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68720BE4-4ADD-47FB-90F8-8F58D9ABC6E1}"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5" i="36" l="1"/>
  <c r="E106" i="36" s="1"/>
  <c r="E107" i="36" s="1"/>
  <c r="AX53" i="114"/>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E108" i="36" l="1"/>
  <c r="E109" i="36" s="1"/>
  <c r="E110" i="36" s="1"/>
  <c r="E111" i="36" s="1"/>
  <c r="E112" i="36" s="1"/>
  <c r="E113" i="36" s="1"/>
  <c r="E114" i="36" s="1"/>
  <c r="E115" i="36" s="1"/>
  <c r="E116" i="36" s="1"/>
  <c r="E117" i="36" s="1"/>
  <c r="E118" i="36" s="1"/>
  <c r="E119" i="36" s="1"/>
  <c r="E120" i="36" s="1"/>
  <c r="E121" i="36" s="1"/>
  <c r="E122" i="36" s="1"/>
  <c r="E123" i="36" s="1"/>
  <c r="E124" i="36" s="1"/>
  <c r="E125" i="36" s="1"/>
  <c r="E126" i="36" s="1"/>
  <c r="E127" i="36" s="1"/>
  <c r="E128" i="36" s="1"/>
  <c r="E129" i="36" s="1"/>
  <c r="E130" i="36" s="1"/>
  <c r="E131" i="36" s="1"/>
  <c r="E132" i="36" s="1"/>
  <c r="E133" i="36" s="1"/>
  <c r="E134" i="36" s="1"/>
  <c r="E135" i="36" s="1"/>
  <c r="E136" i="36" s="1"/>
  <c r="E137" i="36" s="1"/>
  <c r="E138" i="36" s="1"/>
  <c r="E139" i="36" s="1"/>
  <c r="E140" i="36" s="1"/>
  <c r="E141" i="36" s="1"/>
  <c r="E142" i="36" s="1"/>
  <c r="E143" i="36" s="1"/>
  <c r="E144" i="36" s="1"/>
  <c r="M14" i="106"/>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<sst xmlns="http://schemas.openxmlformats.org/spreadsheetml/2006/main" count="889" uniqueCount="317">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</sst>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 numFmtId="185" formatCode="_(* #,##0.000000_);_(* \(#,##0.000000\);_(* &quot;-&quot;??_);_(@_)"/>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185" fontId="15" fillId="3" borderId="25" xfId="1" applyNumberFormat="1"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52"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79" t="s">
        <v>15</v>
      </c>
    </row>
    <row r="16" spans="1:5" x14ac:dyDescent="0.2">
      <c r="A16" s="465" t="s">
        <v>16</v>
      </c>
      <c r="B16" s="480">
        <v>-0.15</v>
      </c>
      <c r="C16" s="480">
        <v>-0.15</v>
      </c>
      <c r="D16" s="480">
        <v>-0.15</v>
      </c>
      <c r="E16" s="780">
        <v>-0.15</v>
      </c>
    </row>
    <row r="17" spans="1:5" x14ac:dyDescent="0.2">
      <c r="A17" s="276" t="s">
        <v>17</v>
      </c>
      <c r="B17" s="481">
        <v>2016</v>
      </c>
      <c r="C17" s="481">
        <v>2016</v>
      </c>
      <c r="D17" s="481">
        <v>2016</v>
      </c>
      <c r="E17" s="752">
        <v>2016</v>
      </c>
    </row>
    <row r="18" spans="1:5" x14ac:dyDescent="0.2">
      <c r="A18" s="796" t="s">
        <v>18</v>
      </c>
      <c r="B18" s="797"/>
      <c r="C18" s="797"/>
      <c r="D18" s="797"/>
      <c r="E18" s="798"/>
    </row>
    <row r="19" spans="1:5" x14ac:dyDescent="0.2">
      <c r="A19" s="471" t="s">
        <v>19</v>
      </c>
      <c r="B19" s="482">
        <v>0.24</v>
      </c>
      <c r="C19" s="482">
        <v>0.24</v>
      </c>
      <c r="D19" s="482">
        <v>0.24</v>
      </c>
      <c r="E19" s="781">
        <v>0.24</v>
      </c>
    </row>
    <row r="20" spans="1:5" x14ac:dyDescent="0.2">
      <c r="A20" s="471" t="s">
        <v>20</v>
      </c>
      <c r="B20" s="482">
        <v>0.24</v>
      </c>
      <c r="C20" s="482">
        <v>0.24</v>
      </c>
      <c r="D20" s="482">
        <v>0.24</v>
      </c>
      <c r="E20" s="781">
        <v>0.24</v>
      </c>
    </row>
    <row r="21" spans="1:5" x14ac:dyDescent="0.2">
      <c r="A21" s="471" t="s">
        <v>21</v>
      </c>
      <c r="B21" s="482">
        <v>0.24</v>
      </c>
      <c r="C21" s="482">
        <v>0.24</v>
      </c>
      <c r="D21" s="482">
        <v>0.24</v>
      </c>
      <c r="E21" s="781">
        <v>0.24</v>
      </c>
    </row>
    <row r="22" spans="1:5" x14ac:dyDescent="0.2">
      <c r="A22" s="471" t="s">
        <v>22</v>
      </c>
      <c r="B22" s="482">
        <v>0.28999999999999998</v>
      </c>
      <c r="C22" s="482">
        <v>0.28999999999999998</v>
      </c>
      <c r="D22" s="482">
        <v>0.28999999999999998</v>
      </c>
      <c r="E22" s="781">
        <v>0.28999999999999998</v>
      </c>
    </row>
    <row r="23" spans="1:5" x14ac:dyDescent="0.2">
      <c r="A23" s="483" t="s">
        <v>23</v>
      </c>
      <c r="B23" s="482">
        <v>0.28999999999999998</v>
      </c>
      <c r="C23" s="482">
        <v>0.28999999999999998</v>
      </c>
      <c r="D23" s="482">
        <v>0.28999999999999998</v>
      </c>
      <c r="E23" s="781">
        <v>0.28999999999999998</v>
      </c>
    </row>
    <row r="24" spans="1:5" x14ac:dyDescent="0.2">
      <c r="A24" s="483" t="s">
        <v>24</v>
      </c>
      <c r="B24" s="482">
        <v>0.24</v>
      </c>
      <c r="C24" s="482">
        <v>0.24</v>
      </c>
      <c r="D24" s="482">
        <v>0.24</v>
      </c>
      <c r="E24" s="781">
        <v>0.24</v>
      </c>
    </row>
    <row r="25" spans="1:5" x14ac:dyDescent="0.2">
      <c r="A25" s="796" t="s">
        <v>25</v>
      </c>
      <c r="B25" s="797"/>
      <c r="C25" s="797"/>
      <c r="D25" s="797"/>
      <c r="E25" s="798"/>
    </row>
    <row r="26" spans="1:5" x14ac:dyDescent="0.2">
      <c r="A26" s="471" t="s">
        <v>19</v>
      </c>
      <c r="B26" s="481">
        <v>3.5</v>
      </c>
      <c r="C26" s="481">
        <v>3.5</v>
      </c>
      <c r="D26" s="481">
        <v>3.5</v>
      </c>
      <c r="E26" s="752">
        <v>3.5</v>
      </c>
    </row>
    <row r="27" spans="1:5" x14ac:dyDescent="0.2">
      <c r="A27" s="471" t="s">
        <v>20</v>
      </c>
      <c r="B27" s="481">
        <v>3.5</v>
      </c>
      <c r="C27" s="481">
        <v>3.5</v>
      </c>
      <c r="D27" s="481">
        <v>3.5</v>
      </c>
      <c r="E27" s="752">
        <v>3.5</v>
      </c>
    </row>
    <row r="28" spans="1:5" x14ac:dyDescent="0.2">
      <c r="A28" s="471" t="s">
        <v>21</v>
      </c>
      <c r="B28" s="481">
        <v>3.5</v>
      </c>
      <c r="C28" s="481">
        <v>3.5</v>
      </c>
      <c r="D28" s="481">
        <v>3.5</v>
      </c>
      <c r="E28" s="752">
        <v>3.5</v>
      </c>
    </row>
    <row r="29" spans="1:5" x14ac:dyDescent="0.2">
      <c r="A29" s="471" t="s">
        <v>22</v>
      </c>
      <c r="B29" s="481">
        <v>3.5</v>
      </c>
      <c r="C29" s="481">
        <v>3.5</v>
      </c>
      <c r="D29" s="481">
        <v>3.5</v>
      </c>
      <c r="E29" s="752">
        <v>3.5</v>
      </c>
    </row>
    <row r="30" spans="1:5" x14ac:dyDescent="0.2">
      <c r="A30" s="483" t="s">
        <v>23</v>
      </c>
      <c r="B30" s="481">
        <v>0</v>
      </c>
      <c r="C30" s="481">
        <v>0</v>
      </c>
      <c r="D30" s="481">
        <v>0</v>
      </c>
      <c r="E30" s="752">
        <v>0</v>
      </c>
    </row>
    <row r="31" spans="1:5" x14ac:dyDescent="0.2">
      <c r="A31" s="483" t="s">
        <v>24</v>
      </c>
      <c r="B31" s="481">
        <v>0</v>
      </c>
      <c r="C31" s="481">
        <v>0</v>
      </c>
      <c r="D31" s="481">
        <v>0</v>
      </c>
      <c r="E31" s="752">
        <v>0</v>
      </c>
    </row>
    <row r="32" spans="1:5" x14ac:dyDescent="0.2">
      <c r="A32" s="484" t="s">
        <v>26</v>
      </c>
      <c r="B32" s="485">
        <v>0.65</v>
      </c>
      <c r="C32" s="485">
        <v>0.65</v>
      </c>
      <c r="D32" s="485">
        <v>0.65</v>
      </c>
      <c r="E32" s="782">
        <v>0.65</v>
      </c>
    </row>
    <row r="33" spans="1:7" x14ac:dyDescent="0.2">
      <c r="A33" s="484" t="s">
        <v>27</v>
      </c>
      <c r="B33" s="485">
        <v>0.6</v>
      </c>
      <c r="C33" s="485">
        <v>0.6</v>
      </c>
      <c r="D33" s="485">
        <v>0.6</v>
      </c>
      <c r="E33" s="782">
        <v>0.6</v>
      </c>
    </row>
    <row r="34" spans="1:7" x14ac:dyDescent="0.2">
      <c r="A34" s="465" t="s">
        <v>28</v>
      </c>
      <c r="B34" s="486">
        <v>33.057718988709055</v>
      </c>
      <c r="C34" s="486">
        <v>39.716827849743972</v>
      </c>
      <c r="D34" s="486">
        <v>39.716827849743972</v>
      </c>
      <c r="E34" s="783">
        <v>39.716827849743972</v>
      </c>
    </row>
    <row r="35" spans="1:7" x14ac:dyDescent="0.2">
      <c r="A35" s="802" t="s">
        <v>29</v>
      </c>
      <c r="B35" s="803"/>
      <c r="C35" s="803"/>
      <c r="D35" s="803"/>
      <c r="E35" s="804"/>
    </row>
    <row r="36" spans="1:7" x14ac:dyDescent="0.2">
      <c r="A36" s="768" t="s">
        <v>30</v>
      </c>
      <c r="B36" s="769">
        <v>2000</v>
      </c>
      <c r="C36" s="769">
        <v>1500</v>
      </c>
      <c r="D36" s="769">
        <v>1600</v>
      </c>
      <c r="E36" s="770">
        <v>1200</v>
      </c>
    </row>
    <row r="37" spans="1:7" x14ac:dyDescent="0.2">
      <c r="A37" s="768" t="s">
        <v>31</v>
      </c>
      <c r="B37" s="771">
        <v>0.06</v>
      </c>
      <c r="C37" s="771">
        <v>0.09</v>
      </c>
      <c r="D37" s="771">
        <v>0.08</v>
      </c>
      <c r="E37" s="772">
        <v>0.125</v>
      </c>
    </row>
    <row r="38" spans="1:7" x14ac:dyDescent="0.2">
      <c r="A38" s="773" t="s">
        <v>32</v>
      </c>
      <c r="B38" s="769">
        <v>67</v>
      </c>
      <c r="C38" s="769">
        <v>67</v>
      </c>
      <c r="D38" s="769">
        <v>67</v>
      </c>
      <c r="E38" s="774">
        <v>67</v>
      </c>
    </row>
    <row r="39" spans="1:7" x14ac:dyDescent="0.2">
      <c r="A39" s="802" t="s">
        <v>33</v>
      </c>
      <c r="B39" s="803"/>
      <c r="C39" s="803"/>
      <c r="D39" s="803"/>
      <c r="E39" s="804"/>
    </row>
    <row r="40" spans="1:7" x14ac:dyDescent="0.2">
      <c r="A40" s="768" t="s">
        <v>30</v>
      </c>
      <c r="B40" s="769">
        <v>3600</v>
      </c>
      <c r="C40" s="769">
        <v>2500</v>
      </c>
      <c r="D40" s="769">
        <v>2700</v>
      </c>
      <c r="E40" s="770">
        <v>1700</v>
      </c>
    </row>
    <row r="41" spans="1:7" x14ac:dyDescent="0.2">
      <c r="A41" s="768" t="s">
        <v>31</v>
      </c>
      <c r="B41" s="771">
        <v>4.4999999999999998E-2</v>
      </c>
      <c r="C41" s="771">
        <v>6.5000000000000002E-2</v>
      </c>
      <c r="D41" s="771">
        <v>0.06</v>
      </c>
      <c r="E41" s="772">
        <v>7.0000000000000007E-2</v>
      </c>
    </row>
    <row r="42" spans="1:7" x14ac:dyDescent="0.2">
      <c r="A42" s="773" t="s">
        <v>32</v>
      </c>
      <c r="B42" s="775">
        <v>100</v>
      </c>
      <c r="C42" s="775">
        <v>100</v>
      </c>
      <c r="D42" s="775">
        <v>100</v>
      </c>
      <c r="E42" s="774">
        <v>100</v>
      </c>
    </row>
    <row r="43" spans="1:7" x14ac:dyDescent="0.2">
      <c r="A43" s="802" t="s">
        <v>34</v>
      </c>
      <c r="B43" s="803"/>
      <c r="C43" s="803"/>
      <c r="D43" s="803"/>
      <c r="E43" s="804"/>
    </row>
    <row r="44" spans="1:7" x14ac:dyDescent="0.2">
      <c r="A44" s="768" t="s">
        <v>30</v>
      </c>
      <c r="B44" s="769">
        <v>5200</v>
      </c>
      <c r="C44" s="769">
        <v>3500</v>
      </c>
      <c r="D44" s="769">
        <v>3800</v>
      </c>
      <c r="E44" s="776"/>
      <c r="G44" s="488"/>
    </row>
    <row r="45" spans="1:7" x14ac:dyDescent="0.2">
      <c r="A45" s="768" t="s">
        <v>31</v>
      </c>
      <c r="B45" s="771">
        <v>0.03</v>
      </c>
      <c r="C45" s="771">
        <v>0.04</v>
      </c>
      <c r="D45" s="771">
        <v>0.04</v>
      </c>
      <c r="E45" s="777"/>
    </row>
    <row r="46" spans="1:7" x14ac:dyDescent="0.2">
      <c r="A46" s="773" t="s">
        <v>32</v>
      </c>
      <c r="B46" s="775">
        <v>100</v>
      </c>
      <c r="C46" s="775">
        <v>100</v>
      </c>
      <c r="D46" s="775">
        <v>100</v>
      </c>
      <c r="E46" s="778"/>
    </row>
    <row r="47" spans="1:7" x14ac:dyDescent="0.2">
      <c r="A47" s="802" t="s">
        <v>35</v>
      </c>
      <c r="B47" s="803"/>
      <c r="C47" s="803"/>
      <c r="D47" s="803"/>
      <c r="E47" s="804"/>
    </row>
    <row r="48" spans="1:7" x14ac:dyDescent="0.2">
      <c r="A48" s="768" t="s">
        <v>30</v>
      </c>
      <c r="B48" s="769">
        <v>10400</v>
      </c>
      <c r="C48" s="769">
        <v>7000</v>
      </c>
      <c r="D48" s="769">
        <v>7600</v>
      </c>
      <c r="E48" s="776"/>
      <c r="G48" s="488"/>
    </row>
    <row r="49" spans="1:11" x14ac:dyDescent="0.2">
      <c r="A49" s="768" t="s">
        <v>31</v>
      </c>
      <c r="B49" s="771">
        <v>1.4999999999999999E-2</v>
      </c>
      <c r="C49" s="771">
        <v>0.02</v>
      </c>
      <c r="D49" s="771">
        <v>0.02</v>
      </c>
      <c r="E49" s="777"/>
    </row>
    <row r="50" spans="1:11" x14ac:dyDescent="0.2">
      <c r="A50" s="773" t="s">
        <v>32</v>
      </c>
      <c r="B50" s="775">
        <v>100</v>
      </c>
      <c r="C50" s="775">
        <v>100</v>
      </c>
      <c r="D50" s="775">
        <v>100</v>
      </c>
      <c r="E50" s="778"/>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4">
        <v>0.10845114459181353</v>
      </c>
    </row>
    <row r="53" spans="1:11" x14ac:dyDescent="0.2">
      <c r="A53" s="487" t="s">
        <v>38</v>
      </c>
      <c r="B53" s="490">
        <v>1.1346768606910534E-3</v>
      </c>
      <c r="C53" s="490">
        <v>1.1346768606910534E-3</v>
      </c>
      <c r="D53" s="490">
        <v>1.1346768606910534E-3</v>
      </c>
      <c r="E53" s="784">
        <v>1.1346768606910534E-3</v>
      </c>
    </row>
    <row r="54" spans="1:11" x14ac:dyDescent="0.2">
      <c r="A54" s="796" t="s">
        <v>39</v>
      </c>
      <c r="B54" s="797"/>
      <c r="C54" s="797"/>
      <c r="D54" s="797"/>
      <c r="E54" s="798"/>
    </row>
    <row r="55" spans="1:11" x14ac:dyDescent="0.2">
      <c r="A55" s="471" t="s">
        <v>40</v>
      </c>
      <c r="B55" s="658">
        <v>5.6500000000000002E-2</v>
      </c>
      <c r="C55" s="658">
        <v>5.6500000000000002E-2</v>
      </c>
      <c r="D55" s="658">
        <v>5.6500000000000002E-2</v>
      </c>
      <c r="E55" s="772">
        <v>5.6500000000000002E-2</v>
      </c>
    </row>
    <row r="56" spans="1:11" x14ac:dyDescent="0.2">
      <c r="A56" s="471" t="s">
        <v>41</v>
      </c>
      <c r="B56" s="481">
        <v>66</v>
      </c>
      <c r="C56" s="481">
        <v>66</v>
      </c>
      <c r="D56" s="481">
        <v>66</v>
      </c>
      <c r="E56" s="785">
        <v>66</v>
      </c>
    </row>
    <row r="57" spans="1:11" x14ac:dyDescent="0.2">
      <c r="A57" s="471" t="s">
        <v>42</v>
      </c>
      <c r="B57" s="657">
        <v>6.2E-2</v>
      </c>
      <c r="C57" s="657">
        <v>6.2E-2</v>
      </c>
      <c r="D57" s="657">
        <v>6.2E-2</v>
      </c>
      <c r="E57" s="786">
        <v>6.2E-2</v>
      </c>
    </row>
    <row r="58" spans="1:11" x14ac:dyDescent="0.2">
      <c r="A58" s="471" t="s">
        <v>43</v>
      </c>
      <c r="B58" s="482">
        <v>0.8</v>
      </c>
      <c r="C58" s="482">
        <v>0.8</v>
      </c>
      <c r="D58" s="482">
        <v>0.8</v>
      </c>
      <c r="E58" s="787">
        <v>0.8</v>
      </c>
    </row>
    <row r="59" spans="1:11" x14ac:dyDescent="0.2">
      <c r="A59" s="471" t="s">
        <v>44</v>
      </c>
      <c r="B59" s="491">
        <v>0.14599999999999999</v>
      </c>
      <c r="C59" s="491">
        <v>0.14599999999999999</v>
      </c>
      <c r="D59" s="491">
        <v>0.14599999999999999</v>
      </c>
      <c r="E59" s="772">
        <v>0.14599999999999999</v>
      </c>
    </row>
    <row r="60" spans="1:11" ht="13.5" thickBot="1" x14ac:dyDescent="0.25">
      <c r="A60" s="473" t="s">
        <v>45</v>
      </c>
      <c r="B60" s="492">
        <v>120</v>
      </c>
      <c r="C60" s="492">
        <v>120</v>
      </c>
      <c r="D60" s="492">
        <v>120</v>
      </c>
      <c r="E60" s="751">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0">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0">
        <v>0.11</v>
      </c>
      <c r="D78" s="513">
        <v>0</v>
      </c>
      <c r="E78" s="505">
        <v>23822.222848091245</v>
      </c>
      <c r="F78" s="519">
        <v>131718.625</v>
      </c>
      <c r="G78" s="650">
        <v>75.021833333333305</v>
      </c>
      <c r="H78" s="515">
        <v>342.00198364257813</v>
      </c>
      <c r="I78" s="516">
        <v>16628.990234375</v>
      </c>
      <c r="J78" s="183">
        <v>3241204.6449636696</v>
      </c>
      <c r="K78" s="518">
        <v>23.263598981641788</v>
      </c>
    </row>
    <row r="79" spans="1:11" x14ac:dyDescent="0.2">
      <c r="A79" s="512">
        <v>2025</v>
      </c>
      <c r="B79" s="502">
        <v>0</v>
      </c>
      <c r="C79" s="650">
        <v>0.11</v>
      </c>
      <c r="D79" s="513">
        <v>0</v>
      </c>
      <c r="E79" s="505">
        <v>24665.393660484151</v>
      </c>
      <c r="F79" s="519">
        <v>133117.32499999998</v>
      </c>
      <c r="G79" s="650">
        <v>83.2716475</v>
      </c>
      <c r="H79" s="515">
        <v>342.16962287831501</v>
      </c>
      <c r="I79" s="516">
        <v>16954.878450396125</v>
      </c>
      <c r="J79" s="183">
        <v>3130144.07746608</v>
      </c>
      <c r="K79" s="518">
        <v>23.617465773850501</v>
      </c>
    </row>
    <row r="80" spans="1:11" x14ac:dyDescent="0.2">
      <c r="A80" s="512">
        <v>2026</v>
      </c>
      <c r="B80" s="502">
        <v>0</v>
      </c>
      <c r="C80" s="650">
        <v>0.11</v>
      </c>
      <c r="D80" s="513">
        <v>0</v>
      </c>
      <c r="E80" s="505">
        <v>25331.255567251417</v>
      </c>
      <c r="F80" s="519">
        <v>134174.94999999998</v>
      </c>
      <c r="G80" s="650">
        <v>84.2881225</v>
      </c>
      <c r="H80" s="515">
        <v>342.55293161456501</v>
      </c>
      <c r="I80" s="516">
        <v>17707.395331088326</v>
      </c>
      <c r="J80" s="183">
        <v>3071788.69827091</v>
      </c>
      <c r="K80" s="518">
        <v>24.0253152395989</v>
      </c>
    </row>
    <row r="81" spans="1:11" x14ac:dyDescent="0.2">
      <c r="A81" s="512">
        <v>2027</v>
      </c>
      <c r="B81" s="502">
        <v>0</v>
      </c>
      <c r="C81" s="650">
        <v>0.11</v>
      </c>
      <c r="D81" s="513">
        <v>0</v>
      </c>
      <c r="E81" s="505">
        <v>25878.394578873944</v>
      </c>
      <c r="F81" s="519">
        <v>135209.57500000001</v>
      </c>
      <c r="G81" s="650">
        <v>84.218232499999999</v>
      </c>
      <c r="H81" s="515">
        <v>342.89696960006501</v>
      </c>
      <c r="I81" s="516">
        <v>18375.15678089195</v>
      </c>
      <c r="J81" s="183">
        <v>3020980.92443529</v>
      </c>
      <c r="K81" s="518">
        <v>24.498250215464783</v>
      </c>
    </row>
    <row r="82" spans="1:11" x14ac:dyDescent="0.2">
      <c r="A82" s="512">
        <v>2028</v>
      </c>
      <c r="B82" s="502">
        <v>0</v>
      </c>
      <c r="C82" s="650">
        <v>0.12</v>
      </c>
      <c r="D82" s="513">
        <v>0</v>
      </c>
      <c r="E82" s="505">
        <v>26449.067963563659</v>
      </c>
      <c r="F82" s="519">
        <v>136219.27500000002</v>
      </c>
      <c r="G82" s="650">
        <v>82.589005</v>
      </c>
      <c r="H82" s="515">
        <v>343.224819919065</v>
      </c>
      <c r="I82" s="516">
        <v>18954.76419671049</v>
      </c>
      <c r="J82" s="183">
        <v>2972189.9736225</v>
      </c>
      <c r="K82" s="518">
        <v>25.018111144087751</v>
      </c>
    </row>
    <row r="83" spans="1:11" x14ac:dyDescent="0.2">
      <c r="A83" s="512">
        <v>2029</v>
      </c>
      <c r="B83" s="502">
        <v>0</v>
      </c>
      <c r="C83" s="650">
        <v>0.12</v>
      </c>
      <c r="D83" s="513">
        <v>0</v>
      </c>
      <c r="E83" s="505">
        <v>26970.399206741768</v>
      </c>
      <c r="F83" s="519">
        <v>137245.6</v>
      </c>
      <c r="G83" s="650">
        <v>82.377369999999999</v>
      </c>
      <c r="H83" s="515">
        <v>343.735831611565</v>
      </c>
      <c r="I83" s="516">
        <v>19476.567407018516</v>
      </c>
      <c r="J83" s="183">
        <v>2922452.00657081</v>
      </c>
      <c r="K83" s="518">
        <v>25.576025153533919</v>
      </c>
    </row>
    <row r="84" spans="1:11" x14ac:dyDescent="0.2">
      <c r="A84" s="512">
        <v>2030</v>
      </c>
      <c r="B84" s="502">
        <v>0</v>
      </c>
      <c r="C84" s="650">
        <v>0.12</v>
      </c>
      <c r="D84" s="513">
        <v>0</v>
      </c>
      <c r="E84" s="505">
        <v>27449.845249825619</v>
      </c>
      <c r="F84" s="519">
        <v>138305.9</v>
      </c>
      <c r="G84" s="650">
        <v>81.950964999999997</v>
      </c>
      <c r="H84" s="515">
        <v>344.44645625581501</v>
      </c>
      <c r="I84" s="516">
        <v>19958.120814102036</v>
      </c>
      <c r="J84" s="183">
        <v>2874449.7918330003</v>
      </c>
      <c r="K84" s="518">
        <v>26.15028063499792</v>
      </c>
    </row>
    <row r="85" spans="1:11" x14ac:dyDescent="0.2">
      <c r="A85" s="512">
        <v>2031</v>
      </c>
      <c r="B85" s="502">
        <v>0</v>
      </c>
      <c r="C85" s="650">
        <v>0.12</v>
      </c>
      <c r="D85" s="513">
        <v>0</v>
      </c>
      <c r="E85" s="505">
        <v>27923.322671075428</v>
      </c>
      <c r="F85" s="519">
        <v>139345.59999999998</v>
      </c>
      <c r="G85" s="650">
        <v>81.558877499999994</v>
      </c>
      <c r="H85" s="515">
        <v>345.11409576956498</v>
      </c>
      <c r="I85" s="516">
        <v>20412.189561873904</v>
      </c>
      <c r="J85" s="183">
        <v>2827770.6432948299</v>
      </c>
      <c r="K85" s="518">
        <v>26.734149617946429</v>
      </c>
    </row>
    <row r="86" spans="1:11" x14ac:dyDescent="0.2">
      <c r="A86" s="512">
        <v>2032</v>
      </c>
      <c r="B86" s="502">
        <v>0</v>
      </c>
      <c r="C86" s="650">
        <v>0.12</v>
      </c>
      <c r="D86" s="513">
        <v>0</v>
      </c>
      <c r="E86" s="505">
        <v>28441.49315307663</v>
      </c>
      <c r="F86" s="519">
        <v>140357.15</v>
      </c>
      <c r="G86" s="650">
        <v>81.791762500000004</v>
      </c>
      <c r="H86" s="515">
        <v>345.735083704565</v>
      </c>
      <c r="I86" s="516">
        <v>20892.19158467896</v>
      </c>
      <c r="J86" s="183">
        <v>2782094.91212259</v>
      </c>
      <c r="K86" s="518">
        <v>27.312621374461632</v>
      </c>
    </row>
    <row r="87" spans="1:11" x14ac:dyDescent="0.2">
      <c r="A87" s="512">
        <v>2033</v>
      </c>
      <c r="B87" s="502">
        <v>0</v>
      </c>
      <c r="C87" s="650">
        <v>0.13</v>
      </c>
      <c r="D87" s="513">
        <v>0</v>
      </c>
      <c r="E87" s="505">
        <v>28994.150710508024</v>
      </c>
      <c r="F87" s="519">
        <v>141314.82500000001</v>
      </c>
      <c r="G87" s="650">
        <v>81.473834999999994</v>
      </c>
      <c r="H87" s="515">
        <v>346.31243522106502</v>
      </c>
      <c r="I87" s="516">
        <v>21388.119755099386</v>
      </c>
      <c r="J87" s="183">
        <v>2745217.5554007101</v>
      </c>
      <c r="K87" s="518">
        <v>27.913159797574391</v>
      </c>
    </row>
    <row r="88" spans="1:11" x14ac:dyDescent="0.2">
      <c r="A88" s="512">
        <v>2034</v>
      </c>
      <c r="B88" s="502">
        <v>0</v>
      </c>
      <c r="C88" s="650">
        <v>0.13</v>
      </c>
      <c r="D88" s="513">
        <v>0</v>
      </c>
      <c r="E88" s="505">
        <v>29564.40470617426</v>
      </c>
      <c r="F88" s="519">
        <v>142208.82499999998</v>
      </c>
      <c r="G88" s="650">
        <v>81.875417499999998</v>
      </c>
      <c r="H88" s="515">
        <v>346.82853139556499</v>
      </c>
      <c r="I88" s="516">
        <v>21906.591915079789</v>
      </c>
      <c r="J88" s="183">
        <v>2710177.4904332301</v>
      </c>
      <c r="K88" s="518">
        <v>28.515221285800152</v>
      </c>
    </row>
    <row r="89" spans="1:11" x14ac:dyDescent="0.2">
      <c r="A89" s="512">
        <v>2035</v>
      </c>
      <c r="B89" s="502">
        <v>0</v>
      </c>
      <c r="C89" s="650">
        <v>0.13</v>
      </c>
      <c r="D89" s="513">
        <v>0</v>
      </c>
      <c r="E89" s="505">
        <v>30194.29633242833</v>
      </c>
      <c r="F89" s="519">
        <v>143069.22499999998</v>
      </c>
      <c r="G89" s="650">
        <v>82.299567499999995</v>
      </c>
      <c r="H89" s="515">
        <v>347.282946387565</v>
      </c>
      <c r="I89" s="516">
        <v>22509.637812294532</v>
      </c>
      <c r="J89" s="183">
        <v>2678623.8136214199</v>
      </c>
      <c r="K89" s="518">
        <v>29.100937244529963</v>
      </c>
    </row>
    <row r="90" spans="1:11" x14ac:dyDescent="0.2">
      <c r="A90" s="512">
        <v>2036</v>
      </c>
      <c r="B90" s="502">
        <v>0</v>
      </c>
      <c r="C90" s="650">
        <v>0.13</v>
      </c>
      <c r="D90" s="513">
        <v>0</v>
      </c>
      <c r="E90" s="505">
        <v>30837.82577369568</v>
      </c>
      <c r="F90" s="519">
        <v>143900.65000000002</v>
      </c>
      <c r="G90" s="650">
        <v>82.88655</v>
      </c>
      <c r="H90" s="515">
        <v>347.67552069206499</v>
      </c>
      <c r="I90" s="516">
        <v>23080.596144290357</v>
      </c>
      <c r="J90" s="183">
        <v>2650581.00446421</v>
      </c>
      <c r="K90" s="518">
        <v>29.667597927494729</v>
      </c>
    </row>
    <row r="91" spans="1:11" x14ac:dyDescent="0.2">
      <c r="A91" s="512">
        <v>2037</v>
      </c>
      <c r="B91" s="502">
        <v>0</v>
      </c>
      <c r="C91" s="650">
        <v>0.13</v>
      </c>
      <c r="D91" s="513">
        <v>0</v>
      </c>
      <c r="E91" s="505">
        <v>31485.80227296193</v>
      </c>
      <c r="F91" s="519">
        <v>144697.375</v>
      </c>
      <c r="G91" s="650">
        <v>82.596922500000005</v>
      </c>
      <c r="H91" s="515">
        <v>348.00246167556497</v>
      </c>
      <c r="I91" s="516">
        <v>23646.105996064991</v>
      </c>
      <c r="J91" s="183">
        <v>2624831.5961024598</v>
      </c>
      <c r="K91" s="518">
        <v>30.207341466623873</v>
      </c>
    </row>
    <row r="92" spans="1:11" x14ac:dyDescent="0.2">
      <c r="A92" s="512">
        <v>2038</v>
      </c>
      <c r="B92" s="502">
        <v>0</v>
      </c>
      <c r="C92" s="650">
        <v>0.13</v>
      </c>
      <c r="D92" s="513">
        <v>0</v>
      </c>
      <c r="E92" s="505">
        <v>32165.166460484899</v>
      </c>
      <c r="F92" s="519">
        <v>145443.27499999999</v>
      </c>
      <c r="G92" s="650">
        <v>82.082457500000004</v>
      </c>
      <c r="H92" s="515">
        <v>348.27587425631498</v>
      </c>
      <c r="I92" s="516">
        <v>24227.318372495927</v>
      </c>
      <c r="J92" s="183">
        <v>2600710.2628086098</v>
      </c>
      <c r="K92" s="518">
        <v>30.714901840764622</v>
      </c>
    </row>
    <row r="93" spans="1:11" x14ac:dyDescent="0.2">
      <c r="A93" s="512">
        <v>2039</v>
      </c>
      <c r="B93" s="502">
        <v>0</v>
      </c>
      <c r="C93" s="650">
        <v>0.14000000000000001</v>
      </c>
      <c r="D93" s="513">
        <v>0</v>
      </c>
      <c r="E93" s="505">
        <v>32855.227625356565</v>
      </c>
      <c r="F93" s="519">
        <v>146149.77499999999</v>
      </c>
      <c r="G93" s="650">
        <v>81.530742500000002</v>
      </c>
      <c r="H93" s="515">
        <v>348.53058031806501</v>
      </c>
      <c r="I93" s="516">
        <v>24839.264929362322</v>
      </c>
      <c r="J93" s="183">
        <v>2576093.4088527397</v>
      </c>
      <c r="K93" s="518">
        <v>31.18255812264265</v>
      </c>
    </row>
    <row r="94" spans="1:11" x14ac:dyDescent="0.2">
      <c r="A94" s="512">
        <v>2040</v>
      </c>
      <c r="B94" s="502">
        <v>0</v>
      </c>
      <c r="C94" s="650">
        <v>0.14000000000000001</v>
      </c>
      <c r="D94" s="513">
        <v>0</v>
      </c>
      <c r="E94" s="505">
        <v>33540.844289479472</v>
      </c>
      <c r="F94" s="519">
        <v>146838.95000000001</v>
      </c>
      <c r="G94" s="650">
        <v>80.988779999999906</v>
      </c>
      <c r="H94" s="515">
        <v>348.721983338565</v>
      </c>
      <c r="I94" s="516">
        <v>25378.657483043709</v>
      </c>
      <c r="J94" s="183">
        <v>2552383.5394195598</v>
      </c>
      <c r="K94" s="518">
        <v>31.603434592247577</v>
      </c>
    </row>
    <row r="95" spans="1:11" x14ac:dyDescent="0.2">
      <c r="A95" s="512">
        <v>2041</v>
      </c>
      <c r="B95" s="502">
        <v>0</v>
      </c>
      <c r="C95" s="650">
        <v>0.14000000000000001</v>
      </c>
      <c r="D95" s="513">
        <v>0</v>
      </c>
      <c r="E95" s="505">
        <v>34216.904509817519</v>
      </c>
      <c r="F95" s="519">
        <v>147499.375</v>
      </c>
      <c r="G95" s="650">
        <v>80.387855000000002</v>
      </c>
      <c r="H95" s="515">
        <v>348.851122247815</v>
      </c>
      <c r="I95" s="516">
        <v>25994.340406851014</v>
      </c>
      <c r="J95" s="183">
        <v>2529314.1289629401</v>
      </c>
      <c r="K95" s="518">
        <v>31.978394204010119</v>
      </c>
    </row>
    <row r="96" spans="1:11" x14ac:dyDescent="0.2">
      <c r="A96" s="512">
        <v>2042</v>
      </c>
      <c r="B96" s="502">
        <v>0</v>
      </c>
      <c r="C96" s="650">
        <v>0.14000000000000001</v>
      </c>
      <c r="D96" s="513">
        <v>0</v>
      </c>
      <c r="E96" s="505">
        <v>34914.599066366412</v>
      </c>
      <c r="F96" s="519">
        <v>148119.22500000001</v>
      </c>
      <c r="G96" s="650">
        <v>80.098585</v>
      </c>
      <c r="H96" s="515">
        <v>348.92103471781502</v>
      </c>
      <c r="I96" s="516">
        <v>26622.632404381009</v>
      </c>
      <c r="J96" s="183">
        <v>2507042.3127668197</v>
      </c>
      <c r="K96" s="518">
        <v>32.31050397590397</v>
      </c>
    </row>
    <row r="97" spans="1:11" x14ac:dyDescent="0.2">
      <c r="A97" s="512">
        <v>2043</v>
      </c>
      <c r="B97" s="502">
        <v>0</v>
      </c>
      <c r="C97" s="650">
        <v>0.14000000000000001</v>
      </c>
      <c r="D97" s="513">
        <v>0</v>
      </c>
      <c r="E97" s="505">
        <v>35626.524719961802</v>
      </c>
      <c r="F97" s="519">
        <v>148696.07500000001</v>
      </c>
      <c r="G97" s="650">
        <v>80.200604999999996</v>
      </c>
      <c r="H97" s="515">
        <v>348.93588794281499</v>
      </c>
      <c r="I97" s="516">
        <v>27260.528542121352</v>
      </c>
      <c r="J97" s="183">
        <v>2485521.4079894298</v>
      </c>
      <c r="K97" s="518">
        <v>32.60565244313004</v>
      </c>
    </row>
    <row r="98" spans="1:11" x14ac:dyDescent="0.2">
      <c r="A98" s="512">
        <v>2044</v>
      </c>
      <c r="B98" s="502">
        <v>0</v>
      </c>
      <c r="C98" s="650">
        <v>0.14000000000000001</v>
      </c>
      <c r="D98" s="513">
        <v>0</v>
      </c>
      <c r="E98" s="505">
        <v>36341.762012492531</v>
      </c>
      <c r="F98" s="519">
        <v>149242.54999999999</v>
      </c>
      <c r="G98" s="650">
        <v>80.394052500000001</v>
      </c>
      <c r="H98" s="515">
        <v>348.90171131006502</v>
      </c>
      <c r="I98" s="516">
        <v>27914.961131802826</v>
      </c>
      <c r="J98" s="183">
        <v>2465220.6042358498</v>
      </c>
      <c r="K98" s="518">
        <v>32.863614841508713</v>
      </c>
    </row>
    <row r="99" spans="1:11" x14ac:dyDescent="0.2">
      <c r="A99" s="512">
        <v>2045</v>
      </c>
      <c r="B99" s="502">
        <v>0</v>
      </c>
      <c r="C99" s="650">
        <v>0.14000000000000001</v>
      </c>
      <c r="D99" s="513">
        <v>0</v>
      </c>
      <c r="E99" s="505">
        <v>37084.970507088765</v>
      </c>
      <c r="F99" s="519">
        <v>149775.57500000001</v>
      </c>
      <c r="G99" s="650">
        <v>80.375397500000005</v>
      </c>
      <c r="H99" s="515">
        <v>348.82590902281498</v>
      </c>
      <c r="I99" s="516">
        <v>28476.394523386309</v>
      </c>
      <c r="J99" s="183">
        <v>2446280.5828752699</v>
      </c>
      <c r="K99" s="518">
        <v>33.088989021774744</v>
      </c>
    </row>
    <row r="100" spans="1:11" x14ac:dyDescent="0.2">
      <c r="A100" s="512">
        <v>2046</v>
      </c>
      <c r="B100" s="502">
        <v>0</v>
      </c>
      <c r="C100" s="650">
        <v>0.15</v>
      </c>
      <c r="D100" s="513">
        <v>0</v>
      </c>
      <c r="E100" s="505">
        <v>37859.612720444304</v>
      </c>
      <c r="F100" s="519">
        <v>150273.79999999999</v>
      </c>
      <c r="G100" s="650">
        <v>80.492032499999894</v>
      </c>
      <c r="H100" s="515">
        <v>348.71657874931498</v>
      </c>
      <c r="I100" s="516">
        <v>29157.762032605078</v>
      </c>
      <c r="J100" s="183">
        <v>2429039.7413960602</v>
      </c>
      <c r="K100" s="518">
        <v>33.283724082313434</v>
      </c>
    </row>
    <row r="101" spans="1:11" x14ac:dyDescent="0.2">
      <c r="A101" s="512">
        <v>2047</v>
      </c>
      <c r="B101" s="502">
        <v>0</v>
      </c>
      <c r="C101" s="650">
        <v>0.15</v>
      </c>
      <c r="D101" s="513">
        <v>0</v>
      </c>
      <c r="E101" s="505">
        <v>38648.23030583201</v>
      </c>
      <c r="F101" s="519">
        <v>150763.57500000001</v>
      </c>
      <c r="G101" s="650">
        <v>80.857047499999894</v>
      </c>
      <c r="H101" s="515">
        <v>348.578500671565</v>
      </c>
      <c r="I101" s="516">
        <v>29863.867831669577</v>
      </c>
      <c r="J101" s="183">
        <v>2413057.2048582002</v>
      </c>
      <c r="K101" s="518">
        <v>33.449538206595527</v>
      </c>
    </row>
    <row r="102" spans="1:11" x14ac:dyDescent="0.2">
      <c r="A102" s="512">
        <v>2048</v>
      </c>
      <c r="B102" s="502">
        <v>0</v>
      </c>
      <c r="C102" s="650">
        <v>0.15</v>
      </c>
      <c r="D102" s="513">
        <v>0</v>
      </c>
      <c r="E102" s="505">
        <v>39430.91251363753</v>
      </c>
      <c r="F102" s="519">
        <v>151231.92499999999</v>
      </c>
      <c r="G102" s="650">
        <v>81.350470000000001</v>
      </c>
      <c r="H102" s="515">
        <v>348.41140132381503</v>
      </c>
      <c r="I102" s="516">
        <v>30586.365659514147</v>
      </c>
      <c r="J102" s="183">
        <v>2397221.5702816402</v>
      </c>
      <c r="K102" s="518">
        <v>33.593003511457781</v>
      </c>
    </row>
    <row r="103" spans="1:11" x14ac:dyDescent="0.2">
      <c r="A103" s="512">
        <v>2049</v>
      </c>
      <c r="B103" s="502">
        <v>0</v>
      </c>
      <c r="C103" s="650">
        <v>0.15</v>
      </c>
      <c r="D103" s="513">
        <v>0</v>
      </c>
      <c r="E103" s="505">
        <v>40263.952091261475</v>
      </c>
      <c r="F103" s="519">
        <v>151673.32500000001</v>
      </c>
      <c r="G103" s="650">
        <v>81.872392499999904</v>
      </c>
      <c r="H103" s="515">
        <v>348.21618073281502</v>
      </c>
      <c r="I103" s="516">
        <v>31327.787580268949</v>
      </c>
      <c r="J103" s="183">
        <v>2383515.10624763</v>
      </c>
      <c r="K103" s="518">
        <v>33.715611569753079</v>
      </c>
    </row>
    <row r="104" spans="1:11" x14ac:dyDescent="0.2">
      <c r="A104" s="512">
        <v>2050</v>
      </c>
      <c r="B104" s="502">
        <v>0</v>
      </c>
      <c r="C104" s="650">
        <v>0.15</v>
      </c>
      <c r="D104" s="513">
        <v>0</v>
      </c>
      <c r="E104" s="505">
        <v>41161.009868968416</v>
      </c>
      <c r="F104" s="519">
        <v>152107.77499999999</v>
      </c>
      <c r="G104" s="650">
        <v>82.542644999999894</v>
      </c>
      <c r="H104" s="515">
        <v>347.99733420231502</v>
      </c>
      <c r="I104" s="516">
        <v>32120.256100240247</v>
      </c>
      <c r="J104" s="183">
        <v>2370995.7675832901</v>
      </c>
      <c r="K104" s="518">
        <v>33.830862292915462</v>
      </c>
    </row>
    <row r="105" spans="1:11" x14ac:dyDescent="0.2">
      <c r="A105" s="512">
        <v>2051</v>
      </c>
      <c r="B105" s="502">
        <v>0</v>
      </c>
      <c r="C105" s="503">
        <f>C104</f>
        <v>0.15</v>
      </c>
      <c r="D105" s="513">
        <v>0</v>
      </c>
      <c r="E105" s="505">
        <f>E104*1.017</f>
        <v>41860.747036740875</v>
      </c>
      <c r="F105" s="524"/>
      <c r="G105" s="525"/>
      <c r="H105" s="525"/>
      <c r="I105" s="526"/>
      <c r="J105" s="522"/>
      <c r="K105" s="523"/>
    </row>
    <row r="106" spans="1:11" x14ac:dyDescent="0.2">
      <c r="A106" s="512">
        <v>2052</v>
      </c>
      <c r="B106" s="502">
        <v>0</v>
      </c>
      <c r="C106" s="503">
        <f t="shared" ref="C106:C144" si="0">C105</f>
        <v>0.15</v>
      </c>
      <c r="D106" s="513">
        <v>0</v>
      </c>
      <c r="E106" s="505">
        <f t="shared" ref="E106:E144" si="1">E105*1.017</f>
        <v>42572.379736365467</v>
      </c>
      <c r="F106" s="524"/>
      <c r="G106" s="525"/>
      <c r="H106" s="525"/>
      <c r="I106" s="526"/>
      <c r="J106" s="522"/>
      <c r="K106" s="523"/>
    </row>
    <row r="107" spans="1:11" x14ac:dyDescent="0.2">
      <c r="A107" s="512">
        <v>2053</v>
      </c>
      <c r="B107" s="502">
        <v>0</v>
      </c>
      <c r="C107" s="503">
        <f t="shared" si="0"/>
        <v>0.15</v>
      </c>
      <c r="D107" s="513">
        <v>0</v>
      </c>
      <c r="E107" s="505">
        <f t="shared" si="1"/>
        <v>43296.110191883672</v>
      </c>
      <c r="F107" s="788"/>
      <c r="G107" s="525"/>
      <c r="H107" s="525"/>
      <c r="I107" s="526"/>
      <c r="J107" s="522"/>
      <c r="K107" s="523"/>
    </row>
    <row r="108" spans="1:11" x14ac:dyDescent="0.2">
      <c r="A108" s="512">
        <v>2054</v>
      </c>
      <c r="B108" s="502">
        <v>0</v>
      </c>
      <c r="C108" s="503">
        <f t="shared" si="0"/>
        <v>0.15</v>
      </c>
      <c r="D108" s="513">
        <v>0</v>
      </c>
      <c r="E108" s="505">
        <f t="shared" si="1"/>
        <v>44032.144065145687</v>
      </c>
      <c r="F108" s="524"/>
      <c r="G108" s="525"/>
      <c r="H108" s="525"/>
      <c r="I108" s="526"/>
      <c r="J108" s="522"/>
      <c r="K108" s="523"/>
    </row>
    <row r="109" spans="1:11" x14ac:dyDescent="0.2">
      <c r="A109" s="512">
        <v>2055</v>
      </c>
      <c r="B109" s="502">
        <v>0</v>
      </c>
      <c r="C109" s="503">
        <f t="shared" si="0"/>
        <v>0.15</v>
      </c>
      <c r="D109" s="513">
        <v>0</v>
      </c>
      <c r="E109" s="505">
        <f t="shared" si="1"/>
        <v>44780.690514253161</v>
      </c>
      <c r="F109" s="524"/>
      <c r="G109" s="525"/>
      <c r="H109" s="525"/>
      <c r="I109" s="526"/>
      <c r="J109" s="522"/>
      <c r="K109" s="523"/>
    </row>
    <row r="110" spans="1:11" x14ac:dyDescent="0.2">
      <c r="A110" s="512">
        <v>2056</v>
      </c>
      <c r="B110" s="502">
        <v>0</v>
      </c>
      <c r="C110" s="503">
        <f t="shared" si="0"/>
        <v>0.15</v>
      </c>
      <c r="D110" s="513">
        <v>0</v>
      </c>
      <c r="E110" s="505">
        <f t="shared" si="1"/>
        <v>45541.962252995458</v>
      </c>
      <c r="F110" s="524"/>
      <c r="G110" s="525"/>
      <c r="H110" s="525"/>
      <c r="I110" s="526"/>
      <c r="J110" s="522"/>
      <c r="K110" s="523"/>
    </row>
    <row r="111" spans="1:11" x14ac:dyDescent="0.2">
      <c r="A111" s="512">
        <v>2057</v>
      </c>
      <c r="B111" s="502">
        <v>0</v>
      </c>
      <c r="C111" s="503">
        <f t="shared" si="0"/>
        <v>0.15</v>
      </c>
      <c r="D111" s="513">
        <v>0</v>
      </c>
      <c r="E111" s="505">
        <f t="shared" si="1"/>
        <v>46316.175611296378</v>
      </c>
      <c r="F111" s="524"/>
      <c r="G111" s="525"/>
      <c r="H111" s="525"/>
      <c r="I111" s="526"/>
      <c r="J111" s="522"/>
      <c r="K111" s="523"/>
    </row>
    <row r="112" spans="1:11" x14ac:dyDescent="0.2">
      <c r="A112" s="512">
        <v>2058</v>
      </c>
      <c r="B112" s="502">
        <v>0</v>
      </c>
      <c r="C112" s="503">
        <f t="shared" si="0"/>
        <v>0.15</v>
      </c>
      <c r="D112" s="513">
        <v>0</v>
      </c>
      <c r="E112" s="505">
        <f t="shared" si="1"/>
        <v>47103.550596688408</v>
      </c>
      <c r="F112" s="524"/>
      <c r="G112" s="525"/>
      <c r="H112" s="525"/>
      <c r="I112" s="526"/>
      <c r="J112" s="522"/>
      <c r="K112" s="523"/>
    </row>
    <row r="113" spans="1:11" x14ac:dyDescent="0.2">
      <c r="A113" s="512">
        <v>2059</v>
      </c>
      <c r="B113" s="502">
        <v>0</v>
      </c>
      <c r="C113" s="503">
        <f t="shared" si="0"/>
        <v>0.15</v>
      </c>
      <c r="D113" s="513">
        <v>0</v>
      </c>
      <c r="E113" s="505">
        <f t="shared" si="1"/>
        <v>47904.310956832109</v>
      </c>
      <c r="F113" s="524"/>
      <c r="G113" s="525"/>
      <c r="H113" s="525"/>
      <c r="I113" s="526"/>
      <c r="J113" s="522"/>
      <c r="K113" s="523"/>
    </row>
    <row r="114" spans="1:11" x14ac:dyDescent="0.2">
      <c r="A114" s="512">
        <v>2060</v>
      </c>
      <c r="B114" s="502">
        <v>0</v>
      </c>
      <c r="C114" s="503">
        <f t="shared" si="0"/>
        <v>0.15</v>
      </c>
      <c r="D114" s="513">
        <v>0</v>
      </c>
      <c r="E114" s="505">
        <f t="shared" si="1"/>
        <v>48718.684243098251</v>
      </c>
      <c r="F114" s="524"/>
      <c r="G114" s="525"/>
      <c r="H114" s="525"/>
      <c r="I114" s="526"/>
      <c r="J114" s="522"/>
      <c r="K114" s="523"/>
    </row>
    <row r="115" spans="1:11" x14ac:dyDescent="0.2">
      <c r="A115" s="512">
        <v>2061</v>
      </c>
      <c r="B115" s="502">
        <v>0</v>
      </c>
      <c r="C115" s="503">
        <f t="shared" si="0"/>
        <v>0.15</v>
      </c>
      <c r="D115" s="513">
        <v>0</v>
      </c>
      <c r="E115" s="505">
        <f t="shared" si="1"/>
        <v>49546.901875230913</v>
      </c>
      <c r="F115" s="524"/>
      <c r="G115" s="525"/>
      <c r="H115" s="525"/>
      <c r="I115" s="526"/>
      <c r="J115" s="522"/>
      <c r="K115" s="523"/>
    </row>
    <row r="116" spans="1:11" x14ac:dyDescent="0.2">
      <c r="A116" s="512">
        <v>2062</v>
      </c>
      <c r="B116" s="502">
        <v>0</v>
      </c>
      <c r="C116" s="503">
        <f t="shared" si="0"/>
        <v>0.15</v>
      </c>
      <c r="D116" s="513">
        <v>0</v>
      </c>
      <c r="E116" s="505">
        <f t="shared" si="1"/>
        <v>50389.199207109836</v>
      </c>
      <c r="F116" s="524"/>
      <c r="G116" s="525"/>
      <c r="H116" s="525"/>
      <c r="I116" s="526"/>
      <c r="J116" s="522"/>
      <c r="K116" s="523"/>
    </row>
    <row r="117" spans="1:11" x14ac:dyDescent="0.2">
      <c r="A117" s="512">
        <v>2063</v>
      </c>
      <c r="B117" s="502">
        <v>0</v>
      </c>
      <c r="C117" s="503">
        <f t="shared" si="0"/>
        <v>0.15</v>
      </c>
      <c r="D117" s="513">
        <v>0</v>
      </c>
      <c r="E117" s="505">
        <f t="shared" si="1"/>
        <v>51245.815593630701</v>
      </c>
      <c r="F117" s="524"/>
      <c r="G117" s="525"/>
      <c r="H117" s="525"/>
      <c r="I117" s="526"/>
      <c r="J117" s="522"/>
      <c r="K117" s="523"/>
    </row>
    <row r="118" spans="1:11" x14ac:dyDescent="0.2">
      <c r="A118" s="512">
        <v>2064</v>
      </c>
      <c r="B118" s="502">
        <v>0</v>
      </c>
      <c r="C118" s="503">
        <f t="shared" si="0"/>
        <v>0.15</v>
      </c>
      <c r="D118" s="513">
        <v>0</v>
      </c>
      <c r="E118" s="505">
        <f t="shared" si="1"/>
        <v>52116.994458722416</v>
      </c>
      <c r="F118" s="524"/>
      <c r="G118" s="525"/>
      <c r="H118" s="525"/>
      <c r="I118" s="526"/>
      <c r="J118" s="522"/>
      <c r="K118" s="523"/>
    </row>
    <row r="119" spans="1:11" x14ac:dyDescent="0.2">
      <c r="A119" s="512">
        <v>2065</v>
      </c>
      <c r="B119" s="502">
        <v>0</v>
      </c>
      <c r="C119" s="503">
        <f t="shared" si="0"/>
        <v>0.15</v>
      </c>
      <c r="D119" s="513">
        <v>0</v>
      </c>
      <c r="E119" s="505">
        <f t="shared" si="1"/>
        <v>53002.983364520689</v>
      </c>
      <c r="F119" s="524"/>
      <c r="G119" s="525"/>
      <c r="H119" s="525"/>
      <c r="I119" s="526"/>
      <c r="J119" s="522"/>
      <c r="K119" s="523"/>
    </row>
    <row r="120" spans="1:11" x14ac:dyDescent="0.2">
      <c r="A120" s="512">
        <v>2066</v>
      </c>
      <c r="B120" s="502">
        <v>0</v>
      </c>
      <c r="C120" s="503">
        <f t="shared" si="0"/>
        <v>0.15</v>
      </c>
      <c r="D120" s="513">
        <v>0</v>
      </c>
      <c r="E120" s="505">
        <f t="shared" si="1"/>
        <v>53904.034081717538</v>
      </c>
      <c r="F120" s="524"/>
      <c r="G120" s="525"/>
      <c r="H120" s="525"/>
      <c r="I120" s="526"/>
      <c r="J120" s="522"/>
      <c r="K120" s="523"/>
    </row>
    <row r="121" spans="1:11" x14ac:dyDescent="0.2">
      <c r="A121" s="512">
        <v>2067</v>
      </c>
      <c r="B121" s="502">
        <v>0</v>
      </c>
      <c r="C121" s="503">
        <f t="shared" si="0"/>
        <v>0.15</v>
      </c>
      <c r="D121" s="513">
        <v>0</v>
      </c>
      <c r="E121" s="505">
        <f t="shared" si="1"/>
        <v>54820.402661106731</v>
      </c>
      <c r="F121" s="524"/>
      <c r="G121" s="525"/>
      <c r="H121" s="525"/>
      <c r="I121" s="526"/>
      <c r="J121" s="522"/>
      <c r="K121" s="523"/>
    </row>
    <row r="122" spans="1:11" x14ac:dyDescent="0.2">
      <c r="A122" s="512">
        <v>2068</v>
      </c>
      <c r="B122" s="502">
        <v>0</v>
      </c>
      <c r="C122" s="503">
        <f t="shared" si="0"/>
        <v>0.15</v>
      </c>
      <c r="D122" s="513">
        <v>0</v>
      </c>
      <c r="E122" s="505">
        <f t="shared" si="1"/>
        <v>55752.349506345541</v>
      </c>
      <c r="F122" s="524"/>
      <c r="G122" s="525"/>
      <c r="H122" s="525"/>
      <c r="I122" s="526"/>
      <c r="J122" s="522"/>
      <c r="K122" s="523"/>
    </row>
    <row r="123" spans="1:11" x14ac:dyDescent="0.2">
      <c r="A123" s="512">
        <v>2069</v>
      </c>
      <c r="B123" s="502">
        <v>0</v>
      </c>
      <c r="C123" s="503">
        <f t="shared" si="0"/>
        <v>0.15</v>
      </c>
      <c r="D123" s="513">
        <v>0</v>
      </c>
      <c r="E123" s="505">
        <f t="shared" si="1"/>
        <v>56700.139447953406</v>
      </c>
      <c r="F123" s="524"/>
      <c r="G123" s="525"/>
      <c r="H123" s="525"/>
      <c r="I123" s="526"/>
      <c r="J123" s="522"/>
      <c r="K123" s="523"/>
    </row>
    <row r="124" spans="1:11" x14ac:dyDescent="0.2">
      <c r="A124" s="512">
        <v>2070</v>
      </c>
      <c r="B124" s="502">
        <v>0</v>
      </c>
      <c r="C124" s="503">
        <f t="shared" si="0"/>
        <v>0.15</v>
      </c>
      <c r="D124" s="513">
        <v>0</v>
      </c>
      <c r="E124" s="505">
        <f t="shared" si="1"/>
        <v>57664.041818568607</v>
      </c>
      <c r="F124" s="524"/>
      <c r="G124" s="525"/>
      <c r="H124" s="525"/>
      <c r="I124" s="526"/>
      <c r="J124" s="522"/>
      <c r="K124" s="523"/>
    </row>
    <row r="125" spans="1:11" x14ac:dyDescent="0.2">
      <c r="A125" s="512">
        <v>2071</v>
      </c>
      <c r="B125" s="502">
        <v>0</v>
      </c>
      <c r="C125" s="503">
        <f t="shared" si="0"/>
        <v>0.15</v>
      </c>
      <c r="D125" s="513">
        <v>0</v>
      </c>
      <c r="E125" s="505">
        <f t="shared" si="1"/>
        <v>58644.330529484265</v>
      </c>
      <c r="F125" s="524"/>
      <c r="G125" s="521"/>
      <c r="H125" s="521"/>
      <c r="I125" s="527"/>
      <c r="J125" s="522"/>
      <c r="K125" s="523"/>
    </row>
    <row r="126" spans="1:11" x14ac:dyDescent="0.2">
      <c r="A126" s="512">
        <v>2072</v>
      </c>
      <c r="B126" s="502">
        <v>0</v>
      </c>
      <c r="C126" s="503">
        <f t="shared" si="0"/>
        <v>0.15</v>
      </c>
      <c r="D126" s="513">
        <v>0</v>
      </c>
      <c r="E126" s="505">
        <f t="shared" si="1"/>
        <v>59641.284148485494</v>
      </c>
      <c r="F126" s="524"/>
      <c r="G126" s="521"/>
      <c r="H126" s="521"/>
      <c r="I126" s="527"/>
      <c r="J126" s="522"/>
      <c r="K126" s="523"/>
    </row>
    <row r="127" spans="1:11" x14ac:dyDescent="0.2">
      <c r="A127" s="512">
        <v>2073</v>
      </c>
      <c r="B127" s="502">
        <v>0</v>
      </c>
      <c r="C127" s="503">
        <f t="shared" si="0"/>
        <v>0.15</v>
      </c>
      <c r="D127" s="513">
        <v>0</v>
      </c>
      <c r="E127" s="505">
        <f t="shared" si="1"/>
        <v>60655.185979009744</v>
      </c>
      <c r="F127" s="524"/>
      <c r="G127" s="521"/>
      <c r="H127" s="521"/>
      <c r="I127" s="527"/>
      <c r="J127" s="522"/>
      <c r="K127" s="523"/>
    </row>
    <row r="128" spans="1:11" x14ac:dyDescent="0.2">
      <c r="A128" s="512">
        <v>2074</v>
      </c>
      <c r="B128" s="502">
        <v>0</v>
      </c>
      <c r="C128" s="503">
        <f t="shared" si="0"/>
        <v>0.15</v>
      </c>
      <c r="D128" s="513">
        <v>0</v>
      </c>
      <c r="E128" s="505">
        <f t="shared" si="1"/>
        <v>61686.324140652905</v>
      </c>
      <c r="F128" s="524"/>
      <c r="G128" s="521"/>
      <c r="H128" s="521"/>
      <c r="I128" s="527"/>
      <c r="J128" s="522"/>
      <c r="K128" s="523"/>
    </row>
    <row r="129" spans="1:11" x14ac:dyDescent="0.2">
      <c r="A129" s="512">
        <v>2075</v>
      </c>
      <c r="B129" s="502">
        <v>0</v>
      </c>
      <c r="C129" s="503">
        <f t="shared" si="0"/>
        <v>0.15</v>
      </c>
      <c r="D129" s="513">
        <v>0</v>
      </c>
      <c r="E129" s="505">
        <f t="shared" si="1"/>
        <v>62734.991651044002</v>
      </c>
      <c r="F129" s="524"/>
      <c r="G129" s="521"/>
      <c r="H129" s="521"/>
      <c r="I129" s="527"/>
      <c r="J129" s="522"/>
      <c r="K129" s="523"/>
    </row>
    <row r="130" spans="1:11" x14ac:dyDescent="0.2">
      <c r="A130" s="512">
        <v>2076</v>
      </c>
      <c r="B130" s="502">
        <v>0</v>
      </c>
      <c r="C130" s="503">
        <f t="shared" si="0"/>
        <v>0.15</v>
      </c>
      <c r="D130" s="513">
        <v>0</v>
      </c>
      <c r="E130" s="505">
        <f t="shared" si="1"/>
        <v>63801.486509111746</v>
      </c>
      <c r="F130" s="524"/>
      <c r="G130" s="521"/>
      <c r="H130" s="521"/>
      <c r="I130" s="527"/>
      <c r="J130" s="522"/>
      <c r="K130" s="523"/>
    </row>
    <row r="131" spans="1:11" x14ac:dyDescent="0.2">
      <c r="A131" s="512">
        <v>2077</v>
      </c>
      <c r="B131" s="502">
        <v>0</v>
      </c>
      <c r="C131" s="503">
        <f t="shared" si="0"/>
        <v>0.15</v>
      </c>
      <c r="D131" s="513">
        <v>0</v>
      </c>
      <c r="E131" s="505">
        <f t="shared" si="1"/>
        <v>64886.111779766637</v>
      </c>
      <c r="F131" s="524"/>
      <c r="G131" s="521"/>
      <c r="H131" s="521"/>
      <c r="I131" s="527"/>
      <c r="J131" s="522"/>
      <c r="K131" s="523"/>
    </row>
    <row r="132" spans="1:11" x14ac:dyDescent="0.2">
      <c r="A132" s="512">
        <v>2078</v>
      </c>
      <c r="B132" s="502">
        <v>0</v>
      </c>
      <c r="C132" s="503">
        <f t="shared" si="0"/>
        <v>0.15</v>
      </c>
      <c r="D132" s="513">
        <v>0</v>
      </c>
      <c r="E132" s="505">
        <f t="shared" si="1"/>
        <v>65989.175680022658</v>
      </c>
      <c r="F132" s="524"/>
      <c r="G132" s="521"/>
      <c r="H132" s="521"/>
      <c r="I132" s="527"/>
      <c r="J132" s="522"/>
      <c r="K132" s="523"/>
    </row>
    <row r="133" spans="1:11" x14ac:dyDescent="0.2">
      <c r="A133" s="512">
        <v>2079</v>
      </c>
      <c r="B133" s="502">
        <v>0</v>
      </c>
      <c r="C133" s="503">
        <f t="shared" si="0"/>
        <v>0.15</v>
      </c>
      <c r="D133" s="513">
        <v>0</v>
      </c>
      <c r="E133" s="505">
        <f t="shared" si="1"/>
        <v>67110.991666583039</v>
      </c>
      <c r="F133" s="524"/>
      <c r="G133" s="521"/>
      <c r="H133" s="521"/>
      <c r="I133" s="527"/>
      <c r="J133" s="522"/>
      <c r="K133" s="523"/>
    </row>
    <row r="134" spans="1:11" x14ac:dyDescent="0.2">
      <c r="A134" s="512">
        <v>2080</v>
      </c>
      <c r="B134" s="502">
        <v>0</v>
      </c>
      <c r="C134" s="503">
        <f t="shared" si="0"/>
        <v>0.15</v>
      </c>
      <c r="D134" s="513">
        <v>0</v>
      </c>
      <c r="E134" s="505">
        <f t="shared" si="1"/>
        <v>68251.878524914937</v>
      </c>
      <c r="F134" s="524"/>
      <c r="G134" s="521"/>
      <c r="H134" s="521"/>
      <c r="I134" s="527"/>
      <c r="J134" s="522"/>
      <c r="K134" s="523"/>
    </row>
    <row r="135" spans="1:11" x14ac:dyDescent="0.2">
      <c r="A135" s="512">
        <v>2081</v>
      </c>
      <c r="B135" s="502">
        <v>0</v>
      </c>
      <c r="C135" s="503">
        <f t="shared" si="0"/>
        <v>0.15</v>
      </c>
      <c r="D135" s="513">
        <v>0</v>
      </c>
      <c r="E135" s="505">
        <f t="shared" si="1"/>
        <v>69412.160459838487</v>
      </c>
      <c r="F135" s="524"/>
      <c r="G135" s="521"/>
      <c r="H135" s="521"/>
      <c r="I135" s="527"/>
      <c r="J135" s="522"/>
      <c r="K135" s="523"/>
    </row>
    <row r="136" spans="1:11" x14ac:dyDescent="0.2">
      <c r="A136" s="512">
        <v>2082</v>
      </c>
      <c r="B136" s="502">
        <v>0</v>
      </c>
      <c r="C136" s="503">
        <f t="shared" si="0"/>
        <v>0.15</v>
      </c>
      <c r="D136" s="513">
        <v>0</v>
      </c>
      <c r="E136" s="505">
        <f t="shared" si="1"/>
        <v>70592.167187655738</v>
      </c>
      <c r="F136" s="524"/>
      <c r="G136" s="521"/>
      <c r="H136" s="521"/>
      <c r="I136" s="527"/>
      <c r="J136" s="522"/>
      <c r="K136" s="523"/>
    </row>
    <row r="137" spans="1:11" x14ac:dyDescent="0.2">
      <c r="A137" s="512">
        <v>2083</v>
      </c>
      <c r="B137" s="502">
        <v>0</v>
      </c>
      <c r="C137" s="503">
        <f t="shared" si="0"/>
        <v>0.15</v>
      </c>
      <c r="D137" s="513">
        <v>0</v>
      </c>
      <c r="E137" s="505">
        <f t="shared" si="1"/>
        <v>71792.234029845873</v>
      </c>
      <c r="F137" s="524"/>
      <c r="G137" s="521"/>
      <c r="H137" s="521"/>
      <c r="I137" s="527"/>
      <c r="J137" s="522"/>
      <c r="K137" s="523"/>
    </row>
    <row r="138" spans="1:11" x14ac:dyDescent="0.2">
      <c r="A138" s="512">
        <v>2084</v>
      </c>
      <c r="B138" s="502">
        <v>0</v>
      </c>
      <c r="C138" s="503">
        <f t="shared" si="0"/>
        <v>0.15</v>
      </c>
      <c r="D138" s="513">
        <v>0</v>
      </c>
      <c r="E138" s="505">
        <f t="shared" si="1"/>
        <v>73012.702008353241</v>
      </c>
      <c r="F138" s="524"/>
      <c r="G138" s="521"/>
      <c r="H138" s="521"/>
      <c r="I138" s="527"/>
      <c r="J138" s="522"/>
      <c r="K138" s="523"/>
    </row>
    <row r="139" spans="1:11" x14ac:dyDescent="0.2">
      <c r="A139" s="512">
        <v>2085</v>
      </c>
      <c r="B139" s="502">
        <v>0</v>
      </c>
      <c r="C139" s="503">
        <f t="shared" si="0"/>
        <v>0.15</v>
      </c>
      <c r="D139" s="513">
        <v>0</v>
      </c>
      <c r="E139" s="505">
        <f t="shared" si="1"/>
        <v>74253.917942495245</v>
      </c>
      <c r="F139" s="524"/>
      <c r="G139" s="521"/>
      <c r="H139" s="521"/>
      <c r="I139" s="527"/>
      <c r="J139" s="522"/>
      <c r="K139" s="523"/>
    </row>
    <row r="140" spans="1:11" x14ac:dyDescent="0.2">
      <c r="A140" s="512">
        <v>2086</v>
      </c>
      <c r="B140" s="502">
        <v>0</v>
      </c>
      <c r="C140" s="503">
        <f t="shared" si="0"/>
        <v>0.15</v>
      </c>
      <c r="D140" s="513">
        <v>0</v>
      </c>
      <c r="E140" s="505">
        <f t="shared" si="1"/>
        <v>75516.234547517655</v>
      </c>
      <c r="F140" s="524"/>
      <c r="G140" s="521"/>
      <c r="H140" s="521"/>
      <c r="I140" s="527"/>
      <c r="J140" s="522"/>
      <c r="K140" s="523"/>
    </row>
    <row r="141" spans="1:11" x14ac:dyDescent="0.2">
      <c r="A141" s="512">
        <v>2087</v>
      </c>
      <c r="B141" s="502">
        <v>0</v>
      </c>
      <c r="C141" s="503">
        <f t="shared" si="0"/>
        <v>0.15</v>
      </c>
      <c r="D141" s="513">
        <v>0</v>
      </c>
      <c r="E141" s="505">
        <f t="shared" si="1"/>
        <v>76800.010534825444</v>
      </c>
      <c r="F141" s="524"/>
      <c r="G141" s="521"/>
      <c r="H141" s="521"/>
      <c r="I141" s="527"/>
      <c r="J141" s="522"/>
      <c r="K141" s="523"/>
    </row>
    <row r="142" spans="1:11" x14ac:dyDescent="0.2">
      <c r="A142" s="512">
        <v>2088</v>
      </c>
      <c r="B142" s="502">
        <v>0</v>
      </c>
      <c r="C142" s="503">
        <f t="shared" si="0"/>
        <v>0.15</v>
      </c>
      <c r="D142" s="513">
        <v>0</v>
      </c>
      <c r="E142" s="505">
        <f t="shared" si="1"/>
        <v>78105.610713917471</v>
      </c>
      <c r="F142" s="524"/>
      <c r="G142" s="521"/>
      <c r="H142" s="521"/>
      <c r="I142" s="527"/>
      <c r="J142" s="522"/>
      <c r="K142" s="523"/>
    </row>
    <row r="143" spans="1:11" x14ac:dyDescent="0.2">
      <c r="A143" s="512">
        <v>2089</v>
      </c>
      <c r="B143" s="502">
        <v>0</v>
      </c>
      <c r="C143" s="503">
        <f t="shared" si="0"/>
        <v>0.15</v>
      </c>
      <c r="D143" s="513">
        <v>0</v>
      </c>
      <c r="E143" s="505">
        <f t="shared" si="1"/>
        <v>79433.406096054066</v>
      </c>
      <c r="F143" s="524"/>
      <c r="G143" s="521"/>
      <c r="H143" s="521"/>
      <c r="I143" s="527"/>
      <c r="J143" s="522"/>
      <c r="K143" s="523"/>
    </row>
    <row r="144" spans="1:11" ht="13.5" thickBot="1" x14ac:dyDescent="0.25">
      <c r="A144" s="528">
        <v>2090</v>
      </c>
      <c r="B144" s="529">
        <v>0</v>
      </c>
      <c r="C144" s="529">
        <f t="shared" si="0"/>
        <v>0.15</v>
      </c>
      <c r="D144" s="530">
        <v>0</v>
      </c>
      <c r="E144" s="505">
        <f t="shared" si="1"/>
        <v>80783.773999686979</v>
      </c>
      <c r="F144" s="531"/>
      <c r="G144" s="532"/>
      <c r="H144" s="532"/>
      <c r="I144" s="533"/>
      <c r="J144" s="534"/>
      <c r="K144" s="535"/>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313</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29">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29">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29">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5">
        <v>0.11075705</v>
      </c>
      <c r="I51" s="627"/>
      <c r="J51" s="186">
        <v>4.6897553092577669E-2</v>
      </c>
      <c r="K51" s="169"/>
      <c r="L51" s="163">
        <v>1.5533632600311046E-2</v>
      </c>
      <c r="M51" s="160"/>
    </row>
    <row r="52" spans="1:13" x14ac:dyDescent="0.2">
      <c r="A52" s="44">
        <v>2022</v>
      </c>
      <c r="B52" s="651">
        <v>4.4355100105754746</v>
      </c>
      <c r="C52" s="652">
        <v>0.5878913538842927</v>
      </c>
      <c r="D52" s="653">
        <v>3.846910837439895</v>
      </c>
      <c r="E52" s="652">
        <v>0.5878913538842927</v>
      </c>
      <c r="F52" s="653">
        <v>5.4119398983982112</v>
      </c>
      <c r="G52" s="652">
        <v>0.60613372683593514</v>
      </c>
      <c r="H52" s="654">
        <v>0.13605625555476952</v>
      </c>
      <c r="I52" s="655"/>
      <c r="J52" s="163">
        <v>4.7471808844731692E-2</v>
      </c>
      <c r="K52" s="168"/>
      <c r="L52" s="635">
        <v>1.9150104639407473E-2</v>
      </c>
      <c r="M52" s="623"/>
    </row>
    <row r="53" spans="1:13" x14ac:dyDescent="0.2">
      <c r="A53" s="44">
        <v>2023</v>
      </c>
      <c r="B53" s="651">
        <v>3.8882393464618392</v>
      </c>
      <c r="C53" s="656">
        <v>0.57754696281673867</v>
      </c>
      <c r="D53" s="653">
        <v>3.4021467489673469</v>
      </c>
      <c r="E53" s="656">
        <v>0.57754696281673867</v>
      </c>
      <c r="F53" s="653">
        <v>4.7900298515807673</v>
      </c>
      <c r="G53" s="656">
        <v>0.59640439044368621</v>
      </c>
      <c r="H53" s="654">
        <v>0.13211510648069544</v>
      </c>
      <c r="I53" s="655"/>
      <c r="J53" s="163">
        <v>4.8046064596885693E-2</v>
      </c>
      <c r="K53" s="168"/>
      <c r="L53" s="635">
        <v>1.7785174309717898E-2</v>
      </c>
      <c r="M53" s="623"/>
    </row>
    <row r="54" spans="1:13" x14ac:dyDescent="0.2">
      <c r="A54" s="44">
        <v>2024</v>
      </c>
      <c r="B54" s="628">
        <v>3.447978258132935</v>
      </c>
      <c r="C54" s="630">
        <v>0.57211769779863764</v>
      </c>
      <c r="D54" s="631">
        <v>2.7409877777099609</v>
      </c>
      <c r="E54" s="630">
        <v>0.57211769779863764</v>
      </c>
      <c r="F54" s="631">
        <v>3.7518947124481201</v>
      </c>
      <c r="G54" s="630">
        <v>0.59046204872753338</v>
      </c>
      <c r="H54" s="637">
        <v>0.18915468749999997</v>
      </c>
      <c r="I54" s="627"/>
      <c r="J54" s="186">
        <v>4.8716029641065382E-2</v>
      </c>
      <c r="K54" s="169"/>
      <c r="L54" s="625">
        <v>1.5064624E-2</v>
      </c>
      <c r="M54" s="623"/>
    </row>
    <row r="55" spans="1:13" x14ac:dyDescent="0.2">
      <c r="A55" s="44">
        <v>2025</v>
      </c>
      <c r="B55" s="628">
        <v>3.2566332817077641</v>
      </c>
      <c r="C55" s="630">
        <v>0.56526817699317577</v>
      </c>
      <c r="D55" s="631">
        <v>2.7523529529571529</v>
      </c>
      <c r="E55" s="630">
        <v>0.56526817699317577</v>
      </c>
      <c r="F55" s="631">
        <v>3.5192611217498779</v>
      </c>
      <c r="G55" s="630">
        <v>0.58535890078252106</v>
      </c>
      <c r="H55" s="637">
        <v>0.18494360937500001</v>
      </c>
      <c r="I55" s="627"/>
      <c r="J55" s="186">
        <v>4.9290285393219384E-2</v>
      </c>
      <c r="K55" s="169"/>
      <c r="L55" s="625">
        <v>1.5644102E-2</v>
      </c>
      <c r="M55" s="623"/>
    </row>
    <row r="56" spans="1:13" x14ac:dyDescent="0.2">
      <c r="A56" s="44">
        <v>2026</v>
      </c>
      <c r="B56" s="628">
        <v>3.0555682182312012</v>
      </c>
      <c r="C56" s="630">
        <v>0.56040722674413834</v>
      </c>
      <c r="D56" s="631">
        <v>2.8461346626281738</v>
      </c>
      <c r="E56" s="630">
        <v>0.56040722674413834</v>
      </c>
      <c r="F56" s="631">
        <v>3.4392130374908452</v>
      </c>
      <c r="G56" s="630">
        <v>0.58046926922738151</v>
      </c>
      <c r="H56" s="637">
        <v>0.167480578125</v>
      </c>
      <c r="I56" s="627"/>
      <c r="J56" s="186">
        <v>4.9864541145373406E-2</v>
      </c>
      <c r="K56" s="169"/>
      <c r="L56" s="625">
        <v>1.5572325E-2</v>
      </c>
      <c r="M56" s="623"/>
    </row>
    <row r="57" spans="1:13" x14ac:dyDescent="0.2">
      <c r="A57" s="44">
        <v>2027</v>
      </c>
      <c r="B57" s="628">
        <v>3.001102209091187</v>
      </c>
      <c r="C57" s="630">
        <v>0.55572792476708199</v>
      </c>
      <c r="D57" s="631">
        <v>2.8387336730957031</v>
      </c>
      <c r="E57" s="630">
        <v>0.55572792476708199</v>
      </c>
      <c r="F57" s="631">
        <v>3.4373817443847661</v>
      </c>
      <c r="G57" s="630">
        <v>0.57569436289665088</v>
      </c>
      <c r="H57" s="637">
        <v>0.15598785937500001</v>
      </c>
      <c r="I57" s="627"/>
      <c r="J57" s="186">
        <v>5.01516690214504E-2</v>
      </c>
      <c r="K57" s="169"/>
      <c r="L57" s="625">
        <v>1.5465916E-2</v>
      </c>
      <c r="M57" s="623"/>
    </row>
    <row r="58" spans="1:13" x14ac:dyDescent="0.2">
      <c r="A58" s="44">
        <v>2028</v>
      </c>
      <c r="B58" s="628">
        <v>2.97504711151123</v>
      </c>
      <c r="C58" s="630">
        <v>0.55131419043912089</v>
      </c>
      <c r="D58" s="631">
        <v>2.7950432300567631</v>
      </c>
      <c r="E58" s="630">
        <v>0.55131419043912089</v>
      </c>
      <c r="F58" s="631">
        <v>3.477359294891357</v>
      </c>
      <c r="G58" s="630">
        <v>0.57108941986134121</v>
      </c>
      <c r="H58" s="637">
        <v>0.15387490625</v>
      </c>
      <c r="I58" s="627"/>
      <c r="J58" s="186">
        <v>5.0630215481578748E-2</v>
      </c>
      <c r="K58" s="169"/>
      <c r="L58" s="625">
        <v>1.5469123E-2</v>
      </c>
      <c r="M58" s="623"/>
    </row>
    <row r="59" spans="1:13" x14ac:dyDescent="0.2">
      <c r="A59" s="44">
        <v>2029</v>
      </c>
      <c r="B59" s="628">
        <v>2.9833025932312012</v>
      </c>
      <c r="C59" s="630">
        <v>0.5469248883348764</v>
      </c>
      <c r="D59" s="631">
        <v>2.7795603275299068</v>
      </c>
      <c r="E59" s="630">
        <v>0.5469248883348764</v>
      </c>
      <c r="F59" s="631">
        <v>3.535152912139893</v>
      </c>
      <c r="G59" s="630">
        <v>0.56625183956542424</v>
      </c>
      <c r="H59" s="637">
        <v>0.15411831249999999</v>
      </c>
      <c r="I59" s="627"/>
      <c r="J59" s="186">
        <v>5.1108761941707097E-2</v>
      </c>
      <c r="K59" s="169"/>
      <c r="L59" s="625">
        <v>1.5559043999999999E-2</v>
      </c>
      <c r="M59" s="623"/>
    </row>
    <row r="60" spans="1:13" x14ac:dyDescent="0.2">
      <c r="A60" s="44">
        <v>2030</v>
      </c>
      <c r="B60" s="628">
        <v>2.9835810661315918</v>
      </c>
      <c r="C60" s="630">
        <v>0.54254620893659578</v>
      </c>
      <c r="D60" s="631">
        <v>2.7720527648925781</v>
      </c>
      <c r="E60" s="630">
        <v>0.54254620893659578</v>
      </c>
      <c r="F60" s="631">
        <v>3.575353622436523</v>
      </c>
      <c r="G60" s="630">
        <v>0.56149180502304286</v>
      </c>
      <c r="H60" s="637">
        <v>0.154830296875</v>
      </c>
      <c r="I60" s="627"/>
      <c r="J60" s="186">
        <v>5.1300180525758424E-2</v>
      </c>
      <c r="K60" s="169"/>
      <c r="L60" s="625">
        <v>1.5679769999999999E-2</v>
      </c>
      <c r="M60" s="623"/>
    </row>
    <row r="61" spans="1:13" x14ac:dyDescent="0.2">
      <c r="A61" s="44">
        <v>2031</v>
      </c>
      <c r="B61" s="628">
        <v>3.0125124454498291</v>
      </c>
      <c r="C61" s="630">
        <v>0.53811122919670695</v>
      </c>
      <c r="D61" s="631">
        <v>2.8003237247467041</v>
      </c>
      <c r="E61" s="630">
        <v>0.53811122919670695</v>
      </c>
      <c r="F61" s="631">
        <v>3.6174049377441411</v>
      </c>
      <c r="G61" s="630">
        <v>0.55672752139827619</v>
      </c>
      <c r="H61" s="637">
        <v>0.15651556250000001</v>
      </c>
      <c r="I61" s="627"/>
      <c r="J61" s="186">
        <v>5.1683017693861098E-2</v>
      </c>
      <c r="K61" s="169"/>
      <c r="L61" s="625">
        <v>1.5748032999999998E-2</v>
      </c>
      <c r="M61" s="623"/>
    </row>
    <row r="62" spans="1:13" x14ac:dyDescent="0.2">
      <c r="A62" s="44">
        <v>2032</v>
      </c>
      <c r="B62" s="628">
        <v>2.993897676467896</v>
      </c>
      <c r="C62" s="630">
        <v>0.53386852043476307</v>
      </c>
      <c r="D62" s="631">
        <v>2.7890083789825439</v>
      </c>
      <c r="E62" s="630">
        <v>0.53386852043476307</v>
      </c>
      <c r="F62" s="631">
        <v>3.577951192855835</v>
      </c>
      <c r="G62" s="630">
        <v>0.55199723043259352</v>
      </c>
      <c r="H62" s="637">
        <v>0.157610109375</v>
      </c>
      <c r="I62" s="627"/>
      <c r="J62" s="186">
        <v>5.216156415398944E-2</v>
      </c>
      <c r="K62" s="169"/>
      <c r="L62" s="625">
        <v>1.6040285000000001E-2</v>
      </c>
      <c r="M62" s="623"/>
    </row>
    <row r="63" spans="1:13" x14ac:dyDescent="0.2">
      <c r="A63" s="44">
        <v>2033</v>
      </c>
      <c r="B63" s="628">
        <v>3.002387523651123</v>
      </c>
      <c r="C63" s="630">
        <v>0.52952914504854853</v>
      </c>
      <c r="D63" s="631">
        <v>2.791589498519897</v>
      </c>
      <c r="E63" s="630">
        <v>0.52952914504854853</v>
      </c>
      <c r="F63" s="631">
        <v>3.597441434860229</v>
      </c>
      <c r="G63" s="630">
        <v>0.54728287352585669</v>
      </c>
      <c r="H63" s="637">
        <v>0.15963940625</v>
      </c>
      <c r="I63" s="627"/>
      <c r="J63" s="186">
        <v>5.2735819906143455E-2</v>
      </c>
      <c r="K63" s="169"/>
      <c r="L63" s="625">
        <v>1.6259910999999998E-2</v>
      </c>
      <c r="M63" s="623"/>
    </row>
    <row r="64" spans="1:13" x14ac:dyDescent="0.2">
      <c r="A64" s="44">
        <v>2034</v>
      </c>
      <c r="B64" s="628">
        <v>3.077000617980957</v>
      </c>
      <c r="C64" s="630">
        <v>0.52527581358064068</v>
      </c>
      <c r="D64" s="631">
        <v>2.8641355037689209</v>
      </c>
      <c r="E64" s="630">
        <v>0.52527581358064068</v>
      </c>
      <c r="F64" s="631">
        <v>3.6528115272521968</v>
      </c>
      <c r="G64" s="630">
        <v>0.54257064116031262</v>
      </c>
      <c r="H64" s="637">
        <v>0.16044131249999999</v>
      </c>
      <c r="I64" s="627"/>
      <c r="J64" s="186">
        <v>5.2927238490194796E-2</v>
      </c>
      <c r="K64" s="169"/>
      <c r="L64" s="625">
        <v>1.6385420000000001E-2</v>
      </c>
      <c r="M64" s="623"/>
    </row>
    <row r="65" spans="1:13" x14ac:dyDescent="0.2">
      <c r="A65" s="44">
        <v>2035</v>
      </c>
      <c r="B65" s="628">
        <v>3.1216905117034912</v>
      </c>
      <c r="C65" s="630">
        <v>0.52106391066599189</v>
      </c>
      <c r="D65" s="631">
        <v>2.8864791393280029</v>
      </c>
      <c r="E65" s="630">
        <v>0.52106391066599189</v>
      </c>
      <c r="F65" s="631">
        <v>3.72077488899231</v>
      </c>
      <c r="G65" s="630">
        <v>0.53809317059656847</v>
      </c>
      <c r="H65" s="637">
        <v>0.16044026562500002</v>
      </c>
      <c r="I65" s="627"/>
      <c r="J65" s="186">
        <v>5.3214366366271797E-2</v>
      </c>
      <c r="K65" s="169"/>
      <c r="L65" s="625">
        <v>1.6926796000000001E-2</v>
      </c>
      <c r="M65" s="623"/>
    </row>
    <row r="66" spans="1:13" x14ac:dyDescent="0.2">
      <c r="A66" s="44">
        <v>2036</v>
      </c>
      <c r="B66" s="628">
        <v>3.1521613597869869</v>
      </c>
      <c r="C66" s="630">
        <v>0.51738632986132238</v>
      </c>
      <c r="D66" s="631">
        <v>2.9109897613525391</v>
      </c>
      <c r="E66" s="630">
        <v>0.51738632986132238</v>
      </c>
      <c r="F66" s="631">
        <v>3.723718404769897</v>
      </c>
      <c r="G66" s="630">
        <v>0.53375698202214317</v>
      </c>
      <c r="H66" s="637">
        <v>0.16074539062500001</v>
      </c>
      <c r="I66" s="627"/>
      <c r="J66" s="186">
        <v>5.3501494242348811E-2</v>
      </c>
      <c r="K66" s="169"/>
      <c r="L66" s="625">
        <v>1.6894309999999999E-2</v>
      </c>
      <c r="M66" s="623"/>
    </row>
    <row r="67" spans="1:13" x14ac:dyDescent="0.2">
      <c r="A67" s="44">
        <v>2037</v>
      </c>
      <c r="B67" s="628">
        <v>3.165157556533813</v>
      </c>
      <c r="C67" s="630">
        <v>0.51354303484361763</v>
      </c>
      <c r="D67" s="631">
        <v>2.9116296768188481</v>
      </c>
      <c r="E67" s="630">
        <v>0.51354303484361763</v>
      </c>
      <c r="F67" s="631">
        <v>3.7557840347290039</v>
      </c>
      <c r="G67" s="630">
        <v>0.52964811935534306</v>
      </c>
      <c r="H67" s="637">
        <v>0.16049256249999999</v>
      </c>
      <c r="I67" s="627"/>
      <c r="J67" s="186">
        <v>5.3980040702477146E-2</v>
      </c>
      <c r="K67" s="169"/>
      <c r="L67" s="625">
        <v>1.6774210000000001E-2</v>
      </c>
      <c r="M67" s="623"/>
    </row>
    <row r="68" spans="1:13" x14ac:dyDescent="0.2">
      <c r="A68" s="44">
        <v>2038</v>
      </c>
      <c r="B68" s="628">
        <v>3.1917610168457031</v>
      </c>
      <c r="C68" s="630">
        <v>0.50989944669803233</v>
      </c>
      <c r="D68" s="631">
        <v>2.950726985931396</v>
      </c>
      <c r="E68" s="630">
        <v>0.50989944669803233</v>
      </c>
      <c r="F68" s="631">
        <v>3.7730262279510498</v>
      </c>
      <c r="G68" s="630">
        <v>0.52566460461891606</v>
      </c>
      <c r="H68" s="637">
        <v>0.16027717187499999</v>
      </c>
      <c r="I68" s="627"/>
      <c r="J68" s="186">
        <v>5.4075749994502827E-2</v>
      </c>
      <c r="K68" s="169"/>
      <c r="L68" s="625">
        <v>1.6683185999999999E-2</v>
      </c>
      <c r="M68" s="623"/>
    </row>
    <row r="69" spans="1:13" x14ac:dyDescent="0.2">
      <c r="A69" s="44">
        <v>2039</v>
      </c>
      <c r="B69" s="628">
        <v>3.2232506275177002</v>
      </c>
      <c r="C69" s="630">
        <v>0.50644812953039187</v>
      </c>
      <c r="D69" s="631">
        <v>2.963658332824707</v>
      </c>
      <c r="E69" s="630">
        <v>0.50644812953039187</v>
      </c>
      <c r="F69" s="631">
        <v>3.7967460155487061</v>
      </c>
      <c r="G69" s="630">
        <v>0.52180750008345822</v>
      </c>
      <c r="H69" s="637">
        <v>0.15944240625</v>
      </c>
      <c r="I69" s="627"/>
      <c r="J69" s="186">
        <v>5.4841424330708169E-2</v>
      </c>
      <c r="K69" s="169"/>
      <c r="L69" s="625">
        <v>1.6591926999999999E-2</v>
      </c>
      <c r="M69" s="623"/>
    </row>
    <row r="70" spans="1:13" x14ac:dyDescent="0.2">
      <c r="A70" s="44">
        <v>2040</v>
      </c>
      <c r="B70" s="628">
        <v>3.2250854969024658</v>
      </c>
      <c r="C70" s="630">
        <v>0.50294901018591431</v>
      </c>
      <c r="D70" s="631">
        <v>2.958420038223267</v>
      </c>
      <c r="E70" s="630">
        <v>0.50294901018591431</v>
      </c>
      <c r="F70" s="631">
        <v>3.819482564926147</v>
      </c>
      <c r="G70" s="630">
        <v>0.517949333277404</v>
      </c>
      <c r="H70" s="637">
        <v>0.15890953124999999</v>
      </c>
      <c r="I70" s="627"/>
      <c r="J70" s="186">
        <v>5.4841424330708169E-2</v>
      </c>
      <c r="K70" s="169"/>
      <c r="L70" s="625">
        <v>1.6578562000000002E-2</v>
      </c>
      <c r="M70" s="623"/>
    </row>
    <row r="71" spans="1:13" x14ac:dyDescent="0.2">
      <c r="A71" s="44">
        <v>2041</v>
      </c>
      <c r="B71" s="628">
        <v>3.2218048572540279</v>
      </c>
      <c r="C71" s="630">
        <v>0.49946582490038244</v>
      </c>
      <c r="D71" s="631">
        <v>2.9514763355255131</v>
      </c>
      <c r="E71" s="630">
        <v>0.49946582490038244</v>
      </c>
      <c r="F71" s="631">
        <v>3.826964139938354</v>
      </c>
      <c r="G71" s="630">
        <v>0.51413790637759071</v>
      </c>
      <c r="H71" s="637">
        <v>0.15949240625</v>
      </c>
      <c r="I71" s="627"/>
      <c r="J71" s="186">
        <v>5.4937133622733836E-2</v>
      </c>
      <c r="K71" s="169"/>
      <c r="L71" s="625">
        <v>1.6638919999999998E-2</v>
      </c>
      <c r="M71" s="624"/>
    </row>
    <row r="72" spans="1:13" x14ac:dyDescent="0.2">
      <c r="A72" s="44">
        <v>2042</v>
      </c>
      <c r="B72" s="628">
        <v>3.2032051086425781</v>
      </c>
      <c r="C72" s="630">
        <v>0.49616110107504258</v>
      </c>
      <c r="D72" s="631">
        <v>2.933804035186768</v>
      </c>
      <c r="E72" s="630">
        <v>0.49616110107504258</v>
      </c>
      <c r="F72" s="631">
        <v>3.8128175735473628</v>
      </c>
      <c r="G72" s="630">
        <v>0.51040933658429499</v>
      </c>
      <c r="H72" s="637">
        <v>0.16076356250000001</v>
      </c>
      <c r="I72" s="627"/>
      <c r="J72" s="186">
        <v>5.503284291475951E-2</v>
      </c>
      <c r="K72" s="169"/>
      <c r="L72" s="625">
        <v>1.6694579999999997E-2</v>
      </c>
      <c r="M72" s="624"/>
    </row>
    <row r="73" spans="1:13" x14ac:dyDescent="0.2">
      <c r="A73" s="44">
        <v>2043</v>
      </c>
      <c r="B73" s="628">
        <v>3.2260231971740718</v>
      </c>
      <c r="C73" s="630">
        <v>0.49267685351891438</v>
      </c>
      <c r="D73" s="631">
        <v>2.954704761505127</v>
      </c>
      <c r="E73" s="630">
        <v>0.49267685351891438</v>
      </c>
      <c r="F73" s="631">
        <v>3.840944766998291</v>
      </c>
      <c r="G73" s="630">
        <v>0.50672007080306536</v>
      </c>
      <c r="H73" s="637">
        <v>0.16220196874999998</v>
      </c>
      <c r="I73" s="627"/>
      <c r="J73" s="186">
        <v>5.5702807958939192E-2</v>
      </c>
      <c r="K73" s="169"/>
      <c r="L73" s="625">
        <v>1.6736343000000001E-2</v>
      </c>
      <c r="M73" s="624"/>
    </row>
    <row r="74" spans="1:13" x14ac:dyDescent="0.2">
      <c r="A74" s="44">
        <v>2044</v>
      </c>
      <c r="B74" s="628">
        <v>3.229155302047729</v>
      </c>
      <c r="C74" s="630">
        <v>0.4896440709662479</v>
      </c>
      <c r="D74" s="631">
        <v>2.9570655822753911</v>
      </c>
      <c r="E74" s="630">
        <v>0.4896440709662479</v>
      </c>
      <c r="F74" s="631">
        <v>3.8578379154205318</v>
      </c>
      <c r="G74" s="630">
        <v>0.50308604309284743</v>
      </c>
      <c r="H74" s="637">
        <v>0.163301375</v>
      </c>
      <c r="I74" s="627"/>
      <c r="J74" s="186">
        <v>5.637277300311886E-2</v>
      </c>
      <c r="K74" s="169"/>
      <c r="L74" s="625">
        <v>1.6725285999999999E-2</v>
      </c>
      <c r="M74" s="624"/>
    </row>
    <row r="75" spans="1:13" x14ac:dyDescent="0.2">
      <c r="A75" s="44">
        <v>2045</v>
      </c>
      <c r="B75" s="628">
        <v>3.2506527900695801</v>
      </c>
      <c r="C75" s="630">
        <v>0.48843308248637413</v>
      </c>
      <c r="D75" s="631">
        <v>2.9758036136627202</v>
      </c>
      <c r="E75" s="630">
        <v>0.48843308248637413</v>
      </c>
      <c r="F75" s="631">
        <v>3.8844344615936279</v>
      </c>
      <c r="G75" s="630">
        <v>0.50191542089563612</v>
      </c>
      <c r="H75" s="637">
        <v>0.16446974999999997</v>
      </c>
      <c r="I75" s="627"/>
      <c r="J75" s="186">
        <v>5.62770637110932E-2</v>
      </c>
      <c r="K75" s="169"/>
      <c r="L75" s="625">
        <v>1.6709790999999998E-2</v>
      </c>
      <c r="M75" s="624"/>
    </row>
    <row r="76" spans="1:13" x14ac:dyDescent="0.2">
      <c r="A76" s="44">
        <v>2046</v>
      </c>
      <c r="B76" s="628">
        <v>3.266668319702148</v>
      </c>
      <c r="C76" s="630">
        <v>0.52287189522103161</v>
      </c>
      <c r="D76" s="631">
        <v>2.988078117370605</v>
      </c>
      <c r="E76" s="630">
        <v>0.52287189522103161</v>
      </c>
      <c r="F76" s="631">
        <v>3.9494142532348628</v>
      </c>
      <c r="G76" s="630">
        <v>0.54454115311659845</v>
      </c>
      <c r="H76" s="637">
        <v>0.16533956249999998</v>
      </c>
      <c r="I76" s="627"/>
      <c r="J76" s="186">
        <v>5.6181354419067527E-2</v>
      </c>
      <c r="K76" s="169"/>
      <c r="L76" s="625">
        <v>1.6654883999999998E-2</v>
      </c>
      <c r="M76" s="624"/>
    </row>
    <row r="77" spans="1:13" x14ac:dyDescent="0.2">
      <c r="A77" s="44">
        <v>2047</v>
      </c>
      <c r="B77" s="628">
        <v>3.2567250728607182</v>
      </c>
      <c r="C77" s="630">
        <v>0.51950555970110168</v>
      </c>
      <c r="D77" s="631">
        <v>2.9796245098114009</v>
      </c>
      <c r="E77" s="630">
        <v>0.51950555970110168</v>
      </c>
      <c r="F77" s="631">
        <v>3.9452049732208252</v>
      </c>
      <c r="G77" s="630">
        <v>0.54088800453564578</v>
      </c>
      <c r="H77" s="637">
        <v>0.16647703124999999</v>
      </c>
      <c r="I77" s="627"/>
      <c r="J77" s="186">
        <v>5.7712703091478232E-2</v>
      </c>
      <c r="K77" s="169"/>
      <c r="L77" s="625">
        <v>1.6555817E-2</v>
      </c>
      <c r="M77" s="624"/>
    </row>
    <row r="78" spans="1:13" x14ac:dyDescent="0.2">
      <c r="A78" s="44">
        <v>2048</v>
      </c>
      <c r="B78" s="628">
        <v>3.2679374217987061</v>
      </c>
      <c r="C78" s="630">
        <v>0.51654819836077825</v>
      </c>
      <c r="D78" s="631">
        <v>2.9904816150665279</v>
      </c>
      <c r="E78" s="630">
        <v>0.51654819836077825</v>
      </c>
      <c r="F78" s="631">
        <v>3.957489013671875</v>
      </c>
      <c r="G78" s="630">
        <v>0.53699478279991097</v>
      </c>
      <c r="H78" s="637">
        <v>0.16695798437499998</v>
      </c>
      <c r="I78" s="627"/>
      <c r="J78" s="186">
        <v>5.914834247186327E-2</v>
      </c>
      <c r="K78" s="169"/>
      <c r="L78" s="625">
        <v>1.6463814E-2</v>
      </c>
      <c r="M78" s="624"/>
    </row>
    <row r="79" spans="1:13" x14ac:dyDescent="0.2">
      <c r="A79" s="44">
        <v>2049</v>
      </c>
      <c r="B79" s="628">
        <v>3.2896020412445068</v>
      </c>
      <c r="C79" s="630">
        <v>0.51340918874847374</v>
      </c>
      <c r="D79" s="631">
        <v>3.0065422058105469</v>
      </c>
      <c r="E79" s="630">
        <v>0.51340918874847374</v>
      </c>
      <c r="F79" s="631">
        <v>3.9916012287139888</v>
      </c>
      <c r="G79" s="630">
        <v>0.53335225692492216</v>
      </c>
      <c r="H79" s="637">
        <v>0.167473640625</v>
      </c>
      <c r="I79" s="627"/>
      <c r="J79" s="186">
        <v>5.7999830967555253E-2</v>
      </c>
      <c r="K79" s="169"/>
      <c r="L79" s="625">
        <v>1.6462406000000002E-2</v>
      </c>
      <c r="M79" s="624"/>
    </row>
    <row r="80" spans="1:13" x14ac:dyDescent="0.2">
      <c r="A80" s="44">
        <v>2050</v>
      </c>
      <c r="B80" s="628">
        <v>3.371468067169189</v>
      </c>
      <c r="C80" s="630">
        <v>0.51058248669150452</v>
      </c>
      <c r="D80" s="631">
        <v>3.0896050930023189</v>
      </c>
      <c r="E80" s="630">
        <v>0.51058248669150452</v>
      </c>
      <c r="F80" s="631">
        <v>4.0298690795898438</v>
      </c>
      <c r="G80" s="630">
        <v>0.52987863207475827</v>
      </c>
      <c r="H80" s="637">
        <v>0.16791400000000001</v>
      </c>
      <c r="I80" s="627"/>
      <c r="J80" s="186">
        <v>5.6851319463247223E-2</v>
      </c>
      <c r="K80" s="169"/>
      <c r="L80" s="634">
        <v>1.6388494E-2</v>
      </c>
      <c r="M80" s="624"/>
    </row>
    <row r="81" spans="1:13" x14ac:dyDescent="0.2">
      <c r="A81" s="44">
        <v>2051</v>
      </c>
      <c r="B81" s="195">
        <f>B80</f>
        <v>3.371468067169189</v>
      </c>
      <c r="C81" s="632">
        <v>0.51058248669150452</v>
      </c>
      <c r="D81" s="195">
        <f>D80</f>
        <v>3.0896050930023189</v>
      </c>
      <c r="E81" s="632">
        <v>0.51058248669150452</v>
      </c>
      <c r="F81" s="195">
        <f>F80</f>
        <v>4.0298690795898438</v>
      </c>
      <c r="G81" s="632">
        <v>0.46616084398384</v>
      </c>
      <c r="H81" s="626">
        <v>0.16791400000000001</v>
      </c>
      <c r="I81" s="624"/>
      <c r="J81" s="186">
        <v>5.6851319463247223E-2</v>
      </c>
      <c r="K81" s="170"/>
      <c r="L81" s="636">
        <v>1.6388494E-2</v>
      </c>
      <c r="M81" s="624"/>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6">
        <v>0.16791400000000001</v>
      </c>
      <c r="I82" s="624"/>
      <c r="J82" s="186">
        <v>5.6851319463247223E-2</v>
      </c>
      <c r="K82" s="170"/>
      <c r="L82" s="626">
        <v>1.6388494E-2</v>
      </c>
      <c r="M82" s="624"/>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6">
        <v>1.6388494E-2</v>
      </c>
      <c r="M83" s="624"/>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6">
        <v>1.6388494E-2</v>
      </c>
      <c r="M84" s="624"/>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6">
        <v>1.6388494E-2</v>
      </c>
      <c r="M85" s="624"/>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6">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6">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6">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6">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6">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6">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6">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6">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6">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6">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6">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6">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6">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6">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6">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6">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6">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6">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6">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6">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6">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6">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6">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6">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6">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6">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6">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6">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6">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6">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6">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6">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6">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6">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6">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6">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6">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6">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6">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6">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6">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6">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6">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6">
        <v>1.6388494E-2</v>
      </c>
      <c r="M129" s="170"/>
    </row>
    <row r="130" spans="1:13" ht="13.5" thickBot="1" x14ac:dyDescent="0.25">
      <c r="A130" s="45">
        <v>2100</v>
      </c>
      <c r="B130" s="622">
        <f t="shared" si="0"/>
        <v>3.371468067169189</v>
      </c>
      <c r="C130" s="174">
        <v>0.51058248669150452</v>
      </c>
      <c r="D130" s="622">
        <f t="shared" si="0"/>
        <v>3.0896050930023189</v>
      </c>
      <c r="E130" s="174">
        <v>0.51058248669150452</v>
      </c>
      <c r="F130" s="622">
        <f t="shared" si="0"/>
        <v>4.0298690795898438</v>
      </c>
      <c r="G130" s="175">
        <v>0.46616084398384</v>
      </c>
      <c r="H130" s="633">
        <v>0.16791400000000001</v>
      </c>
      <c r="I130" s="176"/>
      <c r="J130" s="187">
        <v>5.6851319463247223E-2</v>
      </c>
      <c r="K130" s="176"/>
      <c r="L130" s="633">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4">
        <v>2022</v>
      </c>
      <c r="B22" s="550">
        <v>0.37930000000000003</v>
      </c>
    </row>
    <row r="23" spans="1:2" x14ac:dyDescent="0.2">
      <c r="A23" s="417">
        <v>2023</v>
      </c>
      <c r="B23" s="536">
        <v>0.36758999999999997</v>
      </c>
    </row>
    <row r="24" spans="1:2" x14ac:dyDescent="0.2">
      <c r="A24" s="417">
        <v>2024</v>
      </c>
      <c r="B24" s="536">
        <v>0.3135877725587361</v>
      </c>
    </row>
    <row r="25" spans="1:2" x14ac:dyDescent="0.2">
      <c r="A25" s="417">
        <v>2025</v>
      </c>
      <c r="B25" s="536">
        <v>0.3322815412741309</v>
      </c>
    </row>
    <row r="26" spans="1:2" x14ac:dyDescent="0.2">
      <c r="A26" s="417">
        <v>2026</v>
      </c>
      <c r="B26" s="536">
        <v>0.31432401090040396</v>
      </c>
    </row>
    <row r="27" spans="1:2" x14ac:dyDescent="0.2">
      <c r="A27" s="417">
        <v>2027</v>
      </c>
      <c r="B27" s="536">
        <v>0.29657970623608598</v>
      </c>
    </row>
    <row r="28" spans="1:2" x14ac:dyDescent="0.2">
      <c r="A28" s="417">
        <v>2028</v>
      </c>
      <c r="B28" s="536">
        <v>0.28994404147166747</v>
      </c>
    </row>
    <row r="29" spans="1:2" x14ac:dyDescent="0.2">
      <c r="A29" s="417">
        <v>2029</v>
      </c>
      <c r="B29" s="536">
        <v>0.29446633690426893</v>
      </c>
    </row>
    <row r="30" spans="1:2" x14ac:dyDescent="0.2">
      <c r="A30" s="417">
        <v>2030</v>
      </c>
      <c r="B30" s="536">
        <v>0.29158879378870273</v>
      </c>
    </row>
    <row r="31" spans="1:2" x14ac:dyDescent="0.2">
      <c r="A31" s="417">
        <v>2031</v>
      </c>
      <c r="B31" s="536">
        <v>0.29093116218095977</v>
      </c>
    </row>
    <row r="32" spans="1:2" x14ac:dyDescent="0.2">
      <c r="A32" s="417">
        <v>2032</v>
      </c>
      <c r="B32" s="536">
        <v>0.27876087091553303</v>
      </c>
    </row>
    <row r="33" spans="1:2" x14ac:dyDescent="0.2">
      <c r="A33" s="417">
        <v>2033</v>
      </c>
      <c r="B33" s="536">
        <v>0.27671186146326071</v>
      </c>
    </row>
    <row r="34" spans="1:2" x14ac:dyDescent="0.2">
      <c r="A34" s="417">
        <v>2034</v>
      </c>
      <c r="B34" s="536">
        <v>0.28499484795388724</v>
      </c>
    </row>
    <row r="35" spans="1:2" x14ac:dyDescent="0.2">
      <c r="A35" s="417">
        <v>2035</v>
      </c>
      <c r="B35" s="536">
        <v>0.27632913625385824</v>
      </c>
    </row>
    <row r="36" spans="1:2" x14ac:dyDescent="0.2">
      <c r="A36" s="417">
        <v>2036</v>
      </c>
      <c r="B36" s="536">
        <v>0.27145120033832992</v>
      </c>
    </row>
    <row r="37" spans="1:2" x14ac:dyDescent="0.2">
      <c r="A37" s="417">
        <v>2037</v>
      </c>
      <c r="B37" s="536">
        <v>0.26989983564280362</v>
      </c>
    </row>
    <row r="38" spans="1:2" x14ac:dyDescent="0.2">
      <c r="A38" s="417">
        <v>2038</v>
      </c>
      <c r="B38" s="536">
        <v>0.26881551612725496</v>
      </c>
    </row>
    <row r="39" spans="1:2" x14ac:dyDescent="0.2">
      <c r="A39" s="417">
        <v>2039</v>
      </c>
      <c r="B39" s="536">
        <v>0.2645338181875922</v>
      </c>
    </row>
    <row r="40" spans="1:2" x14ac:dyDescent="0.2">
      <c r="A40" s="417">
        <v>2040</v>
      </c>
      <c r="B40" s="536">
        <v>0.25907272899429118</v>
      </c>
    </row>
    <row r="41" spans="1:2" x14ac:dyDescent="0.2">
      <c r="A41" s="417">
        <v>2041</v>
      </c>
      <c r="B41" s="536">
        <v>0.25728801149385894</v>
      </c>
    </row>
    <row r="42" spans="1:2" x14ac:dyDescent="0.2">
      <c r="A42" s="417">
        <v>2042</v>
      </c>
      <c r="B42" s="536">
        <v>0.25596954612633288</v>
      </c>
    </row>
    <row r="43" spans="1:2" x14ac:dyDescent="0.2">
      <c r="A43" s="417">
        <v>2043</v>
      </c>
      <c r="B43" s="536">
        <v>0.25583724622437665</v>
      </c>
    </row>
    <row r="44" spans="1:2" x14ac:dyDescent="0.2">
      <c r="A44" s="417">
        <v>2044</v>
      </c>
      <c r="B44" s="536">
        <v>0.25440854161539167</v>
      </c>
    </row>
    <row r="45" spans="1:2" x14ac:dyDescent="0.2">
      <c r="A45" s="417">
        <v>2045</v>
      </c>
      <c r="B45" s="536">
        <v>0.25447351015622982</v>
      </c>
    </row>
    <row r="46" spans="1:2" x14ac:dyDescent="0.2">
      <c r="A46" s="417">
        <v>2046</v>
      </c>
      <c r="B46" s="536">
        <v>0.2531649670662392</v>
      </c>
    </row>
    <row r="47" spans="1:2" x14ac:dyDescent="0.2">
      <c r="A47" s="417">
        <v>2047</v>
      </c>
      <c r="B47" s="536">
        <v>0.25163277188940253</v>
      </c>
    </row>
    <row r="48" spans="1:2" x14ac:dyDescent="0.2">
      <c r="A48" s="417">
        <v>2048</v>
      </c>
      <c r="B48" s="536">
        <v>0.25118838166093943</v>
      </c>
    </row>
    <row r="49" spans="1:2" x14ac:dyDescent="0.2">
      <c r="A49" s="417">
        <v>2049</v>
      </c>
      <c r="B49" s="536">
        <v>0.25066404429313266</v>
      </c>
    </row>
    <row r="50" spans="1:2" ht="13.5" thickBot="1" x14ac:dyDescent="0.25">
      <c r="A50" s="418">
        <v>2050</v>
      </c>
      <c r="B50" s="537">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A14" sqref="A14:C1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8" t="s">
        <v>292</v>
      </c>
      <c r="B4" s="62" t="s">
        <v>293</v>
      </c>
      <c r="C4" s="63" t="s">
        <v>304</v>
      </c>
    </row>
    <row r="5" spans="1:4" x14ac:dyDescent="0.2">
      <c r="A5" s="539" t="s">
        <v>294</v>
      </c>
      <c r="B5" s="540">
        <v>0.13819999999999999</v>
      </c>
      <c r="C5" s="749">
        <v>2.635359E-2</v>
      </c>
      <c r="D5" s="541" t="s">
        <v>80</v>
      </c>
    </row>
    <row r="6" spans="1:4" ht="15.75" x14ac:dyDescent="0.3">
      <c r="A6" s="285" t="s">
        <v>295</v>
      </c>
      <c r="B6" s="542">
        <v>0.93120000000000003</v>
      </c>
      <c r="C6" s="750">
        <v>0.58427850000000003</v>
      </c>
      <c r="D6" s="541" t="s">
        <v>99</v>
      </c>
    </row>
    <row r="7" spans="1:4" ht="15.75" x14ac:dyDescent="0.3">
      <c r="A7" s="285" t="s">
        <v>296</v>
      </c>
      <c r="B7" s="542">
        <v>-0.13320000000000001</v>
      </c>
      <c r="C7" s="750">
        <v>-9.6760269999999995E-2</v>
      </c>
      <c r="D7" s="541" t="s">
        <v>101</v>
      </c>
    </row>
    <row r="8" spans="1:4" ht="15.75" x14ac:dyDescent="0.3">
      <c r="A8" s="285" t="s">
        <v>297</v>
      </c>
      <c r="B8" s="542">
        <v>0.34300000000000003</v>
      </c>
      <c r="C8" s="750">
        <v>3.8378179999999998E-2</v>
      </c>
      <c r="D8" s="541" t="s">
        <v>103</v>
      </c>
    </row>
    <row r="9" spans="1:4" ht="15.75" x14ac:dyDescent="0.3">
      <c r="A9" s="285" t="s">
        <v>298</v>
      </c>
      <c r="B9" s="542">
        <v>-0.3543</v>
      </c>
      <c r="C9" s="750">
        <v>-4.083237E-2</v>
      </c>
      <c r="D9" s="541" t="s">
        <v>105</v>
      </c>
    </row>
    <row r="10" spans="1:4" ht="15.75" x14ac:dyDescent="0.3">
      <c r="A10" s="285" t="s">
        <v>299</v>
      </c>
      <c r="B10" s="542">
        <v>2.7460000000000001E-4</v>
      </c>
      <c r="C10" s="750">
        <v>-5.0525729999999998E-5</v>
      </c>
      <c r="D10" s="541" t="s">
        <v>107</v>
      </c>
    </row>
    <row r="11" spans="1:4" ht="15.75" x14ac:dyDescent="0.3">
      <c r="A11" s="285" t="s">
        <v>300</v>
      </c>
      <c r="B11" s="542">
        <v>-1.451E-5</v>
      </c>
      <c r="C11" s="750">
        <v>8.0640600000000002E-5</v>
      </c>
      <c r="D11" s="541" t="s">
        <v>109</v>
      </c>
    </row>
    <row r="12" spans="1:4" ht="13.5" thickBot="1" x14ac:dyDescent="0.25">
      <c r="A12" s="48" t="s">
        <v>301</v>
      </c>
      <c r="B12" s="640">
        <v>1.0561835788758807</v>
      </c>
      <c r="C12" s="751">
        <v>1</v>
      </c>
      <c r="D12" s="541" t="s">
        <v>111</v>
      </c>
    </row>
    <row r="13" spans="1:4" ht="13.5" thickBot="1" x14ac:dyDescent="0.25"/>
    <row r="14" spans="1:4" x14ac:dyDescent="0.2">
      <c r="A14" s="836" t="s">
        <v>302</v>
      </c>
      <c r="B14" s="837"/>
      <c r="C14" s="838"/>
    </row>
    <row r="15" spans="1:4" ht="13.5" thickBot="1" x14ac:dyDescent="0.25">
      <c r="A15" s="543" t="s">
        <v>130</v>
      </c>
      <c r="B15" s="62" t="s">
        <v>293</v>
      </c>
      <c r="C15" s="63" t="s">
        <v>304</v>
      </c>
    </row>
    <row r="16" spans="1:4" x14ac:dyDescent="0.2">
      <c r="A16" s="544">
        <v>2022</v>
      </c>
      <c r="B16" s="545">
        <v>14436229</v>
      </c>
      <c r="C16" s="745">
        <v>821579</v>
      </c>
    </row>
    <row r="17" spans="1:3" x14ac:dyDescent="0.2">
      <c r="A17" s="546">
        <v>2023</v>
      </c>
      <c r="B17" s="547">
        <v>15196454</v>
      </c>
      <c r="C17" s="746">
        <v>856328</v>
      </c>
    </row>
    <row r="18" spans="1:3" x14ac:dyDescent="0.2">
      <c r="A18" s="417">
        <v>2024</v>
      </c>
      <c r="B18" s="548">
        <v>13706220</v>
      </c>
      <c r="C18" s="747">
        <v>908069</v>
      </c>
    </row>
    <row r="19" spans="1:3" x14ac:dyDescent="0.2">
      <c r="A19" s="417">
        <v>2025</v>
      </c>
      <c r="B19" s="548">
        <v>13753771.51685931</v>
      </c>
      <c r="C19" s="747">
        <v>953971</v>
      </c>
    </row>
    <row r="20" spans="1:3" x14ac:dyDescent="0.2">
      <c r="A20" s="417">
        <v>2026</v>
      </c>
      <c r="B20" s="548">
        <v>13198756.976138305</v>
      </c>
      <c r="C20" s="747">
        <v>984039</v>
      </c>
    </row>
    <row r="21" spans="1:3" x14ac:dyDescent="0.2">
      <c r="A21" s="417">
        <v>2027</v>
      </c>
      <c r="B21" s="548">
        <v>12811775.456966173</v>
      </c>
      <c r="C21" s="747">
        <v>1007511</v>
      </c>
    </row>
    <row r="22" spans="1:3" x14ac:dyDescent="0.2">
      <c r="A22" s="417">
        <v>2028</v>
      </c>
      <c r="B22" s="548">
        <v>12427581.950476479</v>
      </c>
      <c r="C22" s="747">
        <v>1029578</v>
      </c>
    </row>
    <row r="23" spans="1:3" x14ac:dyDescent="0.2">
      <c r="A23" s="417">
        <v>2029</v>
      </c>
      <c r="B23" s="548">
        <v>12133348.243263977</v>
      </c>
      <c r="C23" s="747">
        <v>1030606</v>
      </c>
    </row>
    <row r="24" spans="1:3" x14ac:dyDescent="0.2">
      <c r="A24" s="417">
        <v>2030</v>
      </c>
      <c r="B24" s="548">
        <v>11893777.512014076</v>
      </c>
      <c r="C24" s="747">
        <v>1029752</v>
      </c>
    </row>
    <row r="25" spans="1:3" x14ac:dyDescent="0.2">
      <c r="A25" s="417">
        <v>2031</v>
      </c>
      <c r="B25" s="548">
        <v>11654449.598455772</v>
      </c>
      <c r="C25" s="747">
        <v>1030269</v>
      </c>
    </row>
    <row r="26" spans="1:3" x14ac:dyDescent="0.2">
      <c r="A26" s="417">
        <v>2032</v>
      </c>
      <c r="B26" s="548">
        <v>11428328.027053541</v>
      </c>
      <c r="C26" s="747">
        <v>1032531</v>
      </c>
    </row>
    <row r="27" spans="1:3" x14ac:dyDescent="0.2">
      <c r="A27" s="417">
        <v>2033</v>
      </c>
      <c r="B27" s="548">
        <v>11770459.484915694</v>
      </c>
      <c r="C27" s="747">
        <v>1033604</v>
      </c>
    </row>
    <row r="28" spans="1:3" x14ac:dyDescent="0.2">
      <c r="A28" s="417">
        <v>2034</v>
      </c>
      <c r="B28" s="548">
        <v>11689120.581503242</v>
      </c>
      <c r="C28" s="747">
        <v>1038325</v>
      </c>
    </row>
    <row r="29" spans="1:3" x14ac:dyDescent="0.2">
      <c r="A29" s="417">
        <v>2035</v>
      </c>
      <c r="B29" s="548">
        <v>11658546.403637547</v>
      </c>
      <c r="C29" s="747">
        <v>1048989</v>
      </c>
    </row>
    <row r="30" spans="1:3" x14ac:dyDescent="0.2">
      <c r="A30" s="417">
        <v>2036</v>
      </c>
      <c r="B30" s="548">
        <v>11713791.123484937</v>
      </c>
      <c r="C30" s="747">
        <v>1061829</v>
      </c>
    </row>
    <row r="31" spans="1:3" x14ac:dyDescent="0.2">
      <c r="A31" s="417">
        <v>2037</v>
      </c>
      <c r="B31" s="548">
        <v>11647016.230717376</v>
      </c>
      <c r="C31" s="747">
        <v>1073428</v>
      </c>
    </row>
    <row r="32" spans="1:3" x14ac:dyDescent="0.2">
      <c r="A32" s="417">
        <v>2038</v>
      </c>
      <c r="B32" s="548">
        <v>11550341.194141855</v>
      </c>
      <c r="C32" s="747">
        <v>1086505</v>
      </c>
    </row>
    <row r="33" spans="1:3" x14ac:dyDescent="0.2">
      <c r="A33" s="417">
        <v>2039</v>
      </c>
      <c r="B33" s="548">
        <v>11355403.380170034</v>
      </c>
      <c r="C33" s="747">
        <v>1098575</v>
      </c>
    </row>
    <row r="34" spans="1:3" x14ac:dyDescent="0.2">
      <c r="A34" s="417">
        <v>2040</v>
      </c>
      <c r="B34" s="548">
        <v>11203306.773865417</v>
      </c>
      <c r="C34" s="747">
        <v>1111848</v>
      </c>
    </row>
    <row r="35" spans="1:3" x14ac:dyDescent="0.2">
      <c r="A35" s="417">
        <v>2041</v>
      </c>
      <c r="B35" s="548">
        <v>11056057.442339901</v>
      </c>
      <c r="C35" s="747">
        <v>1119390</v>
      </c>
    </row>
    <row r="36" spans="1:3" x14ac:dyDescent="0.2">
      <c r="A36" s="417">
        <v>2042</v>
      </c>
      <c r="B36" s="548">
        <v>10932475.49843416</v>
      </c>
      <c r="C36" s="747">
        <v>1126990</v>
      </c>
    </row>
    <row r="37" spans="1:3" x14ac:dyDescent="0.2">
      <c r="A37" s="417">
        <v>2043</v>
      </c>
      <c r="B37" s="548">
        <v>10861211.499797447</v>
      </c>
      <c r="C37" s="747">
        <v>1133519</v>
      </c>
    </row>
    <row r="38" spans="1:3" x14ac:dyDescent="0.2">
      <c r="A38" s="417">
        <v>2044</v>
      </c>
      <c r="B38" s="548">
        <v>10805994.821919261</v>
      </c>
      <c r="C38" s="747">
        <v>1140199</v>
      </c>
    </row>
    <row r="39" spans="1:3" x14ac:dyDescent="0.2">
      <c r="A39" s="417">
        <v>2045</v>
      </c>
      <c r="B39" s="548">
        <v>10772229.4845335</v>
      </c>
      <c r="C39" s="747">
        <v>1153716</v>
      </c>
    </row>
    <row r="40" spans="1:3" x14ac:dyDescent="0.2">
      <c r="A40" s="417">
        <v>2046</v>
      </c>
      <c r="B40" s="548">
        <v>10779261.42667371</v>
      </c>
      <c r="C40" s="747">
        <v>1166111</v>
      </c>
    </row>
    <row r="41" spans="1:3" x14ac:dyDescent="0.2">
      <c r="A41" s="417">
        <v>2047</v>
      </c>
      <c r="B41" s="548">
        <v>10778682.114408262</v>
      </c>
      <c r="C41" s="747">
        <v>1175658</v>
      </c>
    </row>
    <row r="42" spans="1:3" x14ac:dyDescent="0.2">
      <c r="A42" s="417">
        <v>2048</v>
      </c>
      <c r="B42" s="548">
        <v>10700942.98056729</v>
      </c>
      <c r="C42" s="747">
        <v>1182294</v>
      </c>
    </row>
    <row r="43" spans="1:3" x14ac:dyDescent="0.2">
      <c r="A43" s="417">
        <v>2049</v>
      </c>
      <c r="B43" s="548">
        <v>10699451.119241025</v>
      </c>
      <c r="C43" s="747">
        <v>1194050</v>
      </c>
    </row>
    <row r="44" spans="1:3" ht="13.5" thickBot="1" x14ac:dyDescent="0.25">
      <c r="A44" s="418">
        <v>2050</v>
      </c>
      <c r="B44" s="549">
        <v>10739992.607933976</v>
      </c>
      <c r="C44" s="748">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2">
        <v>5.2872799999999998E-2</v>
      </c>
      <c r="F4" s="4" t="s">
        <v>97</v>
      </c>
    </row>
    <row r="5" spans="1:6" x14ac:dyDescent="0.2">
      <c r="A5" s="177" t="s">
        <v>98</v>
      </c>
      <c r="B5" s="144">
        <v>-8.5325000000000002E-3</v>
      </c>
      <c r="C5" s="36">
        <v>-2.5576000000000002E-3</v>
      </c>
      <c r="D5" s="36">
        <v>-5.7276000000000002E-3</v>
      </c>
      <c r="E5" s="752">
        <v>-1.8481999999999999E-3</v>
      </c>
      <c r="F5" s="4" t="s">
        <v>99</v>
      </c>
    </row>
    <row r="6" spans="1:6" x14ac:dyDescent="0.2">
      <c r="A6" s="177" t="s">
        <v>100</v>
      </c>
      <c r="B6" s="144">
        <v>6.05E-5</v>
      </c>
      <c r="C6" s="36">
        <v>0</v>
      </c>
      <c r="D6" s="36">
        <v>0</v>
      </c>
      <c r="E6" s="752">
        <v>0</v>
      </c>
      <c r="F6" s="4" t="s">
        <v>101</v>
      </c>
    </row>
    <row r="7" spans="1:6" x14ac:dyDescent="0.2">
      <c r="A7" s="178" t="s">
        <v>102</v>
      </c>
      <c r="B7" s="47">
        <v>-2.8900353999999999</v>
      </c>
      <c r="C7" s="36">
        <v>-3.1703155000000001</v>
      </c>
      <c r="D7" s="36">
        <v>0.72104469999999998</v>
      </c>
      <c r="E7" s="752">
        <v>-1.9174078000000001</v>
      </c>
      <c r="F7" s="4" t="s">
        <v>103</v>
      </c>
    </row>
    <row r="8" spans="1:6" x14ac:dyDescent="0.2">
      <c r="A8" s="178" t="s">
        <v>104</v>
      </c>
      <c r="B8" s="47">
        <v>0.14321909999999999</v>
      </c>
      <c r="C8" s="36">
        <v>0.19600919999999999</v>
      </c>
      <c r="D8" s="36">
        <v>0</v>
      </c>
      <c r="E8" s="752">
        <v>0.13107750000000001</v>
      </c>
      <c r="F8" s="4" t="s">
        <v>105</v>
      </c>
    </row>
    <row r="9" spans="1:6" x14ac:dyDescent="0.2">
      <c r="A9" s="178" t="s">
        <v>106</v>
      </c>
      <c r="B9" s="47">
        <v>-6.7600000000000003E-5</v>
      </c>
      <c r="C9" s="36">
        <v>-8.8999999999999995E-6</v>
      </c>
      <c r="D9" s="36">
        <v>-3.4799999999999999E-5</v>
      </c>
      <c r="E9" s="752">
        <v>-8.1600000000000005E-5</v>
      </c>
      <c r="F9" s="4" t="s">
        <v>107</v>
      </c>
    </row>
    <row r="10" spans="1:6" x14ac:dyDescent="0.2">
      <c r="A10" s="178" t="s">
        <v>108</v>
      </c>
      <c r="B10" s="47">
        <v>0</v>
      </c>
      <c r="C10" s="36">
        <v>0</v>
      </c>
      <c r="D10" s="36">
        <v>0</v>
      </c>
      <c r="E10" s="752">
        <v>0</v>
      </c>
      <c r="F10" s="4" t="s">
        <v>109</v>
      </c>
    </row>
    <row r="11" spans="1:6" x14ac:dyDescent="0.2">
      <c r="A11" s="178" t="s">
        <v>110</v>
      </c>
      <c r="B11" s="47">
        <v>0</v>
      </c>
      <c r="C11" s="36">
        <v>0</v>
      </c>
      <c r="D11" s="36">
        <v>0</v>
      </c>
      <c r="E11" s="752">
        <v>0</v>
      </c>
      <c r="F11" s="4" t="s">
        <v>111</v>
      </c>
    </row>
    <row r="12" spans="1:6" x14ac:dyDescent="0.2">
      <c r="A12" s="178" t="s">
        <v>112</v>
      </c>
      <c r="B12" s="47">
        <v>0</v>
      </c>
      <c r="C12" s="36">
        <v>0</v>
      </c>
      <c r="D12" s="36">
        <v>0</v>
      </c>
      <c r="E12" s="752">
        <v>0</v>
      </c>
      <c r="F12" s="4" t="s">
        <v>113</v>
      </c>
    </row>
    <row r="13" spans="1:6" x14ac:dyDescent="0.2">
      <c r="A13" s="178" t="s">
        <v>114</v>
      </c>
      <c r="B13" s="47">
        <v>-0.57194230000000001</v>
      </c>
      <c r="C13" s="36">
        <v>-9.9020300000000006E-2</v>
      </c>
      <c r="D13" s="36">
        <v>-0.23684440000000001</v>
      </c>
      <c r="E13" s="752">
        <v>-0.5001835</v>
      </c>
      <c r="F13" s="4" t="s">
        <v>115</v>
      </c>
    </row>
    <row r="14" spans="1:6" x14ac:dyDescent="0.2">
      <c r="A14" s="178" t="s">
        <v>116</v>
      </c>
      <c r="B14" s="47">
        <v>8.5008500000000001E-2</v>
      </c>
      <c r="C14" s="36">
        <v>2.0296000000000002E-2</v>
      </c>
      <c r="D14" s="36">
        <v>4.48256E-2</v>
      </c>
      <c r="E14" s="752">
        <v>6.4667699999999995E-2</v>
      </c>
      <c r="F14" s="4" t="s">
        <v>117</v>
      </c>
    </row>
    <row r="15" spans="1:6" x14ac:dyDescent="0.2">
      <c r="A15" s="177" t="s">
        <v>118</v>
      </c>
      <c r="B15" s="47">
        <v>4.76706E-2</v>
      </c>
      <c r="C15" s="36">
        <v>6.9754899999999995E-2</v>
      </c>
      <c r="D15" s="36">
        <v>5.2217899999999998E-2</v>
      </c>
      <c r="E15" s="752">
        <v>5.8233699999999999E-2</v>
      </c>
      <c r="F15" s="4" t="s">
        <v>119</v>
      </c>
    </row>
    <row r="16" spans="1:6" ht="13.35" customHeight="1" x14ac:dyDescent="0.2">
      <c r="A16" s="179" t="s">
        <v>92</v>
      </c>
      <c r="B16" s="47">
        <v>17.930126300000001</v>
      </c>
      <c r="C16" s="36">
        <v>25.074689599999999</v>
      </c>
      <c r="D16" s="36">
        <v>50.369123399999999</v>
      </c>
      <c r="E16" s="752">
        <v>54.528910000000003</v>
      </c>
      <c r="F16" s="4" t="s">
        <v>120</v>
      </c>
    </row>
    <row r="17" spans="1:6" ht="13.35" customHeight="1" x14ac:dyDescent="0.2">
      <c r="A17" s="180" t="s">
        <v>121</v>
      </c>
      <c r="B17" s="47">
        <v>-1.0141000000000001E-2</v>
      </c>
      <c r="C17" s="36">
        <v>-1.35418E-2</v>
      </c>
      <c r="D17" s="36">
        <v>-2.81216E-2</v>
      </c>
      <c r="E17" s="752">
        <v>-2.879E-2</v>
      </c>
      <c r="F17" s="4" t="s">
        <v>122</v>
      </c>
    </row>
    <row r="18" spans="1:6" ht="13.35" customHeight="1" x14ac:dyDescent="0.2">
      <c r="A18" s="180" t="s">
        <v>123</v>
      </c>
      <c r="B18" s="47">
        <v>2005</v>
      </c>
      <c r="C18" s="36">
        <v>2005</v>
      </c>
      <c r="D18" s="36">
        <v>2005</v>
      </c>
      <c r="E18" s="752">
        <v>2005</v>
      </c>
      <c r="F18" s="4" t="s">
        <v>124</v>
      </c>
    </row>
    <row r="19" spans="1:6" ht="13.35" customHeight="1" x14ac:dyDescent="0.2">
      <c r="A19" s="177" t="s">
        <v>125</v>
      </c>
      <c r="B19" s="47">
        <v>30</v>
      </c>
      <c r="C19" s="36">
        <v>30</v>
      </c>
      <c r="D19" s="36">
        <v>30</v>
      </c>
      <c r="E19" s="752">
        <v>30</v>
      </c>
      <c r="F19" s="4" t="s">
        <v>126</v>
      </c>
    </row>
    <row r="20" spans="1:6" ht="13.5" thickBot="1" x14ac:dyDescent="0.25">
      <c r="A20" s="181" t="s">
        <v>127</v>
      </c>
      <c r="B20" s="48">
        <v>0.01</v>
      </c>
      <c r="C20" s="46">
        <v>2.5000000000000001E-2</v>
      </c>
      <c r="D20" s="46">
        <v>2.5000000000000001E-2</v>
      </c>
      <c r="E20" s="751">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310</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6" t="s">
        <v>131</v>
      </c>
      <c r="BI4" s="733" t="s">
        <v>132</v>
      </c>
      <c r="BJ4" s="733" t="s">
        <v>133</v>
      </c>
      <c r="BK4" s="733" t="s">
        <v>134</v>
      </c>
      <c r="BL4" s="733" t="s">
        <v>135</v>
      </c>
      <c r="BM4" s="733" t="s">
        <v>136</v>
      </c>
      <c r="BN4" s="733" t="s">
        <v>137</v>
      </c>
      <c r="BO4" s="733" t="s">
        <v>138</v>
      </c>
      <c r="BP4" s="767" t="s">
        <v>139</v>
      </c>
      <c r="BQ4" s="733" t="s">
        <v>140</v>
      </c>
      <c r="BR4" s="733" t="s">
        <v>141</v>
      </c>
      <c r="BS4" s="733" t="s">
        <v>142</v>
      </c>
      <c r="BT4" s="733" t="s">
        <v>143</v>
      </c>
      <c r="BU4" s="733" t="s">
        <v>144</v>
      </c>
      <c r="BV4" s="767" t="s">
        <v>145</v>
      </c>
      <c r="BW4" s="733" t="s">
        <v>146</v>
      </c>
      <c r="BX4" s="733" t="s">
        <v>147</v>
      </c>
      <c r="BY4" s="733" t="s">
        <v>148</v>
      </c>
      <c r="BZ4" s="733" t="s">
        <v>149</v>
      </c>
    </row>
    <row r="5" spans="1:78" x14ac:dyDescent="0.2">
      <c r="A5" s="32">
        <v>1975</v>
      </c>
      <c r="B5" s="34">
        <f t="shared" ref="B5:B53" si="0">$Q$1-A5</f>
        <v>49</v>
      </c>
      <c r="C5" s="644">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3">
        <v>639743.92066283803</v>
      </c>
      <c r="BI5" s="754">
        <v>23162</v>
      </c>
      <c r="BJ5" s="755">
        <v>0</v>
      </c>
      <c r="BK5" s="756">
        <v>9.6999999999999993</v>
      </c>
      <c r="BL5" s="757">
        <v>13.8</v>
      </c>
      <c r="BM5" s="757">
        <v>16</v>
      </c>
      <c r="BN5" s="757">
        <f t="shared" ref="BN5:BN50" si="10">BK5*3</f>
        <v>29.099999999999998</v>
      </c>
      <c r="BO5" s="757">
        <f t="shared" ref="BO5:BO51" si="11">BK5*2.1</f>
        <v>20.37</v>
      </c>
      <c r="BP5" s="758"/>
      <c r="BQ5" s="756"/>
      <c r="BR5" s="757"/>
      <c r="BS5" s="757"/>
      <c r="BT5" s="757"/>
      <c r="BU5" s="757"/>
      <c r="BV5" s="758"/>
      <c r="BW5" s="759"/>
      <c r="BX5" s="754"/>
      <c r="BY5" s="754"/>
      <c r="BZ5" s="754">
        <v>21397.895683453236</v>
      </c>
    </row>
    <row r="6" spans="1:78" x14ac:dyDescent="0.2">
      <c r="A6" s="32">
        <v>1976</v>
      </c>
      <c r="B6" s="34">
        <f t="shared" si="0"/>
        <v>48</v>
      </c>
      <c r="C6" s="644">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3">
        <v>808180.40489846806</v>
      </c>
      <c r="BI6" s="754">
        <v>31361</v>
      </c>
      <c r="BJ6" s="755">
        <v>0</v>
      </c>
      <c r="BK6" s="756">
        <v>9.6999999999999993</v>
      </c>
      <c r="BL6" s="757">
        <v>13.8</v>
      </c>
      <c r="BM6" s="757">
        <v>16</v>
      </c>
      <c r="BN6" s="757">
        <f t="shared" si="10"/>
        <v>29.099999999999998</v>
      </c>
      <c r="BO6" s="757">
        <f t="shared" si="11"/>
        <v>20.37</v>
      </c>
      <c r="BP6" s="758"/>
      <c r="BQ6" s="756"/>
      <c r="BR6" s="757"/>
      <c r="BS6" s="757"/>
      <c r="BT6" s="757"/>
      <c r="BU6" s="757"/>
      <c r="BV6" s="758"/>
      <c r="BW6" s="759"/>
      <c r="BX6" s="754"/>
      <c r="BY6" s="754"/>
      <c r="BZ6" s="754">
        <v>23355.948857824751</v>
      </c>
    </row>
    <row r="7" spans="1:78" x14ac:dyDescent="0.2">
      <c r="A7" s="32">
        <v>1977</v>
      </c>
      <c r="B7" s="34">
        <f t="shared" si="0"/>
        <v>47</v>
      </c>
      <c r="C7" s="644">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3">
        <v>1040525.3766237</v>
      </c>
      <c r="BI7" s="754">
        <v>42580</v>
      </c>
      <c r="BJ7" s="755">
        <v>0</v>
      </c>
      <c r="BK7" s="756">
        <v>9.6999999999999993</v>
      </c>
      <c r="BL7" s="757">
        <v>13.8</v>
      </c>
      <c r="BM7" s="757">
        <v>16</v>
      </c>
      <c r="BN7" s="757">
        <f t="shared" si="10"/>
        <v>29.099999999999998</v>
      </c>
      <c r="BO7" s="757">
        <f t="shared" si="11"/>
        <v>20.37</v>
      </c>
      <c r="BP7" s="758"/>
      <c r="BQ7" s="756">
        <f t="shared" ref="BQ7:BY12" si="18">BQ8</f>
        <v>0.82000000000000006</v>
      </c>
      <c r="BR7" s="757">
        <f t="shared" si="18"/>
        <v>0</v>
      </c>
      <c r="BS7" s="757">
        <f t="shared" si="18"/>
        <v>0.18</v>
      </c>
      <c r="BT7" s="757">
        <f t="shared" si="18"/>
        <v>0</v>
      </c>
      <c r="BU7" s="757">
        <f t="shared" si="18"/>
        <v>0</v>
      </c>
      <c r="BV7" s="758">
        <f t="shared" si="18"/>
        <v>0</v>
      </c>
      <c r="BW7" s="759">
        <f t="shared" si="18"/>
        <v>122</v>
      </c>
      <c r="BX7" s="754">
        <f t="shared" si="18"/>
        <v>4230.8788598574802</v>
      </c>
      <c r="BY7" s="754">
        <f t="shared" si="18"/>
        <v>25.25</v>
      </c>
      <c r="BZ7" s="754">
        <v>24602.981510015408</v>
      </c>
    </row>
    <row r="8" spans="1:78" x14ac:dyDescent="0.2">
      <c r="A8" s="33">
        <v>1978</v>
      </c>
      <c r="B8" s="34">
        <f t="shared" si="0"/>
        <v>46</v>
      </c>
      <c r="C8" s="645">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3">
        <v>964428.14316175901</v>
      </c>
      <c r="BI8" s="760">
        <v>43907</v>
      </c>
      <c r="BJ8" s="755">
        <v>0</v>
      </c>
      <c r="BK8" s="761">
        <v>9.6999999999999993</v>
      </c>
      <c r="BL8" s="757">
        <v>13.8</v>
      </c>
      <c r="BM8" s="757">
        <v>16</v>
      </c>
      <c r="BN8" s="757">
        <f t="shared" si="10"/>
        <v>29.099999999999998</v>
      </c>
      <c r="BO8" s="757">
        <f t="shared" si="11"/>
        <v>20.37</v>
      </c>
      <c r="BP8" s="342"/>
      <c r="BQ8" s="761">
        <f t="shared" si="18"/>
        <v>0.82000000000000006</v>
      </c>
      <c r="BR8" s="143">
        <f t="shared" si="18"/>
        <v>0</v>
      </c>
      <c r="BS8" s="143">
        <f t="shared" si="18"/>
        <v>0.18</v>
      </c>
      <c r="BT8" s="143">
        <f t="shared" si="18"/>
        <v>0</v>
      </c>
      <c r="BU8" s="143">
        <f t="shared" si="18"/>
        <v>0</v>
      </c>
      <c r="BV8" s="342">
        <f t="shared" si="18"/>
        <v>0</v>
      </c>
      <c r="BW8" s="762">
        <f t="shared" si="18"/>
        <v>122</v>
      </c>
      <c r="BX8" s="760">
        <f t="shared" si="18"/>
        <v>4230.8788598574802</v>
      </c>
      <c r="BY8" s="760">
        <f t="shared" si="18"/>
        <v>25.25</v>
      </c>
      <c r="BZ8" s="760">
        <v>24300.872147077345</v>
      </c>
    </row>
    <row r="9" spans="1:78" x14ac:dyDescent="0.2">
      <c r="A9" s="33">
        <v>1979</v>
      </c>
      <c r="B9" s="34">
        <f t="shared" si="0"/>
        <v>45</v>
      </c>
      <c r="C9" s="645">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3">
        <v>991372.66070055403</v>
      </c>
      <c r="BI9" s="760">
        <v>47230</v>
      </c>
      <c r="BJ9" s="755">
        <v>0</v>
      </c>
      <c r="BK9" s="761">
        <v>9.6999999999999993</v>
      </c>
      <c r="BL9" s="757">
        <v>13.8</v>
      </c>
      <c r="BM9" s="757">
        <v>16</v>
      </c>
      <c r="BN9" s="757">
        <f t="shared" si="10"/>
        <v>29.099999999999998</v>
      </c>
      <c r="BO9" s="757">
        <f t="shared" si="11"/>
        <v>20.37</v>
      </c>
      <c r="BP9" s="342"/>
      <c r="BQ9" s="761">
        <f t="shared" si="18"/>
        <v>0.82000000000000006</v>
      </c>
      <c r="BR9" s="143">
        <f t="shared" si="18"/>
        <v>0</v>
      </c>
      <c r="BS9" s="143">
        <f t="shared" si="18"/>
        <v>0.18</v>
      </c>
      <c r="BT9" s="143">
        <f t="shared" si="18"/>
        <v>0</v>
      </c>
      <c r="BU9" s="143">
        <f t="shared" si="18"/>
        <v>0</v>
      </c>
      <c r="BV9" s="342">
        <f t="shared" si="18"/>
        <v>0</v>
      </c>
      <c r="BW9" s="762">
        <f t="shared" si="18"/>
        <v>122</v>
      </c>
      <c r="BX9" s="760">
        <f t="shared" si="18"/>
        <v>4230.8788598574802</v>
      </c>
      <c r="BY9" s="760">
        <f t="shared" si="18"/>
        <v>25.25</v>
      </c>
      <c r="BZ9" s="760">
        <v>24103.469952921627</v>
      </c>
    </row>
    <row r="10" spans="1:78" x14ac:dyDescent="0.2">
      <c r="A10" s="33">
        <v>1980</v>
      </c>
      <c r="B10" s="34">
        <f t="shared" si="0"/>
        <v>44</v>
      </c>
      <c r="C10" s="645">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3">
        <v>430202.048873658</v>
      </c>
      <c r="BI10" s="760">
        <v>19547</v>
      </c>
      <c r="BJ10" s="755">
        <v>0</v>
      </c>
      <c r="BK10" s="761">
        <v>9.6999999999999993</v>
      </c>
      <c r="BL10" s="757">
        <v>13.8</v>
      </c>
      <c r="BM10" s="757">
        <v>16</v>
      </c>
      <c r="BN10" s="757">
        <f t="shared" si="10"/>
        <v>29.099999999999998</v>
      </c>
      <c r="BO10" s="757">
        <f t="shared" si="11"/>
        <v>20.37</v>
      </c>
      <c r="BP10" s="342"/>
      <c r="BQ10" s="761">
        <f t="shared" si="18"/>
        <v>0.82000000000000006</v>
      </c>
      <c r="BR10" s="143">
        <f t="shared" si="18"/>
        <v>0</v>
      </c>
      <c r="BS10" s="143">
        <f t="shared" si="18"/>
        <v>0.18</v>
      </c>
      <c r="BT10" s="143">
        <f t="shared" si="18"/>
        <v>0</v>
      </c>
      <c r="BU10" s="143">
        <f t="shared" si="18"/>
        <v>0</v>
      </c>
      <c r="BV10" s="342">
        <f t="shared" si="18"/>
        <v>0</v>
      </c>
      <c r="BW10" s="762">
        <f t="shared" si="18"/>
        <v>122</v>
      </c>
      <c r="BX10" s="760">
        <f t="shared" si="18"/>
        <v>4230.8788598574802</v>
      </c>
      <c r="BY10" s="760">
        <f t="shared" si="18"/>
        <v>25.25</v>
      </c>
      <c r="BZ10" s="760">
        <v>23951.944832490917</v>
      </c>
    </row>
    <row r="11" spans="1:78" x14ac:dyDescent="0.2">
      <c r="A11" s="33">
        <v>1981</v>
      </c>
      <c r="B11" s="34">
        <f t="shared" si="0"/>
        <v>43</v>
      </c>
      <c r="C11" s="645">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3">
        <v>407624.16348067601</v>
      </c>
      <c r="BI11" s="760">
        <v>18681</v>
      </c>
      <c r="BJ11" s="755">
        <v>0</v>
      </c>
      <c r="BK11" s="761">
        <v>9.6999999999999993</v>
      </c>
      <c r="BL11" s="757">
        <v>13.8</v>
      </c>
      <c r="BM11" s="757">
        <v>16</v>
      </c>
      <c r="BN11" s="757">
        <f t="shared" si="10"/>
        <v>29.099999999999998</v>
      </c>
      <c r="BO11" s="757">
        <f t="shared" si="11"/>
        <v>20.37</v>
      </c>
      <c r="BP11" s="342"/>
      <c r="BQ11" s="761">
        <f t="shared" si="18"/>
        <v>0.82000000000000006</v>
      </c>
      <c r="BR11" s="143">
        <f t="shared" si="18"/>
        <v>0</v>
      </c>
      <c r="BS11" s="143">
        <f t="shared" si="18"/>
        <v>0.18</v>
      </c>
      <c r="BT11" s="143">
        <f t="shared" si="18"/>
        <v>0</v>
      </c>
      <c r="BU11" s="143">
        <f t="shared" si="18"/>
        <v>0</v>
      </c>
      <c r="BV11" s="342">
        <f t="shared" si="18"/>
        <v>0</v>
      </c>
      <c r="BW11" s="762">
        <f t="shared" si="18"/>
        <v>122</v>
      </c>
      <c r="BX11" s="760">
        <f t="shared" si="18"/>
        <v>4230.8788598574802</v>
      </c>
      <c r="BY11" s="760">
        <f t="shared" si="18"/>
        <v>25.25</v>
      </c>
      <c r="BZ11" s="760">
        <v>25716.892127062205</v>
      </c>
    </row>
    <row r="12" spans="1:78" x14ac:dyDescent="0.2">
      <c r="A12" s="33">
        <v>1982</v>
      </c>
      <c r="B12" s="34">
        <f t="shared" si="0"/>
        <v>42</v>
      </c>
      <c r="C12" s="645">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3">
        <v>464959.98392242199</v>
      </c>
      <c r="BI12" s="760">
        <v>21692</v>
      </c>
      <c r="BJ12" s="755">
        <v>0</v>
      </c>
      <c r="BK12" s="761">
        <v>9.6999999999999993</v>
      </c>
      <c r="BL12" s="757">
        <v>13.8</v>
      </c>
      <c r="BM12" s="757">
        <v>16</v>
      </c>
      <c r="BN12" s="757">
        <f t="shared" si="10"/>
        <v>29.099999999999998</v>
      </c>
      <c r="BO12" s="757">
        <f t="shared" si="11"/>
        <v>20.37</v>
      </c>
      <c r="BP12" s="342"/>
      <c r="BQ12" s="761">
        <f>BQ13</f>
        <v>0.82000000000000006</v>
      </c>
      <c r="BR12" s="143">
        <f>BR13</f>
        <v>0</v>
      </c>
      <c r="BS12" s="143">
        <f>BS13</f>
        <v>0.18</v>
      </c>
      <c r="BT12" s="143">
        <f t="shared" si="18"/>
        <v>0</v>
      </c>
      <c r="BU12" s="143">
        <f t="shared" si="18"/>
        <v>0</v>
      </c>
      <c r="BV12" s="342">
        <f t="shared" si="18"/>
        <v>0</v>
      </c>
      <c r="BW12" s="762">
        <f t="shared" si="18"/>
        <v>122</v>
      </c>
      <c r="BX12" s="760">
        <f t="shared" si="18"/>
        <v>4230.8788598574802</v>
      </c>
      <c r="BY12" s="760">
        <f t="shared" si="18"/>
        <v>25.25</v>
      </c>
      <c r="BZ12" s="760">
        <v>27121.854498568588</v>
      </c>
    </row>
    <row r="13" spans="1:78" x14ac:dyDescent="0.2">
      <c r="A13" s="33">
        <v>1983</v>
      </c>
      <c r="B13" s="34">
        <f t="shared" si="0"/>
        <v>41</v>
      </c>
      <c r="C13" s="645">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3">
        <v>562321.11805785005</v>
      </c>
      <c r="BI13" s="760">
        <v>28722</v>
      </c>
      <c r="BJ13" s="755">
        <v>0</v>
      </c>
      <c r="BK13" s="761">
        <v>9.6999999999999993</v>
      </c>
      <c r="BL13" s="757">
        <v>13.8</v>
      </c>
      <c r="BM13" s="757">
        <v>16</v>
      </c>
      <c r="BN13" s="757">
        <f t="shared" si="10"/>
        <v>29.099999999999998</v>
      </c>
      <c r="BO13" s="757">
        <f t="shared" si="11"/>
        <v>20.37</v>
      </c>
      <c r="BP13" s="342"/>
      <c r="BQ13" s="761">
        <f>1-SUM(BR13:BV13)</f>
        <v>0.82000000000000006</v>
      </c>
      <c r="BR13" s="143">
        <v>0</v>
      </c>
      <c r="BS13" s="143">
        <v>0.18</v>
      </c>
      <c r="BT13" s="143">
        <v>0</v>
      </c>
      <c r="BU13" s="143">
        <v>0</v>
      </c>
      <c r="BV13" s="342">
        <v>0</v>
      </c>
      <c r="BW13" s="762">
        <v>122</v>
      </c>
      <c r="BX13" s="760">
        <v>4230.8788598574802</v>
      </c>
      <c r="BY13" s="760">
        <v>25.25</v>
      </c>
      <c r="BZ13" s="760">
        <v>28245.597451211303</v>
      </c>
    </row>
    <row r="14" spans="1:78" x14ac:dyDescent="0.2">
      <c r="A14" s="33">
        <v>1984</v>
      </c>
      <c r="B14" s="34">
        <f t="shared" si="0"/>
        <v>40</v>
      </c>
      <c r="C14" s="645">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3">
        <v>728653.39628962299</v>
      </c>
      <c r="BI14" s="760">
        <v>46857</v>
      </c>
      <c r="BJ14" s="755">
        <v>0</v>
      </c>
      <c r="BK14" s="761">
        <v>9.6999999999999993</v>
      </c>
      <c r="BL14" s="757">
        <v>13.8</v>
      </c>
      <c r="BM14" s="757">
        <v>16</v>
      </c>
      <c r="BN14" s="757">
        <f t="shared" si="10"/>
        <v>29.099999999999998</v>
      </c>
      <c r="BO14" s="757">
        <f t="shared" si="11"/>
        <v>20.37</v>
      </c>
      <c r="BP14" s="342"/>
      <c r="BQ14" s="761">
        <f t="shared" ref="BQ14:BQ51" si="19">1-SUM(BR14:BV14)</f>
        <v>0.84</v>
      </c>
      <c r="BR14" s="143">
        <v>0</v>
      </c>
      <c r="BS14" s="143">
        <v>0.16</v>
      </c>
      <c r="BT14" s="143">
        <v>0</v>
      </c>
      <c r="BU14" s="143">
        <v>0</v>
      </c>
      <c r="BV14" s="342">
        <v>0</v>
      </c>
      <c r="BW14" s="762">
        <v>151</v>
      </c>
      <c r="BX14" s="760">
        <v>4259.0796019900499</v>
      </c>
      <c r="BY14" s="760">
        <v>25.25</v>
      </c>
      <c r="BZ14" s="760">
        <v>28215.588527817807</v>
      </c>
    </row>
    <row r="15" spans="1:78" x14ac:dyDescent="0.2">
      <c r="A15" s="33">
        <v>1985</v>
      </c>
      <c r="B15" s="34">
        <f t="shared" si="0"/>
        <v>39</v>
      </c>
      <c r="C15" s="645">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3">
        <v>793247.69583208405</v>
      </c>
      <c r="BI15" s="760">
        <v>55246</v>
      </c>
      <c r="BJ15" s="755">
        <v>0</v>
      </c>
      <c r="BK15" s="761">
        <v>9.6999999999999993</v>
      </c>
      <c r="BL15" s="757">
        <v>13.8</v>
      </c>
      <c r="BM15" s="757">
        <v>16</v>
      </c>
      <c r="BN15" s="757">
        <f t="shared" si="10"/>
        <v>29.099999999999998</v>
      </c>
      <c r="BO15" s="757">
        <f t="shared" si="11"/>
        <v>20.37</v>
      </c>
      <c r="BP15" s="342"/>
      <c r="BQ15" s="761">
        <f t="shared" si="19"/>
        <v>0.86</v>
      </c>
      <c r="BR15" s="143">
        <v>0</v>
      </c>
      <c r="BS15" s="143">
        <v>0.14000000000000001</v>
      </c>
      <c r="BT15" s="143">
        <v>0</v>
      </c>
      <c r="BU15" s="143">
        <v>0</v>
      </c>
      <c r="BV15" s="342">
        <v>0</v>
      </c>
      <c r="BW15" s="762">
        <v>158</v>
      </c>
      <c r="BX15" s="760">
        <v>4340.3427939550302</v>
      </c>
      <c r="BY15" s="760">
        <v>25.25</v>
      </c>
      <c r="BZ15" s="760">
        <v>29382.903435249675</v>
      </c>
    </row>
    <row r="16" spans="1:78" x14ac:dyDescent="0.2">
      <c r="A16" s="33">
        <v>1986</v>
      </c>
      <c r="B16" s="34">
        <f t="shared" si="0"/>
        <v>38</v>
      </c>
      <c r="C16" s="645">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3">
        <v>796012.75278530596</v>
      </c>
      <c r="BI16" s="760">
        <v>65025</v>
      </c>
      <c r="BJ16" s="755">
        <v>0</v>
      </c>
      <c r="BK16" s="761">
        <v>9.6999999999999993</v>
      </c>
      <c r="BL16" s="757">
        <v>13.8</v>
      </c>
      <c r="BM16" s="757">
        <v>16</v>
      </c>
      <c r="BN16" s="757">
        <f t="shared" si="10"/>
        <v>29.099999999999998</v>
      </c>
      <c r="BO16" s="757">
        <f t="shared" si="11"/>
        <v>20.37</v>
      </c>
      <c r="BP16" s="342"/>
      <c r="BQ16" s="761">
        <f t="shared" si="19"/>
        <v>0.85</v>
      </c>
      <c r="BR16" s="143">
        <v>0</v>
      </c>
      <c r="BS16" s="143">
        <v>0.15</v>
      </c>
      <c r="BT16" s="143">
        <v>0</v>
      </c>
      <c r="BU16" s="143">
        <v>0</v>
      </c>
      <c r="BV16" s="342">
        <v>0</v>
      </c>
      <c r="BW16" s="762">
        <v>145</v>
      </c>
      <c r="BX16" s="760">
        <v>4497.9942693409703</v>
      </c>
      <c r="BY16" s="760">
        <v>25.25</v>
      </c>
      <c r="BZ16" s="760">
        <v>31278.91184015121</v>
      </c>
    </row>
    <row r="17" spans="1:78" x14ac:dyDescent="0.2">
      <c r="A17" s="33">
        <v>1987</v>
      </c>
      <c r="B17" s="34">
        <f t="shared" si="0"/>
        <v>37</v>
      </c>
      <c r="C17" s="645">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3">
        <v>595645.80158771598</v>
      </c>
      <c r="BI17" s="760">
        <v>46898</v>
      </c>
      <c r="BJ17" s="755">
        <v>0</v>
      </c>
      <c r="BK17" s="761">
        <v>9.6999999999999993</v>
      </c>
      <c r="BL17" s="757">
        <v>13.8</v>
      </c>
      <c r="BM17" s="757">
        <v>16</v>
      </c>
      <c r="BN17" s="757">
        <f t="shared" si="10"/>
        <v>29.099999999999998</v>
      </c>
      <c r="BO17" s="757">
        <f t="shared" si="11"/>
        <v>20.37</v>
      </c>
      <c r="BP17" s="342"/>
      <c r="BQ17" s="761">
        <f t="shared" si="19"/>
        <v>0.89</v>
      </c>
      <c r="BR17" s="143">
        <v>0</v>
      </c>
      <c r="BS17" s="143">
        <v>0.11</v>
      </c>
      <c r="BT17" s="143">
        <v>0</v>
      </c>
      <c r="BU17" s="143">
        <v>0</v>
      </c>
      <c r="BV17" s="342">
        <v>0</v>
      </c>
      <c r="BW17" s="762">
        <v>186</v>
      </c>
      <c r="BX17" s="760">
        <v>4762.0219885277202</v>
      </c>
      <c r="BY17" s="760">
        <v>25.25</v>
      </c>
      <c r="BZ17" s="760">
        <v>31700.931606880713</v>
      </c>
    </row>
    <row r="18" spans="1:78" x14ac:dyDescent="0.2">
      <c r="A18" s="33">
        <v>1988</v>
      </c>
      <c r="B18" s="34">
        <f t="shared" si="0"/>
        <v>36</v>
      </c>
      <c r="C18" s="645">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3">
        <v>728738.08843202004</v>
      </c>
      <c r="BI18" s="760">
        <v>69306</v>
      </c>
      <c r="BJ18" s="755">
        <v>0</v>
      </c>
      <c r="BK18" s="761">
        <v>9.6999999999999993</v>
      </c>
      <c r="BL18" s="757">
        <v>13.8</v>
      </c>
      <c r="BM18" s="757">
        <v>16</v>
      </c>
      <c r="BN18" s="757">
        <f t="shared" si="10"/>
        <v>29.099999999999998</v>
      </c>
      <c r="BO18" s="757">
        <f t="shared" si="11"/>
        <v>20.37</v>
      </c>
      <c r="BP18" s="342"/>
      <c r="BQ18" s="761">
        <f t="shared" si="19"/>
        <v>0.9</v>
      </c>
      <c r="BR18" s="143">
        <v>0</v>
      </c>
      <c r="BS18" s="143">
        <v>0.1</v>
      </c>
      <c r="BT18" s="143">
        <v>0</v>
      </c>
      <c r="BU18" s="143">
        <v>0</v>
      </c>
      <c r="BV18" s="342">
        <v>0</v>
      </c>
      <c r="BW18" s="762">
        <v>177</v>
      </c>
      <c r="BX18" s="760">
        <v>4383.5846867749397</v>
      </c>
      <c r="BY18" s="760">
        <v>25.25</v>
      </c>
      <c r="BZ18" s="760">
        <v>32100.774432809769</v>
      </c>
    </row>
    <row r="19" spans="1:78" x14ac:dyDescent="0.2">
      <c r="A19" s="33">
        <v>1989</v>
      </c>
      <c r="B19" s="34">
        <f t="shared" si="0"/>
        <v>35</v>
      </c>
      <c r="C19" s="645">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3">
        <v>836714.65630192705</v>
      </c>
      <c r="BI19" s="760">
        <v>95620</v>
      </c>
      <c r="BJ19" s="755">
        <v>0</v>
      </c>
      <c r="BK19" s="761">
        <v>9.6999999999999993</v>
      </c>
      <c r="BL19" s="757">
        <v>13.8</v>
      </c>
      <c r="BM19" s="757">
        <v>16</v>
      </c>
      <c r="BN19" s="757">
        <f t="shared" si="10"/>
        <v>29.099999999999998</v>
      </c>
      <c r="BO19" s="757">
        <f t="shared" si="11"/>
        <v>20.37</v>
      </c>
      <c r="BP19" s="342"/>
      <c r="BQ19" s="761">
        <f t="shared" si="19"/>
        <v>0.88</v>
      </c>
      <c r="BR19" s="143">
        <v>0</v>
      </c>
      <c r="BS19" s="143">
        <v>0.12</v>
      </c>
      <c r="BT19" s="143">
        <v>0</v>
      </c>
      <c r="BU19" s="143">
        <v>0</v>
      </c>
      <c r="BV19" s="342">
        <v>0</v>
      </c>
      <c r="BW19" s="762">
        <v>179</v>
      </c>
      <c r="BX19" s="760">
        <v>4501.8429926238096</v>
      </c>
      <c r="BY19" s="760">
        <v>25.25</v>
      </c>
      <c r="BZ19" s="760">
        <v>33737.48972273244</v>
      </c>
    </row>
    <row r="20" spans="1:78" x14ac:dyDescent="0.2">
      <c r="A20" s="33">
        <v>1990</v>
      </c>
      <c r="B20" s="34">
        <f t="shared" si="0"/>
        <v>34</v>
      </c>
      <c r="C20" s="645">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3">
        <v>690469.55021243496</v>
      </c>
      <c r="BI20" s="760">
        <v>91894</v>
      </c>
      <c r="BJ20" s="755">
        <v>0</v>
      </c>
      <c r="BK20" s="761">
        <v>9.6999999999999993</v>
      </c>
      <c r="BL20" s="757">
        <v>13.8</v>
      </c>
      <c r="BM20" s="757">
        <v>16</v>
      </c>
      <c r="BN20" s="757">
        <f t="shared" si="10"/>
        <v>29.099999999999998</v>
      </c>
      <c r="BO20" s="757">
        <f t="shared" si="11"/>
        <v>20.37</v>
      </c>
      <c r="BP20" s="342"/>
      <c r="BQ20" s="761">
        <f t="shared" si="19"/>
        <v>0.84</v>
      </c>
      <c r="BR20" s="143">
        <v>0</v>
      </c>
      <c r="BS20" s="143">
        <v>0.16</v>
      </c>
      <c r="BT20" s="143">
        <v>0</v>
      </c>
      <c r="BU20" s="143">
        <v>0</v>
      </c>
      <c r="BV20" s="342">
        <v>0</v>
      </c>
      <c r="BW20" s="762">
        <v>189</v>
      </c>
      <c r="BX20" s="760">
        <v>4748.0642092746702</v>
      </c>
      <c r="BY20" s="760">
        <v>30.2</v>
      </c>
      <c r="BZ20" s="760">
        <v>33575.931203102606</v>
      </c>
    </row>
    <row r="21" spans="1:78" x14ac:dyDescent="0.2">
      <c r="A21" s="33">
        <v>1991</v>
      </c>
      <c r="B21" s="34">
        <f t="shared" si="0"/>
        <v>33</v>
      </c>
      <c r="C21" s="645">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3">
        <v>528364.23269872996</v>
      </c>
      <c r="BI21" s="760">
        <v>82266</v>
      </c>
      <c r="BJ21" s="755">
        <v>0</v>
      </c>
      <c r="BK21" s="761">
        <v>9.6999999999999993</v>
      </c>
      <c r="BL21" s="757">
        <v>13.8</v>
      </c>
      <c r="BM21" s="757">
        <v>16</v>
      </c>
      <c r="BN21" s="757">
        <f t="shared" si="10"/>
        <v>29.099999999999998</v>
      </c>
      <c r="BO21" s="757">
        <f t="shared" si="11"/>
        <v>20.37</v>
      </c>
      <c r="BP21" s="342"/>
      <c r="BQ21" s="761">
        <f t="shared" si="19"/>
        <v>0.78</v>
      </c>
      <c r="BR21" s="143">
        <v>0</v>
      </c>
      <c r="BS21" s="143">
        <v>0.22</v>
      </c>
      <c r="BT21" s="143">
        <v>0</v>
      </c>
      <c r="BU21" s="143">
        <v>0</v>
      </c>
      <c r="BV21" s="342">
        <v>0</v>
      </c>
      <c r="BW21" s="762">
        <v>195</v>
      </c>
      <c r="BX21" s="760">
        <v>4789.3100775193798</v>
      </c>
      <c r="BY21" s="760">
        <v>30.2</v>
      </c>
      <c r="BZ21" s="760">
        <v>32784.304354917629</v>
      </c>
    </row>
    <row r="22" spans="1:78" x14ac:dyDescent="0.2">
      <c r="A22" s="33">
        <v>1992</v>
      </c>
      <c r="B22" s="34">
        <f t="shared" si="0"/>
        <v>32</v>
      </c>
      <c r="C22" s="645">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3">
        <v>570615.37618025404</v>
      </c>
      <c r="BI22" s="760">
        <v>102710</v>
      </c>
      <c r="BJ22" s="755">
        <v>0</v>
      </c>
      <c r="BK22" s="761">
        <v>9.6999999999999993</v>
      </c>
      <c r="BL22" s="757">
        <v>13.8</v>
      </c>
      <c r="BM22" s="757">
        <v>16</v>
      </c>
      <c r="BN22" s="757">
        <f t="shared" si="10"/>
        <v>29.099999999999998</v>
      </c>
      <c r="BO22" s="757">
        <f t="shared" si="11"/>
        <v>20.37</v>
      </c>
      <c r="BP22" s="342"/>
      <c r="BQ22" s="761">
        <f t="shared" si="19"/>
        <v>0.73</v>
      </c>
      <c r="BR22" s="143">
        <v>0</v>
      </c>
      <c r="BS22" s="143">
        <v>0.27</v>
      </c>
      <c r="BT22" s="143">
        <v>0</v>
      </c>
      <c r="BU22" s="143">
        <v>0</v>
      </c>
      <c r="BV22" s="342">
        <v>0</v>
      </c>
      <c r="BW22" s="762">
        <v>193</v>
      </c>
      <c r="BX22" s="760">
        <v>4886.6755952381</v>
      </c>
      <c r="BY22" s="760">
        <v>30.2</v>
      </c>
      <c r="BZ22" s="760">
        <v>34150.914570941037</v>
      </c>
    </row>
    <row r="23" spans="1:78" x14ac:dyDescent="0.2">
      <c r="A23" s="33">
        <v>1993</v>
      </c>
      <c r="B23" s="34">
        <f t="shared" si="0"/>
        <v>31</v>
      </c>
      <c r="C23" s="645">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3">
        <v>616719.774286011</v>
      </c>
      <c r="BI23" s="760">
        <v>123711</v>
      </c>
      <c r="BJ23" s="755">
        <v>0</v>
      </c>
      <c r="BK23" s="761">
        <v>9.6999999999999993</v>
      </c>
      <c r="BL23" s="757">
        <v>13.8</v>
      </c>
      <c r="BM23" s="757">
        <v>16</v>
      </c>
      <c r="BN23" s="757">
        <f t="shared" si="10"/>
        <v>29.099999999999998</v>
      </c>
      <c r="BO23" s="757">
        <f t="shared" si="11"/>
        <v>20.37</v>
      </c>
      <c r="BP23" s="342"/>
      <c r="BQ23" s="761">
        <f t="shared" si="19"/>
        <v>0.66999999999999993</v>
      </c>
      <c r="BR23" s="143">
        <v>0</v>
      </c>
      <c r="BS23" s="143">
        <v>0.33</v>
      </c>
      <c r="BT23" s="143">
        <v>0</v>
      </c>
      <c r="BU23" s="143">
        <v>0</v>
      </c>
      <c r="BV23" s="342">
        <v>0</v>
      </c>
      <c r="BW23" s="762">
        <v>197</v>
      </c>
      <c r="BX23" s="760">
        <v>4928.5333333333301</v>
      </c>
      <c r="BY23" s="760">
        <v>30.2</v>
      </c>
      <c r="BZ23" s="760">
        <v>35505.791818550017</v>
      </c>
    </row>
    <row r="24" spans="1:78" x14ac:dyDescent="0.2">
      <c r="A24" s="33">
        <v>1994</v>
      </c>
      <c r="B24" s="34">
        <f t="shared" si="0"/>
        <v>30</v>
      </c>
      <c r="C24" s="645">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3">
        <v>745689.52280650102</v>
      </c>
      <c r="BI24" s="760">
        <v>166832</v>
      </c>
      <c r="BJ24" s="755">
        <v>0</v>
      </c>
      <c r="BK24" s="761">
        <v>9.6999999999999993</v>
      </c>
      <c r="BL24" s="757">
        <v>13.8</v>
      </c>
      <c r="BM24" s="757">
        <v>16</v>
      </c>
      <c r="BN24" s="757">
        <f t="shared" si="10"/>
        <v>29.099999999999998</v>
      </c>
      <c r="BO24" s="757">
        <f t="shared" si="11"/>
        <v>20.37</v>
      </c>
      <c r="BP24" s="342"/>
      <c r="BQ24" s="761">
        <f t="shared" si="19"/>
        <v>0.74</v>
      </c>
      <c r="BR24" s="143">
        <v>0</v>
      </c>
      <c r="BS24" s="143">
        <v>0.26</v>
      </c>
      <c r="BT24" s="143">
        <v>0</v>
      </c>
      <c r="BU24" s="143">
        <v>0</v>
      </c>
      <c r="BV24" s="342">
        <v>0</v>
      </c>
      <c r="BW24" s="762">
        <v>193</v>
      </c>
      <c r="BX24" s="760">
        <v>4986.93357487923</v>
      </c>
      <c r="BY24" s="760">
        <v>30.2</v>
      </c>
      <c r="BZ24" s="760">
        <v>36673.979622963823</v>
      </c>
    </row>
    <row r="25" spans="1:78" x14ac:dyDescent="0.2">
      <c r="A25" s="33">
        <v>1995</v>
      </c>
      <c r="B25" s="34">
        <f t="shared" si="0"/>
        <v>29</v>
      </c>
      <c r="C25" s="645">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3">
        <v>830943.91905969102</v>
      </c>
      <c r="BI25" s="760">
        <v>229753</v>
      </c>
      <c r="BJ25" s="755">
        <v>0</v>
      </c>
      <c r="BK25" s="761">
        <v>9.6999999999999993</v>
      </c>
      <c r="BL25" s="143">
        <v>13.8</v>
      </c>
      <c r="BM25" s="143">
        <v>16</v>
      </c>
      <c r="BN25" s="757">
        <f t="shared" si="10"/>
        <v>29.099999999999998</v>
      </c>
      <c r="BO25" s="757">
        <f t="shared" si="11"/>
        <v>20.37</v>
      </c>
      <c r="BP25" s="342"/>
      <c r="BQ25" s="761">
        <f t="shared" si="19"/>
        <v>0.73</v>
      </c>
      <c r="BR25" s="143">
        <v>0</v>
      </c>
      <c r="BS25" s="143">
        <v>0.27</v>
      </c>
      <c r="BT25" s="143">
        <v>0</v>
      </c>
      <c r="BU25" s="143">
        <v>0</v>
      </c>
      <c r="BV25" s="342">
        <v>0</v>
      </c>
      <c r="BW25" s="762">
        <v>184</v>
      </c>
      <c r="BX25" s="760">
        <v>4989.3454106280196</v>
      </c>
      <c r="BY25" s="760">
        <v>30.2</v>
      </c>
      <c r="BZ25" s="760">
        <v>38259.240502547102</v>
      </c>
    </row>
    <row r="26" spans="1:78" x14ac:dyDescent="0.2">
      <c r="A26" s="33">
        <v>1996</v>
      </c>
      <c r="B26" s="34">
        <f t="shared" si="0"/>
        <v>28</v>
      </c>
      <c r="C26" s="645">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3">
        <v>625684.80597293505</v>
      </c>
      <c r="BI26" s="760">
        <v>227481</v>
      </c>
      <c r="BJ26" s="755">
        <v>0</v>
      </c>
      <c r="BK26" s="761">
        <v>11</v>
      </c>
      <c r="BL26" s="143">
        <v>13.8</v>
      </c>
      <c r="BM26" s="143">
        <v>15</v>
      </c>
      <c r="BN26" s="757">
        <f t="shared" si="10"/>
        <v>33</v>
      </c>
      <c r="BO26" s="757">
        <f t="shared" si="11"/>
        <v>23.1</v>
      </c>
      <c r="BP26" s="342"/>
      <c r="BQ26" s="761">
        <f t="shared" si="19"/>
        <v>0.66999999999999993</v>
      </c>
      <c r="BR26" s="143">
        <v>0</v>
      </c>
      <c r="BS26" s="143">
        <v>0.33</v>
      </c>
      <c r="BT26" s="143">
        <v>0</v>
      </c>
      <c r="BU26" s="143">
        <v>0</v>
      </c>
      <c r="BV26" s="342">
        <v>0</v>
      </c>
      <c r="BW26" s="762">
        <v>227</v>
      </c>
      <c r="BX26" s="760">
        <v>4992.5038639876302</v>
      </c>
      <c r="BY26" s="760">
        <v>31.6</v>
      </c>
      <c r="BZ26" s="760">
        <v>40235.67572325567</v>
      </c>
    </row>
    <row r="27" spans="1:78" x14ac:dyDescent="0.2">
      <c r="A27" s="33">
        <v>1997</v>
      </c>
      <c r="B27" s="34">
        <f t="shared" si="0"/>
        <v>27</v>
      </c>
      <c r="C27" s="645">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3">
        <v>772554.73706743505</v>
      </c>
      <c r="BI27" s="760">
        <v>326657</v>
      </c>
      <c r="BJ27" s="755">
        <v>0</v>
      </c>
      <c r="BK27" s="761">
        <v>11.9</v>
      </c>
      <c r="BL27" s="143">
        <v>13.8</v>
      </c>
      <c r="BM27" s="143">
        <v>14.9</v>
      </c>
      <c r="BN27" s="757">
        <f t="shared" si="10"/>
        <v>35.700000000000003</v>
      </c>
      <c r="BO27" s="757">
        <f t="shared" si="11"/>
        <v>24.990000000000002</v>
      </c>
      <c r="BP27" s="342"/>
      <c r="BQ27" s="761">
        <f t="shared" si="19"/>
        <v>0.65</v>
      </c>
      <c r="BR27" s="143">
        <v>0</v>
      </c>
      <c r="BS27" s="143">
        <v>0.35</v>
      </c>
      <c r="BT27" s="143">
        <v>0</v>
      </c>
      <c r="BU27" s="143">
        <v>0</v>
      </c>
      <c r="BV27" s="342">
        <v>0</v>
      </c>
      <c r="BW27" s="762">
        <v>223</v>
      </c>
      <c r="BX27" s="760">
        <v>5068.0649526386997</v>
      </c>
      <c r="BY27" s="760">
        <v>31.6</v>
      </c>
      <c r="BZ27" s="760">
        <v>40907.846841649836</v>
      </c>
    </row>
    <row r="28" spans="1:78" x14ac:dyDescent="0.2">
      <c r="A28" s="33">
        <v>1998</v>
      </c>
      <c r="B28" s="34">
        <f t="shared" si="0"/>
        <v>26</v>
      </c>
      <c r="C28" s="645">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3">
        <v>485107.10912893602</v>
      </c>
      <c r="BI28" s="760">
        <v>201283</v>
      </c>
      <c r="BJ28" s="755">
        <v>0</v>
      </c>
      <c r="BK28" s="761">
        <v>11.7</v>
      </c>
      <c r="BL28" s="143">
        <v>13.8</v>
      </c>
      <c r="BM28" s="143">
        <v>15</v>
      </c>
      <c r="BN28" s="757">
        <f t="shared" si="10"/>
        <v>35.099999999999994</v>
      </c>
      <c r="BO28" s="757">
        <f t="shared" si="11"/>
        <v>24.57</v>
      </c>
      <c r="BP28" s="342"/>
      <c r="BQ28" s="761">
        <f t="shared" si="19"/>
        <v>0.8</v>
      </c>
      <c r="BR28" s="143">
        <v>0</v>
      </c>
      <c r="BS28" s="143">
        <v>0.2</v>
      </c>
      <c r="BT28" s="143">
        <v>0</v>
      </c>
      <c r="BU28" s="143">
        <v>0</v>
      </c>
      <c r="BV28" s="342">
        <v>0</v>
      </c>
      <c r="BW28" s="762">
        <v>226</v>
      </c>
      <c r="BX28" s="760">
        <v>5059.5964912280697</v>
      </c>
      <c r="BY28" s="760">
        <v>31.6</v>
      </c>
      <c r="BZ28" s="760">
        <v>42150.093412627102</v>
      </c>
    </row>
    <row r="29" spans="1:78" x14ac:dyDescent="0.2">
      <c r="A29" s="33">
        <v>1999</v>
      </c>
      <c r="B29" s="34">
        <f t="shared" si="0"/>
        <v>25</v>
      </c>
      <c r="C29" s="645">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3">
        <v>893059.70860423695</v>
      </c>
      <c r="BI29" s="760">
        <v>470408</v>
      </c>
      <c r="BJ29" s="755">
        <v>0</v>
      </c>
      <c r="BK29" s="761">
        <v>12.4</v>
      </c>
      <c r="BL29" s="143">
        <v>13.8</v>
      </c>
      <c r="BM29" s="143">
        <v>15.8</v>
      </c>
      <c r="BN29" s="757">
        <f t="shared" si="10"/>
        <v>37.200000000000003</v>
      </c>
      <c r="BO29" s="757">
        <f t="shared" si="11"/>
        <v>26.040000000000003</v>
      </c>
      <c r="BP29" s="342"/>
      <c r="BQ29" s="761">
        <f t="shared" si="19"/>
        <v>0.6</v>
      </c>
      <c r="BR29" s="143">
        <v>0</v>
      </c>
      <c r="BS29" s="143">
        <v>0.4</v>
      </c>
      <c r="BT29" s="143">
        <v>0</v>
      </c>
      <c r="BU29" s="143">
        <v>0</v>
      </c>
      <c r="BV29" s="342">
        <v>0</v>
      </c>
      <c r="BW29" s="762">
        <v>233</v>
      </c>
      <c r="BX29" s="760">
        <v>5183.3986824490948</v>
      </c>
      <c r="BY29" s="760">
        <v>31.6</v>
      </c>
      <c r="BZ29" s="760">
        <v>43059.038685997941</v>
      </c>
    </row>
    <row r="30" spans="1:78" x14ac:dyDescent="0.2">
      <c r="A30" s="33">
        <v>2000</v>
      </c>
      <c r="B30" s="34">
        <f t="shared" si="0"/>
        <v>24</v>
      </c>
      <c r="C30" s="645">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3">
        <v>846966</v>
      </c>
      <c r="BI30" s="760">
        <v>487461</v>
      </c>
      <c r="BJ30" s="755">
        <v>0</v>
      </c>
      <c r="BK30" s="761">
        <v>12.4</v>
      </c>
      <c r="BL30" s="143">
        <v>13.2</v>
      </c>
      <c r="BM30" s="143">
        <v>15.1</v>
      </c>
      <c r="BN30" s="757">
        <f t="shared" si="10"/>
        <v>37.200000000000003</v>
      </c>
      <c r="BO30" s="757">
        <f t="shared" si="11"/>
        <v>26.040000000000003</v>
      </c>
      <c r="BP30" s="342"/>
      <c r="BQ30" s="761">
        <f t="shared" si="19"/>
        <v>0.67999999999999994</v>
      </c>
      <c r="BR30" s="143">
        <v>0</v>
      </c>
      <c r="BS30" s="143">
        <v>0.32</v>
      </c>
      <c r="BT30" s="143">
        <v>0</v>
      </c>
      <c r="BU30" s="143">
        <v>0</v>
      </c>
      <c r="BV30" s="342">
        <v>0</v>
      </c>
      <c r="BW30" s="762">
        <v>204</v>
      </c>
      <c r="BX30" s="760">
        <v>5307.20087367012</v>
      </c>
      <c r="BY30" s="760">
        <v>31.6</v>
      </c>
      <c r="BZ30" s="760">
        <v>42880.099557217902</v>
      </c>
    </row>
    <row r="31" spans="1:78" x14ac:dyDescent="0.2">
      <c r="A31" s="33">
        <v>2001</v>
      </c>
      <c r="B31" s="34">
        <f t="shared" si="0"/>
        <v>23</v>
      </c>
      <c r="C31" s="645">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3">
        <v>939297</v>
      </c>
      <c r="BI31" s="760">
        <v>597585</v>
      </c>
      <c r="BJ31" s="755">
        <v>0</v>
      </c>
      <c r="BK31" s="761">
        <v>11.4</v>
      </c>
      <c r="BL31" s="143">
        <v>13</v>
      </c>
      <c r="BM31" s="143">
        <v>15.2</v>
      </c>
      <c r="BN31" s="757">
        <f t="shared" si="10"/>
        <v>34.200000000000003</v>
      </c>
      <c r="BO31" s="757">
        <f t="shared" si="11"/>
        <v>23.94</v>
      </c>
      <c r="BP31" s="342"/>
      <c r="BQ31" s="761">
        <f t="shared" si="19"/>
        <v>0.6</v>
      </c>
      <c r="BR31" s="143">
        <v>0</v>
      </c>
      <c r="BS31" s="143">
        <v>0.4</v>
      </c>
      <c r="BT31" s="143">
        <v>0</v>
      </c>
      <c r="BU31" s="143">
        <v>0</v>
      </c>
      <c r="BV31" s="342">
        <v>0</v>
      </c>
      <c r="BW31" s="762">
        <v>234</v>
      </c>
      <c r="BX31" s="760">
        <v>5431.0030648911452</v>
      </c>
      <c r="BY31" s="760">
        <v>31.6</v>
      </c>
      <c r="BZ31" s="760">
        <v>43451.280258203333</v>
      </c>
    </row>
    <row r="32" spans="1:78" x14ac:dyDescent="0.2">
      <c r="A32" s="33">
        <v>2002</v>
      </c>
      <c r="B32" s="34">
        <f t="shared" si="0"/>
        <v>22</v>
      </c>
      <c r="C32" s="645">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3">
        <v>804260</v>
      </c>
      <c r="BI32" s="760">
        <v>550419</v>
      </c>
      <c r="BJ32" s="755">
        <v>0</v>
      </c>
      <c r="BK32" s="761">
        <v>11.4</v>
      </c>
      <c r="BL32" s="143">
        <v>12.9</v>
      </c>
      <c r="BM32" s="143">
        <v>15.1</v>
      </c>
      <c r="BN32" s="757">
        <f t="shared" si="10"/>
        <v>34.200000000000003</v>
      </c>
      <c r="BO32" s="757">
        <f t="shared" si="11"/>
        <v>23.94</v>
      </c>
      <c r="BP32" s="342"/>
      <c r="BQ32" s="761">
        <f t="shared" si="19"/>
        <v>0.56000000000000005</v>
      </c>
      <c r="BR32" s="143">
        <v>0</v>
      </c>
      <c r="BS32" s="143">
        <v>0.44</v>
      </c>
      <c r="BT32" s="143">
        <v>0</v>
      </c>
      <c r="BU32" s="143">
        <v>0</v>
      </c>
      <c r="BV32" s="342">
        <v>0</v>
      </c>
      <c r="BW32" s="762">
        <v>229</v>
      </c>
      <c r="BX32" s="760">
        <v>5554.8052561121704</v>
      </c>
      <c r="BY32" s="760">
        <v>31.6</v>
      </c>
      <c r="BZ32" s="760">
        <v>43367.13368204992</v>
      </c>
    </row>
    <row r="33" spans="1:78" x14ac:dyDescent="0.2">
      <c r="A33" s="33">
        <v>2003</v>
      </c>
      <c r="B33" s="34">
        <f t="shared" si="0"/>
        <v>21</v>
      </c>
      <c r="C33" s="645">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3">
        <v>953696</v>
      </c>
      <c r="BI33" s="760">
        <v>673860</v>
      </c>
      <c r="BJ33" s="755">
        <v>0</v>
      </c>
      <c r="BK33" s="761">
        <v>11.4</v>
      </c>
      <c r="BL33" s="143">
        <v>12.7</v>
      </c>
      <c r="BM33" s="143">
        <v>14.6</v>
      </c>
      <c r="BN33" s="757">
        <f t="shared" si="10"/>
        <v>34.200000000000003</v>
      </c>
      <c r="BO33" s="757">
        <f t="shared" si="11"/>
        <v>23.94</v>
      </c>
      <c r="BP33" s="342"/>
      <c r="BQ33" s="761">
        <f t="shared" si="19"/>
        <v>0.57000000000000006</v>
      </c>
      <c r="BR33" s="143">
        <v>0</v>
      </c>
      <c r="BS33" s="143">
        <v>0.43</v>
      </c>
      <c r="BT33" s="143">
        <v>0</v>
      </c>
      <c r="BU33" s="143">
        <v>0</v>
      </c>
      <c r="BV33" s="342">
        <v>0</v>
      </c>
      <c r="BW33" s="762">
        <v>225</v>
      </c>
      <c r="BX33" s="760">
        <v>5678.6074473331955</v>
      </c>
      <c r="BY33" s="760">
        <v>31.6</v>
      </c>
      <c r="BZ33" s="760">
        <v>44804.258109757677</v>
      </c>
    </row>
    <row r="34" spans="1:78" x14ac:dyDescent="0.2">
      <c r="A34" s="33">
        <v>2004</v>
      </c>
      <c r="B34" s="34">
        <f t="shared" si="0"/>
        <v>20</v>
      </c>
      <c r="C34" s="645">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3">
        <v>953715</v>
      </c>
      <c r="BI34" s="760">
        <v>718189</v>
      </c>
      <c r="BJ34" s="755">
        <v>0</v>
      </c>
      <c r="BK34" s="761">
        <v>11.1</v>
      </c>
      <c r="BL34" s="143">
        <v>13.5</v>
      </c>
      <c r="BM34" s="143">
        <v>14.6</v>
      </c>
      <c r="BN34" s="757">
        <f t="shared" si="10"/>
        <v>33.299999999999997</v>
      </c>
      <c r="BO34" s="757">
        <f t="shared" si="11"/>
        <v>23.31</v>
      </c>
      <c r="BP34" s="342"/>
      <c r="BQ34" s="761">
        <f t="shared" si="19"/>
        <v>0.51</v>
      </c>
      <c r="BR34" s="143">
        <f>AY34</f>
        <v>0.01</v>
      </c>
      <c r="BS34" s="143">
        <v>0.48</v>
      </c>
      <c r="BT34" s="143">
        <v>0</v>
      </c>
      <c r="BU34" s="143">
        <v>0</v>
      </c>
      <c r="BV34" s="342">
        <v>0</v>
      </c>
      <c r="BW34" s="762">
        <v>261.83064194577355</v>
      </c>
      <c r="BX34" s="760">
        <v>5802.4096385542198</v>
      </c>
      <c r="BY34" s="760">
        <v>31.6</v>
      </c>
      <c r="BZ34" s="760">
        <v>44422.715843664439</v>
      </c>
    </row>
    <row r="35" spans="1:78" x14ac:dyDescent="0.2">
      <c r="A35" s="33">
        <v>2005</v>
      </c>
      <c r="B35" s="34">
        <f t="shared" si="0"/>
        <v>19</v>
      </c>
      <c r="C35" s="645">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3">
        <v>864872</v>
      </c>
      <c r="BI35" s="760">
        <v>667661</v>
      </c>
      <c r="BJ35" s="755">
        <v>0</v>
      </c>
      <c r="BK35" s="761">
        <v>11.1</v>
      </c>
      <c r="BL35" s="143">
        <v>12.9</v>
      </c>
      <c r="BM35" s="143">
        <v>14.1</v>
      </c>
      <c r="BN35" s="757">
        <f t="shared" si="10"/>
        <v>33.299999999999997</v>
      </c>
      <c r="BO35" s="757">
        <f t="shared" si="11"/>
        <v>23.31</v>
      </c>
      <c r="BP35" s="342"/>
      <c r="BQ35" s="761">
        <f t="shared" si="19"/>
        <v>0.47</v>
      </c>
      <c r="BR35" s="143">
        <f t="shared" ref="BR35:BR51" si="23">AY35</f>
        <v>0.01</v>
      </c>
      <c r="BS35" s="143">
        <v>0.52</v>
      </c>
      <c r="BT35" s="143">
        <v>0</v>
      </c>
      <c r="BU35" s="143">
        <v>0</v>
      </c>
      <c r="BV35" s="342">
        <v>0</v>
      </c>
      <c r="BW35" s="762">
        <v>298.66128389154704</v>
      </c>
      <c r="BX35" s="760">
        <v>6024.54204880213</v>
      </c>
      <c r="BY35" s="760">
        <v>31.6</v>
      </c>
      <c r="BZ35" s="760">
        <v>43609.85825690323</v>
      </c>
    </row>
    <row r="36" spans="1:78" x14ac:dyDescent="0.2">
      <c r="A36" s="33">
        <v>2006</v>
      </c>
      <c r="B36" s="34">
        <f t="shared" si="0"/>
        <v>18</v>
      </c>
      <c r="C36" s="645">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3">
        <v>965585</v>
      </c>
      <c r="BI36" s="760">
        <v>766019</v>
      </c>
      <c r="BJ36" s="755">
        <v>0</v>
      </c>
      <c r="BK36" s="761">
        <v>11.3</v>
      </c>
      <c r="BL36" s="143">
        <v>13</v>
      </c>
      <c r="BM36" s="143">
        <v>14.4</v>
      </c>
      <c r="BN36" s="757">
        <f t="shared" si="10"/>
        <v>33.900000000000006</v>
      </c>
      <c r="BO36" s="757">
        <f t="shared" si="11"/>
        <v>23.730000000000004</v>
      </c>
      <c r="BP36" s="342"/>
      <c r="BQ36" s="761">
        <f t="shared" si="19"/>
        <v>0.44999999999999996</v>
      </c>
      <c r="BR36" s="143">
        <f t="shared" si="23"/>
        <v>0.01</v>
      </c>
      <c r="BS36" s="143">
        <v>0.54</v>
      </c>
      <c r="BT36" s="143">
        <v>0</v>
      </c>
      <c r="BU36" s="143">
        <v>0</v>
      </c>
      <c r="BV36" s="342">
        <v>0</v>
      </c>
      <c r="BW36" s="762">
        <v>316.76594251480071</v>
      </c>
      <c r="BX36" s="760">
        <v>6049.9525827326961</v>
      </c>
      <c r="BY36" s="760">
        <v>34.333333333333336</v>
      </c>
      <c r="BZ36" s="760">
        <v>42379.7421227296</v>
      </c>
    </row>
    <row r="37" spans="1:78" x14ac:dyDescent="0.2">
      <c r="A37" s="33">
        <v>2007</v>
      </c>
      <c r="B37" s="34">
        <f t="shared" si="0"/>
        <v>17</v>
      </c>
      <c r="C37" s="645">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3">
        <v>622503</v>
      </c>
      <c r="BI37" s="760">
        <v>524743</v>
      </c>
      <c r="BJ37" s="755">
        <v>0</v>
      </c>
      <c r="BK37" s="761">
        <v>11</v>
      </c>
      <c r="BL37" s="143">
        <v>12.9</v>
      </c>
      <c r="BM37" s="143">
        <v>14.6</v>
      </c>
      <c r="BN37" s="757">
        <f t="shared" si="10"/>
        <v>33</v>
      </c>
      <c r="BO37" s="757">
        <f t="shared" si="11"/>
        <v>23.1</v>
      </c>
      <c r="BP37" s="342"/>
      <c r="BQ37" s="761">
        <f t="shared" si="19"/>
        <v>0.47</v>
      </c>
      <c r="BR37" s="143">
        <f t="shared" si="23"/>
        <v>0.01</v>
      </c>
      <c r="BS37" s="143">
        <v>0.52</v>
      </c>
      <c r="BT37" s="143">
        <v>0</v>
      </c>
      <c r="BU37" s="143">
        <v>0</v>
      </c>
      <c r="BV37" s="342">
        <v>0</v>
      </c>
      <c r="BW37" s="762">
        <v>328.56449760765565</v>
      </c>
      <c r="BX37" s="760">
        <v>6080.547023809524</v>
      </c>
      <c r="BY37" s="760">
        <v>34.25</v>
      </c>
      <c r="BZ37" s="760">
        <v>41769.322169336061</v>
      </c>
    </row>
    <row r="38" spans="1:78" x14ac:dyDescent="0.2">
      <c r="A38" s="33">
        <v>2008</v>
      </c>
      <c r="B38" s="34">
        <f t="shared" si="0"/>
        <v>16</v>
      </c>
      <c r="C38" s="645">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3">
        <v>684736</v>
      </c>
      <c r="BI38" s="760">
        <v>593706</v>
      </c>
      <c r="BJ38" s="755">
        <v>0</v>
      </c>
      <c r="BK38" s="761">
        <v>11.7</v>
      </c>
      <c r="BL38" s="143">
        <v>11.9</v>
      </c>
      <c r="BM38" s="143">
        <v>13.3</v>
      </c>
      <c r="BN38" s="757">
        <f t="shared" si="10"/>
        <v>35.099999999999994</v>
      </c>
      <c r="BO38" s="757">
        <f t="shared" si="11"/>
        <v>24.57</v>
      </c>
      <c r="BP38" s="342"/>
      <c r="BQ38" s="761">
        <f t="shared" si="19"/>
        <v>0.45999999999999996</v>
      </c>
      <c r="BR38" s="143">
        <f t="shared" si="23"/>
        <v>0.01</v>
      </c>
      <c r="BS38" s="143">
        <v>0.53</v>
      </c>
      <c r="BT38" s="143">
        <v>0</v>
      </c>
      <c r="BU38" s="143">
        <v>0</v>
      </c>
      <c r="BV38" s="342">
        <v>0</v>
      </c>
      <c r="BW38" s="762">
        <v>333.41709114415011</v>
      </c>
      <c r="BX38" s="760">
        <v>6293.8863982708481</v>
      </c>
      <c r="BY38" s="760">
        <v>34.25</v>
      </c>
      <c r="BZ38" s="760">
        <v>40339.312374308334</v>
      </c>
    </row>
    <row r="39" spans="1:78" x14ac:dyDescent="0.2">
      <c r="A39" s="33">
        <v>2009</v>
      </c>
      <c r="B39" s="34">
        <f t="shared" si="0"/>
        <v>15</v>
      </c>
      <c r="C39" s="645">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3">
        <v>293049</v>
      </c>
      <c r="BI39" s="760">
        <v>268076</v>
      </c>
      <c r="BJ39" s="755">
        <v>0</v>
      </c>
      <c r="BK39" s="761">
        <v>10.7</v>
      </c>
      <c r="BL39" s="143">
        <v>12</v>
      </c>
      <c r="BM39" s="143">
        <v>13.6</v>
      </c>
      <c r="BN39" s="757">
        <f t="shared" si="10"/>
        <v>32.099999999999994</v>
      </c>
      <c r="BO39" s="757">
        <f t="shared" si="11"/>
        <v>22.47</v>
      </c>
      <c r="BP39" s="342"/>
      <c r="BQ39" s="761">
        <f t="shared" si="19"/>
        <v>0.64</v>
      </c>
      <c r="BR39" s="143">
        <f t="shared" si="23"/>
        <v>0.01</v>
      </c>
      <c r="BS39" s="143">
        <v>0.35</v>
      </c>
      <c r="BT39" s="143">
        <v>0</v>
      </c>
      <c r="BU39" s="143">
        <v>0</v>
      </c>
      <c r="BV39" s="342">
        <v>0</v>
      </c>
      <c r="BW39" s="762">
        <v>336.52389045736879</v>
      </c>
      <c r="BX39" s="760">
        <v>6284.3559312064745</v>
      </c>
      <c r="BY39" s="760">
        <v>34.25</v>
      </c>
      <c r="BZ39" s="760">
        <v>39784.789762529486</v>
      </c>
    </row>
    <row r="40" spans="1:78" x14ac:dyDescent="0.2">
      <c r="A40" s="33">
        <v>2010</v>
      </c>
      <c r="B40" s="34">
        <f t="shared" si="0"/>
        <v>14</v>
      </c>
      <c r="C40" s="645">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3">
        <v>264175</v>
      </c>
      <c r="BI40" s="760">
        <v>244429</v>
      </c>
      <c r="BJ40" s="755">
        <v>0</v>
      </c>
      <c r="BK40" s="761">
        <v>10.6</v>
      </c>
      <c r="BL40" s="143">
        <v>12.3</v>
      </c>
      <c r="BM40" s="143">
        <v>14.1</v>
      </c>
      <c r="BN40" s="757">
        <f t="shared" si="10"/>
        <v>31.799999999999997</v>
      </c>
      <c r="BO40" s="757">
        <f t="shared" si="11"/>
        <v>22.26</v>
      </c>
      <c r="BP40" s="342"/>
      <c r="BQ40" s="761">
        <f t="shared" si="19"/>
        <v>0.6</v>
      </c>
      <c r="BR40" s="143">
        <f t="shared" si="23"/>
        <v>0.01</v>
      </c>
      <c r="BS40" s="143">
        <v>0.39</v>
      </c>
      <c r="BT40" s="143">
        <v>0</v>
      </c>
      <c r="BU40" s="143">
        <v>0</v>
      </c>
      <c r="BV40" s="342">
        <v>0</v>
      </c>
      <c r="BW40" s="762">
        <v>353.3971560846561</v>
      </c>
      <c r="BX40" s="760">
        <v>6432.413907685881</v>
      </c>
      <c r="BY40" s="760">
        <v>32.679999999999993</v>
      </c>
      <c r="BZ40" s="760">
        <v>42027.02536086164</v>
      </c>
    </row>
    <row r="41" spans="1:78" x14ac:dyDescent="0.2">
      <c r="A41" s="33">
        <v>2011</v>
      </c>
      <c r="B41" s="34">
        <f t="shared" si="0"/>
        <v>13</v>
      </c>
      <c r="C41" s="645">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3">
        <v>527105</v>
      </c>
      <c r="BI41" s="760">
        <v>509177</v>
      </c>
      <c r="BJ41" s="755">
        <v>0</v>
      </c>
      <c r="BK41" s="761">
        <v>11.2</v>
      </c>
      <c r="BL41" s="143">
        <v>12.9</v>
      </c>
      <c r="BM41" s="143">
        <v>15.4</v>
      </c>
      <c r="BN41" s="757">
        <f t="shared" si="10"/>
        <v>33.599999999999994</v>
      </c>
      <c r="BO41" s="757">
        <f t="shared" si="11"/>
        <v>23.52</v>
      </c>
      <c r="BP41" s="342"/>
      <c r="BQ41" s="761">
        <f t="shared" si="19"/>
        <v>0.5</v>
      </c>
      <c r="BR41" s="143">
        <f t="shared" si="23"/>
        <v>0.01</v>
      </c>
      <c r="BS41" s="143">
        <v>0.49</v>
      </c>
      <c r="BT41" s="143">
        <v>0</v>
      </c>
      <c r="BU41" s="143">
        <v>0</v>
      </c>
      <c r="BV41" s="342">
        <v>0</v>
      </c>
      <c r="BW41" s="762">
        <v>343.64583333333331</v>
      </c>
      <c r="BX41" s="760">
        <v>6332.2630798350037</v>
      </c>
      <c r="BY41" s="760">
        <v>33.066666666666663</v>
      </c>
      <c r="BZ41" s="760">
        <v>42413.693770458704</v>
      </c>
    </row>
    <row r="42" spans="1:78" x14ac:dyDescent="0.2">
      <c r="A42" s="33">
        <v>2012</v>
      </c>
      <c r="B42" s="34">
        <f t="shared" si="0"/>
        <v>12</v>
      </c>
      <c r="C42" s="645">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3">
        <v>583011</v>
      </c>
      <c r="BI42" s="760">
        <v>565223</v>
      </c>
      <c r="BJ42" s="755">
        <v>0</v>
      </c>
      <c r="BK42" s="761">
        <v>11.1</v>
      </c>
      <c r="BL42" s="143">
        <v>12</v>
      </c>
      <c r="BM42" s="143">
        <v>14.4</v>
      </c>
      <c r="BN42" s="757">
        <f t="shared" si="10"/>
        <v>33.299999999999997</v>
      </c>
      <c r="BO42" s="757">
        <f t="shared" si="11"/>
        <v>23.31</v>
      </c>
      <c r="BP42" s="342"/>
      <c r="BQ42" s="761">
        <f t="shared" si="19"/>
        <v>0.49</v>
      </c>
      <c r="BR42" s="143">
        <f t="shared" si="23"/>
        <v>0.01</v>
      </c>
      <c r="BS42" s="143">
        <v>0.5</v>
      </c>
      <c r="BT42" s="143">
        <v>0</v>
      </c>
      <c r="BU42" s="143">
        <v>0</v>
      </c>
      <c r="BV42" s="342">
        <v>0</v>
      </c>
      <c r="BW42" s="762">
        <v>350.27902142338411</v>
      </c>
      <c r="BX42" s="760">
        <v>6489.4730844957057</v>
      </c>
      <c r="BY42" s="760">
        <v>32.676923076923075</v>
      </c>
      <c r="BZ42" s="760">
        <v>41923.141166448149</v>
      </c>
    </row>
    <row r="43" spans="1:78" x14ac:dyDescent="0.2">
      <c r="A43" s="33">
        <v>2013</v>
      </c>
      <c r="B43" s="34">
        <f t="shared" si="0"/>
        <v>11</v>
      </c>
      <c r="C43" s="645">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3">
        <v>469514</v>
      </c>
      <c r="BI43" s="760">
        <v>461656</v>
      </c>
      <c r="BJ43" s="755">
        <v>0</v>
      </c>
      <c r="BK43" s="761">
        <v>11.4</v>
      </c>
      <c r="BL43" s="143">
        <v>12.6</v>
      </c>
      <c r="BM43" s="143">
        <v>14.4</v>
      </c>
      <c r="BN43" s="757">
        <f t="shared" si="10"/>
        <v>34.200000000000003</v>
      </c>
      <c r="BO43" s="757">
        <f t="shared" si="11"/>
        <v>23.94</v>
      </c>
      <c r="BP43" s="342"/>
      <c r="BQ43" s="761">
        <f t="shared" si="19"/>
        <v>0.56000000000000005</v>
      </c>
      <c r="BR43" s="143">
        <f t="shared" si="23"/>
        <v>0.01</v>
      </c>
      <c r="BS43" s="143">
        <v>0.43</v>
      </c>
      <c r="BT43" s="143">
        <v>0</v>
      </c>
      <c r="BU43" s="143">
        <v>0</v>
      </c>
      <c r="BV43" s="342">
        <v>0</v>
      </c>
      <c r="BW43" s="762">
        <v>355.12463924963924</v>
      </c>
      <c r="BX43" s="760">
        <v>6371.1719817880503</v>
      </c>
      <c r="BY43" s="760">
        <v>32.215384615384615</v>
      </c>
      <c r="BZ43" s="760">
        <v>42331.940185230036</v>
      </c>
    </row>
    <row r="44" spans="1:78" x14ac:dyDescent="0.2">
      <c r="A44" s="33">
        <v>2014</v>
      </c>
      <c r="B44" s="34">
        <f t="shared" si="0"/>
        <v>10</v>
      </c>
      <c r="C44" s="645">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3">
        <v>475063</v>
      </c>
      <c r="BI44" s="760">
        <v>467536</v>
      </c>
      <c r="BJ44" s="755">
        <v>0</v>
      </c>
      <c r="BK44" s="761">
        <v>12.1</v>
      </c>
      <c r="BL44" s="143">
        <v>12.3</v>
      </c>
      <c r="BM44" s="143">
        <v>14</v>
      </c>
      <c r="BN44" s="757">
        <f t="shared" si="10"/>
        <v>36.299999999999997</v>
      </c>
      <c r="BO44" s="757">
        <f t="shared" si="11"/>
        <v>25.41</v>
      </c>
      <c r="BP44" s="342"/>
      <c r="BQ44" s="761">
        <f t="shared" si="19"/>
        <v>0.53</v>
      </c>
      <c r="BR44" s="143">
        <f t="shared" si="23"/>
        <v>0.01</v>
      </c>
      <c r="BS44" s="143">
        <v>0.46</v>
      </c>
      <c r="BT44" s="143">
        <v>0</v>
      </c>
      <c r="BU44" s="143">
        <v>0</v>
      </c>
      <c r="BV44" s="342">
        <v>0</v>
      </c>
      <c r="BW44" s="762">
        <v>356.64109224109222</v>
      </c>
      <c r="BX44" s="760">
        <v>6501.3799762480321</v>
      </c>
      <c r="BY44" s="760">
        <v>31.519999999999996</v>
      </c>
      <c r="BZ44" s="760">
        <v>42632.629987243432</v>
      </c>
    </row>
    <row r="45" spans="1:78" x14ac:dyDescent="0.2">
      <c r="A45" s="33">
        <v>2015</v>
      </c>
      <c r="B45" s="34">
        <f t="shared" si="0"/>
        <v>9</v>
      </c>
      <c r="C45" s="645">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3">
        <v>827072</v>
      </c>
      <c r="BI45" s="760">
        <v>819716</v>
      </c>
      <c r="BJ45" s="755">
        <v>0</v>
      </c>
      <c r="BK45" s="761">
        <v>13</v>
      </c>
      <c r="BL45" s="143">
        <v>12.6</v>
      </c>
      <c r="BM45" s="143">
        <v>14.3</v>
      </c>
      <c r="BN45" s="757">
        <f t="shared" si="10"/>
        <v>39</v>
      </c>
      <c r="BO45" s="757">
        <f t="shared" si="11"/>
        <v>27.3</v>
      </c>
      <c r="BP45" s="342"/>
      <c r="BQ45" s="761">
        <f t="shared" si="19"/>
        <v>0.52</v>
      </c>
      <c r="BR45" s="143">
        <f t="shared" si="23"/>
        <v>0.01</v>
      </c>
      <c r="BS45" s="143">
        <v>0.47</v>
      </c>
      <c r="BT45" s="143">
        <v>0</v>
      </c>
      <c r="BU45" s="143">
        <v>0</v>
      </c>
      <c r="BV45" s="342">
        <v>0</v>
      </c>
      <c r="BW45" s="762">
        <v>364.7632478632479</v>
      </c>
      <c r="BX45" s="760">
        <v>6521.6290889522688</v>
      </c>
      <c r="BY45" s="760">
        <v>31.386666666666663</v>
      </c>
      <c r="BZ45" s="760">
        <v>43053.852439475522</v>
      </c>
    </row>
    <row r="46" spans="1:78" x14ac:dyDescent="0.2">
      <c r="A46" s="33">
        <v>2016</v>
      </c>
      <c r="B46" s="34">
        <f t="shared" si="0"/>
        <v>8</v>
      </c>
      <c r="C46" s="646">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3">
        <v>804280</v>
      </c>
      <c r="BI46" s="760">
        <v>799889</v>
      </c>
      <c r="BJ46" s="755">
        <v>0</v>
      </c>
      <c r="BK46" s="761">
        <v>12.8</v>
      </c>
      <c r="BL46" s="143">
        <v>11.8</v>
      </c>
      <c r="BM46" s="143">
        <v>15.2</v>
      </c>
      <c r="BN46" s="757">
        <f t="shared" si="10"/>
        <v>38.400000000000006</v>
      </c>
      <c r="BO46" s="757">
        <f t="shared" si="11"/>
        <v>26.880000000000003</v>
      </c>
      <c r="BP46" s="342"/>
      <c r="BQ46" s="761">
        <f t="shared" si="19"/>
        <v>0.51</v>
      </c>
      <c r="BR46" s="143">
        <f t="shared" si="23"/>
        <v>0.01</v>
      </c>
      <c r="BS46" s="143">
        <v>0.48</v>
      </c>
      <c r="BT46" s="143">
        <v>0</v>
      </c>
      <c r="BU46" s="143">
        <v>0</v>
      </c>
      <c r="BV46" s="342">
        <v>0</v>
      </c>
      <c r="BW46" s="762">
        <v>383.16000424958435</v>
      </c>
      <c r="BX46" s="760">
        <v>6764.8404372663317</v>
      </c>
      <c r="BY46" s="760">
        <v>30.8125</v>
      </c>
      <c r="BZ46" s="760">
        <v>43914.313433291594</v>
      </c>
    </row>
    <row r="47" spans="1:78" x14ac:dyDescent="0.2">
      <c r="A47" s="33">
        <v>2017</v>
      </c>
      <c r="B47" s="34">
        <f t="shared" si="0"/>
        <v>7</v>
      </c>
      <c r="C47" s="647">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3">
        <v>835972</v>
      </c>
      <c r="BI47" s="760">
        <v>834773</v>
      </c>
      <c r="BJ47" s="755">
        <v>0</v>
      </c>
      <c r="BK47" s="761">
        <v>14.3</v>
      </c>
      <c r="BL47" s="143">
        <v>11.8</v>
      </c>
      <c r="BM47" s="143">
        <v>15.2</v>
      </c>
      <c r="BN47" s="757">
        <f t="shared" si="10"/>
        <v>42.900000000000006</v>
      </c>
      <c r="BO47" s="757">
        <f t="shared" si="11"/>
        <v>30.03</v>
      </c>
      <c r="BP47" s="342"/>
      <c r="BQ47" s="761">
        <f t="shared" si="19"/>
        <v>0.51</v>
      </c>
      <c r="BR47" s="143">
        <f t="shared" si="23"/>
        <v>0.01</v>
      </c>
      <c r="BS47" s="143">
        <v>0.48</v>
      </c>
      <c r="BT47" s="143">
        <v>0</v>
      </c>
      <c r="BU47" s="143">
        <v>0</v>
      </c>
      <c r="BV47" s="342">
        <v>0</v>
      </c>
      <c r="BW47" s="762">
        <v>382.77286974666032</v>
      </c>
      <c r="BX47" s="760">
        <v>6870.1885207149344</v>
      </c>
      <c r="BY47" s="760">
        <v>32.4375</v>
      </c>
      <c r="BZ47" s="760">
        <v>43418.627800000002</v>
      </c>
    </row>
    <row r="48" spans="1:78" x14ac:dyDescent="0.2">
      <c r="A48" s="33">
        <v>2018</v>
      </c>
      <c r="B48" s="34">
        <f t="shared" si="0"/>
        <v>6</v>
      </c>
      <c r="C48" s="647">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3">
        <v>732547</v>
      </c>
      <c r="BI48" s="760">
        <v>731840</v>
      </c>
      <c r="BJ48" s="755">
        <v>0</v>
      </c>
      <c r="BK48" s="761">
        <v>13.7</v>
      </c>
      <c r="BL48" s="143">
        <v>12.4</v>
      </c>
      <c r="BM48" s="143">
        <v>15</v>
      </c>
      <c r="BN48" s="757">
        <f t="shared" si="10"/>
        <v>41.099999999999994</v>
      </c>
      <c r="BO48" s="757">
        <f t="shared" si="11"/>
        <v>28.77</v>
      </c>
      <c r="BP48" s="342"/>
      <c r="BQ48" s="761">
        <f t="shared" si="19"/>
        <v>0.49</v>
      </c>
      <c r="BR48" s="143">
        <f t="shared" si="23"/>
        <v>0.01</v>
      </c>
      <c r="BS48" s="143">
        <v>0.5</v>
      </c>
      <c r="BT48" s="143">
        <v>0</v>
      </c>
      <c r="BU48" s="143">
        <v>0</v>
      </c>
      <c r="BV48" s="342">
        <v>0</v>
      </c>
      <c r="BW48" s="762">
        <v>382.77286974666032</v>
      </c>
      <c r="BX48" s="760">
        <v>6870.1885207149344</v>
      </c>
      <c r="BY48" s="760">
        <v>32.4375</v>
      </c>
      <c r="BZ48" s="760">
        <v>43594.571096186366</v>
      </c>
    </row>
    <row r="49" spans="1:78" x14ac:dyDescent="0.2">
      <c r="A49" s="33">
        <v>2019</v>
      </c>
      <c r="B49" s="34">
        <f t="shared" si="0"/>
        <v>5</v>
      </c>
      <c r="C49" s="647">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3">
        <v>914554</v>
      </c>
      <c r="BI49" s="760">
        <v>913096</v>
      </c>
      <c r="BJ49" s="755">
        <v>0</v>
      </c>
      <c r="BK49" s="761">
        <v>13.8</v>
      </c>
      <c r="BL49" s="143">
        <v>12.5</v>
      </c>
      <c r="BM49" s="143">
        <v>13.8</v>
      </c>
      <c r="BN49" s="757">
        <f t="shared" si="10"/>
        <v>41.400000000000006</v>
      </c>
      <c r="BO49" s="757">
        <f t="shared" si="11"/>
        <v>28.980000000000004</v>
      </c>
      <c r="BP49" s="342"/>
      <c r="BQ49" s="761">
        <f t="shared" si="19"/>
        <v>0.5</v>
      </c>
      <c r="BR49" s="143">
        <f t="shared" si="23"/>
        <v>0.01</v>
      </c>
      <c r="BS49" s="143">
        <v>0.49</v>
      </c>
      <c r="BT49" s="143">
        <v>0</v>
      </c>
      <c r="BU49" s="143">
        <v>0</v>
      </c>
      <c r="BV49" s="342">
        <v>0</v>
      </c>
      <c r="BW49" s="762">
        <v>382.77286974666032</v>
      </c>
      <c r="BX49" s="760">
        <v>6870.1885207149344</v>
      </c>
      <c r="BY49" s="760">
        <v>31.5625</v>
      </c>
      <c r="BZ49" s="760">
        <v>44351.424960809396</v>
      </c>
    </row>
    <row r="50" spans="1:78" x14ac:dyDescent="0.2">
      <c r="A50" s="33">
        <v>2020</v>
      </c>
      <c r="B50" s="34">
        <f t="shared" si="0"/>
        <v>4</v>
      </c>
      <c r="C50" s="648">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3">
        <v>730736</v>
      </c>
      <c r="BI50" s="760">
        <v>723428.64</v>
      </c>
      <c r="BJ50" s="755">
        <v>0</v>
      </c>
      <c r="BK50" s="761">
        <v>12.3</v>
      </c>
      <c r="BL50" s="143">
        <v>13.1</v>
      </c>
      <c r="BM50" s="143">
        <v>14.4</v>
      </c>
      <c r="BN50" s="757">
        <f t="shared" si="10"/>
        <v>36.900000000000006</v>
      </c>
      <c r="BO50" s="757">
        <f t="shared" si="11"/>
        <v>25.830000000000002</v>
      </c>
      <c r="BP50" s="342"/>
      <c r="BQ50" s="761">
        <f t="shared" si="19"/>
        <v>0.52</v>
      </c>
      <c r="BR50" s="143">
        <f t="shared" si="23"/>
        <v>0.01</v>
      </c>
      <c r="BS50" s="143">
        <v>0.47</v>
      </c>
      <c r="BT50" s="143">
        <v>0</v>
      </c>
      <c r="BU50" s="143">
        <v>0</v>
      </c>
      <c r="BV50" s="342">
        <v>0</v>
      </c>
      <c r="BW50" s="762">
        <v>382.77286974666032</v>
      </c>
      <c r="BX50" s="760">
        <v>6870.1885207149344</v>
      </c>
      <c r="BY50" s="760">
        <v>32.4375</v>
      </c>
      <c r="BZ50" s="760">
        <v>46309.752887690884</v>
      </c>
    </row>
    <row r="51" spans="1:78" x14ac:dyDescent="0.2">
      <c r="A51" s="33">
        <v>2021</v>
      </c>
      <c r="B51" s="34">
        <f t="shared" si="0"/>
        <v>3</v>
      </c>
      <c r="C51" s="649">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3">
        <v>604666</v>
      </c>
      <c r="BI51" s="760">
        <v>604666</v>
      </c>
      <c r="BJ51" s="755">
        <v>0</v>
      </c>
      <c r="BK51" s="761">
        <v>12.3</v>
      </c>
      <c r="BL51" s="143">
        <v>13.1</v>
      </c>
      <c r="BM51" s="143">
        <v>14.4</v>
      </c>
      <c r="BN51" s="757">
        <f>BK51*3</f>
        <v>36.900000000000006</v>
      </c>
      <c r="BO51" s="757">
        <f t="shared" si="11"/>
        <v>25.830000000000002</v>
      </c>
      <c r="BP51" s="342"/>
      <c r="BQ51" s="761">
        <f t="shared" si="19"/>
        <v>0.5</v>
      </c>
      <c r="BR51" s="143">
        <f t="shared" si="23"/>
        <v>0.01</v>
      </c>
      <c r="BS51" s="143">
        <v>0.49</v>
      </c>
      <c r="BT51" s="143">
        <v>0</v>
      </c>
      <c r="BU51" s="143">
        <v>0</v>
      </c>
      <c r="BV51" s="342">
        <v>0</v>
      </c>
      <c r="BW51" s="762">
        <v>385</v>
      </c>
      <c r="BX51" s="760">
        <v>6791</v>
      </c>
      <c r="BY51" s="760">
        <v>32.4375</v>
      </c>
      <c r="BZ51" s="760">
        <v>48172.781523436075</v>
      </c>
    </row>
    <row r="52" spans="1:78" x14ac:dyDescent="0.2">
      <c r="A52" s="33">
        <v>2022</v>
      </c>
      <c r="B52" s="34">
        <f t="shared" si="0"/>
        <v>2</v>
      </c>
      <c r="C52" s="644">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3"/>
      <c r="BI52" s="764"/>
      <c r="BJ52" s="764"/>
      <c r="BK52" s="764"/>
      <c r="BL52" s="764"/>
      <c r="BM52" s="764"/>
      <c r="BN52" s="764"/>
      <c r="BO52" s="764"/>
      <c r="BP52" s="764"/>
      <c r="BQ52" s="764"/>
      <c r="BR52" s="764"/>
      <c r="BS52" s="764"/>
      <c r="BT52" s="764"/>
      <c r="BU52" s="764"/>
      <c r="BV52" s="764"/>
      <c r="BW52" s="764"/>
      <c r="BX52" s="764"/>
      <c r="BY52" s="764"/>
      <c r="BZ52" s="764"/>
    </row>
    <row r="53" spans="1:78" x14ac:dyDescent="0.2">
      <c r="A53" s="33">
        <v>2023</v>
      </c>
      <c r="B53" s="34">
        <f t="shared" si="0"/>
        <v>1</v>
      </c>
      <c r="C53" s="644">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5"/>
      <c r="BI53" s="764"/>
      <c r="BJ53" s="764"/>
      <c r="BK53" s="764"/>
      <c r="BL53" s="764"/>
      <c r="BM53" s="764"/>
      <c r="BN53" s="764"/>
      <c r="BO53" s="764"/>
      <c r="BP53" s="764"/>
      <c r="BQ53" s="764"/>
      <c r="BR53" s="764"/>
      <c r="BS53" s="764"/>
      <c r="BT53" s="764"/>
      <c r="BU53" s="764"/>
      <c r="BV53" s="764"/>
      <c r="BW53" s="764"/>
      <c r="BX53" s="764"/>
      <c r="BY53" s="764"/>
      <c r="BZ53" s="764"/>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8">
        <v>338000</v>
      </c>
      <c r="C11" s="256">
        <v>0</v>
      </c>
    </row>
    <row r="12" spans="1:4" ht="38.25" x14ac:dyDescent="0.2">
      <c r="A12" s="257" t="s">
        <v>162</v>
      </c>
      <c r="B12" s="639">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2" t="b">
        <v>0</v>
      </c>
    </row>
    <row r="5" spans="1:9" x14ac:dyDescent="0.2">
      <c r="A5" s="860" t="s">
        <v>183</v>
      </c>
      <c r="B5" s="861"/>
      <c r="C5" s="861"/>
      <c r="D5" s="743" t="b">
        <v>1</v>
      </c>
    </row>
    <row r="6" spans="1:9" x14ac:dyDescent="0.2">
      <c r="A6" s="860" t="s">
        <v>184</v>
      </c>
      <c r="B6" s="861"/>
      <c r="C6" s="861"/>
      <c r="D6" s="743" t="b">
        <v>1</v>
      </c>
    </row>
    <row r="7" spans="1:9" x14ac:dyDescent="0.2">
      <c r="A7" s="860" t="s">
        <v>185</v>
      </c>
      <c r="B7" s="861"/>
      <c r="C7" s="861"/>
      <c r="D7" s="743">
        <v>5</v>
      </c>
    </row>
    <row r="8" spans="1:9" x14ac:dyDescent="0.2">
      <c r="A8" s="860" t="s">
        <v>186</v>
      </c>
      <c r="B8" s="861"/>
      <c r="C8" s="861"/>
      <c r="D8" s="743" t="b">
        <v>0</v>
      </c>
    </row>
    <row r="9" spans="1:9" ht="13.5" thickBot="1" x14ac:dyDescent="0.25">
      <c r="A9" s="858" t="s">
        <v>187</v>
      </c>
      <c r="B9" s="859"/>
      <c r="C9" s="859"/>
      <c r="D9" s="744">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304</v>
      </c>
      <c r="F12" s="61" t="s">
        <v>190</v>
      </c>
      <c r="G12" s="62" t="s">
        <v>191</v>
      </c>
      <c r="H12" s="62" t="s">
        <v>192</v>
      </c>
      <c r="I12" s="63" t="s">
        <v>304</v>
      </c>
    </row>
    <row r="13" spans="1:9" x14ac:dyDescent="0.2">
      <c r="A13" s="122">
        <v>2010</v>
      </c>
      <c r="B13" s="734">
        <v>0</v>
      </c>
      <c r="C13" s="735">
        <v>0</v>
      </c>
      <c r="D13" s="735">
        <v>0</v>
      </c>
      <c r="E13" s="551"/>
      <c r="F13" s="125">
        <v>0</v>
      </c>
      <c r="G13" s="35">
        <v>0</v>
      </c>
      <c r="H13" s="8">
        <v>0</v>
      </c>
      <c r="I13" s="9"/>
    </row>
    <row r="14" spans="1:9" x14ac:dyDescent="0.2">
      <c r="A14" s="123">
        <v>2011</v>
      </c>
      <c r="B14" s="736">
        <v>1</v>
      </c>
      <c r="C14" s="737">
        <v>1</v>
      </c>
      <c r="D14" s="737">
        <v>1</v>
      </c>
      <c r="E14" s="552"/>
      <c r="F14" s="126">
        <v>150922</v>
      </c>
      <c r="G14" s="14">
        <v>150922</v>
      </c>
      <c r="H14" s="10">
        <v>172552</v>
      </c>
      <c r="I14" s="11"/>
    </row>
    <row r="15" spans="1:9" x14ac:dyDescent="0.2">
      <c r="A15" s="123">
        <v>2012</v>
      </c>
      <c r="B15" s="736">
        <v>1</v>
      </c>
      <c r="C15" s="737">
        <v>1</v>
      </c>
      <c r="D15" s="737">
        <v>1</v>
      </c>
      <c r="E15" s="552"/>
      <c r="F15" s="126">
        <v>177238</v>
      </c>
      <c r="G15" s="14">
        <v>177238</v>
      </c>
      <c r="H15" s="10">
        <v>208471</v>
      </c>
      <c r="I15" s="11"/>
    </row>
    <row r="16" spans="1:9" x14ac:dyDescent="0.2">
      <c r="A16" s="123">
        <v>2013</v>
      </c>
      <c r="B16" s="736">
        <v>1</v>
      </c>
      <c r="C16" s="737">
        <v>1</v>
      </c>
      <c r="D16" s="737">
        <v>1</v>
      </c>
      <c r="E16" s="552"/>
      <c r="F16" s="126">
        <v>177366</v>
      </c>
      <c r="G16" s="14">
        <v>177366</v>
      </c>
      <c r="H16" s="10">
        <v>208537</v>
      </c>
      <c r="I16" s="11">
        <v>120000</v>
      </c>
    </row>
    <row r="17" spans="1:9" x14ac:dyDescent="0.2">
      <c r="A17" s="123">
        <v>2014</v>
      </c>
      <c r="B17" s="736">
        <v>1.5</v>
      </c>
      <c r="C17" s="737">
        <v>1.5</v>
      </c>
      <c r="D17" s="737">
        <v>1.5</v>
      </c>
      <c r="E17" s="552"/>
      <c r="F17" s="126">
        <v>178652</v>
      </c>
      <c r="G17" s="14">
        <v>178652</v>
      </c>
      <c r="H17" s="10">
        <v>209974</v>
      </c>
      <c r="I17" s="11">
        <v>120000</v>
      </c>
    </row>
    <row r="18" spans="1:9" x14ac:dyDescent="0.2">
      <c r="A18" s="123">
        <v>2015</v>
      </c>
      <c r="B18" s="736">
        <v>1.5</v>
      </c>
      <c r="C18" s="737">
        <v>1.5</v>
      </c>
      <c r="D18" s="737">
        <v>1.5</v>
      </c>
      <c r="E18" s="552"/>
      <c r="F18" s="126">
        <v>180497</v>
      </c>
      <c r="G18" s="14">
        <v>180497</v>
      </c>
      <c r="H18" s="10">
        <v>212040</v>
      </c>
      <c r="I18" s="11">
        <v>120000</v>
      </c>
    </row>
    <row r="19" spans="1:9" x14ac:dyDescent="0.2">
      <c r="A19" s="123">
        <v>2016</v>
      </c>
      <c r="B19" s="736">
        <v>1.5</v>
      </c>
      <c r="C19" s="737">
        <v>1.5</v>
      </c>
      <c r="D19" s="737">
        <v>1.5</v>
      </c>
      <c r="E19" s="552"/>
      <c r="F19" s="126">
        <v>182134</v>
      </c>
      <c r="G19" s="14">
        <v>182134</v>
      </c>
      <c r="H19" s="10">
        <v>213954</v>
      </c>
      <c r="I19" s="11">
        <v>120000</v>
      </c>
    </row>
    <row r="20" spans="1:9" x14ac:dyDescent="0.2">
      <c r="A20" s="123">
        <v>2017</v>
      </c>
      <c r="B20" s="736">
        <v>1.5</v>
      </c>
      <c r="C20" s="737">
        <v>1.5</v>
      </c>
      <c r="D20" s="737">
        <v>1.5</v>
      </c>
      <c r="E20" s="552"/>
      <c r="F20" s="126">
        <v>195264</v>
      </c>
      <c r="G20" s="14">
        <v>195264</v>
      </c>
      <c r="H20" s="10">
        <v>225865</v>
      </c>
      <c r="I20" s="11">
        <v>120000</v>
      </c>
    </row>
    <row r="21" spans="1:9" x14ac:dyDescent="0.2">
      <c r="A21" s="295">
        <v>2018</v>
      </c>
      <c r="B21" s="738">
        <v>2</v>
      </c>
      <c r="C21" s="739">
        <v>2</v>
      </c>
      <c r="D21" s="739">
        <v>2</v>
      </c>
      <c r="E21" s="553"/>
      <c r="F21" s="296">
        <v>195264</v>
      </c>
      <c r="G21" s="297">
        <v>195264</v>
      </c>
      <c r="H21" s="298">
        <v>225865</v>
      </c>
      <c r="I21" s="299">
        <v>120000</v>
      </c>
    </row>
    <row r="22" spans="1:9" x14ac:dyDescent="0.2">
      <c r="A22" s="295">
        <v>2019</v>
      </c>
      <c r="B22" s="738">
        <v>2</v>
      </c>
      <c r="C22" s="739">
        <v>2</v>
      </c>
      <c r="D22" s="739">
        <v>2</v>
      </c>
      <c r="E22" s="553"/>
      <c r="F22" s="296">
        <v>195264</v>
      </c>
      <c r="G22" s="297">
        <v>195264</v>
      </c>
      <c r="H22" s="298">
        <v>225865</v>
      </c>
      <c r="I22" s="299">
        <v>120000</v>
      </c>
    </row>
    <row r="23" spans="1:9" x14ac:dyDescent="0.2">
      <c r="A23" s="295">
        <v>2020</v>
      </c>
      <c r="B23" s="738">
        <v>2</v>
      </c>
      <c r="C23" s="739">
        <v>2</v>
      </c>
      <c r="D23" s="739">
        <v>2</v>
      </c>
      <c r="E23" s="553"/>
      <c r="F23" s="296">
        <v>195264</v>
      </c>
      <c r="G23" s="297">
        <v>195264</v>
      </c>
      <c r="H23" s="298">
        <v>225865</v>
      </c>
      <c r="I23" s="299">
        <v>120000</v>
      </c>
    </row>
    <row r="24" spans="1:9" x14ac:dyDescent="0.2">
      <c r="A24" s="295">
        <v>2021</v>
      </c>
      <c r="B24" s="738">
        <v>2</v>
      </c>
      <c r="C24" s="739">
        <v>2</v>
      </c>
      <c r="D24" s="739">
        <v>2</v>
      </c>
      <c r="E24" s="553"/>
      <c r="F24" s="296">
        <v>195264</v>
      </c>
      <c r="G24" s="297">
        <v>195264</v>
      </c>
      <c r="H24" s="298">
        <v>225865</v>
      </c>
      <c r="I24" s="299">
        <v>150000</v>
      </c>
    </row>
    <row r="25" spans="1:9" ht="13.5" thickBot="1" x14ac:dyDescent="0.25">
      <c r="A25" s="124">
        <v>2022</v>
      </c>
      <c r="B25" s="740">
        <v>2</v>
      </c>
      <c r="C25" s="741">
        <v>2</v>
      </c>
      <c r="D25" s="741">
        <v>2</v>
      </c>
      <c r="E25" s="554"/>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1"/>
      <c r="C12" s="416"/>
      <c r="D12" s="415"/>
      <c r="E12" s="416"/>
    </row>
    <row r="13" spans="1:5" x14ac:dyDescent="0.2">
      <c r="A13" s="44">
        <v>2027</v>
      </c>
      <c r="B13" s="641"/>
      <c r="C13" s="416"/>
      <c r="D13" s="415"/>
      <c r="E13" s="416"/>
    </row>
    <row r="14" spans="1:5" x14ac:dyDescent="0.2">
      <c r="A14" s="44">
        <v>2028</v>
      </c>
      <c r="B14" s="641"/>
      <c r="C14" s="416"/>
      <c r="D14" s="415"/>
      <c r="E14" s="416"/>
    </row>
    <row r="15" spans="1:5" x14ac:dyDescent="0.2">
      <c r="A15" s="44">
        <v>2029</v>
      </c>
      <c r="B15" s="641"/>
      <c r="C15" s="416"/>
      <c r="D15" s="415"/>
      <c r="E15" s="416"/>
    </row>
    <row r="16" spans="1:5" x14ac:dyDescent="0.2">
      <c r="A16" s="44">
        <v>2030</v>
      </c>
      <c r="B16" s="641"/>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309</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89" t="s">
        <v>231</v>
      </c>
      <c r="L4" s="363" t="s">
        <v>232</v>
      </c>
      <c r="M4" s="364" t="s">
        <v>233</v>
      </c>
      <c r="N4" s="362" t="s">
        <v>231</v>
      </c>
      <c r="O4" s="363" t="s">
        <v>232</v>
      </c>
      <c r="P4" s="364" t="s">
        <v>233</v>
      </c>
      <c r="Q4" s="362" t="s">
        <v>231</v>
      </c>
      <c r="R4" s="363" t="s">
        <v>232</v>
      </c>
      <c r="S4" s="364" t="s">
        <v>233</v>
      </c>
      <c r="T4" s="589"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7">
        <v>2020</v>
      </c>
      <c r="B5" s="359"/>
      <c r="C5" s="360"/>
      <c r="D5" s="361"/>
      <c r="E5" s="429"/>
      <c r="F5" s="369"/>
      <c r="G5" s="605"/>
      <c r="H5" s="429"/>
      <c r="I5" s="369"/>
      <c r="J5" s="555"/>
      <c r="K5" s="563"/>
      <c r="L5" s="369"/>
      <c r="M5" s="605"/>
      <c r="N5" s="595"/>
      <c r="O5" s="376"/>
      <c r="P5" s="596"/>
      <c r="Q5" s="575"/>
      <c r="R5" s="382"/>
      <c r="S5" s="576"/>
      <c r="T5" s="382"/>
      <c r="U5" s="382"/>
      <c r="V5" s="576"/>
      <c r="W5" s="359"/>
      <c r="X5" s="360"/>
      <c r="Y5" s="574"/>
      <c r="Z5" s="359"/>
      <c r="AA5" s="360"/>
      <c r="AB5" s="361"/>
      <c r="AC5" s="359"/>
      <c r="AD5" s="360"/>
      <c r="AE5" s="361"/>
    </row>
    <row r="6" spans="1:31" x14ac:dyDescent="0.2">
      <c r="A6" s="608" t="s">
        <v>311</v>
      </c>
      <c r="B6" s="401">
        <v>8.1999999999999998E-4</v>
      </c>
      <c r="C6" s="402">
        <v>8.2000000000000007E-3</v>
      </c>
      <c r="D6" s="614">
        <v>3.9E-2</v>
      </c>
      <c r="E6" s="430">
        <v>2.8554993676764247E-4</v>
      </c>
      <c r="F6" s="371">
        <v>2.4701461070346809E-3</v>
      </c>
      <c r="G6" s="556">
        <v>1.468755143048512E-2</v>
      </c>
      <c r="H6" s="430">
        <v>3.7663302071961767E-4</v>
      </c>
      <c r="I6" s="371">
        <v>8.1309224339181033E-3</v>
      </c>
      <c r="J6" s="556">
        <v>2.7527853615527651E-2</v>
      </c>
      <c r="K6" s="564">
        <v>3.4922636599624753E-4</v>
      </c>
      <c r="L6" s="371">
        <v>8.0632077117414446E-3</v>
      </c>
      <c r="M6" s="556">
        <v>2.2358058686148919E-2</v>
      </c>
      <c r="N6" s="597">
        <v>6.6E-4</v>
      </c>
      <c r="O6" s="403">
        <v>4.4999999999999997E-3</v>
      </c>
      <c r="P6" s="598">
        <v>1.6E-2</v>
      </c>
      <c r="Q6" s="577">
        <v>7.4600000000000003E-4</v>
      </c>
      <c r="R6" s="383">
        <v>1.3169999999999999E-2</v>
      </c>
      <c r="S6" s="578">
        <v>7.2873999999999994E-2</v>
      </c>
      <c r="T6" s="590">
        <v>6.7699999999999998E-4</v>
      </c>
      <c r="U6" s="383">
        <v>1.0544E-2</v>
      </c>
      <c r="V6" s="578">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8" t="s">
        <v>234</v>
      </c>
      <c r="B7" s="401">
        <v>4.4000000000000002E-4</v>
      </c>
      <c r="C7" s="402">
        <v>4.4999999999999997E-3</v>
      </c>
      <c r="D7" s="614">
        <v>2.1999999999999999E-2</v>
      </c>
      <c r="E7" s="430">
        <v>1.3564726253436631E-4</v>
      </c>
      <c r="F7" s="371">
        <v>1.2269777847337942E-3</v>
      </c>
      <c r="G7" s="560">
        <v>7.663907760022964E-3</v>
      </c>
      <c r="H7" s="430">
        <v>1.9694239775834861E-4</v>
      </c>
      <c r="I7" s="371">
        <v>4.3815765074692288E-3</v>
      </c>
      <c r="J7" s="556">
        <v>1.6423652353891725E-2</v>
      </c>
      <c r="K7" s="564">
        <v>1.8404720083927355E-4</v>
      </c>
      <c r="L7" s="371">
        <v>4.2917931937002819E-3</v>
      </c>
      <c r="M7" s="556">
        <v>1.4285930643250296E-2</v>
      </c>
      <c r="N7" s="597">
        <v>3.2000000000000003E-4</v>
      </c>
      <c r="O7" s="403">
        <v>2.2000000000000001E-3</v>
      </c>
      <c r="P7" s="598">
        <v>9.1000000000000004E-3</v>
      </c>
      <c r="Q7" s="577">
        <v>3.8900000000000002E-4</v>
      </c>
      <c r="R7" s="385">
        <v>7.6109999999999997E-3</v>
      </c>
      <c r="S7" s="578">
        <v>4.1083000000000001E-2</v>
      </c>
      <c r="T7" s="590">
        <v>3.5100000000000002E-4</v>
      </c>
      <c r="U7" s="385">
        <v>6.0689999999999997E-3</v>
      </c>
      <c r="V7" s="578">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8" t="s">
        <v>235</v>
      </c>
      <c r="B8" s="401">
        <v>1.1999999999999999E-3</v>
      </c>
      <c r="C8" s="402">
        <v>1.2E-2</v>
      </c>
      <c r="D8" s="614">
        <v>5.8999999999999997E-2</v>
      </c>
      <c r="E8" s="430">
        <v>3.6155741380497562E-4</v>
      </c>
      <c r="F8" s="371">
        <v>3.172633701286147E-3</v>
      </c>
      <c r="G8" s="556">
        <v>2.0190115778394413E-2</v>
      </c>
      <c r="H8" s="430">
        <v>5.1556866201943308E-4</v>
      </c>
      <c r="I8" s="371">
        <v>1.0730917476037116E-2</v>
      </c>
      <c r="J8" s="556">
        <v>3.7175316011850403E-2</v>
      </c>
      <c r="K8" s="564">
        <v>4.7685416344132696E-4</v>
      </c>
      <c r="L8" s="372">
        <v>1.0651869808276249E-2</v>
      </c>
      <c r="M8" s="556">
        <v>3.0976007267787913E-2</v>
      </c>
      <c r="N8" s="597">
        <v>8.4999999999999995E-4</v>
      </c>
      <c r="O8" s="403">
        <v>5.4999999999999997E-3</v>
      </c>
      <c r="P8" s="598">
        <v>2.1000000000000001E-2</v>
      </c>
      <c r="Q8" s="593">
        <v>1.0200000000000001E-3</v>
      </c>
      <c r="R8" s="383">
        <v>1.9615E-2</v>
      </c>
      <c r="S8" s="594">
        <v>0.109389</v>
      </c>
      <c r="T8" s="590">
        <v>9.5600000000000004E-4</v>
      </c>
      <c r="U8" s="383">
        <v>1.5601E-2</v>
      </c>
      <c r="V8" s="578">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8" t="s">
        <v>236</v>
      </c>
      <c r="B9" s="401">
        <v>1.6E-2</v>
      </c>
      <c r="C9" s="402">
        <v>0.16</v>
      </c>
      <c r="D9" s="614">
        <v>0.75</v>
      </c>
      <c r="E9" s="431">
        <v>4.5967908528894577E-3</v>
      </c>
      <c r="F9" s="372">
        <v>4.0335180769478639E-2</v>
      </c>
      <c r="G9" s="557">
        <v>0.256780786527605</v>
      </c>
      <c r="H9" s="431">
        <v>6.4887774704652321E-3</v>
      </c>
      <c r="I9" s="372">
        <v>0.13667390436737428</v>
      </c>
      <c r="J9" s="557">
        <v>0.47579103789167448</v>
      </c>
      <c r="K9" s="565">
        <v>6.037602370999668E-3</v>
      </c>
      <c r="L9" s="373">
        <v>0.1357916562950065</v>
      </c>
      <c r="M9" s="557">
        <v>0.39550776109079178</v>
      </c>
      <c r="N9" s="597">
        <v>1.0999999999999999E-2</v>
      </c>
      <c r="O9" s="372">
        <v>7.0000000000000007E-2</v>
      </c>
      <c r="P9" s="598">
        <v>0.27</v>
      </c>
      <c r="Q9" s="579">
        <v>1.2959E-2</v>
      </c>
      <c r="R9" s="384">
        <v>0.24924499999999999</v>
      </c>
      <c r="S9" s="580">
        <v>1.390512</v>
      </c>
      <c r="T9" s="383">
        <v>1.2139E-2</v>
      </c>
      <c r="U9" s="384">
        <v>0.198215</v>
      </c>
      <c r="V9" s="580">
        <v>1.161815</v>
      </c>
      <c r="W9" s="571">
        <v>1.0812E-2</v>
      </c>
      <c r="X9" s="391">
        <v>0.59453800000000001</v>
      </c>
      <c r="Y9" s="392">
        <v>0.94879500000000005</v>
      </c>
      <c r="Z9" s="571">
        <v>1.1915602000000001E-2</v>
      </c>
      <c r="AA9" s="391">
        <v>0.20996683099999999</v>
      </c>
      <c r="AB9" s="392">
        <v>1.1339565889999998</v>
      </c>
      <c r="AC9" s="571">
        <v>1.0880417999999999E-2</v>
      </c>
      <c r="AD9" s="391">
        <v>0.57723618399999999</v>
      </c>
      <c r="AE9" s="392">
        <v>0.91694887799999991</v>
      </c>
    </row>
    <row r="10" spans="1:31" x14ac:dyDescent="0.2">
      <c r="A10" s="608" t="s">
        <v>237</v>
      </c>
      <c r="B10" s="401">
        <v>2.3E-2</v>
      </c>
      <c r="C10" s="402">
        <v>0.22</v>
      </c>
      <c r="D10" s="614">
        <v>1.1000000000000001</v>
      </c>
      <c r="E10" s="431">
        <v>6.5271286127677299E-3</v>
      </c>
      <c r="F10" s="372">
        <v>5.7272171535366734E-2</v>
      </c>
      <c r="G10" s="557">
        <v>0.36480107166778297</v>
      </c>
      <c r="H10" s="432">
        <v>9.2978344404482677E-3</v>
      </c>
      <c r="I10" s="373">
        <v>0.19241151257580832</v>
      </c>
      <c r="J10" s="557">
        <v>0.67564119247204313</v>
      </c>
      <c r="K10" s="566">
        <v>8.6041924983377427E-3</v>
      </c>
      <c r="L10" s="373">
        <v>0.18995595803084075</v>
      </c>
      <c r="M10" s="557">
        <v>0.56199301164916649</v>
      </c>
      <c r="N10" s="597">
        <v>1.6E-2</v>
      </c>
      <c r="O10" s="373">
        <v>0.1</v>
      </c>
      <c r="P10" s="598">
        <v>0.39</v>
      </c>
      <c r="Q10" s="579">
        <v>1.8408000000000001E-2</v>
      </c>
      <c r="R10" s="384">
        <v>0.35422100000000001</v>
      </c>
      <c r="S10" s="580">
        <v>1.978407</v>
      </c>
      <c r="T10" s="383">
        <v>1.7243999999999999E-2</v>
      </c>
      <c r="U10" s="384">
        <v>0.28164299999999998</v>
      </c>
      <c r="V10" s="580">
        <v>1.652118</v>
      </c>
      <c r="W10" s="571">
        <v>1.5356E-2</v>
      </c>
      <c r="X10" s="391">
        <v>0.84467499999999995</v>
      </c>
      <c r="Y10" s="392">
        <v>1.347953</v>
      </c>
      <c r="Z10" s="571">
        <v>1.6926290999999996E-2</v>
      </c>
      <c r="AA10" s="391">
        <v>0.29833037699999998</v>
      </c>
      <c r="AB10" s="392">
        <v>1.6121866469999999</v>
      </c>
      <c r="AC10" s="571">
        <v>1.5454846999999999E-2</v>
      </c>
      <c r="AD10" s="391">
        <v>0.82008099699999992</v>
      </c>
      <c r="AE10" s="392">
        <v>1.3028050579999999</v>
      </c>
    </row>
    <row r="11" spans="1:31" x14ac:dyDescent="0.2">
      <c r="A11" s="608" t="s">
        <v>238</v>
      </c>
      <c r="B11" s="401">
        <v>0.66</v>
      </c>
      <c r="C11" s="402">
        <v>6.7</v>
      </c>
      <c r="D11" s="614">
        <v>31</v>
      </c>
      <c r="E11" s="433">
        <v>0.18471364055469808</v>
      </c>
      <c r="F11" s="374">
        <v>1.6297986540108085</v>
      </c>
      <c r="G11" s="559">
        <v>10.172710745383217</v>
      </c>
      <c r="H11" s="433">
        <v>0.27158310850809547</v>
      </c>
      <c r="I11" s="374">
        <v>5.8873447526350207</v>
      </c>
      <c r="J11" s="558">
        <v>20.789665565854033</v>
      </c>
      <c r="K11" s="567">
        <v>0.24940829795116476</v>
      </c>
      <c r="L11" s="374">
        <v>5.7136045152624613</v>
      </c>
      <c r="M11" s="558">
        <v>17.529164900938415</v>
      </c>
      <c r="N11" s="597">
        <v>0.46</v>
      </c>
      <c r="O11" s="374">
        <v>3</v>
      </c>
      <c r="P11" s="598">
        <v>12</v>
      </c>
      <c r="Q11" s="581">
        <v>0.52881199999999995</v>
      </c>
      <c r="R11" s="387">
        <v>10.718090999999999</v>
      </c>
      <c r="S11" s="582">
        <v>59.563591000000002</v>
      </c>
      <c r="T11" s="384">
        <v>0.49216100000000002</v>
      </c>
      <c r="U11" s="386">
        <v>8.4528839999999992</v>
      </c>
      <c r="V11" s="582">
        <v>49.346395000000001</v>
      </c>
      <c r="W11" s="572">
        <v>0.43879699999999999</v>
      </c>
      <c r="X11" s="393">
        <v>25.475760000000001</v>
      </c>
      <c r="Y11" s="394">
        <v>40.368811000000001</v>
      </c>
      <c r="Z11" s="572">
        <v>0.49216100000000002</v>
      </c>
      <c r="AA11" s="393">
        <v>8.4528839999999992</v>
      </c>
      <c r="AB11" s="394">
        <v>49.346395000000001</v>
      </c>
      <c r="AC11" s="572">
        <v>0.43879699999999999</v>
      </c>
      <c r="AD11" s="393">
        <v>25.475760000000001</v>
      </c>
      <c r="AE11" s="394">
        <v>40.368811000000001</v>
      </c>
    </row>
    <row r="12" spans="1:31" x14ac:dyDescent="0.2">
      <c r="A12" s="608" t="s">
        <v>239</v>
      </c>
      <c r="B12" s="401">
        <v>0.11</v>
      </c>
      <c r="C12" s="402">
        <v>1.1000000000000001</v>
      </c>
      <c r="D12" s="614">
        <v>5.3</v>
      </c>
      <c r="E12" s="432">
        <v>3.132091807001073E-2</v>
      </c>
      <c r="F12" s="373">
        <v>0.27641655695596534</v>
      </c>
      <c r="G12" s="559">
        <v>1.7273581475456894</v>
      </c>
      <c r="H12" s="432">
        <v>4.5918965746416004E-2</v>
      </c>
      <c r="I12" s="373">
        <v>1.0060824220458096</v>
      </c>
      <c r="J12" s="559">
        <v>3.5257421552054624</v>
      </c>
      <c r="K12" s="566">
        <v>4.2289336731723193E-2</v>
      </c>
      <c r="L12" s="374">
        <v>0.98029456889156996</v>
      </c>
      <c r="M12" s="559">
        <v>2.9814246420531769</v>
      </c>
      <c r="N12" s="597">
        <v>7.6999999999999999E-2</v>
      </c>
      <c r="O12" s="403">
        <v>0.51</v>
      </c>
      <c r="P12" s="559">
        <v>2</v>
      </c>
      <c r="Q12" s="579">
        <v>8.9795E-2</v>
      </c>
      <c r="R12" s="386">
        <v>1.8245480000000001</v>
      </c>
      <c r="S12" s="582">
        <v>10.144715</v>
      </c>
      <c r="T12" s="383">
        <v>8.3614999999999995E-2</v>
      </c>
      <c r="U12" s="386">
        <v>1.4386939999999999</v>
      </c>
      <c r="V12" s="580">
        <v>8.4032590000000003</v>
      </c>
      <c r="W12" s="571">
        <v>7.4561000000000002E-2</v>
      </c>
      <c r="X12" s="395">
        <v>4.3390250000000004</v>
      </c>
      <c r="Y12" s="396">
        <v>6.8741300000000001</v>
      </c>
      <c r="Z12" s="571">
        <v>8.2153085000000001E-2</v>
      </c>
      <c r="AA12" s="395">
        <v>1.5200052019999999</v>
      </c>
      <c r="AB12" s="396">
        <v>8.1886969389999997</v>
      </c>
      <c r="AC12" s="571">
        <v>7.4921423000000001E-2</v>
      </c>
      <c r="AD12" s="395">
        <v>4.2014602160000001</v>
      </c>
      <c r="AE12" s="396">
        <v>6.6289690279999993</v>
      </c>
    </row>
    <row r="13" spans="1:31" x14ac:dyDescent="0.2">
      <c r="A13" s="608" t="s">
        <v>240</v>
      </c>
      <c r="B13" s="401">
        <v>2.5999999999999999E-2</v>
      </c>
      <c r="C13" s="402">
        <v>0.26</v>
      </c>
      <c r="D13" s="614">
        <v>1.2</v>
      </c>
      <c r="E13" s="431">
        <v>7.452381752132517E-3</v>
      </c>
      <c r="F13" s="372">
        <v>6.5427577127390238E-2</v>
      </c>
      <c r="G13" s="557">
        <v>0.41669849775141138</v>
      </c>
      <c r="H13" s="432">
        <v>1.0965673240320918E-2</v>
      </c>
      <c r="I13" s="373">
        <v>0.2272379525125213</v>
      </c>
      <c r="J13" s="557">
        <v>0.79283737324180625</v>
      </c>
      <c r="K13" s="566">
        <v>1.0125728228970145E-2</v>
      </c>
      <c r="L13" s="373">
        <v>0.22532103758833288</v>
      </c>
      <c r="M13" s="557">
        <v>0.65878039635056129</v>
      </c>
      <c r="N13" s="597">
        <v>1.7999999999999999E-2</v>
      </c>
      <c r="O13" s="403">
        <v>0.12</v>
      </c>
      <c r="P13" s="598">
        <v>0.46</v>
      </c>
      <c r="Q13" s="579">
        <v>2.164E-2</v>
      </c>
      <c r="R13" s="384">
        <v>0.41622799999999999</v>
      </c>
      <c r="S13" s="580">
        <v>2.3268689999999999</v>
      </c>
      <c r="T13" s="383">
        <v>2.0277E-2</v>
      </c>
      <c r="U13" s="384">
        <v>0.33111699999999999</v>
      </c>
      <c r="V13" s="580">
        <v>1.9443870000000001</v>
      </c>
      <c r="W13" s="571">
        <v>1.8055000000000002E-2</v>
      </c>
      <c r="X13" s="395">
        <v>0.99321400000000004</v>
      </c>
      <c r="Y13" s="396">
        <v>1.5865279999999999</v>
      </c>
      <c r="Z13" s="571">
        <v>1.9902591000000001E-2</v>
      </c>
      <c r="AA13" s="395">
        <v>0.35069588799999996</v>
      </c>
      <c r="AB13" s="396">
        <v>1.89743562</v>
      </c>
      <c r="AC13" s="571">
        <v>1.8171613E-2</v>
      </c>
      <c r="AD13" s="395">
        <v>0.96437392299999991</v>
      </c>
      <c r="AE13" s="396">
        <v>1.5333536059999997</v>
      </c>
    </row>
    <row r="14" spans="1:31" x14ac:dyDescent="0.2">
      <c r="A14" s="608" t="s">
        <v>241</v>
      </c>
      <c r="B14" s="401">
        <v>1.9000000000000001E-4</v>
      </c>
      <c r="C14" s="402">
        <v>2.0999999999999999E-3</v>
      </c>
      <c r="D14" s="614">
        <v>9.4999999999999998E-3</v>
      </c>
      <c r="E14" s="612">
        <v>6.7935845608920037E-5</v>
      </c>
      <c r="F14" s="377">
        <v>6.1952236717333065E-4</v>
      </c>
      <c r="G14" s="560">
        <v>3.61722897330399E-3</v>
      </c>
      <c r="H14" s="430">
        <v>9.5736131845555096E-5</v>
      </c>
      <c r="I14" s="371">
        <v>2.1251527425393533E-3</v>
      </c>
      <c r="J14" s="560">
        <v>7.240643333806954E-3</v>
      </c>
      <c r="K14" s="564">
        <v>8.8902767502701987E-5</v>
      </c>
      <c r="L14" s="371">
        <v>2.0915558552308307E-3</v>
      </c>
      <c r="M14" s="560">
        <v>6.0476178102369287E-3</v>
      </c>
      <c r="N14" s="597">
        <v>1.6000000000000001E-4</v>
      </c>
      <c r="O14" s="403">
        <v>1.1000000000000001E-3</v>
      </c>
      <c r="P14" s="560">
        <v>4.0000000000000001E-3</v>
      </c>
      <c r="Q14" s="577">
        <v>1.8699999999999999E-4</v>
      </c>
      <c r="R14" s="385">
        <v>3.581E-3</v>
      </c>
      <c r="S14" s="578">
        <v>1.9630999999999999E-2</v>
      </c>
      <c r="T14" s="590">
        <v>1.7000000000000001E-4</v>
      </c>
      <c r="U14" s="385">
        <v>2.8389999999999999E-3</v>
      </c>
      <c r="V14" s="578">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8" t="s">
        <v>242</v>
      </c>
      <c r="B15" s="401">
        <v>1.9000000000000001E-4</v>
      </c>
      <c r="C15" s="397">
        <v>2E-3</v>
      </c>
      <c r="D15" s="614">
        <v>8.8999999999999999E-3</v>
      </c>
      <c r="E15" s="612">
        <v>4.7326253772528105E-5</v>
      </c>
      <c r="F15" s="377">
        <v>4.3518896325688878E-4</v>
      </c>
      <c r="G15" s="560">
        <v>2.4782288776193664E-3</v>
      </c>
      <c r="H15" s="430">
        <v>9.3040295499064715E-5</v>
      </c>
      <c r="I15" s="371">
        <v>2.0449078940618357E-3</v>
      </c>
      <c r="J15" s="560">
        <v>6.9207562365857893E-3</v>
      </c>
      <c r="K15" s="564">
        <v>8.6359011113856842E-5</v>
      </c>
      <c r="L15" s="371">
        <v>2.0366586826371276E-3</v>
      </c>
      <c r="M15" s="560">
        <v>5.7284246820462348E-3</v>
      </c>
      <c r="N15" s="597">
        <v>1.4999999999999999E-4</v>
      </c>
      <c r="O15" s="403">
        <v>1.1000000000000001E-3</v>
      </c>
      <c r="P15" s="598">
        <v>3.8E-3</v>
      </c>
      <c r="Q15" s="577">
        <v>1.7899999999999999E-4</v>
      </c>
      <c r="R15" s="385">
        <v>3.3649999999999999E-3</v>
      </c>
      <c r="S15" s="578">
        <v>1.8377000000000001E-2</v>
      </c>
      <c r="T15" s="590">
        <v>1.63E-4</v>
      </c>
      <c r="U15" s="385">
        <v>2.6800000000000001E-3</v>
      </c>
      <c r="V15" s="578">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8" t="s">
        <v>243</v>
      </c>
      <c r="B16" s="400">
        <v>8.0000000000000004E-4</v>
      </c>
      <c r="C16" s="402">
        <v>8.2000000000000007E-3</v>
      </c>
      <c r="D16" s="614">
        <v>3.7999999999999999E-2</v>
      </c>
      <c r="E16" s="430">
        <v>2.7535919841860325E-4</v>
      </c>
      <c r="F16" s="371">
        <v>2.5205636214658575E-3</v>
      </c>
      <c r="G16" s="556">
        <v>1.444654100086116E-2</v>
      </c>
      <c r="H16" s="430">
        <v>3.7908175525895799E-4</v>
      </c>
      <c r="I16" s="371">
        <v>8.2693243107039901E-3</v>
      </c>
      <c r="J16" s="556">
        <v>2.8182707322337942E-2</v>
      </c>
      <c r="K16" s="564">
        <v>3.5450609163228464E-4</v>
      </c>
      <c r="L16" s="371">
        <v>8.3499499568477891E-3</v>
      </c>
      <c r="M16" s="556">
        <v>2.3460062370382329E-2</v>
      </c>
      <c r="N16" s="597">
        <v>6.3000000000000003E-4</v>
      </c>
      <c r="O16" s="403">
        <v>4.4999999999999997E-3</v>
      </c>
      <c r="P16" s="598">
        <v>1.6E-2</v>
      </c>
      <c r="Q16" s="577">
        <v>7.4600000000000003E-4</v>
      </c>
      <c r="R16" s="383">
        <v>1.3849999999999999E-2</v>
      </c>
      <c r="S16" s="578">
        <v>7.6313000000000006E-2</v>
      </c>
      <c r="T16" s="590">
        <v>6.8099999999999996E-4</v>
      </c>
      <c r="U16" s="383">
        <v>1.1032999999999999E-2</v>
      </c>
      <c r="V16" s="578">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09" t="s">
        <v>244</v>
      </c>
      <c r="B17" s="404">
        <v>8.7000000000000001E-5</v>
      </c>
      <c r="C17" s="405">
        <v>8.8999999999999995E-4</v>
      </c>
      <c r="D17" s="615">
        <v>4.1000000000000003E-3</v>
      </c>
      <c r="E17" s="434">
        <v>2.9834831707878264E-5</v>
      </c>
      <c r="F17" s="375">
        <v>2.7304495530247928E-4</v>
      </c>
      <c r="G17" s="561">
        <v>1.5655229164673239E-3</v>
      </c>
      <c r="H17" s="434">
        <v>4.0933994255801512E-5</v>
      </c>
      <c r="I17" s="375">
        <v>8.9681814791606239E-4</v>
      </c>
      <c r="J17" s="561">
        <v>3.0215551014204376E-3</v>
      </c>
      <c r="K17" s="568">
        <v>3.8015880822421715E-5</v>
      </c>
      <c r="L17" s="375">
        <v>9.0888296339141424E-4</v>
      </c>
      <c r="M17" s="561">
        <v>2.5198505268841363E-3</v>
      </c>
      <c r="N17" s="599">
        <v>6.7999999999999999E-5</v>
      </c>
      <c r="O17" s="406">
        <v>4.8999999999999998E-4</v>
      </c>
      <c r="P17" s="600">
        <v>1.6999999999999999E-3</v>
      </c>
      <c r="Q17" s="583">
        <v>8.0000000000000007E-5</v>
      </c>
      <c r="R17" s="388">
        <v>1.4909999999999999E-3</v>
      </c>
      <c r="S17" s="584">
        <v>8.2269999999999999E-3</v>
      </c>
      <c r="T17" s="591">
        <v>7.2999999999999999E-5</v>
      </c>
      <c r="U17" s="388">
        <v>1.1869999999999999E-3</v>
      </c>
      <c r="V17" s="584">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0">
        <v>2025</v>
      </c>
      <c r="B18" s="423"/>
      <c r="C18" s="424"/>
      <c r="D18" s="428"/>
      <c r="E18" s="435"/>
      <c r="F18" s="425"/>
      <c r="G18" s="562"/>
      <c r="H18" s="435"/>
      <c r="I18" s="425"/>
      <c r="J18" s="562"/>
      <c r="K18" s="569"/>
      <c r="L18" s="425"/>
      <c r="M18" s="562"/>
      <c r="N18" s="601"/>
      <c r="O18" s="426"/>
      <c r="P18" s="602"/>
      <c r="Q18" s="585"/>
      <c r="R18" s="427"/>
      <c r="S18" s="586"/>
      <c r="T18" s="427"/>
      <c r="U18" s="427"/>
      <c r="V18" s="586"/>
      <c r="W18" s="423"/>
      <c r="X18" s="424"/>
      <c r="Y18" s="428"/>
      <c r="Z18" s="423"/>
      <c r="AA18" s="424"/>
      <c r="AB18" s="428"/>
      <c r="AC18" s="423"/>
      <c r="AD18" s="424"/>
      <c r="AE18" s="428"/>
    </row>
    <row r="19" spans="1:31" x14ac:dyDescent="0.2">
      <c r="A19" s="608" t="s">
        <v>311</v>
      </c>
      <c r="B19" s="401">
        <v>8.7000000000000001E-4</v>
      </c>
      <c r="C19" s="402">
        <v>8.8000000000000005E-3</v>
      </c>
      <c r="D19" s="614">
        <v>4.1000000000000002E-2</v>
      </c>
      <c r="E19" s="430">
        <v>2.8554993676764247E-4</v>
      </c>
      <c r="F19" s="371">
        <v>2.4701461070346809E-3</v>
      </c>
      <c r="G19" s="556">
        <v>1.468755143048512E-2</v>
      </c>
      <c r="H19" s="430">
        <v>3.6118854763536308E-4</v>
      </c>
      <c r="I19" s="371">
        <v>8.2971439954507061E-3</v>
      </c>
      <c r="J19" s="556">
        <v>2.7973900341056353E-2</v>
      </c>
      <c r="K19" s="564">
        <v>3.5752008559203227E-4</v>
      </c>
      <c r="L19" s="371">
        <v>8.0717469198441534E-3</v>
      </c>
      <c r="M19" s="556">
        <v>2.2329318203760291E-2</v>
      </c>
      <c r="N19" s="430">
        <v>6.9999999999999999E-4</v>
      </c>
      <c r="O19" s="403">
        <v>4.7999999999999996E-3</v>
      </c>
      <c r="P19" s="598">
        <v>1.7000000000000001E-2</v>
      </c>
      <c r="Q19" s="577">
        <v>7.4600000000000003E-4</v>
      </c>
      <c r="R19" s="383">
        <v>1.3169999999999999E-2</v>
      </c>
      <c r="S19" s="578">
        <v>7.2873999999999994E-2</v>
      </c>
      <c r="T19" s="590">
        <v>6.7699999999999998E-4</v>
      </c>
      <c r="U19" s="383">
        <v>1.0544E-2</v>
      </c>
      <c r="V19" s="578">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8" t="s">
        <v>234</v>
      </c>
      <c r="B20" s="401">
        <v>4.4999999999999999E-4</v>
      </c>
      <c r="C20" s="402">
        <v>4.7000000000000002E-3</v>
      </c>
      <c r="D20" s="614">
        <v>2.3E-2</v>
      </c>
      <c r="E20" s="430">
        <v>1.3564726253436631E-4</v>
      </c>
      <c r="F20" s="371">
        <v>1.2269777847337942E-3</v>
      </c>
      <c r="G20" s="560">
        <v>7.663907760022964E-3</v>
      </c>
      <c r="H20" s="430">
        <v>1.9053302643160712E-4</v>
      </c>
      <c r="I20" s="371">
        <v>4.4856767316283873E-3</v>
      </c>
      <c r="J20" s="556">
        <v>1.6735729141198807E-2</v>
      </c>
      <c r="K20" s="564">
        <v>1.8813317183309641E-4</v>
      </c>
      <c r="L20" s="371">
        <v>4.2972931311831015E-3</v>
      </c>
      <c r="M20" s="556">
        <v>1.4293392214682543E-2</v>
      </c>
      <c r="N20" s="597">
        <v>3.3E-4</v>
      </c>
      <c r="O20" s="403">
        <v>2.3E-3</v>
      </c>
      <c r="P20" s="598">
        <v>9.4000000000000004E-3</v>
      </c>
      <c r="Q20" s="577">
        <v>3.8900000000000002E-4</v>
      </c>
      <c r="R20" s="385">
        <v>7.6109999999999997E-3</v>
      </c>
      <c r="S20" s="578">
        <v>4.1083000000000001E-2</v>
      </c>
      <c r="T20" s="590">
        <v>3.5100000000000002E-4</v>
      </c>
      <c r="U20" s="385">
        <v>6.0689999999999997E-3</v>
      </c>
      <c r="V20" s="578">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8" t="s">
        <v>235</v>
      </c>
      <c r="B21" s="401">
        <v>1.2999999999999999E-3</v>
      </c>
      <c r="C21" s="402">
        <v>1.2999999999999999E-2</v>
      </c>
      <c r="D21" s="614">
        <v>6.0999999999999999E-2</v>
      </c>
      <c r="E21" s="430">
        <v>3.6155741380497562E-4</v>
      </c>
      <c r="F21" s="371">
        <v>3.172633701286147E-3</v>
      </c>
      <c r="G21" s="556">
        <v>2.0190115778394413E-2</v>
      </c>
      <c r="H21" s="430">
        <v>4.9672255692642469E-4</v>
      </c>
      <c r="I21" s="371">
        <v>1.0982182958395238E-2</v>
      </c>
      <c r="J21" s="556">
        <v>3.7809504005865031E-2</v>
      </c>
      <c r="K21" s="564">
        <v>4.8837009537843368E-4</v>
      </c>
      <c r="L21" s="372">
        <v>1.0668936431428227E-2</v>
      </c>
      <c r="M21" s="556">
        <v>3.0943695654343659E-2</v>
      </c>
      <c r="N21" s="597">
        <v>8.8999999999999995E-4</v>
      </c>
      <c r="O21" s="403">
        <v>5.7000000000000002E-3</v>
      </c>
      <c r="P21" s="598">
        <v>2.1999999999999999E-2</v>
      </c>
      <c r="Q21" s="593">
        <v>1.0200000000000001E-3</v>
      </c>
      <c r="R21" s="383">
        <v>1.9615E-2</v>
      </c>
      <c r="S21" s="594">
        <v>0.109389</v>
      </c>
      <c r="T21" s="590">
        <v>9.5600000000000004E-4</v>
      </c>
      <c r="U21" s="383">
        <v>1.5601E-2</v>
      </c>
      <c r="V21" s="578">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8" t="s">
        <v>236</v>
      </c>
      <c r="B22" s="401">
        <v>1.6E-2</v>
      </c>
      <c r="C22" s="402">
        <v>0.16</v>
      </c>
      <c r="D22" s="614">
        <v>0.78</v>
      </c>
      <c r="E22" s="431">
        <v>4.5967908528894577E-3</v>
      </c>
      <c r="F22" s="372">
        <v>4.0335180769478639E-2</v>
      </c>
      <c r="G22" s="557">
        <v>0.256780786527605</v>
      </c>
      <c r="H22" s="431">
        <v>6.2555035587605065E-3</v>
      </c>
      <c r="I22" s="373">
        <v>0.13985377689797951</v>
      </c>
      <c r="J22" s="557">
        <v>0.48357710483175248</v>
      </c>
      <c r="K22" s="565">
        <v>6.185726982151165E-3</v>
      </c>
      <c r="L22" s="373">
        <v>0.13600603988531187</v>
      </c>
      <c r="M22" s="557">
        <v>0.39501876501978878</v>
      </c>
      <c r="N22" s="597">
        <v>1.0999999999999999E-2</v>
      </c>
      <c r="O22" s="403">
        <v>7.2999999999999995E-2</v>
      </c>
      <c r="P22" s="598">
        <v>0.28999999999999998</v>
      </c>
      <c r="Q22" s="579">
        <v>1.2959E-2</v>
      </c>
      <c r="R22" s="384">
        <v>0.24924499999999999</v>
      </c>
      <c r="S22" s="580">
        <v>1.390512</v>
      </c>
      <c r="T22" s="383">
        <v>1.2139E-2</v>
      </c>
      <c r="U22" s="384">
        <v>0.198215</v>
      </c>
      <c r="V22" s="580">
        <v>1.161815</v>
      </c>
      <c r="W22" s="571">
        <v>1.0812E-2</v>
      </c>
      <c r="X22" s="391">
        <v>0.59453800000000001</v>
      </c>
      <c r="Y22" s="392">
        <v>0.94879500000000005</v>
      </c>
      <c r="Z22" s="571">
        <v>1.1915602000000001E-2</v>
      </c>
      <c r="AA22" s="391">
        <v>0.20996683099999999</v>
      </c>
      <c r="AB22" s="392">
        <v>1.1339565889999998</v>
      </c>
      <c r="AC22" s="571">
        <v>1.0880417999999999E-2</v>
      </c>
      <c r="AD22" s="391">
        <v>0.57723618399999999</v>
      </c>
      <c r="AE22" s="392">
        <v>0.91694887799999991</v>
      </c>
    </row>
    <row r="23" spans="1:31" x14ac:dyDescent="0.2">
      <c r="A23" s="608" t="s">
        <v>237</v>
      </c>
      <c r="B23" s="401">
        <v>2.3E-2</v>
      </c>
      <c r="C23" s="402">
        <v>0.23</v>
      </c>
      <c r="D23" s="614">
        <v>1.1000000000000001</v>
      </c>
      <c r="E23" s="431">
        <v>6.5271286127677299E-3</v>
      </c>
      <c r="F23" s="372">
        <v>5.7272171535366734E-2</v>
      </c>
      <c r="G23" s="557">
        <v>0.36480107166778297</v>
      </c>
      <c r="H23" s="432">
        <v>8.9594691441547327E-3</v>
      </c>
      <c r="I23" s="373">
        <v>0.19702972174885852</v>
      </c>
      <c r="J23" s="557">
        <v>0.68677274912240238</v>
      </c>
      <c r="K23" s="566">
        <v>8.8122752684846595E-3</v>
      </c>
      <c r="L23" s="373">
        <v>0.19027760291342372</v>
      </c>
      <c r="M23" s="557">
        <v>0.5613178206051499</v>
      </c>
      <c r="N23" s="597">
        <v>1.6E-2</v>
      </c>
      <c r="O23" s="373">
        <v>0.1</v>
      </c>
      <c r="P23" s="598">
        <v>0.41</v>
      </c>
      <c r="Q23" s="579">
        <v>1.8408000000000001E-2</v>
      </c>
      <c r="R23" s="384">
        <v>0.35422100000000001</v>
      </c>
      <c r="S23" s="580">
        <v>1.978407</v>
      </c>
      <c r="T23" s="383">
        <v>1.7243999999999999E-2</v>
      </c>
      <c r="U23" s="384">
        <v>0.28164299999999998</v>
      </c>
      <c r="V23" s="580">
        <v>1.652118</v>
      </c>
      <c r="W23" s="571">
        <v>1.5356E-2</v>
      </c>
      <c r="X23" s="391">
        <v>0.84467499999999995</v>
      </c>
      <c r="Y23" s="392">
        <v>1.347953</v>
      </c>
      <c r="Z23" s="571">
        <v>1.6926290999999996E-2</v>
      </c>
      <c r="AA23" s="391">
        <v>0.29833037699999998</v>
      </c>
      <c r="AB23" s="392">
        <v>1.6121866469999999</v>
      </c>
      <c r="AC23" s="571">
        <v>1.5454846999999999E-2</v>
      </c>
      <c r="AD23" s="391">
        <v>0.82008099699999992</v>
      </c>
      <c r="AE23" s="392">
        <v>1.3028050579999999</v>
      </c>
    </row>
    <row r="24" spans="1:31" x14ac:dyDescent="0.2">
      <c r="A24" s="608" t="s">
        <v>238</v>
      </c>
      <c r="B24" s="401">
        <v>0.67</v>
      </c>
      <c r="C24" s="402">
        <v>6.8</v>
      </c>
      <c r="D24" s="614">
        <v>32</v>
      </c>
      <c r="E24" s="433">
        <v>0.18471364055469808</v>
      </c>
      <c r="F24" s="374">
        <v>1.6297986540108085</v>
      </c>
      <c r="G24" s="559">
        <v>10.172710745383217</v>
      </c>
      <c r="H24" s="433">
        <v>0.26229925316249803</v>
      </c>
      <c r="I24" s="374">
        <v>6.0324179210378004</v>
      </c>
      <c r="J24" s="558">
        <v>21.166637952026488</v>
      </c>
      <c r="K24" s="567">
        <v>0.25512924262599213</v>
      </c>
      <c r="L24" s="374">
        <v>5.7265710743125311</v>
      </c>
      <c r="M24" s="558">
        <v>17.523449363290677</v>
      </c>
      <c r="N24" s="597">
        <v>0.46</v>
      </c>
      <c r="O24" s="374">
        <v>3</v>
      </c>
      <c r="P24" s="598">
        <v>12</v>
      </c>
      <c r="Q24" s="581">
        <v>0.52881199999999995</v>
      </c>
      <c r="R24" s="387">
        <v>10.718090999999999</v>
      </c>
      <c r="S24" s="582">
        <v>59.563591000000002</v>
      </c>
      <c r="T24" s="384">
        <v>0.49216100000000002</v>
      </c>
      <c r="U24" s="386">
        <v>8.4528839999999992</v>
      </c>
      <c r="V24" s="582">
        <v>49.346395000000001</v>
      </c>
      <c r="W24" s="572">
        <v>0.43879699999999999</v>
      </c>
      <c r="X24" s="393">
        <v>25.475760000000001</v>
      </c>
      <c r="Y24" s="394">
        <v>40.368811000000001</v>
      </c>
      <c r="Z24" s="572">
        <v>0.49216100000000002</v>
      </c>
      <c r="AA24" s="393">
        <v>8.4528839999999992</v>
      </c>
      <c r="AB24" s="394">
        <v>49.346395000000001</v>
      </c>
      <c r="AC24" s="572">
        <v>0.43879699999999999</v>
      </c>
      <c r="AD24" s="393">
        <v>25.475760000000001</v>
      </c>
      <c r="AE24" s="394">
        <v>40.368811000000001</v>
      </c>
    </row>
    <row r="25" spans="1:31" x14ac:dyDescent="0.2">
      <c r="A25" s="608" t="s">
        <v>239</v>
      </c>
      <c r="B25" s="401">
        <v>0.11</v>
      </c>
      <c r="C25" s="402">
        <v>1.2</v>
      </c>
      <c r="D25" s="614">
        <v>5.4</v>
      </c>
      <c r="E25" s="432">
        <v>3.132091807001073E-2</v>
      </c>
      <c r="F25" s="373">
        <v>0.27641655695596534</v>
      </c>
      <c r="G25" s="559">
        <v>1.7273581475456894</v>
      </c>
      <c r="H25" s="433">
        <v>4.436641797683142E-2</v>
      </c>
      <c r="I25" s="373">
        <v>1.0304997856985512</v>
      </c>
      <c r="J25" s="559">
        <v>3.5910924740357624</v>
      </c>
      <c r="K25" s="566">
        <v>4.3267123360700543E-2</v>
      </c>
      <c r="L25" s="374">
        <v>0.98246931486267597</v>
      </c>
      <c r="M25" s="559">
        <v>2.9808487083927804</v>
      </c>
      <c r="N25" s="597">
        <v>7.6999999999999999E-2</v>
      </c>
      <c r="O25" s="403">
        <v>0.52</v>
      </c>
      <c r="P25" s="559">
        <v>2</v>
      </c>
      <c r="Q25" s="579">
        <v>8.9795E-2</v>
      </c>
      <c r="R25" s="386">
        <v>1.8245480000000001</v>
      </c>
      <c r="S25" s="582">
        <v>10.144715</v>
      </c>
      <c r="T25" s="383">
        <v>8.3614999999999995E-2</v>
      </c>
      <c r="U25" s="386">
        <v>1.4386939999999999</v>
      </c>
      <c r="V25" s="580">
        <v>8.4032590000000003</v>
      </c>
      <c r="W25" s="571">
        <v>7.4561000000000002E-2</v>
      </c>
      <c r="X25" s="395">
        <v>4.3390250000000004</v>
      </c>
      <c r="Y25" s="396">
        <v>6.8741300000000001</v>
      </c>
      <c r="Z25" s="571">
        <v>8.2153085000000001E-2</v>
      </c>
      <c r="AA25" s="395">
        <v>1.5200052019999999</v>
      </c>
      <c r="AB25" s="396">
        <v>8.1886969389999997</v>
      </c>
      <c r="AC25" s="571">
        <v>7.4921423000000001E-2</v>
      </c>
      <c r="AD25" s="395">
        <v>4.2014602160000001</v>
      </c>
      <c r="AE25" s="396">
        <v>6.6289690279999993</v>
      </c>
    </row>
    <row r="26" spans="1:31" x14ac:dyDescent="0.2">
      <c r="A26" s="608" t="s">
        <v>240</v>
      </c>
      <c r="B26" s="401">
        <v>2.7E-2</v>
      </c>
      <c r="C26" s="402">
        <v>0.28000000000000003</v>
      </c>
      <c r="D26" s="614">
        <v>1.3</v>
      </c>
      <c r="E26" s="431">
        <v>7.452381752132517E-3</v>
      </c>
      <c r="F26" s="372">
        <v>6.5427577127390238E-2</v>
      </c>
      <c r="G26" s="557">
        <v>0.41669849775141138</v>
      </c>
      <c r="H26" s="432">
        <v>1.056373021609556E-2</v>
      </c>
      <c r="I26" s="373">
        <v>0.23259421712849637</v>
      </c>
      <c r="J26" s="557">
        <v>0.80591522345996014</v>
      </c>
      <c r="K26" s="566">
        <v>1.0369314165306946E-2</v>
      </c>
      <c r="L26" s="373">
        <v>0.22568668648941637</v>
      </c>
      <c r="M26" s="557">
        <v>0.65797453417919627</v>
      </c>
      <c r="N26" s="597">
        <v>1.9E-2</v>
      </c>
      <c r="O26" s="403">
        <v>0.12</v>
      </c>
      <c r="P26" s="598">
        <v>0.48</v>
      </c>
      <c r="Q26" s="579">
        <v>2.164E-2</v>
      </c>
      <c r="R26" s="384">
        <v>0.41622799999999999</v>
      </c>
      <c r="S26" s="580">
        <v>2.3268689999999999</v>
      </c>
      <c r="T26" s="383">
        <v>2.0277E-2</v>
      </c>
      <c r="U26" s="384">
        <v>0.33111699999999999</v>
      </c>
      <c r="V26" s="580">
        <v>1.9443870000000001</v>
      </c>
      <c r="W26" s="571">
        <v>1.8055000000000002E-2</v>
      </c>
      <c r="X26" s="395">
        <v>0.99321400000000004</v>
      </c>
      <c r="Y26" s="396">
        <v>1.5865279999999999</v>
      </c>
      <c r="Z26" s="571">
        <v>1.9902591000000001E-2</v>
      </c>
      <c r="AA26" s="395">
        <v>0.35069588799999996</v>
      </c>
      <c r="AB26" s="396">
        <v>1.89743562</v>
      </c>
      <c r="AC26" s="571">
        <v>1.8171613E-2</v>
      </c>
      <c r="AD26" s="395">
        <v>0.96437392299999991</v>
      </c>
      <c r="AE26" s="396">
        <v>1.5333536059999997</v>
      </c>
    </row>
    <row r="27" spans="1:31" x14ac:dyDescent="0.2">
      <c r="A27" s="608" t="s">
        <v>241</v>
      </c>
      <c r="B27" s="401">
        <v>2.2000000000000001E-4</v>
      </c>
      <c r="C27" s="402">
        <v>2.3E-3</v>
      </c>
      <c r="D27" s="390">
        <v>0.01</v>
      </c>
      <c r="E27" s="612">
        <v>6.7935845608920037E-5</v>
      </c>
      <c r="F27" s="377">
        <v>6.1952236717333065E-4</v>
      </c>
      <c r="G27" s="560">
        <v>3.61722897330399E-3</v>
      </c>
      <c r="H27" s="430">
        <v>9.2198803291975879E-5</v>
      </c>
      <c r="I27" s="371">
        <v>2.1714213436064781E-3</v>
      </c>
      <c r="J27" s="560">
        <v>7.3618388618990694E-3</v>
      </c>
      <c r="K27" s="564">
        <v>9.0962004020244831E-5</v>
      </c>
      <c r="L27" s="371">
        <v>2.0942960310580375E-3</v>
      </c>
      <c r="M27" s="560">
        <v>6.0425307986835455E-3</v>
      </c>
      <c r="N27" s="597">
        <v>1.7000000000000001E-4</v>
      </c>
      <c r="O27" s="403">
        <v>1.1999999999999999E-3</v>
      </c>
      <c r="P27" s="598">
        <v>4.4000000000000003E-3</v>
      </c>
      <c r="Q27" s="577">
        <v>1.8699999999999999E-4</v>
      </c>
      <c r="R27" s="385">
        <v>3.581E-3</v>
      </c>
      <c r="S27" s="578">
        <v>1.9630999999999999E-2</v>
      </c>
      <c r="T27" s="590">
        <v>1.7000000000000001E-4</v>
      </c>
      <c r="U27" s="385">
        <v>2.8389999999999999E-3</v>
      </c>
      <c r="V27" s="578">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8" t="s">
        <v>242</v>
      </c>
      <c r="B28" s="401">
        <v>2.1000000000000001E-4</v>
      </c>
      <c r="C28" s="402">
        <v>2.2000000000000001E-3</v>
      </c>
      <c r="D28" s="390">
        <v>0.01</v>
      </c>
      <c r="E28" s="612">
        <v>4.7326253772528105E-5</v>
      </c>
      <c r="F28" s="377">
        <v>4.3518896325688878E-4</v>
      </c>
      <c r="G28" s="560">
        <v>2.4782288776193664E-3</v>
      </c>
      <c r="H28" s="430">
        <v>8.9453235712258291E-5</v>
      </c>
      <c r="I28" s="371">
        <v>2.0870315548265125E-3</v>
      </c>
      <c r="J28" s="560">
        <v>7.0319331627009384E-3</v>
      </c>
      <c r="K28" s="564">
        <v>8.8324537482632311E-5</v>
      </c>
      <c r="L28" s="371">
        <v>2.0385881298369602E-3</v>
      </c>
      <c r="M28" s="560">
        <v>5.7218921906126187E-3</v>
      </c>
      <c r="N28" s="597">
        <v>1.7000000000000001E-4</v>
      </c>
      <c r="O28" s="403">
        <v>1.1999999999999999E-3</v>
      </c>
      <c r="P28" s="598">
        <v>4.3E-3</v>
      </c>
      <c r="Q28" s="577">
        <v>1.7899999999999999E-4</v>
      </c>
      <c r="R28" s="385">
        <v>3.3649999999999999E-3</v>
      </c>
      <c r="S28" s="578">
        <v>1.8377000000000001E-2</v>
      </c>
      <c r="T28" s="590">
        <v>1.63E-4</v>
      </c>
      <c r="U28" s="385">
        <v>2.6800000000000001E-3</v>
      </c>
      <c r="V28" s="578">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8" t="s">
        <v>243</v>
      </c>
      <c r="B29" s="401">
        <v>8.8000000000000003E-4</v>
      </c>
      <c r="C29" s="402">
        <v>9.1000000000000004E-3</v>
      </c>
      <c r="D29" s="614">
        <v>4.1000000000000002E-2</v>
      </c>
      <c r="E29" s="430">
        <v>2.7535919841860325E-4</v>
      </c>
      <c r="F29" s="371">
        <v>2.5205636214658575E-3</v>
      </c>
      <c r="G29" s="556">
        <v>1.444654100086116E-2</v>
      </c>
      <c r="H29" s="430">
        <v>3.6455885328842718E-4</v>
      </c>
      <c r="I29" s="371">
        <v>8.4372904702617515E-3</v>
      </c>
      <c r="J29" s="556">
        <v>2.8611049957956589E-2</v>
      </c>
      <c r="K29" s="564">
        <v>3.6280808359564581E-4</v>
      </c>
      <c r="L29" s="371">
        <v>8.3603528882090199E-3</v>
      </c>
      <c r="M29" s="556">
        <v>2.3428607464205622E-2</v>
      </c>
      <c r="N29" s="597">
        <v>6.8000000000000005E-4</v>
      </c>
      <c r="O29" s="403">
        <v>4.8999999999999998E-3</v>
      </c>
      <c r="P29" s="598">
        <v>1.7999999999999999E-2</v>
      </c>
      <c r="Q29" s="577">
        <v>7.4600000000000003E-4</v>
      </c>
      <c r="R29" s="383">
        <v>1.3849999999999999E-2</v>
      </c>
      <c r="S29" s="578">
        <v>7.6313000000000006E-2</v>
      </c>
      <c r="T29" s="590">
        <v>6.8099999999999996E-4</v>
      </c>
      <c r="U29" s="383">
        <v>1.1032999999999999E-2</v>
      </c>
      <c r="V29" s="578">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09" t="s">
        <v>244</v>
      </c>
      <c r="B30" s="404">
        <v>9.5000000000000005E-5</v>
      </c>
      <c r="C30" s="405">
        <v>9.8999999999999999E-4</v>
      </c>
      <c r="D30" s="615">
        <v>4.4999999999999997E-3</v>
      </c>
      <c r="E30" s="434">
        <v>2.9834831707878264E-5</v>
      </c>
      <c r="F30" s="375">
        <v>2.7304495530247928E-4</v>
      </c>
      <c r="G30" s="561">
        <v>1.5655229164673239E-3</v>
      </c>
      <c r="H30" s="434">
        <v>3.9355780318688156E-5</v>
      </c>
      <c r="I30" s="375">
        <v>9.1459658285365591E-4</v>
      </c>
      <c r="J30" s="561">
        <v>3.0686470287489553E-3</v>
      </c>
      <c r="K30" s="568">
        <v>3.8914588816514569E-5</v>
      </c>
      <c r="L30" s="375">
        <v>9.0994522717472966E-4</v>
      </c>
      <c r="M30" s="561">
        <v>2.5167533823129543E-3</v>
      </c>
      <c r="N30" s="599">
        <v>7.3999999999999996E-5</v>
      </c>
      <c r="O30" s="406">
        <v>5.4000000000000001E-4</v>
      </c>
      <c r="P30" s="600">
        <v>1.9E-3</v>
      </c>
      <c r="Q30" s="583">
        <v>8.0000000000000007E-5</v>
      </c>
      <c r="R30" s="388">
        <v>1.4909999999999999E-3</v>
      </c>
      <c r="S30" s="584">
        <v>8.2269999999999999E-3</v>
      </c>
      <c r="T30" s="591">
        <v>7.2999999999999999E-5</v>
      </c>
      <c r="U30" s="388">
        <v>1.1869999999999999E-3</v>
      </c>
      <c r="V30" s="584">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0">
        <v>2030</v>
      </c>
      <c r="B31" s="423"/>
      <c r="C31" s="424"/>
      <c r="D31" s="428"/>
      <c r="E31" s="435"/>
      <c r="F31" s="425"/>
      <c r="G31" s="562"/>
      <c r="H31" s="435"/>
      <c r="I31" s="425"/>
      <c r="J31" s="562"/>
      <c r="K31" s="569"/>
      <c r="L31" s="425"/>
      <c r="M31" s="562"/>
      <c r="N31" s="601"/>
      <c r="O31" s="426"/>
      <c r="P31" s="602"/>
      <c r="Q31" s="585"/>
      <c r="R31" s="427"/>
      <c r="S31" s="586"/>
      <c r="T31" s="427"/>
      <c r="U31" s="427"/>
      <c r="V31" s="586"/>
      <c r="W31" s="423"/>
      <c r="X31" s="424"/>
      <c r="Y31" s="428"/>
      <c r="Z31" s="423"/>
      <c r="AA31" s="424"/>
      <c r="AB31" s="428"/>
      <c r="AC31" s="423"/>
      <c r="AD31" s="424"/>
      <c r="AE31" s="428"/>
    </row>
    <row r="32" spans="1:31" x14ac:dyDescent="0.2">
      <c r="A32" s="608" t="s">
        <v>311</v>
      </c>
      <c r="B32" s="401">
        <v>9.3999999999999997E-4</v>
      </c>
      <c r="C32" s="402">
        <v>9.4999999999999998E-3</v>
      </c>
      <c r="D32" s="614">
        <v>4.3999999999999997E-2</v>
      </c>
      <c r="E32" s="430">
        <v>2.8554993676764247E-4</v>
      </c>
      <c r="F32" s="371">
        <v>2.4701461070346809E-3</v>
      </c>
      <c r="G32" s="556">
        <v>1.468755143048512E-2</v>
      </c>
      <c r="H32" s="430">
        <v>3.3164286936299343E-4</v>
      </c>
      <c r="I32" s="371">
        <v>9.650551658902471E-3</v>
      </c>
      <c r="J32" s="556">
        <v>3.0557974804662935E-2</v>
      </c>
      <c r="K32" s="564">
        <v>3.0530195350803914E-4</v>
      </c>
      <c r="L32" s="371">
        <v>9.7560526467453459E-3</v>
      </c>
      <c r="M32" s="556">
        <v>2.2615706291779794E-2</v>
      </c>
      <c r="N32" s="597">
        <v>7.3999999999999999E-4</v>
      </c>
      <c r="O32" s="403">
        <v>5.1000000000000004E-3</v>
      </c>
      <c r="P32" s="598">
        <v>1.7999999999999999E-2</v>
      </c>
      <c r="Q32" s="577">
        <v>7.4600000000000003E-4</v>
      </c>
      <c r="R32" s="383">
        <v>1.3169999999999999E-2</v>
      </c>
      <c r="S32" s="578">
        <v>7.2873999999999994E-2</v>
      </c>
      <c r="T32" s="590">
        <v>6.7699999999999998E-4</v>
      </c>
      <c r="U32" s="383">
        <v>1.0544E-2</v>
      </c>
      <c r="V32" s="578">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8" t="s">
        <v>234</v>
      </c>
      <c r="B33" s="401">
        <v>4.6999999999999999E-4</v>
      </c>
      <c r="C33" s="402">
        <v>4.8999999999999998E-3</v>
      </c>
      <c r="D33" s="614">
        <v>2.4E-2</v>
      </c>
      <c r="E33" s="430">
        <v>1.3564726253436631E-4</v>
      </c>
      <c r="F33" s="371">
        <v>1.2269777847337942E-3</v>
      </c>
      <c r="G33" s="560">
        <v>7.663907760022964E-3</v>
      </c>
      <c r="H33" s="430">
        <v>1.7910168026833253E-4</v>
      </c>
      <c r="I33" s="371">
        <v>5.3319269965726324E-3</v>
      </c>
      <c r="J33" s="556">
        <v>1.8342352343927792E-2</v>
      </c>
      <c r="K33" s="564">
        <v>1.6379459496536415E-4</v>
      </c>
      <c r="L33" s="371">
        <v>5.3260852210272967E-3</v>
      </c>
      <c r="M33" s="556">
        <v>1.4620755553413236E-2</v>
      </c>
      <c r="N33" s="597">
        <v>3.4000000000000002E-4</v>
      </c>
      <c r="O33" s="403">
        <v>2.3999999999999998E-3</v>
      </c>
      <c r="P33" s="598">
        <v>9.7999999999999997E-3</v>
      </c>
      <c r="Q33" s="577">
        <v>3.8900000000000002E-4</v>
      </c>
      <c r="R33" s="385">
        <v>7.6109999999999997E-3</v>
      </c>
      <c r="S33" s="578">
        <v>4.1083000000000001E-2</v>
      </c>
      <c r="T33" s="590">
        <v>3.5100000000000002E-4</v>
      </c>
      <c r="U33" s="385">
        <v>6.0689999999999997E-3</v>
      </c>
      <c r="V33" s="578">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8" t="s">
        <v>235</v>
      </c>
      <c r="B34" s="401">
        <v>1.4E-3</v>
      </c>
      <c r="C34" s="402">
        <v>1.4E-2</v>
      </c>
      <c r="D34" s="614">
        <v>6.6000000000000003E-2</v>
      </c>
      <c r="E34" s="430">
        <v>3.6155741380497562E-4</v>
      </c>
      <c r="F34" s="371">
        <v>3.172633701286147E-3</v>
      </c>
      <c r="G34" s="556">
        <v>2.0190115778394413E-2</v>
      </c>
      <c r="H34" s="430">
        <v>4.6417377359890479E-4</v>
      </c>
      <c r="I34" s="371">
        <v>1.3023387231098544E-2</v>
      </c>
      <c r="J34" s="556">
        <v>4.1440270406624902E-2</v>
      </c>
      <c r="K34" s="564">
        <v>4.1968179401629215E-4</v>
      </c>
      <c r="L34" s="372">
        <v>1.3235229966644335E-2</v>
      </c>
      <c r="M34" s="556">
        <v>3.1454565206785287E-2</v>
      </c>
      <c r="N34" s="597">
        <v>9.6000000000000002E-4</v>
      </c>
      <c r="O34" s="403">
        <v>6.1999999999999998E-3</v>
      </c>
      <c r="P34" s="598">
        <v>2.4E-2</v>
      </c>
      <c r="Q34" s="593">
        <v>1.0200000000000001E-3</v>
      </c>
      <c r="R34" s="383">
        <v>1.9615E-2</v>
      </c>
      <c r="S34" s="594">
        <v>0.109389</v>
      </c>
      <c r="T34" s="590">
        <v>9.5600000000000004E-4</v>
      </c>
      <c r="U34" s="383">
        <v>1.5601E-2</v>
      </c>
      <c r="V34" s="578">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8" t="s">
        <v>236</v>
      </c>
      <c r="B35" s="401">
        <v>1.7999999999999999E-2</v>
      </c>
      <c r="C35" s="402">
        <v>0.18</v>
      </c>
      <c r="D35" s="614">
        <v>0.84</v>
      </c>
      <c r="E35" s="431">
        <v>4.5967908528894577E-3</v>
      </c>
      <c r="F35" s="372">
        <v>4.0335180769478639E-2</v>
      </c>
      <c r="G35" s="557">
        <v>0.256780786527605</v>
      </c>
      <c r="H35" s="431">
        <v>5.8649379057492314E-3</v>
      </c>
      <c r="I35" s="373">
        <v>0.16568853339380049</v>
      </c>
      <c r="J35" s="557">
        <v>0.52849322522910736</v>
      </c>
      <c r="K35" s="565">
        <v>5.3203843204048147E-3</v>
      </c>
      <c r="L35" s="373">
        <v>0.16854252544241863</v>
      </c>
      <c r="M35" s="557">
        <v>0.40080946051867511</v>
      </c>
      <c r="N35" s="597">
        <v>1.2E-2</v>
      </c>
      <c r="O35" s="403">
        <v>7.9000000000000001E-2</v>
      </c>
      <c r="P35" s="598">
        <v>0.31</v>
      </c>
      <c r="Q35" s="579">
        <v>1.2959E-2</v>
      </c>
      <c r="R35" s="384">
        <v>0.24924499999999999</v>
      </c>
      <c r="S35" s="580">
        <v>1.390512</v>
      </c>
      <c r="T35" s="383">
        <v>1.2139E-2</v>
      </c>
      <c r="U35" s="384">
        <v>0.198215</v>
      </c>
      <c r="V35" s="580">
        <v>1.161815</v>
      </c>
      <c r="W35" s="571">
        <v>1.0812E-2</v>
      </c>
      <c r="X35" s="391">
        <v>0.59453800000000001</v>
      </c>
      <c r="Y35" s="392">
        <v>0.94879500000000005</v>
      </c>
      <c r="Z35" s="571">
        <v>1.1915602000000001E-2</v>
      </c>
      <c r="AA35" s="391">
        <v>0.20996683099999999</v>
      </c>
      <c r="AB35" s="392">
        <v>1.1339565889999998</v>
      </c>
      <c r="AC35" s="571">
        <v>1.0880417999999999E-2</v>
      </c>
      <c r="AD35" s="391">
        <v>0.57723618399999999</v>
      </c>
      <c r="AE35" s="392">
        <v>0.91694887799999991</v>
      </c>
    </row>
    <row r="36" spans="1:31" x14ac:dyDescent="0.2">
      <c r="A36" s="608" t="s">
        <v>237</v>
      </c>
      <c r="B36" s="401">
        <v>2.5000000000000001E-2</v>
      </c>
      <c r="C36" s="402">
        <v>0.25</v>
      </c>
      <c r="D36" s="614">
        <v>1.2</v>
      </c>
      <c r="E36" s="431">
        <v>6.5271286127677299E-3</v>
      </c>
      <c r="F36" s="372">
        <v>5.7272171535366734E-2</v>
      </c>
      <c r="G36" s="557">
        <v>0.36480107166778297</v>
      </c>
      <c r="H36" s="431">
        <v>8.3778218490669822E-3</v>
      </c>
      <c r="I36" s="373">
        <v>0.23452722208361504</v>
      </c>
      <c r="J36" s="557">
        <v>0.75087732913735217</v>
      </c>
      <c r="K36" s="566">
        <v>7.5747211010408835E-3</v>
      </c>
      <c r="L36" s="373">
        <v>0.23692639068880383</v>
      </c>
      <c r="M36" s="557">
        <v>0.56971724681741653</v>
      </c>
      <c r="N36" s="597">
        <v>1.7000000000000001E-2</v>
      </c>
      <c r="O36" s="403">
        <v>0.11</v>
      </c>
      <c r="P36" s="598">
        <v>0.44</v>
      </c>
      <c r="Q36" s="579">
        <v>1.8408000000000001E-2</v>
      </c>
      <c r="R36" s="384">
        <v>0.35422100000000001</v>
      </c>
      <c r="S36" s="580">
        <v>1.978407</v>
      </c>
      <c r="T36" s="383">
        <v>1.7243999999999999E-2</v>
      </c>
      <c r="U36" s="384">
        <v>0.28164299999999998</v>
      </c>
      <c r="V36" s="580">
        <v>1.652118</v>
      </c>
      <c r="W36" s="571">
        <v>1.5356E-2</v>
      </c>
      <c r="X36" s="391">
        <v>0.84467499999999995</v>
      </c>
      <c r="Y36" s="392">
        <v>1.347953</v>
      </c>
      <c r="Z36" s="571">
        <v>1.6926290999999996E-2</v>
      </c>
      <c r="AA36" s="391">
        <v>0.29833037699999998</v>
      </c>
      <c r="AB36" s="392">
        <v>1.6121866469999999</v>
      </c>
      <c r="AC36" s="571">
        <v>1.5454846999999999E-2</v>
      </c>
      <c r="AD36" s="391">
        <v>0.82008099699999992</v>
      </c>
      <c r="AE36" s="392">
        <v>1.3028050579999999</v>
      </c>
    </row>
    <row r="37" spans="1:31" x14ac:dyDescent="0.2">
      <c r="A37" s="608" t="s">
        <v>238</v>
      </c>
      <c r="B37" s="401">
        <v>0.68</v>
      </c>
      <c r="C37" s="395">
        <v>7</v>
      </c>
      <c r="D37" s="614">
        <v>33</v>
      </c>
      <c r="E37" s="433">
        <v>0.18471364055469808</v>
      </c>
      <c r="F37" s="374">
        <v>1.6297986540108085</v>
      </c>
      <c r="G37" s="559">
        <v>10.172710745383217</v>
      </c>
      <c r="H37" s="433">
        <v>0.24630863841178474</v>
      </c>
      <c r="I37" s="374">
        <v>7.2035343211018406</v>
      </c>
      <c r="J37" s="558">
        <v>23.230690656569664</v>
      </c>
      <c r="K37" s="567">
        <v>0.22072971568257321</v>
      </c>
      <c r="L37" s="374">
        <v>7.1420242513057062</v>
      </c>
      <c r="M37" s="558">
        <v>17.866041801598467</v>
      </c>
      <c r="N37" s="597">
        <v>0.46</v>
      </c>
      <c r="O37" s="403">
        <v>3.1</v>
      </c>
      <c r="P37" s="598">
        <v>12</v>
      </c>
      <c r="Q37" s="581">
        <v>0.52881199999999995</v>
      </c>
      <c r="R37" s="387">
        <v>10.718090999999999</v>
      </c>
      <c r="S37" s="582">
        <v>59.563591000000002</v>
      </c>
      <c r="T37" s="384">
        <v>0.49216100000000002</v>
      </c>
      <c r="U37" s="386">
        <v>8.4528839999999992</v>
      </c>
      <c r="V37" s="582">
        <v>49.346395000000001</v>
      </c>
      <c r="W37" s="572">
        <v>0.43879699999999999</v>
      </c>
      <c r="X37" s="393">
        <v>25.475760000000001</v>
      </c>
      <c r="Y37" s="394">
        <v>40.368811000000001</v>
      </c>
      <c r="Z37" s="572">
        <v>0.49216100000000002</v>
      </c>
      <c r="AA37" s="393">
        <v>8.4528839999999992</v>
      </c>
      <c r="AB37" s="394">
        <v>49.346395000000001</v>
      </c>
      <c r="AC37" s="572">
        <v>0.43879699999999999</v>
      </c>
      <c r="AD37" s="393">
        <v>25.475760000000001</v>
      </c>
      <c r="AE37" s="394">
        <v>40.368811000000001</v>
      </c>
    </row>
    <row r="38" spans="1:31" x14ac:dyDescent="0.2">
      <c r="A38" s="608" t="s">
        <v>239</v>
      </c>
      <c r="B38" s="401">
        <v>0.12</v>
      </c>
      <c r="C38" s="402">
        <v>1.2</v>
      </c>
      <c r="D38" s="614">
        <v>5.6</v>
      </c>
      <c r="E38" s="432">
        <v>3.132091807001073E-2</v>
      </c>
      <c r="F38" s="373">
        <v>0.27641655695596534</v>
      </c>
      <c r="G38" s="559">
        <v>1.7273581475456894</v>
      </c>
      <c r="H38" s="432">
        <v>4.1738526863316014E-2</v>
      </c>
      <c r="I38" s="373">
        <v>1.2276367827836849</v>
      </c>
      <c r="J38" s="559">
        <v>3.947207549943057</v>
      </c>
      <c r="K38" s="566">
        <v>3.7454009480964827E-2</v>
      </c>
      <c r="L38" s="374">
        <v>1.222502809373307</v>
      </c>
      <c r="M38" s="559">
        <v>3.042519404554028</v>
      </c>
      <c r="N38" s="597">
        <v>7.8E-2</v>
      </c>
      <c r="O38" s="403">
        <v>0.53</v>
      </c>
      <c r="P38" s="598">
        <v>2.1</v>
      </c>
      <c r="Q38" s="579">
        <v>8.9795E-2</v>
      </c>
      <c r="R38" s="386">
        <v>1.8245480000000001</v>
      </c>
      <c r="S38" s="582">
        <v>10.144715</v>
      </c>
      <c r="T38" s="383">
        <v>8.3614999999999995E-2</v>
      </c>
      <c r="U38" s="386">
        <v>1.4386939999999999</v>
      </c>
      <c r="V38" s="580">
        <v>8.4032590000000003</v>
      </c>
      <c r="W38" s="571">
        <v>7.4561000000000002E-2</v>
      </c>
      <c r="X38" s="395">
        <v>4.3390250000000004</v>
      </c>
      <c r="Y38" s="396">
        <v>6.8741300000000001</v>
      </c>
      <c r="Z38" s="571">
        <v>8.2153085000000001E-2</v>
      </c>
      <c r="AA38" s="395">
        <v>1.5200052019999999</v>
      </c>
      <c r="AB38" s="396">
        <v>8.1886969389999997</v>
      </c>
      <c r="AC38" s="571">
        <v>7.4921423000000001E-2</v>
      </c>
      <c r="AD38" s="395">
        <v>4.2014602160000001</v>
      </c>
      <c r="AE38" s="396">
        <v>6.6289690279999993</v>
      </c>
    </row>
    <row r="39" spans="1:31" x14ac:dyDescent="0.2">
      <c r="A39" s="608" t="s">
        <v>240</v>
      </c>
      <c r="B39" s="401">
        <v>2.9000000000000001E-2</v>
      </c>
      <c r="C39" s="402">
        <v>0.28999999999999998</v>
      </c>
      <c r="D39" s="614">
        <v>1.4</v>
      </c>
      <c r="E39" s="431">
        <v>7.452381752132517E-3</v>
      </c>
      <c r="F39" s="372">
        <v>6.5427577127390238E-2</v>
      </c>
      <c r="G39" s="557">
        <v>0.41669849775141138</v>
      </c>
      <c r="H39" s="432">
        <v>9.8651962033865677E-3</v>
      </c>
      <c r="I39" s="373">
        <v>0.27610435049392273</v>
      </c>
      <c r="J39" s="557">
        <v>0.88141758527590264</v>
      </c>
      <c r="K39" s="566">
        <v>8.9094214775945479E-3</v>
      </c>
      <c r="L39" s="373">
        <v>0.28027576073001115</v>
      </c>
      <c r="M39" s="557">
        <v>0.66783118391916862</v>
      </c>
      <c r="N39" s="432">
        <v>0.02</v>
      </c>
      <c r="O39" s="403">
        <v>0.13</v>
      </c>
      <c r="P39" s="598">
        <v>0.51</v>
      </c>
      <c r="Q39" s="579">
        <v>2.164E-2</v>
      </c>
      <c r="R39" s="384">
        <v>0.41622799999999999</v>
      </c>
      <c r="S39" s="580">
        <v>2.3268689999999999</v>
      </c>
      <c r="T39" s="383">
        <v>2.0277E-2</v>
      </c>
      <c r="U39" s="384">
        <v>0.33111699999999999</v>
      </c>
      <c r="V39" s="580">
        <v>1.9443870000000001</v>
      </c>
      <c r="W39" s="571">
        <v>1.8055000000000002E-2</v>
      </c>
      <c r="X39" s="395">
        <v>0.99321400000000004</v>
      </c>
      <c r="Y39" s="396">
        <v>1.5865279999999999</v>
      </c>
      <c r="Z39" s="571">
        <v>1.9902591000000001E-2</v>
      </c>
      <c r="AA39" s="395">
        <v>0.35069588799999996</v>
      </c>
      <c r="AB39" s="396">
        <v>1.89743562</v>
      </c>
      <c r="AC39" s="571">
        <v>1.8171613E-2</v>
      </c>
      <c r="AD39" s="395">
        <v>0.96437392299999991</v>
      </c>
      <c r="AE39" s="396">
        <v>1.5333536059999997</v>
      </c>
    </row>
    <row r="40" spans="1:31" x14ac:dyDescent="0.2">
      <c r="A40" s="608" t="s">
        <v>241</v>
      </c>
      <c r="B40" s="401">
        <v>2.4000000000000001E-4</v>
      </c>
      <c r="C40" s="402">
        <v>2.5999999999999999E-3</v>
      </c>
      <c r="D40" s="614">
        <v>1.2E-2</v>
      </c>
      <c r="E40" s="612">
        <v>6.7935845608920037E-5</v>
      </c>
      <c r="F40" s="377">
        <v>6.1952236717333065E-4</v>
      </c>
      <c r="G40" s="560">
        <v>3.61722897330399E-3</v>
      </c>
      <c r="H40" s="430">
        <v>8.5616118349528909E-5</v>
      </c>
      <c r="I40" s="371">
        <v>2.5472827626573189E-3</v>
      </c>
      <c r="J40" s="560">
        <v>8.0431243544275242E-3</v>
      </c>
      <c r="K40" s="564">
        <v>7.8306486171905392E-5</v>
      </c>
      <c r="L40" s="371">
        <v>2.555501931127589E-3</v>
      </c>
      <c r="M40" s="560">
        <v>6.1379720887484515E-3</v>
      </c>
      <c r="N40" s="597">
        <v>1.8000000000000001E-4</v>
      </c>
      <c r="O40" s="403">
        <v>1.4E-3</v>
      </c>
      <c r="P40" s="598">
        <v>4.7999999999999996E-3</v>
      </c>
      <c r="Q40" s="577">
        <v>1.8699999999999999E-4</v>
      </c>
      <c r="R40" s="385">
        <v>3.581E-3</v>
      </c>
      <c r="S40" s="578">
        <v>1.9630999999999999E-2</v>
      </c>
      <c r="T40" s="590">
        <v>1.7000000000000001E-4</v>
      </c>
      <c r="U40" s="385">
        <v>2.8389999999999999E-3</v>
      </c>
      <c r="V40" s="578">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8" t="s">
        <v>242</v>
      </c>
      <c r="B41" s="401">
        <v>2.4000000000000001E-4</v>
      </c>
      <c r="C41" s="402">
        <v>2.5000000000000001E-3</v>
      </c>
      <c r="D41" s="614">
        <v>1.0999999999999999E-2</v>
      </c>
      <c r="E41" s="612">
        <v>4.7326253772528105E-5</v>
      </c>
      <c r="F41" s="377">
        <v>4.3518896325688878E-4</v>
      </c>
      <c r="G41" s="560">
        <v>2.4782288776193664E-3</v>
      </c>
      <c r="H41" s="612">
        <v>8.2503380502701659E-5</v>
      </c>
      <c r="I41" s="371">
        <v>2.4304036582353012E-3</v>
      </c>
      <c r="J41" s="560">
        <v>7.668964601660385E-3</v>
      </c>
      <c r="K41" s="564">
        <v>7.5922947649921069E-5</v>
      </c>
      <c r="L41" s="371">
        <v>2.4697727963374529E-3</v>
      </c>
      <c r="M41" s="560">
        <v>5.8004651908770697E-3</v>
      </c>
      <c r="N41" s="597">
        <v>1.8000000000000001E-4</v>
      </c>
      <c r="O41" s="403">
        <v>1.2999999999999999E-3</v>
      </c>
      <c r="P41" s="598">
        <v>4.7000000000000002E-3</v>
      </c>
      <c r="Q41" s="577">
        <v>1.7899999999999999E-4</v>
      </c>
      <c r="R41" s="385">
        <v>3.3649999999999999E-3</v>
      </c>
      <c r="S41" s="578">
        <v>1.8377000000000001E-2</v>
      </c>
      <c r="T41" s="590">
        <v>1.63E-4</v>
      </c>
      <c r="U41" s="385">
        <v>2.6800000000000001E-3</v>
      </c>
      <c r="V41" s="578">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8" t="s">
        <v>243</v>
      </c>
      <c r="B42" s="401">
        <v>9.7000000000000005E-4</v>
      </c>
      <c r="C42" s="389">
        <v>0.01</v>
      </c>
      <c r="D42" s="614">
        <v>4.4999999999999998E-2</v>
      </c>
      <c r="E42" s="430">
        <v>2.7535919841860325E-4</v>
      </c>
      <c r="F42" s="371">
        <v>2.5205636214658575E-3</v>
      </c>
      <c r="G42" s="556">
        <v>1.444654100086116E-2</v>
      </c>
      <c r="H42" s="430">
        <v>3.3735773301934009E-4</v>
      </c>
      <c r="I42" s="371">
        <v>9.803960031771624E-3</v>
      </c>
      <c r="J42" s="556">
        <v>3.110180320074946E-2</v>
      </c>
      <c r="K42" s="564">
        <v>3.1186153848249994E-4</v>
      </c>
      <c r="L42" s="371">
        <v>1.0144521160834178E-2</v>
      </c>
      <c r="M42" s="556">
        <v>2.3716205834356047E-2</v>
      </c>
      <c r="N42" s="597">
        <v>7.3999999999999999E-4</v>
      </c>
      <c r="O42" s="403">
        <v>5.3E-3</v>
      </c>
      <c r="P42" s="598">
        <v>1.9E-2</v>
      </c>
      <c r="Q42" s="577">
        <v>7.4600000000000003E-4</v>
      </c>
      <c r="R42" s="383">
        <v>1.3849999999999999E-2</v>
      </c>
      <c r="S42" s="578">
        <v>7.6313000000000006E-2</v>
      </c>
      <c r="T42" s="590">
        <v>6.8099999999999996E-4</v>
      </c>
      <c r="U42" s="383">
        <v>1.1032999999999999E-2</v>
      </c>
      <c r="V42" s="578">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1" t="s">
        <v>244</v>
      </c>
      <c r="B43" s="616">
        <v>1E-4</v>
      </c>
      <c r="C43" s="617">
        <v>1.1000000000000001E-3</v>
      </c>
      <c r="D43" s="618">
        <v>4.8999999999999998E-3</v>
      </c>
      <c r="E43" s="436">
        <v>2.9834831707878264E-5</v>
      </c>
      <c r="F43" s="613">
        <v>2.7304495530247928E-4</v>
      </c>
      <c r="G43" s="606">
        <v>1.5655229164673239E-3</v>
      </c>
      <c r="H43" s="436">
        <v>3.6392705413861431E-5</v>
      </c>
      <c r="I43" s="613">
        <v>1.0593270349534068E-3</v>
      </c>
      <c r="J43" s="606">
        <v>3.3410939851378422E-3</v>
      </c>
      <c r="K43" s="570">
        <v>3.3360846490057546E-5</v>
      </c>
      <c r="L43" s="378">
        <v>1.1005893718221168E-3</v>
      </c>
      <c r="M43" s="606">
        <v>2.5503326337518503E-3</v>
      </c>
      <c r="N43" s="603">
        <v>7.8999999999999996E-5</v>
      </c>
      <c r="O43" s="407">
        <v>5.8E-4</v>
      </c>
      <c r="P43" s="604">
        <v>2.0999999999999999E-3</v>
      </c>
      <c r="Q43" s="587">
        <v>8.0000000000000007E-5</v>
      </c>
      <c r="R43" s="437">
        <v>1.4909999999999999E-3</v>
      </c>
      <c r="S43" s="588">
        <v>8.2269999999999999E-3</v>
      </c>
      <c r="T43" s="592">
        <v>7.2999999999999999E-5</v>
      </c>
      <c r="U43" s="437">
        <v>1.1869999999999999E-3</v>
      </c>
      <c r="V43" s="588">
        <v>6.8960000000000002E-3</v>
      </c>
      <c r="W43" s="573">
        <v>6.4999999999999994E-5</v>
      </c>
      <c r="X43" s="438">
        <v>3.5439999999999998E-3</v>
      </c>
      <c r="Y43" s="439">
        <v>5.6629999999999996E-3</v>
      </c>
      <c r="Z43" s="573">
        <v>7.2243999999999995E-5</v>
      </c>
      <c r="AA43" s="438">
        <v>1.2705379999999999E-3</v>
      </c>
      <c r="AB43" s="439">
        <v>6.7665349999999997E-3</v>
      </c>
      <c r="AC43" s="573">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316</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19"/>
      <c r="C5" s="209"/>
      <c r="D5" s="209"/>
      <c r="E5" s="210"/>
      <c r="F5" s="619"/>
      <c r="G5" s="209"/>
      <c r="H5" s="209"/>
      <c r="I5" s="210"/>
      <c r="J5" s="619"/>
      <c r="K5" s="209"/>
      <c r="L5" s="209"/>
      <c r="M5" s="210"/>
    </row>
    <row r="6" spans="1:20" x14ac:dyDescent="0.2">
      <c r="A6" s="58">
        <v>2011</v>
      </c>
      <c r="B6" s="619"/>
      <c r="C6" s="211"/>
      <c r="D6" s="211"/>
      <c r="E6" s="212"/>
      <c r="F6" s="620"/>
      <c r="G6" s="211"/>
      <c r="H6" s="211"/>
      <c r="I6" s="212"/>
      <c r="J6" s="620"/>
      <c r="K6" s="211"/>
      <c r="L6" s="211"/>
      <c r="M6" s="212"/>
    </row>
    <row r="7" spans="1:20" x14ac:dyDescent="0.2">
      <c r="A7" s="58">
        <v>2012</v>
      </c>
      <c r="B7" s="619"/>
      <c r="C7" s="211"/>
      <c r="D7" s="211"/>
      <c r="E7" s="212"/>
      <c r="F7" s="620"/>
      <c r="G7" s="211"/>
      <c r="H7" s="211"/>
      <c r="I7" s="212"/>
      <c r="J7" s="620"/>
      <c r="K7" s="211"/>
      <c r="L7" s="211"/>
      <c r="M7" s="212"/>
    </row>
    <row r="8" spans="1:20" x14ac:dyDescent="0.2">
      <c r="A8" s="58">
        <v>2013</v>
      </c>
      <c r="B8" s="619"/>
      <c r="C8" s="211"/>
      <c r="D8" s="211"/>
      <c r="E8" s="212"/>
      <c r="F8" s="620"/>
      <c r="G8" s="211"/>
      <c r="H8" s="211"/>
      <c r="I8" s="212"/>
      <c r="J8" s="620"/>
      <c r="K8" s="211"/>
      <c r="L8" s="211"/>
      <c r="M8" s="212"/>
    </row>
    <row r="9" spans="1:20" x14ac:dyDescent="0.2">
      <c r="A9" s="58">
        <v>2014</v>
      </c>
      <c r="B9" s="619"/>
      <c r="C9" s="211"/>
      <c r="D9" s="211"/>
      <c r="E9" s="212"/>
      <c r="F9" s="620"/>
      <c r="G9" s="211"/>
      <c r="H9" s="211"/>
      <c r="I9" s="212"/>
      <c r="J9" s="620"/>
      <c r="K9" s="211"/>
      <c r="L9" s="211"/>
      <c r="M9" s="212"/>
    </row>
    <row r="10" spans="1:20" x14ac:dyDescent="0.2">
      <c r="A10" s="58">
        <v>2015</v>
      </c>
      <c r="B10" s="619"/>
      <c r="C10" s="211"/>
      <c r="D10" s="211"/>
      <c r="E10" s="212"/>
      <c r="F10" s="620"/>
      <c r="G10" s="211"/>
      <c r="H10" s="211"/>
      <c r="I10" s="212"/>
      <c r="J10" s="620"/>
      <c r="K10" s="211"/>
      <c r="L10" s="211"/>
      <c r="M10" s="212"/>
    </row>
    <row r="11" spans="1:20" x14ac:dyDescent="0.2">
      <c r="A11" s="58">
        <v>2016</v>
      </c>
      <c r="B11" s="619"/>
      <c r="C11" s="211"/>
      <c r="D11" s="211"/>
      <c r="E11" s="212"/>
      <c r="F11" s="620"/>
      <c r="G11" s="211"/>
      <c r="H11" s="211"/>
      <c r="I11" s="212"/>
      <c r="J11" s="620"/>
      <c r="K11" s="211"/>
      <c r="L11" s="211"/>
      <c r="M11" s="212"/>
    </row>
    <row r="12" spans="1:20" x14ac:dyDescent="0.2">
      <c r="A12" s="58">
        <v>2017</v>
      </c>
      <c r="B12" s="619"/>
      <c r="C12" s="211"/>
      <c r="D12" s="211"/>
      <c r="E12" s="212"/>
      <c r="F12" s="620"/>
      <c r="G12" s="211"/>
      <c r="H12" s="211"/>
      <c r="I12" s="212"/>
      <c r="J12" s="620"/>
      <c r="K12" s="211"/>
      <c r="L12" s="211"/>
      <c r="M12" s="212"/>
    </row>
    <row r="13" spans="1:20" x14ac:dyDescent="0.2">
      <c r="A13" s="58">
        <v>2018</v>
      </c>
      <c r="B13" s="619"/>
      <c r="C13" s="211"/>
      <c r="D13" s="211"/>
      <c r="E13" s="212"/>
      <c r="F13" s="620"/>
      <c r="G13" s="211"/>
      <c r="H13" s="211"/>
      <c r="I13" s="212"/>
      <c r="J13" s="620"/>
      <c r="K13" s="211"/>
      <c r="L13" s="211"/>
      <c r="M13" s="212"/>
    </row>
    <row r="14" spans="1:20" x14ac:dyDescent="0.2">
      <c r="A14" s="58">
        <v>2019</v>
      </c>
      <c r="B14" s="619"/>
      <c r="C14" s="211"/>
      <c r="D14" s="211"/>
      <c r="E14" s="212"/>
      <c r="F14" s="620"/>
      <c r="G14" s="211"/>
      <c r="H14" s="211"/>
      <c r="I14" s="212"/>
      <c r="J14" s="620"/>
      <c r="K14" s="211"/>
      <c r="L14" s="211"/>
      <c r="M14" s="212"/>
    </row>
    <row r="15" spans="1:20" x14ac:dyDescent="0.2">
      <c r="A15" s="58">
        <v>2020</v>
      </c>
      <c r="B15" s="620">
        <v>0</v>
      </c>
      <c r="C15" s="211">
        <v>0</v>
      </c>
      <c r="D15" s="211">
        <v>0</v>
      </c>
      <c r="E15" s="212">
        <v>0</v>
      </c>
      <c r="F15" s="620">
        <v>0</v>
      </c>
      <c r="G15" s="211">
        <v>0</v>
      </c>
      <c r="H15" s="211">
        <v>0</v>
      </c>
      <c r="I15" s="212">
        <v>0</v>
      </c>
      <c r="J15" s="620">
        <v>0</v>
      </c>
      <c r="K15" s="211">
        <v>0</v>
      </c>
      <c r="L15" s="211">
        <v>0</v>
      </c>
      <c r="M15" s="212">
        <v>0</v>
      </c>
    </row>
    <row r="16" spans="1:20" x14ac:dyDescent="0.2">
      <c r="A16" s="58">
        <v>2021</v>
      </c>
      <c r="B16" s="620">
        <v>0</v>
      </c>
      <c r="C16" s="211">
        <v>0</v>
      </c>
      <c r="D16" s="211">
        <v>0</v>
      </c>
      <c r="E16" s="212">
        <v>0</v>
      </c>
      <c r="F16" s="620">
        <v>0</v>
      </c>
      <c r="G16" s="211">
        <v>0</v>
      </c>
      <c r="H16" s="211">
        <v>0</v>
      </c>
      <c r="I16" s="212">
        <v>0</v>
      </c>
      <c r="J16" s="620">
        <v>0</v>
      </c>
      <c r="K16" s="211">
        <v>0</v>
      </c>
      <c r="L16" s="211">
        <v>0</v>
      </c>
      <c r="M16" s="212">
        <v>0</v>
      </c>
    </row>
    <row r="17" spans="1:13" x14ac:dyDescent="0.2">
      <c r="A17" s="58">
        <v>2022</v>
      </c>
      <c r="B17" s="620">
        <v>0</v>
      </c>
      <c r="C17" s="211">
        <v>0</v>
      </c>
      <c r="D17" s="211">
        <v>0</v>
      </c>
      <c r="E17" s="212">
        <v>0</v>
      </c>
      <c r="F17" s="620">
        <v>0</v>
      </c>
      <c r="G17" s="211">
        <v>0</v>
      </c>
      <c r="H17" s="211">
        <v>0</v>
      </c>
      <c r="I17" s="212">
        <v>0</v>
      </c>
      <c r="J17" s="620">
        <v>0</v>
      </c>
      <c r="K17" s="211">
        <v>0</v>
      </c>
      <c r="L17" s="211">
        <v>0</v>
      </c>
      <c r="M17" s="212">
        <v>0</v>
      </c>
    </row>
    <row r="18" spans="1:13" x14ac:dyDescent="0.2">
      <c r="A18" s="58">
        <v>2023</v>
      </c>
      <c r="B18" s="620">
        <v>0</v>
      </c>
      <c r="C18" s="211">
        <v>0</v>
      </c>
      <c r="D18" s="211">
        <v>0</v>
      </c>
      <c r="E18" s="212">
        <v>0</v>
      </c>
      <c r="F18" s="620">
        <v>0</v>
      </c>
      <c r="G18" s="211">
        <v>0</v>
      </c>
      <c r="H18" s="211">
        <v>0</v>
      </c>
      <c r="I18" s="212">
        <v>0</v>
      </c>
      <c r="J18" s="620">
        <v>0</v>
      </c>
      <c r="K18" s="211">
        <v>0</v>
      </c>
      <c r="L18" s="211">
        <v>0</v>
      </c>
      <c r="M18" s="212">
        <v>0</v>
      </c>
    </row>
    <row r="19" spans="1:13" x14ac:dyDescent="0.2">
      <c r="A19" s="58">
        <v>2024</v>
      </c>
      <c r="B19" s="620">
        <v>0</v>
      </c>
      <c r="C19" s="211">
        <v>0</v>
      </c>
      <c r="D19" s="211">
        <v>0</v>
      </c>
      <c r="E19" s="212">
        <v>0</v>
      </c>
      <c r="F19" s="620">
        <v>0</v>
      </c>
      <c r="G19" s="211">
        <v>0</v>
      </c>
      <c r="H19" s="211">
        <v>0</v>
      </c>
      <c r="I19" s="212">
        <v>0</v>
      </c>
      <c r="J19" s="620">
        <v>0</v>
      </c>
      <c r="K19" s="211">
        <v>0</v>
      </c>
      <c r="L19" s="211">
        <v>0</v>
      </c>
      <c r="M19" s="212">
        <v>0</v>
      </c>
    </row>
    <row r="20" spans="1:13" x14ac:dyDescent="0.2">
      <c r="A20" s="58">
        <v>2025</v>
      </c>
      <c r="B20" s="620">
        <v>0</v>
      </c>
      <c r="C20" s="211">
        <v>0</v>
      </c>
      <c r="D20" s="211">
        <v>0</v>
      </c>
      <c r="E20" s="212">
        <v>0</v>
      </c>
      <c r="F20" s="620">
        <v>0</v>
      </c>
      <c r="G20" s="211">
        <v>0</v>
      </c>
      <c r="H20" s="211">
        <v>0</v>
      </c>
      <c r="I20" s="212">
        <v>0</v>
      </c>
      <c r="J20" s="620">
        <v>0</v>
      </c>
      <c r="K20" s="211">
        <v>0</v>
      </c>
      <c r="L20" s="211">
        <v>0</v>
      </c>
      <c r="M20" s="212">
        <v>0</v>
      </c>
    </row>
    <row r="21" spans="1:13" x14ac:dyDescent="0.2">
      <c r="A21" s="58">
        <v>2026</v>
      </c>
      <c r="B21" s="620">
        <v>0</v>
      </c>
      <c r="C21" s="211">
        <v>0</v>
      </c>
      <c r="D21" s="211">
        <v>0</v>
      </c>
      <c r="E21" s="212">
        <v>0</v>
      </c>
      <c r="F21" s="620">
        <v>0</v>
      </c>
      <c r="G21" s="211">
        <v>0</v>
      </c>
      <c r="H21" s="211">
        <v>0</v>
      </c>
      <c r="I21" s="212">
        <v>0</v>
      </c>
      <c r="J21" s="620">
        <v>0</v>
      </c>
      <c r="K21" s="211">
        <v>0</v>
      </c>
      <c r="L21" s="211">
        <v>0</v>
      </c>
      <c r="M21" s="212">
        <v>0</v>
      </c>
    </row>
    <row r="22" spans="1:13" x14ac:dyDescent="0.2">
      <c r="A22" s="58">
        <v>2027</v>
      </c>
      <c r="B22" s="620">
        <v>0</v>
      </c>
      <c r="C22" s="211">
        <v>0</v>
      </c>
      <c r="D22" s="211">
        <v>0</v>
      </c>
      <c r="E22" s="212">
        <v>0</v>
      </c>
      <c r="F22" s="620">
        <v>0</v>
      </c>
      <c r="G22" s="211">
        <v>0</v>
      </c>
      <c r="H22" s="211">
        <v>0</v>
      </c>
      <c r="I22" s="212">
        <v>0</v>
      </c>
      <c r="J22" s="620">
        <v>0</v>
      </c>
      <c r="K22" s="211">
        <v>0</v>
      </c>
      <c r="L22" s="211">
        <v>0</v>
      </c>
      <c r="M22" s="212">
        <v>0</v>
      </c>
    </row>
    <row r="23" spans="1:13" x14ac:dyDescent="0.2">
      <c r="A23" s="58">
        <v>2028</v>
      </c>
      <c r="B23" s="620">
        <v>0</v>
      </c>
      <c r="C23" s="211">
        <v>0</v>
      </c>
      <c r="D23" s="211">
        <v>0</v>
      </c>
      <c r="E23" s="212">
        <v>0</v>
      </c>
      <c r="F23" s="620">
        <v>0</v>
      </c>
      <c r="G23" s="211">
        <v>0</v>
      </c>
      <c r="H23" s="211">
        <v>0</v>
      </c>
      <c r="I23" s="212">
        <v>0</v>
      </c>
      <c r="J23" s="620">
        <v>0</v>
      </c>
      <c r="K23" s="211">
        <v>0</v>
      </c>
      <c r="L23" s="211">
        <v>0</v>
      </c>
      <c r="M23" s="212">
        <v>0</v>
      </c>
    </row>
    <row r="24" spans="1:13" x14ac:dyDescent="0.2">
      <c r="A24" s="58">
        <v>2029</v>
      </c>
      <c r="B24" s="620">
        <v>0</v>
      </c>
      <c r="C24" s="211">
        <v>0</v>
      </c>
      <c r="D24" s="211">
        <v>0</v>
      </c>
      <c r="E24" s="212">
        <v>0</v>
      </c>
      <c r="F24" s="620">
        <v>0</v>
      </c>
      <c r="G24" s="211">
        <v>0</v>
      </c>
      <c r="H24" s="211">
        <v>0</v>
      </c>
      <c r="I24" s="212">
        <v>0</v>
      </c>
      <c r="J24" s="620">
        <v>0</v>
      </c>
      <c r="K24" s="211">
        <v>0</v>
      </c>
      <c r="L24" s="211">
        <v>0</v>
      </c>
      <c r="M24" s="212">
        <v>0</v>
      </c>
    </row>
    <row r="25" spans="1:13" x14ac:dyDescent="0.2">
      <c r="A25" s="58">
        <v>2030</v>
      </c>
      <c r="B25" s="620">
        <v>0</v>
      </c>
      <c r="C25" s="211">
        <v>0</v>
      </c>
      <c r="D25" s="211">
        <v>0</v>
      </c>
      <c r="E25" s="212">
        <v>0</v>
      </c>
      <c r="F25" s="620">
        <v>0</v>
      </c>
      <c r="G25" s="211">
        <v>0</v>
      </c>
      <c r="H25" s="211">
        <v>0</v>
      </c>
      <c r="I25" s="212">
        <v>0</v>
      </c>
      <c r="J25" s="620">
        <v>0</v>
      </c>
      <c r="K25" s="211">
        <v>0</v>
      </c>
      <c r="L25" s="211">
        <v>0</v>
      </c>
      <c r="M25" s="212">
        <v>0</v>
      </c>
    </row>
    <row r="26" spans="1:13" x14ac:dyDescent="0.2">
      <c r="A26" s="58">
        <v>2031</v>
      </c>
      <c r="B26" s="620">
        <v>0</v>
      </c>
      <c r="C26" s="211">
        <v>0</v>
      </c>
      <c r="D26" s="211">
        <v>0</v>
      </c>
      <c r="E26" s="212">
        <v>0</v>
      </c>
      <c r="F26" s="620">
        <v>0</v>
      </c>
      <c r="G26" s="211">
        <v>0</v>
      </c>
      <c r="H26" s="211">
        <v>0</v>
      </c>
      <c r="I26" s="212">
        <v>0</v>
      </c>
      <c r="J26" s="620">
        <v>0</v>
      </c>
      <c r="K26" s="211">
        <v>0</v>
      </c>
      <c r="L26" s="211">
        <v>0</v>
      </c>
      <c r="M26" s="212">
        <v>0</v>
      </c>
    </row>
    <row r="27" spans="1:13" x14ac:dyDescent="0.2">
      <c r="A27" s="58">
        <v>2032</v>
      </c>
      <c r="B27" s="620">
        <v>0</v>
      </c>
      <c r="C27" s="211">
        <v>0</v>
      </c>
      <c r="D27" s="211">
        <v>0</v>
      </c>
      <c r="E27" s="212">
        <v>0</v>
      </c>
      <c r="F27" s="620">
        <v>0</v>
      </c>
      <c r="G27" s="211">
        <v>0</v>
      </c>
      <c r="H27" s="211">
        <v>0</v>
      </c>
      <c r="I27" s="212">
        <v>0</v>
      </c>
      <c r="J27" s="620">
        <v>0</v>
      </c>
      <c r="K27" s="211">
        <v>0</v>
      </c>
      <c r="L27" s="211">
        <v>0</v>
      </c>
      <c r="M27" s="212">
        <v>0</v>
      </c>
    </row>
    <row r="28" spans="1:13" x14ac:dyDescent="0.2">
      <c r="A28" s="58">
        <v>2033</v>
      </c>
      <c r="B28" s="620">
        <v>0</v>
      </c>
      <c r="C28" s="211">
        <v>0</v>
      </c>
      <c r="D28" s="211">
        <v>0</v>
      </c>
      <c r="E28" s="212">
        <v>0</v>
      </c>
      <c r="F28" s="620">
        <v>0</v>
      </c>
      <c r="G28" s="211">
        <v>0</v>
      </c>
      <c r="H28" s="211">
        <v>0</v>
      </c>
      <c r="I28" s="212">
        <v>0</v>
      </c>
      <c r="J28" s="620">
        <v>0</v>
      </c>
      <c r="K28" s="211">
        <v>0</v>
      </c>
      <c r="L28" s="211">
        <v>0</v>
      </c>
      <c r="M28" s="212">
        <v>0</v>
      </c>
    </row>
    <row r="29" spans="1:13" x14ac:dyDescent="0.2">
      <c r="A29" s="58">
        <v>2034</v>
      </c>
      <c r="B29" s="620">
        <v>0</v>
      </c>
      <c r="C29" s="211">
        <v>0</v>
      </c>
      <c r="D29" s="211">
        <v>0</v>
      </c>
      <c r="E29" s="212">
        <v>0</v>
      </c>
      <c r="F29" s="620">
        <v>0</v>
      </c>
      <c r="G29" s="211">
        <v>0</v>
      </c>
      <c r="H29" s="211">
        <v>0</v>
      </c>
      <c r="I29" s="212">
        <v>0</v>
      </c>
      <c r="J29" s="620">
        <v>0</v>
      </c>
      <c r="K29" s="211">
        <v>0</v>
      </c>
      <c r="L29" s="211">
        <v>0</v>
      </c>
      <c r="M29" s="212">
        <v>0</v>
      </c>
    </row>
    <row r="30" spans="1:13" x14ac:dyDescent="0.2">
      <c r="A30" s="58">
        <v>2035</v>
      </c>
      <c r="B30" s="620">
        <v>0</v>
      </c>
      <c r="C30" s="211">
        <v>0</v>
      </c>
      <c r="D30" s="211">
        <v>0</v>
      </c>
      <c r="E30" s="212">
        <v>0</v>
      </c>
      <c r="F30" s="620">
        <v>0</v>
      </c>
      <c r="G30" s="211">
        <v>0</v>
      </c>
      <c r="H30" s="211">
        <v>0</v>
      </c>
      <c r="I30" s="212">
        <v>0</v>
      </c>
      <c r="J30" s="620">
        <v>0</v>
      </c>
      <c r="K30" s="211">
        <v>0</v>
      </c>
      <c r="L30" s="211">
        <v>0</v>
      </c>
      <c r="M30" s="212">
        <v>0</v>
      </c>
    </row>
    <row r="31" spans="1:13" x14ac:dyDescent="0.2">
      <c r="A31" s="58">
        <v>2036</v>
      </c>
      <c r="B31" s="620">
        <v>0</v>
      </c>
      <c r="C31" s="211">
        <v>0</v>
      </c>
      <c r="D31" s="211">
        <v>0</v>
      </c>
      <c r="E31" s="212">
        <v>0</v>
      </c>
      <c r="F31" s="620">
        <v>0</v>
      </c>
      <c r="G31" s="211">
        <v>0</v>
      </c>
      <c r="H31" s="211">
        <v>0</v>
      </c>
      <c r="I31" s="212">
        <v>0</v>
      </c>
      <c r="J31" s="620">
        <v>0</v>
      </c>
      <c r="K31" s="211">
        <v>0</v>
      </c>
      <c r="L31" s="211">
        <v>0</v>
      </c>
      <c r="M31" s="212">
        <v>0</v>
      </c>
    </row>
    <row r="32" spans="1:13" x14ac:dyDescent="0.2">
      <c r="A32" s="58">
        <v>2037</v>
      </c>
      <c r="B32" s="620">
        <v>0</v>
      </c>
      <c r="C32" s="211">
        <v>0</v>
      </c>
      <c r="D32" s="211">
        <v>0</v>
      </c>
      <c r="E32" s="212">
        <v>0</v>
      </c>
      <c r="F32" s="620">
        <v>0</v>
      </c>
      <c r="G32" s="211">
        <v>0</v>
      </c>
      <c r="H32" s="211">
        <v>0</v>
      </c>
      <c r="I32" s="212">
        <v>0</v>
      </c>
      <c r="J32" s="620">
        <v>0</v>
      </c>
      <c r="K32" s="211">
        <v>0</v>
      </c>
      <c r="L32" s="211">
        <v>0</v>
      </c>
      <c r="M32" s="212">
        <v>0</v>
      </c>
    </row>
    <row r="33" spans="1:13" x14ac:dyDescent="0.2">
      <c r="A33" s="58">
        <v>2038</v>
      </c>
      <c r="B33" s="620">
        <v>0</v>
      </c>
      <c r="C33" s="211">
        <v>0</v>
      </c>
      <c r="D33" s="211">
        <v>0</v>
      </c>
      <c r="E33" s="212">
        <v>0</v>
      </c>
      <c r="F33" s="620">
        <v>0</v>
      </c>
      <c r="G33" s="211">
        <v>0</v>
      </c>
      <c r="H33" s="211">
        <v>0</v>
      </c>
      <c r="I33" s="212">
        <v>0</v>
      </c>
      <c r="J33" s="620">
        <v>0</v>
      </c>
      <c r="K33" s="211">
        <v>0</v>
      </c>
      <c r="L33" s="211">
        <v>0</v>
      </c>
      <c r="M33" s="212">
        <v>0</v>
      </c>
    </row>
    <row r="34" spans="1:13" x14ac:dyDescent="0.2">
      <c r="A34" s="58">
        <v>2039</v>
      </c>
      <c r="B34" s="620">
        <v>0</v>
      </c>
      <c r="C34" s="211">
        <v>0</v>
      </c>
      <c r="D34" s="211">
        <v>0</v>
      </c>
      <c r="E34" s="212">
        <v>0</v>
      </c>
      <c r="F34" s="620">
        <v>0</v>
      </c>
      <c r="G34" s="211">
        <v>0</v>
      </c>
      <c r="H34" s="211">
        <v>0</v>
      </c>
      <c r="I34" s="212">
        <v>0</v>
      </c>
      <c r="J34" s="620">
        <v>0</v>
      </c>
      <c r="K34" s="211">
        <v>0</v>
      </c>
      <c r="L34" s="211">
        <v>0</v>
      </c>
      <c r="M34" s="212">
        <v>0</v>
      </c>
    </row>
    <row r="35" spans="1:13" x14ac:dyDescent="0.2">
      <c r="A35" s="58">
        <v>2040</v>
      </c>
      <c r="B35" s="620">
        <v>0</v>
      </c>
      <c r="C35" s="211">
        <v>0</v>
      </c>
      <c r="D35" s="211">
        <v>0</v>
      </c>
      <c r="E35" s="212">
        <v>0</v>
      </c>
      <c r="F35" s="620">
        <v>0</v>
      </c>
      <c r="G35" s="211">
        <v>0</v>
      </c>
      <c r="H35" s="211">
        <v>0</v>
      </c>
      <c r="I35" s="212">
        <v>0</v>
      </c>
      <c r="J35" s="620">
        <v>0</v>
      </c>
      <c r="K35" s="211">
        <v>0</v>
      </c>
      <c r="L35" s="211">
        <v>0</v>
      </c>
      <c r="M35" s="212">
        <v>0</v>
      </c>
    </row>
    <row r="36" spans="1:13" x14ac:dyDescent="0.2">
      <c r="A36" s="58">
        <v>2041</v>
      </c>
      <c r="B36" s="620">
        <v>0</v>
      </c>
      <c r="C36" s="211">
        <v>0</v>
      </c>
      <c r="D36" s="211">
        <v>0</v>
      </c>
      <c r="E36" s="212">
        <v>0</v>
      </c>
      <c r="F36" s="620">
        <v>0</v>
      </c>
      <c r="G36" s="211">
        <v>0</v>
      </c>
      <c r="H36" s="211">
        <v>0</v>
      </c>
      <c r="I36" s="212">
        <v>0</v>
      </c>
      <c r="J36" s="620">
        <v>0</v>
      </c>
      <c r="K36" s="211">
        <v>0</v>
      </c>
      <c r="L36" s="211">
        <v>0</v>
      </c>
      <c r="M36" s="212">
        <v>0</v>
      </c>
    </row>
    <row r="37" spans="1:13" x14ac:dyDescent="0.2">
      <c r="A37" s="58">
        <v>2042</v>
      </c>
      <c r="B37" s="620">
        <v>0</v>
      </c>
      <c r="C37" s="211">
        <v>0</v>
      </c>
      <c r="D37" s="211">
        <v>0</v>
      </c>
      <c r="E37" s="212">
        <v>0</v>
      </c>
      <c r="F37" s="620">
        <v>0</v>
      </c>
      <c r="G37" s="211">
        <v>0</v>
      </c>
      <c r="H37" s="211">
        <v>0</v>
      </c>
      <c r="I37" s="212">
        <v>0</v>
      </c>
      <c r="J37" s="620">
        <v>0</v>
      </c>
      <c r="K37" s="211">
        <v>0</v>
      </c>
      <c r="L37" s="211">
        <v>0</v>
      </c>
      <c r="M37" s="212">
        <v>0</v>
      </c>
    </row>
    <row r="38" spans="1:13" x14ac:dyDescent="0.2">
      <c r="A38" s="58">
        <v>2043</v>
      </c>
      <c r="B38" s="620">
        <v>0</v>
      </c>
      <c r="C38" s="211">
        <v>0</v>
      </c>
      <c r="D38" s="211">
        <v>0</v>
      </c>
      <c r="E38" s="212">
        <v>0</v>
      </c>
      <c r="F38" s="620">
        <v>0</v>
      </c>
      <c r="G38" s="211">
        <v>0</v>
      </c>
      <c r="H38" s="211">
        <v>0</v>
      </c>
      <c r="I38" s="212">
        <v>0</v>
      </c>
      <c r="J38" s="620">
        <v>0</v>
      </c>
      <c r="K38" s="211">
        <v>0</v>
      </c>
      <c r="L38" s="211">
        <v>0</v>
      </c>
      <c r="M38" s="212">
        <v>0</v>
      </c>
    </row>
    <row r="39" spans="1:13" x14ac:dyDescent="0.2">
      <c r="A39" s="58">
        <v>2044</v>
      </c>
      <c r="B39" s="620">
        <v>0</v>
      </c>
      <c r="C39" s="211">
        <v>0</v>
      </c>
      <c r="D39" s="211">
        <v>0</v>
      </c>
      <c r="E39" s="212">
        <v>0</v>
      </c>
      <c r="F39" s="620">
        <v>0</v>
      </c>
      <c r="G39" s="211">
        <v>0</v>
      </c>
      <c r="H39" s="211">
        <v>0</v>
      </c>
      <c r="I39" s="212">
        <v>0</v>
      </c>
      <c r="J39" s="620">
        <v>0</v>
      </c>
      <c r="K39" s="211">
        <v>0</v>
      </c>
      <c r="L39" s="211">
        <v>0</v>
      </c>
      <c r="M39" s="212">
        <v>0</v>
      </c>
    </row>
    <row r="40" spans="1:13" x14ac:dyDescent="0.2">
      <c r="A40" s="58">
        <v>2045</v>
      </c>
      <c r="B40" s="620">
        <v>0</v>
      </c>
      <c r="C40" s="211">
        <v>0</v>
      </c>
      <c r="D40" s="211">
        <v>0</v>
      </c>
      <c r="E40" s="212">
        <v>0</v>
      </c>
      <c r="F40" s="620">
        <v>0</v>
      </c>
      <c r="G40" s="211">
        <v>0</v>
      </c>
      <c r="H40" s="211">
        <v>0</v>
      </c>
      <c r="I40" s="212">
        <v>0</v>
      </c>
      <c r="J40" s="620">
        <v>0</v>
      </c>
      <c r="K40" s="211">
        <v>0</v>
      </c>
      <c r="L40" s="211">
        <v>0</v>
      </c>
      <c r="M40" s="212">
        <v>0</v>
      </c>
    </row>
    <row r="41" spans="1:13" x14ac:dyDescent="0.2">
      <c r="A41" s="58">
        <v>2046</v>
      </c>
      <c r="B41" s="620">
        <v>0</v>
      </c>
      <c r="C41" s="211">
        <v>0</v>
      </c>
      <c r="D41" s="211">
        <v>0</v>
      </c>
      <c r="E41" s="212">
        <v>0</v>
      </c>
      <c r="F41" s="620">
        <v>0</v>
      </c>
      <c r="G41" s="211">
        <v>0</v>
      </c>
      <c r="H41" s="211">
        <v>0</v>
      </c>
      <c r="I41" s="212">
        <v>0</v>
      </c>
      <c r="J41" s="620">
        <v>0</v>
      </c>
      <c r="K41" s="211">
        <v>0</v>
      </c>
      <c r="L41" s="211">
        <v>0</v>
      </c>
      <c r="M41" s="212">
        <v>0</v>
      </c>
    </row>
    <row r="42" spans="1:13" x14ac:dyDescent="0.2">
      <c r="A42" s="58">
        <v>2047</v>
      </c>
      <c r="B42" s="620">
        <v>0</v>
      </c>
      <c r="C42" s="211">
        <v>0</v>
      </c>
      <c r="D42" s="211">
        <v>0</v>
      </c>
      <c r="E42" s="212">
        <v>0</v>
      </c>
      <c r="F42" s="620">
        <v>0</v>
      </c>
      <c r="G42" s="211">
        <v>0</v>
      </c>
      <c r="H42" s="211">
        <v>0</v>
      </c>
      <c r="I42" s="212">
        <v>0</v>
      </c>
      <c r="J42" s="620">
        <v>0</v>
      </c>
      <c r="K42" s="211">
        <v>0</v>
      </c>
      <c r="L42" s="211">
        <v>0</v>
      </c>
      <c r="M42" s="212">
        <v>0</v>
      </c>
    </row>
    <row r="43" spans="1:13" x14ac:dyDescent="0.2">
      <c r="A43" s="58">
        <v>2048</v>
      </c>
      <c r="B43" s="620">
        <v>0</v>
      </c>
      <c r="C43" s="211">
        <v>0</v>
      </c>
      <c r="D43" s="211">
        <v>0</v>
      </c>
      <c r="E43" s="212">
        <v>0</v>
      </c>
      <c r="F43" s="620">
        <v>0</v>
      </c>
      <c r="G43" s="211">
        <v>0</v>
      </c>
      <c r="H43" s="211">
        <v>0</v>
      </c>
      <c r="I43" s="212">
        <v>0</v>
      </c>
      <c r="J43" s="620">
        <v>0</v>
      </c>
      <c r="K43" s="211">
        <v>0</v>
      </c>
      <c r="L43" s="211">
        <v>0</v>
      </c>
      <c r="M43" s="212">
        <v>0</v>
      </c>
    </row>
    <row r="44" spans="1:13" x14ac:dyDescent="0.2">
      <c r="A44" s="58">
        <v>2049</v>
      </c>
      <c r="B44" s="620">
        <v>0</v>
      </c>
      <c r="C44" s="211">
        <v>0</v>
      </c>
      <c r="D44" s="211">
        <v>0</v>
      </c>
      <c r="E44" s="212">
        <v>0</v>
      </c>
      <c r="F44" s="620">
        <v>0</v>
      </c>
      <c r="G44" s="211">
        <v>0</v>
      </c>
      <c r="H44" s="211">
        <v>0</v>
      </c>
      <c r="I44" s="212">
        <v>0</v>
      </c>
      <c r="J44" s="620">
        <v>0</v>
      </c>
      <c r="K44" s="211">
        <v>0</v>
      </c>
      <c r="L44" s="211">
        <v>0</v>
      </c>
      <c r="M44" s="212">
        <v>0</v>
      </c>
    </row>
    <row r="45" spans="1:13" x14ac:dyDescent="0.2">
      <c r="A45" s="58">
        <v>2050</v>
      </c>
      <c r="B45" s="620">
        <v>0</v>
      </c>
      <c r="C45" s="211">
        <v>0</v>
      </c>
      <c r="D45" s="211">
        <v>0</v>
      </c>
      <c r="E45" s="212">
        <v>0</v>
      </c>
      <c r="F45" s="620">
        <v>0</v>
      </c>
      <c r="G45" s="211">
        <v>0</v>
      </c>
      <c r="H45" s="211">
        <v>0</v>
      </c>
      <c r="I45" s="212">
        <v>0</v>
      </c>
      <c r="J45" s="620">
        <v>0</v>
      </c>
      <c r="K45" s="211">
        <v>0</v>
      </c>
      <c r="L45" s="211">
        <v>0</v>
      </c>
      <c r="M45" s="212">
        <v>0</v>
      </c>
    </row>
    <row r="46" spans="1:13" x14ac:dyDescent="0.2">
      <c r="A46" s="58">
        <v>2051</v>
      </c>
      <c r="B46" s="620">
        <v>0</v>
      </c>
      <c r="C46" s="211">
        <v>0</v>
      </c>
      <c r="D46" s="211">
        <v>0</v>
      </c>
      <c r="E46" s="212">
        <v>0</v>
      </c>
      <c r="F46" s="620">
        <v>0</v>
      </c>
      <c r="G46" s="211">
        <v>0</v>
      </c>
      <c r="H46" s="211">
        <v>0</v>
      </c>
      <c r="I46" s="212">
        <v>0</v>
      </c>
      <c r="J46" s="620">
        <v>0</v>
      </c>
      <c r="K46" s="211">
        <v>0</v>
      </c>
      <c r="L46" s="211">
        <v>0</v>
      </c>
      <c r="M46" s="212">
        <v>0</v>
      </c>
    </row>
    <row r="47" spans="1:13" x14ac:dyDescent="0.2">
      <c r="A47" s="58">
        <v>2052</v>
      </c>
      <c r="B47" s="620">
        <v>0</v>
      </c>
      <c r="C47" s="211">
        <v>0</v>
      </c>
      <c r="D47" s="211">
        <v>0</v>
      </c>
      <c r="E47" s="212">
        <v>0</v>
      </c>
      <c r="F47" s="620">
        <v>0</v>
      </c>
      <c r="G47" s="211">
        <v>0</v>
      </c>
      <c r="H47" s="211">
        <v>0</v>
      </c>
      <c r="I47" s="212">
        <v>0</v>
      </c>
      <c r="J47" s="620">
        <v>0</v>
      </c>
      <c r="K47" s="211">
        <v>0</v>
      </c>
      <c r="L47" s="211">
        <v>0</v>
      </c>
      <c r="M47" s="212">
        <v>0</v>
      </c>
    </row>
    <row r="48" spans="1:13" x14ac:dyDescent="0.2">
      <c r="A48" s="58">
        <v>2053</v>
      </c>
      <c r="B48" s="620">
        <v>0</v>
      </c>
      <c r="C48" s="211">
        <v>0</v>
      </c>
      <c r="D48" s="211">
        <v>0</v>
      </c>
      <c r="E48" s="212">
        <v>0</v>
      </c>
      <c r="F48" s="620">
        <v>0</v>
      </c>
      <c r="G48" s="211">
        <v>0</v>
      </c>
      <c r="H48" s="211">
        <v>0</v>
      </c>
      <c r="I48" s="212">
        <v>0</v>
      </c>
      <c r="J48" s="620">
        <v>0</v>
      </c>
      <c r="K48" s="211">
        <v>0</v>
      </c>
      <c r="L48" s="211">
        <v>0</v>
      </c>
      <c r="M48" s="212">
        <v>0</v>
      </c>
    </row>
    <row r="49" spans="1:13" x14ac:dyDescent="0.2">
      <c r="A49" s="58">
        <v>2054</v>
      </c>
      <c r="B49" s="620">
        <v>0</v>
      </c>
      <c r="C49" s="211">
        <v>0</v>
      </c>
      <c r="D49" s="211">
        <v>0</v>
      </c>
      <c r="E49" s="212">
        <v>0</v>
      </c>
      <c r="F49" s="620">
        <v>0</v>
      </c>
      <c r="G49" s="211">
        <v>0</v>
      </c>
      <c r="H49" s="211">
        <v>0</v>
      </c>
      <c r="I49" s="212">
        <v>0</v>
      </c>
      <c r="J49" s="620">
        <v>0</v>
      </c>
      <c r="K49" s="211">
        <v>0</v>
      </c>
      <c r="L49" s="211">
        <v>0</v>
      </c>
      <c r="M49" s="212">
        <v>0</v>
      </c>
    </row>
    <row r="50" spans="1:13" x14ac:dyDescent="0.2">
      <c r="A50" s="58">
        <v>2055</v>
      </c>
      <c r="B50" s="620">
        <v>0</v>
      </c>
      <c r="C50" s="211">
        <v>0</v>
      </c>
      <c r="D50" s="211">
        <v>0</v>
      </c>
      <c r="E50" s="212">
        <v>0</v>
      </c>
      <c r="F50" s="620">
        <v>0</v>
      </c>
      <c r="G50" s="211">
        <v>0</v>
      </c>
      <c r="H50" s="211">
        <v>0</v>
      </c>
      <c r="I50" s="212">
        <v>0</v>
      </c>
      <c r="J50" s="620">
        <v>0</v>
      </c>
      <c r="K50" s="211">
        <v>0</v>
      </c>
      <c r="L50" s="211">
        <v>0</v>
      </c>
      <c r="M50" s="212">
        <v>0</v>
      </c>
    </row>
    <row r="51" spans="1:13" x14ac:dyDescent="0.2">
      <c r="A51" s="58">
        <v>2056</v>
      </c>
      <c r="B51" s="620">
        <v>0</v>
      </c>
      <c r="C51" s="211">
        <v>0</v>
      </c>
      <c r="D51" s="211">
        <v>0</v>
      </c>
      <c r="E51" s="212">
        <v>0</v>
      </c>
      <c r="F51" s="620">
        <v>0</v>
      </c>
      <c r="G51" s="211">
        <v>0</v>
      </c>
      <c r="H51" s="211">
        <v>0</v>
      </c>
      <c r="I51" s="212">
        <v>0</v>
      </c>
      <c r="J51" s="620">
        <v>0</v>
      </c>
      <c r="K51" s="211">
        <v>0</v>
      </c>
      <c r="L51" s="211">
        <v>0</v>
      </c>
      <c r="M51" s="212">
        <v>0</v>
      </c>
    </row>
    <row r="52" spans="1:13" x14ac:dyDescent="0.2">
      <c r="A52" s="58">
        <v>2057</v>
      </c>
      <c r="B52" s="620">
        <v>0</v>
      </c>
      <c r="C52" s="211">
        <v>0</v>
      </c>
      <c r="D52" s="211">
        <v>0</v>
      </c>
      <c r="E52" s="212">
        <v>0</v>
      </c>
      <c r="F52" s="620">
        <v>0</v>
      </c>
      <c r="G52" s="211">
        <v>0</v>
      </c>
      <c r="H52" s="211">
        <v>0</v>
      </c>
      <c r="I52" s="212">
        <v>0</v>
      </c>
      <c r="J52" s="620">
        <v>0</v>
      </c>
      <c r="K52" s="211">
        <v>0</v>
      </c>
      <c r="L52" s="211">
        <v>0</v>
      </c>
      <c r="M52" s="212">
        <v>0</v>
      </c>
    </row>
    <row r="53" spans="1:13" x14ac:dyDescent="0.2">
      <c r="A53" s="58">
        <v>2058</v>
      </c>
      <c r="B53" s="620">
        <v>0</v>
      </c>
      <c r="C53" s="211">
        <v>0</v>
      </c>
      <c r="D53" s="211">
        <v>0</v>
      </c>
      <c r="E53" s="212">
        <v>0</v>
      </c>
      <c r="F53" s="620">
        <v>0</v>
      </c>
      <c r="G53" s="211">
        <v>0</v>
      </c>
      <c r="H53" s="211">
        <v>0</v>
      </c>
      <c r="I53" s="212">
        <v>0</v>
      </c>
      <c r="J53" s="620">
        <v>0</v>
      </c>
      <c r="K53" s="211">
        <v>0</v>
      </c>
      <c r="L53" s="211">
        <v>0</v>
      </c>
      <c r="M53" s="212">
        <v>0</v>
      </c>
    </row>
    <row r="54" spans="1:13" x14ac:dyDescent="0.2">
      <c r="A54" s="58">
        <v>2059</v>
      </c>
      <c r="B54" s="620">
        <v>0</v>
      </c>
      <c r="C54" s="211">
        <v>0</v>
      </c>
      <c r="D54" s="211">
        <v>0</v>
      </c>
      <c r="E54" s="212">
        <v>0</v>
      </c>
      <c r="F54" s="620">
        <v>0</v>
      </c>
      <c r="G54" s="211">
        <v>0</v>
      </c>
      <c r="H54" s="211">
        <v>0</v>
      </c>
      <c r="I54" s="212">
        <v>0</v>
      </c>
      <c r="J54" s="620">
        <v>0</v>
      </c>
      <c r="K54" s="211">
        <v>0</v>
      </c>
      <c r="L54" s="211">
        <v>0</v>
      </c>
      <c r="M54" s="212">
        <v>0</v>
      </c>
    </row>
    <row r="55" spans="1:13" x14ac:dyDescent="0.2">
      <c r="A55" s="58">
        <v>2060</v>
      </c>
      <c r="B55" s="620">
        <v>0</v>
      </c>
      <c r="C55" s="211">
        <v>0</v>
      </c>
      <c r="D55" s="211">
        <v>0</v>
      </c>
      <c r="E55" s="212">
        <v>0</v>
      </c>
      <c r="F55" s="620">
        <v>0</v>
      </c>
      <c r="G55" s="211">
        <v>0</v>
      </c>
      <c r="H55" s="211">
        <v>0</v>
      </c>
      <c r="I55" s="212">
        <v>0</v>
      </c>
      <c r="J55" s="620">
        <v>0</v>
      </c>
      <c r="K55" s="211">
        <v>0</v>
      </c>
      <c r="L55" s="211">
        <v>0</v>
      </c>
      <c r="M55" s="212">
        <v>0</v>
      </c>
    </row>
    <row r="56" spans="1:13" x14ac:dyDescent="0.2">
      <c r="A56" s="58">
        <v>2061</v>
      </c>
      <c r="B56" s="620">
        <v>0</v>
      </c>
      <c r="C56" s="211">
        <v>0</v>
      </c>
      <c r="D56" s="211">
        <v>0</v>
      </c>
      <c r="E56" s="212">
        <v>0</v>
      </c>
      <c r="F56" s="620">
        <v>0</v>
      </c>
      <c r="G56" s="211">
        <v>0</v>
      </c>
      <c r="H56" s="211">
        <v>0</v>
      </c>
      <c r="I56" s="212">
        <v>0</v>
      </c>
      <c r="J56" s="620">
        <v>0</v>
      </c>
      <c r="K56" s="211">
        <v>0</v>
      </c>
      <c r="L56" s="211">
        <v>0</v>
      </c>
      <c r="M56" s="212">
        <v>0</v>
      </c>
    </row>
    <row r="57" spans="1:13" x14ac:dyDescent="0.2">
      <c r="A57" s="58">
        <v>2062</v>
      </c>
      <c r="B57" s="620">
        <v>0</v>
      </c>
      <c r="C57" s="211">
        <v>0</v>
      </c>
      <c r="D57" s="211">
        <v>0</v>
      </c>
      <c r="E57" s="212">
        <v>0</v>
      </c>
      <c r="F57" s="620">
        <v>0</v>
      </c>
      <c r="G57" s="211">
        <v>0</v>
      </c>
      <c r="H57" s="211">
        <v>0</v>
      </c>
      <c r="I57" s="212">
        <v>0</v>
      </c>
      <c r="J57" s="620">
        <v>0</v>
      </c>
      <c r="K57" s="211">
        <v>0</v>
      </c>
      <c r="L57" s="211">
        <v>0</v>
      </c>
      <c r="M57" s="212">
        <v>0</v>
      </c>
    </row>
    <row r="58" spans="1:13" x14ac:dyDescent="0.2">
      <c r="A58" s="58">
        <v>2063</v>
      </c>
      <c r="B58" s="620">
        <v>0</v>
      </c>
      <c r="C58" s="211">
        <v>0</v>
      </c>
      <c r="D58" s="211">
        <v>0</v>
      </c>
      <c r="E58" s="212">
        <v>0</v>
      </c>
      <c r="F58" s="620">
        <v>0</v>
      </c>
      <c r="G58" s="211">
        <v>0</v>
      </c>
      <c r="H58" s="211">
        <v>0</v>
      </c>
      <c r="I58" s="212">
        <v>0</v>
      </c>
      <c r="J58" s="620">
        <v>0</v>
      </c>
      <c r="K58" s="211">
        <v>0</v>
      </c>
      <c r="L58" s="211">
        <v>0</v>
      </c>
      <c r="M58" s="212">
        <v>0</v>
      </c>
    </row>
    <row r="59" spans="1:13" x14ac:dyDescent="0.2">
      <c r="A59" s="58">
        <v>2064</v>
      </c>
      <c r="B59" s="620">
        <v>0</v>
      </c>
      <c r="C59" s="211">
        <v>0</v>
      </c>
      <c r="D59" s="211">
        <v>0</v>
      </c>
      <c r="E59" s="212">
        <v>0</v>
      </c>
      <c r="F59" s="620">
        <v>0</v>
      </c>
      <c r="G59" s="211">
        <v>0</v>
      </c>
      <c r="H59" s="211">
        <v>0</v>
      </c>
      <c r="I59" s="212">
        <v>0</v>
      </c>
      <c r="J59" s="620">
        <v>0</v>
      </c>
      <c r="K59" s="211">
        <v>0</v>
      </c>
      <c r="L59" s="211">
        <v>0</v>
      </c>
      <c r="M59" s="212">
        <v>0</v>
      </c>
    </row>
    <row r="60" spans="1:13" x14ac:dyDescent="0.2">
      <c r="A60" s="58">
        <v>2065</v>
      </c>
      <c r="B60" s="620">
        <v>0</v>
      </c>
      <c r="C60" s="211">
        <v>0</v>
      </c>
      <c r="D60" s="211">
        <v>0</v>
      </c>
      <c r="E60" s="212">
        <v>0</v>
      </c>
      <c r="F60" s="620">
        <v>0</v>
      </c>
      <c r="G60" s="211">
        <v>0</v>
      </c>
      <c r="H60" s="211">
        <v>0</v>
      </c>
      <c r="I60" s="212">
        <v>0</v>
      </c>
      <c r="J60" s="620">
        <v>0</v>
      </c>
      <c r="K60" s="211">
        <v>0</v>
      </c>
      <c r="L60" s="211">
        <v>0</v>
      </c>
      <c r="M60" s="212">
        <v>0</v>
      </c>
    </row>
    <row r="61" spans="1:13" x14ac:dyDescent="0.2">
      <c r="A61" s="58">
        <v>2066</v>
      </c>
      <c r="B61" s="620">
        <v>0</v>
      </c>
      <c r="C61" s="211">
        <v>0</v>
      </c>
      <c r="D61" s="211">
        <v>0</v>
      </c>
      <c r="E61" s="212">
        <v>0</v>
      </c>
      <c r="F61" s="620">
        <v>0</v>
      </c>
      <c r="G61" s="211">
        <v>0</v>
      </c>
      <c r="H61" s="211">
        <v>0</v>
      </c>
      <c r="I61" s="212">
        <v>0</v>
      </c>
      <c r="J61" s="620">
        <v>0</v>
      </c>
      <c r="K61" s="211">
        <v>0</v>
      </c>
      <c r="L61" s="211">
        <v>0</v>
      </c>
      <c r="M61" s="212">
        <v>0</v>
      </c>
    </row>
    <row r="62" spans="1:13" x14ac:dyDescent="0.2">
      <c r="A62" s="58">
        <v>2067</v>
      </c>
      <c r="B62" s="620">
        <v>0</v>
      </c>
      <c r="C62" s="211">
        <v>0</v>
      </c>
      <c r="D62" s="211">
        <v>0</v>
      </c>
      <c r="E62" s="212">
        <v>0</v>
      </c>
      <c r="F62" s="620">
        <v>0</v>
      </c>
      <c r="G62" s="211">
        <v>0</v>
      </c>
      <c r="H62" s="211">
        <v>0</v>
      </c>
      <c r="I62" s="212">
        <v>0</v>
      </c>
      <c r="J62" s="620">
        <v>0</v>
      </c>
      <c r="K62" s="211">
        <v>0</v>
      </c>
      <c r="L62" s="211">
        <v>0</v>
      </c>
      <c r="M62" s="212">
        <v>0</v>
      </c>
    </row>
    <row r="63" spans="1:13" x14ac:dyDescent="0.2">
      <c r="A63" s="58">
        <v>2068</v>
      </c>
      <c r="B63" s="620">
        <v>0</v>
      </c>
      <c r="C63" s="211">
        <v>0</v>
      </c>
      <c r="D63" s="211">
        <v>0</v>
      </c>
      <c r="E63" s="212">
        <v>0</v>
      </c>
      <c r="F63" s="620">
        <v>0</v>
      </c>
      <c r="G63" s="211">
        <v>0</v>
      </c>
      <c r="H63" s="211">
        <v>0</v>
      </c>
      <c r="I63" s="212">
        <v>0</v>
      </c>
      <c r="J63" s="620">
        <v>0</v>
      </c>
      <c r="K63" s="211">
        <v>0</v>
      </c>
      <c r="L63" s="211">
        <v>0</v>
      </c>
      <c r="M63" s="212">
        <v>0</v>
      </c>
    </row>
    <row r="64" spans="1:13" x14ac:dyDescent="0.2">
      <c r="A64" s="58">
        <v>2069</v>
      </c>
      <c r="B64" s="620">
        <v>0</v>
      </c>
      <c r="C64" s="211">
        <v>0</v>
      </c>
      <c r="D64" s="211">
        <v>0</v>
      </c>
      <c r="E64" s="212">
        <v>0</v>
      </c>
      <c r="F64" s="620">
        <v>0</v>
      </c>
      <c r="G64" s="211">
        <v>0</v>
      </c>
      <c r="H64" s="211">
        <v>0</v>
      </c>
      <c r="I64" s="212">
        <v>0</v>
      </c>
      <c r="J64" s="620">
        <v>0</v>
      </c>
      <c r="K64" s="211">
        <v>0</v>
      </c>
      <c r="L64" s="211">
        <v>0</v>
      </c>
      <c r="M64" s="212">
        <v>0</v>
      </c>
    </row>
    <row r="65" spans="1:13" x14ac:dyDescent="0.2">
      <c r="A65" s="60">
        <v>2070</v>
      </c>
      <c r="B65" s="620">
        <v>0</v>
      </c>
      <c r="C65" s="211">
        <v>0</v>
      </c>
      <c r="D65" s="211">
        <v>0</v>
      </c>
      <c r="E65" s="212">
        <v>0</v>
      </c>
      <c r="F65" s="620">
        <v>0</v>
      </c>
      <c r="G65" s="211">
        <v>0</v>
      </c>
      <c r="H65" s="211">
        <v>0</v>
      </c>
      <c r="I65" s="212">
        <v>0</v>
      </c>
      <c r="J65" s="620">
        <v>0</v>
      </c>
      <c r="K65" s="211">
        <v>0</v>
      </c>
      <c r="L65" s="211">
        <v>0</v>
      </c>
      <c r="M65" s="212">
        <v>0</v>
      </c>
    </row>
    <row r="66" spans="1:13" x14ac:dyDescent="0.2">
      <c r="A66" s="60">
        <v>2071</v>
      </c>
      <c r="B66" s="620">
        <v>0</v>
      </c>
      <c r="C66" s="211">
        <v>0</v>
      </c>
      <c r="D66" s="211">
        <v>0</v>
      </c>
      <c r="E66" s="212">
        <v>0</v>
      </c>
      <c r="F66" s="620">
        <v>0</v>
      </c>
      <c r="G66" s="211">
        <v>0</v>
      </c>
      <c r="H66" s="211">
        <v>0</v>
      </c>
      <c r="I66" s="212">
        <v>0</v>
      </c>
      <c r="J66" s="620">
        <v>0</v>
      </c>
      <c r="K66" s="211">
        <v>0</v>
      </c>
      <c r="L66" s="211">
        <v>0</v>
      </c>
      <c r="M66" s="212">
        <v>0</v>
      </c>
    </row>
    <row r="67" spans="1:13" x14ac:dyDescent="0.2">
      <c r="A67" s="60">
        <v>2072</v>
      </c>
      <c r="B67" s="620">
        <v>0</v>
      </c>
      <c r="C67" s="211">
        <v>0</v>
      </c>
      <c r="D67" s="211">
        <v>0</v>
      </c>
      <c r="E67" s="212">
        <v>0</v>
      </c>
      <c r="F67" s="620">
        <v>0</v>
      </c>
      <c r="G67" s="211">
        <v>0</v>
      </c>
      <c r="H67" s="211">
        <v>0</v>
      </c>
      <c r="I67" s="212">
        <v>0</v>
      </c>
      <c r="J67" s="620">
        <v>0</v>
      </c>
      <c r="K67" s="211">
        <v>0</v>
      </c>
      <c r="L67" s="211">
        <v>0</v>
      </c>
      <c r="M67" s="212">
        <v>0</v>
      </c>
    </row>
    <row r="68" spans="1:13" x14ac:dyDescent="0.2">
      <c r="A68" s="60">
        <v>2073</v>
      </c>
      <c r="B68" s="620">
        <v>0</v>
      </c>
      <c r="C68" s="211">
        <v>0</v>
      </c>
      <c r="D68" s="211">
        <v>0</v>
      </c>
      <c r="E68" s="212">
        <v>0</v>
      </c>
      <c r="F68" s="620">
        <v>0</v>
      </c>
      <c r="G68" s="211">
        <v>0</v>
      </c>
      <c r="H68" s="211">
        <v>0</v>
      </c>
      <c r="I68" s="212">
        <v>0</v>
      </c>
      <c r="J68" s="620">
        <v>0</v>
      </c>
      <c r="K68" s="211">
        <v>0</v>
      </c>
      <c r="L68" s="211">
        <v>0</v>
      </c>
      <c r="M68" s="212">
        <v>0</v>
      </c>
    </row>
    <row r="69" spans="1:13" x14ac:dyDescent="0.2">
      <c r="A69" s="60">
        <v>2074</v>
      </c>
      <c r="B69" s="620">
        <v>0</v>
      </c>
      <c r="C69" s="211">
        <v>0</v>
      </c>
      <c r="D69" s="211">
        <v>0</v>
      </c>
      <c r="E69" s="212">
        <v>0</v>
      </c>
      <c r="F69" s="620">
        <v>0</v>
      </c>
      <c r="G69" s="211">
        <v>0</v>
      </c>
      <c r="H69" s="211">
        <v>0</v>
      </c>
      <c r="I69" s="212">
        <v>0</v>
      </c>
      <c r="J69" s="620">
        <v>0</v>
      </c>
      <c r="K69" s="211">
        <v>0</v>
      </c>
      <c r="L69" s="211">
        <v>0</v>
      </c>
      <c r="M69" s="212">
        <v>0</v>
      </c>
    </row>
    <row r="70" spans="1:13" x14ac:dyDescent="0.2">
      <c r="A70" s="60">
        <v>2075</v>
      </c>
      <c r="B70" s="620">
        <v>0</v>
      </c>
      <c r="C70" s="211">
        <v>0</v>
      </c>
      <c r="D70" s="211">
        <v>0</v>
      </c>
      <c r="E70" s="212">
        <v>0</v>
      </c>
      <c r="F70" s="620">
        <v>0</v>
      </c>
      <c r="G70" s="211">
        <v>0</v>
      </c>
      <c r="H70" s="211">
        <v>0</v>
      </c>
      <c r="I70" s="212">
        <v>0</v>
      </c>
      <c r="J70" s="620">
        <v>0</v>
      </c>
      <c r="K70" s="211">
        <v>0</v>
      </c>
      <c r="L70" s="211">
        <v>0</v>
      </c>
      <c r="M70" s="212">
        <v>0</v>
      </c>
    </row>
    <row r="71" spans="1:13" x14ac:dyDescent="0.2">
      <c r="A71" s="60">
        <v>2076</v>
      </c>
      <c r="B71" s="620">
        <v>0</v>
      </c>
      <c r="C71" s="211">
        <v>0</v>
      </c>
      <c r="D71" s="211">
        <v>0</v>
      </c>
      <c r="E71" s="212">
        <v>0</v>
      </c>
      <c r="F71" s="620">
        <v>0</v>
      </c>
      <c r="G71" s="211">
        <v>0</v>
      </c>
      <c r="H71" s="211">
        <v>0</v>
      </c>
      <c r="I71" s="212">
        <v>0</v>
      </c>
      <c r="J71" s="620">
        <v>0</v>
      </c>
      <c r="K71" s="211">
        <v>0</v>
      </c>
      <c r="L71" s="211">
        <v>0</v>
      </c>
      <c r="M71" s="212">
        <v>0</v>
      </c>
    </row>
    <row r="72" spans="1:13" x14ac:dyDescent="0.2">
      <c r="A72" s="60">
        <v>2077</v>
      </c>
      <c r="B72" s="620">
        <v>0</v>
      </c>
      <c r="C72" s="211">
        <v>0</v>
      </c>
      <c r="D72" s="211">
        <v>0</v>
      </c>
      <c r="E72" s="212">
        <v>0</v>
      </c>
      <c r="F72" s="620">
        <v>0</v>
      </c>
      <c r="G72" s="211">
        <v>0</v>
      </c>
      <c r="H72" s="211">
        <v>0</v>
      </c>
      <c r="I72" s="212">
        <v>0</v>
      </c>
      <c r="J72" s="620">
        <v>0</v>
      </c>
      <c r="K72" s="211">
        <v>0</v>
      </c>
      <c r="L72" s="211">
        <v>0</v>
      </c>
      <c r="M72" s="212">
        <v>0</v>
      </c>
    </row>
    <row r="73" spans="1:13" x14ac:dyDescent="0.2">
      <c r="A73" s="60">
        <v>2078</v>
      </c>
      <c r="B73" s="620">
        <v>0</v>
      </c>
      <c r="C73" s="211">
        <v>0</v>
      </c>
      <c r="D73" s="211">
        <v>0</v>
      </c>
      <c r="E73" s="212">
        <v>0</v>
      </c>
      <c r="F73" s="620">
        <v>0</v>
      </c>
      <c r="G73" s="211">
        <v>0</v>
      </c>
      <c r="H73" s="211">
        <v>0</v>
      </c>
      <c r="I73" s="212">
        <v>0</v>
      </c>
      <c r="J73" s="620">
        <v>0</v>
      </c>
      <c r="K73" s="211">
        <v>0</v>
      </c>
      <c r="L73" s="211">
        <v>0</v>
      </c>
      <c r="M73" s="212">
        <v>0</v>
      </c>
    </row>
    <row r="74" spans="1:13" x14ac:dyDescent="0.2">
      <c r="A74" s="60">
        <v>2079</v>
      </c>
      <c r="B74" s="620">
        <v>0</v>
      </c>
      <c r="C74" s="211">
        <v>0</v>
      </c>
      <c r="D74" s="211">
        <v>0</v>
      </c>
      <c r="E74" s="212">
        <v>0</v>
      </c>
      <c r="F74" s="620">
        <v>0</v>
      </c>
      <c r="G74" s="211">
        <v>0</v>
      </c>
      <c r="H74" s="211">
        <v>0</v>
      </c>
      <c r="I74" s="212">
        <v>0</v>
      </c>
      <c r="J74" s="620">
        <v>0</v>
      </c>
      <c r="K74" s="211">
        <v>0</v>
      </c>
      <c r="L74" s="211">
        <v>0</v>
      </c>
      <c r="M74" s="212">
        <v>0</v>
      </c>
    </row>
    <row r="75" spans="1:13" ht="13.5" thickBot="1" x14ac:dyDescent="0.25">
      <c r="A75" s="59">
        <v>2080</v>
      </c>
      <c r="B75" s="621">
        <v>0</v>
      </c>
      <c r="C75" s="213">
        <v>0</v>
      </c>
      <c r="D75" s="213">
        <v>0</v>
      </c>
      <c r="E75" s="214">
        <v>0</v>
      </c>
      <c r="F75" s="621">
        <v>0</v>
      </c>
      <c r="G75" s="213">
        <v>0</v>
      </c>
      <c r="H75" s="213">
        <v>0</v>
      </c>
      <c r="I75" s="214">
        <v>0</v>
      </c>
      <c r="J75" s="621">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6">
        <f t="shared" ref="J4:O4" ca="1" si="0">J8+J7*$Q4+(J5+J6)*($Q4*$R4)</f>
        <v>4.6794134182561202E-3</v>
      </c>
      <c r="K4" s="696">
        <f t="shared" ca="1" si="0"/>
        <v>6.2065461733069101E-4</v>
      </c>
      <c r="L4" s="696">
        <f t="shared" ca="1" si="0"/>
        <v>8.5906829511701949E-2</v>
      </c>
      <c r="M4" s="696">
        <f t="shared" ca="1" si="0"/>
        <v>4.6837433595462244E-4</v>
      </c>
      <c r="N4" s="696">
        <f t="shared" ca="1" si="0"/>
        <v>3.4044828400552597E-2</v>
      </c>
      <c r="O4" s="697">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59">
        <v>6.1535255663557633</v>
      </c>
      <c r="C5" s="659">
        <v>1.8072813736204667</v>
      </c>
      <c r="D5" s="659">
        <v>6.7809489461406427</v>
      </c>
      <c r="E5" s="659">
        <v>0.65726989784119105</v>
      </c>
      <c r="F5" s="659">
        <v>0.19941722885419283</v>
      </c>
      <c r="G5" s="659">
        <v>3794.7991157882097</v>
      </c>
      <c r="H5" s="695">
        <v>83.077006549082427</v>
      </c>
      <c r="I5" s="695">
        <v>5.5258093226470635E-2</v>
      </c>
      <c r="J5" s="698">
        <v>2.1725960116162788E-4</v>
      </c>
      <c r="K5" s="698">
        <v>9.3111257640697646E-5</v>
      </c>
      <c r="L5" s="698">
        <v>3.1254345481394177E-2</v>
      </c>
      <c r="M5" s="698">
        <v>1.6760026375325578E-3</v>
      </c>
      <c r="N5" s="698">
        <v>4.9659337408372081E-3</v>
      </c>
      <c r="O5" s="666">
        <v>0.27300000000000002</v>
      </c>
      <c r="Q5" s="47"/>
      <c r="R5" s="104"/>
    </row>
    <row r="6" spans="1:18" x14ac:dyDescent="0.2">
      <c r="A6" s="68" t="s">
        <v>269</v>
      </c>
      <c r="B6" s="659">
        <v>0.87973550387516619</v>
      </c>
      <c r="C6" s="659">
        <v>1.6524021580340758</v>
      </c>
      <c r="D6" s="659">
        <v>3.7508109849983757</v>
      </c>
      <c r="E6" s="659">
        <v>1.6775862412145199</v>
      </c>
      <c r="F6" s="659">
        <v>0.22831473041765518</v>
      </c>
      <c r="G6" s="659">
        <v>985.40252801690792</v>
      </c>
      <c r="H6" s="695">
        <v>1.7044931268719807</v>
      </c>
      <c r="I6" s="695">
        <v>2.1154813031533222E-2</v>
      </c>
      <c r="J6" s="698">
        <v>0</v>
      </c>
      <c r="K6" s="698">
        <v>0</v>
      </c>
      <c r="L6" s="698">
        <v>0</v>
      </c>
      <c r="M6" s="698">
        <v>0</v>
      </c>
      <c r="N6" s="698">
        <v>0</v>
      </c>
      <c r="O6" s="666">
        <v>0.4914</v>
      </c>
      <c r="Q6" s="47"/>
      <c r="R6" s="104"/>
    </row>
    <row r="7" spans="1:18" x14ac:dyDescent="0.2">
      <c r="A7" s="68" t="s">
        <v>270</v>
      </c>
      <c r="B7" s="659">
        <v>6.7076922993516197</v>
      </c>
      <c r="C7" s="659">
        <v>3.9853561956092673</v>
      </c>
      <c r="D7" s="659">
        <v>9.2681493099966463</v>
      </c>
      <c r="E7" s="659">
        <v>3.0075921641983618</v>
      </c>
      <c r="F7" s="659">
        <v>1.0478125285052977</v>
      </c>
      <c r="G7" s="659">
        <v>11248.479009312281</v>
      </c>
      <c r="H7" s="695">
        <v>31.497305267399099</v>
      </c>
      <c r="I7" s="695">
        <v>0.20296187327886986</v>
      </c>
      <c r="J7" s="698">
        <v>2.2682748452440001E-4</v>
      </c>
      <c r="K7" s="698">
        <v>9.7211779081885717E-5</v>
      </c>
      <c r="L7" s="698">
        <v>3.2630753845152974E-2</v>
      </c>
      <c r="M7" s="698">
        <v>1.749812023473943E-3</v>
      </c>
      <c r="N7" s="698">
        <v>5.1846282177005713E-3</v>
      </c>
      <c r="O7" s="666">
        <v>0.70979999999999999</v>
      </c>
      <c r="Q7" s="47"/>
      <c r="R7" s="104"/>
    </row>
    <row r="8" spans="1:18" x14ac:dyDescent="0.2">
      <c r="A8" s="69" t="s">
        <v>271</v>
      </c>
      <c r="B8" s="659">
        <v>3.4185293016695208</v>
      </c>
      <c r="C8" s="659">
        <v>22.546295038999851</v>
      </c>
      <c r="D8" s="659">
        <v>7.6970533727977344</v>
      </c>
      <c r="E8" s="659">
        <v>2.0187003668127765</v>
      </c>
      <c r="F8" s="659">
        <v>0.48791931640901948</v>
      </c>
      <c r="G8" s="659">
        <v>3007.4345250857768</v>
      </c>
      <c r="H8" s="695">
        <v>6.2120383459850324</v>
      </c>
      <c r="I8" s="695">
        <v>2.5833803319541775</v>
      </c>
      <c r="J8" s="699">
        <v>4.6297027293280071E-3</v>
      </c>
      <c r="K8" s="699">
        <v>5.9935003636149987E-4</v>
      </c>
      <c r="L8" s="699">
        <v>7.8755591833043467E-2</v>
      </c>
      <c r="M8" s="699">
        <v>8.4891878509182742E-5</v>
      </c>
      <c r="N8" s="699">
        <v>3.2908584082195741E-2</v>
      </c>
      <c r="O8" s="700">
        <v>3.9857999999999998</v>
      </c>
      <c r="Q8" s="112"/>
      <c r="R8" s="113"/>
    </row>
    <row r="9" spans="1:18" x14ac:dyDescent="0.2">
      <c r="A9" s="67">
        <v>2025</v>
      </c>
      <c r="B9" s="693">
        <f ca="1">B13+B12*$Q9+(B10+B11)*($Q9*$R9)</f>
        <v>4.5941143145001835</v>
      </c>
      <c r="C9" s="694">
        <f ca="1">C13+C12*$Q9+(C10+C11)*($Q9*$R9)</f>
        <v>23.383206543231108</v>
      </c>
      <c r="D9" s="694">
        <f ca="1">D13+D12*$Q9+(D10+D11)*($Q9*$R9)</f>
        <v>9.4732305544795885</v>
      </c>
      <c r="E9" s="694">
        <f ca="1">E13+E12*$Q9+(E10+E11)*($Q9*$R9)</f>
        <v>2.5822989725812415</v>
      </c>
      <c r="F9" s="694">
        <f ca="1">F13+F12*$Q9+(F10+F11)*($Q9*$R9)</f>
        <v>0.68374236189821647</v>
      </c>
      <c r="G9" s="96">
        <f>SUM(G10:G13)</f>
        <v>19096.973568319154</v>
      </c>
      <c r="H9" s="95">
        <f>SUM(H10:H13)</f>
        <v>123.47133539897706</v>
      </c>
      <c r="I9" s="95">
        <f>SUM(I10:I13)</f>
        <v>2.7766232811381824</v>
      </c>
      <c r="J9" s="696">
        <f t="shared" ref="J9:O9" ca="1" si="1">J13+J12*$Q9+(J10+J11)*($Q9*$R9)</f>
        <v>4.6794134182561202E-3</v>
      </c>
      <c r="K9" s="696">
        <f t="shared" ca="1" si="1"/>
        <v>6.2065461733069101E-4</v>
      </c>
      <c r="L9" s="696">
        <f t="shared" ca="1" si="1"/>
        <v>8.5906829511701949E-2</v>
      </c>
      <c r="M9" s="696">
        <f t="shared" ca="1" si="1"/>
        <v>4.6837433595462244E-4</v>
      </c>
      <c r="N9" s="696">
        <f t="shared" ca="1" si="1"/>
        <v>3.4044828400552597E-2</v>
      </c>
      <c r="O9" s="697">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59">
        <v>6.1724259635055629</v>
      </c>
      <c r="C10" s="659">
        <v>1.8044560637433895</v>
      </c>
      <c r="D10" s="659">
        <v>6.8918369259060919</v>
      </c>
      <c r="E10" s="659">
        <v>0.63580978941013877</v>
      </c>
      <c r="F10" s="659">
        <v>0.20445561944022553</v>
      </c>
      <c r="G10" s="659">
        <v>3924.0955147481827</v>
      </c>
      <c r="H10" s="695">
        <v>83.963554737705891</v>
      </c>
      <c r="I10" s="695">
        <v>6.7749692316000087E-2</v>
      </c>
      <c r="J10" s="698">
        <v>2.1725960116162788E-4</v>
      </c>
      <c r="K10" s="698">
        <v>9.3111257640697646E-5</v>
      </c>
      <c r="L10" s="698">
        <v>3.1254345481394177E-2</v>
      </c>
      <c r="M10" s="698">
        <v>1.6760026375325578E-3</v>
      </c>
      <c r="N10" s="698">
        <v>4.9659337408372081E-3</v>
      </c>
      <c r="O10" s="666">
        <v>0.27300000000000002</v>
      </c>
      <c r="Q10" s="47"/>
      <c r="R10" s="104"/>
    </row>
    <row r="11" spans="1:18" x14ac:dyDescent="0.2">
      <c r="A11" s="68" t="s">
        <v>269</v>
      </c>
      <c r="B11" s="659">
        <v>0.879437863679567</v>
      </c>
      <c r="C11" s="659">
        <v>1.6649915039416103</v>
      </c>
      <c r="D11" s="659">
        <v>3.976052362520119</v>
      </c>
      <c r="E11" s="659">
        <v>1.7900271584552161</v>
      </c>
      <c r="F11" s="659">
        <v>0.2451361506748243</v>
      </c>
      <c r="G11" s="659">
        <v>987.2079101569185</v>
      </c>
      <c r="H11" s="695">
        <v>1.741108895313964</v>
      </c>
      <c r="I11" s="695">
        <v>2.2711856631712483E-2</v>
      </c>
      <c r="J11" s="698">
        <v>0</v>
      </c>
      <c r="K11" s="698">
        <v>0</v>
      </c>
      <c r="L11" s="698">
        <v>0</v>
      </c>
      <c r="M11" s="698">
        <v>0</v>
      </c>
      <c r="N11" s="698">
        <v>0</v>
      </c>
      <c r="O11" s="666">
        <v>0.4914</v>
      </c>
      <c r="Q11" s="47"/>
      <c r="R11" s="104"/>
    </row>
    <row r="12" spans="1:18" x14ac:dyDescent="0.2">
      <c r="A12" s="68" t="s">
        <v>270</v>
      </c>
      <c r="B12" s="659">
        <v>6.6925328394318031</v>
      </c>
      <c r="C12" s="659">
        <v>3.9847586972047715</v>
      </c>
      <c r="D12" s="659">
        <v>9.2865328165844936</v>
      </c>
      <c r="E12" s="659">
        <v>2.9634180899732834</v>
      </c>
      <c r="F12" s="659">
        <v>1.0478615647662339</v>
      </c>
      <c r="G12" s="659">
        <v>11236.350735045904</v>
      </c>
      <c r="H12" s="695">
        <v>31.630377354569511</v>
      </c>
      <c r="I12" s="695">
        <v>0.20429413570677779</v>
      </c>
      <c r="J12" s="698">
        <v>2.2682748452440001E-4</v>
      </c>
      <c r="K12" s="698">
        <v>9.7211779081885717E-5</v>
      </c>
      <c r="L12" s="698">
        <v>3.2630753845152974E-2</v>
      </c>
      <c r="M12" s="698">
        <v>1.749812023473943E-3</v>
      </c>
      <c r="N12" s="698">
        <v>5.1846282177005713E-3</v>
      </c>
      <c r="O12" s="666">
        <v>0.70979999999999999</v>
      </c>
      <c r="Q12" s="47"/>
      <c r="R12" s="104"/>
    </row>
    <row r="13" spans="1:18" x14ac:dyDescent="0.2">
      <c r="A13" s="69" t="s">
        <v>271</v>
      </c>
      <c r="B13" s="659">
        <v>3.1145704700701202</v>
      </c>
      <c r="C13" s="659">
        <v>22.516865852436453</v>
      </c>
      <c r="D13" s="659">
        <v>7.3985662053941663</v>
      </c>
      <c r="E13" s="659">
        <v>1.9410986156292778</v>
      </c>
      <c r="F13" s="659">
        <v>0.46517821354266875</v>
      </c>
      <c r="G13" s="659">
        <v>2949.3194083681492</v>
      </c>
      <c r="H13" s="695">
        <v>6.1362944113876905</v>
      </c>
      <c r="I13" s="695">
        <v>2.481867596483692</v>
      </c>
      <c r="J13" s="699">
        <v>4.6297027293280071E-3</v>
      </c>
      <c r="K13" s="699">
        <v>5.9935003636149987E-4</v>
      </c>
      <c r="L13" s="699">
        <v>7.8755591833043467E-2</v>
      </c>
      <c r="M13" s="699">
        <v>8.4891878509182742E-5</v>
      </c>
      <c r="N13" s="699">
        <v>3.2908584082195741E-2</v>
      </c>
      <c r="O13" s="700">
        <v>3.9857999999999998</v>
      </c>
      <c r="Q13" s="112"/>
      <c r="R13" s="113"/>
    </row>
    <row r="14" spans="1:18" x14ac:dyDescent="0.2">
      <c r="A14" s="67">
        <v>2030</v>
      </c>
      <c r="B14" s="693">
        <f ca="1">B18+B17*$Q14+(B15+B16)*($Q14*$R14)</f>
        <v>4.4354474469256546</v>
      </c>
      <c r="C14" s="694">
        <f ca="1">C18+C17*$Q14+(C15+C16)*($Q14*$R14)</f>
        <v>23.343064563408749</v>
      </c>
      <c r="D14" s="694">
        <f ca="1">D18+D17*$Q14+(D15+D16)*($Q14*$R14)</f>
        <v>9.0005499441101797</v>
      </c>
      <c r="E14" s="694">
        <f ca="1">E18+E17*$Q14+(E15+E16)*($Q14*$R14)</f>
        <v>2.410997777137398</v>
      </c>
      <c r="F14" s="694">
        <f ca="1">F18+F17*$Q14+(F15+F16)*($Q14*$R14)</f>
        <v>0.65974341738329767</v>
      </c>
      <c r="G14" s="96">
        <f>SUM(G15:G18)</f>
        <v>18450.330469360382</v>
      </c>
      <c r="H14" s="95">
        <f>SUM(H15:H18)</f>
        <v>122.28573963328026</v>
      </c>
      <c r="I14" s="95">
        <f>SUM(I15:I18)</f>
        <v>2.6729710037700882</v>
      </c>
      <c r="J14" s="696">
        <f t="shared" ref="J14:O14" ca="1" si="2">J18+J17*$Q14+(J15+J16)*($Q14*$R14)</f>
        <v>4.6794134182561202E-3</v>
      </c>
      <c r="K14" s="696">
        <f t="shared" ca="1" si="2"/>
        <v>6.2065461733069101E-4</v>
      </c>
      <c r="L14" s="696">
        <f t="shared" ca="1" si="2"/>
        <v>8.5906829511701949E-2</v>
      </c>
      <c r="M14" s="696">
        <f t="shared" ca="1" si="2"/>
        <v>4.6837433595462244E-4</v>
      </c>
      <c r="N14" s="696">
        <f t="shared" ca="1" si="2"/>
        <v>3.4044828400552597E-2</v>
      </c>
      <c r="O14" s="697">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59">
        <v>6.1365241331066738</v>
      </c>
      <c r="C15" s="659">
        <v>1.7949088929247989</v>
      </c>
      <c r="D15" s="659">
        <v>6.7698099458473591</v>
      </c>
      <c r="E15" s="659">
        <v>0.55405982856148805</v>
      </c>
      <c r="F15" s="659">
        <v>0.19779936293342454</v>
      </c>
      <c r="G15" s="659">
        <v>3818.0976580131646</v>
      </c>
      <c r="H15" s="695">
        <v>83.744741523926663</v>
      </c>
      <c r="I15" s="695">
        <v>6.6001691244327365E-2</v>
      </c>
      <c r="J15" s="698">
        <v>2.1725960116162788E-4</v>
      </c>
      <c r="K15" s="698">
        <v>9.3111257640697646E-5</v>
      </c>
      <c r="L15" s="698">
        <v>3.1254345481394177E-2</v>
      </c>
      <c r="M15" s="698">
        <v>1.6760026375325578E-3</v>
      </c>
      <c r="N15" s="698">
        <v>4.9659337408372081E-3</v>
      </c>
      <c r="O15" s="666">
        <v>0.27300000000000002</v>
      </c>
      <c r="Q15" s="47"/>
      <c r="R15" s="104"/>
    </row>
    <row r="16" spans="1:18" x14ac:dyDescent="0.2">
      <c r="A16" s="68" t="s">
        <v>269</v>
      </c>
      <c r="B16" s="659">
        <v>0.80569232718848138</v>
      </c>
      <c r="C16" s="659">
        <v>1.6449339845425488</v>
      </c>
      <c r="D16" s="659">
        <v>3.820312796628111</v>
      </c>
      <c r="E16" s="659">
        <v>1.6392071300070343</v>
      </c>
      <c r="F16" s="659">
        <v>0.23295588931277952</v>
      </c>
      <c r="G16" s="659">
        <v>791.89854255397574</v>
      </c>
      <c r="H16" s="695">
        <v>1.3920311180992251</v>
      </c>
      <c r="I16" s="695">
        <v>1.8510104369497307E-2</v>
      </c>
      <c r="J16" s="698">
        <v>0</v>
      </c>
      <c r="K16" s="698">
        <v>0</v>
      </c>
      <c r="L16" s="698">
        <v>0</v>
      </c>
      <c r="M16" s="698">
        <v>0</v>
      </c>
      <c r="N16" s="698">
        <v>0</v>
      </c>
      <c r="O16" s="666">
        <v>0.4914</v>
      </c>
      <c r="Q16" s="47"/>
      <c r="R16" s="104"/>
    </row>
    <row r="17" spans="1:18" x14ac:dyDescent="0.2">
      <c r="A17" s="68" t="s">
        <v>270</v>
      </c>
      <c r="B17" s="659">
        <v>6.6219281208952534</v>
      </c>
      <c r="C17" s="659">
        <v>3.965272100888166</v>
      </c>
      <c r="D17" s="659">
        <v>9.1298202867160185</v>
      </c>
      <c r="E17" s="659">
        <v>2.8081298971025785</v>
      </c>
      <c r="F17" s="659">
        <v>1.0352627493680611</v>
      </c>
      <c r="G17" s="659">
        <v>11045.175014979224</v>
      </c>
      <c r="H17" s="695">
        <v>31.283190440793827</v>
      </c>
      <c r="I17" s="695">
        <v>0.20028002274633686</v>
      </c>
      <c r="J17" s="698">
        <v>2.2682748452440001E-4</v>
      </c>
      <c r="K17" s="698">
        <v>9.7211779081885717E-5</v>
      </c>
      <c r="L17" s="698">
        <v>3.2630753845152974E-2</v>
      </c>
      <c r="M17" s="698">
        <v>1.749812023473943E-3</v>
      </c>
      <c r="N17" s="698">
        <v>5.1846282177005713E-3</v>
      </c>
      <c r="O17" s="666">
        <v>0.70979999999999999</v>
      </c>
      <c r="Q17" s="47"/>
      <c r="R17" s="104"/>
    </row>
    <row r="18" spans="1:18" x14ac:dyDescent="0.2">
      <c r="A18" s="69" t="s">
        <v>271</v>
      </c>
      <c r="B18" s="659">
        <v>2.9722174935407013</v>
      </c>
      <c r="C18" s="659">
        <v>22.481213285681768</v>
      </c>
      <c r="D18" s="659">
        <v>6.9627834319174671</v>
      </c>
      <c r="E18" s="659">
        <v>1.8055064585455118</v>
      </c>
      <c r="F18" s="659">
        <v>0.44407576246476144</v>
      </c>
      <c r="G18" s="659">
        <v>2795.1592538140176</v>
      </c>
      <c r="H18" s="695">
        <v>5.8657765504605432</v>
      </c>
      <c r="I18" s="695">
        <v>2.3881791854099266</v>
      </c>
      <c r="J18" s="699">
        <v>4.6297027293280071E-3</v>
      </c>
      <c r="K18" s="699">
        <v>5.9935003636149987E-4</v>
      </c>
      <c r="L18" s="699">
        <v>7.8755591833043467E-2</v>
      </c>
      <c r="M18" s="699">
        <v>8.4891878509182742E-5</v>
      </c>
      <c r="N18" s="699">
        <v>3.2908584082195741E-2</v>
      </c>
      <c r="O18" s="700">
        <v>3.9857999999999998</v>
      </c>
      <c r="Q18" s="112"/>
      <c r="R18" s="113"/>
    </row>
    <row r="19" spans="1:18" x14ac:dyDescent="0.2">
      <c r="A19" s="67">
        <v>2035</v>
      </c>
      <c r="B19" s="693">
        <f ca="1">B23+B22*$Q19+(B20+B21)*($Q19*$R19)</f>
        <v>4.3979288733251973</v>
      </c>
      <c r="C19" s="694">
        <f ca="1">C23+C22*$Q19+(C20+C21)*($Q19*$R19)</f>
        <v>23.331027006552596</v>
      </c>
      <c r="D19" s="694">
        <f ca="1">D23+D22*$Q19+(D20+D21)*($Q19*$R19)</f>
        <v>8.9456482099555856</v>
      </c>
      <c r="E19" s="694">
        <f ca="1">E23+E22*$Q19+(E20+E21)*($Q19*$R19)</f>
        <v>2.3875425103939563</v>
      </c>
      <c r="F19" s="694">
        <f ca="1">F23+F22*$Q19+(F20+F21)*($Q19*$R19)</f>
        <v>0.65587951899932972</v>
      </c>
      <c r="G19" s="96">
        <f>SUM(G20:G23)</f>
        <v>18178.394579314256</v>
      </c>
      <c r="H19" s="95">
        <f>SUM(H20:H23)</f>
        <v>121.69268861986519</v>
      </c>
      <c r="I19" s="95">
        <f>SUM(I20:I23)</f>
        <v>2.6675272001499284</v>
      </c>
      <c r="J19" s="696">
        <f t="shared" ref="J19:O19" ca="1" si="3">J23+J22*$Q19+(J20+J21)*($Q19*$R19)</f>
        <v>4.6794134182561202E-3</v>
      </c>
      <c r="K19" s="696">
        <f t="shared" ca="1" si="3"/>
        <v>6.2065461733069101E-4</v>
      </c>
      <c r="L19" s="696">
        <f t="shared" ca="1" si="3"/>
        <v>8.5906829511701949E-2</v>
      </c>
      <c r="M19" s="696">
        <f t="shared" ca="1" si="3"/>
        <v>4.6837433595462244E-4</v>
      </c>
      <c r="N19" s="696">
        <f t="shared" ca="1" si="3"/>
        <v>3.4044828400552597E-2</v>
      </c>
      <c r="O19" s="697">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59">
        <v>6.1205789163680544</v>
      </c>
      <c r="C20" s="659">
        <v>1.7890812361620845</v>
      </c>
      <c r="D20" s="659">
        <v>6.74287473549344</v>
      </c>
      <c r="E20" s="659">
        <v>0.53872121864837552</v>
      </c>
      <c r="F20" s="659">
        <v>0.19567478352951526</v>
      </c>
      <c r="G20" s="659">
        <v>3775.2282789426927</v>
      </c>
      <c r="H20" s="695">
        <v>83.656651943097003</v>
      </c>
      <c r="I20" s="695">
        <v>6.5985360665388834E-2</v>
      </c>
      <c r="J20" s="698">
        <v>2.1725960116162788E-4</v>
      </c>
      <c r="K20" s="698">
        <v>9.3111257640697646E-5</v>
      </c>
      <c r="L20" s="698">
        <v>3.1254345481394177E-2</v>
      </c>
      <c r="M20" s="698">
        <v>1.6760026375325578E-3</v>
      </c>
      <c r="N20" s="698">
        <v>4.9659337408372081E-3</v>
      </c>
      <c r="O20" s="666">
        <v>0.27300000000000002</v>
      </c>
      <c r="Q20" s="47"/>
      <c r="R20" s="104"/>
    </row>
    <row r="21" spans="1:18" x14ac:dyDescent="0.2">
      <c r="A21" s="68" t="s">
        <v>269</v>
      </c>
      <c r="B21" s="659">
        <v>0.76218641943303411</v>
      </c>
      <c r="C21" s="659">
        <v>1.6322530191567537</v>
      </c>
      <c r="D21" s="659">
        <v>3.7583191637980309</v>
      </c>
      <c r="E21" s="659">
        <v>1.6115688238578909</v>
      </c>
      <c r="F21" s="659">
        <v>0.22841869834815784</v>
      </c>
      <c r="G21" s="659">
        <v>706.14133894679799</v>
      </c>
      <c r="H21" s="695">
        <v>1.1992335870085757</v>
      </c>
      <c r="I21" s="695">
        <v>1.7080065535675919E-2</v>
      </c>
      <c r="J21" s="698">
        <v>0</v>
      </c>
      <c r="K21" s="698">
        <v>0</v>
      </c>
      <c r="L21" s="698">
        <v>0</v>
      </c>
      <c r="M21" s="698">
        <v>0</v>
      </c>
      <c r="N21" s="698">
        <v>0</v>
      </c>
      <c r="O21" s="666">
        <v>0.4914</v>
      </c>
      <c r="Q21" s="47"/>
      <c r="R21" s="104"/>
    </row>
    <row r="22" spans="1:18" x14ac:dyDescent="0.2">
      <c r="A22" s="68" t="s">
        <v>270</v>
      </c>
      <c r="B22" s="659">
        <v>6.5799913623995439</v>
      </c>
      <c r="C22" s="659">
        <v>3.9528299789701076</v>
      </c>
      <c r="D22" s="659">
        <v>9.0690527996574009</v>
      </c>
      <c r="E22" s="659">
        <v>2.7804894090539154</v>
      </c>
      <c r="F22" s="659">
        <v>1.0307982077563766</v>
      </c>
      <c r="G22" s="659">
        <v>10960.786242266056</v>
      </c>
      <c r="H22" s="695">
        <v>31.094396592552588</v>
      </c>
      <c r="I22" s="695">
        <v>0.19899588365407278</v>
      </c>
      <c r="J22" s="698">
        <v>2.2682748452440001E-4</v>
      </c>
      <c r="K22" s="698">
        <v>9.7211779081885717E-5</v>
      </c>
      <c r="L22" s="698">
        <v>3.2630753845152974E-2</v>
      </c>
      <c r="M22" s="698">
        <v>1.749812023473943E-3</v>
      </c>
      <c r="N22" s="698">
        <v>5.1846282177005713E-3</v>
      </c>
      <c r="O22" s="666">
        <v>0.70979999999999999</v>
      </c>
      <c r="Q22" s="47"/>
      <c r="R22" s="104"/>
    </row>
    <row r="23" spans="1:18" x14ac:dyDescent="0.2">
      <c r="A23" s="69" t="s">
        <v>271</v>
      </c>
      <c r="B23" s="659">
        <v>2.9442752941292674</v>
      </c>
      <c r="C23" s="659">
        <v>22.472034325652196</v>
      </c>
      <c r="D23" s="659">
        <v>6.9218137720382771</v>
      </c>
      <c r="E23" s="659">
        <v>1.7884388277330481</v>
      </c>
      <c r="F23" s="659">
        <v>0.44123800781050093</v>
      </c>
      <c r="G23" s="659">
        <v>2736.2387191587081</v>
      </c>
      <c r="H23" s="695">
        <v>5.7424064972070346</v>
      </c>
      <c r="I23" s="695">
        <v>2.3854658902947907</v>
      </c>
      <c r="J23" s="699">
        <v>4.6297027293280071E-3</v>
      </c>
      <c r="K23" s="699">
        <v>5.9935003636149987E-4</v>
      </c>
      <c r="L23" s="699">
        <v>7.8755591833043467E-2</v>
      </c>
      <c r="M23" s="699">
        <v>8.4891878509182742E-5</v>
      </c>
      <c r="N23" s="699">
        <v>3.2908584082195741E-2</v>
      </c>
      <c r="O23" s="700">
        <v>3.9857999999999998</v>
      </c>
      <c r="Q23" s="112"/>
      <c r="R23" s="113"/>
    </row>
    <row r="24" spans="1:18" x14ac:dyDescent="0.2">
      <c r="A24" s="67">
        <v>2040</v>
      </c>
      <c r="B24" s="693">
        <f ca="1">B28+B27*$Q24+(B25+B26)*($Q24*$R24)</f>
        <v>4.354120637485833</v>
      </c>
      <c r="C24" s="694">
        <f ca="1">C28+C27*$Q24+(C25+C26)*($Q24*$R24)</f>
        <v>23.3185337425775</v>
      </c>
      <c r="D24" s="694">
        <f ca="1">D28+D27*$Q24+(D25+D26)*($Q24*$R24)</f>
        <v>8.8704838080890571</v>
      </c>
      <c r="E24" s="694">
        <f ca="1">E28+E27*$Q24+(E25+E26)*($Q24*$R24)</f>
        <v>2.3288704169116281</v>
      </c>
      <c r="F24" s="694">
        <f ca="1">F28+F27*$Q24+(F25+F26)*($Q24*$R24)</f>
        <v>0.64982702132124126</v>
      </c>
      <c r="G24" s="96">
        <f>SUM(G25:G28)</f>
        <v>17800.765553605703</v>
      </c>
      <c r="H24" s="95">
        <f>SUM(H25:H28)</f>
        <v>120.93236985518055</v>
      </c>
      <c r="I24" s="95">
        <f>SUM(I25:I28)</f>
        <v>2.6602018344263003</v>
      </c>
      <c r="J24" s="696">
        <f t="shared" ref="J24:O24" ca="1" si="4">J28+J27*$Q24+(J25+J26)*($Q24*$R24)</f>
        <v>4.6794134182561202E-3</v>
      </c>
      <c r="K24" s="696">
        <f t="shared" ca="1" si="4"/>
        <v>6.2065461733069101E-4</v>
      </c>
      <c r="L24" s="696">
        <f t="shared" ca="1" si="4"/>
        <v>8.5906829511701949E-2</v>
      </c>
      <c r="M24" s="696">
        <f t="shared" ca="1" si="4"/>
        <v>4.6837433595462244E-4</v>
      </c>
      <c r="N24" s="696">
        <f t="shared" ca="1" si="4"/>
        <v>3.4044828400552597E-2</v>
      </c>
      <c r="O24" s="697">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59">
        <v>6.094101421937923</v>
      </c>
      <c r="C25" s="659">
        <v>1.7815258318898637</v>
      </c>
      <c r="D25" s="659">
        <v>6.6974457198384219</v>
      </c>
      <c r="E25" s="659">
        <v>0.50323878694434776</v>
      </c>
      <c r="F25" s="659">
        <v>0.19201668202212754</v>
      </c>
      <c r="G25" s="659">
        <v>3714.9986015685413</v>
      </c>
      <c r="H25" s="695">
        <v>83.535385433425105</v>
      </c>
      <c r="I25" s="695">
        <v>6.4817006582028977E-2</v>
      </c>
      <c r="J25" s="698">
        <v>2.1725960116162788E-4</v>
      </c>
      <c r="K25" s="698">
        <v>9.3111257640697646E-5</v>
      </c>
      <c r="L25" s="698">
        <v>3.1254345481394177E-2</v>
      </c>
      <c r="M25" s="698">
        <v>1.6760026375325578E-3</v>
      </c>
      <c r="N25" s="698">
        <v>4.9659337408372081E-3</v>
      </c>
      <c r="O25" s="666">
        <v>0.27300000000000002</v>
      </c>
      <c r="Q25" s="47"/>
      <c r="R25" s="104"/>
    </row>
    <row r="26" spans="1:18" x14ac:dyDescent="0.2">
      <c r="A26" s="68" t="s">
        <v>269</v>
      </c>
      <c r="B26" s="659">
        <v>0.70780505009738515</v>
      </c>
      <c r="C26" s="659">
        <v>1.616738030912217</v>
      </c>
      <c r="D26" s="659">
        <v>3.6650138064724178</v>
      </c>
      <c r="E26" s="659">
        <v>1.5387058120400294</v>
      </c>
      <c r="F26" s="659">
        <v>0.22090542817580522</v>
      </c>
      <c r="G26" s="659">
        <v>582.43732537808125</v>
      </c>
      <c r="H26" s="695">
        <v>0.9501677674344019</v>
      </c>
      <c r="I26" s="695">
        <v>1.4680416464285667E-2</v>
      </c>
      <c r="J26" s="698">
        <v>0</v>
      </c>
      <c r="K26" s="698">
        <v>0</v>
      </c>
      <c r="L26" s="698">
        <v>0</v>
      </c>
      <c r="M26" s="698">
        <v>0</v>
      </c>
      <c r="N26" s="698">
        <v>0</v>
      </c>
      <c r="O26" s="666">
        <v>0.4914</v>
      </c>
      <c r="Q26" s="47"/>
      <c r="R26" s="104"/>
    </row>
    <row r="27" spans="1:18" x14ac:dyDescent="0.2">
      <c r="A27" s="68" t="s">
        <v>270</v>
      </c>
      <c r="B27" s="659">
        <v>6.5262924755961755</v>
      </c>
      <c r="C27" s="659">
        <v>3.9375094382747626</v>
      </c>
      <c r="D27" s="659">
        <v>8.9769184182987605</v>
      </c>
      <c r="E27" s="659">
        <v>2.7085395809169821</v>
      </c>
      <c r="F27" s="659">
        <v>1.0233792286200094</v>
      </c>
      <c r="G27" s="659">
        <v>10838.634705758235</v>
      </c>
      <c r="H27" s="695">
        <v>30.848456532283926</v>
      </c>
      <c r="I27" s="695">
        <v>0.19662635001734033</v>
      </c>
      <c r="J27" s="698">
        <v>2.2682748452440001E-4</v>
      </c>
      <c r="K27" s="698">
        <v>9.7211779081885717E-5</v>
      </c>
      <c r="L27" s="698">
        <v>3.2630753845152974E-2</v>
      </c>
      <c r="M27" s="698">
        <v>1.749812023473943E-3</v>
      </c>
      <c r="N27" s="698">
        <v>5.1846282177005713E-3</v>
      </c>
      <c r="O27" s="666">
        <v>0.70979999999999999</v>
      </c>
      <c r="Q27" s="47"/>
      <c r="R27" s="104"/>
    </row>
    <row r="28" spans="1:18" x14ac:dyDescent="0.2">
      <c r="A28" s="69" t="s">
        <v>271</v>
      </c>
      <c r="B28" s="659">
        <v>2.9128240129258915</v>
      </c>
      <c r="C28" s="659">
        <v>22.463066577666506</v>
      </c>
      <c r="D28" s="659">
        <v>6.8678509339030898</v>
      </c>
      <c r="E28" s="659">
        <v>1.7463236087485443</v>
      </c>
      <c r="F28" s="659">
        <v>0.43689273339328077</v>
      </c>
      <c r="G28" s="659">
        <v>2664.6949209008453</v>
      </c>
      <c r="H28" s="695">
        <v>5.5983601220371169</v>
      </c>
      <c r="I28" s="695">
        <v>2.3840780613626453</v>
      </c>
      <c r="J28" s="699">
        <v>4.6297027293280071E-3</v>
      </c>
      <c r="K28" s="699">
        <v>5.9935003636149987E-4</v>
      </c>
      <c r="L28" s="699">
        <v>7.8755591833043467E-2</v>
      </c>
      <c r="M28" s="699">
        <v>8.4891878509182742E-5</v>
      </c>
      <c r="N28" s="699">
        <v>3.2908584082195741E-2</v>
      </c>
      <c r="O28" s="700">
        <v>3.9857999999999998</v>
      </c>
      <c r="Q28" s="112"/>
      <c r="R28" s="113"/>
    </row>
    <row r="29" spans="1:18" x14ac:dyDescent="0.2">
      <c r="A29" s="67">
        <v>2045</v>
      </c>
      <c r="B29" s="693">
        <f ca="1">B33+B32*$Q29+(B30+B31)*($Q29*$R29)</f>
        <v>4.3427650947372465</v>
      </c>
      <c r="C29" s="694">
        <f ca="1">C33+C32*$Q29+(C30+C31)*($Q29*$R29)</f>
        <v>23.315290676589953</v>
      </c>
      <c r="D29" s="694">
        <f ca="1">D33+D32*$Q29+(D30+D31)*($Q29*$R29)</f>
        <v>8.8519071898892303</v>
      </c>
      <c r="E29" s="694">
        <f ca="1">E33+E32*$Q29+(E30+E31)*($Q29*$R29)</f>
        <v>2.3184806721589952</v>
      </c>
      <c r="F29" s="694">
        <f ca="1">F33+F32*$Q29+(F30+F31)*($Q29*$R29)</f>
        <v>0.64845862795602693</v>
      </c>
      <c r="G29" s="96">
        <f>SUM(G30:G33)</f>
        <v>17714.39501330498</v>
      </c>
      <c r="H29" s="95">
        <f>SUM(H30:H33)</f>
        <v>120.74551032555637</v>
      </c>
      <c r="I29" s="95">
        <f>SUM(I30:I33)</f>
        <v>2.6586528616440375</v>
      </c>
      <c r="J29" s="696">
        <f t="shared" ref="J29:O29" ca="1" si="5">J33+J32*$Q29+(J30+J31)*($Q29*$R29)</f>
        <v>4.6794134182561202E-3</v>
      </c>
      <c r="K29" s="696">
        <f t="shared" ca="1" si="5"/>
        <v>6.2065461733069101E-4</v>
      </c>
      <c r="L29" s="696">
        <f t="shared" ca="1" si="5"/>
        <v>8.5906829511701949E-2</v>
      </c>
      <c r="M29" s="696">
        <f t="shared" ca="1" si="5"/>
        <v>4.6837433595462244E-4</v>
      </c>
      <c r="N29" s="696">
        <f t="shared" ca="1" si="5"/>
        <v>3.4044828400552597E-2</v>
      </c>
      <c r="O29" s="697">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59">
        <v>6.0872381846010164</v>
      </c>
      <c r="C30" s="659">
        <v>1.7795645610269213</v>
      </c>
      <c r="D30" s="659">
        <v>6.6862180980113255</v>
      </c>
      <c r="E30" s="659">
        <v>0.49695550324460053</v>
      </c>
      <c r="F30" s="659">
        <v>0.19118963142281678</v>
      </c>
      <c r="G30" s="659">
        <v>3701.2229926433979</v>
      </c>
      <c r="H30" s="695">
        <v>83.505582403421172</v>
      </c>
      <c r="I30" s="695">
        <v>6.4569954251340392E-2</v>
      </c>
      <c r="J30" s="698">
        <v>2.1725960116162788E-4</v>
      </c>
      <c r="K30" s="698">
        <v>9.3111257640697646E-5</v>
      </c>
      <c r="L30" s="698">
        <v>3.1254345481394177E-2</v>
      </c>
      <c r="M30" s="698">
        <v>1.6760026375325578E-3</v>
      </c>
      <c r="N30" s="698">
        <v>4.9659337408372081E-3</v>
      </c>
      <c r="O30" s="666">
        <v>0.27300000000000002</v>
      </c>
      <c r="Q30" s="47"/>
      <c r="R30" s="104"/>
    </row>
    <row r="31" spans="1:18" x14ac:dyDescent="0.2">
      <c r="A31" s="68" t="s">
        <v>269</v>
      </c>
      <c r="B31" s="659">
        <v>0.69370884301701163</v>
      </c>
      <c r="C31" s="659">
        <v>1.6127105701322857</v>
      </c>
      <c r="D31" s="659">
        <v>3.6419537147801493</v>
      </c>
      <c r="E31" s="659">
        <v>1.5258031175942683</v>
      </c>
      <c r="F31" s="659">
        <v>0.2192067725791034</v>
      </c>
      <c r="G31" s="659">
        <v>554.14399578231973</v>
      </c>
      <c r="H31" s="695">
        <v>0.88895617559581341</v>
      </c>
      <c r="I31" s="695">
        <v>1.4173002740684988E-2</v>
      </c>
      <c r="J31" s="698">
        <v>0</v>
      </c>
      <c r="K31" s="698">
        <v>0</v>
      </c>
      <c r="L31" s="698">
        <v>0</v>
      </c>
      <c r="M31" s="698">
        <v>0</v>
      </c>
      <c r="N31" s="698">
        <v>0</v>
      </c>
      <c r="O31" s="666">
        <v>0.4914</v>
      </c>
      <c r="Q31" s="47"/>
      <c r="R31" s="104"/>
    </row>
    <row r="32" spans="1:18" x14ac:dyDescent="0.2">
      <c r="A32" s="68" t="s">
        <v>270</v>
      </c>
      <c r="B32" s="659">
        <v>6.5123731749677969</v>
      </c>
      <c r="C32" s="659">
        <v>3.9335324531939291</v>
      </c>
      <c r="D32" s="659">
        <v>8.9541477292082501</v>
      </c>
      <c r="E32" s="659">
        <v>2.6957985944450442</v>
      </c>
      <c r="F32" s="659">
        <v>1.0217018910369449</v>
      </c>
      <c r="G32" s="659">
        <v>10810.696455548396</v>
      </c>
      <c r="H32" s="695">
        <v>30.788013141811248</v>
      </c>
      <c r="I32" s="695">
        <v>0.1961253043018871</v>
      </c>
      <c r="J32" s="698">
        <v>2.2682748452440001E-4</v>
      </c>
      <c r="K32" s="698">
        <v>9.7211779081885717E-5</v>
      </c>
      <c r="L32" s="698">
        <v>3.2630753845152974E-2</v>
      </c>
      <c r="M32" s="698">
        <v>1.749812023473943E-3</v>
      </c>
      <c r="N32" s="698">
        <v>5.1846282177005713E-3</v>
      </c>
      <c r="O32" s="666">
        <v>0.70979999999999999</v>
      </c>
      <c r="Q32" s="47"/>
      <c r="R32" s="104"/>
    </row>
    <row r="33" spans="1:18" x14ac:dyDescent="0.2">
      <c r="A33" s="69" t="s">
        <v>271</v>
      </c>
      <c r="B33" s="659">
        <v>2.9046715191913268</v>
      </c>
      <c r="C33" s="659">
        <v>22.460738683327982</v>
      </c>
      <c r="D33" s="659">
        <v>6.8545142077917509</v>
      </c>
      <c r="E33" s="659">
        <v>1.7388657808532093</v>
      </c>
      <c r="F33" s="659">
        <v>0.4359103216685995</v>
      </c>
      <c r="G33" s="659">
        <v>2648.3315693308664</v>
      </c>
      <c r="H33" s="695">
        <v>5.5629586047281423</v>
      </c>
      <c r="I33" s="695">
        <v>2.3837846003501251</v>
      </c>
      <c r="J33" s="699">
        <v>4.6297027293280071E-3</v>
      </c>
      <c r="K33" s="699">
        <v>5.9935003636149987E-4</v>
      </c>
      <c r="L33" s="699">
        <v>7.8755591833043467E-2</v>
      </c>
      <c r="M33" s="699">
        <v>8.4891878509182742E-5</v>
      </c>
      <c r="N33" s="699">
        <v>3.2908584082195741E-2</v>
      </c>
      <c r="O33" s="700">
        <v>3.9857999999999998</v>
      </c>
      <c r="Q33" s="112"/>
      <c r="R33" s="113"/>
    </row>
    <row r="34" spans="1:18" x14ac:dyDescent="0.2">
      <c r="A34" s="67">
        <v>2050</v>
      </c>
      <c r="B34" s="693">
        <f ca="1">B38+B37*$Q34+(B35+B36)*($Q34*$R34)</f>
        <v>4.3243591006250215</v>
      </c>
      <c r="C34" s="694">
        <f ca="1">C38+C37*$Q34+(C35+C36)*($Q34*$R34)</f>
        <v>23.310687025086544</v>
      </c>
      <c r="D34" s="694">
        <f ca="1">D38+D37*$Q34+(D35+D36)*($Q34*$R34)</f>
        <v>8.8107898374285085</v>
      </c>
      <c r="E34" s="694">
        <f ca="1">E38+E37*$Q34+(E35+E36)*($Q34*$R34)</f>
        <v>2.3064107161340699</v>
      </c>
      <c r="F34" s="694">
        <f ca="1">F38+F37*$Q34+(F35+F36)*($Q34*$R34)</f>
        <v>0.64687958370876397</v>
      </c>
      <c r="G34" s="96">
        <f>SUM(G35:G38)</f>
        <v>17580.220407692239</v>
      </c>
      <c r="H34" s="95">
        <f>SUM(H35:H38)</f>
        <v>120.4116530549958</v>
      </c>
      <c r="I34" s="95">
        <f>SUM(I35:I38)</f>
        <v>2.6574883801327234</v>
      </c>
      <c r="J34" s="696">
        <f t="shared" ref="J34:O34" ca="1" si="6">J38+J37*$Q34+(J35+J36)*($Q34*$R34)</f>
        <v>4.6794134182561202E-3</v>
      </c>
      <c r="K34" s="696">
        <f t="shared" ca="1" si="6"/>
        <v>6.2065461733069101E-4</v>
      </c>
      <c r="L34" s="696">
        <f t="shared" ca="1" si="6"/>
        <v>8.5906829511701949E-2</v>
      </c>
      <c r="M34" s="696">
        <f t="shared" ca="1" si="6"/>
        <v>4.6837433595462244E-4</v>
      </c>
      <c r="N34" s="696">
        <f t="shared" ca="1" si="6"/>
        <v>3.4044828400552597E-2</v>
      </c>
      <c r="O34" s="697">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59">
        <v>6.0789202942443188</v>
      </c>
      <c r="C35" s="659">
        <v>1.7778013807375579</v>
      </c>
      <c r="D35" s="659">
        <v>6.6595490471923826</v>
      </c>
      <c r="E35" s="659">
        <v>0.48659374278371631</v>
      </c>
      <c r="F35" s="659">
        <v>0.18962469919804223</v>
      </c>
      <c r="G35" s="659">
        <v>3669.9887596133067</v>
      </c>
      <c r="H35" s="695">
        <v>83.38718661270164</v>
      </c>
      <c r="I35" s="695">
        <v>6.4892274589374271E-2</v>
      </c>
      <c r="J35" s="698">
        <v>2.1725960116162788E-4</v>
      </c>
      <c r="K35" s="698">
        <v>9.3111257640697646E-5</v>
      </c>
      <c r="L35" s="698">
        <v>3.1254345481394177E-2</v>
      </c>
      <c r="M35" s="698">
        <v>1.6760026375325578E-3</v>
      </c>
      <c r="N35" s="698">
        <v>4.9659337408372081E-3</v>
      </c>
      <c r="O35" s="666">
        <v>0.27300000000000002</v>
      </c>
      <c r="Q35" s="47"/>
      <c r="R35" s="104"/>
    </row>
    <row r="36" spans="1:18" x14ac:dyDescent="0.2">
      <c r="A36" s="68" t="s">
        <v>269</v>
      </c>
      <c r="B36" s="659">
        <v>0.67642517622287557</v>
      </c>
      <c r="C36" s="659">
        <v>1.6086922879422707</v>
      </c>
      <c r="D36" s="659">
        <v>3.6318106572341518</v>
      </c>
      <c r="E36" s="659">
        <v>1.5297271507033308</v>
      </c>
      <c r="F36" s="659">
        <v>0.21921917603472976</v>
      </c>
      <c r="G36" s="659">
        <v>518.09733460761277</v>
      </c>
      <c r="H36" s="695">
        <v>0.81372309939640253</v>
      </c>
      <c r="I36" s="695">
        <v>1.3538185488503879E-2</v>
      </c>
      <c r="J36" s="698">
        <v>0</v>
      </c>
      <c r="K36" s="698">
        <v>0</v>
      </c>
      <c r="L36" s="698">
        <v>0</v>
      </c>
      <c r="M36" s="698">
        <v>0</v>
      </c>
      <c r="N36" s="698">
        <v>0</v>
      </c>
      <c r="O36" s="666">
        <v>0.4914</v>
      </c>
      <c r="Q36" s="47"/>
      <c r="R36" s="104"/>
    </row>
    <row r="37" spans="1:18" x14ac:dyDescent="0.2">
      <c r="A37" s="68" t="s">
        <v>270</v>
      </c>
      <c r="B37" s="659">
        <v>6.4966862527133031</v>
      </c>
      <c r="C37" s="659">
        <v>3.9293388388744903</v>
      </c>
      <c r="D37" s="659">
        <v>8.9299006818478635</v>
      </c>
      <c r="E37" s="659">
        <v>2.6836912965625763</v>
      </c>
      <c r="F37" s="659">
        <v>1.0200857639005949</v>
      </c>
      <c r="G37" s="659">
        <v>10775.015935727939</v>
      </c>
      <c r="H37" s="695">
        <v>30.702578692993388</v>
      </c>
      <c r="I37" s="695">
        <v>0.19564813932573266</v>
      </c>
      <c r="J37" s="698">
        <v>2.2682748452440001E-4</v>
      </c>
      <c r="K37" s="698">
        <v>9.7211779081885717E-5</v>
      </c>
      <c r="L37" s="698">
        <v>3.2630753845152974E-2</v>
      </c>
      <c r="M37" s="698">
        <v>1.749812023473943E-3</v>
      </c>
      <c r="N37" s="698">
        <v>5.1846282177005713E-3</v>
      </c>
      <c r="O37" s="666">
        <v>0.70979999999999999</v>
      </c>
      <c r="Q37" s="47"/>
      <c r="R37" s="104"/>
    </row>
    <row r="38" spans="1:18" ht="13.5" thickBot="1" x14ac:dyDescent="0.25">
      <c r="A38" s="70" t="s">
        <v>271</v>
      </c>
      <c r="B38" s="659">
        <v>2.8899149406730169</v>
      </c>
      <c r="C38" s="659">
        <v>22.457089383938047</v>
      </c>
      <c r="D38" s="659">
        <v>6.8189825069704053</v>
      </c>
      <c r="E38" s="659">
        <v>1.7293460389518138</v>
      </c>
      <c r="F38" s="659">
        <v>0.43468555342398957</v>
      </c>
      <c r="G38" s="659">
        <v>2617.1183777433794</v>
      </c>
      <c r="H38" s="695">
        <v>5.5081646499043746</v>
      </c>
      <c r="I38" s="695">
        <v>2.3834097807291124</v>
      </c>
      <c r="J38" s="701">
        <v>4.6297027293280071E-3</v>
      </c>
      <c r="K38" s="701">
        <v>5.9935003636149987E-4</v>
      </c>
      <c r="L38" s="701">
        <v>7.8755591833043467E-2</v>
      </c>
      <c r="M38" s="701">
        <v>8.4891878509182742E-5</v>
      </c>
      <c r="N38" s="701">
        <v>3.2908584082195741E-2</v>
      </c>
      <c r="O38" s="668">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2">
        <f>SUM(G5:G8)</f>
        <v>12406.079135465001</v>
      </c>
      <c r="H4" s="27">
        <f>SUM(H5:H8)</f>
        <v>101.28264554509263</v>
      </c>
      <c r="I4" s="688">
        <f>SUM(I5:I8)</f>
        <v>0.22950199999999998</v>
      </c>
      <c r="J4" s="710">
        <f t="shared" ref="J4:O4" ca="1" si="0">J8+J7*$Q4+(J5+J6)*($Q4*$R4)</f>
        <v>4.4979413410472027E-3</v>
      </c>
      <c r="K4" s="696">
        <f t="shared" ca="1" si="0"/>
        <v>5.9696539442339388E-4</v>
      </c>
      <c r="L4" s="696">
        <f t="shared" ca="1" si="0"/>
        <v>8.5399719484776024E-3</v>
      </c>
      <c r="M4" s="696">
        <f t="shared" ca="1" si="0"/>
        <v>4.5999642453936076E-4</v>
      </c>
      <c r="N4" s="696">
        <f t="shared" ca="1" si="0"/>
        <v>3.2744564026293436E-2</v>
      </c>
      <c r="O4" s="697">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3">
        <v>6.1535255663557633</v>
      </c>
      <c r="C5" s="695">
        <v>1.8072813736204667</v>
      </c>
      <c r="D5" s="695">
        <v>6.7809489461406427</v>
      </c>
      <c r="E5" s="695">
        <v>0.65726989784119105</v>
      </c>
      <c r="F5" s="695">
        <v>0.19941722885419283</v>
      </c>
      <c r="G5" s="704">
        <v>3794.7991157882097</v>
      </c>
      <c r="H5" s="695">
        <v>83.077006549082427</v>
      </c>
      <c r="I5" s="705">
        <v>5.5258000000000002E-2</v>
      </c>
      <c r="J5" s="711">
        <v>2.1725960116162786E-4</v>
      </c>
      <c r="K5" s="698">
        <v>9.3111257640697646E-5</v>
      </c>
      <c r="L5" s="698">
        <v>3.1254345481394177E-2</v>
      </c>
      <c r="M5" s="698">
        <v>1.6760026375325578E-3</v>
      </c>
      <c r="N5" s="698">
        <v>4.9659337408372081E-3</v>
      </c>
      <c r="O5" s="666">
        <v>0.96877020982245809</v>
      </c>
      <c r="Q5" s="47"/>
      <c r="R5" s="104"/>
    </row>
    <row r="6" spans="1:18" x14ac:dyDescent="0.2">
      <c r="A6" s="68" t="s">
        <v>269</v>
      </c>
      <c r="B6" s="703">
        <v>0.87973550387516619</v>
      </c>
      <c r="C6" s="695">
        <v>1.6524021580340758</v>
      </c>
      <c r="D6" s="695">
        <v>3.7508109849983757</v>
      </c>
      <c r="E6" s="695">
        <v>1.6775862412145199</v>
      </c>
      <c r="F6" s="695">
        <v>0.22831473041765518</v>
      </c>
      <c r="G6" s="704">
        <v>985.40252801690792</v>
      </c>
      <c r="H6" s="695">
        <v>1.7044931268719807</v>
      </c>
      <c r="I6" s="705">
        <v>2.1155E-2</v>
      </c>
      <c r="J6" s="711">
        <v>0</v>
      </c>
      <c r="K6" s="698">
        <v>0</v>
      </c>
      <c r="L6" s="698">
        <v>0</v>
      </c>
      <c r="M6" s="698">
        <v>0</v>
      </c>
      <c r="N6" s="698">
        <v>0</v>
      </c>
      <c r="O6" s="666">
        <v>1.5741412497117826</v>
      </c>
      <c r="Q6" s="47"/>
      <c r="R6" s="104"/>
    </row>
    <row r="7" spans="1:18" x14ac:dyDescent="0.2">
      <c r="A7" s="68" t="s">
        <v>270</v>
      </c>
      <c r="B7" s="703">
        <v>4.2320634816932143</v>
      </c>
      <c r="C7" s="695">
        <v>2.6091792851932936</v>
      </c>
      <c r="D7" s="695">
        <v>5.6262100954177683</v>
      </c>
      <c r="E7" s="695">
        <v>1.8718358284556977</v>
      </c>
      <c r="F7" s="695">
        <v>0.56524256668024719</v>
      </c>
      <c r="G7" s="704">
        <v>7320.0912230606073</v>
      </c>
      <c r="H7" s="695">
        <v>16.083299842668367</v>
      </c>
      <c r="I7" s="705">
        <v>0.14785499999999999</v>
      </c>
      <c r="J7" s="711">
        <v>2.2354629429964271E-4</v>
      </c>
      <c r="K7" s="698">
        <v>9.5805554699846868E-5</v>
      </c>
      <c r="L7" s="698">
        <v>3.2158731194248599E-2</v>
      </c>
      <c r="M7" s="698">
        <v>1.7244999845972438E-3</v>
      </c>
      <c r="N7" s="698">
        <v>5.1096295839918341E-3</v>
      </c>
      <c r="O7" s="666">
        <v>2.2815974175697487</v>
      </c>
      <c r="Q7" s="47"/>
      <c r="R7" s="104"/>
    </row>
    <row r="8" spans="1:18" x14ac:dyDescent="0.2">
      <c r="A8" s="69" t="s">
        <v>271</v>
      </c>
      <c r="B8" s="703">
        <v>0.51637435390021869</v>
      </c>
      <c r="C8" s="695">
        <v>1.1590221196935693</v>
      </c>
      <c r="D8" s="695">
        <v>1.4521451852901743</v>
      </c>
      <c r="E8" s="695">
        <v>0.30683875756968843</v>
      </c>
      <c r="F8" s="695">
        <v>6.3554263444247527E-2</v>
      </c>
      <c r="G8" s="704">
        <v>305.78626859927414</v>
      </c>
      <c r="H8" s="695">
        <v>0.41784602646985891</v>
      </c>
      <c r="I8" s="705">
        <v>5.2339999999999999E-3</v>
      </c>
      <c r="J8" s="712">
        <v>4.4488868901640414E-3</v>
      </c>
      <c r="K8" s="699">
        <v>5.7594205833061049E-4</v>
      </c>
      <c r="L8" s="699">
        <v>1.4831388000000013E-3</v>
      </c>
      <c r="M8" s="699">
        <v>8.157637486926087E-5</v>
      </c>
      <c r="N8" s="699">
        <v>3.1623319434678325E-2</v>
      </c>
      <c r="O8" s="700">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0">
        <f t="shared" ref="J9:O9" ca="1" si="1">J13+J12*$Q9+(J10+J11)*($Q9*$R9)</f>
        <v>4.4979413410472027E-3</v>
      </c>
      <c r="K9" s="696">
        <f t="shared" ca="1" si="1"/>
        <v>5.9696539442339388E-4</v>
      </c>
      <c r="L9" s="696">
        <f t="shared" ca="1" si="1"/>
        <v>8.5399719484776024E-3</v>
      </c>
      <c r="M9" s="696">
        <f t="shared" ca="1" si="1"/>
        <v>4.5999642453936076E-4</v>
      </c>
      <c r="N9" s="696">
        <f t="shared" ca="1" si="1"/>
        <v>3.2744564026293436E-2</v>
      </c>
      <c r="O9" s="697">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3">
        <v>6.1724259635055629</v>
      </c>
      <c r="C10" s="695">
        <v>1.8044560637433895</v>
      </c>
      <c r="D10" s="695">
        <v>6.8918369259060919</v>
      </c>
      <c r="E10" s="695">
        <v>0.63580978941013877</v>
      </c>
      <c r="F10" s="695">
        <v>0.20445561944022553</v>
      </c>
      <c r="G10" s="704">
        <v>3924.0955147481827</v>
      </c>
      <c r="H10" s="695">
        <v>83.963554737705891</v>
      </c>
      <c r="I10" s="705">
        <v>6.7751000000000006E-2</v>
      </c>
      <c r="J10" s="711">
        <v>2.1725960116162786E-4</v>
      </c>
      <c r="K10" s="698">
        <v>9.3111257640697646E-5</v>
      </c>
      <c r="L10" s="698">
        <v>3.1254345481394177E-2</v>
      </c>
      <c r="M10" s="698">
        <v>1.6760026375325578E-3</v>
      </c>
      <c r="N10" s="698">
        <v>4.9659337408372081E-3</v>
      </c>
      <c r="O10" s="666">
        <v>0.96877020982245809</v>
      </c>
      <c r="Q10" s="47"/>
      <c r="R10" s="104"/>
    </row>
    <row r="11" spans="1:18" x14ac:dyDescent="0.2">
      <c r="A11" s="68" t="s">
        <v>269</v>
      </c>
      <c r="B11" s="703">
        <v>0.879437863679567</v>
      </c>
      <c r="C11" s="695">
        <v>1.6649915039416103</v>
      </c>
      <c r="D11" s="695">
        <v>3.976052362520119</v>
      </c>
      <c r="E11" s="695">
        <v>1.7900271584552161</v>
      </c>
      <c r="F11" s="695">
        <v>0.2451361506748243</v>
      </c>
      <c r="G11" s="704">
        <v>987.2079101569185</v>
      </c>
      <c r="H11" s="695">
        <v>1.741108895313964</v>
      </c>
      <c r="I11" s="705">
        <v>2.2714000000000002E-2</v>
      </c>
      <c r="J11" s="711">
        <v>0</v>
      </c>
      <c r="K11" s="698">
        <v>0</v>
      </c>
      <c r="L11" s="698">
        <v>0</v>
      </c>
      <c r="M11" s="698">
        <v>0</v>
      </c>
      <c r="N11" s="698">
        <v>0</v>
      </c>
      <c r="O11" s="666">
        <v>1.5741412497117826</v>
      </c>
      <c r="Q11" s="47"/>
      <c r="R11" s="104"/>
    </row>
    <row r="12" spans="1:18" x14ac:dyDescent="0.2">
      <c r="A12" s="68" t="s">
        <v>270</v>
      </c>
      <c r="B12" s="703">
        <v>4.2175303563846631</v>
      </c>
      <c r="C12" s="695">
        <v>2.6074848504669701</v>
      </c>
      <c r="D12" s="695">
        <v>5.5994250233810758</v>
      </c>
      <c r="E12" s="695">
        <v>1.8246378615232575</v>
      </c>
      <c r="F12" s="695">
        <v>0.56257025057734966</v>
      </c>
      <c r="G12" s="704">
        <v>7293.9730440097501</v>
      </c>
      <c r="H12" s="695">
        <v>16.076942458862067</v>
      </c>
      <c r="I12" s="705">
        <v>0.14718100000000001</v>
      </c>
      <c r="J12" s="711">
        <v>2.2354629429964271E-4</v>
      </c>
      <c r="K12" s="698">
        <v>9.5805554699846868E-5</v>
      </c>
      <c r="L12" s="698">
        <v>3.2158731194248599E-2</v>
      </c>
      <c r="M12" s="698">
        <v>1.7244999845972438E-3</v>
      </c>
      <c r="N12" s="698">
        <v>5.1096295839918341E-3</v>
      </c>
      <c r="O12" s="666">
        <v>2.2815974175697487</v>
      </c>
      <c r="Q12" s="47"/>
      <c r="R12" s="104"/>
    </row>
    <row r="13" spans="1:18" x14ac:dyDescent="0.2">
      <c r="A13" s="69" t="s">
        <v>271</v>
      </c>
      <c r="B13" s="703">
        <v>0.42478427375947198</v>
      </c>
      <c r="C13" s="695">
        <v>1.156201893244061</v>
      </c>
      <c r="D13" s="695">
        <v>1.4679854972982378</v>
      </c>
      <c r="E13" s="695">
        <v>0.29825343630620021</v>
      </c>
      <c r="F13" s="695">
        <v>6.2940718206756924E-2</v>
      </c>
      <c r="G13" s="704">
        <v>294.00316185531102</v>
      </c>
      <c r="H13" s="695">
        <v>0.40577707458275986</v>
      </c>
      <c r="I13" s="705">
        <v>1.9212E-2</v>
      </c>
      <c r="J13" s="712">
        <v>4.4488868901640414E-3</v>
      </c>
      <c r="K13" s="699">
        <v>5.7594205833061049E-4</v>
      </c>
      <c r="L13" s="699">
        <v>1.4831388000000013E-3</v>
      </c>
      <c r="M13" s="699">
        <v>8.157637486926087E-5</v>
      </c>
      <c r="N13" s="699">
        <v>3.1623319434678325E-2</v>
      </c>
      <c r="O13" s="700">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0">
        <f t="shared" ref="J14:O14" ca="1" si="2">J18+J17*$Q14+(J15+J16)*($Q14*$R14)</f>
        <v>4.4979413410472027E-3</v>
      </c>
      <c r="K14" s="696">
        <f t="shared" ca="1" si="2"/>
        <v>5.9696539442339388E-4</v>
      </c>
      <c r="L14" s="696">
        <f t="shared" ca="1" si="2"/>
        <v>8.5399719484776024E-3</v>
      </c>
      <c r="M14" s="696">
        <f t="shared" ca="1" si="2"/>
        <v>4.5999642453936076E-4</v>
      </c>
      <c r="N14" s="696">
        <f t="shared" ca="1" si="2"/>
        <v>3.2744564026293436E-2</v>
      </c>
      <c r="O14" s="697">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3">
        <v>6.1365241331066738</v>
      </c>
      <c r="C15" s="695">
        <v>1.7949088929247989</v>
      </c>
      <c r="D15" s="695">
        <v>6.7698099458473591</v>
      </c>
      <c r="E15" s="695">
        <v>0.55405982856148805</v>
      </c>
      <c r="F15" s="695">
        <v>0.19779936293342454</v>
      </c>
      <c r="G15" s="704">
        <v>3818.0976580131646</v>
      </c>
      <c r="H15" s="695">
        <v>83.744741523926663</v>
      </c>
      <c r="I15" s="705">
        <v>6.5824999999999995E-2</v>
      </c>
      <c r="J15" s="711">
        <v>2.1725960116162786E-4</v>
      </c>
      <c r="K15" s="698">
        <v>9.3111257640697646E-5</v>
      </c>
      <c r="L15" s="698">
        <v>3.1254345481394177E-2</v>
      </c>
      <c r="M15" s="698">
        <v>1.6760026375325578E-3</v>
      </c>
      <c r="N15" s="698">
        <v>4.9659337408372081E-3</v>
      </c>
      <c r="O15" s="666">
        <v>0.96877020982245809</v>
      </c>
      <c r="Q15" s="47"/>
      <c r="R15" s="104"/>
    </row>
    <row r="16" spans="1:18" x14ac:dyDescent="0.2">
      <c r="A16" s="68" t="s">
        <v>269</v>
      </c>
      <c r="B16" s="703">
        <v>0.80569232718848138</v>
      </c>
      <c r="C16" s="695">
        <v>1.6449339845425488</v>
      </c>
      <c r="D16" s="695">
        <v>3.820312796628111</v>
      </c>
      <c r="E16" s="695">
        <v>1.6392071300070343</v>
      </c>
      <c r="F16" s="695">
        <v>0.23295588931277952</v>
      </c>
      <c r="G16" s="704">
        <v>791.89854255397574</v>
      </c>
      <c r="H16" s="695">
        <v>1.3920311180992251</v>
      </c>
      <c r="I16" s="705">
        <v>1.8147E-2</v>
      </c>
      <c r="J16" s="711">
        <v>0</v>
      </c>
      <c r="K16" s="698">
        <v>0</v>
      </c>
      <c r="L16" s="698">
        <v>0</v>
      </c>
      <c r="M16" s="698">
        <v>0</v>
      </c>
      <c r="N16" s="698">
        <v>0</v>
      </c>
      <c r="O16" s="666">
        <v>1.5741412497117826</v>
      </c>
      <c r="Q16" s="47"/>
      <c r="R16" s="104"/>
    </row>
    <row r="17" spans="1:18" x14ac:dyDescent="0.2">
      <c r="A17" s="68" t="s">
        <v>270</v>
      </c>
      <c r="B17" s="703">
        <v>4.1737459912864345</v>
      </c>
      <c r="C17" s="695">
        <v>2.5953187495781744</v>
      </c>
      <c r="D17" s="695">
        <v>5.5065815366566433</v>
      </c>
      <c r="E17" s="695">
        <v>1.7272585663845637</v>
      </c>
      <c r="F17" s="695">
        <v>0.55466574919063649</v>
      </c>
      <c r="G17" s="704">
        <v>7175.9574358768559</v>
      </c>
      <c r="H17" s="695">
        <v>15.865181421449538</v>
      </c>
      <c r="I17" s="705">
        <v>0.14443</v>
      </c>
      <c r="J17" s="711">
        <v>2.2354629429964271E-4</v>
      </c>
      <c r="K17" s="698">
        <v>9.5805554699846868E-5</v>
      </c>
      <c r="L17" s="698">
        <v>3.2158731194248599E-2</v>
      </c>
      <c r="M17" s="698">
        <v>1.7244999845972438E-3</v>
      </c>
      <c r="N17" s="698">
        <v>5.1096295839918341E-3</v>
      </c>
      <c r="O17" s="666">
        <v>2.2815974175697487</v>
      </c>
      <c r="Q17" s="47"/>
      <c r="R17" s="104"/>
    </row>
    <row r="18" spans="1:18" x14ac:dyDescent="0.2">
      <c r="A18" s="69" t="s">
        <v>271</v>
      </c>
      <c r="B18" s="703">
        <v>0.41170324050980345</v>
      </c>
      <c r="C18" s="695">
        <v>1.1527792473137932</v>
      </c>
      <c r="D18" s="695">
        <v>1.3750392282310657</v>
      </c>
      <c r="E18" s="695">
        <v>0.28213037297194071</v>
      </c>
      <c r="F18" s="695">
        <v>6.1570147620891018E-2</v>
      </c>
      <c r="G18" s="704">
        <v>266.86838405808464</v>
      </c>
      <c r="H18" s="695">
        <v>0.3620584958420256</v>
      </c>
      <c r="I18" s="705">
        <v>1.8540000000000001E-2</v>
      </c>
      <c r="J18" s="712">
        <v>4.4488868901640414E-3</v>
      </c>
      <c r="K18" s="699">
        <v>5.7594205833061049E-4</v>
      </c>
      <c r="L18" s="699">
        <v>1.4831388000000013E-3</v>
      </c>
      <c r="M18" s="699">
        <v>8.157637486926087E-5</v>
      </c>
      <c r="N18" s="699">
        <v>3.1623319434678325E-2</v>
      </c>
      <c r="O18" s="700">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0">
        <f t="shared" ref="J19:O19" ca="1" si="3">J23+J22*$Q19+(J20+J21)*($Q19*$R19)</f>
        <v>4.4979413410472027E-3</v>
      </c>
      <c r="K19" s="696">
        <f t="shared" ca="1" si="3"/>
        <v>5.9696539442339388E-4</v>
      </c>
      <c r="L19" s="696">
        <f t="shared" ca="1" si="3"/>
        <v>8.5399719484776024E-3</v>
      </c>
      <c r="M19" s="696">
        <f t="shared" ca="1" si="3"/>
        <v>4.5999642453936076E-4</v>
      </c>
      <c r="N19" s="696">
        <f t="shared" ca="1" si="3"/>
        <v>3.2744564026293436E-2</v>
      </c>
      <c r="O19" s="697">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3">
        <v>6.1205789163680544</v>
      </c>
      <c r="C20" s="695">
        <v>1.7890812361620845</v>
      </c>
      <c r="D20" s="695">
        <v>6.74287473549344</v>
      </c>
      <c r="E20" s="695">
        <v>0.53872121864837552</v>
      </c>
      <c r="F20" s="695">
        <v>0.19567478352951526</v>
      </c>
      <c r="G20" s="704">
        <v>3775.2282789426927</v>
      </c>
      <c r="H20" s="695">
        <v>83.656651943097003</v>
      </c>
      <c r="I20" s="705">
        <v>6.4781000000000005E-2</v>
      </c>
      <c r="J20" s="711">
        <v>2.1725960116162786E-4</v>
      </c>
      <c r="K20" s="698">
        <v>9.3111257640697646E-5</v>
      </c>
      <c r="L20" s="698">
        <v>3.1254345481394177E-2</v>
      </c>
      <c r="M20" s="698">
        <v>1.6760026375325578E-3</v>
      </c>
      <c r="N20" s="698">
        <v>4.9659337408372081E-3</v>
      </c>
      <c r="O20" s="666">
        <v>0.96877020982245809</v>
      </c>
      <c r="Q20" s="47"/>
      <c r="R20" s="104"/>
    </row>
    <row r="21" spans="1:18" x14ac:dyDescent="0.2">
      <c r="A21" s="68" t="s">
        <v>269</v>
      </c>
      <c r="B21" s="703">
        <v>0.76218641943303411</v>
      </c>
      <c r="C21" s="695">
        <v>1.6322530191567537</v>
      </c>
      <c r="D21" s="695">
        <v>3.7583191637980309</v>
      </c>
      <c r="E21" s="695">
        <v>1.6115688238578909</v>
      </c>
      <c r="F21" s="695">
        <v>0.22841869834815784</v>
      </c>
      <c r="G21" s="704">
        <v>706.14133894679799</v>
      </c>
      <c r="H21" s="695">
        <v>1.1992335870085757</v>
      </c>
      <c r="I21" s="705">
        <v>1.4605999999999999E-2</v>
      </c>
      <c r="J21" s="711">
        <v>0</v>
      </c>
      <c r="K21" s="698">
        <v>0</v>
      </c>
      <c r="L21" s="698">
        <v>0</v>
      </c>
      <c r="M21" s="698">
        <v>0</v>
      </c>
      <c r="N21" s="698">
        <v>0</v>
      </c>
      <c r="O21" s="666">
        <v>1.5741412497117826</v>
      </c>
      <c r="Q21" s="47"/>
      <c r="R21" s="104"/>
    </row>
    <row r="22" spans="1:18" x14ac:dyDescent="0.2">
      <c r="A22" s="68" t="s">
        <v>270</v>
      </c>
      <c r="B22" s="703">
        <v>4.1470325545520508</v>
      </c>
      <c r="C22" s="695">
        <v>2.587501385526215</v>
      </c>
      <c r="D22" s="695">
        <v>5.4682186061400495</v>
      </c>
      <c r="E22" s="695">
        <v>1.7101219513890646</v>
      </c>
      <c r="F22" s="695">
        <v>0.55186309965778524</v>
      </c>
      <c r="G22" s="704">
        <v>7123.3227083097736</v>
      </c>
      <c r="H22" s="695">
        <v>15.746567320068866</v>
      </c>
      <c r="I22" s="705">
        <v>0.142261</v>
      </c>
      <c r="J22" s="711">
        <v>2.2354629429964271E-4</v>
      </c>
      <c r="K22" s="698">
        <v>9.5805554699846868E-5</v>
      </c>
      <c r="L22" s="698">
        <v>3.2158731194248599E-2</v>
      </c>
      <c r="M22" s="698">
        <v>1.7244999845972438E-3</v>
      </c>
      <c r="N22" s="698">
        <v>5.1096295839918341E-3</v>
      </c>
      <c r="O22" s="666">
        <v>2.2815974175697487</v>
      </c>
      <c r="Q22" s="47"/>
      <c r="R22" s="104"/>
    </row>
    <row r="23" spans="1:18" x14ac:dyDescent="0.2">
      <c r="A23" s="69" t="s">
        <v>271</v>
      </c>
      <c r="B23" s="703">
        <v>0.40635936119571403</v>
      </c>
      <c r="C23" s="695">
        <v>1.1510214179352105</v>
      </c>
      <c r="D23" s="695">
        <v>1.3670871383671492</v>
      </c>
      <c r="E23" s="695">
        <v>0.27905628341077893</v>
      </c>
      <c r="F23" s="695">
        <v>6.1047635526218343E-2</v>
      </c>
      <c r="G23" s="704">
        <v>252.31887986243095</v>
      </c>
      <c r="H23" s="695">
        <v>0.33575772438781382</v>
      </c>
      <c r="I23" s="705">
        <v>1.8173000000000002E-2</v>
      </c>
      <c r="J23" s="712">
        <v>4.4488868901640414E-3</v>
      </c>
      <c r="K23" s="699">
        <v>5.7594205833061049E-4</v>
      </c>
      <c r="L23" s="699">
        <v>1.4831388000000013E-3</v>
      </c>
      <c r="M23" s="699">
        <v>8.157637486926087E-5</v>
      </c>
      <c r="N23" s="699">
        <v>3.1623319434678325E-2</v>
      </c>
      <c r="O23" s="700">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0">
        <f t="shared" ref="J24:O24" ca="1" si="4">J28+J27*$Q24+(J25+J26)*($Q24*$R24)</f>
        <v>4.4979413410472027E-3</v>
      </c>
      <c r="K24" s="696">
        <f t="shared" ca="1" si="4"/>
        <v>5.9696539442339388E-4</v>
      </c>
      <c r="L24" s="696">
        <f t="shared" ca="1" si="4"/>
        <v>8.5399719484776024E-3</v>
      </c>
      <c r="M24" s="696">
        <f t="shared" ca="1" si="4"/>
        <v>4.5999642453936076E-4</v>
      </c>
      <c r="N24" s="696">
        <f t="shared" ca="1" si="4"/>
        <v>3.2744564026293436E-2</v>
      </c>
      <c r="O24" s="697">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3">
        <v>6.094101421937923</v>
      </c>
      <c r="C25" s="695">
        <v>1.7815258318898637</v>
      </c>
      <c r="D25" s="695">
        <v>6.6974457198384219</v>
      </c>
      <c r="E25" s="695">
        <v>0.50323878694434776</v>
      </c>
      <c r="F25" s="695">
        <v>0.19201668202212754</v>
      </c>
      <c r="G25" s="704">
        <v>3714.9986015685413</v>
      </c>
      <c r="H25" s="695">
        <v>83.535385433425105</v>
      </c>
      <c r="I25" s="705">
        <v>6.4024999999999999E-2</v>
      </c>
      <c r="J25" s="711">
        <v>2.1725960116162786E-4</v>
      </c>
      <c r="K25" s="698">
        <v>9.3111257640697646E-5</v>
      </c>
      <c r="L25" s="698">
        <v>3.1254345481394177E-2</v>
      </c>
      <c r="M25" s="698">
        <v>1.6760026375325578E-3</v>
      </c>
      <c r="N25" s="698">
        <v>4.9659337408372081E-3</v>
      </c>
      <c r="O25" s="666">
        <v>0.96877020982245809</v>
      </c>
      <c r="Q25" s="47"/>
      <c r="R25" s="104"/>
    </row>
    <row r="26" spans="1:18" x14ac:dyDescent="0.2">
      <c r="A26" s="68" t="s">
        <v>269</v>
      </c>
      <c r="B26" s="703">
        <v>0.70780505009738515</v>
      </c>
      <c r="C26" s="695">
        <v>1.616738030912217</v>
      </c>
      <c r="D26" s="695">
        <v>3.6650138064724178</v>
      </c>
      <c r="E26" s="695">
        <v>1.5387058120400294</v>
      </c>
      <c r="F26" s="695">
        <v>0.22090542817580522</v>
      </c>
      <c r="G26" s="704">
        <v>582.43732537808125</v>
      </c>
      <c r="H26" s="695">
        <v>0.9501677674344019</v>
      </c>
      <c r="I26" s="705">
        <v>1.3055000000000001E-2</v>
      </c>
      <c r="J26" s="711">
        <v>0</v>
      </c>
      <c r="K26" s="698">
        <v>0</v>
      </c>
      <c r="L26" s="698">
        <v>0</v>
      </c>
      <c r="M26" s="698">
        <v>0</v>
      </c>
      <c r="N26" s="698">
        <v>0</v>
      </c>
      <c r="O26" s="666">
        <v>1.5741412497117826</v>
      </c>
      <c r="Q26" s="47"/>
      <c r="R26" s="104"/>
    </row>
    <row r="27" spans="1:18" x14ac:dyDescent="0.2">
      <c r="A27" s="68" t="s">
        <v>270</v>
      </c>
      <c r="B27" s="703">
        <v>4.1134125335438378</v>
      </c>
      <c r="C27" s="695">
        <v>2.5779095602741142</v>
      </c>
      <c r="D27" s="695">
        <v>5.4105347318318406</v>
      </c>
      <c r="E27" s="695">
        <v>1.6650758794434541</v>
      </c>
      <c r="F27" s="695">
        <v>0.54721819453456533</v>
      </c>
      <c r="G27" s="704">
        <v>7046.8455694332042</v>
      </c>
      <c r="H27" s="695">
        <v>15.592588150570055</v>
      </c>
      <c r="I27" s="705">
        <v>0.14130200000000001</v>
      </c>
      <c r="J27" s="711">
        <v>2.2354629429964271E-4</v>
      </c>
      <c r="K27" s="698">
        <v>9.5805554699846868E-5</v>
      </c>
      <c r="L27" s="698">
        <v>3.2158731194248599E-2</v>
      </c>
      <c r="M27" s="698">
        <v>1.7244999845972438E-3</v>
      </c>
      <c r="N27" s="698">
        <v>5.1096295839918341E-3</v>
      </c>
      <c r="O27" s="666">
        <v>2.2815974175697487</v>
      </c>
      <c r="Q27" s="47"/>
      <c r="R27" s="104"/>
    </row>
    <row r="28" spans="1:18" x14ac:dyDescent="0.2">
      <c r="A28" s="69" t="s">
        <v>271</v>
      </c>
      <c r="B28" s="703">
        <v>0.40096761176715734</v>
      </c>
      <c r="C28" s="695">
        <v>1.1494831503056671</v>
      </c>
      <c r="D28" s="695">
        <v>1.357836192442331</v>
      </c>
      <c r="E28" s="695">
        <v>0.27183211986621841</v>
      </c>
      <c r="F28" s="695">
        <v>6.0302717355652541E-2</v>
      </c>
      <c r="G28" s="704">
        <v>240.05399847717916</v>
      </c>
      <c r="H28" s="695">
        <v>0.3110635964765891</v>
      </c>
      <c r="I28" s="705">
        <v>1.8019E-2</v>
      </c>
      <c r="J28" s="712">
        <v>4.4488868901640414E-3</v>
      </c>
      <c r="K28" s="699">
        <v>5.7594205833061049E-4</v>
      </c>
      <c r="L28" s="699">
        <v>1.4831388000000013E-3</v>
      </c>
      <c r="M28" s="699">
        <v>8.157637486926087E-5</v>
      </c>
      <c r="N28" s="699">
        <v>3.1623319434678325E-2</v>
      </c>
      <c r="O28" s="700">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0">
        <f t="shared" ref="J29:O29" ca="1" si="5">J33+J32*$Q29+(J30+J31)*($Q29*$R29)</f>
        <v>4.4979413410472027E-3</v>
      </c>
      <c r="K29" s="696">
        <f t="shared" ca="1" si="5"/>
        <v>5.9696539442339388E-4</v>
      </c>
      <c r="L29" s="696">
        <f t="shared" ca="1" si="5"/>
        <v>8.5399719484776024E-3</v>
      </c>
      <c r="M29" s="696">
        <f t="shared" ca="1" si="5"/>
        <v>4.5999642453936076E-4</v>
      </c>
      <c r="N29" s="696">
        <f t="shared" ca="1" si="5"/>
        <v>3.2744564026293436E-2</v>
      </c>
      <c r="O29" s="697">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3">
        <v>6.0872381846010164</v>
      </c>
      <c r="C30" s="695">
        <v>1.7795645610269213</v>
      </c>
      <c r="D30" s="695">
        <v>6.6862180980113255</v>
      </c>
      <c r="E30" s="695">
        <v>0.49695550324460053</v>
      </c>
      <c r="F30" s="695">
        <v>0.19118963142281678</v>
      </c>
      <c r="G30" s="704">
        <v>3701.2229926433979</v>
      </c>
      <c r="H30" s="695">
        <v>83.505582403421172</v>
      </c>
      <c r="I30" s="705">
        <v>6.4019000000000006E-2</v>
      </c>
      <c r="J30" s="711">
        <v>2.1725960116162786E-4</v>
      </c>
      <c r="K30" s="698">
        <v>9.3111257640697646E-5</v>
      </c>
      <c r="L30" s="698">
        <v>3.1254345481394177E-2</v>
      </c>
      <c r="M30" s="698">
        <v>1.6760026375325578E-3</v>
      </c>
      <c r="N30" s="698">
        <v>4.9659337408372081E-3</v>
      </c>
      <c r="O30" s="666">
        <v>0.96877020982245809</v>
      </c>
      <c r="Q30" s="47"/>
      <c r="R30" s="104"/>
    </row>
    <row r="31" spans="1:18" x14ac:dyDescent="0.2">
      <c r="A31" s="68" t="s">
        <v>269</v>
      </c>
      <c r="B31" s="703">
        <v>0.69370884301701163</v>
      </c>
      <c r="C31" s="695">
        <v>1.6127105701322857</v>
      </c>
      <c r="D31" s="695">
        <v>3.6419537147801493</v>
      </c>
      <c r="E31" s="695">
        <v>1.5258031175942683</v>
      </c>
      <c r="F31" s="695">
        <v>0.2192067725791034</v>
      </c>
      <c r="G31" s="704">
        <v>554.14399578231973</v>
      </c>
      <c r="H31" s="695">
        <v>0.88895617559581341</v>
      </c>
      <c r="I31" s="705">
        <v>1.3041000000000001E-2</v>
      </c>
      <c r="J31" s="711">
        <v>0</v>
      </c>
      <c r="K31" s="698">
        <v>0</v>
      </c>
      <c r="L31" s="698">
        <v>0</v>
      </c>
      <c r="M31" s="698">
        <v>0</v>
      </c>
      <c r="N31" s="698">
        <v>0</v>
      </c>
      <c r="O31" s="666">
        <v>1.5741412497117826</v>
      </c>
      <c r="Q31" s="47"/>
      <c r="R31" s="104"/>
    </row>
    <row r="32" spans="1:18" x14ac:dyDescent="0.2">
      <c r="A32" s="68" t="s">
        <v>270</v>
      </c>
      <c r="B32" s="703">
        <v>4.1046978802725453</v>
      </c>
      <c r="C32" s="695">
        <v>2.5754196647355605</v>
      </c>
      <c r="D32" s="695">
        <v>5.3962783646859496</v>
      </c>
      <c r="E32" s="695">
        <v>1.6570990515880692</v>
      </c>
      <c r="F32" s="695">
        <v>0.54616804008747233</v>
      </c>
      <c r="G32" s="704">
        <v>7029.3538742621859</v>
      </c>
      <c r="H32" s="695">
        <v>15.554745502826897</v>
      </c>
      <c r="I32" s="705">
        <v>0.141293</v>
      </c>
      <c r="J32" s="711">
        <v>2.2354629429964271E-4</v>
      </c>
      <c r="K32" s="698">
        <v>9.5805554699846868E-5</v>
      </c>
      <c r="L32" s="698">
        <v>3.2158731194248599E-2</v>
      </c>
      <c r="M32" s="698">
        <v>1.7244999845972438E-3</v>
      </c>
      <c r="N32" s="698">
        <v>5.1096295839918341E-3</v>
      </c>
      <c r="O32" s="666">
        <v>2.2815974175697487</v>
      </c>
      <c r="Q32" s="47"/>
      <c r="R32" s="104"/>
    </row>
    <row r="33" spans="1:18" x14ac:dyDescent="0.2">
      <c r="A33" s="69" t="s">
        <v>271</v>
      </c>
      <c r="B33" s="703">
        <v>0.39957001517481483</v>
      </c>
      <c r="C33" s="695">
        <v>1.1490838388495848</v>
      </c>
      <c r="D33" s="695">
        <v>1.3555498536148396</v>
      </c>
      <c r="E33" s="695">
        <v>0.27055285385022276</v>
      </c>
      <c r="F33" s="695">
        <v>6.0134300755358729E-2</v>
      </c>
      <c r="G33" s="704">
        <v>237.2487998302243</v>
      </c>
      <c r="H33" s="695">
        <v>0.30499465100227197</v>
      </c>
      <c r="I33" s="705">
        <v>1.8017999999999999E-2</v>
      </c>
      <c r="J33" s="712">
        <v>4.4488868901640414E-3</v>
      </c>
      <c r="K33" s="699">
        <v>5.7594205833061049E-4</v>
      </c>
      <c r="L33" s="699">
        <v>1.4831388000000013E-3</v>
      </c>
      <c r="M33" s="699">
        <v>8.157637486926087E-5</v>
      </c>
      <c r="N33" s="699">
        <v>3.1623319434678325E-2</v>
      </c>
      <c r="O33" s="700">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0">
        <f t="shared" ref="J34:O34" ca="1" si="6">J38+J37*$Q34+(J35+J36)*($Q34*$R34)</f>
        <v>4.4979413410472027E-3</v>
      </c>
      <c r="K34" s="696">
        <f t="shared" ca="1" si="6"/>
        <v>5.9696539442339388E-4</v>
      </c>
      <c r="L34" s="696">
        <f t="shared" ca="1" si="6"/>
        <v>8.5399719484776024E-3</v>
      </c>
      <c r="M34" s="696">
        <f t="shared" ca="1" si="6"/>
        <v>4.5999642453936076E-4</v>
      </c>
      <c r="N34" s="696">
        <f t="shared" ca="1" si="6"/>
        <v>3.2744564026293436E-2</v>
      </c>
      <c r="O34" s="697">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3">
        <v>6.0789202942443188</v>
      </c>
      <c r="C35" s="695">
        <v>1.7778013807375579</v>
      </c>
      <c r="D35" s="695">
        <v>6.6595490471923826</v>
      </c>
      <c r="E35" s="695">
        <v>0.48659374278371631</v>
      </c>
      <c r="F35" s="695">
        <v>0.18962469919804223</v>
      </c>
      <c r="G35" s="704">
        <v>3669.9887596133067</v>
      </c>
      <c r="H35" s="695">
        <v>83.38718661270164</v>
      </c>
      <c r="I35" s="705">
        <v>6.4892274589374271E-2</v>
      </c>
      <c r="J35" s="711">
        <v>2.1725960116162786E-4</v>
      </c>
      <c r="K35" s="698">
        <v>9.3111257640697646E-5</v>
      </c>
      <c r="L35" s="698">
        <v>3.1254345481394177E-2</v>
      </c>
      <c r="M35" s="698">
        <v>1.6760026375325578E-3</v>
      </c>
      <c r="N35" s="698">
        <v>4.9659337408372081E-3</v>
      </c>
      <c r="O35" s="666">
        <v>0.96877020982245809</v>
      </c>
      <c r="Q35" s="47"/>
      <c r="R35" s="104"/>
    </row>
    <row r="36" spans="1:18" x14ac:dyDescent="0.2">
      <c r="A36" s="68" t="s">
        <v>269</v>
      </c>
      <c r="B36" s="703">
        <v>0.67642517622287557</v>
      </c>
      <c r="C36" s="695">
        <v>1.6086922879422707</v>
      </c>
      <c r="D36" s="695">
        <v>3.6318106572341518</v>
      </c>
      <c r="E36" s="695">
        <v>1.5297271507033308</v>
      </c>
      <c r="F36" s="695">
        <v>0.21921917603472976</v>
      </c>
      <c r="G36" s="704">
        <v>518.09733460761277</v>
      </c>
      <c r="H36" s="695">
        <v>0.81372309939640253</v>
      </c>
      <c r="I36" s="705">
        <v>1.3538185488503879E-2</v>
      </c>
      <c r="J36" s="711">
        <v>0</v>
      </c>
      <c r="K36" s="698">
        <v>0</v>
      </c>
      <c r="L36" s="698">
        <v>0</v>
      </c>
      <c r="M36" s="698">
        <v>0</v>
      </c>
      <c r="N36" s="698">
        <v>0</v>
      </c>
      <c r="O36" s="666">
        <v>1.5741412497117826</v>
      </c>
      <c r="Q36" s="47"/>
      <c r="R36" s="104"/>
    </row>
    <row r="37" spans="1:18" x14ac:dyDescent="0.2">
      <c r="A37" s="68" t="s">
        <v>270</v>
      </c>
      <c r="B37" s="703">
        <v>4.0951264684543807</v>
      </c>
      <c r="C37" s="695">
        <v>2.5727287399445178</v>
      </c>
      <c r="D37" s="695">
        <v>5.3811494078142612</v>
      </c>
      <c r="E37" s="695">
        <v>1.6480560708856322</v>
      </c>
      <c r="F37" s="695">
        <v>0.54504700229173664</v>
      </c>
      <c r="G37" s="704">
        <v>7008.705711940358</v>
      </c>
      <c r="H37" s="695">
        <v>15.509330046376329</v>
      </c>
      <c r="I37" s="705">
        <v>0.14164382750032289</v>
      </c>
      <c r="J37" s="711">
        <v>2.2354629429964271E-4</v>
      </c>
      <c r="K37" s="698">
        <v>9.5805554699846868E-5</v>
      </c>
      <c r="L37" s="698">
        <v>3.2158731194248599E-2</v>
      </c>
      <c r="M37" s="698">
        <v>1.7244999845972438E-3</v>
      </c>
      <c r="N37" s="698">
        <v>5.1096295839918341E-3</v>
      </c>
      <c r="O37" s="666">
        <v>2.2815974175697487</v>
      </c>
      <c r="Q37" s="47"/>
      <c r="R37" s="104"/>
    </row>
    <row r="38" spans="1:18" ht="13.5" thickBot="1" x14ac:dyDescent="0.25">
      <c r="A38" s="70" t="s">
        <v>271</v>
      </c>
      <c r="B38" s="706">
        <v>0.39424669075691865</v>
      </c>
      <c r="C38" s="707">
        <v>1.1479354910942434</v>
      </c>
      <c r="D38" s="707">
        <v>1.3401348767284647</v>
      </c>
      <c r="E38" s="707">
        <v>0.26863135508314617</v>
      </c>
      <c r="F38" s="707">
        <v>5.985499692560662E-2</v>
      </c>
      <c r="G38" s="708">
        <v>225.71588772903573</v>
      </c>
      <c r="H38" s="707">
        <v>0.28817273828016104</v>
      </c>
      <c r="I38" s="709">
        <v>1.8049821968511352E-2</v>
      </c>
      <c r="J38" s="713">
        <v>4.4488868901640414E-3</v>
      </c>
      <c r="K38" s="701">
        <v>5.7594205833061049E-4</v>
      </c>
      <c r="L38" s="701">
        <v>1.4831388000000013E-3</v>
      </c>
      <c r="M38" s="701">
        <v>8.157637486926087E-5</v>
      </c>
      <c r="N38" s="701">
        <v>3.1623319434678325E-2</v>
      </c>
      <c r="O38" s="668">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6">
        <v>54.943738344207461</v>
      </c>
      <c r="C4" s="687">
        <v>14.913063746118929</v>
      </c>
      <c r="D4" s="687">
        <v>96.025299663212394</v>
      </c>
      <c r="E4" s="687">
        <v>77.583499053363482</v>
      </c>
      <c r="F4" s="687">
        <v>7.7418029231847516</v>
      </c>
      <c r="G4" s="687">
        <v>120827.28411865597</v>
      </c>
      <c r="H4" s="687">
        <v>238.59851561923014</v>
      </c>
      <c r="I4" s="687">
        <v>2.4911170254221791</v>
      </c>
      <c r="J4" s="27"/>
      <c r="K4" s="27"/>
      <c r="L4" s="27"/>
      <c r="M4" s="27"/>
      <c r="N4" s="27"/>
      <c r="O4" s="665">
        <v>16.678738863737554</v>
      </c>
    </row>
    <row r="5" spans="1:15" x14ac:dyDescent="0.2">
      <c r="A5" s="81">
        <v>2025</v>
      </c>
      <c r="B5" s="689">
        <v>50.504835830296429</v>
      </c>
      <c r="C5" s="690">
        <v>14.320701008142601</v>
      </c>
      <c r="D5" s="690">
        <v>84.873111827821305</v>
      </c>
      <c r="E5" s="690">
        <v>62.861332553240707</v>
      </c>
      <c r="F5" s="690">
        <v>6.7439863755702296</v>
      </c>
      <c r="G5" s="690">
        <v>111886.64763140716</v>
      </c>
      <c r="H5" s="690">
        <v>227.66064414788576</v>
      </c>
      <c r="I5" s="690">
        <v>2.1547592879763635</v>
      </c>
      <c r="J5" s="29"/>
      <c r="K5" s="29"/>
      <c r="L5" s="29"/>
      <c r="M5" s="29"/>
      <c r="N5" s="29"/>
      <c r="O5" s="666">
        <v>14.416305226314792</v>
      </c>
    </row>
    <row r="6" spans="1:15" x14ac:dyDescent="0.2">
      <c r="A6" s="81">
        <v>2030</v>
      </c>
      <c r="B6" s="689">
        <v>38.755225697370491</v>
      </c>
      <c r="C6" s="690">
        <v>11.047424602767805</v>
      </c>
      <c r="D6" s="690">
        <v>60.404690114683909</v>
      </c>
      <c r="E6" s="690">
        <v>36.618148328117357</v>
      </c>
      <c r="F6" s="690">
        <v>4.613357817187782</v>
      </c>
      <c r="G6" s="690">
        <v>80273.472423439554</v>
      </c>
      <c r="H6" s="690">
        <v>171.20331948926295</v>
      </c>
      <c r="I6" s="690">
        <v>1.4735969705732606</v>
      </c>
      <c r="J6" s="29"/>
      <c r="K6" s="29"/>
      <c r="L6" s="29"/>
      <c r="M6" s="29"/>
      <c r="N6" s="29"/>
      <c r="O6" s="666">
        <v>12.280362226879014</v>
      </c>
    </row>
    <row r="7" spans="1:15" x14ac:dyDescent="0.2">
      <c r="A7" s="81">
        <v>2035</v>
      </c>
      <c r="B7" s="689">
        <v>31.513372236615162</v>
      </c>
      <c r="C7" s="690">
        <v>8.9391095788952661</v>
      </c>
      <c r="D7" s="690">
        <v>50.039649511896044</v>
      </c>
      <c r="E7" s="690">
        <v>32.020080201940218</v>
      </c>
      <c r="F7" s="690">
        <v>3.8577480493537286</v>
      </c>
      <c r="G7" s="690">
        <v>66117.523091958283</v>
      </c>
      <c r="H7" s="690">
        <v>139.21403428958791</v>
      </c>
      <c r="I7" s="690">
        <v>1.2345646730286033</v>
      </c>
      <c r="J7" s="29"/>
      <c r="K7" s="29"/>
      <c r="L7" s="29"/>
      <c r="M7" s="29"/>
      <c r="N7" s="29"/>
      <c r="O7" s="666">
        <v>11.641237238562702</v>
      </c>
    </row>
    <row r="8" spans="1:15" x14ac:dyDescent="0.2">
      <c r="A8" s="81">
        <v>2040</v>
      </c>
      <c r="B8" s="689">
        <v>22.458507650620767</v>
      </c>
      <c r="C8" s="690">
        <v>6.3557603256947433</v>
      </c>
      <c r="D8" s="690">
        <v>34.503678534103642</v>
      </c>
      <c r="E8" s="690">
        <v>19.887901678898562</v>
      </c>
      <c r="F8" s="690">
        <v>2.6067379177635575</v>
      </c>
      <c r="G8" s="690">
        <v>45519.97092854738</v>
      </c>
      <c r="H8" s="690">
        <v>97.742896346662732</v>
      </c>
      <c r="I8" s="690">
        <v>0.8350069263077583</v>
      </c>
      <c r="J8" s="29"/>
      <c r="K8" s="29"/>
      <c r="L8" s="29"/>
      <c r="M8" s="29"/>
      <c r="N8" s="29"/>
      <c r="O8" s="666">
        <v>11.135147882230097</v>
      </c>
    </row>
    <row r="9" spans="1:15" x14ac:dyDescent="0.2">
      <c r="A9" s="81">
        <v>2045</v>
      </c>
      <c r="B9" s="689">
        <v>20.111394147444507</v>
      </c>
      <c r="C9" s="690">
        <v>5.6851611841328573</v>
      </c>
      <c r="D9" s="690">
        <v>30.664017816380355</v>
      </c>
      <c r="E9" s="690">
        <v>17.739516805164047</v>
      </c>
      <c r="F9" s="690">
        <v>2.3239003100629767</v>
      </c>
      <c r="G9" s="690">
        <v>40808.94082198137</v>
      </c>
      <c r="H9" s="690">
        <v>87.550753670545177</v>
      </c>
      <c r="I9" s="690">
        <v>0.75051912078890359</v>
      </c>
      <c r="J9" s="29"/>
      <c r="K9" s="29"/>
      <c r="L9" s="29"/>
      <c r="M9" s="29"/>
      <c r="N9" s="29"/>
      <c r="O9" s="666">
        <v>11.135147882230097</v>
      </c>
    </row>
    <row r="10" spans="1:15" ht="13.5" thickBot="1" x14ac:dyDescent="0.25">
      <c r="A10" s="82">
        <v>2050</v>
      </c>
      <c r="B10" s="691">
        <v>17.558985681808917</v>
      </c>
      <c r="C10" s="692">
        <v>4.9536425942112441</v>
      </c>
      <c r="D10" s="692">
        <v>26.593790741438323</v>
      </c>
      <c r="E10" s="692">
        <v>15.153459724324005</v>
      </c>
      <c r="F10" s="692">
        <v>2.010730529979202</v>
      </c>
      <c r="G10" s="692">
        <v>35421.171620688408</v>
      </c>
      <c r="H10" s="692">
        <v>76.148962153039179</v>
      </c>
      <c r="I10" s="692">
        <v>0.6513154964696819</v>
      </c>
      <c r="J10" s="31"/>
      <c r="K10" s="31"/>
      <c r="L10" s="31"/>
      <c r="M10" s="31"/>
      <c r="N10" s="31"/>
      <c r="O10" s="668">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3"/>
      <c r="G1" s="643"/>
      <c r="H1" s="643"/>
      <c r="I1" s="643"/>
      <c r="J1" s="643"/>
      <c r="K1" s="643"/>
      <c r="L1" s="643"/>
      <c r="M1" s="643"/>
      <c r="N1" s="643"/>
      <c r="O1" s="643"/>
      <c r="P1" s="643"/>
      <c r="Q1" s="643"/>
      <c r="R1" s="643"/>
      <c r="S1" s="643"/>
      <c r="T1" s="643"/>
      <c r="U1" s="643"/>
      <c r="V1" s="643"/>
      <c r="W1" s="643"/>
      <c r="X1" s="643"/>
      <c r="Y1" s="643"/>
      <c r="Z1" s="643"/>
      <c r="AA1" s="643"/>
      <c r="AB1" s="643"/>
      <c r="AC1" s="643"/>
      <c r="AD1" s="643"/>
      <c r="AE1" s="643"/>
      <c r="AF1" s="643"/>
      <c r="AG1" s="643"/>
      <c r="AH1" s="643"/>
      <c r="AI1" s="643"/>
      <c r="AJ1" s="643"/>
      <c r="AK1" s="643"/>
      <c r="AL1" s="643"/>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3">
        <v>0</v>
      </c>
      <c r="C5" s="659">
        <v>51.164722181261801</v>
      </c>
      <c r="D5" s="659">
        <v>89.579474033686594</v>
      </c>
      <c r="E5" s="660">
        <v>45.974876034277344</v>
      </c>
      <c r="F5" s="659">
        <v>3.0625836161940501</v>
      </c>
      <c r="G5" s="659">
        <v>4.2206335385622404</v>
      </c>
      <c r="H5" s="660">
        <v>4.2205060261745144</v>
      </c>
      <c r="I5" s="664">
        <v>1.9654059080413699</v>
      </c>
      <c r="J5" s="664">
        <v>3.23393876061898</v>
      </c>
      <c r="K5" s="660">
        <v>7.0379786046283934</v>
      </c>
      <c r="L5" s="664">
        <v>2.3901160174227699E-2</v>
      </c>
      <c r="M5" s="664">
        <v>3.0140616178916099E-2</v>
      </c>
      <c r="N5" s="660">
        <v>9.3911490775743886E-2</v>
      </c>
      <c r="O5" s="664">
        <v>0.26392418924722999</v>
      </c>
      <c r="P5" s="664">
        <v>0.426200090564399</v>
      </c>
      <c r="Q5" s="660">
        <v>0.53017207927657328</v>
      </c>
      <c r="R5" s="664">
        <v>3.9644176493818503E-2</v>
      </c>
      <c r="S5" s="664">
        <v>7.3664388807470393E-2</v>
      </c>
      <c r="T5" s="660">
        <v>5.0079796461292757E-2</v>
      </c>
      <c r="U5" s="659">
        <v>1.8272730340292601E-2</v>
      </c>
      <c r="V5" s="659">
        <v>2.85106273533524E-2</v>
      </c>
      <c r="W5" s="660">
        <v>2.6827414559413457E-2</v>
      </c>
      <c r="X5" s="659">
        <v>1.3505121346430401E-3</v>
      </c>
      <c r="Y5" s="659">
        <v>2.1096774667161999E-3</v>
      </c>
      <c r="Z5" s="660">
        <v>1.9854285897907917E-3</v>
      </c>
      <c r="AA5" s="659">
        <v>9.9563592304859797E-2</v>
      </c>
      <c r="AB5" s="659">
        <v>0.15225662474466001</v>
      </c>
      <c r="AC5" s="660">
        <v>0.14492778017296382</v>
      </c>
      <c r="AD5" s="659">
        <v>1.18944268402134E-2</v>
      </c>
      <c r="AE5" s="659">
        <v>1.8620033006161298E-2</v>
      </c>
      <c r="AF5" s="660">
        <v>1.7528229796804337E-2</v>
      </c>
      <c r="AG5" s="659">
        <v>2.5825882649056199E-2</v>
      </c>
      <c r="AH5" s="659">
        <v>4.0384870782738197E-2</v>
      </c>
      <c r="AI5" s="674">
        <v>3.8011833163703657E-2</v>
      </c>
      <c r="AJ5" s="26"/>
      <c r="AK5" s="27"/>
      <c r="AL5" s="27"/>
    </row>
    <row r="6" spans="1:38" x14ac:dyDescent="0.2">
      <c r="A6" s="334">
        <v>1984</v>
      </c>
      <c r="B6" s="334">
        <v>1</v>
      </c>
      <c r="C6" s="659">
        <v>51.164722181261801</v>
      </c>
      <c r="D6" s="659">
        <v>89.579474033686594</v>
      </c>
      <c r="E6" s="661">
        <v>45.974876034277344</v>
      </c>
      <c r="F6" s="659">
        <v>3.0625836161940501</v>
      </c>
      <c r="G6" s="659">
        <v>4.2206335385622404</v>
      </c>
      <c r="H6" s="661">
        <v>4.2205060261745144</v>
      </c>
      <c r="I6" s="659">
        <v>1.9654059080413699</v>
      </c>
      <c r="J6" s="659">
        <v>3.23393876061898</v>
      </c>
      <c r="K6" s="661">
        <v>7.0379786046283934</v>
      </c>
      <c r="L6" s="659">
        <v>2.3901160174227699E-2</v>
      </c>
      <c r="M6" s="659">
        <v>3.0140616178916099E-2</v>
      </c>
      <c r="N6" s="661">
        <v>9.3911490775743886E-2</v>
      </c>
      <c r="O6" s="659">
        <v>0.26392418924722999</v>
      </c>
      <c r="P6" s="659">
        <v>0.426200090564399</v>
      </c>
      <c r="Q6" s="661">
        <v>0.53017207927657328</v>
      </c>
      <c r="R6" s="659">
        <v>3.9644176493818503E-2</v>
      </c>
      <c r="S6" s="659">
        <v>7.3664388807470393E-2</v>
      </c>
      <c r="T6" s="661">
        <v>5.0079796461292757E-2</v>
      </c>
      <c r="U6" s="659">
        <v>1.8272730340292601E-2</v>
      </c>
      <c r="V6" s="659">
        <v>2.85106273533524E-2</v>
      </c>
      <c r="W6" s="661">
        <v>2.6827414559413457E-2</v>
      </c>
      <c r="X6" s="659">
        <v>1.3505121346430401E-3</v>
      </c>
      <c r="Y6" s="659">
        <v>2.1096774667161999E-3</v>
      </c>
      <c r="Z6" s="661">
        <v>1.9854285897907917E-3</v>
      </c>
      <c r="AA6" s="659">
        <v>9.9563592304859797E-2</v>
      </c>
      <c r="AB6" s="659">
        <v>0.15225662474466001</v>
      </c>
      <c r="AC6" s="661">
        <v>0.14492778017296382</v>
      </c>
      <c r="AD6" s="659">
        <v>1.18944268402134E-2</v>
      </c>
      <c r="AE6" s="659">
        <v>1.8620033006161298E-2</v>
      </c>
      <c r="AF6" s="661">
        <v>1.7528229796804337E-2</v>
      </c>
      <c r="AG6" s="659">
        <v>2.5825882649056199E-2</v>
      </c>
      <c r="AH6" s="659">
        <v>4.0384870782738197E-2</v>
      </c>
      <c r="AI6" s="675">
        <v>3.8011833163703657E-2</v>
      </c>
      <c r="AJ6" s="28"/>
      <c r="AK6" s="29"/>
      <c r="AL6" s="29"/>
    </row>
    <row r="7" spans="1:38" x14ac:dyDescent="0.2">
      <c r="A7" s="334">
        <v>1984</v>
      </c>
      <c r="B7" s="334">
        <v>2</v>
      </c>
      <c r="C7" s="659">
        <v>51.164722181261801</v>
      </c>
      <c r="D7" s="659">
        <v>89.579474033686594</v>
      </c>
      <c r="E7" s="661">
        <v>45.974876034277344</v>
      </c>
      <c r="F7" s="659">
        <v>3.0625836161940501</v>
      </c>
      <c r="G7" s="659">
        <v>4.2206335385622404</v>
      </c>
      <c r="H7" s="661">
        <v>4.2205060261745144</v>
      </c>
      <c r="I7" s="659">
        <v>1.9654059080413699</v>
      </c>
      <c r="J7" s="659">
        <v>3.23393876061898</v>
      </c>
      <c r="K7" s="661">
        <v>7.0379786046283934</v>
      </c>
      <c r="L7" s="659">
        <v>2.3901160174227699E-2</v>
      </c>
      <c r="M7" s="659">
        <v>3.0140616178916099E-2</v>
      </c>
      <c r="N7" s="661">
        <v>9.3911490775743886E-2</v>
      </c>
      <c r="O7" s="659">
        <v>0.26392418924722999</v>
      </c>
      <c r="P7" s="659">
        <v>0.426200090564399</v>
      </c>
      <c r="Q7" s="661">
        <v>0.53017207927657328</v>
      </c>
      <c r="R7" s="659">
        <v>3.9644176493818503E-2</v>
      </c>
      <c r="S7" s="659">
        <v>7.3664388807470393E-2</v>
      </c>
      <c r="T7" s="661">
        <v>5.0079796461292757E-2</v>
      </c>
      <c r="U7" s="659">
        <v>1.8272730340292601E-2</v>
      </c>
      <c r="V7" s="659">
        <v>2.85106273533524E-2</v>
      </c>
      <c r="W7" s="661">
        <v>2.6827414559413457E-2</v>
      </c>
      <c r="X7" s="659">
        <v>1.3505121346430401E-3</v>
      </c>
      <c r="Y7" s="659">
        <v>2.1096774667161999E-3</v>
      </c>
      <c r="Z7" s="661">
        <v>1.9854285897907917E-3</v>
      </c>
      <c r="AA7" s="659">
        <v>9.9563592304859797E-2</v>
      </c>
      <c r="AB7" s="659">
        <v>0.15225662474466001</v>
      </c>
      <c r="AC7" s="661">
        <v>0.14492778017296382</v>
      </c>
      <c r="AD7" s="659">
        <v>1.18944268402134E-2</v>
      </c>
      <c r="AE7" s="659">
        <v>1.8620033006161298E-2</v>
      </c>
      <c r="AF7" s="661">
        <v>1.7528229796804337E-2</v>
      </c>
      <c r="AG7" s="659">
        <v>2.5825882649056199E-2</v>
      </c>
      <c r="AH7" s="659">
        <v>4.0384870782738197E-2</v>
      </c>
      <c r="AI7" s="675">
        <v>3.8011833163703657E-2</v>
      </c>
      <c r="AJ7" s="28"/>
      <c r="AK7" s="29"/>
      <c r="AL7" s="29"/>
    </row>
    <row r="8" spans="1:38" x14ac:dyDescent="0.2">
      <c r="A8" s="334">
        <v>1984</v>
      </c>
      <c r="B8" s="334">
        <v>3</v>
      </c>
      <c r="C8" s="659">
        <v>51.164722181261801</v>
      </c>
      <c r="D8" s="659">
        <v>89.579474033686594</v>
      </c>
      <c r="E8" s="661">
        <v>45.974876034277344</v>
      </c>
      <c r="F8" s="659">
        <v>3.0625836161940501</v>
      </c>
      <c r="G8" s="659">
        <v>4.2206335385622404</v>
      </c>
      <c r="H8" s="661">
        <v>4.2205060261745144</v>
      </c>
      <c r="I8" s="659">
        <v>1.9654059080413699</v>
      </c>
      <c r="J8" s="659">
        <v>3.23393876061898</v>
      </c>
      <c r="K8" s="661">
        <v>7.0379786046283934</v>
      </c>
      <c r="L8" s="659">
        <v>2.3901160174227699E-2</v>
      </c>
      <c r="M8" s="659">
        <v>3.0140616178916099E-2</v>
      </c>
      <c r="N8" s="661">
        <v>9.3911490775743886E-2</v>
      </c>
      <c r="O8" s="659">
        <v>0.26392418924722999</v>
      </c>
      <c r="P8" s="659">
        <v>0.426200090564399</v>
      </c>
      <c r="Q8" s="661">
        <v>0.53017207927657328</v>
      </c>
      <c r="R8" s="659">
        <v>3.9644176493818503E-2</v>
      </c>
      <c r="S8" s="659">
        <v>7.3664388807470393E-2</v>
      </c>
      <c r="T8" s="661">
        <v>5.0079796461292757E-2</v>
      </c>
      <c r="U8" s="659">
        <v>1.8272730340292601E-2</v>
      </c>
      <c r="V8" s="659">
        <v>2.85106273533524E-2</v>
      </c>
      <c r="W8" s="661">
        <v>2.6827414559413457E-2</v>
      </c>
      <c r="X8" s="659">
        <v>1.3505121346430401E-3</v>
      </c>
      <c r="Y8" s="659">
        <v>2.1096774667161999E-3</v>
      </c>
      <c r="Z8" s="661">
        <v>1.9854285897907917E-3</v>
      </c>
      <c r="AA8" s="659">
        <v>9.9563592304859797E-2</v>
      </c>
      <c r="AB8" s="659">
        <v>0.15225662474466001</v>
      </c>
      <c r="AC8" s="661">
        <v>0.14492778017296382</v>
      </c>
      <c r="AD8" s="659">
        <v>1.18944268402134E-2</v>
      </c>
      <c r="AE8" s="659">
        <v>1.8620033006161298E-2</v>
      </c>
      <c r="AF8" s="661">
        <v>1.7528229796804337E-2</v>
      </c>
      <c r="AG8" s="659">
        <v>2.5825882649056199E-2</v>
      </c>
      <c r="AH8" s="659">
        <v>4.0384870782738197E-2</v>
      </c>
      <c r="AI8" s="675">
        <v>3.8011833163703657E-2</v>
      </c>
      <c r="AJ8" s="28"/>
      <c r="AK8" s="29"/>
      <c r="AL8" s="29"/>
    </row>
    <row r="9" spans="1:38" x14ac:dyDescent="0.2">
      <c r="A9" s="334">
        <v>1984</v>
      </c>
      <c r="B9" s="334">
        <v>4</v>
      </c>
      <c r="C9" s="659">
        <v>51.164722181261801</v>
      </c>
      <c r="D9" s="659">
        <v>89.579474033686594</v>
      </c>
      <c r="E9" s="661">
        <v>45.974876034277344</v>
      </c>
      <c r="F9" s="659">
        <v>3.0625836161940501</v>
      </c>
      <c r="G9" s="659">
        <v>4.2206335385622404</v>
      </c>
      <c r="H9" s="661">
        <v>4.2205060261745144</v>
      </c>
      <c r="I9" s="659">
        <v>1.9654059080413699</v>
      </c>
      <c r="J9" s="659">
        <v>3.23393876061898</v>
      </c>
      <c r="K9" s="661">
        <v>7.0379786046283934</v>
      </c>
      <c r="L9" s="659">
        <v>2.3901160174227699E-2</v>
      </c>
      <c r="M9" s="659">
        <v>3.0140616178916099E-2</v>
      </c>
      <c r="N9" s="661">
        <v>9.3911490775743886E-2</v>
      </c>
      <c r="O9" s="659">
        <v>0.26392418924722999</v>
      </c>
      <c r="P9" s="659">
        <v>0.426200090564399</v>
      </c>
      <c r="Q9" s="661">
        <v>0.53017207927657328</v>
      </c>
      <c r="R9" s="659">
        <v>3.9644176493818503E-2</v>
      </c>
      <c r="S9" s="659">
        <v>7.3664388807470393E-2</v>
      </c>
      <c r="T9" s="661">
        <v>5.0079796461292757E-2</v>
      </c>
      <c r="U9" s="659">
        <v>1.8272730340292601E-2</v>
      </c>
      <c r="V9" s="659">
        <v>2.85106273533524E-2</v>
      </c>
      <c r="W9" s="661">
        <v>2.6827414559413457E-2</v>
      </c>
      <c r="X9" s="659">
        <v>1.3505121346430401E-3</v>
      </c>
      <c r="Y9" s="659">
        <v>2.1096774667161999E-3</v>
      </c>
      <c r="Z9" s="661">
        <v>1.9854285897907917E-3</v>
      </c>
      <c r="AA9" s="659">
        <v>9.9563592304859797E-2</v>
      </c>
      <c r="AB9" s="659">
        <v>0.15225662474466001</v>
      </c>
      <c r="AC9" s="661">
        <v>0.14492778017296382</v>
      </c>
      <c r="AD9" s="659">
        <v>1.18944268402134E-2</v>
      </c>
      <c r="AE9" s="659">
        <v>1.8620033006161298E-2</v>
      </c>
      <c r="AF9" s="661">
        <v>1.7528229796804337E-2</v>
      </c>
      <c r="AG9" s="659">
        <v>2.5825882649056199E-2</v>
      </c>
      <c r="AH9" s="659">
        <v>4.0384870782738197E-2</v>
      </c>
      <c r="AI9" s="675">
        <v>3.8011833163703657E-2</v>
      </c>
      <c r="AJ9" s="28"/>
      <c r="AK9" s="29"/>
      <c r="AL9" s="29"/>
    </row>
    <row r="10" spans="1:38" x14ac:dyDescent="0.2">
      <c r="A10" s="334">
        <v>1984</v>
      </c>
      <c r="B10" s="334">
        <v>5</v>
      </c>
      <c r="C10" s="659">
        <v>51.164722181261801</v>
      </c>
      <c r="D10" s="659">
        <v>89.579474033686594</v>
      </c>
      <c r="E10" s="661">
        <v>45.974876034277344</v>
      </c>
      <c r="F10" s="659">
        <v>3.0625836161940501</v>
      </c>
      <c r="G10" s="659">
        <v>4.2206335385622404</v>
      </c>
      <c r="H10" s="661">
        <v>4.2205060261745144</v>
      </c>
      <c r="I10" s="659">
        <v>1.9654059080413699</v>
      </c>
      <c r="J10" s="659">
        <v>3.23393876061898</v>
      </c>
      <c r="K10" s="661">
        <v>7.0379786046283934</v>
      </c>
      <c r="L10" s="659">
        <v>2.3901160174227699E-2</v>
      </c>
      <c r="M10" s="659">
        <v>3.0140616178916099E-2</v>
      </c>
      <c r="N10" s="661">
        <v>9.3911490775743886E-2</v>
      </c>
      <c r="O10" s="659">
        <v>0.26392418924722999</v>
      </c>
      <c r="P10" s="659">
        <v>0.426200090564399</v>
      </c>
      <c r="Q10" s="661">
        <v>0.53017207927657328</v>
      </c>
      <c r="R10" s="659">
        <v>3.9644176493818503E-2</v>
      </c>
      <c r="S10" s="659">
        <v>7.3664388807470393E-2</v>
      </c>
      <c r="T10" s="661">
        <v>5.0079796461292757E-2</v>
      </c>
      <c r="U10" s="659">
        <v>1.8272730340292601E-2</v>
      </c>
      <c r="V10" s="659">
        <v>2.85106273533524E-2</v>
      </c>
      <c r="W10" s="661">
        <v>2.6827414559413457E-2</v>
      </c>
      <c r="X10" s="659">
        <v>1.3505121346430401E-3</v>
      </c>
      <c r="Y10" s="659">
        <v>2.1096774667161999E-3</v>
      </c>
      <c r="Z10" s="661">
        <v>1.9854285897907917E-3</v>
      </c>
      <c r="AA10" s="659">
        <v>9.9563592304859797E-2</v>
      </c>
      <c r="AB10" s="659">
        <v>0.15225662474466001</v>
      </c>
      <c r="AC10" s="661">
        <v>0.14492778017296382</v>
      </c>
      <c r="AD10" s="659">
        <v>1.18944268402134E-2</v>
      </c>
      <c r="AE10" s="659">
        <v>1.8620033006161298E-2</v>
      </c>
      <c r="AF10" s="661">
        <v>1.7528229796804337E-2</v>
      </c>
      <c r="AG10" s="659">
        <v>2.5825882649056199E-2</v>
      </c>
      <c r="AH10" s="659">
        <v>4.0384870782738197E-2</v>
      </c>
      <c r="AI10" s="675">
        <v>3.8011833163703657E-2</v>
      </c>
      <c r="AJ10" s="28"/>
      <c r="AK10" s="29"/>
      <c r="AL10" s="29"/>
    </row>
    <row r="11" spans="1:38" x14ac:dyDescent="0.2">
      <c r="A11" s="334">
        <v>1984</v>
      </c>
      <c r="B11" s="334">
        <v>6</v>
      </c>
      <c r="C11" s="659">
        <v>51.164722181261801</v>
      </c>
      <c r="D11" s="659">
        <v>89.579474033686594</v>
      </c>
      <c r="E11" s="661">
        <v>45.974876034277344</v>
      </c>
      <c r="F11" s="659">
        <v>3.0625836161940501</v>
      </c>
      <c r="G11" s="659">
        <v>4.2206335385622404</v>
      </c>
      <c r="H11" s="661">
        <v>4.2205060261745144</v>
      </c>
      <c r="I11" s="659">
        <v>1.9654059080413699</v>
      </c>
      <c r="J11" s="659">
        <v>3.23393876061898</v>
      </c>
      <c r="K11" s="661">
        <v>7.0379786046283934</v>
      </c>
      <c r="L11" s="659">
        <v>2.3901160174227699E-2</v>
      </c>
      <c r="M11" s="659">
        <v>3.0140616178916099E-2</v>
      </c>
      <c r="N11" s="661">
        <v>9.3911490775743886E-2</v>
      </c>
      <c r="O11" s="659">
        <v>0.26392418924722999</v>
      </c>
      <c r="P11" s="659">
        <v>0.426200090564399</v>
      </c>
      <c r="Q11" s="661">
        <v>0.53017207927657328</v>
      </c>
      <c r="R11" s="659">
        <v>3.9644176493818503E-2</v>
      </c>
      <c r="S11" s="659">
        <v>7.3664388807470393E-2</v>
      </c>
      <c r="T11" s="661">
        <v>5.0079796461292757E-2</v>
      </c>
      <c r="U11" s="659">
        <v>1.8272730340292601E-2</v>
      </c>
      <c r="V11" s="659">
        <v>2.85106273533524E-2</v>
      </c>
      <c r="W11" s="661">
        <v>2.6827414559413457E-2</v>
      </c>
      <c r="X11" s="659">
        <v>1.3505121346430401E-3</v>
      </c>
      <c r="Y11" s="659">
        <v>2.1096774667161999E-3</v>
      </c>
      <c r="Z11" s="661">
        <v>1.9854285897907917E-3</v>
      </c>
      <c r="AA11" s="659">
        <v>9.9563592304859797E-2</v>
      </c>
      <c r="AB11" s="659">
        <v>0.15225662474466001</v>
      </c>
      <c r="AC11" s="661">
        <v>0.14492778017296382</v>
      </c>
      <c r="AD11" s="659">
        <v>1.18944268402134E-2</v>
      </c>
      <c r="AE11" s="659">
        <v>1.8620033006161298E-2</v>
      </c>
      <c r="AF11" s="661">
        <v>1.7528229796804337E-2</v>
      </c>
      <c r="AG11" s="659">
        <v>2.5825882649056199E-2</v>
      </c>
      <c r="AH11" s="659">
        <v>4.0384870782738197E-2</v>
      </c>
      <c r="AI11" s="675">
        <v>3.8011833163703657E-2</v>
      </c>
      <c r="AJ11" s="28"/>
      <c r="AK11" s="29"/>
      <c r="AL11" s="29"/>
    </row>
    <row r="12" spans="1:38" x14ac:dyDescent="0.2">
      <c r="A12" s="334">
        <v>1984</v>
      </c>
      <c r="B12" s="334">
        <v>7</v>
      </c>
      <c r="C12" s="659">
        <v>51.164722181261801</v>
      </c>
      <c r="D12" s="659">
        <v>89.579474033686594</v>
      </c>
      <c r="E12" s="661">
        <v>45.974876034277344</v>
      </c>
      <c r="F12" s="659">
        <v>3.0625836161940501</v>
      </c>
      <c r="G12" s="659">
        <v>4.2206335385622404</v>
      </c>
      <c r="H12" s="661">
        <v>4.2205060261745144</v>
      </c>
      <c r="I12" s="659">
        <v>3.23021209020335</v>
      </c>
      <c r="J12" s="659">
        <v>5.1221352713288004</v>
      </c>
      <c r="K12" s="661">
        <v>7.0379786046283934</v>
      </c>
      <c r="L12" s="659">
        <v>5.2139967728335901E-2</v>
      </c>
      <c r="M12" s="659">
        <v>5.0264700772153802E-2</v>
      </c>
      <c r="N12" s="661">
        <v>9.3911490775743886E-2</v>
      </c>
      <c r="O12" s="659">
        <v>0.360629232590159</v>
      </c>
      <c r="P12" s="659">
        <v>0.56335046275829503</v>
      </c>
      <c r="Q12" s="661">
        <v>0.53017207927657328</v>
      </c>
      <c r="R12" s="659">
        <v>3.8723440943311697E-2</v>
      </c>
      <c r="S12" s="659">
        <v>6.8749447392934496E-2</v>
      </c>
      <c r="T12" s="661">
        <v>5.0079796461292757E-2</v>
      </c>
      <c r="U12" s="659">
        <v>1.8272730340292601E-2</v>
      </c>
      <c r="V12" s="659">
        <v>2.85106273533524E-2</v>
      </c>
      <c r="W12" s="661">
        <v>2.6827414559413457E-2</v>
      </c>
      <c r="X12" s="659">
        <v>1.3505121346430401E-3</v>
      </c>
      <c r="Y12" s="659">
        <v>2.1096774667161999E-3</v>
      </c>
      <c r="Z12" s="661">
        <v>1.9854285897907917E-3</v>
      </c>
      <c r="AA12" s="659">
        <v>9.9563592304859797E-2</v>
      </c>
      <c r="AB12" s="659">
        <v>0.15225662474466001</v>
      </c>
      <c r="AC12" s="661">
        <v>0.14492778017296382</v>
      </c>
      <c r="AD12" s="659">
        <v>1.18944268402134E-2</v>
      </c>
      <c r="AE12" s="659">
        <v>1.8620033006161298E-2</v>
      </c>
      <c r="AF12" s="661">
        <v>1.7528229796804337E-2</v>
      </c>
      <c r="AG12" s="659">
        <v>2.5825882649056199E-2</v>
      </c>
      <c r="AH12" s="659">
        <v>4.0384870782738197E-2</v>
      </c>
      <c r="AI12" s="675">
        <v>3.8011833163703657E-2</v>
      </c>
      <c r="AJ12" s="28"/>
      <c r="AK12" s="29"/>
      <c r="AL12" s="29"/>
    </row>
    <row r="13" spans="1:38" x14ac:dyDescent="0.2">
      <c r="A13" s="334">
        <v>1984</v>
      </c>
      <c r="B13" s="334">
        <v>8</v>
      </c>
      <c r="C13" s="659">
        <v>51.164722181261801</v>
      </c>
      <c r="D13" s="659">
        <v>89.579474033686594</v>
      </c>
      <c r="E13" s="661">
        <v>45.974876034277344</v>
      </c>
      <c r="F13" s="659">
        <v>3.0625836161940501</v>
      </c>
      <c r="G13" s="659">
        <v>4.2206335385622404</v>
      </c>
      <c r="H13" s="661">
        <v>4.2205060261745144</v>
      </c>
      <c r="I13" s="659">
        <v>3.23021209020335</v>
      </c>
      <c r="J13" s="659">
        <v>5.1221352713288004</v>
      </c>
      <c r="K13" s="661">
        <v>7.0379786046283934</v>
      </c>
      <c r="L13" s="659">
        <v>5.2139967728335901E-2</v>
      </c>
      <c r="M13" s="659">
        <v>5.0264700772153802E-2</v>
      </c>
      <c r="N13" s="661">
        <v>9.3911490775743886E-2</v>
      </c>
      <c r="O13" s="659">
        <v>0.360629232590159</v>
      </c>
      <c r="P13" s="659">
        <v>0.56335046275829503</v>
      </c>
      <c r="Q13" s="661">
        <v>0.53017207927657328</v>
      </c>
      <c r="R13" s="659">
        <v>3.8723440943311697E-2</v>
      </c>
      <c r="S13" s="659">
        <v>6.8749447392934496E-2</v>
      </c>
      <c r="T13" s="661">
        <v>5.0079796461292757E-2</v>
      </c>
      <c r="U13" s="659">
        <v>1.8272730340292601E-2</v>
      </c>
      <c r="V13" s="659">
        <v>2.85106273533524E-2</v>
      </c>
      <c r="W13" s="661">
        <v>2.6827414559413457E-2</v>
      </c>
      <c r="X13" s="659">
        <v>1.3505121346430401E-3</v>
      </c>
      <c r="Y13" s="659">
        <v>2.1096774667161999E-3</v>
      </c>
      <c r="Z13" s="661">
        <v>1.9854285897907917E-3</v>
      </c>
      <c r="AA13" s="659">
        <v>9.9563592304859797E-2</v>
      </c>
      <c r="AB13" s="659">
        <v>0.15225662474466001</v>
      </c>
      <c r="AC13" s="661">
        <v>0.14492778017296382</v>
      </c>
      <c r="AD13" s="659">
        <v>1.18944268402134E-2</v>
      </c>
      <c r="AE13" s="659">
        <v>1.8620033006161298E-2</v>
      </c>
      <c r="AF13" s="661">
        <v>1.7528229796804337E-2</v>
      </c>
      <c r="AG13" s="659">
        <v>2.5825882649056199E-2</v>
      </c>
      <c r="AH13" s="659">
        <v>4.0384870782738197E-2</v>
      </c>
      <c r="AI13" s="675">
        <v>3.8011833163703657E-2</v>
      </c>
      <c r="AJ13" s="28"/>
      <c r="AK13" s="29"/>
      <c r="AL13" s="29"/>
    </row>
    <row r="14" spans="1:38" x14ac:dyDescent="0.2">
      <c r="A14" s="334">
        <v>1984</v>
      </c>
      <c r="B14" s="334">
        <v>9</v>
      </c>
      <c r="C14" s="659">
        <v>51.164722181261801</v>
      </c>
      <c r="D14" s="659">
        <v>89.579474033686594</v>
      </c>
      <c r="E14" s="661">
        <v>45.974876034277344</v>
      </c>
      <c r="F14" s="659">
        <v>3.0625836161940501</v>
      </c>
      <c r="G14" s="659">
        <v>4.2206335385622404</v>
      </c>
      <c r="H14" s="661">
        <v>4.2205060261745144</v>
      </c>
      <c r="I14" s="659">
        <v>3.23021209020335</v>
      </c>
      <c r="J14" s="659">
        <v>5.1221352713288004</v>
      </c>
      <c r="K14" s="661">
        <v>7.0379786046283934</v>
      </c>
      <c r="L14" s="659">
        <v>5.2139967728335901E-2</v>
      </c>
      <c r="M14" s="659">
        <v>5.0264700772153802E-2</v>
      </c>
      <c r="N14" s="661">
        <v>9.3911490775743886E-2</v>
      </c>
      <c r="O14" s="659">
        <v>0.360629232590159</v>
      </c>
      <c r="P14" s="659">
        <v>0.56335046275829503</v>
      </c>
      <c r="Q14" s="661">
        <v>0.53017207927657328</v>
      </c>
      <c r="R14" s="659">
        <v>3.8723440943311697E-2</v>
      </c>
      <c r="S14" s="659">
        <v>6.8749447392934496E-2</v>
      </c>
      <c r="T14" s="661">
        <v>5.0079796461292757E-2</v>
      </c>
      <c r="U14" s="659">
        <v>1.8272730340292601E-2</v>
      </c>
      <c r="V14" s="659">
        <v>2.85106273533524E-2</v>
      </c>
      <c r="W14" s="661">
        <v>2.6827414559413457E-2</v>
      </c>
      <c r="X14" s="659">
        <v>1.3505121346430401E-3</v>
      </c>
      <c r="Y14" s="659">
        <v>2.1096774667161999E-3</v>
      </c>
      <c r="Z14" s="661">
        <v>1.9854285897907917E-3</v>
      </c>
      <c r="AA14" s="659">
        <v>9.9563592304859797E-2</v>
      </c>
      <c r="AB14" s="659">
        <v>0.15225662474466001</v>
      </c>
      <c r="AC14" s="661">
        <v>0.14492778017296382</v>
      </c>
      <c r="AD14" s="659">
        <v>1.18944268402134E-2</v>
      </c>
      <c r="AE14" s="659">
        <v>1.8620033006161298E-2</v>
      </c>
      <c r="AF14" s="661">
        <v>1.7528229796804337E-2</v>
      </c>
      <c r="AG14" s="659">
        <v>2.5825882649056199E-2</v>
      </c>
      <c r="AH14" s="659">
        <v>4.0384870782738197E-2</v>
      </c>
      <c r="AI14" s="675">
        <v>3.8011833163703657E-2</v>
      </c>
      <c r="AJ14" s="28"/>
      <c r="AK14" s="29"/>
      <c r="AL14" s="29"/>
    </row>
    <row r="15" spans="1:38" x14ac:dyDescent="0.2">
      <c r="A15" s="334">
        <v>1984</v>
      </c>
      <c r="B15" s="334">
        <v>10</v>
      </c>
      <c r="C15" s="659">
        <v>51.164722181261801</v>
      </c>
      <c r="D15" s="659">
        <v>89.579474033686594</v>
      </c>
      <c r="E15" s="661">
        <v>45.974876034277344</v>
      </c>
      <c r="F15" s="659">
        <v>3.0625836161940501</v>
      </c>
      <c r="G15" s="659">
        <v>4.2206335385622404</v>
      </c>
      <c r="H15" s="661">
        <v>4.2205060261745144</v>
      </c>
      <c r="I15" s="659">
        <v>3.23021209020335</v>
      </c>
      <c r="J15" s="659">
        <v>5.1221352713288004</v>
      </c>
      <c r="K15" s="661">
        <v>7.0379786046283934</v>
      </c>
      <c r="L15" s="659">
        <v>5.2139967728335901E-2</v>
      </c>
      <c r="M15" s="659">
        <v>5.0264700772153802E-2</v>
      </c>
      <c r="N15" s="661">
        <v>9.3911490775743886E-2</v>
      </c>
      <c r="O15" s="659">
        <v>0.360629232590159</v>
      </c>
      <c r="P15" s="659">
        <v>0.56335046275829503</v>
      </c>
      <c r="Q15" s="661">
        <v>0.53017207927657328</v>
      </c>
      <c r="R15" s="659">
        <v>3.8723440943311697E-2</v>
      </c>
      <c r="S15" s="659">
        <v>6.8749447392934496E-2</v>
      </c>
      <c r="T15" s="661">
        <v>5.0079796461292757E-2</v>
      </c>
      <c r="U15" s="659">
        <v>1.8272730340292601E-2</v>
      </c>
      <c r="V15" s="659">
        <v>2.85106273533524E-2</v>
      </c>
      <c r="W15" s="661">
        <v>2.6827414559413457E-2</v>
      </c>
      <c r="X15" s="659">
        <v>1.3505121346430401E-3</v>
      </c>
      <c r="Y15" s="659">
        <v>2.1096774667161999E-3</v>
      </c>
      <c r="Z15" s="661">
        <v>1.9854285897907917E-3</v>
      </c>
      <c r="AA15" s="659">
        <v>9.9563592304859797E-2</v>
      </c>
      <c r="AB15" s="659">
        <v>0.15225662474466001</v>
      </c>
      <c r="AC15" s="661">
        <v>0.14492778017296382</v>
      </c>
      <c r="AD15" s="659">
        <v>1.18944268402134E-2</v>
      </c>
      <c r="AE15" s="659">
        <v>1.8620033006161298E-2</v>
      </c>
      <c r="AF15" s="661">
        <v>1.7528229796804337E-2</v>
      </c>
      <c r="AG15" s="659">
        <v>2.5825882649056199E-2</v>
      </c>
      <c r="AH15" s="659">
        <v>4.0384870782738197E-2</v>
      </c>
      <c r="AI15" s="675">
        <v>3.8011833163703657E-2</v>
      </c>
      <c r="AJ15" s="28"/>
      <c r="AK15" s="29"/>
      <c r="AL15" s="29"/>
    </row>
    <row r="16" spans="1:38" x14ac:dyDescent="0.2">
      <c r="A16" s="334">
        <v>1984</v>
      </c>
      <c r="B16" s="334">
        <v>11</v>
      </c>
      <c r="C16" s="659">
        <v>51.164722181261801</v>
      </c>
      <c r="D16" s="659">
        <v>89.579474033686594</v>
      </c>
      <c r="E16" s="661">
        <v>45.974876034277344</v>
      </c>
      <c r="F16" s="659">
        <v>3.0625836161940501</v>
      </c>
      <c r="G16" s="659">
        <v>4.2206335385622404</v>
      </c>
      <c r="H16" s="661">
        <v>4.2205060261745144</v>
      </c>
      <c r="I16" s="659">
        <v>3.23021209020335</v>
      </c>
      <c r="J16" s="659">
        <v>5.1221352713288004</v>
      </c>
      <c r="K16" s="661">
        <v>7.0379786046283934</v>
      </c>
      <c r="L16" s="659">
        <v>5.2139967728335901E-2</v>
      </c>
      <c r="M16" s="659">
        <v>5.0264700772153802E-2</v>
      </c>
      <c r="N16" s="661">
        <v>9.3911490775743886E-2</v>
      </c>
      <c r="O16" s="659">
        <v>0.360629232590159</v>
      </c>
      <c r="P16" s="659">
        <v>0.56335046275829503</v>
      </c>
      <c r="Q16" s="661">
        <v>0.53017207927657328</v>
      </c>
      <c r="R16" s="659">
        <v>3.8723440943311697E-2</v>
      </c>
      <c r="S16" s="659">
        <v>6.8749447392934496E-2</v>
      </c>
      <c r="T16" s="661">
        <v>5.0079796461292757E-2</v>
      </c>
      <c r="U16" s="659">
        <v>1.8272730340292601E-2</v>
      </c>
      <c r="V16" s="659">
        <v>2.85106273533524E-2</v>
      </c>
      <c r="W16" s="661">
        <v>2.6827414559413457E-2</v>
      </c>
      <c r="X16" s="659">
        <v>1.3505121346430401E-3</v>
      </c>
      <c r="Y16" s="659">
        <v>2.1096774667161999E-3</v>
      </c>
      <c r="Z16" s="661">
        <v>1.9854285897907917E-3</v>
      </c>
      <c r="AA16" s="659">
        <v>9.9563592304859797E-2</v>
      </c>
      <c r="AB16" s="659">
        <v>0.15225662474466001</v>
      </c>
      <c r="AC16" s="661">
        <v>0.14492778017296382</v>
      </c>
      <c r="AD16" s="659">
        <v>1.18944268402134E-2</v>
      </c>
      <c r="AE16" s="659">
        <v>1.8620033006161298E-2</v>
      </c>
      <c r="AF16" s="661">
        <v>1.7528229796804337E-2</v>
      </c>
      <c r="AG16" s="659">
        <v>2.5825882649056199E-2</v>
      </c>
      <c r="AH16" s="659">
        <v>4.0384870782738197E-2</v>
      </c>
      <c r="AI16" s="675">
        <v>3.8011833163703657E-2</v>
      </c>
      <c r="AJ16" s="28"/>
      <c r="AK16" s="29"/>
      <c r="AL16" s="29"/>
    </row>
    <row r="17" spans="1:38" x14ac:dyDescent="0.2">
      <c r="A17" s="334">
        <v>1984</v>
      </c>
      <c r="B17" s="334">
        <v>12</v>
      </c>
      <c r="C17" s="659">
        <v>51.164722181261801</v>
      </c>
      <c r="D17" s="659">
        <v>89.579474033686594</v>
      </c>
      <c r="E17" s="661">
        <v>45.974876034277344</v>
      </c>
      <c r="F17" s="659">
        <v>3.0625836161940501</v>
      </c>
      <c r="G17" s="659">
        <v>4.2206335385622404</v>
      </c>
      <c r="H17" s="661">
        <v>4.2205060261745144</v>
      </c>
      <c r="I17" s="659">
        <v>3.23021209020335</v>
      </c>
      <c r="J17" s="659">
        <v>5.1221352713288004</v>
      </c>
      <c r="K17" s="661">
        <v>7.0379786046283934</v>
      </c>
      <c r="L17" s="659">
        <v>5.2139967728335901E-2</v>
      </c>
      <c r="M17" s="659">
        <v>5.0264700772153802E-2</v>
      </c>
      <c r="N17" s="661">
        <v>9.3911490775743886E-2</v>
      </c>
      <c r="O17" s="659">
        <v>0.360629232590159</v>
      </c>
      <c r="P17" s="659">
        <v>0.56335046275829503</v>
      </c>
      <c r="Q17" s="661">
        <v>0.53017207927657328</v>
      </c>
      <c r="R17" s="659">
        <v>3.8723440943311697E-2</v>
      </c>
      <c r="S17" s="659">
        <v>6.8749447392934496E-2</v>
      </c>
      <c r="T17" s="661">
        <v>5.0079796461292757E-2</v>
      </c>
      <c r="U17" s="659">
        <v>1.8272730340292601E-2</v>
      </c>
      <c r="V17" s="659">
        <v>2.85106273533524E-2</v>
      </c>
      <c r="W17" s="661">
        <v>2.6827414559413457E-2</v>
      </c>
      <c r="X17" s="659">
        <v>1.3505121346430401E-3</v>
      </c>
      <c r="Y17" s="659">
        <v>2.1096774667161999E-3</v>
      </c>
      <c r="Z17" s="661">
        <v>1.9854285897907917E-3</v>
      </c>
      <c r="AA17" s="659">
        <v>9.9563592304859797E-2</v>
      </c>
      <c r="AB17" s="659">
        <v>0.15225662474466001</v>
      </c>
      <c r="AC17" s="661">
        <v>0.14492778017296382</v>
      </c>
      <c r="AD17" s="659">
        <v>1.18944268402134E-2</v>
      </c>
      <c r="AE17" s="659">
        <v>1.8620033006161298E-2</v>
      </c>
      <c r="AF17" s="661">
        <v>1.7528229796804337E-2</v>
      </c>
      <c r="AG17" s="659">
        <v>2.5825882649056199E-2</v>
      </c>
      <c r="AH17" s="659">
        <v>4.0384870782738197E-2</v>
      </c>
      <c r="AI17" s="675">
        <v>3.8011833163703657E-2</v>
      </c>
      <c r="AJ17" s="28"/>
      <c r="AK17" s="29"/>
      <c r="AL17" s="29"/>
    </row>
    <row r="18" spans="1:38" x14ac:dyDescent="0.2">
      <c r="A18" s="334">
        <v>1984</v>
      </c>
      <c r="B18" s="334">
        <v>13</v>
      </c>
      <c r="C18" s="659">
        <v>51.164722181261801</v>
      </c>
      <c r="D18" s="659">
        <v>89.579474033686594</v>
      </c>
      <c r="E18" s="661">
        <v>45.974876034277344</v>
      </c>
      <c r="F18" s="659">
        <v>3.0625836161940501</v>
      </c>
      <c r="G18" s="659">
        <v>4.2206335385622404</v>
      </c>
      <c r="H18" s="661">
        <v>4.2205060261745144</v>
      </c>
      <c r="I18" s="659">
        <v>3.23021209020335</v>
      </c>
      <c r="J18" s="659">
        <v>5.1221352713288004</v>
      </c>
      <c r="K18" s="661">
        <v>7.0379786046283934</v>
      </c>
      <c r="L18" s="659">
        <v>5.2139967728335901E-2</v>
      </c>
      <c r="M18" s="659">
        <v>5.0264700772153802E-2</v>
      </c>
      <c r="N18" s="661">
        <v>9.3911490775743886E-2</v>
      </c>
      <c r="O18" s="659">
        <v>0.360629232590159</v>
      </c>
      <c r="P18" s="659">
        <v>0.56335046275829503</v>
      </c>
      <c r="Q18" s="661">
        <v>0.53017207927657328</v>
      </c>
      <c r="R18" s="659">
        <v>3.8723440943311697E-2</v>
      </c>
      <c r="S18" s="659">
        <v>6.8749447392934496E-2</v>
      </c>
      <c r="T18" s="661">
        <v>5.0079796461292757E-2</v>
      </c>
      <c r="U18" s="659">
        <v>1.8272730340292601E-2</v>
      </c>
      <c r="V18" s="659">
        <v>2.85106273533524E-2</v>
      </c>
      <c r="W18" s="661">
        <v>2.6827414559413457E-2</v>
      </c>
      <c r="X18" s="659">
        <v>1.3505121346430401E-3</v>
      </c>
      <c r="Y18" s="659">
        <v>2.1096774667161999E-3</v>
      </c>
      <c r="Z18" s="661">
        <v>1.9854285897907917E-3</v>
      </c>
      <c r="AA18" s="659">
        <v>9.9563592304859797E-2</v>
      </c>
      <c r="AB18" s="659">
        <v>0.15225662474466001</v>
      </c>
      <c r="AC18" s="661">
        <v>0.14492778017296382</v>
      </c>
      <c r="AD18" s="659">
        <v>1.18944268402134E-2</v>
      </c>
      <c r="AE18" s="659">
        <v>1.8620033006161298E-2</v>
      </c>
      <c r="AF18" s="661">
        <v>1.7528229796804337E-2</v>
      </c>
      <c r="AG18" s="659">
        <v>2.5825882649056199E-2</v>
      </c>
      <c r="AH18" s="659">
        <v>4.0384870782738197E-2</v>
      </c>
      <c r="AI18" s="675">
        <v>3.8011833163703657E-2</v>
      </c>
      <c r="AJ18" s="28"/>
      <c r="AK18" s="29"/>
      <c r="AL18" s="29"/>
    </row>
    <row r="19" spans="1:38" x14ac:dyDescent="0.2">
      <c r="A19" s="334">
        <v>1984</v>
      </c>
      <c r="B19" s="334">
        <v>14</v>
      </c>
      <c r="C19" s="659">
        <v>51.164722181261801</v>
      </c>
      <c r="D19" s="659">
        <v>89.579474033686594</v>
      </c>
      <c r="E19" s="661">
        <v>45.974876034277344</v>
      </c>
      <c r="F19" s="659">
        <v>3.0625836161940501</v>
      </c>
      <c r="G19" s="659">
        <v>4.2206335385622404</v>
      </c>
      <c r="H19" s="661">
        <v>4.2205060261745144</v>
      </c>
      <c r="I19" s="659">
        <v>3.23021209020335</v>
      </c>
      <c r="J19" s="659">
        <v>5.1221352713288004</v>
      </c>
      <c r="K19" s="661">
        <v>7.0379786046283934</v>
      </c>
      <c r="L19" s="659">
        <v>5.2139967728335901E-2</v>
      </c>
      <c r="M19" s="659">
        <v>5.0264700772153802E-2</v>
      </c>
      <c r="N19" s="661">
        <v>9.3911490775743886E-2</v>
      </c>
      <c r="O19" s="659">
        <v>0.360629232590159</v>
      </c>
      <c r="P19" s="659">
        <v>0.56335046275829503</v>
      </c>
      <c r="Q19" s="661">
        <v>0.53017207927657328</v>
      </c>
      <c r="R19" s="659">
        <v>3.8723440943311697E-2</v>
      </c>
      <c r="S19" s="659">
        <v>6.8749447392934496E-2</v>
      </c>
      <c r="T19" s="661">
        <v>5.0079796461292757E-2</v>
      </c>
      <c r="U19" s="659">
        <v>1.8272730340292601E-2</v>
      </c>
      <c r="V19" s="659">
        <v>2.85106273533524E-2</v>
      </c>
      <c r="W19" s="661">
        <v>2.6827414559413457E-2</v>
      </c>
      <c r="X19" s="659">
        <v>1.3505121346430401E-3</v>
      </c>
      <c r="Y19" s="659">
        <v>2.1096774667161999E-3</v>
      </c>
      <c r="Z19" s="661">
        <v>1.9854285897907917E-3</v>
      </c>
      <c r="AA19" s="659">
        <v>9.9563592304859797E-2</v>
      </c>
      <c r="AB19" s="659">
        <v>0.15225662474466001</v>
      </c>
      <c r="AC19" s="661">
        <v>0.14492778017296382</v>
      </c>
      <c r="AD19" s="659">
        <v>1.18944268402134E-2</v>
      </c>
      <c r="AE19" s="659">
        <v>1.8620033006161298E-2</v>
      </c>
      <c r="AF19" s="661">
        <v>1.7528229796804337E-2</v>
      </c>
      <c r="AG19" s="659">
        <v>2.5825882649056199E-2</v>
      </c>
      <c r="AH19" s="659">
        <v>4.0384870782738197E-2</v>
      </c>
      <c r="AI19" s="675">
        <v>3.8011833163703657E-2</v>
      </c>
      <c r="AJ19" s="28"/>
      <c r="AK19" s="29"/>
      <c r="AL19" s="29"/>
    </row>
    <row r="20" spans="1:38" x14ac:dyDescent="0.2">
      <c r="A20" s="334">
        <v>1984</v>
      </c>
      <c r="B20" s="334">
        <v>15</v>
      </c>
      <c r="C20" s="659">
        <v>51.164722181261801</v>
      </c>
      <c r="D20" s="659">
        <v>89.579474033686594</v>
      </c>
      <c r="E20" s="661">
        <v>45.974876034277344</v>
      </c>
      <c r="F20" s="659">
        <v>3.0625836161940501</v>
      </c>
      <c r="G20" s="659">
        <v>4.2206335385622404</v>
      </c>
      <c r="H20" s="661">
        <v>4.2205060261745144</v>
      </c>
      <c r="I20" s="659">
        <v>3.23021209020335</v>
      </c>
      <c r="J20" s="659">
        <v>5.1221352713288004</v>
      </c>
      <c r="K20" s="661">
        <v>7.0379786046283934</v>
      </c>
      <c r="L20" s="659">
        <v>5.2139967728335901E-2</v>
      </c>
      <c r="M20" s="659">
        <v>5.0264700772153802E-2</v>
      </c>
      <c r="N20" s="661">
        <v>9.3911490775743886E-2</v>
      </c>
      <c r="O20" s="659">
        <v>0.360629232590159</v>
      </c>
      <c r="P20" s="659">
        <v>0.56335046275829503</v>
      </c>
      <c r="Q20" s="661">
        <v>0.53017207927657328</v>
      </c>
      <c r="R20" s="659">
        <v>3.8723440943311697E-2</v>
      </c>
      <c r="S20" s="659">
        <v>6.8749447392934496E-2</v>
      </c>
      <c r="T20" s="661">
        <v>5.0079796461292757E-2</v>
      </c>
      <c r="U20" s="659">
        <v>1.8272730340292601E-2</v>
      </c>
      <c r="V20" s="659">
        <v>2.85106273533524E-2</v>
      </c>
      <c r="W20" s="661">
        <v>2.6827414559413457E-2</v>
      </c>
      <c r="X20" s="659">
        <v>1.3505121346430401E-3</v>
      </c>
      <c r="Y20" s="659">
        <v>2.1096774667161999E-3</v>
      </c>
      <c r="Z20" s="661">
        <v>1.9854285897907917E-3</v>
      </c>
      <c r="AA20" s="659">
        <v>9.9563592304859797E-2</v>
      </c>
      <c r="AB20" s="659">
        <v>0.15225662474466001</v>
      </c>
      <c r="AC20" s="661">
        <v>0.14492778017296382</v>
      </c>
      <c r="AD20" s="659">
        <v>1.18944268402134E-2</v>
      </c>
      <c r="AE20" s="659">
        <v>1.8620033006161298E-2</v>
      </c>
      <c r="AF20" s="661">
        <v>1.7528229796804337E-2</v>
      </c>
      <c r="AG20" s="659">
        <v>2.5825882649056199E-2</v>
      </c>
      <c r="AH20" s="659">
        <v>4.0384870782738197E-2</v>
      </c>
      <c r="AI20" s="675">
        <v>3.8011833163703657E-2</v>
      </c>
      <c r="AJ20" s="28"/>
      <c r="AK20" s="29"/>
      <c r="AL20" s="29"/>
    </row>
    <row r="21" spans="1:38" x14ac:dyDescent="0.2">
      <c r="A21" s="334">
        <v>1984</v>
      </c>
      <c r="B21" s="334">
        <v>16</v>
      </c>
      <c r="C21" s="659">
        <v>50.688745513051202</v>
      </c>
      <c r="D21" s="659">
        <v>88.550982646704298</v>
      </c>
      <c r="E21" s="661">
        <v>45.014833591872232</v>
      </c>
      <c r="F21" s="659">
        <v>3.0487047598570101</v>
      </c>
      <c r="G21" s="659">
        <v>4.1716186278169198</v>
      </c>
      <c r="H21" s="661">
        <v>4.1954078799511398</v>
      </c>
      <c r="I21" s="659">
        <v>3.1942028520546</v>
      </c>
      <c r="J21" s="659">
        <v>5.0591642015394402</v>
      </c>
      <c r="K21" s="661">
        <v>6.8488795087112546</v>
      </c>
      <c r="L21" s="659">
        <v>5.2114743770080102E-2</v>
      </c>
      <c r="M21" s="659">
        <v>5.0140976413718098E-2</v>
      </c>
      <c r="N21" s="661">
        <v>9.3089677809073526E-2</v>
      </c>
      <c r="O21" s="659">
        <v>0.35661703280656598</v>
      </c>
      <c r="P21" s="659">
        <v>0.55334007092148096</v>
      </c>
      <c r="Q21" s="661">
        <v>0.51847301335182117</v>
      </c>
      <c r="R21" s="659">
        <v>3.8812738870178699E-2</v>
      </c>
      <c r="S21" s="659">
        <v>6.86495298923811E-2</v>
      </c>
      <c r="T21" s="661">
        <v>4.7725098510556986E-2</v>
      </c>
      <c r="U21" s="659">
        <v>1.82116952896112E-2</v>
      </c>
      <c r="V21" s="659">
        <v>2.82276768340264E-2</v>
      </c>
      <c r="W21" s="661">
        <v>2.6445933345899605E-2</v>
      </c>
      <c r="X21" s="659">
        <v>1.3354858179199301E-3</v>
      </c>
      <c r="Y21" s="659">
        <v>2.0721892191225598E-3</v>
      </c>
      <c r="Z21" s="661">
        <v>1.9416166912026537E-3</v>
      </c>
      <c r="AA21" s="659">
        <v>9.7037257644506394E-2</v>
      </c>
      <c r="AB21" s="659">
        <v>0.14733545274833701</v>
      </c>
      <c r="AC21" s="661">
        <v>0.13993279942925779</v>
      </c>
      <c r="AD21" s="659">
        <v>1.18699146690234E-2</v>
      </c>
      <c r="AE21" s="659">
        <v>1.84603051087615E-2</v>
      </c>
      <c r="AF21" s="661">
        <v>1.7301366596758218E-2</v>
      </c>
      <c r="AG21" s="659">
        <v>2.5877739260403699E-2</v>
      </c>
      <c r="AH21" s="659">
        <v>4.0202557965553401E-2</v>
      </c>
      <c r="AI21" s="675">
        <v>3.7674492478792815E-2</v>
      </c>
      <c r="AJ21" s="28"/>
      <c r="AK21" s="29"/>
      <c r="AL21" s="29"/>
    </row>
    <row r="22" spans="1:38" x14ac:dyDescent="0.2">
      <c r="A22" s="334">
        <v>1984</v>
      </c>
      <c r="B22" s="334">
        <v>17</v>
      </c>
      <c r="C22" s="659">
        <v>50.6657574273069</v>
      </c>
      <c r="D22" s="659">
        <v>88.465233486604902</v>
      </c>
      <c r="E22" s="661">
        <v>44.876662143454091</v>
      </c>
      <c r="F22" s="659">
        <v>3.0778581046742302</v>
      </c>
      <c r="G22" s="659">
        <v>4.1850009373078603</v>
      </c>
      <c r="H22" s="661">
        <v>4.2294047496300484</v>
      </c>
      <c r="I22" s="659">
        <v>3.1905920627106901</v>
      </c>
      <c r="J22" s="659">
        <v>5.0391883728279199</v>
      </c>
      <c r="K22" s="661">
        <v>6.8426516974616494</v>
      </c>
      <c r="L22" s="659">
        <v>5.2498459295066399E-2</v>
      </c>
      <c r="M22" s="659">
        <v>5.0417941395276701E-2</v>
      </c>
      <c r="N22" s="661">
        <v>9.3299369806658469E-2</v>
      </c>
      <c r="O22" s="659">
        <v>0.35762768576912102</v>
      </c>
      <c r="P22" s="659">
        <v>0.55178793551807903</v>
      </c>
      <c r="Q22" s="661">
        <v>0.51556384971539049</v>
      </c>
      <c r="R22" s="659">
        <v>3.9305242133053801E-2</v>
      </c>
      <c r="S22" s="659">
        <v>6.9341442383775501E-2</v>
      </c>
      <c r="T22" s="661">
        <v>4.8425255378671712E-2</v>
      </c>
      <c r="U22" s="659">
        <v>1.8228163736230801E-2</v>
      </c>
      <c r="V22" s="659">
        <v>2.8094622325665501E-2</v>
      </c>
      <c r="W22" s="661">
        <v>2.6246841858481758E-2</v>
      </c>
      <c r="X22" s="659">
        <v>1.33926921377159E-3</v>
      </c>
      <c r="Y22" s="659">
        <v>2.0663743088082101E-3</v>
      </c>
      <c r="Z22" s="661">
        <v>1.930719489790481E-3</v>
      </c>
      <c r="AA22" s="659">
        <v>9.7243215615856402E-2</v>
      </c>
      <c r="AB22" s="659">
        <v>0.14678186918639299</v>
      </c>
      <c r="AC22" s="661">
        <v>0.13924658429973899</v>
      </c>
      <c r="AD22" s="659">
        <v>1.1873423021341201E-2</v>
      </c>
      <c r="AE22" s="659">
        <v>1.83639309499538E-2</v>
      </c>
      <c r="AF22" s="661">
        <v>1.7163398042113281E-2</v>
      </c>
      <c r="AG22" s="659">
        <v>2.5951151712391499E-2</v>
      </c>
      <c r="AH22" s="659">
        <v>4.0092377465585298E-2</v>
      </c>
      <c r="AI22" s="675">
        <v>3.7466482456937567E-2</v>
      </c>
      <c r="AJ22" s="28"/>
      <c r="AK22" s="29"/>
      <c r="AL22" s="29"/>
    </row>
    <row r="23" spans="1:38" x14ac:dyDescent="0.2">
      <c r="A23" s="334">
        <v>1984</v>
      </c>
      <c r="B23" s="334">
        <v>18</v>
      </c>
      <c r="C23" s="659">
        <v>50.378749088826197</v>
      </c>
      <c r="D23" s="659">
        <v>87.523702654085994</v>
      </c>
      <c r="E23" s="661">
        <v>44.335241031599359</v>
      </c>
      <c r="F23" s="659">
        <v>3.0681413666381401</v>
      </c>
      <c r="G23" s="659">
        <v>4.1645522990422101</v>
      </c>
      <c r="H23" s="661">
        <v>4.2379294525969557</v>
      </c>
      <c r="I23" s="659">
        <v>3.17980577451632</v>
      </c>
      <c r="J23" s="659">
        <v>5.0299026912949101</v>
      </c>
      <c r="K23" s="661">
        <v>6.8400141671920318</v>
      </c>
      <c r="L23" s="659">
        <v>5.2227669405167799E-2</v>
      </c>
      <c r="M23" s="659">
        <v>4.9921107443848603E-2</v>
      </c>
      <c r="N23" s="661">
        <v>9.2506866329719162E-2</v>
      </c>
      <c r="O23" s="659">
        <v>0.35528650391436101</v>
      </c>
      <c r="P23" s="659">
        <v>0.54715855125483304</v>
      </c>
      <c r="Q23" s="661">
        <v>0.51044747063873175</v>
      </c>
      <c r="R23" s="659">
        <v>3.89572922827124E-2</v>
      </c>
      <c r="S23" s="659">
        <v>6.8092027505601199E-2</v>
      </c>
      <c r="T23" s="661">
        <v>4.7850230383124789E-2</v>
      </c>
      <c r="U23" s="659">
        <v>1.8073824525518201E-2</v>
      </c>
      <c r="V23" s="659">
        <v>2.7806469169272E-2</v>
      </c>
      <c r="W23" s="661">
        <v>2.5936981494225034E-2</v>
      </c>
      <c r="X23" s="659">
        <v>1.3305007560291901E-3</v>
      </c>
      <c r="Y23" s="659">
        <v>2.04903602194169E-3</v>
      </c>
      <c r="Z23" s="661">
        <v>1.9115586369176534E-3</v>
      </c>
      <c r="AA23" s="659">
        <v>9.6545410727632897E-2</v>
      </c>
      <c r="AB23" s="659">
        <v>0.14544010394434101</v>
      </c>
      <c r="AC23" s="661">
        <v>0.13801014159433511</v>
      </c>
      <c r="AD23" s="659">
        <v>1.1777430141911399E-2</v>
      </c>
      <c r="AE23" s="659">
        <v>1.81821878435648E-2</v>
      </c>
      <c r="AF23" s="661">
        <v>1.6968304333902253E-2</v>
      </c>
      <c r="AG23" s="659">
        <v>2.5792916125504599E-2</v>
      </c>
      <c r="AH23" s="659">
        <v>3.9774831524440203E-2</v>
      </c>
      <c r="AI23" s="675">
        <v>3.7113516035808397E-2</v>
      </c>
      <c r="AJ23" s="28"/>
      <c r="AK23" s="29"/>
      <c r="AL23" s="29"/>
    </row>
    <row r="24" spans="1:38" x14ac:dyDescent="0.2">
      <c r="A24" s="334">
        <v>1984</v>
      </c>
      <c r="B24" s="334">
        <v>19</v>
      </c>
      <c r="C24" s="659">
        <v>50.410221486166499</v>
      </c>
      <c r="D24" s="659">
        <v>87.345947854412799</v>
      </c>
      <c r="E24" s="661">
        <v>44.240989910182513</v>
      </c>
      <c r="F24" s="659">
        <v>3.0878912897367599</v>
      </c>
      <c r="G24" s="659">
        <v>4.1781451078671497</v>
      </c>
      <c r="H24" s="661">
        <v>4.2884125036543983</v>
      </c>
      <c r="I24" s="659">
        <v>3.1814203146825299</v>
      </c>
      <c r="J24" s="659">
        <v>5.0302551179268598</v>
      </c>
      <c r="K24" s="661">
        <v>6.8839707099397147</v>
      </c>
      <c r="L24" s="659">
        <v>5.22873614818112E-2</v>
      </c>
      <c r="M24" s="659">
        <v>4.9831318422715501E-2</v>
      </c>
      <c r="N24" s="661">
        <v>9.2255277759701687E-2</v>
      </c>
      <c r="O24" s="659">
        <v>0.355796372641217</v>
      </c>
      <c r="P24" s="659">
        <v>0.54649007479644196</v>
      </c>
      <c r="Q24" s="661">
        <v>0.50887622846956115</v>
      </c>
      <c r="R24" s="659">
        <v>3.9026310860013097E-2</v>
      </c>
      <c r="S24" s="659">
        <v>6.7849796213445404E-2</v>
      </c>
      <c r="T24" s="661">
        <v>4.8131239093370054E-2</v>
      </c>
      <c r="U24" s="659">
        <v>1.79961573351873E-2</v>
      </c>
      <c r="V24" s="659">
        <v>2.7614370752507899E-2</v>
      </c>
      <c r="W24" s="661">
        <v>2.5709224724740798E-2</v>
      </c>
      <c r="X24" s="659">
        <v>1.33255036294852E-3</v>
      </c>
      <c r="Y24" s="659">
        <v>2.0467472338500901E-3</v>
      </c>
      <c r="Z24" s="661">
        <v>1.905873797257041E-3</v>
      </c>
      <c r="AA24" s="659">
        <v>9.6626987052951405E-2</v>
      </c>
      <c r="AB24" s="659">
        <v>0.14515140943089599</v>
      </c>
      <c r="AC24" s="661">
        <v>0.13778675599298545</v>
      </c>
      <c r="AD24" s="659">
        <v>1.1791431939411399E-2</v>
      </c>
      <c r="AE24" s="659">
        <v>1.8156580100952099E-2</v>
      </c>
      <c r="AF24" s="661">
        <v>1.6914392056569676E-2</v>
      </c>
      <c r="AG24" s="659">
        <v>2.5820821294880301E-2</v>
      </c>
      <c r="AH24" s="659">
        <v>3.97124920441995E-2</v>
      </c>
      <c r="AI24" s="675">
        <v>3.6988093647112939E-2</v>
      </c>
      <c r="AJ24" s="28"/>
      <c r="AK24" s="29"/>
      <c r="AL24" s="29"/>
    </row>
    <row r="25" spans="1:38" x14ac:dyDescent="0.2">
      <c r="A25" s="334">
        <v>1984</v>
      </c>
      <c r="B25" s="334">
        <v>20</v>
      </c>
      <c r="C25" s="659">
        <v>46.0211619464352</v>
      </c>
      <c r="D25" s="659">
        <v>105.74777328533899</v>
      </c>
      <c r="E25" s="661">
        <v>40.768071650847588</v>
      </c>
      <c r="F25" s="659">
        <v>3.3889627502622401</v>
      </c>
      <c r="G25" s="659">
        <v>5.2611183265409398</v>
      </c>
      <c r="H25" s="661">
        <v>4.5696137386801876</v>
      </c>
      <c r="I25" s="659">
        <v>2.9849786091130999</v>
      </c>
      <c r="J25" s="659">
        <v>5.5845142669107402</v>
      </c>
      <c r="K25" s="661">
        <v>6.4605079467426005</v>
      </c>
      <c r="L25" s="659">
        <v>7.6439276692439995E-2</v>
      </c>
      <c r="M25" s="659">
        <v>6.4695115076771503E-2</v>
      </c>
      <c r="N25" s="661">
        <v>0.119574135185671</v>
      </c>
      <c r="O25" s="659">
        <v>0.33392975380471801</v>
      </c>
      <c r="P25" s="659">
        <v>0.66079156359704305</v>
      </c>
      <c r="Q25" s="661">
        <v>0.45702704569379177</v>
      </c>
      <c r="R25" s="659">
        <v>3.90762594801536E-2</v>
      </c>
      <c r="S25" s="659">
        <v>6.7703518658405099E-2</v>
      </c>
      <c r="T25" s="661">
        <v>4.8118319016478096E-2</v>
      </c>
      <c r="U25" s="659">
        <v>1.58999342215266E-2</v>
      </c>
      <c r="V25" s="659">
        <v>3.1411155924885401E-2</v>
      </c>
      <c r="W25" s="661">
        <v>2.1731433260354521E-2</v>
      </c>
      <c r="X25" s="659">
        <v>1.2509263712981299E-3</v>
      </c>
      <c r="Y25" s="659">
        <v>2.4753751426503001E-3</v>
      </c>
      <c r="Z25" s="661">
        <v>1.7120579837625691E-3</v>
      </c>
      <c r="AA25" s="659">
        <v>9.4429560471524704E-2</v>
      </c>
      <c r="AB25" s="659">
        <v>0.177719448002299</v>
      </c>
      <c r="AC25" s="661">
        <v>0.12915801522540127</v>
      </c>
      <c r="AD25" s="659">
        <v>1.15268969187489E-2</v>
      </c>
      <c r="AE25" s="659">
        <v>2.2897966139187601E-2</v>
      </c>
      <c r="AF25" s="661">
        <v>1.5826134457017509E-2</v>
      </c>
      <c r="AG25" s="659">
        <v>2.4755561881536301E-2</v>
      </c>
      <c r="AH25" s="659">
        <v>4.9103687598243302E-2</v>
      </c>
      <c r="AI25" s="675">
        <v>3.3947807985090221E-2</v>
      </c>
      <c r="AJ25" s="28"/>
      <c r="AK25" s="29"/>
      <c r="AL25" s="29"/>
    </row>
    <row r="26" spans="1:38" x14ac:dyDescent="0.2">
      <c r="A26" s="334">
        <v>1984</v>
      </c>
      <c r="B26" s="334">
        <v>21</v>
      </c>
      <c r="C26" s="659">
        <v>43.763133691056403</v>
      </c>
      <c r="D26" s="659">
        <v>101.148802234849</v>
      </c>
      <c r="E26" s="661">
        <v>39.016571137182495</v>
      </c>
      <c r="F26" s="659">
        <v>3.3022881465579701</v>
      </c>
      <c r="G26" s="659">
        <v>5.0318674286091101</v>
      </c>
      <c r="H26" s="661">
        <v>4.4975127139500275</v>
      </c>
      <c r="I26" s="659">
        <v>2.8642441348766301</v>
      </c>
      <c r="J26" s="659">
        <v>5.3563440378068004</v>
      </c>
      <c r="K26" s="661">
        <v>6.1908195256584166</v>
      </c>
      <c r="L26" s="659">
        <v>7.5329668740629199E-2</v>
      </c>
      <c r="M26" s="659">
        <v>6.3790794758205302E-2</v>
      </c>
      <c r="N26" s="661">
        <v>0.11776824713940517</v>
      </c>
      <c r="O26" s="659">
        <v>0.31370287910459199</v>
      </c>
      <c r="P26" s="659">
        <v>0.61659319414708702</v>
      </c>
      <c r="Q26" s="661">
        <v>0.42520687252469114</v>
      </c>
      <c r="R26" s="659">
        <v>3.9243096163122701E-2</v>
      </c>
      <c r="S26" s="659">
        <v>6.7954296298120803E-2</v>
      </c>
      <c r="T26" s="661">
        <v>4.8865886717309029E-2</v>
      </c>
      <c r="U26" s="659">
        <v>1.4980561346709101E-2</v>
      </c>
      <c r="V26" s="659">
        <v>2.94051086753137E-2</v>
      </c>
      <c r="W26" s="661">
        <v>2.0282694536982986E-2</v>
      </c>
      <c r="X26" s="659">
        <v>1.17540700236822E-3</v>
      </c>
      <c r="Y26" s="659">
        <v>2.31030053697003E-3</v>
      </c>
      <c r="Z26" s="661">
        <v>1.593199454398828E-3</v>
      </c>
      <c r="AA26" s="659">
        <v>8.9535313547989104E-2</v>
      </c>
      <c r="AB26" s="659">
        <v>0.16627568359765599</v>
      </c>
      <c r="AC26" s="661">
        <v>0.12189537920690306</v>
      </c>
      <c r="AD26" s="659">
        <v>1.13312320247843E-2</v>
      </c>
      <c r="AE26" s="659">
        <v>2.2362080997535401E-2</v>
      </c>
      <c r="AF26" s="661">
        <v>1.5409728428393414E-2</v>
      </c>
      <c r="AG26" s="659">
        <v>2.3798048528135701E-2</v>
      </c>
      <c r="AH26" s="659">
        <v>4.6916956590327602E-2</v>
      </c>
      <c r="AI26" s="675">
        <v>3.2336602648079388E-2</v>
      </c>
      <c r="AJ26" s="28"/>
      <c r="AK26" s="29"/>
      <c r="AL26" s="29"/>
    </row>
    <row r="27" spans="1:38" x14ac:dyDescent="0.2">
      <c r="A27" s="334">
        <v>1984</v>
      </c>
      <c r="B27" s="334">
        <v>22</v>
      </c>
      <c r="C27" s="659">
        <v>43.099059158038699</v>
      </c>
      <c r="D27" s="659">
        <v>99.945599926551097</v>
      </c>
      <c r="E27" s="661">
        <v>38.471609042615796</v>
      </c>
      <c r="F27" s="659">
        <v>3.3299894188341699</v>
      </c>
      <c r="G27" s="659">
        <v>5.02159602417166</v>
      </c>
      <c r="H27" s="661">
        <v>4.5760443817335039</v>
      </c>
      <c r="I27" s="659">
        <v>2.8534175731837701</v>
      </c>
      <c r="J27" s="659">
        <v>5.33467862908266</v>
      </c>
      <c r="K27" s="661">
        <v>6.1996007260642605</v>
      </c>
      <c r="L27" s="659">
        <v>7.5318445848509996E-2</v>
      </c>
      <c r="M27" s="659">
        <v>6.3884870107930203E-2</v>
      </c>
      <c r="N27" s="661">
        <v>0.11730699589592185</v>
      </c>
      <c r="O27" s="659">
        <v>0.30861702683641301</v>
      </c>
      <c r="P27" s="659">
        <v>0.60587498959862396</v>
      </c>
      <c r="Q27" s="661">
        <v>0.41638192514996786</v>
      </c>
      <c r="R27" s="659">
        <v>3.94334789920847E-2</v>
      </c>
      <c r="S27" s="659">
        <v>6.8481869168668705E-2</v>
      </c>
      <c r="T27" s="661">
        <v>4.8748089885683986E-2</v>
      </c>
      <c r="U27" s="659">
        <v>1.5500376616615101E-2</v>
      </c>
      <c r="V27" s="659">
        <v>3.03844985653575E-2</v>
      </c>
      <c r="W27" s="661">
        <v>2.088624478484969E-2</v>
      </c>
      <c r="X27" s="659">
        <v>1.15492679678642E-3</v>
      </c>
      <c r="Y27" s="659">
        <v>2.2673443532251398E-3</v>
      </c>
      <c r="Z27" s="661">
        <v>1.5582110295459246E-3</v>
      </c>
      <c r="AA27" s="659">
        <v>8.7113405252083498E-2</v>
      </c>
      <c r="AB27" s="659">
        <v>0.16129927024304799</v>
      </c>
      <c r="AC27" s="661">
        <v>0.11845028002175285</v>
      </c>
      <c r="AD27" s="659">
        <v>1.09651174822644E-2</v>
      </c>
      <c r="AE27" s="659">
        <v>2.1620775884212899E-2</v>
      </c>
      <c r="AF27" s="661">
        <v>1.4848506554427383E-2</v>
      </c>
      <c r="AG27" s="659">
        <v>2.3467169175284502E-2</v>
      </c>
      <c r="AH27" s="659">
        <v>4.6219344345089501E-2</v>
      </c>
      <c r="AI27" s="675">
        <v>3.174779068323353E-2</v>
      </c>
      <c r="AJ27" s="28"/>
      <c r="AK27" s="29"/>
      <c r="AL27" s="29"/>
    </row>
    <row r="28" spans="1:38" x14ac:dyDescent="0.2">
      <c r="A28" s="334">
        <v>1984</v>
      </c>
      <c r="B28" s="334">
        <v>23</v>
      </c>
      <c r="C28" s="659">
        <v>41.222219684092401</v>
      </c>
      <c r="D28" s="659">
        <v>96.280945783196003</v>
      </c>
      <c r="E28" s="661">
        <v>37.342931933357896</v>
      </c>
      <c r="F28" s="659">
        <v>3.3111176164549798</v>
      </c>
      <c r="G28" s="659">
        <v>4.94139394890263</v>
      </c>
      <c r="H28" s="661">
        <v>4.6947928186536751</v>
      </c>
      <c r="I28" s="659">
        <v>2.7831972000030598</v>
      </c>
      <c r="J28" s="659">
        <v>5.2020617805055496</v>
      </c>
      <c r="K28" s="661">
        <v>6.0755632704258478</v>
      </c>
      <c r="L28" s="659">
        <v>7.4922959949378407E-2</v>
      </c>
      <c r="M28" s="659">
        <v>6.3612155905593701E-2</v>
      </c>
      <c r="N28" s="661">
        <v>0.11726627952614063</v>
      </c>
      <c r="O28" s="659">
        <v>0.29977150294730898</v>
      </c>
      <c r="P28" s="659">
        <v>0.58683844249615802</v>
      </c>
      <c r="Q28" s="661">
        <v>0.40466316258088153</v>
      </c>
      <c r="R28" s="659">
        <v>3.9586580831926801E-2</v>
      </c>
      <c r="S28" s="659">
        <v>6.8827949642954397E-2</v>
      </c>
      <c r="T28" s="661">
        <v>5.0555925676530264E-2</v>
      </c>
      <c r="U28" s="659">
        <v>1.4556722675917001E-2</v>
      </c>
      <c r="V28" s="659">
        <v>2.8455008111790699E-2</v>
      </c>
      <c r="W28" s="661">
        <v>1.9626274256738945E-2</v>
      </c>
      <c r="X28" s="659">
        <v>1.12263837841136E-3</v>
      </c>
      <c r="Y28" s="659">
        <v>2.19769584614069E-3</v>
      </c>
      <c r="Z28" s="661">
        <v>1.515454119364668E-3</v>
      </c>
      <c r="AA28" s="659">
        <v>8.5897669040643304E-2</v>
      </c>
      <c r="AB28" s="659">
        <v>0.15769124650514399</v>
      </c>
      <c r="AC28" s="661">
        <v>0.11797208966573564</v>
      </c>
      <c r="AD28" s="659">
        <v>1.05455560126752E-2</v>
      </c>
      <c r="AE28" s="659">
        <v>2.0739132081102101E-2</v>
      </c>
      <c r="AF28" s="661">
        <v>1.4289940512281153E-2</v>
      </c>
      <c r="AG28" s="659">
        <v>2.3125117435388101E-2</v>
      </c>
      <c r="AH28" s="659">
        <v>4.5393113842859698E-2</v>
      </c>
      <c r="AI28" s="675">
        <v>3.1287626275457843E-2</v>
      </c>
      <c r="AJ28" s="28"/>
      <c r="AK28" s="29"/>
      <c r="AL28" s="29"/>
    </row>
    <row r="29" spans="1:38" x14ac:dyDescent="0.2">
      <c r="A29" s="334">
        <v>1984</v>
      </c>
      <c r="B29" s="334">
        <v>24</v>
      </c>
      <c r="C29" s="659">
        <v>39.855425896345999</v>
      </c>
      <c r="D29" s="659">
        <v>93.230541023014595</v>
      </c>
      <c r="E29" s="661">
        <v>36.283703390950251</v>
      </c>
      <c r="F29" s="659">
        <v>3.4496276202117202</v>
      </c>
      <c r="G29" s="659">
        <v>5.0722322930804404</v>
      </c>
      <c r="H29" s="661">
        <v>5.0342882466804086</v>
      </c>
      <c r="I29" s="659">
        <v>2.8367069141867201</v>
      </c>
      <c r="J29" s="659">
        <v>5.2906669369944401</v>
      </c>
      <c r="K29" s="661">
        <v>6.2474503126936165</v>
      </c>
      <c r="L29" s="659">
        <v>7.5463890755649604E-2</v>
      </c>
      <c r="M29" s="659">
        <v>6.4094689563700805E-2</v>
      </c>
      <c r="N29" s="661">
        <v>0.11793078462225011</v>
      </c>
      <c r="O29" s="659">
        <v>0.30271993341898801</v>
      </c>
      <c r="P29" s="659">
        <v>0.59103636573909402</v>
      </c>
      <c r="Q29" s="661">
        <v>0.40779216177008376</v>
      </c>
      <c r="R29" s="659">
        <v>4.0087177633646401E-2</v>
      </c>
      <c r="S29" s="659">
        <v>6.9799392546781899E-2</v>
      </c>
      <c r="T29" s="661">
        <v>5.1718804680266038E-2</v>
      </c>
      <c r="U29" s="659">
        <v>1.8419960277521599E-2</v>
      </c>
      <c r="V29" s="659">
        <v>3.5903760624428301E-2</v>
      </c>
      <c r="W29" s="661">
        <v>2.4778347363548857E-2</v>
      </c>
      <c r="X29" s="659">
        <v>1.1274927420600301E-3</v>
      </c>
      <c r="Y29" s="659">
        <v>2.2013385095021902E-3</v>
      </c>
      <c r="Z29" s="661">
        <v>1.518838329880689E-3</v>
      </c>
      <c r="AA29" s="659">
        <v>7.9955869693845896E-2</v>
      </c>
      <c r="AB29" s="659">
        <v>0.146296538428144</v>
      </c>
      <c r="AC29" s="661">
        <v>0.11050507514235385</v>
      </c>
      <c r="AD29" s="659">
        <v>1.02429120837669E-2</v>
      </c>
      <c r="AE29" s="659">
        <v>2.0108313608202401E-2</v>
      </c>
      <c r="AF29" s="661">
        <v>1.3862326282615352E-2</v>
      </c>
      <c r="AG29" s="659">
        <v>2.3790095308788499E-2</v>
      </c>
      <c r="AH29" s="659">
        <v>4.6568098063520198E-2</v>
      </c>
      <c r="AI29" s="675">
        <v>3.2118311054849628E-2</v>
      </c>
      <c r="AJ29" s="28"/>
      <c r="AK29" s="29"/>
      <c r="AL29" s="29"/>
    </row>
    <row r="30" spans="1:38" x14ac:dyDescent="0.2">
      <c r="A30" s="334">
        <v>1984</v>
      </c>
      <c r="B30" s="334">
        <v>25</v>
      </c>
      <c r="C30" s="659">
        <v>38.990247617511002</v>
      </c>
      <c r="D30" s="659">
        <v>91.552836716047096</v>
      </c>
      <c r="E30" s="661">
        <v>35.915892033297247</v>
      </c>
      <c r="F30" s="659">
        <v>3.4925564787729102</v>
      </c>
      <c r="G30" s="659">
        <v>5.12176771721228</v>
      </c>
      <c r="H30" s="661">
        <v>5.2947227212500687</v>
      </c>
      <c r="I30" s="659">
        <v>2.8618311971558898</v>
      </c>
      <c r="J30" s="659">
        <v>5.34595936227538</v>
      </c>
      <c r="K30" s="661">
        <v>6.2950313425881861</v>
      </c>
      <c r="L30" s="659">
        <v>7.5174379939303607E-2</v>
      </c>
      <c r="M30" s="659">
        <v>6.3977352442162794E-2</v>
      </c>
      <c r="N30" s="661">
        <v>0.11862604743293997</v>
      </c>
      <c r="O30" s="659">
        <v>0.30158319202797002</v>
      </c>
      <c r="P30" s="659">
        <v>0.59225918906887198</v>
      </c>
      <c r="Q30" s="661">
        <v>0.41084974863036994</v>
      </c>
      <c r="R30" s="659">
        <v>3.9862889839778898E-2</v>
      </c>
      <c r="S30" s="659">
        <v>6.9621777260949397E-2</v>
      </c>
      <c r="T30" s="661">
        <v>5.2654956440476242E-2</v>
      </c>
      <c r="U30" s="659">
        <v>1.9909592822797299E-2</v>
      </c>
      <c r="V30" s="659">
        <v>3.9042395937989999E-2</v>
      </c>
      <c r="W30" s="661">
        <v>2.7090851538731441E-2</v>
      </c>
      <c r="X30" s="659">
        <v>1.12077730062665E-3</v>
      </c>
      <c r="Y30" s="659">
        <v>2.2010201328380901E-3</v>
      </c>
      <c r="Z30" s="661">
        <v>1.5268465237125346E-3</v>
      </c>
      <c r="AA30" s="659">
        <v>7.5513858847196802E-2</v>
      </c>
      <c r="AB30" s="659">
        <v>0.138890862474911</v>
      </c>
      <c r="AC30" s="661">
        <v>0.10628885603510105</v>
      </c>
      <c r="AD30" s="659">
        <v>1.0028724893179099E-2</v>
      </c>
      <c r="AE30" s="659">
        <v>1.9810678342002699E-2</v>
      </c>
      <c r="AF30" s="661">
        <v>1.372754893457202E-2</v>
      </c>
      <c r="AG30" s="659">
        <v>2.40635648789688E-2</v>
      </c>
      <c r="AH30" s="659">
        <v>4.73734944397039E-2</v>
      </c>
      <c r="AI30" s="675">
        <v>3.2848756661645495E-2</v>
      </c>
      <c r="AJ30" s="28"/>
      <c r="AK30" s="29"/>
      <c r="AL30" s="29"/>
    </row>
    <row r="31" spans="1:38" x14ac:dyDescent="0.2">
      <c r="A31" s="334">
        <v>1984</v>
      </c>
      <c r="B31" s="334">
        <v>26</v>
      </c>
      <c r="C31" s="659">
        <v>38.785377421857902</v>
      </c>
      <c r="D31" s="659">
        <v>91.186722106162193</v>
      </c>
      <c r="E31" s="661">
        <v>36.195135178404264</v>
      </c>
      <c r="F31" s="659">
        <v>3.5309948321881901</v>
      </c>
      <c r="G31" s="659">
        <v>5.17705964617977</v>
      </c>
      <c r="H31" s="661">
        <v>5.5536019750014907</v>
      </c>
      <c r="I31" s="659">
        <v>2.8930588857248298</v>
      </c>
      <c r="J31" s="659">
        <v>5.4158813505010999</v>
      </c>
      <c r="K31" s="661">
        <v>6.3391336445937752</v>
      </c>
      <c r="L31" s="659">
        <v>7.4675817491862903E-2</v>
      </c>
      <c r="M31" s="659">
        <v>6.3630330492723305E-2</v>
      </c>
      <c r="N31" s="661">
        <v>0.11919253108106287</v>
      </c>
      <c r="O31" s="659">
        <v>0.30218594978449598</v>
      </c>
      <c r="P31" s="659">
        <v>0.59680077992922498</v>
      </c>
      <c r="Q31" s="661">
        <v>0.41786450037385781</v>
      </c>
      <c r="R31" s="659">
        <v>3.9409551065117399E-2</v>
      </c>
      <c r="S31" s="659">
        <v>6.8921359063165502E-2</v>
      </c>
      <c r="T31" s="661">
        <v>5.2790959775690725E-2</v>
      </c>
      <c r="U31" s="659">
        <v>2.1142436336557598E-2</v>
      </c>
      <c r="V31" s="659">
        <v>4.1708439404910598E-2</v>
      </c>
      <c r="W31" s="661">
        <v>2.9210704814973995E-2</v>
      </c>
      <c r="X31" s="659">
        <v>1.12175603359631E-3</v>
      </c>
      <c r="Y31" s="659">
        <v>2.2154064985159898E-3</v>
      </c>
      <c r="Z31" s="661">
        <v>1.5511699038614558E-3</v>
      </c>
      <c r="AA31" s="659">
        <v>7.6911431550314602E-2</v>
      </c>
      <c r="AB31" s="659">
        <v>0.14196433607244299</v>
      </c>
      <c r="AC31" s="661">
        <v>0.11069736103119102</v>
      </c>
      <c r="AD31" s="659">
        <v>9.8371101837495603E-3</v>
      </c>
      <c r="AE31" s="659">
        <v>1.95412703966793E-2</v>
      </c>
      <c r="AF31" s="661">
        <v>1.3663634913876252E-2</v>
      </c>
      <c r="AG31" s="659">
        <v>2.38545949784283E-2</v>
      </c>
      <c r="AH31" s="659">
        <v>4.7219127947524898E-2</v>
      </c>
      <c r="AI31" s="675">
        <v>3.3045009341174457E-2</v>
      </c>
      <c r="AJ31" s="28"/>
      <c r="AK31" s="29"/>
      <c r="AL31" s="29"/>
    </row>
    <row r="32" spans="1:38" x14ac:dyDescent="0.2">
      <c r="A32" s="334">
        <v>1984</v>
      </c>
      <c r="B32" s="334">
        <v>27</v>
      </c>
      <c r="C32" s="659">
        <v>39.538138955435102</v>
      </c>
      <c r="D32" s="659">
        <v>95.226343570569298</v>
      </c>
      <c r="E32" s="661">
        <v>37.543821385434889</v>
      </c>
      <c r="F32" s="659">
        <v>3.6619683114641002</v>
      </c>
      <c r="G32" s="659">
        <v>5.4466255206304703</v>
      </c>
      <c r="H32" s="661">
        <v>5.6181952519955027</v>
      </c>
      <c r="I32" s="659">
        <v>2.9679952668015099</v>
      </c>
      <c r="J32" s="659">
        <v>5.5153012004577402</v>
      </c>
      <c r="K32" s="661">
        <v>6.2729677693956951</v>
      </c>
      <c r="L32" s="659">
        <v>7.4734364888201302E-2</v>
      </c>
      <c r="M32" s="659">
        <v>6.4073085436090998E-2</v>
      </c>
      <c r="N32" s="661">
        <v>0.1195071373598463</v>
      </c>
      <c r="O32" s="659">
        <v>0.31055155065646201</v>
      </c>
      <c r="P32" s="659">
        <v>0.63148529998187097</v>
      </c>
      <c r="Q32" s="661">
        <v>0.43793666283248622</v>
      </c>
      <c r="R32" s="659">
        <v>3.96024183976997E-2</v>
      </c>
      <c r="S32" s="659">
        <v>7.0018005321568405E-2</v>
      </c>
      <c r="T32" s="661">
        <v>5.0063875609841255E-2</v>
      </c>
      <c r="U32" s="659">
        <v>2.1733332759466099E-2</v>
      </c>
      <c r="V32" s="659">
        <v>4.4144285443967597E-2</v>
      </c>
      <c r="W32" s="661">
        <v>3.0624293262580097E-2</v>
      </c>
      <c r="X32" s="659">
        <v>1.15280953396822E-3</v>
      </c>
      <c r="Y32" s="659">
        <v>2.3441593729574199E-3</v>
      </c>
      <c r="Z32" s="661">
        <v>1.6256809382907381E-3</v>
      </c>
      <c r="AA32" s="659">
        <v>6.9350120485391395E-2</v>
      </c>
      <c r="AB32" s="659">
        <v>0.13414409207407299</v>
      </c>
      <c r="AC32" s="661">
        <v>9.9828943508382451E-2</v>
      </c>
      <c r="AD32" s="659">
        <v>1.0130535706998E-2</v>
      </c>
      <c r="AE32" s="659">
        <v>2.0719305398723499E-2</v>
      </c>
      <c r="AF32" s="661">
        <v>1.4343927811777079E-2</v>
      </c>
      <c r="AG32" s="659">
        <v>2.45807670599483E-2</v>
      </c>
      <c r="AH32" s="659">
        <v>5.0097170093494299E-2</v>
      </c>
      <c r="AI32" s="675">
        <v>3.4719680670610292E-2</v>
      </c>
      <c r="AJ32" s="28"/>
      <c r="AK32" s="29"/>
      <c r="AL32" s="29"/>
    </row>
    <row r="33" spans="1:38" x14ac:dyDescent="0.2">
      <c r="A33" s="334">
        <v>1984</v>
      </c>
      <c r="B33" s="334">
        <v>28</v>
      </c>
      <c r="C33" s="659">
        <v>38.986767190155497</v>
      </c>
      <c r="D33" s="659">
        <v>95.057462666767606</v>
      </c>
      <c r="E33" s="661">
        <v>37.876516108659686</v>
      </c>
      <c r="F33" s="659">
        <v>3.75334691825651</v>
      </c>
      <c r="G33" s="659">
        <v>5.5526651987403399</v>
      </c>
      <c r="H33" s="661">
        <v>5.8025156794251949</v>
      </c>
      <c r="I33" s="659">
        <v>2.98321042832363</v>
      </c>
      <c r="J33" s="659">
        <v>5.5527369696230204</v>
      </c>
      <c r="K33" s="661">
        <v>6.2652083970754937</v>
      </c>
      <c r="L33" s="659">
        <v>7.4301116901103997E-2</v>
      </c>
      <c r="M33" s="659">
        <v>6.4576728873890904E-2</v>
      </c>
      <c r="N33" s="661">
        <v>0.12061012523015867</v>
      </c>
      <c r="O33" s="659">
        <v>0.30906098684819799</v>
      </c>
      <c r="P33" s="659">
        <v>0.63682540675930099</v>
      </c>
      <c r="Q33" s="661">
        <v>0.44545100766867052</v>
      </c>
      <c r="R33" s="659">
        <v>3.9224261318362798E-2</v>
      </c>
      <c r="S33" s="659">
        <v>7.09840529929366E-2</v>
      </c>
      <c r="T33" s="661">
        <v>4.9238842694552025E-2</v>
      </c>
      <c r="U33" s="659">
        <v>2.2755140196819401E-2</v>
      </c>
      <c r="V33" s="659">
        <v>4.6834075925818702E-2</v>
      </c>
      <c r="W33" s="661">
        <v>3.2773270074267641E-2</v>
      </c>
      <c r="X33" s="659">
        <v>1.14532891779614E-3</v>
      </c>
      <c r="Y33" s="659">
        <v>2.3599692939032498E-3</v>
      </c>
      <c r="Z33" s="661">
        <v>1.6507679385433795E-3</v>
      </c>
      <c r="AA33" s="659">
        <v>6.8106060271347996E-2</v>
      </c>
      <c r="AB33" s="659">
        <v>0.132986965755159</v>
      </c>
      <c r="AC33" s="661">
        <v>9.9903995439698218E-2</v>
      </c>
      <c r="AD33" s="659">
        <v>9.9538254446304205E-3</v>
      </c>
      <c r="AE33" s="659">
        <v>2.0627856400666202E-2</v>
      </c>
      <c r="AF33" s="661">
        <v>1.4398949211507202E-2</v>
      </c>
      <c r="AG33" s="659">
        <v>2.4502343935911702E-2</v>
      </c>
      <c r="AH33" s="659">
        <v>5.05948890926365E-2</v>
      </c>
      <c r="AI33" s="675">
        <v>3.5364130104612722E-2</v>
      </c>
      <c r="AJ33" s="28"/>
      <c r="AK33" s="29"/>
      <c r="AL33" s="29"/>
    </row>
    <row r="34" spans="1:38" x14ac:dyDescent="0.2">
      <c r="A34" s="334">
        <v>1984</v>
      </c>
      <c r="B34" s="334">
        <v>29</v>
      </c>
      <c r="C34" s="659">
        <v>39.004749067821798</v>
      </c>
      <c r="D34" s="659">
        <v>95.246951544764002</v>
      </c>
      <c r="E34" s="661">
        <v>38.425519333724033</v>
      </c>
      <c r="F34" s="659">
        <v>3.8310010740515601</v>
      </c>
      <c r="G34" s="659">
        <v>5.6125533418134799</v>
      </c>
      <c r="H34" s="661">
        <v>6.076190438069724</v>
      </c>
      <c r="I34" s="659">
        <v>2.9835569579966799</v>
      </c>
      <c r="J34" s="659">
        <v>5.55247337307358</v>
      </c>
      <c r="K34" s="661">
        <v>6.2353016842455524</v>
      </c>
      <c r="L34" s="659">
        <v>7.4334032446150694E-2</v>
      </c>
      <c r="M34" s="659">
        <v>6.4711854847651698E-2</v>
      </c>
      <c r="N34" s="661">
        <v>0.12144795334198358</v>
      </c>
      <c r="O34" s="659">
        <v>0.30925435824553899</v>
      </c>
      <c r="P34" s="659">
        <v>0.63792608334063405</v>
      </c>
      <c r="Q34" s="661">
        <v>0.45065771179960135</v>
      </c>
      <c r="R34" s="659">
        <v>3.9253171825497202E-2</v>
      </c>
      <c r="S34" s="659">
        <v>7.1241170493638095E-2</v>
      </c>
      <c r="T34" s="661">
        <v>4.8435186595580049E-2</v>
      </c>
      <c r="U34" s="659">
        <v>2.27694357101242E-2</v>
      </c>
      <c r="V34" s="659">
        <v>4.6915208403447699E-2</v>
      </c>
      <c r="W34" s="661">
        <v>3.3158098812347062E-2</v>
      </c>
      <c r="X34" s="659">
        <v>1.1460457459891E-3</v>
      </c>
      <c r="Y34" s="659">
        <v>2.3640488829809602E-3</v>
      </c>
      <c r="Z34" s="661">
        <v>1.6700627455106432E-3</v>
      </c>
      <c r="AA34" s="659">
        <v>6.8438646700550596E-2</v>
      </c>
      <c r="AB34" s="659">
        <v>0.133413599745453</v>
      </c>
      <c r="AC34" s="661">
        <v>0.10182865421361018</v>
      </c>
      <c r="AD34" s="659">
        <v>9.9599378913324405E-3</v>
      </c>
      <c r="AE34" s="659">
        <v>2.0663064101788701E-2</v>
      </c>
      <c r="AF34" s="661">
        <v>1.4563368691673665E-2</v>
      </c>
      <c r="AG34" s="659">
        <v>2.4517567949505398E-2</v>
      </c>
      <c r="AH34" s="659">
        <v>5.0681928578601099E-2</v>
      </c>
      <c r="AI34" s="675">
        <v>3.5773935059663378E-2</v>
      </c>
      <c r="AJ34" s="28"/>
      <c r="AK34" s="29"/>
      <c r="AL34" s="29"/>
    </row>
    <row r="35" spans="1:38" x14ac:dyDescent="0.2">
      <c r="A35" s="334">
        <v>1984</v>
      </c>
      <c r="B35" s="334">
        <v>30</v>
      </c>
      <c r="C35" s="659">
        <v>39.604800114439897</v>
      </c>
      <c r="D35" s="659">
        <v>97.000546287638898</v>
      </c>
      <c r="E35" s="661">
        <v>39.788316090477544</v>
      </c>
      <c r="F35" s="659">
        <v>3.9207490648711301</v>
      </c>
      <c r="G35" s="659">
        <v>5.6582743513641196</v>
      </c>
      <c r="H35" s="661">
        <v>7.0422814675179835</v>
      </c>
      <c r="I35" s="659">
        <v>2.9946092840885798</v>
      </c>
      <c r="J35" s="659">
        <v>5.5733313361891099</v>
      </c>
      <c r="K35" s="661">
        <v>6.28965755930985</v>
      </c>
      <c r="L35" s="659">
        <v>7.4362700580081001E-2</v>
      </c>
      <c r="M35" s="659">
        <v>6.4943158804370807E-2</v>
      </c>
      <c r="N35" s="661">
        <v>0.12291136395396442</v>
      </c>
      <c r="O35" s="659">
        <v>0.30584595146341098</v>
      </c>
      <c r="P35" s="659">
        <v>0.63225719455930296</v>
      </c>
      <c r="Q35" s="661">
        <v>0.45193820186318734</v>
      </c>
      <c r="R35" s="659">
        <v>3.9271443223864402E-2</v>
      </c>
      <c r="S35" s="659">
        <v>7.1671037081024805E-2</v>
      </c>
      <c r="T35" s="661">
        <v>4.9149644872618574E-2</v>
      </c>
      <c r="U35" s="659">
        <v>2.2722540143071498E-2</v>
      </c>
      <c r="V35" s="659">
        <v>4.6872174876498099E-2</v>
      </c>
      <c r="W35" s="661">
        <v>3.3536676816677685E-2</v>
      </c>
      <c r="X35" s="659">
        <v>1.1334153593876601E-3</v>
      </c>
      <c r="Y35" s="659">
        <v>2.3430417487998799E-3</v>
      </c>
      <c r="Z35" s="661">
        <v>1.6748086332477785E-3</v>
      </c>
      <c r="AA35" s="659">
        <v>6.8446048531433601E-2</v>
      </c>
      <c r="AB35" s="659">
        <v>0.13266376767018001</v>
      </c>
      <c r="AC35" s="661">
        <v>0.10631740371529202</v>
      </c>
      <c r="AD35" s="659">
        <v>9.9043625389411607E-3</v>
      </c>
      <c r="AE35" s="659">
        <v>2.0592576713091001E-2</v>
      </c>
      <c r="AF35" s="661">
        <v>1.4682881453799569E-2</v>
      </c>
      <c r="AG35" s="659">
        <v>2.37274526446483E-2</v>
      </c>
      <c r="AH35" s="659">
        <v>4.9174373102570799E-2</v>
      </c>
      <c r="AI35" s="675">
        <v>3.5111028457049991E-2</v>
      </c>
      <c r="AJ35" s="28"/>
      <c r="AK35" s="29"/>
      <c r="AL35" s="29"/>
    </row>
    <row r="36" spans="1:38" x14ac:dyDescent="0.2">
      <c r="A36" s="334">
        <v>1984</v>
      </c>
      <c r="B36" s="334">
        <v>31</v>
      </c>
      <c r="C36" s="659">
        <v>39.343667317246002</v>
      </c>
      <c r="D36" s="659">
        <v>96.410019502125905</v>
      </c>
      <c r="E36" s="661">
        <v>39.788316090477544</v>
      </c>
      <c r="F36" s="659">
        <v>4.00427562412297</v>
      </c>
      <c r="G36" s="659">
        <v>5.7003571308228098</v>
      </c>
      <c r="H36" s="661">
        <v>7.0422814675179835</v>
      </c>
      <c r="I36" s="659">
        <v>2.9834353637031601</v>
      </c>
      <c r="J36" s="659">
        <v>5.5598137600438298</v>
      </c>
      <c r="K36" s="661">
        <v>6.28965755930985</v>
      </c>
      <c r="L36" s="659">
        <v>7.3995391292212206E-2</v>
      </c>
      <c r="M36" s="659">
        <v>6.4664908053622502E-2</v>
      </c>
      <c r="N36" s="661">
        <v>0.12291136395396442</v>
      </c>
      <c r="O36" s="659">
        <v>0.30491735702957701</v>
      </c>
      <c r="P36" s="659">
        <v>0.63158925702871405</v>
      </c>
      <c r="Q36" s="661">
        <v>0.45193820186318734</v>
      </c>
      <c r="R36" s="659">
        <v>3.8974837459159202E-2</v>
      </c>
      <c r="S36" s="659">
        <v>7.1185337480213898E-2</v>
      </c>
      <c r="T36" s="661">
        <v>4.9149644872618574E-2</v>
      </c>
      <c r="U36" s="659">
        <v>2.26679508848282E-2</v>
      </c>
      <c r="V36" s="659">
        <v>4.6850540727452303E-2</v>
      </c>
      <c r="W36" s="661">
        <v>3.3536676816677685E-2</v>
      </c>
      <c r="X36" s="659">
        <v>1.12997364282872E-3</v>
      </c>
      <c r="Y36" s="659">
        <v>2.3405662098904701E-3</v>
      </c>
      <c r="Z36" s="661">
        <v>1.6748086332477785E-3</v>
      </c>
      <c r="AA36" s="659">
        <v>6.8497548835098496E-2</v>
      </c>
      <c r="AB36" s="659">
        <v>0.13252644443791201</v>
      </c>
      <c r="AC36" s="661">
        <v>0.10631740371529202</v>
      </c>
      <c r="AD36" s="659">
        <v>9.7403286795688902E-3</v>
      </c>
      <c r="AE36" s="659">
        <v>2.0290739530242501E-2</v>
      </c>
      <c r="AF36" s="661">
        <v>1.4682881453799569E-2</v>
      </c>
      <c r="AG36" s="659">
        <v>2.3746607926580801E-2</v>
      </c>
      <c r="AH36" s="659">
        <v>4.9302197315871203E-2</v>
      </c>
      <c r="AI36" s="675">
        <v>3.5111028457049991E-2</v>
      </c>
      <c r="AJ36" s="22"/>
      <c r="AK36" s="23"/>
      <c r="AL36" s="23"/>
    </row>
    <row r="37" spans="1:38" x14ac:dyDescent="0.2">
      <c r="A37" s="334">
        <v>1984</v>
      </c>
      <c r="B37" s="334">
        <v>32</v>
      </c>
      <c r="C37" s="659">
        <v>39.0479491273517</v>
      </c>
      <c r="D37" s="659">
        <v>95.743847502795703</v>
      </c>
      <c r="E37" s="661">
        <v>39.788316090477544</v>
      </c>
      <c r="F37" s="659">
        <v>4.1196912232751197</v>
      </c>
      <c r="G37" s="659">
        <v>5.7638911965567603</v>
      </c>
      <c r="H37" s="661">
        <v>7.0422814675179835</v>
      </c>
      <c r="I37" s="659">
        <v>2.9766078780712699</v>
      </c>
      <c r="J37" s="659">
        <v>5.5508400501150597</v>
      </c>
      <c r="K37" s="661">
        <v>6.28965755930985</v>
      </c>
      <c r="L37" s="659">
        <v>7.38584288904401E-2</v>
      </c>
      <c r="M37" s="659">
        <v>6.4520181205801705E-2</v>
      </c>
      <c r="N37" s="661">
        <v>0.12291136395396442</v>
      </c>
      <c r="O37" s="659">
        <v>0.30552353184791797</v>
      </c>
      <c r="P37" s="659">
        <v>0.63284988482512305</v>
      </c>
      <c r="Q37" s="661">
        <v>0.45193820186318734</v>
      </c>
      <c r="R37" s="659">
        <v>3.88687921391088E-2</v>
      </c>
      <c r="S37" s="659">
        <v>7.0937108081432096E-2</v>
      </c>
      <c r="T37" s="661">
        <v>4.9149644872618574E-2</v>
      </c>
      <c r="U37" s="659">
        <v>2.2774967847733901E-2</v>
      </c>
      <c r="V37" s="659">
        <v>4.7065416966561399E-2</v>
      </c>
      <c r="W37" s="661">
        <v>3.3536676816677685E-2</v>
      </c>
      <c r="X37" s="659">
        <v>1.1322197694560499E-3</v>
      </c>
      <c r="Y37" s="659">
        <v>2.3452383234430899E-3</v>
      </c>
      <c r="Z37" s="661">
        <v>1.6748086332477785E-3</v>
      </c>
      <c r="AA37" s="659">
        <v>6.9036813203386505E-2</v>
      </c>
      <c r="AB37" s="659">
        <v>0.13295240597466401</v>
      </c>
      <c r="AC37" s="661">
        <v>0.10631740371529202</v>
      </c>
      <c r="AD37" s="659">
        <v>9.6649808757673893E-3</v>
      </c>
      <c r="AE37" s="659">
        <v>2.0122970583684702E-2</v>
      </c>
      <c r="AF37" s="661">
        <v>1.4682881453799569E-2</v>
      </c>
      <c r="AG37" s="659">
        <v>2.3929221294488899E-2</v>
      </c>
      <c r="AH37" s="659">
        <v>4.9678793166935603E-2</v>
      </c>
      <c r="AI37" s="675">
        <v>3.5111028457049991E-2</v>
      </c>
      <c r="AJ37" s="22"/>
      <c r="AK37" s="23"/>
      <c r="AL37" s="23"/>
    </row>
    <row r="38" spans="1:38" x14ac:dyDescent="0.2">
      <c r="A38" s="334">
        <v>1984</v>
      </c>
      <c r="B38" s="334">
        <v>33</v>
      </c>
      <c r="C38" s="659">
        <v>38.791280660770099</v>
      </c>
      <c r="D38" s="659">
        <v>95.274316139328803</v>
      </c>
      <c r="E38" s="661">
        <v>39.788316090477544</v>
      </c>
      <c r="F38" s="659">
        <v>4.2672900376014598</v>
      </c>
      <c r="G38" s="659">
        <v>5.8130378612114404</v>
      </c>
      <c r="H38" s="661">
        <v>7.0422814675179835</v>
      </c>
      <c r="I38" s="659">
        <v>2.9678743856776499</v>
      </c>
      <c r="J38" s="659">
        <v>5.5353815034471703</v>
      </c>
      <c r="K38" s="661">
        <v>6.28965755930985</v>
      </c>
      <c r="L38" s="659">
        <v>7.3850424140635099E-2</v>
      </c>
      <c r="M38" s="659">
        <v>6.4524119511916805E-2</v>
      </c>
      <c r="N38" s="661">
        <v>0.12291136395396442</v>
      </c>
      <c r="O38" s="659">
        <v>0.30268265181417098</v>
      </c>
      <c r="P38" s="659">
        <v>0.62667225050568798</v>
      </c>
      <c r="Q38" s="661">
        <v>0.45193820186318734</v>
      </c>
      <c r="R38" s="659">
        <v>3.8899910651187301E-2</v>
      </c>
      <c r="S38" s="659">
        <v>7.1018071535580707E-2</v>
      </c>
      <c r="T38" s="661">
        <v>4.9149644872618574E-2</v>
      </c>
      <c r="U38" s="659">
        <v>2.25265928493543E-2</v>
      </c>
      <c r="V38" s="659">
        <v>4.6532269389423599E-2</v>
      </c>
      <c r="W38" s="661">
        <v>3.3536676816677685E-2</v>
      </c>
      <c r="X38" s="659">
        <v>1.1216920929120701E-3</v>
      </c>
      <c r="Y38" s="659">
        <v>2.3223439997156902E-3</v>
      </c>
      <c r="Z38" s="661">
        <v>1.6748086332477785E-3</v>
      </c>
      <c r="AA38" s="659">
        <v>6.9680041938889506E-2</v>
      </c>
      <c r="AB38" s="659">
        <v>0.13288650624515799</v>
      </c>
      <c r="AC38" s="661">
        <v>0.10631740371529202</v>
      </c>
      <c r="AD38" s="659">
        <v>9.4450695135811502E-3</v>
      </c>
      <c r="AE38" s="659">
        <v>1.9657446685706299E-2</v>
      </c>
      <c r="AF38" s="661">
        <v>1.4682881453799569E-2</v>
      </c>
      <c r="AG38" s="659">
        <v>2.3759064001319299E-2</v>
      </c>
      <c r="AH38" s="659">
        <v>4.9305692006408899E-2</v>
      </c>
      <c r="AI38" s="675">
        <v>3.5111028457049991E-2</v>
      </c>
      <c r="AJ38" s="22"/>
      <c r="AK38" s="23"/>
      <c r="AL38" s="23"/>
    </row>
    <row r="39" spans="1:38" x14ac:dyDescent="0.2">
      <c r="A39" s="334">
        <v>1984</v>
      </c>
      <c r="B39" s="334">
        <v>34</v>
      </c>
      <c r="C39" s="659">
        <v>38.676723103776602</v>
      </c>
      <c r="D39" s="659">
        <v>94.853745603392397</v>
      </c>
      <c r="E39" s="661">
        <v>39.788316090477544</v>
      </c>
      <c r="F39" s="659">
        <v>4.4345141494686304</v>
      </c>
      <c r="G39" s="659">
        <v>5.85907354356147</v>
      </c>
      <c r="H39" s="661">
        <v>7.0422814675179835</v>
      </c>
      <c r="I39" s="659">
        <v>2.9495323703611001</v>
      </c>
      <c r="J39" s="659">
        <v>5.4939172344452301</v>
      </c>
      <c r="K39" s="661">
        <v>6.28965755930985</v>
      </c>
      <c r="L39" s="659">
        <v>7.3300598953430093E-2</v>
      </c>
      <c r="M39" s="659">
        <v>6.4086611670202007E-2</v>
      </c>
      <c r="N39" s="661">
        <v>0.12291136395396442</v>
      </c>
      <c r="O39" s="659">
        <v>0.29916355862239302</v>
      </c>
      <c r="P39" s="659">
        <v>0.61826926845216001</v>
      </c>
      <c r="Q39" s="661">
        <v>0.45193820186318734</v>
      </c>
      <c r="R39" s="659">
        <v>3.8769746632168103E-2</v>
      </c>
      <c r="S39" s="659">
        <v>7.0553237102406893E-2</v>
      </c>
      <c r="T39" s="661">
        <v>4.9149644872618574E-2</v>
      </c>
      <c r="U39" s="659">
        <v>2.2323784721408099E-2</v>
      </c>
      <c r="V39" s="659">
        <v>4.6053429160351503E-2</v>
      </c>
      <c r="W39" s="661">
        <v>3.3536676816677685E-2</v>
      </c>
      <c r="X39" s="659">
        <v>1.11231547417153E-3</v>
      </c>
      <c r="Y39" s="659">
        <v>2.2999620520323298E-3</v>
      </c>
      <c r="Z39" s="661">
        <v>1.6748086332477785E-3</v>
      </c>
      <c r="AA39" s="659">
        <v>7.0887954463652397E-2</v>
      </c>
      <c r="AB39" s="659">
        <v>0.13343156998963299</v>
      </c>
      <c r="AC39" s="661">
        <v>0.10631740371529202</v>
      </c>
      <c r="AD39" s="659">
        <v>9.4301433954264297E-3</v>
      </c>
      <c r="AE39" s="659">
        <v>1.9594743258019399E-2</v>
      </c>
      <c r="AF39" s="661">
        <v>1.4682881453799569E-2</v>
      </c>
      <c r="AG39" s="659">
        <v>2.3497109713809701E-2</v>
      </c>
      <c r="AH39" s="659">
        <v>4.87026968224799E-2</v>
      </c>
      <c r="AI39" s="675">
        <v>3.5111028457049991E-2</v>
      </c>
      <c r="AJ39" s="22"/>
      <c r="AK39" s="23"/>
      <c r="AL39" s="23"/>
    </row>
    <row r="40" spans="1:38" x14ac:dyDescent="0.2">
      <c r="A40" s="334">
        <v>1984</v>
      </c>
      <c r="B40" s="334">
        <v>35</v>
      </c>
      <c r="C40" s="659">
        <v>38.418890141308502</v>
      </c>
      <c r="D40" s="659">
        <v>94.070517890962805</v>
      </c>
      <c r="E40" s="661">
        <v>39.788316090477544</v>
      </c>
      <c r="F40" s="659">
        <v>4.6471748418276899</v>
      </c>
      <c r="G40" s="659">
        <v>5.8793366886935301</v>
      </c>
      <c r="H40" s="661">
        <v>7.0422814675179835</v>
      </c>
      <c r="I40" s="659">
        <v>2.9606080692674799</v>
      </c>
      <c r="J40" s="659">
        <v>5.5223218748478198</v>
      </c>
      <c r="K40" s="661">
        <v>6.28965755930985</v>
      </c>
      <c r="L40" s="659">
        <v>7.3911618914337701E-2</v>
      </c>
      <c r="M40" s="659">
        <v>6.4215420182569594E-2</v>
      </c>
      <c r="N40" s="661">
        <v>0.12291136395396442</v>
      </c>
      <c r="O40" s="659">
        <v>0.29700859589685502</v>
      </c>
      <c r="P40" s="659">
        <v>0.611387806828248</v>
      </c>
      <c r="Q40" s="661">
        <v>0.45193820186318734</v>
      </c>
      <c r="R40" s="659">
        <v>3.9006265611241202E-2</v>
      </c>
      <c r="S40" s="659">
        <v>7.0535787182986795E-2</v>
      </c>
      <c r="T40" s="661">
        <v>4.9149644872618574E-2</v>
      </c>
      <c r="U40" s="659">
        <v>2.2024145274349601E-2</v>
      </c>
      <c r="V40" s="659">
        <v>4.5233307336423799E-2</v>
      </c>
      <c r="W40" s="661">
        <v>3.3536676816677685E-2</v>
      </c>
      <c r="X40" s="659">
        <v>1.10066516001072E-3</v>
      </c>
      <c r="Y40" s="659">
        <v>2.2657016380968299E-3</v>
      </c>
      <c r="Z40" s="661">
        <v>1.6748086332477785E-3</v>
      </c>
      <c r="AA40" s="659">
        <v>7.0572725786285595E-2</v>
      </c>
      <c r="AB40" s="659">
        <v>0.130961185094117</v>
      </c>
      <c r="AC40" s="661">
        <v>0.10631740371529202</v>
      </c>
      <c r="AD40" s="659">
        <v>9.2811290745255896E-3</v>
      </c>
      <c r="AE40" s="659">
        <v>1.9209599649689501E-2</v>
      </c>
      <c r="AF40" s="661">
        <v>1.4682881453799569E-2</v>
      </c>
      <c r="AG40" s="659">
        <v>2.3224762191569399E-2</v>
      </c>
      <c r="AH40" s="659">
        <v>4.7922360311875703E-2</v>
      </c>
      <c r="AI40" s="675">
        <v>3.5111028457049991E-2</v>
      </c>
      <c r="AJ40" s="22"/>
      <c r="AK40" s="23"/>
      <c r="AL40" s="23"/>
    </row>
    <row r="41" spans="1:38" x14ac:dyDescent="0.2">
      <c r="A41" s="334">
        <v>1984</v>
      </c>
      <c r="B41" s="334">
        <v>36</v>
      </c>
      <c r="C41" s="659">
        <v>37.589305332787099</v>
      </c>
      <c r="D41" s="659">
        <v>94.054915047257694</v>
      </c>
      <c r="E41" s="661">
        <v>39.788316090477544</v>
      </c>
      <c r="F41" s="659">
        <v>5.2700695202485504</v>
      </c>
      <c r="G41" s="659">
        <v>6.1443009897675198</v>
      </c>
      <c r="H41" s="661">
        <v>7.0422814675179835</v>
      </c>
      <c r="I41" s="659">
        <v>2.9526752979917199</v>
      </c>
      <c r="J41" s="659">
        <v>5.4624709566371497</v>
      </c>
      <c r="K41" s="661">
        <v>6.28965755930985</v>
      </c>
      <c r="L41" s="659">
        <v>7.6456071413637403E-2</v>
      </c>
      <c r="M41" s="659">
        <v>6.6970990569268904E-2</v>
      </c>
      <c r="N41" s="661">
        <v>0.12291136395396442</v>
      </c>
      <c r="O41" s="659">
        <v>0.29807378900683801</v>
      </c>
      <c r="P41" s="659">
        <v>0.60747366388762503</v>
      </c>
      <c r="Q41" s="661">
        <v>0.45193820186318734</v>
      </c>
      <c r="R41" s="659">
        <v>4.1416395802004298E-2</v>
      </c>
      <c r="S41" s="659">
        <v>7.6160693176319599E-2</v>
      </c>
      <c r="T41" s="661">
        <v>4.9149644872618574E-2</v>
      </c>
      <c r="U41" s="659">
        <v>2.20941085459339E-2</v>
      </c>
      <c r="V41" s="659">
        <v>4.4911895287904201E-2</v>
      </c>
      <c r="W41" s="661">
        <v>3.3536676816677685E-2</v>
      </c>
      <c r="X41" s="659">
        <v>1.10461163732064E-3</v>
      </c>
      <c r="Y41" s="659">
        <v>2.2511958434979001E-3</v>
      </c>
      <c r="Z41" s="661">
        <v>1.6748086332477785E-3</v>
      </c>
      <c r="AA41" s="659">
        <v>7.3074105073412998E-2</v>
      </c>
      <c r="AB41" s="659">
        <v>0.130883839448557</v>
      </c>
      <c r="AC41" s="661">
        <v>0.10631740371529202</v>
      </c>
      <c r="AD41" s="659">
        <v>9.13880676726859E-3</v>
      </c>
      <c r="AE41" s="659">
        <v>1.87404576128728E-2</v>
      </c>
      <c r="AF41" s="661">
        <v>1.4682881453799569E-2</v>
      </c>
      <c r="AG41" s="659">
        <v>2.3457842785754999E-2</v>
      </c>
      <c r="AH41" s="659">
        <v>4.7937532845616103E-2</v>
      </c>
      <c r="AI41" s="675">
        <v>3.5111028457049991E-2</v>
      </c>
      <c r="AJ41" s="22"/>
      <c r="AK41" s="23"/>
      <c r="AL41" s="23"/>
    </row>
    <row r="42" spans="1:38" x14ac:dyDescent="0.2">
      <c r="A42" s="334">
        <v>1984</v>
      </c>
      <c r="B42" s="334">
        <v>37</v>
      </c>
      <c r="C42" s="659">
        <v>39.417832671560099</v>
      </c>
      <c r="D42" s="659">
        <v>97.298810742550501</v>
      </c>
      <c r="E42" s="661">
        <v>39.788316090477544</v>
      </c>
      <c r="F42" s="659">
        <v>5.5276819851048797</v>
      </c>
      <c r="G42" s="659">
        <v>6.0899274466718598</v>
      </c>
      <c r="H42" s="661">
        <v>7.0422814675179835</v>
      </c>
      <c r="I42" s="659">
        <v>2.9609097624854499</v>
      </c>
      <c r="J42" s="659">
        <v>5.4988495629418503</v>
      </c>
      <c r="K42" s="661">
        <v>6.28965755930985</v>
      </c>
      <c r="L42" s="659">
        <v>7.5347736553801697E-2</v>
      </c>
      <c r="M42" s="659">
        <v>6.5607664518431696E-2</v>
      </c>
      <c r="N42" s="661">
        <v>0.12291136395396442</v>
      </c>
      <c r="O42" s="659">
        <v>0.29356301617282998</v>
      </c>
      <c r="P42" s="659">
        <v>0.59897520746632904</v>
      </c>
      <c r="Q42" s="661">
        <v>0.45193820186318734</v>
      </c>
      <c r="R42" s="659">
        <v>4.0393385704193499E-2</v>
      </c>
      <c r="S42" s="659">
        <v>7.3450019867869296E-2</v>
      </c>
      <c r="T42" s="661">
        <v>4.9149644872618574E-2</v>
      </c>
      <c r="U42" s="659">
        <v>2.2163508072938098E-2</v>
      </c>
      <c r="V42" s="659">
        <v>4.50687161165466E-2</v>
      </c>
      <c r="W42" s="661">
        <v>3.3536676816677685E-2</v>
      </c>
      <c r="X42" s="659">
        <v>1.0878952877529601E-3</v>
      </c>
      <c r="Y42" s="659">
        <v>2.2197015148132898E-3</v>
      </c>
      <c r="Z42" s="661">
        <v>1.6748086332477785E-3</v>
      </c>
      <c r="AA42" s="659">
        <v>6.7849556046664206E-2</v>
      </c>
      <c r="AB42" s="659">
        <v>0.12128868786498399</v>
      </c>
      <c r="AC42" s="661">
        <v>0.10631740371529202</v>
      </c>
      <c r="AD42" s="659">
        <v>8.4797226480134696E-3</v>
      </c>
      <c r="AE42" s="659">
        <v>1.74368522163337E-2</v>
      </c>
      <c r="AF42" s="661">
        <v>1.4682881453799569E-2</v>
      </c>
      <c r="AG42" s="659">
        <v>2.3195151446354999E-2</v>
      </c>
      <c r="AH42" s="659">
        <v>4.7540002388729699E-2</v>
      </c>
      <c r="AI42" s="675">
        <v>3.5111028457049991E-2</v>
      </c>
      <c r="AJ42" s="22"/>
      <c r="AK42" s="23"/>
      <c r="AL42" s="23"/>
    </row>
    <row r="43" spans="1:38" x14ac:dyDescent="0.2">
      <c r="A43" s="334">
        <v>1984</v>
      </c>
      <c r="B43" s="334">
        <v>38</v>
      </c>
      <c r="C43" s="659">
        <v>39.659375501229</v>
      </c>
      <c r="D43" s="659">
        <v>98.0933239113958</v>
      </c>
      <c r="E43" s="661">
        <v>39.788316090477544</v>
      </c>
      <c r="F43" s="659">
        <v>6.0981211752129703</v>
      </c>
      <c r="G43" s="659">
        <v>6.1929696504313396</v>
      </c>
      <c r="H43" s="661">
        <v>7.0422814675179835</v>
      </c>
      <c r="I43" s="659">
        <v>2.98428186730583</v>
      </c>
      <c r="J43" s="659">
        <v>5.5549161912104301</v>
      </c>
      <c r="K43" s="661">
        <v>6.28965755930985</v>
      </c>
      <c r="L43" s="659">
        <v>7.5095597954891596E-2</v>
      </c>
      <c r="M43" s="659">
        <v>6.5223975831359596E-2</v>
      </c>
      <c r="N43" s="661">
        <v>0.12291136395396442</v>
      </c>
      <c r="O43" s="659">
        <v>0.295377304266222</v>
      </c>
      <c r="P43" s="659">
        <v>0.60668665507797603</v>
      </c>
      <c r="Q43" s="661">
        <v>0.45193820186318734</v>
      </c>
      <c r="R43" s="659">
        <v>4.0174464950284899E-2</v>
      </c>
      <c r="S43" s="659">
        <v>7.2718077794527602E-2</v>
      </c>
      <c r="T43" s="661">
        <v>4.9149644872618574E-2</v>
      </c>
      <c r="U43" s="659">
        <v>2.2296484598232798E-2</v>
      </c>
      <c r="V43" s="659">
        <v>4.5642206826005498E-2</v>
      </c>
      <c r="W43" s="661">
        <v>3.3536676816677685E-2</v>
      </c>
      <c r="X43" s="659">
        <v>1.0946192443172199E-3</v>
      </c>
      <c r="Y43" s="659">
        <v>2.2482789993109901E-3</v>
      </c>
      <c r="Z43" s="661">
        <v>1.6748086332477785E-3</v>
      </c>
      <c r="AA43" s="659">
        <v>7.0195423527813605E-2</v>
      </c>
      <c r="AB43" s="659">
        <v>0.122954700119301</v>
      </c>
      <c r="AC43" s="661">
        <v>0.10631740371529202</v>
      </c>
      <c r="AD43" s="659">
        <v>8.5327624710412608E-3</v>
      </c>
      <c r="AE43" s="659">
        <v>1.7661179731850201E-2</v>
      </c>
      <c r="AF43" s="661">
        <v>1.4682881453799569E-2</v>
      </c>
      <c r="AG43" s="659">
        <v>2.3341660197923601E-2</v>
      </c>
      <c r="AH43" s="659">
        <v>4.8156328780347903E-2</v>
      </c>
      <c r="AI43" s="675">
        <v>3.5111028457049991E-2</v>
      </c>
      <c r="AJ43" s="22"/>
      <c r="AK43" s="23"/>
      <c r="AL43" s="23"/>
    </row>
    <row r="44" spans="1:38" ht="13.5" thickBot="1" x14ac:dyDescent="0.25">
      <c r="A44" s="337">
        <v>1984</v>
      </c>
      <c r="B44" s="337">
        <v>39</v>
      </c>
      <c r="C44" s="659">
        <v>39.558456282665901</v>
      </c>
      <c r="D44" s="659">
        <v>97.709906770809496</v>
      </c>
      <c r="E44" s="662">
        <v>39.788316090477544</v>
      </c>
      <c r="F44" s="659">
        <v>6.9895574478106504</v>
      </c>
      <c r="G44" s="659">
        <v>6.2424165760667103</v>
      </c>
      <c r="H44" s="662">
        <v>7.0422814675179835</v>
      </c>
      <c r="I44" s="667">
        <v>2.9808899916806899</v>
      </c>
      <c r="J44" s="667">
        <v>5.5548069543831202</v>
      </c>
      <c r="K44" s="662">
        <v>6.28965755930985</v>
      </c>
      <c r="L44" s="667">
        <v>7.4798008680399097E-2</v>
      </c>
      <c r="M44" s="667">
        <v>6.4887592373297207E-2</v>
      </c>
      <c r="N44" s="662">
        <v>0.12291136395396442</v>
      </c>
      <c r="O44" s="667">
        <v>0.294277613940992</v>
      </c>
      <c r="P44" s="667">
        <v>0.60461152487990999</v>
      </c>
      <c r="Q44" s="662">
        <v>0.45193820186318734</v>
      </c>
      <c r="R44" s="667">
        <v>3.9916820735104698E-2</v>
      </c>
      <c r="S44" s="667">
        <v>7.2074338883443306E-2</v>
      </c>
      <c r="T44" s="662">
        <v>4.9149644872618574E-2</v>
      </c>
      <c r="U44" s="659">
        <v>2.2212013667216299E-2</v>
      </c>
      <c r="V44" s="659">
        <v>4.54846382823864E-2</v>
      </c>
      <c r="W44" s="662">
        <v>3.3536676816677685E-2</v>
      </c>
      <c r="X44" s="659">
        <v>1.0905433195358099E-3</v>
      </c>
      <c r="Y44" s="659">
        <v>2.2405886730779501E-3</v>
      </c>
      <c r="Z44" s="662">
        <v>1.6748086332477785E-3</v>
      </c>
      <c r="AA44" s="659">
        <v>7.3211885393620599E-2</v>
      </c>
      <c r="AB44" s="659">
        <v>0.12279104150627</v>
      </c>
      <c r="AC44" s="662">
        <v>0.10631740371529202</v>
      </c>
      <c r="AD44" s="659">
        <v>8.5023001120102595E-3</v>
      </c>
      <c r="AE44" s="659">
        <v>1.7602075889730801E-2</v>
      </c>
      <c r="AF44" s="662">
        <v>1.4682881453799569E-2</v>
      </c>
      <c r="AG44" s="659">
        <v>2.32568036323802E-2</v>
      </c>
      <c r="AH44" s="659">
        <v>4.79936821995392E-2</v>
      </c>
      <c r="AI44" s="676">
        <v>3.5111028457049991E-2</v>
      </c>
      <c r="AJ44" s="24"/>
      <c r="AK44" s="25"/>
      <c r="AL44" s="25"/>
    </row>
    <row r="45" spans="1:38" x14ac:dyDescent="0.2">
      <c r="A45" s="333">
        <v>1985</v>
      </c>
      <c r="B45" s="663">
        <v>0</v>
      </c>
      <c r="C45" s="659">
        <v>47.732343274480101</v>
      </c>
      <c r="D45" s="659">
        <v>88.821846771678494</v>
      </c>
      <c r="E45" s="660">
        <v>46.349841142670577</v>
      </c>
      <c r="F45" s="659">
        <v>3.0352580049038602</v>
      </c>
      <c r="G45" s="659">
        <v>4.3215193254370101</v>
      </c>
      <c r="H45" s="660">
        <v>4.0547462253944042</v>
      </c>
      <c r="I45" s="664">
        <v>1.44166901615041</v>
      </c>
      <c r="J45" s="664">
        <v>2.5013941682530501</v>
      </c>
      <c r="K45" s="660">
        <v>7.1007400678352095</v>
      </c>
      <c r="L45" s="664">
        <v>1.5884407535068101E-2</v>
      </c>
      <c r="M45" s="664">
        <v>2.3416642554490601E-2</v>
      </c>
      <c r="N45" s="660">
        <v>8.4871623143661173E-2</v>
      </c>
      <c r="O45" s="664">
        <v>0.223941093800132</v>
      </c>
      <c r="P45" s="664">
        <v>0.33114394437104699</v>
      </c>
      <c r="Q45" s="660">
        <v>0.53632341372387227</v>
      </c>
      <c r="R45" s="664">
        <v>3.9644395940516497E-2</v>
      </c>
      <c r="S45" s="664">
        <v>7.4778905831150794E-2</v>
      </c>
      <c r="T45" s="660">
        <v>4.8924500274124705E-2</v>
      </c>
      <c r="U45" s="659">
        <v>1.9462144799086499E-2</v>
      </c>
      <c r="V45" s="659">
        <v>3.0616034355954801E-2</v>
      </c>
      <c r="W45" s="660">
        <v>2.7189534630007162E-2</v>
      </c>
      <c r="X45" s="659">
        <v>1.4360015494332501E-3</v>
      </c>
      <c r="Y45" s="659">
        <v>2.26201601052707E-3</v>
      </c>
      <c r="Z45" s="660">
        <v>2.0084639184989607E-3</v>
      </c>
      <c r="AA45" s="659">
        <v>0.104706042134039</v>
      </c>
      <c r="AB45" s="659">
        <v>0.16238846497163001</v>
      </c>
      <c r="AC45" s="660">
        <v>0.14551603765861701</v>
      </c>
      <c r="AD45" s="659">
        <v>1.26825287538621E-2</v>
      </c>
      <c r="AE45" s="659">
        <v>2.0023441628180198E-2</v>
      </c>
      <c r="AF45" s="660">
        <v>1.7773160870239665E-2</v>
      </c>
      <c r="AG45" s="659">
        <v>2.7461115880436E-2</v>
      </c>
      <c r="AH45" s="659">
        <v>4.3305095035890598E-2</v>
      </c>
      <c r="AI45" s="674">
        <v>3.8445160117876777E-2</v>
      </c>
      <c r="AJ45" s="26"/>
      <c r="AK45" s="27"/>
      <c r="AL45" s="27"/>
    </row>
    <row r="46" spans="1:38" x14ac:dyDescent="0.2">
      <c r="A46" s="334">
        <v>1985</v>
      </c>
      <c r="B46" s="334">
        <v>1</v>
      </c>
      <c r="C46" s="659">
        <v>47.732343274480101</v>
      </c>
      <c r="D46" s="659">
        <v>88.821846771678494</v>
      </c>
      <c r="E46" s="661">
        <v>46.349841142670577</v>
      </c>
      <c r="F46" s="659">
        <v>3.0352580049038602</v>
      </c>
      <c r="G46" s="659">
        <v>4.3215193254370101</v>
      </c>
      <c r="H46" s="661">
        <v>4.0547462253944042</v>
      </c>
      <c r="I46" s="659">
        <v>1.44166901615041</v>
      </c>
      <c r="J46" s="659">
        <v>2.5013941682530501</v>
      </c>
      <c r="K46" s="661">
        <v>7.1007400678352095</v>
      </c>
      <c r="L46" s="659">
        <v>1.5884407535068101E-2</v>
      </c>
      <c r="M46" s="659">
        <v>2.3416642554490601E-2</v>
      </c>
      <c r="N46" s="661">
        <v>8.4871623143661173E-2</v>
      </c>
      <c r="O46" s="659">
        <v>0.223941093800132</v>
      </c>
      <c r="P46" s="659">
        <v>0.33114394437104699</v>
      </c>
      <c r="Q46" s="661">
        <v>0.53632341372387227</v>
      </c>
      <c r="R46" s="659">
        <v>3.9644395940516497E-2</v>
      </c>
      <c r="S46" s="659">
        <v>7.4778905831150794E-2</v>
      </c>
      <c r="T46" s="661">
        <v>4.8924500274124705E-2</v>
      </c>
      <c r="U46" s="659">
        <v>1.9462144799086499E-2</v>
      </c>
      <c r="V46" s="659">
        <v>3.0616034355954801E-2</v>
      </c>
      <c r="W46" s="661">
        <v>2.7189534630007162E-2</v>
      </c>
      <c r="X46" s="659">
        <v>1.4360015494332501E-3</v>
      </c>
      <c r="Y46" s="659">
        <v>2.26201601052707E-3</v>
      </c>
      <c r="Z46" s="661">
        <v>2.0084639184989607E-3</v>
      </c>
      <c r="AA46" s="659">
        <v>0.104706042134039</v>
      </c>
      <c r="AB46" s="659">
        <v>0.16238846497163001</v>
      </c>
      <c r="AC46" s="661">
        <v>0.14551603765861701</v>
      </c>
      <c r="AD46" s="659">
        <v>1.26825287538621E-2</v>
      </c>
      <c r="AE46" s="659">
        <v>2.0023441628180198E-2</v>
      </c>
      <c r="AF46" s="661">
        <v>1.7773160870239665E-2</v>
      </c>
      <c r="AG46" s="659">
        <v>2.7461115880436E-2</v>
      </c>
      <c r="AH46" s="659">
        <v>4.3305095035890598E-2</v>
      </c>
      <c r="AI46" s="675">
        <v>3.8445160117876777E-2</v>
      </c>
      <c r="AJ46" s="28"/>
      <c r="AK46" s="29"/>
      <c r="AL46" s="29"/>
    </row>
    <row r="47" spans="1:38" x14ac:dyDescent="0.2">
      <c r="A47" s="334">
        <v>1985</v>
      </c>
      <c r="B47" s="334">
        <v>2</v>
      </c>
      <c r="C47" s="659">
        <v>47.732343274480101</v>
      </c>
      <c r="D47" s="659">
        <v>88.821846771678494</v>
      </c>
      <c r="E47" s="661">
        <v>46.349841142670577</v>
      </c>
      <c r="F47" s="659">
        <v>3.0352580049038602</v>
      </c>
      <c r="G47" s="659">
        <v>4.3215193254370101</v>
      </c>
      <c r="H47" s="661">
        <v>4.0547462253944042</v>
      </c>
      <c r="I47" s="659">
        <v>1.44166901615041</v>
      </c>
      <c r="J47" s="659">
        <v>2.5013941682530501</v>
      </c>
      <c r="K47" s="661">
        <v>7.1007400678352095</v>
      </c>
      <c r="L47" s="659">
        <v>1.5884407535068101E-2</v>
      </c>
      <c r="M47" s="659">
        <v>2.3416642554490601E-2</v>
      </c>
      <c r="N47" s="661">
        <v>8.4871623143661173E-2</v>
      </c>
      <c r="O47" s="659">
        <v>0.223941093800132</v>
      </c>
      <c r="P47" s="659">
        <v>0.33114394437104699</v>
      </c>
      <c r="Q47" s="661">
        <v>0.53632341372387227</v>
      </c>
      <c r="R47" s="659">
        <v>3.9644395940516497E-2</v>
      </c>
      <c r="S47" s="659">
        <v>7.4778905831150794E-2</v>
      </c>
      <c r="T47" s="661">
        <v>4.8924500274124705E-2</v>
      </c>
      <c r="U47" s="659">
        <v>1.9462144799086499E-2</v>
      </c>
      <c r="V47" s="659">
        <v>3.0616034355954801E-2</v>
      </c>
      <c r="W47" s="661">
        <v>2.7189534630007162E-2</v>
      </c>
      <c r="X47" s="659">
        <v>1.4360015494332501E-3</v>
      </c>
      <c r="Y47" s="659">
        <v>2.26201601052707E-3</v>
      </c>
      <c r="Z47" s="661">
        <v>2.0084639184989607E-3</v>
      </c>
      <c r="AA47" s="659">
        <v>0.104706042134039</v>
      </c>
      <c r="AB47" s="659">
        <v>0.16238846497163001</v>
      </c>
      <c r="AC47" s="661">
        <v>0.14551603765861701</v>
      </c>
      <c r="AD47" s="659">
        <v>1.26825287538621E-2</v>
      </c>
      <c r="AE47" s="659">
        <v>2.0023441628180198E-2</v>
      </c>
      <c r="AF47" s="661">
        <v>1.7773160870239665E-2</v>
      </c>
      <c r="AG47" s="659">
        <v>2.7461115880436E-2</v>
      </c>
      <c r="AH47" s="659">
        <v>4.3305095035890598E-2</v>
      </c>
      <c r="AI47" s="675">
        <v>3.8445160117876777E-2</v>
      </c>
      <c r="AJ47" s="28"/>
      <c r="AK47" s="29"/>
      <c r="AL47" s="29"/>
    </row>
    <row r="48" spans="1:38" x14ac:dyDescent="0.2">
      <c r="A48" s="334">
        <v>1985</v>
      </c>
      <c r="B48" s="334">
        <v>3</v>
      </c>
      <c r="C48" s="659">
        <v>47.732343274480101</v>
      </c>
      <c r="D48" s="659">
        <v>88.821846771678494</v>
      </c>
      <c r="E48" s="661">
        <v>46.349841142670577</v>
      </c>
      <c r="F48" s="659">
        <v>3.0352580049038602</v>
      </c>
      <c r="G48" s="659">
        <v>4.3215193254370101</v>
      </c>
      <c r="H48" s="661">
        <v>4.0547462253944042</v>
      </c>
      <c r="I48" s="659">
        <v>1.44166901615041</v>
      </c>
      <c r="J48" s="659">
        <v>2.5013941682530501</v>
      </c>
      <c r="K48" s="661">
        <v>7.1007400678352095</v>
      </c>
      <c r="L48" s="659">
        <v>1.5884407535068101E-2</v>
      </c>
      <c r="M48" s="659">
        <v>2.3416642554490601E-2</v>
      </c>
      <c r="N48" s="661">
        <v>8.4871623143661173E-2</v>
      </c>
      <c r="O48" s="659">
        <v>0.223941093800132</v>
      </c>
      <c r="P48" s="659">
        <v>0.33114394437104699</v>
      </c>
      <c r="Q48" s="661">
        <v>0.53632341372387227</v>
      </c>
      <c r="R48" s="659">
        <v>3.9644395940516497E-2</v>
      </c>
      <c r="S48" s="659">
        <v>7.4778905831150794E-2</v>
      </c>
      <c r="T48" s="661">
        <v>4.8924500274124705E-2</v>
      </c>
      <c r="U48" s="659">
        <v>1.9462144799086499E-2</v>
      </c>
      <c r="V48" s="659">
        <v>3.0616034355954801E-2</v>
      </c>
      <c r="W48" s="661">
        <v>2.7189534630007162E-2</v>
      </c>
      <c r="X48" s="659">
        <v>1.4360015494332501E-3</v>
      </c>
      <c r="Y48" s="659">
        <v>2.26201601052707E-3</v>
      </c>
      <c r="Z48" s="661">
        <v>2.0084639184989607E-3</v>
      </c>
      <c r="AA48" s="659">
        <v>0.104706042134039</v>
      </c>
      <c r="AB48" s="659">
        <v>0.16238846497163001</v>
      </c>
      <c r="AC48" s="661">
        <v>0.14551603765861701</v>
      </c>
      <c r="AD48" s="659">
        <v>1.26825287538621E-2</v>
      </c>
      <c r="AE48" s="659">
        <v>2.0023441628180198E-2</v>
      </c>
      <c r="AF48" s="661">
        <v>1.7773160870239665E-2</v>
      </c>
      <c r="AG48" s="659">
        <v>2.7461115880436E-2</v>
      </c>
      <c r="AH48" s="659">
        <v>4.3305095035890598E-2</v>
      </c>
      <c r="AI48" s="675">
        <v>3.8445160117876777E-2</v>
      </c>
      <c r="AJ48" s="28"/>
      <c r="AK48" s="29"/>
      <c r="AL48" s="29"/>
    </row>
    <row r="49" spans="1:38" x14ac:dyDescent="0.2">
      <c r="A49" s="334">
        <v>1985</v>
      </c>
      <c r="B49" s="334">
        <v>4</v>
      </c>
      <c r="C49" s="659">
        <v>47.732343274480101</v>
      </c>
      <c r="D49" s="659">
        <v>88.821846771678494</v>
      </c>
      <c r="E49" s="661">
        <v>46.349841142670577</v>
      </c>
      <c r="F49" s="659">
        <v>3.0352580049038602</v>
      </c>
      <c r="G49" s="659">
        <v>4.3215193254370101</v>
      </c>
      <c r="H49" s="661">
        <v>4.0547462253944042</v>
      </c>
      <c r="I49" s="659">
        <v>1.44166901615041</v>
      </c>
      <c r="J49" s="659">
        <v>2.5013941682530501</v>
      </c>
      <c r="K49" s="661">
        <v>7.1007400678352095</v>
      </c>
      <c r="L49" s="659">
        <v>1.5884407535068101E-2</v>
      </c>
      <c r="M49" s="659">
        <v>2.3416642554490601E-2</v>
      </c>
      <c r="N49" s="661">
        <v>8.4871623143661173E-2</v>
      </c>
      <c r="O49" s="659">
        <v>0.223941093800132</v>
      </c>
      <c r="P49" s="659">
        <v>0.33114394437104699</v>
      </c>
      <c r="Q49" s="661">
        <v>0.53632341372387227</v>
      </c>
      <c r="R49" s="659">
        <v>3.9644395940516497E-2</v>
      </c>
      <c r="S49" s="659">
        <v>7.4778905831150794E-2</v>
      </c>
      <c r="T49" s="661">
        <v>4.8924500274124705E-2</v>
      </c>
      <c r="U49" s="659">
        <v>1.9462144799086499E-2</v>
      </c>
      <c r="V49" s="659">
        <v>3.0616034355954801E-2</v>
      </c>
      <c r="W49" s="661">
        <v>2.7189534630007162E-2</v>
      </c>
      <c r="X49" s="659">
        <v>1.4360015494332501E-3</v>
      </c>
      <c r="Y49" s="659">
        <v>2.26201601052707E-3</v>
      </c>
      <c r="Z49" s="661">
        <v>2.0084639184989607E-3</v>
      </c>
      <c r="AA49" s="659">
        <v>0.104706042134039</v>
      </c>
      <c r="AB49" s="659">
        <v>0.16238846497163001</v>
      </c>
      <c r="AC49" s="661">
        <v>0.14551603765861701</v>
      </c>
      <c r="AD49" s="659">
        <v>1.26825287538621E-2</v>
      </c>
      <c r="AE49" s="659">
        <v>2.0023441628180198E-2</v>
      </c>
      <c r="AF49" s="661">
        <v>1.7773160870239665E-2</v>
      </c>
      <c r="AG49" s="659">
        <v>2.7461115880436E-2</v>
      </c>
      <c r="AH49" s="659">
        <v>4.3305095035890598E-2</v>
      </c>
      <c r="AI49" s="675">
        <v>3.8445160117876777E-2</v>
      </c>
      <c r="AJ49" s="28"/>
      <c r="AK49" s="29"/>
      <c r="AL49" s="29"/>
    </row>
    <row r="50" spans="1:38" x14ac:dyDescent="0.2">
      <c r="A50" s="334">
        <v>1985</v>
      </c>
      <c r="B50" s="334">
        <v>5</v>
      </c>
      <c r="C50" s="659">
        <v>47.732343274480101</v>
      </c>
      <c r="D50" s="659">
        <v>88.821846771678494</v>
      </c>
      <c r="E50" s="661">
        <v>46.349841142670577</v>
      </c>
      <c r="F50" s="659">
        <v>3.0352580049038602</v>
      </c>
      <c r="G50" s="659">
        <v>4.3215193254370101</v>
      </c>
      <c r="H50" s="661">
        <v>4.0547462253944042</v>
      </c>
      <c r="I50" s="659">
        <v>1.44166901615041</v>
      </c>
      <c r="J50" s="659">
        <v>2.5013941682530501</v>
      </c>
      <c r="K50" s="661">
        <v>7.1007400678352095</v>
      </c>
      <c r="L50" s="659">
        <v>1.5884407535068101E-2</v>
      </c>
      <c r="M50" s="659">
        <v>2.3416642554490601E-2</v>
      </c>
      <c r="N50" s="661">
        <v>8.4871623143661173E-2</v>
      </c>
      <c r="O50" s="659">
        <v>0.223941093800132</v>
      </c>
      <c r="P50" s="659">
        <v>0.33114394437104699</v>
      </c>
      <c r="Q50" s="661">
        <v>0.53632341372387227</v>
      </c>
      <c r="R50" s="659">
        <v>3.9644395940516497E-2</v>
      </c>
      <c r="S50" s="659">
        <v>7.4778905831150794E-2</v>
      </c>
      <c r="T50" s="661">
        <v>4.8924500274124705E-2</v>
      </c>
      <c r="U50" s="659">
        <v>1.9462144799086499E-2</v>
      </c>
      <c r="V50" s="659">
        <v>3.0616034355954801E-2</v>
      </c>
      <c r="W50" s="661">
        <v>2.7189534630007162E-2</v>
      </c>
      <c r="X50" s="659">
        <v>1.4360015494332501E-3</v>
      </c>
      <c r="Y50" s="659">
        <v>2.26201601052707E-3</v>
      </c>
      <c r="Z50" s="661">
        <v>2.0084639184989607E-3</v>
      </c>
      <c r="AA50" s="659">
        <v>0.104706042134039</v>
      </c>
      <c r="AB50" s="659">
        <v>0.16238846497163001</v>
      </c>
      <c r="AC50" s="661">
        <v>0.14551603765861701</v>
      </c>
      <c r="AD50" s="659">
        <v>1.26825287538621E-2</v>
      </c>
      <c r="AE50" s="659">
        <v>2.0023441628180198E-2</v>
      </c>
      <c r="AF50" s="661">
        <v>1.7773160870239665E-2</v>
      </c>
      <c r="AG50" s="659">
        <v>2.7461115880436E-2</v>
      </c>
      <c r="AH50" s="659">
        <v>4.3305095035890598E-2</v>
      </c>
      <c r="AI50" s="675">
        <v>3.8445160117876777E-2</v>
      </c>
      <c r="AJ50" s="28"/>
      <c r="AK50" s="29"/>
      <c r="AL50" s="29"/>
    </row>
    <row r="51" spans="1:38" x14ac:dyDescent="0.2">
      <c r="A51" s="334">
        <v>1985</v>
      </c>
      <c r="B51" s="334">
        <v>6</v>
      </c>
      <c r="C51" s="659">
        <v>47.732343274480101</v>
      </c>
      <c r="D51" s="659">
        <v>88.821846771678494</v>
      </c>
      <c r="E51" s="661">
        <v>46.349841142670577</v>
      </c>
      <c r="F51" s="659">
        <v>3.0352580049038602</v>
      </c>
      <c r="G51" s="659">
        <v>4.3215193254370101</v>
      </c>
      <c r="H51" s="661">
        <v>4.0547462253944042</v>
      </c>
      <c r="I51" s="659">
        <v>3.4137114487621401</v>
      </c>
      <c r="J51" s="659">
        <v>5.4072569134294</v>
      </c>
      <c r="K51" s="661">
        <v>7.1007400678352095</v>
      </c>
      <c r="L51" s="659">
        <v>2.7315385445524299E-2</v>
      </c>
      <c r="M51" s="659">
        <v>3.2941994871862799E-2</v>
      </c>
      <c r="N51" s="661">
        <v>8.4871623143661173E-2</v>
      </c>
      <c r="O51" s="659">
        <v>0.38345780032063997</v>
      </c>
      <c r="P51" s="659">
        <v>0.60402972251279996</v>
      </c>
      <c r="Q51" s="661">
        <v>0.53632341372387227</v>
      </c>
      <c r="R51" s="659">
        <v>3.8723631158169999E-2</v>
      </c>
      <c r="S51" s="659">
        <v>6.9791742189284606E-2</v>
      </c>
      <c r="T51" s="661">
        <v>4.8924500274124705E-2</v>
      </c>
      <c r="U51" s="659">
        <v>1.9462144799086499E-2</v>
      </c>
      <c r="V51" s="659">
        <v>3.0616034355954801E-2</v>
      </c>
      <c r="W51" s="661">
        <v>2.7189534630007162E-2</v>
      </c>
      <c r="X51" s="659">
        <v>1.4360015494332501E-3</v>
      </c>
      <c r="Y51" s="659">
        <v>2.26201601052707E-3</v>
      </c>
      <c r="Z51" s="661">
        <v>2.0084639184989607E-3</v>
      </c>
      <c r="AA51" s="659">
        <v>0.104706042134039</v>
      </c>
      <c r="AB51" s="659">
        <v>0.16238846497163001</v>
      </c>
      <c r="AC51" s="661">
        <v>0.14551603765861701</v>
      </c>
      <c r="AD51" s="659">
        <v>1.26825287538621E-2</v>
      </c>
      <c r="AE51" s="659">
        <v>2.0023441628180198E-2</v>
      </c>
      <c r="AF51" s="661">
        <v>1.7773160870239665E-2</v>
      </c>
      <c r="AG51" s="659">
        <v>2.7461115880436E-2</v>
      </c>
      <c r="AH51" s="659">
        <v>4.3305095035890598E-2</v>
      </c>
      <c r="AI51" s="675">
        <v>3.8445160117876777E-2</v>
      </c>
      <c r="AJ51" s="28"/>
      <c r="AK51" s="29"/>
      <c r="AL51" s="29"/>
    </row>
    <row r="52" spans="1:38" x14ac:dyDescent="0.2">
      <c r="A52" s="334">
        <v>1985</v>
      </c>
      <c r="B52" s="334">
        <v>7</v>
      </c>
      <c r="C52" s="659">
        <v>47.732343274480101</v>
      </c>
      <c r="D52" s="659">
        <v>88.821846771678494</v>
      </c>
      <c r="E52" s="661">
        <v>46.349841142670577</v>
      </c>
      <c r="F52" s="659">
        <v>3.0352580049038602</v>
      </c>
      <c r="G52" s="659">
        <v>4.3215193254370101</v>
      </c>
      <c r="H52" s="661">
        <v>4.0547462253944042</v>
      </c>
      <c r="I52" s="659">
        <v>3.4137114487621401</v>
      </c>
      <c r="J52" s="659">
        <v>5.4072569134294</v>
      </c>
      <c r="K52" s="661">
        <v>7.1007400678352095</v>
      </c>
      <c r="L52" s="659">
        <v>2.7315385445524299E-2</v>
      </c>
      <c r="M52" s="659">
        <v>3.2941994871862799E-2</v>
      </c>
      <c r="N52" s="661">
        <v>8.4871623143661173E-2</v>
      </c>
      <c r="O52" s="659">
        <v>0.38345780032063997</v>
      </c>
      <c r="P52" s="659">
        <v>0.60402972251279996</v>
      </c>
      <c r="Q52" s="661">
        <v>0.53632341372387227</v>
      </c>
      <c r="R52" s="659">
        <v>3.8723631158169999E-2</v>
      </c>
      <c r="S52" s="659">
        <v>6.9791742189284606E-2</v>
      </c>
      <c r="T52" s="661">
        <v>4.8924500274124705E-2</v>
      </c>
      <c r="U52" s="659">
        <v>1.9462144799086499E-2</v>
      </c>
      <c r="V52" s="659">
        <v>3.0616034355954801E-2</v>
      </c>
      <c r="W52" s="661">
        <v>2.7189534630007162E-2</v>
      </c>
      <c r="X52" s="659">
        <v>1.4360015494332501E-3</v>
      </c>
      <c r="Y52" s="659">
        <v>2.26201601052707E-3</v>
      </c>
      <c r="Z52" s="661">
        <v>2.0084639184989607E-3</v>
      </c>
      <c r="AA52" s="659">
        <v>0.104706042134039</v>
      </c>
      <c r="AB52" s="659">
        <v>0.16238846497163001</v>
      </c>
      <c r="AC52" s="661">
        <v>0.14551603765861701</v>
      </c>
      <c r="AD52" s="659">
        <v>1.26825287538621E-2</v>
      </c>
      <c r="AE52" s="659">
        <v>2.0023441628180198E-2</v>
      </c>
      <c r="AF52" s="661">
        <v>1.7773160870239665E-2</v>
      </c>
      <c r="AG52" s="659">
        <v>2.7461115880436E-2</v>
      </c>
      <c r="AH52" s="659">
        <v>4.3305095035890598E-2</v>
      </c>
      <c r="AI52" s="675">
        <v>3.8445160117876777E-2</v>
      </c>
      <c r="AJ52" s="28"/>
      <c r="AK52" s="29"/>
      <c r="AL52" s="29"/>
    </row>
    <row r="53" spans="1:38" x14ac:dyDescent="0.2">
      <c r="A53" s="334">
        <v>1985</v>
      </c>
      <c r="B53" s="334">
        <v>8</v>
      </c>
      <c r="C53" s="659">
        <v>47.732343274480101</v>
      </c>
      <c r="D53" s="659">
        <v>88.821846771678494</v>
      </c>
      <c r="E53" s="661">
        <v>46.349841142670577</v>
      </c>
      <c r="F53" s="659">
        <v>3.0352580049038602</v>
      </c>
      <c r="G53" s="659">
        <v>4.3215193254370101</v>
      </c>
      <c r="H53" s="661">
        <v>4.0547462253944042</v>
      </c>
      <c r="I53" s="659">
        <v>3.4137114487621401</v>
      </c>
      <c r="J53" s="659">
        <v>5.4072569134294</v>
      </c>
      <c r="K53" s="661">
        <v>7.1007400678352095</v>
      </c>
      <c r="L53" s="659">
        <v>2.7315385445524299E-2</v>
      </c>
      <c r="M53" s="659">
        <v>3.2941994871862799E-2</v>
      </c>
      <c r="N53" s="661">
        <v>8.4871623143661173E-2</v>
      </c>
      <c r="O53" s="659">
        <v>0.38345780032063997</v>
      </c>
      <c r="P53" s="659">
        <v>0.60402972251279996</v>
      </c>
      <c r="Q53" s="661">
        <v>0.53632341372387227</v>
      </c>
      <c r="R53" s="659">
        <v>3.8723631158169999E-2</v>
      </c>
      <c r="S53" s="659">
        <v>6.9791742189284606E-2</v>
      </c>
      <c r="T53" s="661">
        <v>4.8924500274124705E-2</v>
      </c>
      <c r="U53" s="659">
        <v>1.9462144799086499E-2</v>
      </c>
      <c r="V53" s="659">
        <v>3.0616034355954801E-2</v>
      </c>
      <c r="W53" s="661">
        <v>2.7189534630007162E-2</v>
      </c>
      <c r="X53" s="659">
        <v>1.4360015494332501E-3</v>
      </c>
      <c r="Y53" s="659">
        <v>2.26201601052707E-3</v>
      </c>
      <c r="Z53" s="661">
        <v>2.0084639184989607E-3</v>
      </c>
      <c r="AA53" s="659">
        <v>0.104706042134039</v>
      </c>
      <c r="AB53" s="659">
        <v>0.16238846497163001</v>
      </c>
      <c r="AC53" s="661">
        <v>0.14551603765861701</v>
      </c>
      <c r="AD53" s="659">
        <v>1.26825287538621E-2</v>
      </c>
      <c r="AE53" s="659">
        <v>2.0023441628180198E-2</v>
      </c>
      <c r="AF53" s="661">
        <v>1.7773160870239665E-2</v>
      </c>
      <c r="AG53" s="659">
        <v>2.7461115880436E-2</v>
      </c>
      <c r="AH53" s="659">
        <v>4.3305095035890598E-2</v>
      </c>
      <c r="AI53" s="675">
        <v>3.8445160117876777E-2</v>
      </c>
      <c r="AJ53" s="28"/>
      <c r="AK53" s="29"/>
      <c r="AL53" s="29"/>
    </row>
    <row r="54" spans="1:38" x14ac:dyDescent="0.2">
      <c r="A54" s="334">
        <v>1985</v>
      </c>
      <c r="B54" s="334">
        <v>9</v>
      </c>
      <c r="C54" s="659">
        <v>47.732343274480101</v>
      </c>
      <c r="D54" s="659">
        <v>88.821846771678494</v>
      </c>
      <c r="E54" s="661">
        <v>46.349841142670577</v>
      </c>
      <c r="F54" s="659">
        <v>3.0352580049038602</v>
      </c>
      <c r="G54" s="659">
        <v>4.3215193254370101</v>
      </c>
      <c r="H54" s="661">
        <v>4.0547462253944042</v>
      </c>
      <c r="I54" s="659">
        <v>3.4137114487621401</v>
      </c>
      <c r="J54" s="659">
        <v>5.4072569134294</v>
      </c>
      <c r="K54" s="661">
        <v>7.1007400678352095</v>
      </c>
      <c r="L54" s="659">
        <v>2.7315385445524299E-2</v>
      </c>
      <c r="M54" s="659">
        <v>3.2941994871862799E-2</v>
      </c>
      <c r="N54" s="661">
        <v>8.4871623143661173E-2</v>
      </c>
      <c r="O54" s="659">
        <v>0.38345780032063997</v>
      </c>
      <c r="P54" s="659">
        <v>0.60402972251279996</v>
      </c>
      <c r="Q54" s="661">
        <v>0.53632341372387227</v>
      </c>
      <c r="R54" s="659">
        <v>3.8723631158169999E-2</v>
      </c>
      <c r="S54" s="659">
        <v>6.9791742189284606E-2</v>
      </c>
      <c r="T54" s="661">
        <v>4.8924500274124705E-2</v>
      </c>
      <c r="U54" s="659">
        <v>1.9462144799086499E-2</v>
      </c>
      <c r="V54" s="659">
        <v>3.0616034355954801E-2</v>
      </c>
      <c r="W54" s="661">
        <v>2.7189534630007162E-2</v>
      </c>
      <c r="X54" s="659">
        <v>1.4360015494332501E-3</v>
      </c>
      <c r="Y54" s="659">
        <v>2.26201601052707E-3</v>
      </c>
      <c r="Z54" s="661">
        <v>2.0084639184989607E-3</v>
      </c>
      <c r="AA54" s="659">
        <v>0.104706042134039</v>
      </c>
      <c r="AB54" s="659">
        <v>0.16238846497163001</v>
      </c>
      <c r="AC54" s="661">
        <v>0.14551603765861701</v>
      </c>
      <c r="AD54" s="659">
        <v>1.26825287538621E-2</v>
      </c>
      <c r="AE54" s="659">
        <v>2.0023441628180198E-2</v>
      </c>
      <c r="AF54" s="661">
        <v>1.7773160870239665E-2</v>
      </c>
      <c r="AG54" s="659">
        <v>2.7461115880436E-2</v>
      </c>
      <c r="AH54" s="659">
        <v>4.3305095035890598E-2</v>
      </c>
      <c r="AI54" s="675">
        <v>3.8445160117876777E-2</v>
      </c>
      <c r="AJ54" s="28"/>
      <c r="AK54" s="29"/>
      <c r="AL54" s="29"/>
    </row>
    <row r="55" spans="1:38" x14ac:dyDescent="0.2">
      <c r="A55" s="334">
        <v>1985</v>
      </c>
      <c r="B55" s="334">
        <v>10</v>
      </c>
      <c r="C55" s="659">
        <v>47.732343274480101</v>
      </c>
      <c r="D55" s="659">
        <v>88.821846771678494</v>
      </c>
      <c r="E55" s="661">
        <v>46.349841142670577</v>
      </c>
      <c r="F55" s="659">
        <v>3.0352580049038602</v>
      </c>
      <c r="G55" s="659">
        <v>4.3215193254370101</v>
      </c>
      <c r="H55" s="661">
        <v>4.0547462253944042</v>
      </c>
      <c r="I55" s="659">
        <v>3.4137114487621401</v>
      </c>
      <c r="J55" s="659">
        <v>5.4072569134294</v>
      </c>
      <c r="K55" s="661">
        <v>7.1007400678352095</v>
      </c>
      <c r="L55" s="659">
        <v>2.7315385445524299E-2</v>
      </c>
      <c r="M55" s="659">
        <v>3.2941994871862799E-2</v>
      </c>
      <c r="N55" s="661">
        <v>8.4871623143661173E-2</v>
      </c>
      <c r="O55" s="659">
        <v>0.38345780032063997</v>
      </c>
      <c r="P55" s="659">
        <v>0.60402972251279996</v>
      </c>
      <c r="Q55" s="661">
        <v>0.53632341372387227</v>
      </c>
      <c r="R55" s="659">
        <v>3.8723631158169999E-2</v>
      </c>
      <c r="S55" s="659">
        <v>6.9791742189284606E-2</v>
      </c>
      <c r="T55" s="661">
        <v>4.8924500274124705E-2</v>
      </c>
      <c r="U55" s="659">
        <v>1.9462144799086499E-2</v>
      </c>
      <c r="V55" s="659">
        <v>3.0616034355954801E-2</v>
      </c>
      <c r="W55" s="661">
        <v>2.7189534630007162E-2</v>
      </c>
      <c r="X55" s="659">
        <v>1.4360015494332501E-3</v>
      </c>
      <c r="Y55" s="659">
        <v>2.26201601052707E-3</v>
      </c>
      <c r="Z55" s="661">
        <v>2.0084639184989607E-3</v>
      </c>
      <c r="AA55" s="659">
        <v>0.104706042134039</v>
      </c>
      <c r="AB55" s="659">
        <v>0.16238846497163001</v>
      </c>
      <c r="AC55" s="661">
        <v>0.14551603765861701</v>
      </c>
      <c r="AD55" s="659">
        <v>1.26825287538621E-2</v>
      </c>
      <c r="AE55" s="659">
        <v>2.0023441628180198E-2</v>
      </c>
      <c r="AF55" s="661">
        <v>1.7773160870239665E-2</v>
      </c>
      <c r="AG55" s="659">
        <v>2.7461115880436E-2</v>
      </c>
      <c r="AH55" s="659">
        <v>4.3305095035890598E-2</v>
      </c>
      <c r="AI55" s="675">
        <v>3.8445160117876777E-2</v>
      </c>
      <c r="AJ55" s="28"/>
      <c r="AK55" s="29"/>
      <c r="AL55" s="29"/>
    </row>
    <row r="56" spans="1:38" x14ac:dyDescent="0.2">
      <c r="A56" s="334">
        <v>1985</v>
      </c>
      <c r="B56" s="334">
        <v>11</v>
      </c>
      <c r="C56" s="659">
        <v>47.732343274480101</v>
      </c>
      <c r="D56" s="659">
        <v>88.821846771678494</v>
      </c>
      <c r="E56" s="661">
        <v>46.349841142670577</v>
      </c>
      <c r="F56" s="659">
        <v>3.0352580049038602</v>
      </c>
      <c r="G56" s="659">
        <v>4.3215193254370101</v>
      </c>
      <c r="H56" s="661">
        <v>4.0547462253944042</v>
      </c>
      <c r="I56" s="659">
        <v>3.4137114487621401</v>
      </c>
      <c r="J56" s="659">
        <v>5.4072569134294</v>
      </c>
      <c r="K56" s="661">
        <v>7.1007400678352095</v>
      </c>
      <c r="L56" s="659">
        <v>2.7315385445524299E-2</v>
      </c>
      <c r="M56" s="659">
        <v>3.2941994871862799E-2</v>
      </c>
      <c r="N56" s="661">
        <v>8.4871623143661173E-2</v>
      </c>
      <c r="O56" s="659">
        <v>0.38345780032063997</v>
      </c>
      <c r="P56" s="659">
        <v>0.60402972251279996</v>
      </c>
      <c r="Q56" s="661">
        <v>0.53632341372387227</v>
      </c>
      <c r="R56" s="659">
        <v>3.8723631158169999E-2</v>
      </c>
      <c r="S56" s="659">
        <v>6.9791742189284606E-2</v>
      </c>
      <c r="T56" s="661">
        <v>4.8924500274124705E-2</v>
      </c>
      <c r="U56" s="659">
        <v>1.9462144799086499E-2</v>
      </c>
      <c r="V56" s="659">
        <v>3.0616034355954801E-2</v>
      </c>
      <c r="W56" s="661">
        <v>2.7189534630007162E-2</v>
      </c>
      <c r="X56" s="659">
        <v>1.4360015494332501E-3</v>
      </c>
      <c r="Y56" s="659">
        <v>2.26201601052707E-3</v>
      </c>
      <c r="Z56" s="661">
        <v>2.0084639184989607E-3</v>
      </c>
      <c r="AA56" s="659">
        <v>0.104706042134039</v>
      </c>
      <c r="AB56" s="659">
        <v>0.16238846497163001</v>
      </c>
      <c r="AC56" s="661">
        <v>0.14551603765861701</v>
      </c>
      <c r="AD56" s="659">
        <v>1.26825287538621E-2</v>
      </c>
      <c r="AE56" s="659">
        <v>2.0023441628180198E-2</v>
      </c>
      <c r="AF56" s="661">
        <v>1.7773160870239665E-2</v>
      </c>
      <c r="AG56" s="659">
        <v>2.7461115880436E-2</v>
      </c>
      <c r="AH56" s="659">
        <v>4.3305095035890598E-2</v>
      </c>
      <c r="AI56" s="675">
        <v>3.8445160117876777E-2</v>
      </c>
      <c r="AJ56" s="28"/>
      <c r="AK56" s="29"/>
      <c r="AL56" s="29"/>
    </row>
    <row r="57" spans="1:38" x14ac:dyDescent="0.2">
      <c r="A57" s="334">
        <v>1985</v>
      </c>
      <c r="B57" s="334">
        <v>12</v>
      </c>
      <c r="C57" s="659">
        <v>47.732343274480101</v>
      </c>
      <c r="D57" s="659">
        <v>88.821846771678494</v>
      </c>
      <c r="E57" s="661">
        <v>46.349841142670577</v>
      </c>
      <c r="F57" s="659">
        <v>3.0352580049038602</v>
      </c>
      <c r="G57" s="659">
        <v>4.3215193254370101</v>
      </c>
      <c r="H57" s="661">
        <v>4.0547462253944042</v>
      </c>
      <c r="I57" s="659">
        <v>3.4137114487621401</v>
      </c>
      <c r="J57" s="659">
        <v>5.4072569134294</v>
      </c>
      <c r="K57" s="661">
        <v>7.1007400678352095</v>
      </c>
      <c r="L57" s="659">
        <v>2.7315385445524299E-2</v>
      </c>
      <c r="M57" s="659">
        <v>3.2941994871862799E-2</v>
      </c>
      <c r="N57" s="661">
        <v>8.4871623143661173E-2</v>
      </c>
      <c r="O57" s="659">
        <v>0.38345780032063997</v>
      </c>
      <c r="P57" s="659">
        <v>0.60402972251279996</v>
      </c>
      <c r="Q57" s="661">
        <v>0.53632341372387227</v>
      </c>
      <c r="R57" s="659">
        <v>3.8723631158169999E-2</v>
      </c>
      <c r="S57" s="659">
        <v>6.9791742189284606E-2</v>
      </c>
      <c r="T57" s="661">
        <v>4.8924500274124705E-2</v>
      </c>
      <c r="U57" s="659">
        <v>1.9462144799086499E-2</v>
      </c>
      <c r="V57" s="659">
        <v>3.0616034355954801E-2</v>
      </c>
      <c r="W57" s="661">
        <v>2.7189534630007162E-2</v>
      </c>
      <c r="X57" s="659">
        <v>1.4360015494332501E-3</v>
      </c>
      <c r="Y57" s="659">
        <v>2.26201601052707E-3</v>
      </c>
      <c r="Z57" s="661">
        <v>2.0084639184989607E-3</v>
      </c>
      <c r="AA57" s="659">
        <v>0.104706042134039</v>
      </c>
      <c r="AB57" s="659">
        <v>0.16238846497163001</v>
      </c>
      <c r="AC57" s="661">
        <v>0.14551603765861701</v>
      </c>
      <c r="AD57" s="659">
        <v>1.26825287538621E-2</v>
      </c>
      <c r="AE57" s="659">
        <v>2.0023441628180198E-2</v>
      </c>
      <c r="AF57" s="661">
        <v>1.7773160870239665E-2</v>
      </c>
      <c r="AG57" s="659">
        <v>2.7461115880436E-2</v>
      </c>
      <c r="AH57" s="659">
        <v>4.3305095035890598E-2</v>
      </c>
      <c r="AI57" s="675">
        <v>3.8445160117876777E-2</v>
      </c>
      <c r="AJ57" s="28"/>
      <c r="AK57" s="29"/>
      <c r="AL57" s="29"/>
    </row>
    <row r="58" spans="1:38" x14ac:dyDescent="0.2">
      <c r="A58" s="334">
        <v>1985</v>
      </c>
      <c r="B58" s="334">
        <v>13</v>
      </c>
      <c r="C58" s="659">
        <v>47.732343274480101</v>
      </c>
      <c r="D58" s="659">
        <v>88.821846771678494</v>
      </c>
      <c r="E58" s="661">
        <v>46.349841142670577</v>
      </c>
      <c r="F58" s="659">
        <v>3.0352580049038602</v>
      </c>
      <c r="G58" s="659">
        <v>4.3215193254370101</v>
      </c>
      <c r="H58" s="661">
        <v>4.0547462253944042</v>
      </c>
      <c r="I58" s="659">
        <v>3.4137114487621401</v>
      </c>
      <c r="J58" s="659">
        <v>5.4072569134294</v>
      </c>
      <c r="K58" s="661">
        <v>7.1007400678352095</v>
      </c>
      <c r="L58" s="659">
        <v>2.7315385445524299E-2</v>
      </c>
      <c r="M58" s="659">
        <v>3.2941994871862799E-2</v>
      </c>
      <c r="N58" s="661">
        <v>8.4871623143661173E-2</v>
      </c>
      <c r="O58" s="659">
        <v>0.38345780032063997</v>
      </c>
      <c r="P58" s="659">
        <v>0.60402972251279996</v>
      </c>
      <c r="Q58" s="661">
        <v>0.53632341372387227</v>
      </c>
      <c r="R58" s="659">
        <v>3.8723631158169999E-2</v>
      </c>
      <c r="S58" s="659">
        <v>6.9791742189284606E-2</v>
      </c>
      <c r="T58" s="661">
        <v>4.8924500274124705E-2</v>
      </c>
      <c r="U58" s="659">
        <v>1.9462144799086499E-2</v>
      </c>
      <c r="V58" s="659">
        <v>3.0616034355954801E-2</v>
      </c>
      <c r="W58" s="661">
        <v>2.7189534630007162E-2</v>
      </c>
      <c r="X58" s="659">
        <v>1.4360015494332501E-3</v>
      </c>
      <c r="Y58" s="659">
        <v>2.26201601052707E-3</v>
      </c>
      <c r="Z58" s="661">
        <v>2.0084639184989607E-3</v>
      </c>
      <c r="AA58" s="659">
        <v>0.104706042134039</v>
      </c>
      <c r="AB58" s="659">
        <v>0.16238846497163001</v>
      </c>
      <c r="AC58" s="661">
        <v>0.14551603765861701</v>
      </c>
      <c r="AD58" s="659">
        <v>1.26825287538621E-2</v>
      </c>
      <c r="AE58" s="659">
        <v>2.0023441628180198E-2</v>
      </c>
      <c r="AF58" s="661">
        <v>1.7773160870239665E-2</v>
      </c>
      <c r="AG58" s="659">
        <v>2.7461115880436E-2</v>
      </c>
      <c r="AH58" s="659">
        <v>4.3305095035890598E-2</v>
      </c>
      <c r="AI58" s="675">
        <v>3.8445160117876777E-2</v>
      </c>
      <c r="AJ58" s="28"/>
      <c r="AK58" s="29"/>
      <c r="AL58" s="29"/>
    </row>
    <row r="59" spans="1:38" x14ac:dyDescent="0.2">
      <c r="A59" s="334">
        <v>1985</v>
      </c>
      <c r="B59" s="334">
        <v>14</v>
      </c>
      <c r="C59" s="659">
        <v>47.732343274480101</v>
      </c>
      <c r="D59" s="659">
        <v>88.821846771678494</v>
      </c>
      <c r="E59" s="661">
        <v>46.349841142670577</v>
      </c>
      <c r="F59" s="659">
        <v>3.0352580049038602</v>
      </c>
      <c r="G59" s="659">
        <v>4.3215193254370101</v>
      </c>
      <c r="H59" s="661">
        <v>4.0547462253944042</v>
      </c>
      <c r="I59" s="659">
        <v>3.4137114487621401</v>
      </c>
      <c r="J59" s="659">
        <v>5.4072569134294</v>
      </c>
      <c r="K59" s="661">
        <v>7.1007400678352095</v>
      </c>
      <c r="L59" s="659">
        <v>2.7315385445524299E-2</v>
      </c>
      <c r="M59" s="659">
        <v>3.2941994871862799E-2</v>
      </c>
      <c r="N59" s="661">
        <v>8.4871623143661173E-2</v>
      </c>
      <c r="O59" s="659">
        <v>0.38345780032063997</v>
      </c>
      <c r="P59" s="659">
        <v>0.60402972251279996</v>
      </c>
      <c r="Q59" s="661">
        <v>0.53632341372387227</v>
      </c>
      <c r="R59" s="659">
        <v>3.8723631158169999E-2</v>
      </c>
      <c r="S59" s="659">
        <v>6.9791742189284606E-2</v>
      </c>
      <c r="T59" s="661">
        <v>4.8924500274124705E-2</v>
      </c>
      <c r="U59" s="659">
        <v>1.9462144799086499E-2</v>
      </c>
      <c r="V59" s="659">
        <v>3.0616034355954801E-2</v>
      </c>
      <c r="W59" s="661">
        <v>2.7189534630007162E-2</v>
      </c>
      <c r="X59" s="659">
        <v>1.4360015494332501E-3</v>
      </c>
      <c r="Y59" s="659">
        <v>2.26201601052707E-3</v>
      </c>
      <c r="Z59" s="661">
        <v>2.0084639184989607E-3</v>
      </c>
      <c r="AA59" s="659">
        <v>0.104706042134039</v>
      </c>
      <c r="AB59" s="659">
        <v>0.16238846497163001</v>
      </c>
      <c r="AC59" s="661">
        <v>0.14551603765861701</v>
      </c>
      <c r="AD59" s="659">
        <v>1.26825287538621E-2</v>
      </c>
      <c r="AE59" s="659">
        <v>2.0023441628180198E-2</v>
      </c>
      <c r="AF59" s="661">
        <v>1.7773160870239665E-2</v>
      </c>
      <c r="AG59" s="659">
        <v>2.7461115880436E-2</v>
      </c>
      <c r="AH59" s="659">
        <v>4.3305095035890598E-2</v>
      </c>
      <c r="AI59" s="675">
        <v>3.8445160117876777E-2</v>
      </c>
      <c r="AJ59" s="28"/>
      <c r="AK59" s="29"/>
      <c r="AL59" s="29"/>
    </row>
    <row r="60" spans="1:38" x14ac:dyDescent="0.2">
      <c r="A60" s="334">
        <v>1985</v>
      </c>
      <c r="B60" s="334">
        <v>15</v>
      </c>
      <c r="C60" s="659">
        <v>50.832111312988403</v>
      </c>
      <c r="D60" s="659">
        <v>88.712339479794394</v>
      </c>
      <c r="E60" s="661">
        <v>45.402149860036225</v>
      </c>
      <c r="F60" s="659">
        <v>3.15186641350902</v>
      </c>
      <c r="G60" s="659">
        <v>4.16009967767571</v>
      </c>
      <c r="H60" s="661">
        <v>4.1561787757870299</v>
      </c>
      <c r="I60" s="659">
        <v>3.1281393785127101</v>
      </c>
      <c r="J60" s="659">
        <v>5.0622423844342999</v>
      </c>
      <c r="K60" s="661">
        <v>6.9171411964011975</v>
      </c>
      <c r="L60" s="659">
        <v>4.0566996560517099E-2</v>
      </c>
      <c r="M60" s="659">
        <v>4.3382244410533698E-2</v>
      </c>
      <c r="N60" s="661">
        <v>0.10963751282771356</v>
      </c>
      <c r="O60" s="659">
        <v>0.37620134780551701</v>
      </c>
      <c r="P60" s="659">
        <v>0.55340086203891503</v>
      </c>
      <c r="Q60" s="661">
        <v>0.52063424007171766</v>
      </c>
      <c r="R60" s="659">
        <v>3.8812875817261103E-2</v>
      </c>
      <c r="S60" s="659">
        <v>6.9689183804521701E-2</v>
      </c>
      <c r="T60" s="661">
        <v>4.6971142725876665E-2</v>
      </c>
      <c r="U60" s="659">
        <v>1.9246386048828001E-2</v>
      </c>
      <c r="V60" s="659">
        <v>2.82850050075985E-2</v>
      </c>
      <c r="W60" s="661">
        <v>2.6606948130099381E-2</v>
      </c>
      <c r="X60" s="659">
        <v>1.40882689701022E-3</v>
      </c>
      <c r="Y60" s="659">
        <v>2.0724174838464798E-3</v>
      </c>
      <c r="Z60" s="661">
        <v>1.949710038066251E-3</v>
      </c>
      <c r="AA60" s="659">
        <v>0.10219583911722201</v>
      </c>
      <c r="AB60" s="659">
        <v>0.147578669680998</v>
      </c>
      <c r="AC60" s="661">
        <v>0.14042284236103453</v>
      </c>
      <c r="AD60" s="659">
        <v>1.25559189083121E-2</v>
      </c>
      <c r="AE60" s="659">
        <v>1.85058971727129E-2</v>
      </c>
      <c r="AF60" s="661">
        <v>1.7414516760906891E-2</v>
      </c>
      <c r="AG60" s="659">
        <v>2.73012046236158E-2</v>
      </c>
      <c r="AH60" s="659">
        <v>4.0202365072999097E-2</v>
      </c>
      <c r="AI60" s="675">
        <v>3.7827283377145485E-2</v>
      </c>
      <c r="AJ60" s="28"/>
      <c r="AK60" s="29"/>
      <c r="AL60" s="29"/>
    </row>
    <row r="61" spans="1:38" x14ac:dyDescent="0.2">
      <c r="A61" s="334">
        <v>1985</v>
      </c>
      <c r="B61" s="334">
        <v>16</v>
      </c>
      <c r="C61" s="659">
        <v>50.808623565662998</v>
      </c>
      <c r="D61" s="659">
        <v>88.625420233888406</v>
      </c>
      <c r="E61" s="661">
        <v>45.081548549691902</v>
      </c>
      <c r="F61" s="659">
        <v>3.1831287469503402</v>
      </c>
      <c r="G61" s="659">
        <v>4.1726523042697403</v>
      </c>
      <c r="H61" s="661">
        <v>4.2037555634369737</v>
      </c>
      <c r="I61" s="659">
        <v>3.1225177889412099</v>
      </c>
      <c r="J61" s="659">
        <v>5.0422596251845198</v>
      </c>
      <c r="K61" s="661">
        <v>6.8426296175469652</v>
      </c>
      <c r="L61" s="659">
        <v>4.0906623853634201E-2</v>
      </c>
      <c r="M61" s="659">
        <v>4.3618261130461598E-2</v>
      </c>
      <c r="N61" s="661">
        <v>0.10857649892597633</v>
      </c>
      <c r="O61" s="659">
        <v>0.37766948323270699</v>
      </c>
      <c r="P61" s="659">
        <v>0.55184258438005895</v>
      </c>
      <c r="Q61" s="661">
        <v>0.51716026373014445</v>
      </c>
      <c r="R61" s="659">
        <v>3.9305401484679203E-2</v>
      </c>
      <c r="S61" s="659">
        <v>7.0388336120649597E-2</v>
      </c>
      <c r="T61" s="661">
        <v>4.6402748411718882E-2</v>
      </c>
      <c r="U61" s="659">
        <v>1.92843827519559E-2</v>
      </c>
      <c r="V61" s="659">
        <v>2.8151371396565501E-2</v>
      </c>
      <c r="W61" s="661">
        <v>2.6379126285661102E-2</v>
      </c>
      <c r="X61" s="659">
        <v>1.4143230331112901E-3</v>
      </c>
      <c r="Y61" s="659">
        <v>2.0665787255097498E-3</v>
      </c>
      <c r="Z61" s="661">
        <v>1.9366980176271774E-3</v>
      </c>
      <c r="AA61" s="659">
        <v>0.102503864967421</v>
      </c>
      <c r="AB61" s="659">
        <v>0.147015842978935</v>
      </c>
      <c r="AC61" s="661">
        <v>0.13970044581436258</v>
      </c>
      <c r="AD61" s="659">
        <v>1.2573227383799601E-2</v>
      </c>
      <c r="AE61" s="659">
        <v>1.84090610333363E-2</v>
      </c>
      <c r="AF61" s="661">
        <v>1.7256238502983877E-2</v>
      </c>
      <c r="AG61" s="659">
        <v>2.74080920746777E-2</v>
      </c>
      <c r="AH61" s="659">
        <v>4.0091729136269703E-2</v>
      </c>
      <c r="AI61" s="675">
        <v>3.7577092894199221E-2</v>
      </c>
      <c r="AJ61" s="28"/>
      <c r="AK61" s="29"/>
      <c r="AL61" s="29"/>
    </row>
    <row r="62" spans="1:38" x14ac:dyDescent="0.2">
      <c r="A62" s="334">
        <v>1985</v>
      </c>
      <c r="B62" s="334">
        <v>17</v>
      </c>
      <c r="C62" s="659">
        <v>50.558121279885299</v>
      </c>
      <c r="D62" s="659">
        <v>87.718674371577606</v>
      </c>
      <c r="E62" s="661">
        <v>44.528233598614669</v>
      </c>
      <c r="F62" s="659">
        <v>3.17105513107991</v>
      </c>
      <c r="G62" s="659">
        <v>4.15218198745902</v>
      </c>
      <c r="H62" s="661">
        <v>4.2071339239975005</v>
      </c>
      <c r="I62" s="659">
        <v>3.1145003457029401</v>
      </c>
      <c r="J62" s="659">
        <v>5.0344858641547896</v>
      </c>
      <c r="K62" s="661">
        <v>6.8408257860471311</v>
      </c>
      <c r="L62" s="659">
        <v>4.0666987257581798E-2</v>
      </c>
      <c r="M62" s="659">
        <v>4.3162759228436397E-2</v>
      </c>
      <c r="N62" s="661">
        <v>0.10851298848475185</v>
      </c>
      <c r="O62" s="659">
        <v>0.37497524945635402</v>
      </c>
      <c r="P62" s="659">
        <v>0.54726312323318604</v>
      </c>
      <c r="Q62" s="661">
        <v>0.51186297461869756</v>
      </c>
      <c r="R62" s="659">
        <v>3.8957501904979902E-2</v>
      </c>
      <c r="S62" s="659">
        <v>6.9120632860386194E-2</v>
      </c>
      <c r="T62" s="661">
        <v>4.5843562480919441E-2</v>
      </c>
      <c r="U62" s="659">
        <v>1.9106608234677601E-2</v>
      </c>
      <c r="V62" s="659">
        <v>2.7860345807055799E-2</v>
      </c>
      <c r="W62" s="661">
        <v>2.6054670890534124E-2</v>
      </c>
      <c r="X62" s="659">
        <v>1.40423310375218E-3</v>
      </c>
      <c r="Y62" s="659">
        <v>2.04942841123186E-3</v>
      </c>
      <c r="Z62" s="661">
        <v>1.9168592166357154E-3</v>
      </c>
      <c r="AA62" s="659">
        <v>0.101686566852879</v>
      </c>
      <c r="AB62" s="659">
        <v>0.145656494019474</v>
      </c>
      <c r="AC62" s="661">
        <v>0.13836377161468419</v>
      </c>
      <c r="AD62" s="659">
        <v>1.2461764751676801E-2</v>
      </c>
      <c r="AE62" s="659">
        <v>1.8225034849136599E-2</v>
      </c>
      <c r="AF62" s="661">
        <v>1.7051343083028168E-2</v>
      </c>
      <c r="AG62" s="659">
        <v>2.72251264079705E-2</v>
      </c>
      <c r="AH62" s="659">
        <v>3.9778251249596601E-2</v>
      </c>
      <c r="AI62" s="675">
        <v>3.7211488242303303E-2</v>
      </c>
      <c r="AJ62" s="28"/>
      <c r="AK62" s="29"/>
      <c r="AL62" s="29"/>
    </row>
    <row r="63" spans="1:38" x14ac:dyDescent="0.2">
      <c r="A63" s="334">
        <v>1985</v>
      </c>
      <c r="B63" s="334">
        <v>18</v>
      </c>
      <c r="C63" s="659">
        <v>50.544858237020698</v>
      </c>
      <c r="D63" s="659">
        <v>87.491192166110693</v>
      </c>
      <c r="E63" s="661">
        <v>44.37931428400141</v>
      </c>
      <c r="F63" s="659">
        <v>3.1902267650707601</v>
      </c>
      <c r="G63" s="659">
        <v>4.1647011634501396</v>
      </c>
      <c r="H63" s="661">
        <v>4.2481999278977671</v>
      </c>
      <c r="I63" s="659">
        <v>3.1144296449512701</v>
      </c>
      <c r="J63" s="659">
        <v>5.0333522076318999</v>
      </c>
      <c r="K63" s="661">
        <v>6.8797160498749772</v>
      </c>
      <c r="L63" s="659">
        <v>4.07189688003987E-2</v>
      </c>
      <c r="M63" s="659">
        <v>4.3065632071026497E-2</v>
      </c>
      <c r="N63" s="661">
        <v>0.10930121413139723</v>
      </c>
      <c r="O63" s="659">
        <v>0.37550947823980901</v>
      </c>
      <c r="P63" s="659">
        <v>0.54652907539615303</v>
      </c>
      <c r="Q63" s="661">
        <v>0.5099701455389597</v>
      </c>
      <c r="R63" s="659">
        <v>3.9026491332215703E-2</v>
      </c>
      <c r="S63" s="659">
        <v>6.8872880052590402E-2</v>
      </c>
      <c r="T63" s="661">
        <v>4.6042998719064837E-2</v>
      </c>
      <c r="U63" s="659">
        <v>1.9021210490577301E-2</v>
      </c>
      <c r="V63" s="659">
        <v>2.7659936021007601E-2</v>
      </c>
      <c r="W63" s="661">
        <v>2.5805413670238368E-2</v>
      </c>
      <c r="X63" s="659">
        <v>1.40638108285002E-3</v>
      </c>
      <c r="Y63" s="659">
        <v>2.0468932747484199E-3</v>
      </c>
      <c r="Z63" s="661">
        <v>1.9099710739774712E-3</v>
      </c>
      <c r="AA63" s="659">
        <v>0.101740594699014</v>
      </c>
      <c r="AB63" s="659">
        <v>0.145316496976235</v>
      </c>
      <c r="AC63" s="661">
        <v>0.13798136871141117</v>
      </c>
      <c r="AD63" s="659">
        <v>1.2473707101364201E-2</v>
      </c>
      <c r="AE63" s="659">
        <v>1.8193165643475898E-2</v>
      </c>
      <c r="AF63" s="661">
        <v>1.6982935146604775E-2</v>
      </c>
      <c r="AG63" s="659">
        <v>2.7254540570455101E-2</v>
      </c>
      <c r="AH63" s="659">
        <v>3.9711614242227897E-2</v>
      </c>
      <c r="AI63" s="675">
        <v>3.7063248761300419E-2</v>
      </c>
      <c r="AJ63" s="28"/>
      <c r="AK63" s="29"/>
      <c r="AL63" s="29"/>
    </row>
    <row r="64" spans="1:38" x14ac:dyDescent="0.2">
      <c r="A64" s="334">
        <v>1985</v>
      </c>
      <c r="B64" s="334">
        <v>19</v>
      </c>
      <c r="C64" s="659">
        <v>49.057841779441397</v>
      </c>
      <c r="D64" s="659">
        <v>85.380509444598999</v>
      </c>
      <c r="E64" s="661">
        <v>43.212586635364396</v>
      </c>
      <c r="F64" s="659">
        <v>3.09206289729635</v>
      </c>
      <c r="G64" s="659">
        <v>3.9987438482022202</v>
      </c>
      <c r="H64" s="661">
        <v>4.1148388715671489</v>
      </c>
      <c r="I64" s="659">
        <v>2.98491278790548</v>
      </c>
      <c r="J64" s="659">
        <v>4.8237286920470597</v>
      </c>
      <c r="K64" s="661">
        <v>6.5779722285135218</v>
      </c>
      <c r="L64" s="659">
        <v>4.0102044019025201E-2</v>
      </c>
      <c r="M64" s="659">
        <v>4.2332102160699603E-2</v>
      </c>
      <c r="N64" s="661">
        <v>0.10695165313672896</v>
      </c>
      <c r="O64" s="659">
        <v>0.35660396314888698</v>
      </c>
      <c r="P64" s="659">
        <v>0.51609819884906505</v>
      </c>
      <c r="Q64" s="661">
        <v>0.48039658671903435</v>
      </c>
      <c r="R64" s="659">
        <v>3.9076436133504498E-2</v>
      </c>
      <c r="S64" s="659">
        <v>6.8722604148458294E-2</v>
      </c>
      <c r="T64" s="661">
        <v>4.6055388783611734E-2</v>
      </c>
      <c r="U64" s="659">
        <v>1.7009536572802401E-2</v>
      </c>
      <c r="V64" s="659">
        <v>2.4592134148652699E-2</v>
      </c>
      <c r="W64" s="661">
        <v>2.2886575626284943E-2</v>
      </c>
      <c r="X64" s="659">
        <v>1.3358657326175299E-3</v>
      </c>
      <c r="Y64" s="659">
        <v>1.9333433038033301E-3</v>
      </c>
      <c r="Z64" s="661">
        <v>1.7996024873802548E-3</v>
      </c>
      <c r="AA64" s="659">
        <v>9.7501303100264294E-2</v>
      </c>
      <c r="AB64" s="659">
        <v>0.13817750644299301</v>
      </c>
      <c r="AC64" s="661">
        <v>0.13133465264628336</v>
      </c>
      <c r="AD64" s="659">
        <v>1.23427302349401E-2</v>
      </c>
      <c r="AE64" s="659">
        <v>1.7903473901307601E-2</v>
      </c>
      <c r="AF64" s="661">
        <v>1.6671884547995845E-2</v>
      </c>
      <c r="AG64" s="659">
        <v>2.6461044200474799E-2</v>
      </c>
      <c r="AH64" s="659">
        <v>3.8349108143453998E-2</v>
      </c>
      <c r="AI64" s="675">
        <v>3.5705688891838908E-2</v>
      </c>
      <c r="AJ64" s="28"/>
      <c r="AK64" s="29"/>
      <c r="AL64" s="29"/>
    </row>
    <row r="65" spans="1:38" x14ac:dyDescent="0.2">
      <c r="A65" s="334">
        <v>1985</v>
      </c>
      <c r="B65" s="334">
        <v>20</v>
      </c>
      <c r="C65" s="659">
        <v>43.8763192245924</v>
      </c>
      <c r="D65" s="659">
        <v>101.31144389339801</v>
      </c>
      <c r="E65" s="661">
        <v>39.098635242865562</v>
      </c>
      <c r="F65" s="659">
        <v>3.4466750230323902</v>
      </c>
      <c r="G65" s="659">
        <v>5.0066298912736</v>
      </c>
      <c r="H65" s="661">
        <v>4.4063732575978882</v>
      </c>
      <c r="I65" s="659">
        <v>2.81516375556048</v>
      </c>
      <c r="J65" s="659">
        <v>5.3597831456566496</v>
      </c>
      <c r="K65" s="661">
        <v>6.187984069305104</v>
      </c>
      <c r="L65" s="659">
        <v>5.8764993031414303E-2</v>
      </c>
      <c r="M65" s="659">
        <v>5.5104422733738098E-2</v>
      </c>
      <c r="N65" s="661">
        <v>0.13875648045695232</v>
      </c>
      <c r="O65" s="659">
        <v>0.34240062008090899</v>
      </c>
      <c r="P65" s="659">
        <v>0.61663526976739702</v>
      </c>
      <c r="Q65" s="661">
        <v>0.42561372342121995</v>
      </c>
      <c r="R65" s="659">
        <v>3.9243345339797397E-2</v>
      </c>
      <c r="S65" s="659">
        <v>6.8974730032394502E-2</v>
      </c>
      <c r="T65" s="661">
        <v>4.6725713811490439E-2</v>
      </c>
      <c r="U65" s="659">
        <v>1.6389215119274301E-2</v>
      </c>
      <c r="V65" s="659">
        <v>2.94802275732357E-2</v>
      </c>
      <c r="W65" s="661">
        <v>2.0353063073507701E-2</v>
      </c>
      <c r="X65" s="659">
        <v>1.2829342549391799E-3</v>
      </c>
      <c r="Y65" s="659">
        <v>2.3104593697932901E-3</v>
      </c>
      <c r="Z65" s="661">
        <v>1.594723622666656E-3</v>
      </c>
      <c r="AA65" s="659">
        <v>9.6821245868300806E-2</v>
      </c>
      <c r="AB65" s="659">
        <v>0.16640089636930699</v>
      </c>
      <c r="AC65" s="661">
        <v>0.12152714481565312</v>
      </c>
      <c r="AD65" s="659">
        <v>1.24037707185106E-2</v>
      </c>
      <c r="AE65" s="659">
        <v>2.24136813220717E-2</v>
      </c>
      <c r="AF65" s="661">
        <v>1.5458635703293954E-2</v>
      </c>
      <c r="AG65" s="659">
        <v>2.6020455326639699E-2</v>
      </c>
      <c r="AH65" s="659">
        <v>4.6978497725146097E-2</v>
      </c>
      <c r="AI65" s="675">
        <v>3.240722669972488E-2</v>
      </c>
      <c r="AJ65" s="28"/>
      <c r="AK65" s="29"/>
      <c r="AL65" s="29"/>
    </row>
    <row r="66" spans="1:38" x14ac:dyDescent="0.2">
      <c r="A66" s="334">
        <v>1985</v>
      </c>
      <c r="B66" s="334">
        <v>21</v>
      </c>
      <c r="C66" s="659">
        <v>43.208203540767897</v>
      </c>
      <c r="D66" s="659">
        <v>100.101285380859</v>
      </c>
      <c r="E66" s="661">
        <v>38.509242060072232</v>
      </c>
      <c r="F66" s="659">
        <v>3.4718105407122799</v>
      </c>
      <c r="G66" s="659">
        <v>4.9944901089031104</v>
      </c>
      <c r="H66" s="661">
        <v>4.4668981135491395</v>
      </c>
      <c r="I66" s="659">
        <v>2.8040934295573501</v>
      </c>
      <c r="J66" s="659">
        <v>5.3381257871887797</v>
      </c>
      <c r="K66" s="661">
        <v>6.1963061688618781</v>
      </c>
      <c r="L66" s="659">
        <v>5.8786096360776599E-2</v>
      </c>
      <c r="M66" s="659">
        <v>5.5176553008784802E-2</v>
      </c>
      <c r="N66" s="661">
        <v>0.13933463196749396</v>
      </c>
      <c r="O66" s="659">
        <v>0.33733369202291202</v>
      </c>
      <c r="P66" s="659">
        <v>0.60591171893060003</v>
      </c>
      <c r="Q66" s="661">
        <v>0.41644421717898755</v>
      </c>
      <c r="R66" s="659">
        <v>3.9433680520194303E-2</v>
      </c>
      <c r="S66" s="659">
        <v>6.9508057379984806E-2</v>
      </c>
      <c r="T66" s="661">
        <v>4.6598136755397673E-2</v>
      </c>
      <c r="U66" s="659">
        <v>1.6985758993072999E-2</v>
      </c>
      <c r="V66" s="659">
        <v>3.0468994458599401E-2</v>
      </c>
      <c r="W66" s="661">
        <v>2.0946584542014413E-2</v>
      </c>
      <c r="X66" s="659">
        <v>1.26239146432738E-3</v>
      </c>
      <c r="Y66" s="659">
        <v>2.26748140980597E-3</v>
      </c>
      <c r="Z66" s="661">
        <v>1.5584441444433143E-3</v>
      </c>
      <c r="AA66" s="659">
        <v>9.4294565963219903E-2</v>
      </c>
      <c r="AB66" s="659">
        <v>0.16143195780959499</v>
      </c>
      <c r="AC66" s="661">
        <v>0.1179233937235038</v>
      </c>
      <c r="AD66" s="659">
        <v>1.2023877500945201E-2</v>
      </c>
      <c r="AE66" s="659">
        <v>2.1675552327982801E-2</v>
      </c>
      <c r="AF66" s="661">
        <v>1.4887271931881612E-2</v>
      </c>
      <c r="AG66" s="659">
        <v>2.57002194684646E-2</v>
      </c>
      <c r="AH66" s="659">
        <v>4.6285958942054999E-2</v>
      </c>
      <c r="AI66" s="675">
        <v>3.1796125503932661E-2</v>
      </c>
      <c r="AJ66" s="28"/>
      <c r="AK66" s="29"/>
      <c r="AL66" s="29"/>
    </row>
    <row r="67" spans="1:38" x14ac:dyDescent="0.2">
      <c r="A67" s="334">
        <v>1985</v>
      </c>
      <c r="B67" s="334">
        <v>22</v>
      </c>
      <c r="C67" s="659">
        <v>41.3230125783871</v>
      </c>
      <c r="D67" s="659">
        <v>96.420102230051697</v>
      </c>
      <c r="E67" s="661">
        <v>37.319407686706995</v>
      </c>
      <c r="F67" s="659">
        <v>3.4529215149280401</v>
      </c>
      <c r="G67" s="659">
        <v>4.9127435300429099</v>
      </c>
      <c r="H67" s="661">
        <v>4.5578011915292178</v>
      </c>
      <c r="I67" s="659">
        <v>2.7350444450096401</v>
      </c>
      <c r="J67" s="659">
        <v>5.20545872700509</v>
      </c>
      <c r="K67" s="661">
        <v>6.0723925698032231</v>
      </c>
      <c r="L67" s="659">
        <v>5.8513388512609399E-2</v>
      </c>
      <c r="M67" s="659">
        <v>5.4924586250240701E-2</v>
      </c>
      <c r="N67" s="661">
        <v>0.13929339126134666</v>
      </c>
      <c r="O67" s="659">
        <v>0.32888518272067002</v>
      </c>
      <c r="P67" s="659">
        <v>0.58686510228080602</v>
      </c>
      <c r="Q67" s="661">
        <v>0.40426461092300103</v>
      </c>
      <c r="R67" s="659">
        <v>3.9586823043699697E-2</v>
      </c>
      <c r="S67" s="659">
        <v>6.9856807540315202E-2</v>
      </c>
      <c r="T67" s="661">
        <v>4.8300561530118344E-2</v>
      </c>
      <c r="U67" s="659">
        <v>1.60077722394848E-2</v>
      </c>
      <c r="V67" s="659">
        <v>2.8527847961323599E-2</v>
      </c>
      <c r="W67" s="661">
        <v>1.9656468625448842E-2</v>
      </c>
      <c r="X67" s="659">
        <v>1.2316681854584201E-3</v>
      </c>
      <c r="Y67" s="659">
        <v>2.1977971610235899E-3</v>
      </c>
      <c r="Z67" s="661">
        <v>1.5139623080904548E-3</v>
      </c>
      <c r="AA67" s="659">
        <v>9.3146751381807294E-2</v>
      </c>
      <c r="AB67" s="659">
        <v>0.157762534957298</v>
      </c>
      <c r="AC67" s="661">
        <v>0.11707749368483351</v>
      </c>
      <c r="AD67" s="659">
        <v>1.1606508951495001E-2</v>
      </c>
      <c r="AE67" s="659">
        <v>2.0789582272834801E-2</v>
      </c>
      <c r="AF67" s="661">
        <v>1.4310072710004571E-2</v>
      </c>
      <c r="AG67" s="659">
        <v>2.5413081261248398E-2</v>
      </c>
      <c r="AH67" s="659">
        <v>4.5448775407339603E-2</v>
      </c>
      <c r="AI67" s="675">
        <v>3.1293927359099444E-2</v>
      </c>
      <c r="AJ67" s="28"/>
      <c r="AK67" s="29"/>
      <c r="AL67" s="29"/>
    </row>
    <row r="68" spans="1:38" x14ac:dyDescent="0.2">
      <c r="A68" s="334">
        <v>1985</v>
      </c>
      <c r="B68" s="334">
        <v>23</v>
      </c>
      <c r="C68" s="659">
        <v>39.9444672543179</v>
      </c>
      <c r="D68" s="659">
        <v>93.345995534383206</v>
      </c>
      <c r="E68" s="661">
        <v>36.18880575855718</v>
      </c>
      <c r="F68" s="659">
        <v>3.5906436241825999</v>
      </c>
      <c r="G68" s="659">
        <v>5.0391470536217602</v>
      </c>
      <c r="H68" s="661">
        <v>4.8527421362967358</v>
      </c>
      <c r="I68" s="659">
        <v>2.7863181173467302</v>
      </c>
      <c r="J68" s="659">
        <v>5.29415365072472</v>
      </c>
      <c r="K68" s="661">
        <v>6.244224391371807</v>
      </c>
      <c r="L68" s="659">
        <v>5.8996520796151197E-2</v>
      </c>
      <c r="M68" s="659">
        <v>5.5331212591399101E-2</v>
      </c>
      <c r="N68" s="661">
        <v>0.14140236828472941</v>
      </c>
      <c r="O68" s="659">
        <v>0.33274618224848701</v>
      </c>
      <c r="P68" s="659">
        <v>0.591058903521264</v>
      </c>
      <c r="Q68" s="661">
        <v>0.40685669150956072</v>
      </c>
      <c r="R68" s="659">
        <v>4.0087409155557002E-2</v>
      </c>
      <c r="S68" s="659">
        <v>7.0839335157498295E-2</v>
      </c>
      <c r="T68" s="661">
        <v>4.9396497467897003E-2</v>
      </c>
      <c r="U68" s="659">
        <v>2.0290311977947999E-2</v>
      </c>
      <c r="V68" s="659">
        <v>3.5989980439966103E-2</v>
      </c>
      <c r="W68" s="661">
        <v>2.4779932786395842E-2</v>
      </c>
      <c r="X68" s="659">
        <v>1.2393262320937301E-3</v>
      </c>
      <c r="Y68" s="659">
        <v>2.2014226432640598E-3</v>
      </c>
      <c r="Z68" s="661">
        <v>1.5153543174749717E-3</v>
      </c>
      <c r="AA68" s="659">
        <v>8.6838272888920306E-2</v>
      </c>
      <c r="AB68" s="659">
        <v>0.14638649879518201</v>
      </c>
      <c r="AC68" s="661">
        <v>0.10937720931045543</v>
      </c>
      <c r="AD68" s="659">
        <v>1.1299841341822501E-2</v>
      </c>
      <c r="AE68" s="659">
        <v>2.01629451282321E-2</v>
      </c>
      <c r="AF68" s="661">
        <v>1.3868080769344298E-2</v>
      </c>
      <c r="AG68" s="659">
        <v>2.6187011486491701E-2</v>
      </c>
      <c r="AH68" s="659">
        <v>4.6614740551264397E-2</v>
      </c>
      <c r="AI68" s="675">
        <v>3.2076087535520235E-2</v>
      </c>
      <c r="AJ68" s="28"/>
      <c r="AK68" s="29"/>
      <c r="AL68" s="29"/>
    </row>
    <row r="69" spans="1:38" x14ac:dyDescent="0.2">
      <c r="A69" s="334">
        <v>1985</v>
      </c>
      <c r="B69" s="334">
        <v>24</v>
      </c>
      <c r="C69" s="659">
        <v>38.944429174635403</v>
      </c>
      <c r="D69" s="659">
        <v>91.27227371955</v>
      </c>
      <c r="E69" s="661">
        <v>35.663028691899662</v>
      </c>
      <c r="F69" s="659">
        <v>3.6192665868293501</v>
      </c>
      <c r="G69" s="659">
        <v>5.0679805255929304</v>
      </c>
      <c r="H69" s="661">
        <v>5.0643423794969262</v>
      </c>
      <c r="I69" s="659">
        <v>2.8011631295764201</v>
      </c>
      <c r="J69" s="659">
        <v>5.3273161124603901</v>
      </c>
      <c r="K69" s="661">
        <v>6.2806341965934998</v>
      </c>
      <c r="L69" s="659">
        <v>5.8744763725759701E-2</v>
      </c>
      <c r="M69" s="659">
        <v>5.5213051782745597E-2</v>
      </c>
      <c r="N69" s="661">
        <v>0.14137283811381493</v>
      </c>
      <c r="O69" s="659">
        <v>0.33020661276306801</v>
      </c>
      <c r="P69" s="659">
        <v>0.58931983404481203</v>
      </c>
      <c r="Q69" s="661">
        <v>0.40800155469475008</v>
      </c>
      <c r="R69" s="659">
        <v>3.9863162539686497E-2</v>
      </c>
      <c r="S69" s="659">
        <v>7.0658680575381494E-2</v>
      </c>
      <c r="T69" s="661">
        <v>5.0332967163408363E-2</v>
      </c>
      <c r="U69" s="659">
        <v>2.18538546019015E-2</v>
      </c>
      <c r="V69" s="659">
        <v>3.89530267357431E-2</v>
      </c>
      <c r="W69" s="661">
        <v>2.6975157372190185E-2</v>
      </c>
      <c r="X69" s="659">
        <v>1.22715066372126E-3</v>
      </c>
      <c r="Y69" s="659">
        <v>2.1900976049247E-3</v>
      </c>
      <c r="Z69" s="661">
        <v>1.5162613223043452E-3</v>
      </c>
      <c r="AA69" s="659">
        <v>8.1735679688507007E-2</v>
      </c>
      <c r="AB69" s="659">
        <v>0.13837388838564799</v>
      </c>
      <c r="AC69" s="661">
        <v>0.10466296013063717</v>
      </c>
      <c r="AD69" s="659">
        <v>1.10275920305102E-2</v>
      </c>
      <c r="AE69" s="659">
        <v>1.9776712976353999E-2</v>
      </c>
      <c r="AF69" s="661">
        <v>1.367804900369188E-2</v>
      </c>
      <c r="AG69" s="659">
        <v>2.6385556564758401E-2</v>
      </c>
      <c r="AH69" s="659">
        <v>4.7186041958172602E-2</v>
      </c>
      <c r="AI69" s="675">
        <v>3.2655202637350701E-2</v>
      </c>
      <c r="AJ69" s="28"/>
      <c r="AK69" s="29"/>
      <c r="AL69" s="29"/>
    </row>
    <row r="70" spans="1:38" x14ac:dyDescent="0.2">
      <c r="A70" s="334">
        <v>1985</v>
      </c>
      <c r="B70" s="334">
        <v>25</v>
      </c>
      <c r="C70" s="659">
        <v>38.8545042637354</v>
      </c>
      <c r="D70" s="659">
        <v>91.258448101875004</v>
      </c>
      <c r="E70" s="661">
        <v>35.948578020115178</v>
      </c>
      <c r="F70" s="659">
        <v>3.6593986654397601</v>
      </c>
      <c r="G70" s="659">
        <v>5.1408885025145103</v>
      </c>
      <c r="H70" s="661">
        <v>5.3010279896515335</v>
      </c>
      <c r="I70" s="659">
        <v>2.84397577764212</v>
      </c>
      <c r="J70" s="659">
        <v>5.4194931274314504</v>
      </c>
      <c r="K70" s="661">
        <v>6.3486647172945538</v>
      </c>
      <c r="L70" s="659">
        <v>5.8300704308077697E-2</v>
      </c>
      <c r="M70" s="659">
        <v>5.48843774860251E-2</v>
      </c>
      <c r="N70" s="661">
        <v>0.14065983930069836</v>
      </c>
      <c r="O70" s="659">
        <v>0.331546854755155</v>
      </c>
      <c r="P70" s="659">
        <v>0.59681996070209098</v>
      </c>
      <c r="Q70" s="661">
        <v>0.41569573550964739</v>
      </c>
      <c r="R70" s="659">
        <v>3.9409860243297498E-2</v>
      </c>
      <c r="S70" s="659">
        <v>6.9948546989268903E-2</v>
      </c>
      <c r="T70" s="661">
        <v>5.0669309754008102E-2</v>
      </c>
      <c r="U70" s="659">
        <v>2.3192184289469502E-2</v>
      </c>
      <c r="V70" s="659">
        <v>4.1709617198950499E-2</v>
      </c>
      <c r="W70" s="661">
        <v>2.9058271070978463E-2</v>
      </c>
      <c r="X70" s="659">
        <v>1.23074732533908E-3</v>
      </c>
      <c r="Y70" s="659">
        <v>2.2154775765444402E-3</v>
      </c>
      <c r="Z70" s="661">
        <v>1.5431194027959415E-3</v>
      </c>
      <c r="AA70" s="659">
        <v>8.3158403173160395E-2</v>
      </c>
      <c r="AB70" s="659">
        <v>0.14173690846391099</v>
      </c>
      <c r="AC70" s="661">
        <v>0.10878142650550503</v>
      </c>
      <c r="AD70" s="659">
        <v>1.08037819756977E-2</v>
      </c>
      <c r="AE70" s="659">
        <v>1.9542294725311202E-2</v>
      </c>
      <c r="AF70" s="661">
        <v>1.3594741817027949E-2</v>
      </c>
      <c r="AG70" s="659">
        <v>2.6182785192836001E-2</v>
      </c>
      <c r="AH70" s="659">
        <v>4.7220961127203601E-2</v>
      </c>
      <c r="AI70" s="675">
        <v>3.2875391162384367E-2</v>
      </c>
      <c r="AJ70" s="28"/>
      <c r="AK70" s="29"/>
      <c r="AL70" s="29"/>
    </row>
    <row r="71" spans="1:38" x14ac:dyDescent="0.2">
      <c r="A71" s="334">
        <v>1985</v>
      </c>
      <c r="B71" s="334">
        <v>26</v>
      </c>
      <c r="C71" s="659">
        <v>39.608256157876802</v>
      </c>
      <c r="D71" s="659">
        <v>95.299569818942402</v>
      </c>
      <c r="E71" s="661">
        <v>37.195780861887592</v>
      </c>
      <c r="F71" s="659">
        <v>3.7933500038182899</v>
      </c>
      <c r="G71" s="659">
        <v>5.4079659545388798</v>
      </c>
      <c r="H71" s="661">
        <v>5.367013522847377</v>
      </c>
      <c r="I71" s="659">
        <v>2.9188622369597099</v>
      </c>
      <c r="J71" s="659">
        <v>5.5189678234602004</v>
      </c>
      <c r="K71" s="661">
        <v>6.2849785787742807</v>
      </c>
      <c r="L71" s="659">
        <v>5.8374620346714402E-2</v>
      </c>
      <c r="M71" s="659">
        <v>5.5275177360006603E-2</v>
      </c>
      <c r="N71" s="661">
        <v>0.13683925599446137</v>
      </c>
      <c r="O71" s="659">
        <v>0.34148812629638697</v>
      </c>
      <c r="P71" s="659">
        <v>0.63149843080641499</v>
      </c>
      <c r="Q71" s="661">
        <v>0.43468679752699885</v>
      </c>
      <c r="R71" s="659">
        <v>3.9602748564065399E-2</v>
      </c>
      <c r="S71" s="659">
        <v>7.1058719797461894E-2</v>
      </c>
      <c r="T71" s="661">
        <v>4.810586987852121E-2</v>
      </c>
      <c r="U71" s="659">
        <v>2.3893687866421501E-2</v>
      </c>
      <c r="V71" s="659">
        <v>4.4145040408136001E-2</v>
      </c>
      <c r="W71" s="661">
        <v>3.0396024056660906E-2</v>
      </c>
      <c r="X71" s="659">
        <v>1.2676504644704399E-3</v>
      </c>
      <c r="Y71" s="659">
        <v>2.34420766990003E-3</v>
      </c>
      <c r="Z71" s="661">
        <v>1.6136169829274363E-3</v>
      </c>
      <c r="AA71" s="659">
        <v>7.5426562132625996E-2</v>
      </c>
      <c r="AB71" s="659">
        <v>0.13399041633894601</v>
      </c>
      <c r="AC71" s="661">
        <v>9.8294254666132369E-2</v>
      </c>
      <c r="AD71" s="659">
        <v>1.11510922495562E-2</v>
      </c>
      <c r="AE71" s="659">
        <v>2.07201603830653E-2</v>
      </c>
      <c r="AF71" s="661">
        <v>1.4240016538808761E-2</v>
      </c>
      <c r="AG71" s="659">
        <v>2.7040424120914799E-2</v>
      </c>
      <c r="AH71" s="659">
        <v>5.0098545557953601E-2</v>
      </c>
      <c r="AI71" s="675">
        <v>3.4464410900497892E-2</v>
      </c>
      <c r="AJ71" s="28"/>
      <c r="AK71" s="29"/>
      <c r="AL71" s="29"/>
    </row>
    <row r="72" spans="1:38" x14ac:dyDescent="0.2">
      <c r="A72" s="334">
        <v>1985</v>
      </c>
      <c r="B72" s="334">
        <v>27</v>
      </c>
      <c r="C72" s="659">
        <v>39.056172758893702</v>
      </c>
      <c r="D72" s="659">
        <v>95.129289076384694</v>
      </c>
      <c r="E72" s="661">
        <v>37.478164878509773</v>
      </c>
      <c r="F72" s="659">
        <v>3.8724038654710098</v>
      </c>
      <c r="G72" s="659">
        <v>5.5103234664512204</v>
      </c>
      <c r="H72" s="661">
        <v>5.5256277888386132</v>
      </c>
      <c r="I72" s="659">
        <v>2.93486064763287</v>
      </c>
      <c r="J72" s="659">
        <v>5.5564077249034201</v>
      </c>
      <c r="K72" s="661">
        <v>6.2841124645879463</v>
      </c>
      <c r="L72" s="659">
        <v>5.7991306138122298E-2</v>
      </c>
      <c r="M72" s="659">
        <v>5.5718512275630003E-2</v>
      </c>
      <c r="N72" s="661">
        <v>0.13576069997705356</v>
      </c>
      <c r="O72" s="659">
        <v>0.339412390350875</v>
      </c>
      <c r="P72" s="659">
        <v>0.63683512061412595</v>
      </c>
      <c r="Q72" s="661">
        <v>0.44164830114452008</v>
      </c>
      <c r="R72" s="659">
        <v>3.9224642913058799E-2</v>
      </c>
      <c r="S72" s="659">
        <v>7.2036687178267597E-2</v>
      </c>
      <c r="T72" s="661">
        <v>4.7492031518234411E-2</v>
      </c>
      <c r="U72" s="659">
        <v>2.49847245203824E-2</v>
      </c>
      <c r="V72" s="659">
        <v>4.6834604510773897E-2</v>
      </c>
      <c r="W72" s="661">
        <v>3.2492136989592753E-2</v>
      </c>
      <c r="X72" s="659">
        <v>1.25780634252949E-3</v>
      </c>
      <c r="Y72" s="659">
        <v>2.36000554620865E-3</v>
      </c>
      <c r="Z72" s="661">
        <v>1.6366758989898084E-3</v>
      </c>
      <c r="AA72" s="659">
        <v>7.3924281984723103E-2</v>
      </c>
      <c r="AB72" s="659">
        <v>0.13282223009182201</v>
      </c>
      <c r="AC72" s="661">
        <v>9.8213195332228997E-2</v>
      </c>
      <c r="AD72" s="659">
        <v>1.0942562443533199E-2</v>
      </c>
      <c r="AE72" s="659">
        <v>2.0628593766884199E-2</v>
      </c>
      <c r="AF72" s="661">
        <v>1.4279061348235419E-2</v>
      </c>
      <c r="AG72" s="659">
        <v>2.69189622938571E-2</v>
      </c>
      <c r="AH72" s="659">
        <v>5.0595959365473703E-2</v>
      </c>
      <c r="AI72" s="675">
        <v>3.5064949862492527E-2</v>
      </c>
      <c r="AJ72" s="28"/>
      <c r="AK72" s="29"/>
      <c r="AL72" s="29"/>
    </row>
    <row r="73" spans="1:38" x14ac:dyDescent="0.2">
      <c r="A73" s="334">
        <v>1985</v>
      </c>
      <c r="B73" s="334">
        <v>28</v>
      </c>
      <c r="C73" s="659">
        <v>39.074100835437001</v>
      </c>
      <c r="D73" s="659">
        <v>95.319204936181904</v>
      </c>
      <c r="E73" s="661">
        <v>37.981146325360854</v>
      </c>
      <c r="F73" s="659">
        <v>3.9413652892186999</v>
      </c>
      <c r="G73" s="659">
        <v>5.5675923651333203</v>
      </c>
      <c r="H73" s="661">
        <v>5.762815555556533</v>
      </c>
      <c r="I73" s="659">
        <v>2.9351149178272999</v>
      </c>
      <c r="J73" s="659">
        <v>5.5561674037223998</v>
      </c>
      <c r="K73" s="661">
        <v>6.2695262868477251</v>
      </c>
      <c r="L73" s="659">
        <v>5.8020361448323197E-2</v>
      </c>
      <c r="M73" s="659">
        <v>5.5823449125795697E-2</v>
      </c>
      <c r="N73" s="661">
        <v>0.13551415446526621</v>
      </c>
      <c r="O73" s="659">
        <v>0.33965826446743203</v>
      </c>
      <c r="P73" s="659">
        <v>0.63793678298878698</v>
      </c>
      <c r="Q73" s="661">
        <v>0.44629507305684851</v>
      </c>
      <c r="R73" s="659">
        <v>3.9253492607345099E-2</v>
      </c>
      <c r="S73" s="659">
        <v>7.2297178863861403E-2</v>
      </c>
      <c r="T73" s="661">
        <v>4.7088649309866004E-2</v>
      </c>
      <c r="U73" s="659">
        <v>2.5002864597008699E-2</v>
      </c>
      <c r="V73" s="659">
        <v>4.6915812385681301E-2</v>
      </c>
      <c r="W73" s="661">
        <v>3.2835454277542184E-2</v>
      </c>
      <c r="X73" s="659">
        <v>1.25871719502968E-3</v>
      </c>
      <c r="Y73" s="659">
        <v>2.3640884583102399E-3</v>
      </c>
      <c r="Z73" s="661">
        <v>1.6538961097017414E-3</v>
      </c>
      <c r="AA73" s="659">
        <v>7.4232485527757797E-2</v>
      </c>
      <c r="AB73" s="659">
        <v>0.133238715973614</v>
      </c>
      <c r="AC73" s="661">
        <v>9.9904190643241672E-2</v>
      </c>
      <c r="AD73" s="659">
        <v>1.09503817205836E-2</v>
      </c>
      <c r="AE73" s="659">
        <v>2.0663838757840999E-2</v>
      </c>
      <c r="AF73" s="661">
        <v>1.4426044312157492E-2</v>
      </c>
      <c r="AG73" s="659">
        <v>2.6938355624084399E-2</v>
      </c>
      <c r="AH73" s="659">
        <v>5.06831026107466E-2</v>
      </c>
      <c r="AI73" s="675">
        <v>3.5430920975291574E-2</v>
      </c>
      <c r="AJ73" s="28"/>
      <c r="AK73" s="29"/>
      <c r="AL73" s="29"/>
    </row>
    <row r="74" spans="1:38" x14ac:dyDescent="0.2">
      <c r="A74" s="334">
        <v>1985</v>
      </c>
      <c r="B74" s="334">
        <v>29</v>
      </c>
      <c r="C74" s="659">
        <v>39.674174845636401</v>
      </c>
      <c r="D74" s="659">
        <v>97.072493077581299</v>
      </c>
      <c r="E74" s="661">
        <v>39.236363582402063</v>
      </c>
      <c r="F74" s="659">
        <v>4.0174302208017698</v>
      </c>
      <c r="G74" s="659">
        <v>5.6076869200947304</v>
      </c>
      <c r="H74" s="661">
        <v>6.0308245930102826</v>
      </c>
      <c r="I74" s="659">
        <v>2.9459669343210901</v>
      </c>
      <c r="J74" s="659">
        <v>5.5770390527361204</v>
      </c>
      <c r="K74" s="661">
        <v>6.2669912898916653</v>
      </c>
      <c r="L74" s="659">
        <v>5.80451355913882E-2</v>
      </c>
      <c r="M74" s="659">
        <v>5.6018733581448897E-2</v>
      </c>
      <c r="N74" s="661">
        <v>0.13498877557738695</v>
      </c>
      <c r="O74" s="659">
        <v>0.33595749425754501</v>
      </c>
      <c r="P74" s="659">
        <v>0.63226830574579596</v>
      </c>
      <c r="Q74" s="661">
        <v>0.44704415847722673</v>
      </c>
      <c r="R74" s="659">
        <v>3.9271980547582797E-2</v>
      </c>
      <c r="S74" s="659">
        <v>7.2732631462231898E-2</v>
      </c>
      <c r="T74" s="661">
        <v>4.6574653844079425E-2</v>
      </c>
      <c r="U74" s="659">
        <v>2.4949851813247999E-2</v>
      </c>
      <c r="V74" s="659">
        <v>4.6872664015289299E-2</v>
      </c>
      <c r="W74" s="661">
        <v>3.3171092508893898E-2</v>
      </c>
      <c r="X74" s="659">
        <v>1.2450034890798801E-3</v>
      </c>
      <c r="Y74" s="659">
        <v>2.3430826031280699E-3</v>
      </c>
      <c r="Z74" s="661">
        <v>1.656672255306853E-3</v>
      </c>
      <c r="AA74" s="659">
        <v>7.4102768838183203E-2</v>
      </c>
      <c r="AB74" s="659">
        <v>0.13245397957472699</v>
      </c>
      <c r="AC74" s="661">
        <v>0.10151884444389668</v>
      </c>
      <c r="AD74" s="659">
        <v>1.0890835308496801E-2</v>
      </c>
      <c r="AE74" s="659">
        <v>2.05933856854871E-2</v>
      </c>
      <c r="AF74" s="661">
        <v>1.4526778303599771E-2</v>
      </c>
      <c r="AG74" s="659">
        <v>2.6075483425319401E-2</v>
      </c>
      <c r="AH74" s="659">
        <v>4.9175681854826701E-2</v>
      </c>
      <c r="AI74" s="675">
        <v>3.4733832226526276E-2</v>
      </c>
      <c r="AJ74" s="28"/>
      <c r="AK74" s="29"/>
      <c r="AL74" s="29"/>
    </row>
    <row r="75" spans="1:38" x14ac:dyDescent="0.2">
      <c r="A75" s="334">
        <v>1985</v>
      </c>
      <c r="B75" s="334">
        <v>30</v>
      </c>
      <c r="C75" s="659">
        <v>39.413134750076601</v>
      </c>
      <c r="D75" s="659">
        <v>96.484530753112296</v>
      </c>
      <c r="E75" s="661">
        <v>39.611975319179244</v>
      </c>
      <c r="F75" s="659">
        <v>4.0853455187588601</v>
      </c>
      <c r="G75" s="659">
        <v>5.65336202681189</v>
      </c>
      <c r="H75" s="661">
        <v>6.9261738730907254</v>
      </c>
      <c r="I75" s="659">
        <v>2.9357868180253601</v>
      </c>
      <c r="J75" s="659">
        <v>5.5634860900027698</v>
      </c>
      <c r="K75" s="661">
        <v>6.2575923356045324</v>
      </c>
      <c r="L75" s="659">
        <v>5.7723781395368198E-2</v>
      </c>
      <c r="M75" s="659">
        <v>5.5806845732191801E-2</v>
      </c>
      <c r="N75" s="661">
        <v>0.13507427061185703</v>
      </c>
      <c r="O75" s="659">
        <v>0.33467180754021397</v>
      </c>
      <c r="P75" s="659">
        <v>0.63161695274858798</v>
      </c>
      <c r="Q75" s="661">
        <v>0.4522199060134004</v>
      </c>
      <c r="R75" s="659">
        <v>3.8975406222873502E-2</v>
      </c>
      <c r="S75" s="659">
        <v>7.22449485080323E-2</v>
      </c>
      <c r="T75" s="661">
        <v>4.6629792686334846E-2</v>
      </c>
      <c r="U75" s="659">
        <v>2.4870187985241099E-2</v>
      </c>
      <c r="V75" s="659">
        <v>4.6852255457747599E-2</v>
      </c>
      <c r="W75" s="661">
        <v>3.3578604580181297E-2</v>
      </c>
      <c r="X75" s="659">
        <v>1.24023958234855E-3</v>
      </c>
      <c r="Y75" s="659">
        <v>2.3406697576322899E-3</v>
      </c>
      <c r="Z75" s="661">
        <v>1.6758528370396492E-3</v>
      </c>
      <c r="AA75" s="659">
        <v>7.4021947244454198E-2</v>
      </c>
      <c r="AB75" s="659">
        <v>0.13233499888345801</v>
      </c>
      <c r="AC75" s="661">
        <v>0.10571468112054677</v>
      </c>
      <c r="AD75" s="659">
        <v>1.07016520445271E-2</v>
      </c>
      <c r="AE75" s="659">
        <v>2.02920578004342E-2</v>
      </c>
      <c r="AF75" s="661">
        <v>1.4490879535507503E-2</v>
      </c>
      <c r="AG75" s="659">
        <v>2.60747249186426E-2</v>
      </c>
      <c r="AH75" s="659">
        <v>4.9304746092523E-2</v>
      </c>
      <c r="AI75" s="675">
        <v>3.5263831186104433E-2</v>
      </c>
      <c r="AJ75" s="28"/>
      <c r="AK75" s="29"/>
      <c r="AL75" s="29"/>
    </row>
    <row r="76" spans="1:38" x14ac:dyDescent="0.2">
      <c r="A76" s="334">
        <v>1985</v>
      </c>
      <c r="B76" s="334">
        <v>31</v>
      </c>
      <c r="C76" s="659">
        <v>39.116671165489898</v>
      </c>
      <c r="D76" s="659">
        <v>95.820112471631802</v>
      </c>
      <c r="E76" s="661">
        <v>39.611975319179244</v>
      </c>
      <c r="F76" s="659">
        <v>4.1832174796741501</v>
      </c>
      <c r="G76" s="659">
        <v>5.7113746927223499</v>
      </c>
      <c r="H76" s="661">
        <v>6.9261738730907254</v>
      </c>
      <c r="I76" s="659">
        <v>2.9293957309227001</v>
      </c>
      <c r="J76" s="659">
        <v>5.5544713823793499</v>
      </c>
      <c r="K76" s="661">
        <v>6.2575923356045324</v>
      </c>
      <c r="L76" s="659">
        <v>5.76046299594812E-2</v>
      </c>
      <c r="M76" s="659">
        <v>5.5718169308123899E-2</v>
      </c>
      <c r="N76" s="661">
        <v>0.13507427061185703</v>
      </c>
      <c r="O76" s="659">
        <v>0.33530492232303899</v>
      </c>
      <c r="P76" s="659">
        <v>0.63289376589312096</v>
      </c>
      <c r="Q76" s="661">
        <v>0.4522199060134004</v>
      </c>
      <c r="R76" s="659">
        <v>3.8869263093650998E-2</v>
      </c>
      <c r="S76" s="659">
        <v>7.1998141277619804E-2</v>
      </c>
      <c r="T76" s="661">
        <v>4.6629792686334846E-2</v>
      </c>
      <c r="U76" s="659">
        <v>2.4984403880490801E-2</v>
      </c>
      <c r="V76" s="659">
        <v>4.7068306044249303E-2</v>
      </c>
      <c r="W76" s="661">
        <v>3.3578604580181297E-2</v>
      </c>
      <c r="X76" s="659">
        <v>1.2425859919457101E-3</v>
      </c>
      <c r="Y76" s="659">
        <v>2.3454011352767399E-3</v>
      </c>
      <c r="Z76" s="661">
        <v>1.6758528370396492E-3</v>
      </c>
      <c r="AA76" s="659">
        <v>7.4495040497437201E-2</v>
      </c>
      <c r="AB76" s="659">
        <v>0.132741471365866</v>
      </c>
      <c r="AC76" s="661">
        <v>0.10571468112054677</v>
      </c>
      <c r="AD76" s="659">
        <v>1.0617015403086899E-2</v>
      </c>
      <c r="AE76" s="659">
        <v>2.0124746459433601E-2</v>
      </c>
      <c r="AF76" s="661">
        <v>1.4490879535507503E-2</v>
      </c>
      <c r="AG76" s="659">
        <v>2.6272621734790599E-2</v>
      </c>
      <c r="AH76" s="659">
        <v>4.9682648918224701E-2</v>
      </c>
      <c r="AI76" s="675">
        <v>3.5263831186104433E-2</v>
      </c>
      <c r="AJ76" s="22"/>
      <c r="AK76" s="23"/>
      <c r="AL76" s="23"/>
    </row>
    <row r="77" spans="1:38" x14ac:dyDescent="0.2">
      <c r="A77" s="334">
        <v>1985</v>
      </c>
      <c r="B77" s="334">
        <v>32</v>
      </c>
      <c r="C77" s="659">
        <v>38.859350006567198</v>
      </c>
      <c r="D77" s="659">
        <v>95.352190359341705</v>
      </c>
      <c r="E77" s="661">
        <v>39.611975319179244</v>
      </c>
      <c r="F77" s="659">
        <v>4.3050883688476604</v>
      </c>
      <c r="G77" s="659">
        <v>5.7577070706221498</v>
      </c>
      <c r="H77" s="661">
        <v>6.9261738730907254</v>
      </c>
      <c r="I77" s="659">
        <v>2.92078512118387</v>
      </c>
      <c r="J77" s="659">
        <v>5.5389701565906204</v>
      </c>
      <c r="K77" s="661">
        <v>6.2575923356045324</v>
      </c>
      <c r="L77" s="659">
        <v>5.7603773427133603E-2</v>
      </c>
      <c r="M77" s="659">
        <v>5.5766410058902399E-2</v>
      </c>
      <c r="N77" s="661">
        <v>0.13507427061185703</v>
      </c>
      <c r="O77" s="659">
        <v>0.33237938758869101</v>
      </c>
      <c r="P77" s="659">
        <v>0.62673263888407704</v>
      </c>
      <c r="Q77" s="661">
        <v>0.4522199060134004</v>
      </c>
      <c r="R77" s="659">
        <v>3.8900541746431698E-2</v>
      </c>
      <c r="S77" s="659">
        <v>7.2084743454053704E-2</v>
      </c>
      <c r="T77" s="661">
        <v>4.6629792686334846E-2</v>
      </c>
      <c r="U77" s="659">
        <v>2.47262947231589E-2</v>
      </c>
      <c r="V77" s="659">
        <v>4.6536385019591099E-2</v>
      </c>
      <c r="W77" s="661">
        <v>3.3578604580181297E-2</v>
      </c>
      <c r="X77" s="659">
        <v>1.2317433316191E-3</v>
      </c>
      <c r="Y77" s="659">
        <v>2.32256819575757E-3</v>
      </c>
      <c r="Z77" s="661">
        <v>1.6758528370396492E-3</v>
      </c>
      <c r="AA77" s="659">
        <v>7.5032114195742503E-2</v>
      </c>
      <c r="AB77" s="659">
        <v>0.132660198526209</v>
      </c>
      <c r="AC77" s="661">
        <v>0.10571468112054677</v>
      </c>
      <c r="AD77" s="659">
        <v>1.0381693419925101E-2</v>
      </c>
      <c r="AE77" s="659">
        <v>1.96597001982779E-2</v>
      </c>
      <c r="AF77" s="661">
        <v>1.4490879535507503E-2</v>
      </c>
      <c r="AG77" s="659">
        <v>2.61013347163539E-2</v>
      </c>
      <c r="AH77" s="659">
        <v>4.9310817378694298E-2</v>
      </c>
      <c r="AI77" s="675">
        <v>3.5263831186104433E-2</v>
      </c>
      <c r="AJ77" s="22"/>
      <c r="AK77" s="23"/>
      <c r="AL77" s="23"/>
    </row>
    <row r="78" spans="1:38" x14ac:dyDescent="0.2">
      <c r="A78" s="334">
        <v>1985</v>
      </c>
      <c r="B78" s="334">
        <v>33</v>
      </c>
      <c r="C78" s="659">
        <v>38.7448965324159</v>
      </c>
      <c r="D78" s="659">
        <v>94.934093021978597</v>
      </c>
      <c r="E78" s="661">
        <v>39.611975319179244</v>
      </c>
      <c r="F78" s="659">
        <v>4.4377515032321302</v>
      </c>
      <c r="G78" s="659">
        <v>5.7956401044332102</v>
      </c>
      <c r="H78" s="661">
        <v>6.9261738730907254</v>
      </c>
      <c r="I78" s="659">
        <v>2.90261758093961</v>
      </c>
      <c r="J78" s="659">
        <v>5.4974019945523498</v>
      </c>
      <c r="K78" s="661">
        <v>6.2575923356045324</v>
      </c>
      <c r="L78" s="659">
        <v>5.7301317755639798E-2</v>
      </c>
      <c r="M78" s="659">
        <v>5.5326005524319502E-2</v>
      </c>
      <c r="N78" s="661">
        <v>0.13507427061185703</v>
      </c>
      <c r="O78" s="659">
        <v>0.32858100182282801</v>
      </c>
      <c r="P78" s="659">
        <v>0.61834337247861204</v>
      </c>
      <c r="Q78" s="661">
        <v>0.4522199060134004</v>
      </c>
      <c r="R78" s="659">
        <v>3.87705237121218E-2</v>
      </c>
      <c r="S78" s="659">
        <v>7.1618012937878506E-2</v>
      </c>
      <c r="T78" s="661">
        <v>4.6629792686334846E-2</v>
      </c>
      <c r="U78" s="659">
        <v>2.4501514047356201E-2</v>
      </c>
      <c r="V78" s="659">
        <v>4.6058845232175197E-2</v>
      </c>
      <c r="W78" s="661">
        <v>3.3578604580181297E-2</v>
      </c>
      <c r="X78" s="659">
        <v>1.22133548166619E-3</v>
      </c>
      <c r="Y78" s="659">
        <v>2.30025039769585E-3</v>
      </c>
      <c r="Z78" s="661">
        <v>1.6758528370396492E-3</v>
      </c>
      <c r="AA78" s="659">
        <v>7.6064557040308997E-2</v>
      </c>
      <c r="AB78" s="659">
        <v>0.13316187143939101</v>
      </c>
      <c r="AC78" s="661">
        <v>0.10571468112054677</v>
      </c>
      <c r="AD78" s="659">
        <v>1.0363636246427299E-2</v>
      </c>
      <c r="AE78" s="659">
        <v>1.9597520130110999E-2</v>
      </c>
      <c r="AF78" s="661">
        <v>1.4490879535507503E-2</v>
      </c>
      <c r="AG78" s="659">
        <v>2.5811410676476201E-2</v>
      </c>
      <c r="AH78" s="659">
        <v>4.8709166802735598E-2</v>
      </c>
      <c r="AI78" s="675">
        <v>3.5263831186104433E-2</v>
      </c>
      <c r="AJ78" s="22"/>
      <c r="AK78" s="23"/>
      <c r="AL78" s="23"/>
    </row>
    <row r="79" spans="1:38" x14ac:dyDescent="0.2">
      <c r="A79" s="334">
        <v>1985</v>
      </c>
      <c r="B79" s="334">
        <v>34</v>
      </c>
      <c r="C79" s="659">
        <v>38.4867777549671</v>
      </c>
      <c r="D79" s="659">
        <v>94.153206095301201</v>
      </c>
      <c r="E79" s="661">
        <v>39.611975319179244</v>
      </c>
      <c r="F79" s="659">
        <v>4.6039594141087496</v>
      </c>
      <c r="G79" s="659">
        <v>5.8219581606442299</v>
      </c>
      <c r="H79" s="661">
        <v>6.9261738730907254</v>
      </c>
      <c r="I79" s="659">
        <v>2.9134717897673399</v>
      </c>
      <c r="J79" s="659">
        <v>5.5258225089045903</v>
      </c>
      <c r="K79" s="661">
        <v>6.2575923356045324</v>
      </c>
      <c r="L79" s="659">
        <v>5.7666854144718699E-2</v>
      </c>
      <c r="M79" s="659">
        <v>5.5606487564544997E-2</v>
      </c>
      <c r="N79" s="661">
        <v>0.13507427061185703</v>
      </c>
      <c r="O79" s="659">
        <v>0.32650766919076402</v>
      </c>
      <c r="P79" s="659">
        <v>0.61148521367577502</v>
      </c>
      <c r="Q79" s="661">
        <v>0.4522199060134004</v>
      </c>
      <c r="R79" s="659">
        <v>3.9007354113119001E-2</v>
      </c>
      <c r="S79" s="659">
        <v>7.1606706584363897E-2</v>
      </c>
      <c r="T79" s="661">
        <v>4.6629792686334846E-2</v>
      </c>
      <c r="U79" s="659">
        <v>2.4201680445653601E-2</v>
      </c>
      <c r="V79" s="659">
        <v>4.5240204910141198E-2</v>
      </c>
      <c r="W79" s="661">
        <v>3.3578604580181297E-2</v>
      </c>
      <c r="X79" s="659">
        <v>1.20998294993957E-3</v>
      </c>
      <c r="Y79" s="659">
        <v>2.2660622353437702E-3</v>
      </c>
      <c r="Z79" s="661">
        <v>1.6758528370396492E-3</v>
      </c>
      <c r="AA79" s="659">
        <v>7.5554962531609995E-2</v>
      </c>
      <c r="AB79" s="659">
        <v>0.130728881930608</v>
      </c>
      <c r="AC79" s="661">
        <v>0.10571468112054677</v>
      </c>
      <c r="AD79" s="659">
        <v>1.0212873007947E-2</v>
      </c>
      <c r="AE79" s="659">
        <v>1.9213000280117E-2</v>
      </c>
      <c r="AF79" s="661">
        <v>1.4490879535507503E-2</v>
      </c>
      <c r="AG79" s="659">
        <v>2.5542377669382301E-2</v>
      </c>
      <c r="AH79" s="659">
        <v>4.7930330791662402E-2</v>
      </c>
      <c r="AI79" s="675">
        <v>3.5263831186104433E-2</v>
      </c>
      <c r="AJ79" s="22"/>
      <c r="AK79" s="23"/>
      <c r="AL79" s="23"/>
    </row>
    <row r="80" spans="1:38" x14ac:dyDescent="0.2">
      <c r="A80" s="334">
        <v>1985</v>
      </c>
      <c r="B80" s="334">
        <v>35</v>
      </c>
      <c r="C80" s="659">
        <v>37.652123053621899</v>
      </c>
      <c r="D80" s="659">
        <v>94.132289270746497</v>
      </c>
      <c r="E80" s="661">
        <v>39.611975319179244</v>
      </c>
      <c r="F80" s="659">
        <v>5.1475228862093196</v>
      </c>
      <c r="G80" s="659">
        <v>6.0706054384879504</v>
      </c>
      <c r="H80" s="661">
        <v>6.9261738730907254</v>
      </c>
      <c r="I80" s="659">
        <v>2.8999445336799501</v>
      </c>
      <c r="J80" s="659">
        <v>5.4658767853768202</v>
      </c>
      <c r="K80" s="661">
        <v>6.2575923356045324</v>
      </c>
      <c r="L80" s="659">
        <v>5.9948957427459003E-2</v>
      </c>
      <c r="M80" s="659">
        <v>5.8112705029159502E-2</v>
      </c>
      <c r="N80" s="661">
        <v>0.13507427061185703</v>
      </c>
      <c r="O80" s="659">
        <v>0.33164035172467798</v>
      </c>
      <c r="P80" s="659">
        <v>0.60757676681814599</v>
      </c>
      <c r="Q80" s="661">
        <v>0.4522199060134004</v>
      </c>
      <c r="R80" s="659">
        <v>4.14180340158921E-2</v>
      </c>
      <c r="S80" s="659">
        <v>7.7308689988219895E-2</v>
      </c>
      <c r="T80" s="661">
        <v>4.6629792686334846E-2</v>
      </c>
      <c r="U80" s="659">
        <v>2.4569187065217001E-2</v>
      </c>
      <c r="V80" s="659">
        <v>4.4919263818196602E-2</v>
      </c>
      <c r="W80" s="661">
        <v>3.3578604580181297E-2</v>
      </c>
      <c r="X80" s="659">
        <v>1.22900363792609E-3</v>
      </c>
      <c r="Y80" s="659">
        <v>2.25157850643004E-3</v>
      </c>
      <c r="Z80" s="661">
        <v>1.6758528370396492E-3</v>
      </c>
      <c r="AA80" s="659">
        <v>7.8409795456998999E-2</v>
      </c>
      <c r="AB80" s="659">
        <v>0.13058106254636001</v>
      </c>
      <c r="AC80" s="661">
        <v>0.10571468112054677</v>
      </c>
      <c r="AD80" s="659">
        <v>1.0180844470705001E-2</v>
      </c>
      <c r="AE80" s="659">
        <v>1.87439608628968E-2</v>
      </c>
      <c r="AF80" s="661">
        <v>1.4490879535507503E-2</v>
      </c>
      <c r="AG80" s="659">
        <v>2.6114069072972899E-2</v>
      </c>
      <c r="AH80" s="659">
        <v>4.79460331199969E-2</v>
      </c>
      <c r="AI80" s="675">
        <v>3.5263831186104433E-2</v>
      </c>
      <c r="AJ80" s="22"/>
      <c r="AK80" s="23"/>
      <c r="AL80" s="23"/>
    </row>
    <row r="81" spans="1:38" x14ac:dyDescent="0.2">
      <c r="A81" s="334">
        <v>1985</v>
      </c>
      <c r="B81" s="334">
        <v>36</v>
      </c>
      <c r="C81" s="659">
        <v>39.482631006402897</v>
      </c>
      <c r="D81" s="659">
        <v>97.379770820271901</v>
      </c>
      <c r="E81" s="661">
        <v>39.611975319179244</v>
      </c>
      <c r="F81" s="659">
        <v>5.2947984254081799</v>
      </c>
      <c r="G81" s="659">
        <v>6.0167736766526803</v>
      </c>
      <c r="H81" s="661">
        <v>6.9261738730907254</v>
      </c>
      <c r="I81" s="659">
        <v>2.91049150752835</v>
      </c>
      <c r="J81" s="659">
        <v>5.5022436069673999</v>
      </c>
      <c r="K81" s="661">
        <v>6.2575923356045324</v>
      </c>
      <c r="L81" s="659">
        <v>5.8960130142978899E-2</v>
      </c>
      <c r="M81" s="659">
        <v>5.6925274061107999E-2</v>
      </c>
      <c r="N81" s="661">
        <v>0.13507427061185703</v>
      </c>
      <c r="O81" s="659">
        <v>0.32489014434361202</v>
      </c>
      <c r="P81" s="659">
        <v>0.59908705243746696</v>
      </c>
      <c r="Q81" s="661">
        <v>0.4522199060134004</v>
      </c>
      <c r="R81" s="659">
        <v>4.03953030756058E-2</v>
      </c>
      <c r="S81" s="659">
        <v>7.4565060934106697E-2</v>
      </c>
      <c r="T81" s="661">
        <v>4.6629792686334846E-2</v>
      </c>
      <c r="U81" s="659">
        <v>2.4512799487749901E-2</v>
      </c>
      <c r="V81" s="659">
        <v>4.50767260015549E-2</v>
      </c>
      <c r="W81" s="661">
        <v>3.3578604580181297E-2</v>
      </c>
      <c r="X81" s="659">
        <v>1.20398848907216E-3</v>
      </c>
      <c r="Y81" s="659">
        <v>2.2201159530898301E-3</v>
      </c>
      <c r="Z81" s="661">
        <v>1.6758528370396492E-3</v>
      </c>
      <c r="AA81" s="659">
        <v>7.2270469583339297E-2</v>
      </c>
      <c r="AB81" s="659">
        <v>0.121035873559978</v>
      </c>
      <c r="AC81" s="661">
        <v>0.10571468112054677</v>
      </c>
      <c r="AD81" s="659">
        <v>9.3985643686071308E-3</v>
      </c>
      <c r="AE81" s="659">
        <v>1.7440498436552598E-2</v>
      </c>
      <c r="AF81" s="661">
        <v>1.4490879535507503E-2</v>
      </c>
      <c r="AG81" s="659">
        <v>2.56924339449459E-2</v>
      </c>
      <c r="AH81" s="659">
        <v>4.7549482752904201E-2</v>
      </c>
      <c r="AI81" s="675">
        <v>3.5263831186104433E-2</v>
      </c>
      <c r="AJ81" s="22"/>
      <c r="AK81" s="23"/>
      <c r="AL81" s="23"/>
    </row>
    <row r="82" spans="1:38" x14ac:dyDescent="0.2">
      <c r="A82" s="334">
        <v>1985</v>
      </c>
      <c r="B82" s="334">
        <v>37</v>
      </c>
      <c r="C82" s="659">
        <v>39.725771866955498</v>
      </c>
      <c r="D82" s="659">
        <v>98.176875137828205</v>
      </c>
      <c r="E82" s="661">
        <v>39.611975319179244</v>
      </c>
      <c r="F82" s="659">
        <v>5.6851150981492102</v>
      </c>
      <c r="G82" s="659">
        <v>6.1189061475926998</v>
      </c>
      <c r="H82" s="661">
        <v>6.9261738730907254</v>
      </c>
      <c r="I82" s="659">
        <v>2.9345838841348799</v>
      </c>
      <c r="J82" s="659">
        <v>5.5583258901039603</v>
      </c>
      <c r="K82" s="661">
        <v>6.2575923356045324</v>
      </c>
      <c r="L82" s="659">
        <v>5.8738712615092399E-2</v>
      </c>
      <c r="M82" s="659">
        <v>5.6614107357111497E-2</v>
      </c>
      <c r="N82" s="661">
        <v>0.13507427061185703</v>
      </c>
      <c r="O82" s="659">
        <v>0.32670551747430698</v>
      </c>
      <c r="P82" s="659">
        <v>0.60680867856272003</v>
      </c>
      <c r="Q82" s="661">
        <v>0.4522199060134004</v>
      </c>
      <c r="R82" s="659">
        <v>4.01772828019051E-2</v>
      </c>
      <c r="S82" s="659">
        <v>7.3825996792410004E-2</v>
      </c>
      <c r="T82" s="661">
        <v>4.6629792686334846E-2</v>
      </c>
      <c r="U82" s="659">
        <v>2.46457129947322E-2</v>
      </c>
      <c r="V82" s="659">
        <v>4.5650975802468498E-2</v>
      </c>
      <c r="W82" s="661">
        <v>3.3578604580181297E-2</v>
      </c>
      <c r="X82" s="659">
        <v>1.2107161200423E-3</v>
      </c>
      <c r="Y82" s="659">
        <v>2.2487311270015398E-3</v>
      </c>
      <c r="Z82" s="661">
        <v>1.6758528370396492E-3</v>
      </c>
      <c r="AA82" s="659">
        <v>7.3970749994815801E-2</v>
      </c>
      <c r="AB82" s="659">
        <v>0.122700413147688</v>
      </c>
      <c r="AC82" s="661">
        <v>0.10571468112054677</v>
      </c>
      <c r="AD82" s="659">
        <v>9.4514443901032707E-3</v>
      </c>
      <c r="AE82" s="659">
        <v>1.7665122097472501E-2</v>
      </c>
      <c r="AF82" s="661">
        <v>1.4490879535507503E-2</v>
      </c>
      <c r="AG82" s="659">
        <v>2.5838967293023998E-2</v>
      </c>
      <c r="AH82" s="659">
        <v>4.8166626634061398E-2</v>
      </c>
      <c r="AI82" s="675">
        <v>3.5263831186104433E-2</v>
      </c>
      <c r="AJ82" s="22"/>
      <c r="AK82" s="23"/>
      <c r="AL82" s="23"/>
    </row>
    <row r="83" spans="1:38" x14ac:dyDescent="0.2">
      <c r="A83" s="334">
        <v>1985</v>
      </c>
      <c r="B83" s="334">
        <v>38</v>
      </c>
      <c r="C83" s="659">
        <v>39.6262605413053</v>
      </c>
      <c r="D83" s="659">
        <v>97.793071074381004</v>
      </c>
      <c r="E83" s="661">
        <v>39.611975319179244</v>
      </c>
      <c r="F83" s="659">
        <v>6.2379488160183802</v>
      </c>
      <c r="G83" s="659">
        <v>6.1696648558391596</v>
      </c>
      <c r="H83" s="661">
        <v>6.9261738730907254</v>
      </c>
      <c r="I83" s="659">
        <v>2.9320234336038098</v>
      </c>
      <c r="J83" s="659">
        <v>5.5582100370761998</v>
      </c>
      <c r="K83" s="661">
        <v>6.2575923356045324</v>
      </c>
      <c r="L83" s="659">
        <v>5.8478018042619498E-2</v>
      </c>
      <c r="M83" s="659">
        <v>5.6325848896245902E-2</v>
      </c>
      <c r="N83" s="661">
        <v>0.13507427061185703</v>
      </c>
      <c r="O83" s="659">
        <v>0.32522010551749397</v>
      </c>
      <c r="P83" s="659">
        <v>0.60473132990048395</v>
      </c>
      <c r="Q83" s="661">
        <v>0.4522199060134004</v>
      </c>
      <c r="R83" s="659">
        <v>3.9920985133152398E-2</v>
      </c>
      <c r="S83" s="659">
        <v>7.3173430349362301E-2</v>
      </c>
      <c r="T83" s="661">
        <v>4.6629792686334846E-2</v>
      </c>
      <c r="U83" s="659">
        <v>2.4532318004041799E-2</v>
      </c>
      <c r="V83" s="659">
        <v>4.5493272582607602E-2</v>
      </c>
      <c r="W83" s="661">
        <v>3.3578604580181297E-2</v>
      </c>
      <c r="X83" s="659">
        <v>1.2052111778101801E-3</v>
      </c>
      <c r="Y83" s="659">
        <v>2.24103383051484E-3</v>
      </c>
      <c r="Z83" s="661">
        <v>1.6758528370396492E-3</v>
      </c>
      <c r="AA83" s="659">
        <v>7.5707422336209307E-2</v>
      </c>
      <c r="AB83" s="659">
        <v>0.122541244781933</v>
      </c>
      <c r="AC83" s="661">
        <v>0.10571468112054677</v>
      </c>
      <c r="AD83" s="659">
        <v>9.40966835732868E-3</v>
      </c>
      <c r="AE83" s="659">
        <v>1.76059570793357E-2</v>
      </c>
      <c r="AF83" s="661">
        <v>1.4490879535507503E-2</v>
      </c>
      <c r="AG83" s="659">
        <v>2.5723363437041999E-2</v>
      </c>
      <c r="AH83" s="659">
        <v>4.8003819880869499E-2</v>
      </c>
      <c r="AI83" s="675">
        <v>3.5263831186104433E-2</v>
      </c>
      <c r="AJ83" s="22"/>
      <c r="AK83" s="23"/>
      <c r="AL83" s="23"/>
    </row>
    <row r="84" spans="1:38" ht="13.5" thickBot="1" x14ac:dyDescent="0.25">
      <c r="A84" s="337">
        <v>1985</v>
      </c>
      <c r="B84" s="337">
        <v>39</v>
      </c>
      <c r="C84" s="659">
        <v>39.6439203687044</v>
      </c>
      <c r="D84" s="659">
        <v>97.846383001937099</v>
      </c>
      <c r="E84" s="662">
        <v>39.611975319179244</v>
      </c>
      <c r="F84" s="659">
        <v>7.1863523472062001</v>
      </c>
      <c r="G84" s="659">
        <v>6.2526760777316399</v>
      </c>
      <c r="H84" s="662">
        <v>6.9261738730907254</v>
      </c>
      <c r="I84" s="667">
        <v>2.93162212186113</v>
      </c>
      <c r="J84" s="667">
        <v>5.5579151276786796</v>
      </c>
      <c r="K84" s="662">
        <v>6.2575923356045324</v>
      </c>
      <c r="L84" s="667">
        <v>5.84868274340241E-2</v>
      </c>
      <c r="M84" s="667">
        <v>5.6340885863393503E-2</v>
      </c>
      <c r="N84" s="662">
        <v>0.13507427061185703</v>
      </c>
      <c r="O84" s="667">
        <v>0.325403655909352</v>
      </c>
      <c r="P84" s="667">
        <v>0.60496422495949198</v>
      </c>
      <c r="Q84" s="662">
        <v>0.4522199060134004</v>
      </c>
      <c r="R84" s="667">
        <v>3.9931536415657803E-2</v>
      </c>
      <c r="S84" s="667">
        <v>7.3188197464981897E-2</v>
      </c>
      <c r="T84" s="662">
        <v>4.6629792686334846E-2</v>
      </c>
      <c r="U84" s="659">
        <v>2.4546679854995701E-2</v>
      </c>
      <c r="V84" s="659">
        <v>4.5511542520656999E-2</v>
      </c>
      <c r="W84" s="662">
        <v>3.3578604580181297E-2</v>
      </c>
      <c r="X84" s="659">
        <v>1.20589133803463E-3</v>
      </c>
      <c r="Y84" s="659">
        <v>2.2418963942959298E-3</v>
      </c>
      <c r="Z84" s="662">
        <v>1.6758528370396492E-3</v>
      </c>
      <c r="AA84" s="659">
        <v>7.9192098952044307E-2</v>
      </c>
      <c r="AB84" s="659">
        <v>0.12293492974258501</v>
      </c>
      <c r="AC84" s="662">
        <v>0.10571468112054677</v>
      </c>
      <c r="AD84" s="659">
        <v>9.4182311506103896E-3</v>
      </c>
      <c r="AE84" s="659">
        <v>1.7619344496272601E-2</v>
      </c>
      <c r="AF84" s="662">
        <v>1.4490879535507503E-2</v>
      </c>
      <c r="AG84" s="659">
        <v>2.5741807301377501E-2</v>
      </c>
      <c r="AH84" s="659">
        <v>4.8030046160329798E-2</v>
      </c>
      <c r="AI84" s="676">
        <v>3.5263831186104433E-2</v>
      </c>
      <c r="AJ84" s="24"/>
      <c r="AK84" s="25"/>
      <c r="AL84" s="25"/>
    </row>
    <row r="85" spans="1:38" x14ac:dyDescent="0.2">
      <c r="A85" s="333">
        <v>1986</v>
      </c>
      <c r="B85" s="663">
        <v>0</v>
      </c>
      <c r="C85" s="659">
        <v>27.835794141586302</v>
      </c>
      <c r="D85" s="659">
        <v>46.946835511610601</v>
      </c>
      <c r="E85" s="660">
        <v>44.302076315861875</v>
      </c>
      <c r="F85" s="659">
        <v>2.0618914694441202</v>
      </c>
      <c r="G85" s="659">
        <v>2.8256089877248298</v>
      </c>
      <c r="H85" s="660">
        <v>3.8548982034992605</v>
      </c>
      <c r="I85" s="664">
        <v>1.8638951746140899</v>
      </c>
      <c r="J85" s="664">
        <v>2.7738171998986401</v>
      </c>
      <c r="K85" s="660">
        <v>7.3004319774984454</v>
      </c>
      <c r="L85" s="664">
        <v>1.8431852686310601E-2</v>
      </c>
      <c r="M85" s="664">
        <v>2.13785252950912E-2</v>
      </c>
      <c r="N85" s="660">
        <v>9.3934648965796175E-2</v>
      </c>
      <c r="O85" s="664">
        <v>0.113873703149484</v>
      </c>
      <c r="P85" s="664">
        <v>0.215706778422565</v>
      </c>
      <c r="Q85" s="660">
        <v>0.50760875559704211</v>
      </c>
      <c r="R85" s="664">
        <v>3.9644410768264401E-2</v>
      </c>
      <c r="S85" s="664">
        <v>7.5921760900229895E-2</v>
      </c>
      <c r="T85" s="660">
        <v>5.2656537162615633E-2</v>
      </c>
      <c r="U85" s="659">
        <v>1.13917440773186E-2</v>
      </c>
      <c r="V85" s="659">
        <v>1.8122547690460501E-2</v>
      </c>
      <c r="W85" s="660">
        <v>2.5747186110367633E-2</v>
      </c>
      <c r="X85" s="659">
        <v>8.4056196678859404E-4</v>
      </c>
      <c r="Y85" s="659">
        <v>1.3377477372624601E-3</v>
      </c>
      <c r="Z85" s="660">
        <v>1.9009313177032825E-3</v>
      </c>
      <c r="AA85" s="659">
        <v>6.3551368420103102E-2</v>
      </c>
      <c r="AB85" s="659">
        <v>9.8246404283308303E-2</v>
      </c>
      <c r="AC85" s="660">
        <v>0.13856948273803865</v>
      </c>
      <c r="AD85" s="659">
        <v>7.4681672967003999E-3</v>
      </c>
      <c r="AE85" s="659">
        <v>1.18933025376386E-2</v>
      </c>
      <c r="AF85" s="660">
        <v>1.6905509039717964E-2</v>
      </c>
      <c r="AG85" s="659">
        <v>1.60965256372959E-2</v>
      </c>
      <c r="AH85" s="659">
        <v>2.5626128822175801E-2</v>
      </c>
      <c r="AI85" s="674">
        <v>3.6420821063649189E-2</v>
      </c>
      <c r="AJ85" s="26"/>
      <c r="AK85" s="27"/>
      <c r="AL85" s="27"/>
    </row>
    <row r="86" spans="1:38" x14ac:dyDescent="0.2">
      <c r="A86" s="334">
        <v>1986</v>
      </c>
      <c r="B86" s="334">
        <v>1</v>
      </c>
      <c r="C86" s="659">
        <v>27.835794141586302</v>
      </c>
      <c r="D86" s="659">
        <v>46.946835511610601</v>
      </c>
      <c r="E86" s="661">
        <v>44.302076315861875</v>
      </c>
      <c r="F86" s="659">
        <v>2.0618914694441202</v>
      </c>
      <c r="G86" s="659">
        <v>2.8256089877248298</v>
      </c>
      <c r="H86" s="661">
        <v>3.8548982034992605</v>
      </c>
      <c r="I86" s="659">
        <v>1.8638951746140899</v>
      </c>
      <c r="J86" s="659">
        <v>2.7738171998986401</v>
      </c>
      <c r="K86" s="661">
        <v>7.3004319774984454</v>
      </c>
      <c r="L86" s="659">
        <v>1.8431852686310601E-2</v>
      </c>
      <c r="M86" s="659">
        <v>2.13785252950912E-2</v>
      </c>
      <c r="N86" s="661">
        <v>9.3934648965796175E-2</v>
      </c>
      <c r="O86" s="659">
        <v>0.113873703149484</v>
      </c>
      <c r="P86" s="659">
        <v>0.215706778422565</v>
      </c>
      <c r="Q86" s="661">
        <v>0.50760875559704211</v>
      </c>
      <c r="R86" s="659">
        <v>3.9644410768264401E-2</v>
      </c>
      <c r="S86" s="659">
        <v>7.5921760900229895E-2</v>
      </c>
      <c r="T86" s="661">
        <v>5.2656537162615633E-2</v>
      </c>
      <c r="U86" s="659">
        <v>1.13917440773186E-2</v>
      </c>
      <c r="V86" s="659">
        <v>1.8122547690460501E-2</v>
      </c>
      <c r="W86" s="661">
        <v>2.5747186110367633E-2</v>
      </c>
      <c r="X86" s="659">
        <v>8.4056196678859404E-4</v>
      </c>
      <c r="Y86" s="659">
        <v>1.3377477372624601E-3</v>
      </c>
      <c r="Z86" s="661">
        <v>1.9009313177032825E-3</v>
      </c>
      <c r="AA86" s="659">
        <v>6.3551368420103102E-2</v>
      </c>
      <c r="AB86" s="659">
        <v>9.8246404283308303E-2</v>
      </c>
      <c r="AC86" s="661">
        <v>0.13856948273803865</v>
      </c>
      <c r="AD86" s="659">
        <v>7.4681672967003999E-3</v>
      </c>
      <c r="AE86" s="659">
        <v>1.18933025376386E-2</v>
      </c>
      <c r="AF86" s="661">
        <v>1.6905509039717964E-2</v>
      </c>
      <c r="AG86" s="659">
        <v>1.60965256372959E-2</v>
      </c>
      <c r="AH86" s="659">
        <v>2.5626128822175801E-2</v>
      </c>
      <c r="AI86" s="675">
        <v>3.6420821063649189E-2</v>
      </c>
      <c r="AJ86" s="28"/>
      <c r="AK86" s="29"/>
      <c r="AL86" s="29"/>
    </row>
    <row r="87" spans="1:38" x14ac:dyDescent="0.2">
      <c r="A87" s="334">
        <v>1986</v>
      </c>
      <c r="B87" s="334">
        <v>2</v>
      </c>
      <c r="C87" s="659">
        <v>27.835794141586302</v>
      </c>
      <c r="D87" s="659">
        <v>46.946835511610601</v>
      </c>
      <c r="E87" s="661">
        <v>44.302076315861875</v>
      </c>
      <c r="F87" s="659">
        <v>2.0618914694441202</v>
      </c>
      <c r="G87" s="659">
        <v>2.8256089877248298</v>
      </c>
      <c r="H87" s="661">
        <v>3.8548982034992605</v>
      </c>
      <c r="I87" s="659">
        <v>1.8638951746140899</v>
      </c>
      <c r="J87" s="659">
        <v>2.7738171998986401</v>
      </c>
      <c r="K87" s="661">
        <v>7.3004319774984454</v>
      </c>
      <c r="L87" s="659">
        <v>1.8431852686310601E-2</v>
      </c>
      <c r="M87" s="659">
        <v>2.13785252950912E-2</v>
      </c>
      <c r="N87" s="661">
        <v>9.3934648965796175E-2</v>
      </c>
      <c r="O87" s="659">
        <v>0.113873703149484</v>
      </c>
      <c r="P87" s="659">
        <v>0.215706778422565</v>
      </c>
      <c r="Q87" s="661">
        <v>0.50760875559704211</v>
      </c>
      <c r="R87" s="659">
        <v>3.9644410768264401E-2</v>
      </c>
      <c r="S87" s="659">
        <v>7.5921760900229895E-2</v>
      </c>
      <c r="T87" s="661">
        <v>5.2656537162615633E-2</v>
      </c>
      <c r="U87" s="659">
        <v>1.13917440773186E-2</v>
      </c>
      <c r="V87" s="659">
        <v>1.8122547690460501E-2</v>
      </c>
      <c r="W87" s="661">
        <v>2.5747186110367633E-2</v>
      </c>
      <c r="X87" s="659">
        <v>8.4056196678859404E-4</v>
      </c>
      <c r="Y87" s="659">
        <v>1.3377477372624601E-3</v>
      </c>
      <c r="Z87" s="661">
        <v>1.9009313177032825E-3</v>
      </c>
      <c r="AA87" s="659">
        <v>6.3551368420103102E-2</v>
      </c>
      <c r="AB87" s="659">
        <v>9.8246404283308303E-2</v>
      </c>
      <c r="AC87" s="661">
        <v>0.13856948273803865</v>
      </c>
      <c r="AD87" s="659">
        <v>7.4681672967003999E-3</v>
      </c>
      <c r="AE87" s="659">
        <v>1.18933025376386E-2</v>
      </c>
      <c r="AF87" s="661">
        <v>1.6905509039717964E-2</v>
      </c>
      <c r="AG87" s="659">
        <v>1.60965256372959E-2</v>
      </c>
      <c r="AH87" s="659">
        <v>2.5626128822175801E-2</v>
      </c>
      <c r="AI87" s="675">
        <v>3.6420821063649189E-2</v>
      </c>
      <c r="AJ87" s="28"/>
      <c r="AK87" s="29"/>
      <c r="AL87" s="29"/>
    </row>
    <row r="88" spans="1:38" x14ac:dyDescent="0.2">
      <c r="A88" s="334">
        <v>1986</v>
      </c>
      <c r="B88" s="334">
        <v>3</v>
      </c>
      <c r="C88" s="659">
        <v>27.835794141586302</v>
      </c>
      <c r="D88" s="659">
        <v>46.946835511610601</v>
      </c>
      <c r="E88" s="661">
        <v>44.302076315861875</v>
      </c>
      <c r="F88" s="659">
        <v>2.0618914694441202</v>
      </c>
      <c r="G88" s="659">
        <v>2.8256089877248298</v>
      </c>
      <c r="H88" s="661">
        <v>3.8548982034992605</v>
      </c>
      <c r="I88" s="659">
        <v>1.8638951746140899</v>
      </c>
      <c r="J88" s="659">
        <v>2.7738171998986401</v>
      </c>
      <c r="K88" s="661">
        <v>7.3004319774984454</v>
      </c>
      <c r="L88" s="659">
        <v>1.8431852686310601E-2</v>
      </c>
      <c r="M88" s="659">
        <v>2.13785252950912E-2</v>
      </c>
      <c r="N88" s="661">
        <v>9.3934648965796175E-2</v>
      </c>
      <c r="O88" s="659">
        <v>0.113873703149484</v>
      </c>
      <c r="P88" s="659">
        <v>0.215706778422565</v>
      </c>
      <c r="Q88" s="661">
        <v>0.50760875559704211</v>
      </c>
      <c r="R88" s="659">
        <v>3.9644410768264401E-2</v>
      </c>
      <c r="S88" s="659">
        <v>7.5921760900229895E-2</v>
      </c>
      <c r="T88" s="661">
        <v>5.2656537162615633E-2</v>
      </c>
      <c r="U88" s="659">
        <v>1.13917440773186E-2</v>
      </c>
      <c r="V88" s="659">
        <v>1.8122547690460501E-2</v>
      </c>
      <c r="W88" s="661">
        <v>2.5747186110367633E-2</v>
      </c>
      <c r="X88" s="659">
        <v>8.4056196678859404E-4</v>
      </c>
      <c r="Y88" s="659">
        <v>1.3377477372624601E-3</v>
      </c>
      <c r="Z88" s="661">
        <v>1.9009313177032825E-3</v>
      </c>
      <c r="AA88" s="659">
        <v>6.3551368420103102E-2</v>
      </c>
      <c r="AB88" s="659">
        <v>9.8246404283308303E-2</v>
      </c>
      <c r="AC88" s="661">
        <v>0.13856948273803865</v>
      </c>
      <c r="AD88" s="659">
        <v>7.4681672967003999E-3</v>
      </c>
      <c r="AE88" s="659">
        <v>1.18933025376386E-2</v>
      </c>
      <c r="AF88" s="661">
        <v>1.6905509039717964E-2</v>
      </c>
      <c r="AG88" s="659">
        <v>1.60965256372959E-2</v>
      </c>
      <c r="AH88" s="659">
        <v>2.5626128822175801E-2</v>
      </c>
      <c r="AI88" s="675">
        <v>3.6420821063649189E-2</v>
      </c>
      <c r="AJ88" s="28"/>
      <c r="AK88" s="29"/>
      <c r="AL88" s="29"/>
    </row>
    <row r="89" spans="1:38" x14ac:dyDescent="0.2">
      <c r="A89" s="334">
        <v>1986</v>
      </c>
      <c r="B89" s="334">
        <v>4</v>
      </c>
      <c r="C89" s="659">
        <v>27.835794141586302</v>
      </c>
      <c r="D89" s="659">
        <v>46.946835511610601</v>
      </c>
      <c r="E89" s="661">
        <v>44.302076315861875</v>
      </c>
      <c r="F89" s="659">
        <v>2.0618914694441202</v>
      </c>
      <c r="G89" s="659">
        <v>2.8256089877248298</v>
      </c>
      <c r="H89" s="661">
        <v>3.8548982034992605</v>
      </c>
      <c r="I89" s="659">
        <v>1.8638951746140899</v>
      </c>
      <c r="J89" s="659">
        <v>2.7738171998986401</v>
      </c>
      <c r="K89" s="661">
        <v>7.3004319774984454</v>
      </c>
      <c r="L89" s="659">
        <v>1.8431852686310601E-2</v>
      </c>
      <c r="M89" s="659">
        <v>2.13785252950912E-2</v>
      </c>
      <c r="N89" s="661">
        <v>9.3934648965796175E-2</v>
      </c>
      <c r="O89" s="659">
        <v>0.113873703149484</v>
      </c>
      <c r="P89" s="659">
        <v>0.215706778422565</v>
      </c>
      <c r="Q89" s="661">
        <v>0.50760875559704211</v>
      </c>
      <c r="R89" s="659">
        <v>3.9644410768264401E-2</v>
      </c>
      <c r="S89" s="659">
        <v>7.5921760900229895E-2</v>
      </c>
      <c r="T89" s="661">
        <v>5.2656537162615633E-2</v>
      </c>
      <c r="U89" s="659">
        <v>1.13917440773186E-2</v>
      </c>
      <c r="V89" s="659">
        <v>1.8122547690460501E-2</v>
      </c>
      <c r="W89" s="661">
        <v>2.5747186110367633E-2</v>
      </c>
      <c r="X89" s="659">
        <v>8.4056196678859404E-4</v>
      </c>
      <c r="Y89" s="659">
        <v>1.3377477372624601E-3</v>
      </c>
      <c r="Z89" s="661">
        <v>1.9009313177032825E-3</v>
      </c>
      <c r="AA89" s="659">
        <v>6.3551368420103102E-2</v>
      </c>
      <c r="AB89" s="659">
        <v>9.8246404283308303E-2</v>
      </c>
      <c r="AC89" s="661">
        <v>0.13856948273803865</v>
      </c>
      <c r="AD89" s="659">
        <v>7.4681672967003999E-3</v>
      </c>
      <c r="AE89" s="659">
        <v>1.18933025376386E-2</v>
      </c>
      <c r="AF89" s="661">
        <v>1.6905509039717964E-2</v>
      </c>
      <c r="AG89" s="659">
        <v>1.60965256372959E-2</v>
      </c>
      <c r="AH89" s="659">
        <v>2.5626128822175801E-2</v>
      </c>
      <c r="AI89" s="675">
        <v>3.6420821063649189E-2</v>
      </c>
      <c r="AJ89" s="28"/>
      <c r="AK89" s="29"/>
      <c r="AL89" s="29"/>
    </row>
    <row r="90" spans="1:38" x14ac:dyDescent="0.2">
      <c r="A90" s="334">
        <v>1986</v>
      </c>
      <c r="B90" s="334">
        <v>5</v>
      </c>
      <c r="C90" s="659">
        <v>27.835794141586302</v>
      </c>
      <c r="D90" s="659">
        <v>46.946835511610601</v>
      </c>
      <c r="E90" s="661">
        <v>44.302076315861875</v>
      </c>
      <c r="F90" s="659">
        <v>2.0618914694441202</v>
      </c>
      <c r="G90" s="659">
        <v>2.8256089877248298</v>
      </c>
      <c r="H90" s="661">
        <v>3.8548982034992605</v>
      </c>
      <c r="I90" s="659">
        <v>2.78375896440898</v>
      </c>
      <c r="J90" s="659">
        <v>4.5140720580128404</v>
      </c>
      <c r="K90" s="661">
        <v>7.3004319774984454</v>
      </c>
      <c r="L90" s="659">
        <v>3.1724262565465199E-2</v>
      </c>
      <c r="M90" s="659">
        <v>3.0115325746094799E-2</v>
      </c>
      <c r="N90" s="661">
        <v>9.3934648965796175E-2</v>
      </c>
      <c r="O90" s="659">
        <v>0.22445658245882899</v>
      </c>
      <c r="P90" s="659">
        <v>0.35722071999153299</v>
      </c>
      <c r="Q90" s="661">
        <v>0.50760875559704211</v>
      </c>
      <c r="R90" s="659">
        <v>3.8723674674239497E-2</v>
      </c>
      <c r="S90" s="659">
        <v>7.0794285837198503E-2</v>
      </c>
      <c r="T90" s="661">
        <v>5.2656537162615633E-2</v>
      </c>
      <c r="U90" s="659">
        <v>1.13917440773186E-2</v>
      </c>
      <c r="V90" s="659">
        <v>1.8122547690460501E-2</v>
      </c>
      <c r="W90" s="661">
        <v>2.5747186110367633E-2</v>
      </c>
      <c r="X90" s="659">
        <v>8.4056196678859404E-4</v>
      </c>
      <c r="Y90" s="659">
        <v>1.3377477372624601E-3</v>
      </c>
      <c r="Z90" s="661">
        <v>1.9009313177032825E-3</v>
      </c>
      <c r="AA90" s="659">
        <v>6.3551368420103102E-2</v>
      </c>
      <c r="AB90" s="659">
        <v>9.8246404283308303E-2</v>
      </c>
      <c r="AC90" s="661">
        <v>0.13856948273803865</v>
      </c>
      <c r="AD90" s="659">
        <v>7.4681672967003999E-3</v>
      </c>
      <c r="AE90" s="659">
        <v>1.18933025376386E-2</v>
      </c>
      <c r="AF90" s="661">
        <v>1.6905509039717964E-2</v>
      </c>
      <c r="AG90" s="659">
        <v>1.60965256372959E-2</v>
      </c>
      <c r="AH90" s="659">
        <v>2.5626128822175801E-2</v>
      </c>
      <c r="AI90" s="675">
        <v>3.6420821063649189E-2</v>
      </c>
      <c r="AJ90" s="28"/>
      <c r="AK90" s="29"/>
      <c r="AL90" s="29"/>
    </row>
    <row r="91" spans="1:38" x14ac:dyDescent="0.2">
      <c r="A91" s="334">
        <v>1986</v>
      </c>
      <c r="B91" s="334">
        <v>6</v>
      </c>
      <c r="C91" s="659">
        <v>27.835794141586302</v>
      </c>
      <c r="D91" s="659">
        <v>46.946835511610601</v>
      </c>
      <c r="E91" s="661">
        <v>44.302076315861875</v>
      </c>
      <c r="F91" s="659">
        <v>2.0618914694441202</v>
      </c>
      <c r="G91" s="659">
        <v>2.8256089877248298</v>
      </c>
      <c r="H91" s="661">
        <v>3.8548982034992605</v>
      </c>
      <c r="I91" s="659">
        <v>2.78375896440898</v>
      </c>
      <c r="J91" s="659">
        <v>4.5140720580128404</v>
      </c>
      <c r="K91" s="661">
        <v>7.3004319774984454</v>
      </c>
      <c r="L91" s="659">
        <v>3.1724262565465199E-2</v>
      </c>
      <c r="M91" s="659">
        <v>3.0115325746094799E-2</v>
      </c>
      <c r="N91" s="661">
        <v>9.3934648965796175E-2</v>
      </c>
      <c r="O91" s="659">
        <v>0.22445658245882899</v>
      </c>
      <c r="P91" s="659">
        <v>0.35722071999153299</v>
      </c>
      <c r="Q91" s="661">
        <v>0.50760875559704211</v>
      </c>
      <c r="R91" s="659">
        <v>3.8723674674239497E-2</v>
      </c>
      <c r="S91" s="659">
        <v>7.0794285837198503E-2</v>
      </c>
      <c r="T91" s="661">
        <v>5.2656537162615633E-2</v>
      </c>
      <c r="U91" s="659">
        <v>1.13917440773186E-2</v>
      </c>
      <c r="V91" s="659">
        <v>1.8122547690460501E-2</v>
      </c>
      <c r="W91" s="661">
        <v>2.5747186110367633E-2</v>
      </c>
      <c r="X91" s="659">
        <v>8.4056196678859404E-4</v>
      </c>
      <c r="Y91" s="659">
        <v>1.3377477372624601E-3</v>
      </c>
      <c r="Z91" s="661">
        <v>1.9009313177032825E-3</v>
      </c>
      <c r="AA91" s="659">
        <v>6.3551368420103102E-2</v>
      </c>
      <c r="AB91" s="659">
        <v>9.8246404283308303E-2</v>
      </c>
      <c r="AC91" s="661">
        <v>0.13856948273803865</v>
      </c>
      <c r="AD91" s="659">
        <v>7.4681672967003999E-3</v>
      </c>
      <c r="AE91" s="659">
        <v>1.18933025376386E-2</v>
      </c>
      <c r="AF91" s="661">
        <v>1.6905509039717964E-2</v>
      </c>
      <c r="AG91" s="659">
        <v>1.60965256372959E-2</v>
      </c>
      <c r="AH91" s="659">
        <v>2.5626128822175801E-2</v>
      </c>
      <c r="AI91" s="675">
        <v>3.6420821063649189E-2</v>
      </c>
      <c r="AJ91" s="28"/>
      <c r="AK91" s="29"/>
      <c r="AL91" s="29"/>
    </row>
    <row r="92" spans="1:38" x14ac:dyDescent="0.2">
      <c r="A92" s="334">
        <v>1986</v>
      </c>
      <c r="B92" s="334">
        <v>7</v>
      </c>
      <c r="C92" s="659">
        <v>27.835794141586302</v>
      </c>
      <c r="D92" s="659">
        <v>46.946835511610601</v>
      </c>
      <c r="E92" s="661">
        <v>44.302076315861875</v>
      </c>
      <c r="F92" s="659">
        <v>2.0618914694441202</v>
      </c>
      <c r="G92" s="659">
        <v>2.8256089877248298</v>
      </c>
      <c r="H92" s="661">
        <v>3.8548982034992605</v>
      </c>
      <c r="I92" s="659">
        <v>2.78375896440898</v>
      </c>
      <c r="J92" s="659">
        <v>4.5140720580128404</v>
      </c>
      <c r="K92" s="661">
        <v>7.3004319774984454</v>
      </c>
      <c r="L92" s="659">
        <v>3.1724262565465199E-2</v>
      </c>
      <c r="M92" s="659">
        <v>3.0115325746094799E-2</v>
      </c>
      <c r="N92" s="661">
        <v>9.3934648965796175E-2</v>
      </c>
      <c r="O92" s="659">
        <v>0.22445658245882899</v>
      </c>
      <c r="P92" s="659">
        <v>0.35722071999153299</v>
      </c>
      <c r="Q92" s="661">
        <v>0.50760875559704211</v>
      </c>
      <c r="R92" s="659">
        <v>3.8723674674239497E-2</v>
      </c>
      <c r="S92" s="659">
        <v>7.0794285837198503E-2</v>
      </c>
      <c r="T92" s="661">
        <v>5.2656537162615633E-2</v>
      </c>
      <c r="U92" s="659">
        <v>1.13917440773186E-2</v>
      </c>
      <c r="V92" s="659">
        <v>1.8122547690460501E-2</v>
      </c>
      <c r="W92" s="661">
        <v>2.5747186110367633E-2</v>
      </c>
      <c r="X92" s="659">
        <v>8.4056196678859404E-4</v>
      </c>
      <c r="Y92" s="659">
        <v>1.3377477372624601E-3</v>
      </c>
      <c r="Z92" s="661">
        <v>1.9009313177032825E-3</v>
      </c>
      <c r="AA92" s="659">
        <v>6.3551368420103102E-2</v>
      </c>
      <c r="AB92" s="659">
        <v>9.8246404283308303E-2</v>
      </c>
      <c r="AC92" s="661">
        <v>0.13856948273803865</v>
      </c>
      <c r="AD92" s="659">
        <v>7.4681672967003999E-3</v>
      </c>
      <c r="AE92" s="659">
        <v>1.18933025376386E-2</v>
      </c>
      <c r="AF92" s="661">
        <v>1.6905509039717964E-2</v>
      </c>
      <c r="AG92" s="659">
        <v>1.60965256372959E-2</v>
      </c>
      <c r="AH92" s="659">
        <v>2.5626128822175801E-2</v>
      </c>
      <c r="AI92" s="675">
        <v>3.6420821063649189E-2</v>
      </c>
      <c r="AJ92" s="28"/>
      <c r="AK92" s="29"/>
      <c r="AL92" s="29"/>
    </row>
    <row r="93" spans="1:38" x14ac:dyDescent="0.2">
      <c r="A93" s="334">
        <v>1986</v>
      </c>
      <c r="B93" s="334">
        <v>8</v>
      </c>
      <c r="C93" s="659">
        <v>27.835794141586302</v>
      </c>
      <c r="D93" s="659">
        <v>46.946835511610601</v>
      </c>
      <c r="E93" s="661">
        <v>44.302076315861875</v>
      </c>
      <c r="F93" s="659">
        <v>2.0618914694441202</v>
      </c>
      <c r="G93" s="659">
        <v>2.8256089877248298</v>
      </c>
      <c r="H93" s="661">
        <v>3.8548982034992605</v>
      </c>
      <c r="I93" s="659">
        <v>2.78375896440898</v>
      </c>
      <c r="J93" s="659">
        <v>4.5140720580128404</v>
      </c>
      <c r="K93" s="661">
        <v>7.3004319774984454</v>
      </c>
      <c r="L93" s="659">
        <v>3.1724262565465199E-2</v>
      </c>
      <c r="M93" s="659">
        <v>3.0115325746094799E-2</v>
      </c>
      <c r="N93" s="661">
        <v>9.3934648965796175E-2</v>
      </c>
      <c r="O93" s="659">
        <v>0.22445658245882899</v>
      </c>
      <c r="P93" s="659">
        <v>0.35722071999153299</v>
      </c>
      <c r="Q93" s="661">
        <v>0.50760875559704211</v>
      </c>
      <c r="R93" s="659">
        <v>3.8723674674239497E-2</v>
      </c>
      <c r="S93" s="659">
        <v>7.0794285837198503E-2</v>
      </c>
      <c r="T93" s="661">
        <v>5.2656537162615633E-2</v>
      </c>
      <c r="U93" s="659">
        <v>1.13917440773186E-2</v>
      </c>
      <c r="V93" s="659">
        <v>1.8122547690460501E-2</v>
      </c>
      <c r="W93" s="661">
        <v>2.5747186110367633E-2</v>
      </c>
      <c r="X93" s="659">
        <v>8.4056196678859404E-4</v>
      </c>
      <c r="Y93" s="659">
        <v>1.3377477372624601E-3</v>
      </c>
      <c r="Z93" s="661">
        <v>1.9009313177032825E-3</v>
      </c>
      <c r="AA93" s="659">
        <v>6.3551368420103102E-2</v>
      </c>
      <c r="AB93" s="659">
        <v>9.8246404283308303E-2</v>
      </c>
      <c r="AC93" s="661">
        <v>0.13856948273803865</v>
      </c>
      <c r="AD93" s="659">
        <v>7.4681672967003999E-3</v>
      </c>
      <c r="AE93" s="659">
        <v>1.18933025376386E-2</v>
      </c>
      <c r="AF93" s="661">
        <v>1.6905509039717964E-2</v>
      </c>
      <c r="AG93" s="659">
        <v>1.60965256372959E-2</v>
      </c>
      <c r="AH93" s="659">
        <v>2.5626128822175801E-2</v>
      </c>
      <c r="AI93" s="675">
        <v>3.6420821063649189E-2</v>
      </c>
      <c r="AJ93" s="28"/>
      <c r="AK93" s="29"/>
      <c r="AL93" s="29"/>
    </row>
    <row r="94" spans="1:38" x14ac:dyDescent="0.2">
      <c r="A94" s="334">
        <v>1986</v>
      </c>
      <c r="B94" s="334">
        <v>9</v>
      </c>
      <c r="C94" s="659">
        <v>27.835794141586302</v>
      </c>
      <c r="D94" s="659">
        <v>46.946835511610601</v>
      </c>
      <c r="E94" s="661">
        <v>44.302076315861875</v>
      </c>
      <c r="F94" s="659">
        <v>2.0618914694441202</v>
      </c>
      <c r="G94" s="659">
        <v>2.8256089877248298</v>
      </c>
      <c r="H94" s="661">
        <v>3.8548982034992605</v>
      </c>
      <c r="I94" s="659">
        <v>2.78375896440898</v>
      </c>
      <c r="J94" s="659">
        <v>4.5140720580128404</v>
      </c>
      <c r="K94" s="661">
        <v>7.3004319774984454</v>
      </c>
      <c r="L94" s="659">
        <v>3.1724262565465199E-2</v>
      </c>
      <c r="M94" s="659">
        <v>3.0115325746094799E-2</v>
      </c>
      <c r="N94" s="661">
        <v>9.3934648965796175E-2</v>
      </c>
      <c r="O94" s="659">
        <v>0.22445658245882899</v>
      </c>
      <c r="P94" s="659">
        <v>0.35722071999153299</v>
      </c>
      <c r="Q94" s="661">
        <v>0.50760875559704211</v>
      </c>
      <c r="R94" s="659">
        <v>3.8723674674239497E-2</v>
      </c>
      <c r="S94" s="659">
        <v>7.0794285837198503E-2</v>
      </c>
      <c r="T94" s="661">
        <v>5.2656537162615633E-2</v>
      </c>
      <c r="U94" s="659">
        <v>1.13917440773186E-2</v>
      </c>
      <c r="V94" s="659">
        <v>1.8122547690460501E-2</v>
      </c>
      <c r="W94" s="661">
        <v>2.5747186110367633E-2</v>
      </c>
      <c r="X94" s="659">
        <v>8.4056196678859404E-4</v>
      </c>
      <c r="Y94" s="659">
        <v>1.3377477372624601E-3</v>
      </c>
      <c r="Z94" s="661">
        <v>1.9009313177032825E-3</v>
      </c>
      <c r="AA94" s="659">
        <v>6.3551368420103102E-2</v>
      </c>
      <c r="AB94" s="659">
        <v>9.8246404283308303E-2</v>
      </c>
      <c r="AC94" s="661">
        <v>0.13856948273803865</v>
      </c>
      <c r="AD94" s="659">
        <v>7.4681672967003999E-3</v>
      </c>
      <c r="AE94" s="659">
        <v>1.18933025376386E-2</v>
      </c>
      <c r="AF94" s="661">
        <v>1.6905509039717964E-2</v>
      </c>
      <c r="AG94" s="659">
        <v>1.60965256372959E-2</v>
      </c>
      <c r="AH94" s="659">
        <v>2.5626128822175801E-2</v>
      </c>
      <c r="AI94" s="675">
        <v>3.6420821063649189E-2</v>
      </c>
      <c r="AJ94" s="28"/>
      <c r="AK94" s="29"/>
      <c r="AL94" s="29"/>
    </row>
    <row r="95" spans="1:38" x14ac:dyDescent="0.2">
      <c r="A95" s="334">
        <v>1986</v>
      </c>
      <c r="B95" s="334">
        <v>10</v>
      </c>
      <c r="C95" s="659">
        <v>27.835794141586302</v>
      </c>
      <c r="D95" s="659">
        <v>46.946835511610601</v>
      </c>
      <c r="E95" s="661">
        <v>44.302076315861875</v>
      </c>
      <c r="F95" s="659">
        <v>2.0618914694441202</v>
      </c>
      <c r="G95" s="659">
        <v>2.8256089877248298</v>
      </c>
      <c r="H95" s="661">
        <v>3.8548982034992605</v>
      </c>
      <c r="I95" s="659">
        <v>2.78375896440898</v>
      </c>
      <c r="J95" s="659">
        <v>4.5140720580128404</v>
      </c>
      <c r="K95" s="661">
        <v>7.3004319774984454</v>
      </c>
      <c r="L95" s="659">
        <v>3.1724262565465199E-2</v>
      </c>
      <c r="M95" s="659">
        <v>3.0115325746094799E-2</v>
      </c>
      <c r="N95" s="661">
        <v>9.3934648965796175E-2</v>
      </c>
      <c r="O95" s="659">
        <v>0.22445658245882899</v>
      </c>
      <c r="P95" s="659">
        <v>0.35722071999153299</v>
      </c>
      <c r="Q95" s="661">
        <v>0.50760875559704211</v>
      </c>
      <c r="R95" s="659">
        <v>3.8723674674239497E-2</v>
      </c>
      <c r="S95" s="659">
        <v>7.0794285837198503E-2</v>
      </c>
      <c r="T95" s="661">
        <v>5.2656537162615633E-2</v>
      </c>
      <c r="U95" s="659">
        <v>1.13917440773186E-2</v>
      </c>
      <c r="V95" s="659">
        <v>1.8122547690460501E-2</v>
      </c>
      <c r="W95" s="661">
        <v>2.5747186110367633E-2</v>
      </c>
      <c r="X95" s="659">
        <v>8.4056196678859404E-4</v>
      </c>
      <c r="Y95" s="659">
        <v>1.3377477372624601E-3</v>
      </c>
      <c r="Z95" s="661">
        <v>1.9009313177032825E-3</v>
      </c>
      <c r="AA95" s="659">
        <v>6.3551368420103102E-2</v>
      </c>
      <c r="AB95" s="659">
        <v>9.8246404283308303E-2</v>
      </c>
      <c r="AC95" s="661">
        <v>0.13856948273803865</v>
      </c>
      <c r="AD95" s="659">
        <v>7.4681672967003999E-3</v>
      </c>
      <c r="AE95" s="659">
        <v>1.18933025376386E-2</v>
      </c>
      <c r="AF95" s="661">
        <v>1.6905509039717964E-2</v>
      </c>
      <c r="AG95" s="659">
        <v>1.60965256372959E-2</v>
      </c>
      <c r="AH95" s="659">
        <v>2.5626128822175801E-2</v>
      </c>
      <c r="AI95" s="675">
        <v>3.6420821063649189E-2</v>
      </c>
      <c r="AJ95" s="28"/>
      <c r="AK95" s="29"/>
      <c r="AL95" s="29"/>
    </row>
    <row r="96" spans="1:38" x14ac:dyDescent="0.2">
      <c r="A96" s="334">
        <v>1986</v>
      </c>
      <c r="B96" s="334">
        <v>11</v>
      </c>
      <c r="C96" s="659">
        <v>27.835794141586302</v>
      </c>
      <c r="D96" s="659">
        <v>46.946835511610601</v>
      </c>
      <c r="E96" s="661">
        <v>44.302076315861875</v>
      </c>
      <c r="F96" s="659">
        <v>2.0618914694441202</v>
      </c>
      <c r="G96" s="659">
        <v>2.8256089877248298</v>
      </c>
      <c r="H96" s="661">
        <v>3.8548982034992605</v>
      </c>
      <c r="I96" s="659">
        <v>2.78375896440898</v>
      </c>
      <c r="J96" s="659">
        <v>4.5140720580128404</v>
      </c>
      <c r="K96" s="661">
        <v>7.3004319774984454</v>
      </c>
      <c r="L96" s="659">
        <v>3.1724262565465199E-2</v>
      </c>
      <c r="M96" s="659">
        <v>3.0115325746094799E-2</v>
      </c>
      <c r="N96" s="661">
        <v>9.3934648965796175E-2</v>
      </c>
      <c r="O96" s="659">
        <v>0.22445658245882899</v>
      </c>
      <c r="P96" s="659">
        <v>0.35722071999153299</v>
      </c>
      <c r="Q96" s="661">
        <v>0.50760875559704211</v>
      </c>
      <c r="R96" s="659">
        <v>3.8723674674239497E-2</v>
      </c>
      <c r="S96" s="659">
        <v>7.0794285837198503E-2</v>
      </c>
      <c r="T96" s="661">
        <v>5.2656537162615633E-2</v>
      </c>
      <c r="U96" s="659">
        <v>1.13917440773186E-2</v>
      </c>
      <c r="V96" s="659">
        <v>1.8122547690460501E-2</v>
      </c>
      <c r="W96" s="661">
        <v>2.5747186110367633E-2</v>
      </c>
      <c r="X96" s="659">
        <v>8.4056196678859404E-4</v>
      </c>
      <c r="Y96" s="659">
        <v>1.3377477372624601E-3</v>
      </c>
      <c r="Z96" s="661">
        <v>1.9009313177032825E-3</v>
      </c>
      <c r="AA96" s="659">
        <v>6.3551368420103102E-2</v>
      </c>
      <c r="AB96" s="659">
        <v>9.8246404283308303E-2</v>
      </c>
      <c r="AC96" s="661">
        <v>0.13856948273803865</v>
      </c>
      <c r="AD96" s="659">
        <v>7.4681672967003999E-3</v>
      </c>
      <c r="AE96" s="659">
        <v>1.18933025376386E-2</v>
      </c>
      <c r="AF96" s="661">
        <v>1.6905509039717964E-2</v>
      </c>
      <c r="AG96" s="659">
        <v>1.60965256372959E-2</v>
      </c>
      <c r="AH96" s="659">
        <v>2.5626128822175801E-2</v>
      </c>
      <c r="AI96" s="675">
        <v>3.6420821063649189E-2</v>
      </c>
      <c r="AJ96" s="28"/>
      <c r="AK96" s="29"/>
      <c r="AL96" s="29"/>
    </row>
    <row r="97" spans="1:38" x14ac:dyDescent="0.2">
      <c r="A97" s="334">
        <v>1986</v>
      </c>
      <c r="B97" s="334">
        <v>12</v>
      </c>
      <c r="C97" s="659">
        <v>27.835794141586302</v>
      </c>
      <c r="D97" s="659">
        <v>46.946835511610601</v>
      </c>
      <c r="E97" s="661">
        <v>44.302076315861875</v>
      </c>
      <c r="F97" s="659">
        <v>2.0618914694441202</v>
      </c>
      <c r="G97" s="659">
        <v>2.8256089877248298</v>
      </c>
      <c r="H97" s="661">
        <v>3.8548982034992605</v>
      </c>
      <c r="I97" s="659">
        <v>2.78375896440898</v>
      </c>
      <c r="J97" s="659">
        <v>4.5140720580128404</v>
      </c>
      <c r="K97" s="661">
        <v>7.3004319774984454</v>
      </c>
      <c r="L97" s="659">
        <v>3.1724262565465199E-2</v>
      </c>
      <c r="M97" s="659">
        <v>3.0115325746094799E-2</v>
      </c>
      <c r="N97" s="661">
        <v>9.3934648965796175E-2</v>
      </c>
      <c r="O97" s="659">
        <v>0.22445658245882899</v>
      </c>
      <c r="P97" s="659">
        <v>0.35722071999153299</v>
      </c>
      <c r="Q97" s="661">
        <v>0.50760875559704211</v>
      </c>
      <c r="R97" s="659">
        <v>3.8723674674239497E-2</v>
      </c>
      <c r="S97" s="659">
        <v>7.0794285837198503E-2</v>
      </c>
      <c r="T97" s="661">
        <v>5.2656537162615633E-2</v>
      </c>
      <c r="U97" s="659">
        <v>1.13917440773186E-2</v>
      </c>
      <c r="V97" s="659">
        <v>1.8122547690460501E-2</v>
      </c>
      <c r="W97" s="661">
        <v>2.5747186110367633E-2</v>
      </c>
      <c r="X97" s="659">
        <v>8.4056196678859404E-4</v>
      </c>
      <c r="Y97" s="659">
        <v>1.3377477372624601E-3</v>
      </c>
      <c r="Z97" s="661">
        <v>1.9009313177032825E-3</v>
      </c>
      <c r="AA97" s="659">
        <v>6.3551368420103102E-2</v>
      </c>
      <c r="AB97" s="659">
        <v>9.8246404283308303E-2</v>
      </c>
      <c r="AC97" s="661">
        <v>0.13856948273803865</v>
      </c>
      <c r="AD97" s="659">
        <v>7.4681672967003999E-3</v>
      </c>
      <c r="AE97" s="659">
        <v>1.18933025376386E-2</v>
      </c>
      <c r="AF97" s="661">
        <v>1.6905509039717964E-2</v>
      </c>
      <c r="AG97" s="659">
        <v>1.60965256372959E-2</v>
      </c>
      <c r="AH97" s="659">
        <v>2.5626128822175801E-2</v>
      </c>
      <c r="AI97" s="675">
        <v>3.6420821063649189E-2</v>
      </c>
      <c r="AJ97" s="28"/>
      <c r="AK97" s="29"/>
      <c r="AL97" s="29"/>
    </row>
    <row r="98" spans="1:38" x14ac:dyDescent="0.2">
      <c r="A98" s="334">
        <v>1986</v>
      </c>
      <c r="B98" s="334">
        <v>13</v>
      </c>
      <c r="C98" s="659">
        <v>27.835794141586302</v>
      </c>
      <c r="D98" s="659">
        <v>46.946835511610601</v>
      </c>
      <c r="E98" s="661">
        <v>44.302076315861875</v>
      </c>
      <c r="F98" s="659">
        <v>2.0618914694441202</v>
      </c>
      <c r="G98" s="659">
        <v>2.8256089877248298</v>
      </c>
      <c r="H98" s="661">
        <v>3.8548982034992605</v>
      </c>
      <c r="I98" s="659">
        <v>2.78375896440898</v>
      </c>
      <c r="J98" s="659">
        <v>4.5140720580128404</v>
      </c>
      <c r="K98" s="661">
        <v>7.3004319774984454</v>
      </c>
      <c r="L98" s="659">
        <v>3.1724262565465199E-2</v>
      </c>
      <c r="M98" s="659">
        <v>3.0115325746094799E-2</v>
      </c>
      <c r="N98" s="661">
        <v>9.3934648965796175E-2</v>
      </c>
      <c r="O98" s="659">
        <v>0.22445658245882899</v>
      </c>
      <c r="P98" s="659">
        <v>0.35722071999153299</v>
      </c>
      <c r="Q98" s="661">
        <v>0.50760875559704211</v>
      </c>
      <c r="R98" s="659">
        <v>3.8723674674239497E-2</v>
      </c>
      <c r="S98" s="659">
        <v>7.0794285837198503E-2</v>
      </c>
      <c r="T98" s="661">
        <v>5.2656537162615633E-2</v>
      </c>
      <c r="U98" s="659">
        <v>1.13917440773186E-2</v>
      </c>
      <c r="V98" s="659">
        <v>1.8122547690460501E-2</v>
      </c>
      <c r="W98" s="661">
        <v>2.5747186110367633E-2</v>
      </c>
      <c r="X98" s="659">
        <v>8.4056196678859404E-4</v>
      </c>
      <c r="Y98" s="659">
        <v>1.3377477372624601E-3</v>
      </c>
      <c r="Z98" s="661">
        <v>1.9009313177032825E-3</v>
      </c>
      <c r="AA98" s="659">
        <v>6.3551368420103102E-2</v>
      </c>
      <c r="AB98" s="659">
        <v>9.8246404283308303E-2</v>
      </c>
      <c r="AC98" s="661">
        <v>0.13856948273803865</v>
      </c>
      <c r="AD98" s="659">
        <v>7.4681672967003999E-3</v>
      </c>
      <c r="AE98" s="659">
        <v>1.18933025376386E-2</v>
      </c>
      <c r="AF98" s="661">
        <v>1.6905509039717964E-2</v>
      </c>
      <c r="AG98" s="659">
        <v>1.60965256372959E-2</v>
      </c>
      <c r="AH98" s="659">
        <v>2.5626128822175801E-2</v>
      </c>
      <c r="AI98" s="675">
        <v>3.6420821063649189E-2</v>
      </c>
      <c r="AJ98" s="28"/>
      <c r="AK98" s="29"/>
      <c r="AL98" s="29"/>
    </row>
    <row r="99" spans="1:38" x14ac:dyDescent="0.2">
      <c r="A99" s="334">
        <v>1986</v>
      </c>
      <c r="B99" s="334">
        <v>14</v>
      </c>
      <c r="C99" s="659">
        <v>27.5647762893636</v>
      </c>
      <c r="D99" s="659">
        <v>46.366100430139497</v>
      </c>
      <c r="E99" s="661">
        <v>43.377934016745421</v>
      </c>
      <c r="F99" s="659">
        <v>2.0533374820092298</v>
      </c>
      <c r="G99" s="659">
        <v>2.7981834253895701</v>
      </c>
      <c r="H99" s="661">
        <v>3.8207671562217547</v>
      </c>
      <c r="I99" s="659">
        <v>2.7524626374355301</v>
      </c>
      <c r="J99" s="659">
        <v>4.4625492099701498</v>
      </c>
      <c r="K99" s="661">
        <v>7.1228200229022844</v>
      </c>
      <c r="L99" s="659">
        <v>3.1701082173117998E-2</v>
      </c>
      <c r="M99" s="659">
        <v>3.0034756057220301E-2</v>
      </c>
      <c r="N99" s="661">
        <v>9.1975244979203633E-2</v>
      </c>
      <c r="O99" s="659">
        <v>0.22202339356333201</v>
      </c>
      <c r="P99" s="659">
        <v>0.35158421770057102</v>
      </c>
      <c r="Q99" s="661">
        <v>0.49741544265258991</v>
      </c>
      <c r="R99" s="659">
        <v>3.8812894177260603E-2</v>
      </c>
      <c r="S99" s="659">
        <v>7.0685790378227295E-2</v>
      </c>
      <c r="T99" s="661">
        <v>5.0554369090176021E-2</v>
      </c>
      <c r="U99" s="659">
        <v>1.13583522818491E-2</v>
      </c>
      <c r="V99" s="659">
        <v>1.7979838759143298E-2</v>
      </c>
      <c r="W99" s="661">
        <v>2.5433309752645919E-2</v>
      </c>
      <c r="X99" s="659">
        <v>8.3144965497123496E-4</v>
      </c>
      <c r="Y99" s="659">
        <v>1.3166389155715699E-3</v>
      </c>
      <c r="Z99" s="661">
        <v>1.8627581226683212E-3</v>
      </c>
      <c r="AA99" s="659">
        <v>6.1946053483142298E-2</v>
      </c>
      <c r="AB99" s="659">
        <v>9.5233560255265901E-2</v>
      </c>
      <c r="AC99" s="661">
        <v>0.13385509765234624</v>
      </c>
      <c r="AD99" s="659">
        <v>7.4566621341908496E-3</v>
      </c>
      <c r="AE99" s="659">
        <v>1.1816256658962999E-2</v>
      </c>
      <c r="AF99" s="661">
        <v>1.672266561460654E-2</v>
      </c>
      <c r="AG99" s="659">
        <v>1.6143411614928601E-2</v>
      </c>
      <c r="AH99" s="659">
        <v>2.5573884890132501E-2</v>
      </c>
      <c r="AI99" s="675">
        <v>3.618810022854365E-2</v>
      </c>
      <c r="AJ99" s="28"/>
      <c r="AK99" s="29"/>
      <c r="AL99" s="29"/>
    </row>
    <row r="100" spans="1:38" x14ac:dyDescent="0.2">
      <c r="A100" s="334">
        <v>1986</v>
      </c>
      <c r="B100" s="334">
        <v>15</v>
      </c>
      <c r="C100" s="659">
        <v>27.301147144804698</v>
      </c>
      <c r="D100" s="659">
        <v>54.358686412978301</v>
      </c>
      <c r="E100" s="661">
        <v>42.995599265148599</v>
      </c>
      <c r="F100" s="659">
        <v>2.29313378915653</v>
      </c>
      <c r="G100" s="659">
        <v>3.0743420294337098</v>
      </c>
      <c r="H100" s="661">
        <v>3.9962703811373834</v>
      </c>
      <c r="I100" s="659">
        <v>2.5291309704315701</v>
      </c>
      <c r="J100" s="659">
        <v>4.6067375503311601</v>
      </c>
      <c r="K100" s="661">
        <v>7.0423361549662484</v>
      </c>
      <c r="L100" s="659">
        <v>4.7392020369586799E-2</v>
      </c>
      <c r="M100" s="659">
        <v>3.9866025126752302E-2</v>
      </c>
      <c r="N100" s="661">
        <v>0.12056205244801402</v>
      </c>
      <c r="O100" s="659">
        <v>0.23322596034968399</v>
      </c>
      <c r="P100" s="659">
        <v>0.37246410081943099</v>
      </c>
      <c r="Q100" s="661">
        <v>0.48829695601961809</v>
      </c>
      <c r="R100" s="659">
        <v>3.9305461497871202E-2</v>
      </c>
      <c r="S100" s="659">
        <v>7.1388529529871902E-2</v>
      </c>
      <c r="T100" s="661">
        <v>5.0250632531154964E-2</v>
      </c>
      <c r="U100" s="659">
        <v>1.1908932404058201E-2</v>
      </c>
      <c r="V100" s="659">
        <v>1.90120130034497E-2</v>
      </c>
      <c r="W100" s="661">
        <v>2.4920430516609013E-2</v>
      </c>
      <c r="X100" s="659">
        <v>8.7340066551023197E-4</v>
      </c>
      <c r="Y100" s="659">
        <v>1.3948298043612E-3</v>
      </c>
      <c r="Z100" s="661">
        <v>1.8286088233256689E-3</v>
      </c>
      <c r="AA100" s="659">
        <v>6.5832048789732506E-2</v>
      </c>
      <c r="AB100" s="659">
        <v>0.101412633227871</v>
      </c>
      <c r="AC100" s="661">
        <v>0.13273866182794847</v>
      </c>
      <c r="AD100" s="659">
        <v>7.8142743669451301E-3</v>
      </c>
      <c r="AE100" s="659">
        <v>1.2488223507195501E-2</v>
      </c>
      <c r="AF100" s="661">
        <v>1.6377315080357165E-2</v>
      </c>
      <c r="AG100" s="659">
        <v>1.69594897246826E-2</v>
      </c>
      <c r="AH100" s="659">
        <v>2.70951629460843E-2</v>
      </c>
      <c r="AI100" s="675">
        <v>3.5528266912563181E-2</v>
      </c>
      <c r="AJ100" s="28"/>
      <c r="AK100" s="29"/>
      <c r="AL100" s="29"/>
    </row>
    <row r="101" spans="1:38" x14ac:dyDescent="0.2">
      <c r="A101" s="334">
        <v>1986</v>
      </c>
      <c r="B101" s="334">
        <v>16</v>
      </c>
      <c r="C101" s="659">
        <v>27.1904017212801</v>
      </c>
      <c r="D101" s="659">
        <v>54.105819325632503</v>
      </c>
      <c r="E101" s="661">
        <v>42.351470360835606</v>
      </c>
      <c r="F101" s="659">
        <v>2.2881386774081101</v>
      </c>
      <c r="G101" s="659">
        <v>3.0663156269840002</v>
      </c>
      <c r="H101" s="661">
        <v>4.0328761067178585</v>
      </c>
      <c r="I101" s="659">
        <v>2.5216086415902601</v>
      </c>
      <c r="J101" s="659">
        <v>4.5888390327079396</v>
      </c>
      <c r="K101" s="661">
        <v>6.9645457819466277</v>
      </c>
      <c r="L101" s="659">
        <v>4.7179831277137298E-2</v>
      </c>
      <c r="M101" s="659">
        <v>3.94609894669911E-2</v>
      </c>
      <c r="N101" s="661">
        <v>0.11895243887957446</v>
      </c>
      <c r="O101" s="659">
        <v>0.231739245942431</v>
      </c>
      <c r="P101" s="659">
        <v>0.37001821571111898</v>
      </c>
      <c r="Q101" s="661">
        <v>0.4836195177635822</v>
      </c>
      <c r="R101" s="659">
        <v>3.8957487350023502E-2</v>
      </c>
      <c r="S101" s="659">
        <v>7.0098665115324907E-2</v>
      </c>
      <c r="T101" s="661">
        <v>4.8200162156347905E-2</v>
      </c>
      <c r="U101" s="659">
        <v>1.18093902148268E-2</v>
      </c>
      <c r="V101" s="659">
        <v>1.8849781974483198E-2</v>
      </c>
      <c r="W101" s="661">
        <v>2.4633167807603506E-2</v>
      </c>
      <c r="X101" s="659">
        <v>8.6783291402127102E-4</v>
      </c>
      <c r="Y101" s="659">
        <v>1.38566966862679E-3</v>
      </c>
      <c r="Z101" s="661">
        <v>1.8110917880806183E-3</v>
      </c>
      <c r="AA101" s="659">
        <v>6.5380837530288505E-2</v>
      </c>
      <c r="AB101" s="659">
        <v>0.100667338310166</v>
      </c>
      <c r="AC101" s="661">
        <v>0.13175293343645775</v>
      </c>
      <c r="AD101" s="659">
        <v>7.75091049271603E-3</v>
      </c>
      <c r="AE101" s="659">
        <v>1.23846485456699E-2</v>
      </c>
      <c r="AF101" s="661">
        <v>1.6192126439142928E-2</v>
      </c>
      <c r="AG101" s="659">
        <v>1.6859293501865099E-2</v>
      </c>
      <c r="AH101" s="659">
        <v>2.6930020903114301E-2</v>
      </c>
      <c r="AI101" s="675">
        <v>3.5204529978494603E-2</v>
      </c>
      <c r="AJ101" s="28"/>
      <c r="AK101" s="29"/>
      <c r="AL101" s="29"/>
    </row>
    <row r="102" spans="1:38" x14ac:dyDescent="0.2">
      <c r="A102" s="334">
        <v>1986</v>
      </c>
      <c r="B102" s="334">
        <v>17</v>
      </c>
      <c r="C102" s="659">
        <v>27.200113190607301</v>
      </c>
      <c r="D102" s="659">
        <v>54.046534892058098</v>
      </c>
      <c r="E102" s="661">
        <v>42.31552533177301</v>
      </c>
      <c r="F102" s="659">
        <v>2.3055625870987599</v>
      </c>
      <c r="G102" s="659">
        <v>3.0805802738430499</v>
      </c>
      <c r="H102" s="661">
        <v>4.0798130989635544</v>
      </c>
      <c r="I102" s="659">
        <v>2.5229054516345699</v>
      </c>
      <c r="J102" s="659">
        <v>4.5868291423791296</v>
      </c>
      <c r="K102" s="661">
        <v>7.0097179291660234</v>
      </c>
      <c r="L102" s="659">
        <v>4.7227637565282199E-2</v>
      </c>
      <c r="M102" s="659">
        <v>3.9373072350090799E-2</v>
      </c>
      <c r="N102" s="661">
        <v>0.11989649908980346</v>
      </c>
      <c r="O102" s="659">
        <v>0.23207196742147801</v>
      </c>
      <c r="P102" s="659">
        <v>0.36968044166602998</v>
      </c>
      <c r="Q102" s="661">
        <v>0.4827821726123967</v>
      </c>
      <c r="R102" s="659">
        <v>3.9026585090567001E-2</v>
      </c>
      <c r="S102" s="659">
        <v>6.9841183437990798E-2</v>
      </c>
      <c r="T102" s="661">
        <v>4.8413903428818392E-2</v>
      </c>
      <c r="U102" s="659">
        <v>1.1755628200750301E-2</v>
      </c>
      <c r="V102" s="659">
        <v>1.87201444900622E-2</v>
      </c>
      <c r="W102" s="661">
        <v>2.4443704135431552E-2</v>
      </c>
      <c r="X102" s="659">
        <v>8.6916974009474204E-4</v>
      </c>
      <c r="Y102" s="659">
        <v>1.38454930293939E-3</v>
      </c>
      <c r="Z102" s="661">
        <v>1.8081449308613685E-3</v>
      </c>
      <c r="AA102" s="659">
        <v>6.5447514889547601E-2</v>
      </c>
      <c r="AB102" s="659">
        <v>0.100496181060952</v>
      </c>
      <c r="AC102" s="661">
        <v>0.13161713247233764</v>
      </c>
      <c r="AD102" s="659">
        <v>7.75720075144437E-3</v>
      </c>
      <c r="AE102" s="659">
        <v>1.23658751923864E-2</v>
      </c>
      <c r="AF102" s="661">
        <v>1.6154699168061296E-2</v>
      </c>
      <c r="AG102" s="659">
        <v>1.6877752250116101E-2</v>
      </c>
      <c r="AH102" s="659">
        <v>2.6896414222632E-2</v>
      </c>
      <c r="AI102" s="675">
        <v>3.5132176987217344E-2</v>
      </c>
      <c r="AJ102" s="28"/>
      <c r="AK102" s="29"/>
      <c r="AL102" s="29"/>
    </row>
    <row r="103" spans="1:38" x14ac:dyDescent="0.2">
      <c r="A103" s="334">
        <v>1986</v>
      </c>
      <c r="B103" s="334">
        <v>18</v>
      </c>
      <c r="C103" s="659">
        <v>26.277755660519599</v>
      </c>
      <c r="D103" s="659">
        <v>52.030703910189899</v>
      </c>
      <c r="E103" s="661">
        <v>41.027366096536461</v>
      </c>
      <c r="F103" s="659">
        <v>2.2461311445377401</v>
      </c>
      <c r="G103" s="659">
        <v>2.9664808515222001</v>
      </c>
      <c r="H103" s="661">
        <v>3.9501284645723476</v>
      </c>
      <c r="I103" s="659">
        <v>2.4168569243609102</v>
      </c>
      <c r="J103" s="659">
        <v>4.3918839155306504</v>
      </c>
      <c r="K103" s="661">
        <v>6.7008022693308567</v>
      </c>
      <c r="L103" s="659">
        <v>4.6445036039397598E-2</v>
      </c>
      <c r="M103" s="659">
        <v>3.8695085740493601E-2</v>
      </c>
      <c r="N103" s="661">
        <v>0.11727743728745794</v>
      </c>
      <c r="O103" s="659">
        <v>0.219788960477938</v>
      </c>
      <c r="P103" s="659">
        <v>0.348076061411975</v>
      </c>
      <c r="Q103" s="661">
        <v>0.45363465930887675</v>
      </c>
      <c r="R103" s="659">
        <v>3.9076550927256898E-2</v>
      </c>
      <c r="S103" s="659">
        <v>6.9683595249918504E-2</v>
      </c>
      <c r="T103" s="661">
        <v>4.8483760601939145E-2</v>
      </c>
      <c r="U103" s="659">
        <v>1.0484045188637801E-2</v>
      </c>
      <c r="V103" s="659">
        <v>1.6596946254452901E-2</v>
      </c>
      <c r="W103" s="661">
        <v>2.1626221444862842E-2</v>
      </c>
      <c r="X103" s="659">
        <v>8.2334636676420004E-4</v>
      </c>
      <c r="Y103" s="659">
        <v>1.3039199852360099E-3</v>
      </c>
      <c r="Z103" s="661">
        <v>1.6993499682715764E-3</v>
      </c>
      <c r="AA103" s="659">
        <v>6.2775842916520594E-2</v>
      </c>
      <c r="AB103" s="659">
        <v>9.5466586171541995E-2</v>
      </c>
      <c r="AC103" s="661">
        <v>0.12499773256978527</v>
      </c>
      <c r="AD103" s="659">
        <v>7.6556843105203397E-3</v>
      </c>
      <c r="AE103" s="659">
        <v>1.21337941034129E-2</v>
      </c>
      <c r="AF103" s="661">
        <v>1.5819287726540759E-2</v>
      </c>
      <c r="AG103" s="659">
        <v>1.63601394292229E-2</v>
      </c>
      <c r="AH103" s="659">
        <v>2.5922268834249598E-2</v>
      </c>
      <c r="AI103" s="675">
        <v>3.3791602520785689E-2</v>
      </c>
      <c r="AJ103" s="28"/>
      <c r="AK103" s="29"/>
      <c r="AL103" s="29"/>
    </row>
    <row r="104" spans="1:38" x14ac:dyDescent="0.2">
      <c r="A104" s="334">
        <v>1986</v>
      </c>
      <c r="B104" s="334">
        <v>19</v>
      </c>
      <c r="C104" s="659">
        <v>24.854848459556699</v>
      </c>
      <c r="D104" s="659">
        <v>48.9752456999461</v>
      </c>
      <c r="E104" s="661">
        <v>39.08939722025675</v>
      </c>
      <c r="F104" s="659">
        <v>2.1853326573481402</v>
      </c>
      <c r="G104" s="659">
        <v>2.8445655698323802</v>
      </c>
      <c r="H104" s="661">
        <v>3.8271803547395331</v>
      </c>
      <c r="I104" s="659">
        <v>2.32121388945699</v>
      </c>
      <c r="J104" s="659">
        <v>4.2172964879322103</v>
      </c>
      <c r="K104" s="661">
        <v>6.4325607698746969</v>
      </c>
      <c r="L104" s="659">
        <v>4.5726245540532701E-2</v>
      </c>
      <c r="M104" s="659">
        <v>3.8135103874687402E-2</v>
      </c>
      <c r="N104" s="661">
        <v>0.11519352962531842</v>
      </c>
      <c r="O104" s="659">
        <v>0.206453022799863</v>
      </c>
      <c r="P104" s="659">
        <v>0.32447423997930003</v>
      </c>
      <c r="Q104" s="661">
        <v>0.42136109096826602</v>
      </c>
      <c r="R104" s="659">
        <v>3.9243444235596898E-2</v>
      </c>
      <c r="S104" s="659">
        <v>6.9933640060531793E-2</v>
      </c>
      <c r="T104" s="661">
        <v>4.9324671660987598E-2</v>
      </c>
      <c r="U104" s="659">
        <v>9.8910334265129105E-3</v>
      </c>
      <c r="V104" s="659">
        <v>1.5539927263802799E-2</v>
      </c>
      <c r="W104" s="661">
        <v>2.0176636687519206E-2</v>
      </c>
      <c r="X104" s="659">
        <v>7.7355481914310304E-4</v>
      </c>
      <c r="Y104" s="659">
        <v>1.21576607518766E-3</v>
      </c>
      <c r="Z104" s="661">
        <v>1.57878969184997E-3</v>
      </c>
      <c r="AA104" s="659">
        <v>5.9526939453861803E-2</v>
      </c>
      <c r="AB104" s="659">
        <v>8.9425742449462997E-2</v>
      </c>
      <c r="AC104" s="661">
        <v>0.11708624741380053</v>
      </c>
      <c r="AD104" s="659">
        <v>7.5293603557037899E-3</v>
      </c>
      <c r="AE104" s="659">
        <v>1.1843807997240901E-2</v>
      </c>
      <c r="AF104" s="661">
        <v>1.5386413136927513E-2</v>
      </c>
      <c r="AG104" s="659">
        <v>1.5760944191251298E-2</v>
      </c>
      <c r="AH104" s="659">
        <v>2.4786907510678899E-2</v>
      </c>
      <c r="AI104" s="675">
        <v>3.2197778361006145E-2</v>
      </c>
      <c r="AJ104" s="28"/>
      <c r="AK104" s="29"/>
      <c r="AL104" s="29"/>
    </row>
    <row r="105" spans="1:38" x14ac:dyDescent="0.2">
      <c r="A105" s="334">
        <v>1986</v>
      </c>
      <c r="B105" s="334">
        <v>20</v>
      </c>
      <c r="C105" s="659">
        <v>26.883458427940401</v>
      </c>
      <c r="D105" s="659">
        <v>54.015835354104198</v>
      </c>
      <c r="E105" s="661">
        <v>36.157152760871909</v>
      </c>
      <c r="F105" s="659">
        <v>2.7773870746981202</v>
      </c>
      <c r="G105" s="659">
        <v>3.4744834651480798</v>
      </c>
      <c r="H105" s="661">
        <v>4.3088634306409208</v>
      </c>
      <c r="I105" s="659">
        <v>2.5541889773956798</v>
      </c>
      <c r="J105" s="659">
        <v>4.6450558046460602</v>
      </c>
      <c r="K105" s="661">
        <v>6.3184844883237128</v>
      </c>
      <c r="L105" s="659">
        <v>6.7881619559063605E-2</v>
      </c>
      <c r="M105" s="659">
        <v>5.0411019320485501E-2</v>
      </c>
      <c r="N105" s="661">
        <v>0.15268747118071729</v>
      </c>
      <c r="O105" s="659">
        <v>0.22779416453644799</v>
      </c>
      <c r="P105" s="659">
        <v>0.35795927744934702</v>
      </c>
      <c r="Q105" s="661">
        <v>0.39074294888000249</v>
      </c>
      <c r="R105" s="659">
        <v>3.9433759940617E-2</v>
      </c>
      <c r="S105" s="659">
        <v>7.0471159180188397E-2</v>
      </c>
      <c r="T105" s="661">
        <v>4.9038331537932828E-2</v>
      </c>
      <c r="U105" s="659">
        <v>1.1479967503542901E-2</v>
      </c>
      <c r="V105" s="659">
        <v>1.8033799613598699E-2</v>
      </c>
      <c r="W105" s="661">
        <v>1.9683246511364359E-2</v>
      </c>
      <c r="X105" s="659">
        <v>8.5246572592281996E-4</v>
      </c>
      <c r="Y105" s="659">
        <v>1.33957747913948E-3</v>
      </c>
      <c r="Z105" s="661">
        <v>1.4622631411158077E-3</v>
      </c>
      <c r="AA105" s="659">
        <v>6.7028528862189907E-2</v>
      </c>
      <c r="AB105" s="659">
        <v>9.9356258385264698E-2</v>
      </c>
      <c r="AC105" s="661">
        <v>0.1119360638165296</v>
      </c>
      <c r="AD105" s="659">
        <v>8.1814121562684104E-3</v>
      </c>
      <c r="AE105" s="659">
        <v>1.2866660160240601E-2</v>
      </c>
      <c r="AF105" s="661">
        <v>1.4048503914324896E-2</v>
      </c>
      <c r="AG105" s="659">
        <v>1.7444541868523001E-2</v>
      </c>
      <c r="AH105" s="659">
        <v>2.7428872882665802E-2</v>
      </c>
      <c r="AI105" s="675">
        <v>2.9946454548800454E-2</v>
      </c>
      <c r="AJ105" s="28"/>
      <c r="AK105" s="29"/>
      <c r="AL105" s="29"/>
    </row>
    <row r="106" spans="1:38" x14ac:dyDescent="0.2">
      <c r="A106" s="334">
        <v>1986</v>
      </c>
      <c r="B106" s="334">
        <v>21</v>
      </c>
      <c r="C106" s="659">
        <v>25.598826316283098</v>
      </c>
      <c r="D106" s="659">
        <v>51.231207280305</v>
      </c>
      <c r="E106" s="661">
        <v>34.866784561355196</v>
      </c>
      <c r="F106" s="659">
        <v>2.7687312645381699</v>
      </c>
      <c r="G106" s="659">
        <v>3.4314300076423701</v>
      </c>
      <c r="H106" s="661">
        <v>4.3987790199400019</v>
      </c>
      <c r="I106" s="659">
        <v>2.4913451708646002</v>
      </c>
      <c r="J106" s="659">
        <v>4.5298129499915003</v>
      </c>
      <c r="K106" s="661">
        <v>6.1953433851725244</v>
      </c>
      <c r="L106" s="659">
        <v>6.74847929399085E-2</v>
      </c>
      <c r="M106" s="659">
        <v>5.0169829258911898E-2</v>
      </c>
      <c r="N106" s="661">
        <v>0.15251982088975138</v>
      </c>
      <c r="O106" s="659">
        <v>0.22141914171413199</v>
      </c>
      <c r="P106" s="659">
        <v>0.34576906671201801</v>
      </c>
      <c r="Q106" s="661">
        <v>0.3780080027130141</v>
      </c>
      <c r="R106" s="659">
        <v>3.95869009503532E-2</v>
      </c>
      <c r="S106" s="659">
        <v>7.0819064473472498E-2</v>
      </c>
      <c r="T106" s="661">
        <v>5.1000972646117866E-2</v>
      </c>
      <c r="U106" s="659">
        <v>1.07875919181843E-2</v>
      </c>
      <c r="V106" s="659">
        <v>1.6840584378872599E-2</v>
      </c>
      <c r="W106" s="661">
        <v>1.8408902911519379E-2</v>
      </c>
      <c r="X106" s="659">
        <v>8.2920953432373404E-4</v>
      </c>
      <c r="Y106" s="659">
        <v>1.29489678264357E-3</v>
      </c>
      <c r="Z106" s="661">
        <v>1.4156308045185399E-3</v>
      </c>
      <c r="AA106" s="659">
        <v>6.63532722111453E-2</v>
      </c>
      <c r="AB106" s="659">
        <v>9.7271643873088898E-2</v>
      </c>
      <c r="AC106" s="661">
        <v>0.11098435752097278</v>
      </c>
      <c r="AD106" s="659">
        <v>7.8768746609401193E-3</v>
      </c>
      <c r="AE106" s="659">
        <v>1.2311088280978599E-2</v>
      </c>
      <c r="AF106" s="661">
        <v>1.3462364405906814E-2</v>
      </c>
      <c r="AG106" s="659">
        <v>1.7184860782574401E-2</v>
      </c>
      <c r="AH106" s="659">
        <v>2.6850031360899598E-2</v>
      </c>
      <c r="AI106" s="675">
        <v>2.935848328822507E-2</v>
      </c>
      <c r="AJ106" s="28"/>
      <c r="AK106" s="29"/>
      <c r="AL106" s="29"/>
    </row>
    <row r="107" spans="1:38" x14ac:dyDescent="0.2">
      <c r="A107" s="334">
        <v>1986</v>
      </c>
      <c r="B107" s="334">
        <v>22</v>
      </c>
      <c r="C107" s="659">
        <v>24.6798680387869</v>
      </c>
      <c r="D107" s="659">
        <v>49.290167702782298</v>
      </c>
      <c r="E107" s="661">
        <v>33.748042118812315</v>
      </c>
      <c r="F107" s="659">
        <v>2.8944295056885401</v>
      </c>
      <c r="G107" s="659">
        <v>3.5480470117980598</v>
      </c>
      <c r="H107" s="661">
        <v>4.6822398884536547</v>
      </c>
      <c r="I107" s="659">
        <v>2.5391521987126202</v>
      </c>
      <c r="J107" s="659">
        <v>4.6151572672930703</v>
      </c>
      <c r="K107" s="661">
        <v>6.3750605979156498</v>
      </c>
      <c r="L107" s="659">
        <v>6.79037252588197E-2</v>
      </c>
      <c r="M107" s="659">
        <v>5.0527146404260703E-2</v>
      </c>
      <c r="N107" s="661">
        <v>0.15472856119003356</v>
      </c>
      <c r="O107" s="659">
        <v>0.223577416744037</v>
      </c>
      <c r="P107" s="659">
        <v>0.34775549484360502</v>
      </c>
      <c r="Q107" s="661">
        <v>0.38007400573915812</v>
      </c>
      <c r="R107" s="659">
        <v>4.0087570371842601E-2</v>
      </c>
      <c r="S107" s="659">
        <v>7.1810923705659294E-2</v>
      </c>
      <c r="T107" s="661">
        <v>5.2096801540501218E-2</v>
      </c>
      <c r="U107" s="659">
        <v>1.3641855665720201E-2</v>
      </c>
      <c r="V107" s="659">
        <v>2.1211174537876E-2</v>
      </c>
      <c r="W107" s="661">
        <v>2.3179486404409085E-2</v>
      </c>
      <c r="X107" s="659">
        <v>8.3272334553258296E-4</v>
      </c>
      <c r="Y107" s="659">
        <v>1.2952291024188401E-3</v>
      </c>
      <c r="Z107" s="661">
        <v>1.4156006591631593E-3</v>
      </c>
      <c r="AA107" s="659">
        <v>6.1811623549916497E-2</v>
      </c>
      <c r="AB107" s="659">
        <v>9.0246486794607506E-2</v>
      </c>
      <c r="AC107" s="661">
        <v>0.1036288038545491</v>
      </c>
      <c r="AD107" s="659">
        <v>7.6641878088723001E-3</v>
      </c>
      <c r="AE107" s="659">
        <v>1.1933184907851399E-2</v>
      </c>
      <c r="AF107" s="661">
        <v>1.3046594122272267E-2</v>
      </c>
      <c r="AG107" s="659">
        <v>1.7665674724513299E-2</v>
      </c>
      <c r="AH107" s="659">
        <v>2.7491707179011698E-2</v>
      </c>
      <c r="AI107" s="675">
        <v>3.0052638121411273E-2</v>
      </c>
      <c r="AJ107" s="28"/>
      <c r="AK107" s="29"/>
      <c r="AL107" s="29"/>
    </row>
    <row r="108" spans="1:38" x14ac:dyDescent="0.2">
      <c r="A108" s="334">
        <v>1986</v>
      </c>
      <c r="B108" s="334">
        <v>23</v>
      </c>
      <c r="C108" s="659">
        <v>24.072599312618301</v>
      </c>
      <c r="D108" s="659">
        <v>48.178305189814203</v>
      </c>
      <c r="E108" s="661">
        <v>33.170266647553468</v>
      </c>
      <c r="F108" s="659">
        <v>2.9272770257859602</v>
      </c>
      <c r="G108" s="659">
        <v>3.5822475817393298</v>
      </c>
      <c r="H108" s="661">
        <v>4.8890491065767137</v>
      </c>
      <c r="I108" s="659">
        <v>2.55208024438938</v>
      </c>
      <c r="J108" s="659">
        <v>4.6414113873908898</v>
      </c>
      <c r="K108" s="661">
        <v>6.4146199735009661</v>
      </c>
      <c r="L108" s="659">
        <v>6.7671938829801201E-2</v>
      </c>
      <c r="M108" s="659">
        <v>5.0421050742260297E-2</v>
      </c>
      <c r="N108" s="661">
        <v>0.15465350722519022</v>
      </c>
      <c r="O108" s="659">
        <v>0.222063091378739</v>
      </c>
      <c r="P108" s="659">
        <v>0.346811687123389</v>
      </c>
      <c r="Q108" s="661">
        <v>0.38035407997313014</v>
      </c>
      <c r="R108" s="659">
        <v>3.9863278656736202E-2</v>
      </c>
      <c r="S108" s="659">
        <v>7.16268602371469E-2</v>
      </c>
      <c r="T108" s="661">
        <v>5.3242826683848721E-2</v>
      </c>
      <c r="U108" s="659">
        <v>1.4705092343341299E-2</v>
      </c>
      <c r="V108" s="659">
        <v>2.2958822912714699E-2</v>
      </c>
      <c r="W108" s="661">
        <v>2.5176712158235335E-2</v>
      </c>
      <c r="X108" s="659">
        <v>8.2525571961970302E-4</v>
      </c>
      <c r="Y108" s="659">
        <v>1.2888607771729299E-3</v>
      </c>
      <c r="Z108" s="661">
        <v>1.413515030033529E-3</v>
      </c>
      <c r="AA108" s="659">
        <v>5.8190105509515602E-2</v>
      </c>
      <c r="AB108" s="659">
        <v>8.5286911243975597E-2</v>
      </c>
      <c r="AC108" s="661">
        <v>9.9006607949620032E-2</v>
      </c>
      <c r="AD108" s="659">
        <v>7.4892728895867896E-3</v>
      </c>
      <c r="AE108" s="659">
        <v>1.17091650756117E-2</v>
      </c>
      <c r="AF108" s="661">
        <v>1.2845789930907991E-2</v>
      </c>
      <c r="AG108" s="659">
        <v>1.78098410654619E-2</v>
      </c>
      <c r="AH108" s="659">
        <v>2.7828808599438998E-2</v>
      </c>
      <c r="AI108" s="675">
        <v>3.052591504868872E-2</v>
      </c>
      <c r="AJ108" s="28"/>
      <c r="AK108" s="29"/>
      <c r="AL108" s="29"/>
    </row>
    <row r="109" spans="1:38" x14ac:dyDescent="0.2">
      <c r="A109" s="334">
        <v>1986</v>
      </c>
      <c r="B109" s="334">
        <v>24</v>
      </c>
      <c r="C109" s="659">
        <v>23.9706314833996</v>
      </c>
      <c r="D109" s="659">
        <v>48.118482590764401</v>
      </c>
      <c r="E109" s="661">
        <v>33.25643128064393</v>
      </c>
      <c r="F109" s="659">
        <v>2.95848092404011</v>
      </c>
      <c r="G109" s="659">
        <v>3.62774799990992</v>
      </c>
      <c r="H109" s="661">
        <v>5.1139710926472253</v>
      </c>
      <c r="I109" s="659">
        <v>2.5800439931475401</v>
      </c>
      <c r="J109" s="659">
        <v>4.6946430893094497</v>
      </c>
      <c r="K109" s="661">
        <v>6.4714170270663232</v>
      </c>
      <c r="L109" s="659">
        <v>6.7284532836028199E-2</v>
      </c>
      <c r="M109" s="659">
        <v>5.0129413514359601E-2</v>
      </c>
      <c r="N109" s="661">
        <v>0.15391509600631587</v>
      </c>
      <c r="O109" s="659">
        <v>0.22266782236905799</v>
      </c>
      <c r="P109" s="659">
        <v>0.34989144322362198</v>
      </c>
      <c r="Q109" s="661">
        <v>0.38547375713495158</v>
      </c>
      <c r="R109" s="659">
        <v>3.9409957256078598E-2</v>
      </c>
      <c r="S109" s="659">
        <v>7.0905452393072999E-2</v>
      </c>
      <c r="T109" s="661">
        <v>5.3806322155188942E-2</v>
      </c>
      <c r="U109" s="659">
        <v>1.5597758884766401E-2</v>
      </c>
      <c r="V109" s="659">
        <v>2.4503971727976699E-2</v>
      </c>
      <c r="W109" s="661">
        <v>2.6994105020970747E-2</v>
      </c>
      <c r="X109" s="659">
        <v>8.2657337491859003E-4</v>
      </c>
      <c r="Y109" s="659">
        <v>1.2988448847443301E-3</v>
      </c>
      <c r="Z109" s="661">
        <v>1.4309312102907127E-3</v>
      </c>
      <c r="AA109" s="659">
        <v>5.9261575474376701E-2</v>
      </c>
      <c r="AB109" s="659">
        <v>8.72102507271173E-2</v>
      </c>
      <c r="AC109" s="661">
        <v>0.10263567866173899</v>
      </c>
      <c r="AD109" s="659">
        <v>7.33150276583303E-3</v>
      </c>
      <c r="AE109" s="659">
        <v>1.1532849115227501E-2</v>
      </c>
      <c r="AF109" s="661">
        <v>1.2709247166092754E-2</v>
      </c>
      <c r="AG109" s="659">
        <v>1.7647218059109099E-2</v>
      </c>
      <c r="AH109" s="659">
        <v>2.77431793259998E-2</v>
      </c>
      <c r="AI109" s="675">
        <v>3.0569386505851382E-2</v>
      </c>
      <c r="AJ109" s="28"/>
      <c r="AK109" s="29"/>
      <c r="AL109" s="29"/>
    </row>
    <row r="110" spans="1:38" x14ac:dyDescent="0.2">
      <c r="A110" s="334">
        <v>1986</v>
      </c>
      <c r="B110" s="334">
        <v>25</v>
      </c>
      <c r="C110" s="659">
        <v>24.478197508639902</v>
      </c>
      <c r="D110" s="659">
        <v>50.097261449999799</v>
      </c>
      <c r="E110" s="661">
        <v>34.049186936421478</v>
      </c>
      <c r="F110" s="659">
        <v>3.0745800196075899</v>
      </c>
      <c r="G110" s="659">
        <v>3.8156924995233599</v>
      </c>
      <c r="H110" s="661">
        <v>5.1869042678052324</v>
      </c>
      <c r="I110" s="659">
        <v>2.65307786106513</v>
      </c>
      <c r="J110" s="659">
        <v>4.7925198177933703</v>
      </c>
      <c r="K110" s="661">
        <v>6.399310823703078</v>
      </c>
      <c r="L110" s="659">
        <v>6.7305651063938099E-2</v>
      </c>
      <c r="M110" s="659">
        <v>5.0469370880136602E-2</v>
      </c>
      <c r="N110" s="661">
        <v>0.14963646250508272</v>
      </c>
      <c r="O110" s="659">
        <v>0.23025684168150901</v>
      </c>
      <c r="P110" s="659">
        <v>0.37138815356161797</v>
      </c>
      <c r="Q110" s="661">
        <v>0.39995482778053254</v>
      </c>
      <c r="R110" s="659">
        <v>3.96028654901713E-2</v>
      </c>
      <c r="S110" s="659">
        <v>7.2026737964199797E-2</v>
      </c>
      <c r="T110" s="661">
        <v>5.0997746531588548E-2</v>
      </c>
      <c r="U110" s="659">
        <v>1.6090356018170399E-2</v>
      </c>
      <c r="V110" s="659">
        <v>2.5947082897065502E-2</v>
      </c>
      <c r="W110" s="661">
        <v>2.794176070767768E-2</v>
      </c>
      <c r="X110" s="659">
        <v>8.5474509880797598E-4</v>
      </c>
      <c r="Y110" s="659">
        <v>1.3786432065935599E-3</v>
      </c>
      <c r="Z110" s="661">
        <v>1.4846868793298674E-3</v>
      </c>
      <c r="AA110" s="659">
        <v>5.3060641632899003E-2</v>
      </c>
      <c r="AB110" s="659">
        <v>8.1396912725711895E-2</v>
      </c>
      <c r="AC110" s="661">
        <v>9.1682411082019424E-2</v>
      </c>
      <c r="AD110" s="659">
        <v>7.5700218131727198E-3</v>
      </c>
      <c r="AE110" s="659">
        <v>1.2222842314596701E-2</v>
      </c>
      <c r="AF110" s="661">
        <v>1.3165392905985561E-2</v>
      </c>
      <c r="AG110" s="659">
        <v>1.8279126162683498E-2</v>
      </c>
      <c r="AH110" s="659">
        <v>2.9496689863887801E-2</v>
      </c>
      <c r="AI110" s="675">
        <v>3.1768997106256948E-2</v>
      </c>
      <c r="AJ110" s="28"/>
      <c r="AK110" s="29"/>
      <c r="AL110" s="29"/>
    </row>
    <row r="111" spans="1:38" x14ac:dyDescent="0.2">
      <c r="A111" s="334">
        <v>1986</v>
      </c>
      <c r="B111" s="334">
        <v>26</v>
      </c>
      <c r="C111" s="659">
        <v>24.165892302238898</v>
      </c>
      <c r="D111" s="659">
        <v>49.776616793696</v>
      </c>
      <c r="E111" s="661">
        <v>34.059898075032926</v>
      </c>
      <c r="F111" s="659">
        <v>3.15380230059273</v>
      </c>
      <c r="G111" s="659">
        <v>3.9019452900922902</v>
      </c>
      <c r="H111" s="661">
        <v>5.3360048664492563</v>
      </c>
      <c r="I111" s="659">
        <v>2.6667608660558701</v>
      </c>
      <c r="J111" s="659">
        <v>4.83372596878566</v>
      </c>
      <c r="K111" s="661">
        <v>6.3909933942487589</v>
      </c>
      <c r="L111" s="659">
        <v>6.6966292691058499E-2</v>
      </c>
      <c r="M111" s="659">
        <v>5.0861484666970998E-2</v>
      </c>
      <c r="N111" s="661">
        <v>0.14814823836793967</v>
      </c>
      <c r="O111" s="659">
        <v>0.22918810741295301</v>
      </c>
      <c r="P111" s="659">
        <v>0.37408515255822</v>
      </c>
      <c r="Q111" s="661">
        <v>0.4039442567561054</v>
      </c>
      <c r="R111" s="659">
        <v>3.9224826638606498E-2</v>
      </c>
      <c r="S111" s="659">
        <v>7.3016698874327601E-2</v>
      </c>
      <c r="T111" s="661">
        <v>5.0240182410866058E-2</v>
      </c>
      <c r="U111" s="659">
        <v>1.6848117748250999E-2</v>
      </c>
      <c r="V111" s="659">
        <v>2.7494049722996999E-2</v>
      </c>
      <c r="W111" s="661">
        <v>2.9687599852618516E-2</v>
      </c>
      <c r="X111" s="659">
        <v>8.4933333708753103E-4</v>
      </c>
      <c r="Y111" s="659">
        <v>1.38629778903843E-3</v>
      </c>
      <c r="Z111" s="661">
        <v>1.4969508454707348E-3</v>
      </c>
      <c r="AA111" s="659">
        <v>5.2146996098347498E-2</v>
      </c>
      <c r="AB111" s="659">
        <v>8.0672009913293097E-2</v>
      </c>
      <c r="AC111" s="661">
        <v>9.1192195135147966E-2</v>
      </c>
      <c r="AD111" s="659">
        <v>7.4402027643390304E-3</v>
      </c>
      <c r="AE111" s="659">
        <v>1.2156271301506601E-2</v>
      </c>
      <c r="AF111" s="661">
        <v>1.3128463782696748E-2</v>
      </c>
      <c r="AG111" s="659">
        <v>1.8221247195957399E-2</v>
      </c>
      <c r="AH111" s="659">
        <v>2.97537580292088E-2</v>
      </c>
      <c r="AI111" s="675">
        <v>3.2131545501839082E-2</v>
      </c>
      <c r="AJ111" s="28"/>
      <c r="AK111" s="29"/>
      <c r="AL111" s="29"/>
    </row>
    <row r="112" spans="1:38" x14ac:dyDescent="0.2">
      <c r="A112" s="334">
        <v>1986</v>
      </c>
      <c r="B112" s="334">
        <v>27</v>
      </c>
      <c r="C112" s="659">
        <v>24.174738612413101</v>
      </c>
      <c r="D112" s="659">
        <v>49.809630911853503</v>
      </c>
      <c r="E112" s="661">
        <v>34.35365513475422</v>
      </c>
      <c r="F112" s="659">
        <v>3.2149065317069798</v>
      </c>
      <c r="G112" s="659">
        <v>3.9529543828559599</v>
      </c>
      <c r="H112" s="661">
        <v>5.5621026369177331</v>
      </c>
      <c r="I112" s="659">
        <v>2.6670656093815901</v>
      </c>
      <c r="J112" s="659">
        <v>4.8356621086067397</v>
      </c>
      <c r="K112" s="661">
        <v>6.377795676097155</v>
      </c>
      <c r="L112" s="659">
        <v>6.6992014423841506E-2</v>
      </c>
      <c r="M112" s="659">
        <v>5.0953769549828998E-2</v>
      </c>
      <c r="N112" s="661">
        <v>0.14782818453729107</v>
      </c>
      <c r="O112" s="659">
        <v>0.229332573154409</v>
      </c>
      <c r="P112" s="659">
        <v>0.37461336275334001</v>
      </c>
      <c r="Q112" s="661">
        <v>0.40647706886596519</v>
      </c>
      <c r="R112" s="659">
        <v>3.9253730440619701E-2</v>
      </c>
      <c r="S112" s="659">
        <v>7.3280154941655101E-2</v>
      </c>
      <c r="T112" s="661">
        <v>4.9802192094647542E-2</v>
      </c>
      <c r="U112" s="659">
        <v>1.68587487063835E-2</v>
      </c>
      <c r="V112" s="659">
        <v>2.7532922602343499E-2</v>
      </c>
      <c r="W112" s="661">
        <v>2.987406303217293E-2</v>
      </c>
      <c r="X112" s="659">
        <v>8.4986884142552999E-4</v>
      </c>
      <c r="Y112" s="659">
        <v>1.38825509284389E-3</v>
      </c>
      <c r="Z112" s="661">
        <v>1.5063369732357544E-3</v>
      </c>
      <c r="AA112" s="659">
        <v>5.24076152668616E-2</v>
      </c>
      <c r="AB112" s="659">
        <v>8.0965299470058205E-2</v>
      </c>
      <c r="AC112" s="661">
        <v>9.248185146783891E-2</v>
      </c>
      <c r="AD112" s="659">
        <v>7.4448677143931401E-3</v>
      </c>
      <c r="AE112" s="659">
        <v>1.2173333563513701E-2</v>
      </c>
      <c r="AF112" s="661">
        <v>1.3210147397980229E-2</v>
      </c>
      <c r="AG112" s="659">
        <v>1.8232704822994699E-2</v>
      </c>
      <c r="AH112" s="659">
        <v>2.9795675900740001E-2</v>
      </c>
      <c r="AI112" s="675">
        <v>3.2332368543589431E-2</v>
      </c>
      <c r="AJ112" s="28"/>
      <c r="AK112" s="29"/>
      <c r="AL112" s="29"/>
    </row>
    <row r="113" spans="1:38" x14ac:dyDescent="0.2">
      <c r="A113" s="334">
        <v>1986</v>
      </c>
      <c r="B113" s="334">
        <v>28</v>
      </c>
      <c r="C113" s="659">
        <v>24.517188142501599</v>
      </c>
      <c r="D113" s="659">
        <v>50.573034810818797</v>
      </c>
      <c r="E113" s="661">
        <v>35.248295242103168</v>
      </c>
      <c r="F113" s="659">
        <v>3.28751219236571</v>
      </c>
      <c r="G113" s="659">
        <v>4.0015830230702703</v>
      </c>
      <c r="H113" s="661">
        <v>5.8281486789169721</v>
      </c>
      <c r="I113" s="659">
        <v>2.6769308965716698</v>
      </c>
      <c r="J113" s="659">
        <v>4.8573188194235897</v>
      </c>
      <c r="K113" s="661">
        <v>6.3791297271645124</v>
      </c>
      <c r="L113" s="659">
        <v>6.7015935554928893E-2</v>
      </c>
      <c r="M113" s="659">
        <v>5.11264257277603E-2</v>
      </c>
      <c r="N113" s="661">
        <v>0.14726044974528146</v>
      </c>
      <c r="O113" s="659">
        <v>0.22673607255993999</v>
      </c>
      <c r="P113" s="659">
        <v>0.37101249657729402</v>
      </c>
      <c r="Q113" s="661">
        <v>0.40492257570954621</v>
      </c>
      <c r="R113" s="659">
        <v>3.9272179110938103E-2</v>
      </c>
      <c r="S113" s="659">
        <v>7.3720861472395302E-2</v>
      </c>
      <c r="T113" s="661">
        <v>4.9349513683931874E-2</v>
      </c>
      <c r="U113" s="659">
        <v>1.6795692104852301E-2</v>
      </c>
      <c r="V113" s="659">
        <v>2.7472124713659899E-2</v>
      </c>
      <c r="W113" s="661">
        <v>2.9982666020008583E-2</v>
      </c>
      <c r="X113" s="659">
        <v>8.4024678498910205E-4</v>
      </c>
      <c r="Y113" s="659">
        <v>1.37491142485469E-3</v>
      </c>
      <c r="Z113" s="661">
        <v>1.5005764965681772E-3</v>
      </c>
      <c r="AA113" s="659">
        <v>5.2538771223156103E-2</v>
      </c>
      <c r="AB113" s="659">
        <v>8.0736134747007804E-2</v>
      </c>
      <c r="AC113" s="661">
        <v>9.3774505974524622E-2</v>
      </c>
      <c r="AD113" s="659">
        <v>7.4021652074747497E-3</v>
      </c>
      <c r="AE113" s="659">
        <v>1.2123997743365001E-2</v>
      </c>
      <c r="AF113" s="661">
        <v>1.323339201404986E-2</v>
      </c>
      <c r="AG113" s="659">
        <v>1.7651994772322301E-2</v>
      </c>
      <c r="AH113" s="659">
        <v>2.88971627676795E-2</v>
      </c>
      <c r="AI113" s="675">
        <v>3.153954816276227E-2</v>
      </c>
      <c r="AJ113" s="28"/>
      <c r="AK113" s="29"/>
      <c r="AL113" s="29"/>
    </row>
    <row r="114" spans="1:38" x14ac:dyDescent="0.2">
      <c r="A114" s="334">
        <v>1986</v>
      </c>
      <c r="B114" s="334">
        <v>29</v>
      </c>
      <c r="C114" s="659">
        <v>24.375026999545799</v>
      </c>
      <c r="D114" s="659">
        <v>50.346396956041097</v>
      </c>
      <c r="E114" s="661">
        <v>35.34388979653621</v>
      </c>
      <c r="F114" s="659">
        <v>3.3482334287417501</v>
      </c>
      <c r="G114" s="659">
        <v>4.0445091991195401</v>
      </c>
      <c r="H114" s="661">
        <v>6.0886241504476164</v>
      </c>
      <c r="I114" s="659">
        <v>2.6670120448566101</v>
      </c>
      <c r="J114" s="659">
        <v>4.8417159137175103</v>
      </c>
      <c r="K114" s="661">
        <v>6.2917805553389101</v>
      </c>
      <c r="L114" s="659">
        <v>6.6724137591601798E-2</v>
      </c>
      <c r="M114" s="659">
        <v>5.0944293449280198E-2</v>
      </c>
      <c r="N114" s="661">
        <v>0.14505831034827874</v>
      </c>
      <c r="O114" s="659">
        <v>0.22610943977374501</v>
      </c>
      <c r="P114" s="659">
        <v>0.37083189929426902</v>
      </c>
      <c r="Q114" s="661">
        <v>0.40775532223077565</v>
      </c>
      <c r="R114" s="659">
        <v>3.8975682038942E-2</v>
      </c>
      <c r="S114" s="659">
        <v>7.3240124522562705E-2</v>
      </c>
      <c r="T114" s="661">
        <v>4.7702252889903075E-2</v>
      </c>
      <c r="U114" s="659">
        <v>1.6758733383906699E-2</v>
      </c>
      <c r="V114" s="659">
        <v>2.7473999842239801E-2</v>
      </c>
      <c r="W114" s="661">
        <v>3.0209985884557637E-2</v>
      </c>
      <c r="X114" s="659">
        <v>8.3792459865997704E-4</v>
      </c>
      <c r="Y114" s="659">
        <v>1.37424204669577E-3</v>
      </c>
      <c r="Z114" s="661">
        <v>1.5110746073275967E-3</v>
      </c>
      <c r="AA114" s="659">
        <v>5.25950074250153E-2</v>
      </c>
      <c r="AB114" s="659">
        <v>8.0772618645508706E-2</v>
      </c>
      <c r="AC114" s="661">
        <v>9.51625341788776E-2</v>
      </c>
      <c r="AD114" s="659">
        <v>7.2812446307174202E-3</v>
      </c>
      <c r="AE114" s="659">
        <v>1.1953192702564199E-2</v>
      </c>
      <c r="AF114" s="661">
        <v>1.3143101092355379E-2</v>
      </c>
      <c r="AG114" s="659">
        <v>1.7666265934988198E-2</v>
      </c>
      <c r="AH114" s="659">
        <v>2.8985820247484601E-2</v>
      </c>
      <c r="AI114" s="675">
        <v>3.1872100893224758E-2</v>
      </c>
      <c r="AJ114" s="28"/>
      <c r="AK114" s="29"/>
      <c r="AL114" s="29"/>
    </row>
    <row r="115" spans="1:38" x14ac:dyDescent="0.2">
      <c r="A115" s="334">
        <v>1986</v>
      </c>
      <c r="B115" s="334">
        <v>30</v>
      </c>
      <c r="C115" s="659">
        <v>24.194080673829099</v>
      </c>
      <c r="D115" s="659">
        <v>50.0101998314613</v>
      </c>
      <c r="E115" s="661">
        <v>35.526771500515451</v>
      </c>
      <c r="F115" s="659">
        <v>3.4306829226279199</v>
      </c>
      <c r="G115" s="659">
        <v>4.10216429672474</v>
      </c>
      <c r="H115" s="661">
        <v>7.2048565133946285</v>
      </c>
      <c r="I115" s="659">
        <v>2.6609275200276601</v>
      </c>
      <c r="J115" s="659">
        <v>4.8318088775219197</v>
      </c>
      <c r="K115" s="661">
        <v>6.2934493080983005</v>
      </c>
      <c r="L115" s="659">
        <v>6.6614347706517404E-2</v>
      </c>
      <c r="M115" s="659">
        <v>5.0871854063747002E-2</v>
      </c>
      <c r="N115" s="661">
        <v>0.14524811537741519</v>
      </c>
      <c r="O115" s="659">
        <v>0.22649504291380401</v>
      </c>
      <c r="P115" s="659">
        <v>0.371573353226268</v>
      </c>
      <c r="Q115" s="661">
        <v>0.41213843043701309</v>
      </c>
      <c r="R115" s="659">
        <v>3.8869604818523702E-2</v>
      </c>
      <c r="S115" s="659">
        <v>7.3003834927564598E-2</v>
      </c>
      <c r="T115" s="661">
        <v>4.7824231152108009E-2</v>
      </c>
      <c r="U115" s="659">
        <v>1.6829554006467899E-2</v>
      </c>
      <c r="V115" s="659">
        <v>2.7597807405758901E-2</v>
      </c>
      <c r="W115" s="661">
        <v>3.0611375450469661E-2</v>
      </c>
      <c r="X115" s="659">
        <v>8.3935387268808004E-4</v>
      </c>
      <c r="Y115" s="659">
        <v>1.37699057300135E-3</v>
      </c>
      <c r="Z115" s="661">
        <v>1.5273184064028289E-3</v>
      </c>
      <c r="AA115" s="659">
        <v>5.2952583192918103E-2</v>
      </c>
      <c r="AB115" s="659">
        <v>8.1086279625362301E-2</v>
      </c>
      <c r="AC115" s="661">
        <v>0.10017252031959516</v>
      </c>
      <c r="AD115" s="659">
        <v>7.2172427874080602E-3</v>
      </c>
      <c r="AE115" s="659">
        <v>1.18503839312037E-2</v>
      </c>
      <c r="AF115" s="661">
        <v>1.3143029187834058E-2</v>
      </c>
      <c r="AG115" s="659">
        <v>1.7795807156856702E-2</v>
      </c>
      <c r="AH115" s="659">
        <v>2.92063410225014E-2</v>
      </c>
      <c r="AI115" s="675">
        <v>3.239421532281167E-2</v>
      </c>
      <c r="AJ115" s="28"/>
      <c r="AK115" s="29"/>
      <c r="AL115" s="29"/>
    </row>
    <row r="116" spans="1:38" x14ac:dyDescent="0.2">
      <c r="A116" s="334">
        <v>1986</v>
      </c>
      <c r="B116" s="334">
        <v>31</v>
      </c>
      <c r="C116" s="659">
        <v>24.015863450861499</v>
      </c>
      <c r="D116" s="659">
        <v>49.662610338807099</v>
      </c>
      <c r="E116" s="661">
        <v>35.526771500515451</v>
      </c>
      <c r="F116" s="659">
        <v>3.5370963895091498</v>
      </c>
      <c r="G116" s="659">
        <v>4.1545617742695198</v>
      </c>
      <c r="H116" s="661">
        <v>7.2048565133946285</v>
      </c>
      <c r="I116" s="659">
        <v>2.6531402381452498</v>
      </c>
      <c r="J116" s="659">
        <v>4.8191817893606803</v>
      </c>
      <c r="K116" s="661">
        <v>6.2934493080983005</v>
      </c>
      <c r="L116" s="659">
        <v>6.66019105557554E-2</v>
      </c>
      <c r="M116" s="659">
        <v>5.0919864551804202E-2</v>
      </c>
      <c r="N116" s="661">
        <v>0.14524811537741519</v>
      </c>
      <c r="O116" s="659">
        <v>0.224361719473812</v>
      </c>
      <c r="P116" s="659">
        <v>0.36777059495543502</v>
      </c>
      <c r="Q116" s="661">
        <v>0.41213843043701309</v>
      </c>
      <c r="R116" s="659">
        <v>3.89010849487402E-2</v>
      </c>
      <c r="S116" s="659">
        <v>7.3105283398821705E-2</v>
      </c>
      <c r="T116" s="661">
        <v>4.7824231152108009E-2</v>
      </c>
      <c r="U116" s="659">
        <v>1.6644972263437301E-2</v>
      </c>
      <c r="V116" s="659">
        <v>2.7272888068842899E-2</v>
      </c>
      <c r="W116" s="661">
        <v>3.0611375450469661E-2</v>
      </c>
      <c r="X116" s="659">
        <v>8.3144802834500802E-4</v>
      </c>
      <c r="Y116" s="659">
        <v>1.3628981860491999E-3</v>
      </c>
      <c r="Z116" s="661">
        <v>1.5273184064028289E-3</v>
      </c>
      <c r="AA116" s="659">
        <v>5.3448389835491397E-2</v>
      </c>
      <c r="AB116" s="659">
        <v>8.1187355701604097E-2</v>
      </c>
      <c r="AC116" s="661">
        <v>0.10017252031959516</v>
      </c>
      <c r="AD116" s="659">
        <v>7.0529636581324702E-3</v>
      </c>
      <c r="AE116" s="659">
        <v>1.1571203012314501E-2</v>
      </c>
      <c r="AF116" s="661">
        <v>1.3143029187834058E-2</v>
      </c>
      <c r="AG116" s="659">
        <v>1.76687894037275E-2</v>
      </c>
      <c r="AH116" s="659">
        <v>2.8974238444696699E-2</v>
      </c>
      <c r="AI116" s="675">
        <v>3.239421532281167E-2</v>
      </c>
      <c r="AJ116" s="22"/>
      <c r="AK116" s="23"/>
      <c r="AL116" s="23"/>
    </row>
    <row r="117" spans="1:38" x14ac:dyDescent="0.2">
      <c r="A117" s="334">
        <v>1986</v>
      </c>
      <c r="B117" s="334">
        <v>32</v>
      </c>
      <c r="C117" s="659">
        <v>23.945772428959401</v>
      </c>
      <c r="D117" s="659">
        <v>49.5238369031077</v>
      </c>
      <c r="E117" s="661">
        <v>35.526771500515451</v>
      </c>
      <c r="F117" s="659">
        <v>3.6496548605764598</v>
      </c>
      <c r="G117" s="659">
        <v>4.2038510505014299</v>
      </c>
      <c r="H117" s="661">
        <v>7.2048565133946285</v>
      </c>
      <c r="I117" s="659">
        <v>2.6364003027563498</v>
      </c>
      <c r="J117" s="659">
        <v>4.7833362426497299</v>
      </c>
      <c r="K117" s="661">
        <v>6.2934493080983005</v>
      </c>
      <c r="L117" s="659">
        <v>6.6018845876017695E-2</v>
      </c>
      <c r="M117" s="659">
        <v>5.0488872356982503E-2</v>
      </c>
      <c r="N117" s="661">
        <v>0.14524811537741519</v>
      </c>
      <c r="O117" s="659">
        <v>0.221699615056555</v>
      </c>
      <c r="P117" s="659">
        <v>0.36280559673578699</v>
      </c>
      <c r="Q117" s="661">
        <v>0.41213843043701309</v>
      </c>
      <c r="R117" s="659">
        <v>3.8771046169384697E-2</v>
      </c>
      <c r="S117" s="659">
        <v>7.2646435126443101E-2</v>
      </c>
      <c r="T117" s="661">
        <v>4.7824231152108009E-2</v>
      </c>
      <c r="U117" s="659">
        <v>1.6494118894610901E-2</v>
      </c>
      <c r="V117" s="659">
        <v>2.70032494304581E-2</v>
      </c>
      <c r="W117" s="661">
        <v>3.0611375450469661E-2</v>
      </c>
      <c r="X117" s="659">
        <v>8.2445113874870103E-4</v>
      </c>
      <c r="Y117" s="659">
        <v>1.3503131194543801E-3</v>
      </c>
      <c r="Z117" s="661">
        <v>1.5273184064028289E-3</v>
      </c>
      <c r="AA117" s="659">
        <v>5.4353924962648799E-2</v>
      </c>
      <c r="AB117" s="659">
        <v>8.1756075509341095E-2</v>
      </c>
      <c r="AC117" s="661">
        <v>0.10017252031959516</v>
      </c>
      <c r="AD117" s="659">
        <v>7.0378975442537996E-3</v>
      </c>
      <c r="AE117" s="659">
        <v>1.1536540694698E-2</v>
      </c>
      <c r="AF117" s="661">
        <v>1.3143029187834058E-2</v>
      </c>
      <c r="AG117" s="659">
        <v>1.7474586293477399E-2</v>
      </c>
      <c r="AH117" s="659">
        <v>2.8632575191351799E-2</v>
      </c>
      <c r="AI117" s="675">
        <v>3.239421532281167E-2</v>
      </c>
      <c r="AJ117" s="22"/>
      <c r="AK117" s="23"/>
      <c r="AL117" s="23"/>
    </row>
    <row r="118" spans="1:38" x14ac:dyDescent="0.2">
      <c r="A118" s="334">
        <v>1986</v>
      </c>
      <c r="B118" s="334">
        <v>33</v>
      </c>
      <c r="C118" s="659">
        <v>23.748932598436699</v>
      </c>
      <c r="D118" s="659">
        <v>49.0358589665422</v>
      </c>
      <c r="E118" s="661">
        <v>35.526771500515451</v>
      </c>
      <c r="F118" s="659">
        <v>3.7860143110282398</v>
      </c>
      <c r="G118" s="659">
        <v>4.2425566006569202</v>
      </c>
      <c r="H118" s="661">
        <v>7.2048565133946285</v>
      </c>
      <c r="I118" s="659">
        <v>2.6466746725594898</v>
      </c>
      <c r="J118" s="659">
        <v>4.8043036320127097</v>
      </c>
      <c r="K118" s="661">
        <v>6.2934493080983005</v>
      </c>
      <c r="L118" s="659">
        <v>6.6641439898914995E-2</v>
      </c>
      <c r="M118" s="659">
        <v>5.0792078542367503E-2</v>
      </c>
      <c r="N118" s="661">
        <v>0.14524811537741519</v>
      </c>
      <c r="O118" s="659">
        <v>0.22007592916500601</v>
      </c>
      <c r="P118" s="659">
        <v>0.35881856258954398</v>
      </c>
      <c r="Q118" s="661">
        <v>0.41213843043701309</v>
      </c>
      <c r="R118" s="659">
        <v>3.9008055116299699E-2</v>
      </c>
      <c r="S118" s="659">
        <v>7.2653473648577299E-2</v>
      </c>
      <c r="T118" s="661">
        <v>4.7824231152108009E-2</v>
      </c>
      <c r="U118" s="659">
        <v>1.6268905355969698E-2</v>
      </c>
      <c r="V118" s="659">
        <v>2.6513820690921001E-2</v>
      </c>
      <c r="W118" s="661">
        <v>3.0611375450469661E-2</v>
      </c>
      <c r="X118" s="659">
        <v>8.1556523172256201E-4</v>
      </c>
      <c r="Y118" s="659">
        <v>1.3297222012873899E-3</v>
      </c>
      <c r="Z118" s="661">
        <v>1.5273184064028289E-3</v>
      </c>
      <c r="AA118" s="659">
        <v>5.3984957589055901E-2</v>
      </c>
      <c r="AB118" s="659">
        <v>8.0310735221873694E-2</v>
      </c>
      <c r="AC118" s="661">
        <v>0.10017252031959516</v>
      </c>
      <c r="AD118" s="659">
        <v>6.9295241789675303E-3</v>
      </c>
      <c r="AE118" s="659">
        <v>1.13089716366492E-2</v>
      </c>
      <c r="AF118" s="661">
        <v>1.3143029187834058E-2</v>
      </c>
      <c r="AG118" s="659">
        <v>1.7265656841276601E-2</v>
      </c>
      <c r="AH118" s="659">
        <v>2.81628208888519E-2</v>
      </c>
      <c r="AI118" s="675">
        <v>3.239421532281167E-2</v>
      </c>
      <c r="AJ118" s="22"/>
      <c r="AK118" s="23"/>
      <c r="AL118" s="23"/>
    </row>
    <row r="119" spans="1:38" x14ac:dyDescent="0.2">
      <c r="A119" s="334">
        <v>1986</v>
      </c>
      <c r="B119" s="334">
        <v>34</v>
      </c>
      <c r="C119" s="659">
        <v>22.893452325368902</v>
      </c>
      <c r="D119" s="659">
        <v>46.886643373172298</v>
      </c>
      <c r="E119" s="661">
        <v>35.526771500515451</v>
      </c>
      <c r="F119" s="659">
        <v>4.2299408005877304</v>
      </c>
      <c r="G119" s="659">
        <v>4.4768759608038096</v>
      </c>
      <c r="H119" s="661">
        <v>7.2048565133946285</v>
      </c>
      <c r="I119" s="659">
        <v>2.6392151854296899</v>
      </c>
      <c r="J119" s="659">
        <v>4.7968846397830003</v>
      </c>
      <c r="K119" s="661">
        <v>6.2934493080983005</v>
      </c>
      <c r="L119" s="659">
        <v>6.8603548280476406E-2</v>
      </c>
      <c r="M119" s="659">
        <v>5.3010536688359297E-2</v>
      </c>
      <c r="N119" s="661">
        <v>0.14524811537741519</v>
      </c>
      <c r="O119" s="659">
        <v>0.220629871178358</v>
      </c>
      <c r="P119" s="659">
        <v>0.35281707826283798</v>
      </c>
      <c r="Q119" s="661">
        <v>0.41213843043701309</v>
      </c>
      <c r="R119" s="659">
        <v>4.1419124545514302E-2</v>
      </c>
      <c r="S119" s="659">
        <v>7.8440868493417401E-2</v>
      </c>
      <c r="T119" s="661">
        <v>4.7824231152108009E-2</v>
      </c>
      <c r="U119" s="659">
        <v>1.6296875763636198E-2</v>
      </c>
      <c r="V119" s="659">
        <v>2.60481950052272E-2</v>
      </c>
      <c r="W119" s="661">
        <v>3.0611375450469661E-2</v>
      </c>
      <c r="X119" s="659">
        <v>8.1761751077231201E-4</v>
      </c>
      <c r="Y119" s="659">
        <v>1.30748061620131E-3</v>
      </c>
      <c r="Z119" s="661">
        <v>1.5273184064028289E-3</v>
      </c>
      <c r="AA119" s="659">
        <v>5.5760460757512197E-2</v>
      </c>
      <c r="AB119" s="659">
        <v>7.9982320241776497E-2</v>
      </c>
      <c r="AC119" s="661">
        <v>0.10017252031959516</v>
      </c>
      <c r="AD119" s="659">
        <v>6.8224959782293504E-3</v>
      </c>
      <c r="AE119" s="659">
        <v>1.09219307715598E-2</v>
      </c>
      <c r="AF119" s="661">
        <v>1.3143029187834058E-2</v>
      </c>
      <c r="AG119" s="659">
        <v>1.7427922993357201E-2</v>
      </c>
      <c r="AH119" s="659">
        <v>2.7883480755192501E-2</v>
      </c>
      <c r="AI119" s="675">
        <v>3.239421532281167E-2</v>
      </c>
      <c r="AJ119" s="22"/>
      <c r="AK119" s="23"/>
      <c r="AL119" s="23"/>
    </row>
    <row r="120" spans="1:38" x14ac:dyDescent="0.2">
      <c r="A120" s="334">
        <v>1986</v>
      </c>
      <c r="B120" s="334">
        <v>35</v>
      </c>
      <c r="C120" s="659">
        <v>24.0728342848195</v>
      </c>
      <c r="D120" s="659">
        <v>49.478947929217099</v>
      </c>
      <c r="E120" s="661">
        <v>35.526771500515451</v>
      </c>
      <c r="F120" s="659">
        <v>4.3349540996961604</v>
      </c>
      <c r="G120" s="659">
        <v>4.4462594246111902</v>
      </c>
      <c r="H120" s="661">
        <v>7.2048565133946285</v>
      </c>
      <c r="I120" s="659">
        <v>2.64676860780517</v>
      </c>
      <c r="J120" s="659">
        <v>4.8071982746629001</v>
      </c>
      <c r="K120" s="661">
        <v>6.2934493080983005</v>
      </c>
      <c r="L120" s="659">
        <v>6.7745661992084205E-2</v>
      </c>
      <c r="M120" s="659">
        <v>5.1964855147337702E-2</v>
      </c>
      <c r="N120" s="661">
        <v>0.14524811537741519</v>
      </c>
      <c r="O120" s="659">
        <v>0.217074253279365</v>
      </c>
      <c r="P120" s="659">
        <v>0.34941605170767498</v>
      </c>
      <c r="Q120" s="661">
        <v>0.41213843043701309</v>
      </c>
      <c r="R120" s="659">
        <v>4.0396708911766999E-2</v>
      </c>
      <c r="S120" s="659">
        <v>7.5669902394187902E-2</v>
      </c>
      <c r="T120" s="661">
        <v>4.7824231152108009E-2</v>
      </c>
      <c r="U120" s="659">
        <v>1.6313849914620399E-2</v>
      </c>
      <c r="V120" s="659">
        <v>2.6242662565009001E-2</v>
      </c>
      <c r="W120" s="661">
        <v>3.0611375450469661E-2</v>
      </c>
      <c r="X120" s="659">
        <v>8.0444071169877003E-4</v>
      </c>
      <c r="Y120" s="659">
        <v>1.2948773105768399E-3</v>
      </c>
      <c r="Z120" s="661">
        <v>1.5273184064028289E-3</v>
      </c>
      <c r="AA120" s="659">
        <v>5.1381113595738798E-2</v>
      </c>
      <c r="AB120" s="659">
        <v>7.4114696862800394E-2</v>
      </c>
      <c r="AC120" s="661">
        <v>0.10017252031959516</v>
      </c>
      <c r="AD120" s="659">
        <v>6.3377200318430003E-3</v>
      </c>
      <c r="AE120" s="659">
        <v>1.02159520056817E-2</v>
      </c>
      <c r="AF120" s="661">
        <v>1.3143029187834058E-2</v>
      </c>
      <c r="AG120" s="659">
        <v>1.7257643467191299E-2</v>
      </c>
      <c r="AH120" s="659">
        <v>2.7801932952062701E-2</v>
      </c>
      <c r="AI120" s="675">
        <v>3.239421532281167E-2</v>
      </c>
      <c r="AJ120" s="22"/>
      <c r="AK120" s="23"/>
      <c r="AL120" s="23"/>
    </row>
    <row r="121" spans="1:38" x14ac:dyDescent="0.2">
      <c r="A121" s="334">
        <v>1986</v>
      </c>
      <c r="B121" s="334">
        <v>36</v>
      </c>
      <c r="C121" s="659">
        <v>24.266689732465</v>
      </c>
      <c r="D121" s="659">
        <v>50.148282742883602</v>
      </c>
      <c r="E121" s="661">
        <v>35.526771500515451</v>
      </c>
      <c r="F121" s="659">
        <v>4.6174870578572804</v>
      </c>
      <c r="G121" s="659">
        <v>4.5307944201457797</v>
      </c>
      <c r="H121" s="661">
        <v>7.2048565133946285</v>
      </c>
      <c r="I121" s="659">
        <v>2.6678573911503198</v>
      </c>
      <c r="J121" s="659">
        <v>4.8462029980364898</v>
      </c>
      <c r="K121" s="661">
        <v>6.2934493080983005</v>
      </c>
      <c r="L121" s="659">
        <v>6.7549677705021502E-2</v>
      </c>
      <c r="M121" s="659">
        <v>5.1693156171026898E-2</v>
      </c>
      <c r="N121" s="661">
        <v>0.14524811537741519</v>
      </c>
      <c r="O121" s="659">
        <v>0.218773111840107</v>
      </c>
      <c r="P121" s="659">
        <v>0.35464731632520002</v>
      </c>
      <c r="Q121" s="661">
        <v>0.41213843043701309</v>
      </c>
      <c r="R121" s="659">
        <v>4.0178995755571802E-2</v>
      </c>
      <c r="S121" s="659">
        <v>7.4929304369922595E-2</v>
      </c>
      <c r="T121" s="661">
        <v>4.7824231152108009E-2</v>
      </c>
      <c r="U121" s="659">
        <v>1.64398283049037E-2</v>
      </c>
      <c r="V121" s="659">
        <v>2.6632919399544201E-2</v>
      </c>
      <c r="W121" s="661">
        <v>3.0611375450469661E-2</v>
      </c>
      <c r="X121" s="659">
        <v>8.1073634346249602E-4</v>
      </c>
      <c r="Y121" s="659">
        <v>1.31426390236191E-3</v>
      </c>
      <c r="Z121" s="661">
        <v>1.5273184064028289E-3</v>
      </c>
      <c r="AA121" s="659">
        <v>5.2668324974642501E-2</v>
      </c>
      <c r="AB121" s="659">
        <v>7.5290062913069805E-2</v>
      </c>
      <c r="AC121" s="661">
        <v>0.10017252031959516</v>
      </c>
      <c r="AD121" s="659">
        <v>6.3865655615661402E-3</v>
      </c>
      <c r="AE121" s="659">
        <v>1.036755258612E-2</v>
      </c>
      <c r="AF121" s="661">
        <v>1.3143029187834058E-2</v>
      </c>
      <c r="AG121" s="659">
        <v>1.7393181970643601E-2</v>
      </c>
      <c r="AH121" s="659">
        <v>2.8218757368830699E-2</v>
      </c>
      <c r="AI121" s="675">
        <v>3.239421532281167E-2</v>
      </c>
      <c r="AJ121" s="22"/>
      <c r="AK121" s="23"/>
      <c r="AL121" s="23"/>
    </row>
    <row r="122" spans="1:38" x14ac:dyDescent="0.2">
      <c r="A122" s="334">
        <v>1986</v>
      </c>
      <c r="B122" s="334">
        <v>37</v>
      </c>
      <c r="C122" s="659">
        <v>24.232673086442301</v>
      </c>
      <c r="D122" s="659">
        <v>50.123325740713597</v>
      </c>
      <c r="E122" s="661">
        <v>35.526771500515451</v>
      </c>
      <c r="F122" s="659">
        <v>4.9960995342492804</v>
      </c>
      <c r="G122" s="659">
        <v>4.5865652589810599</v>
      </c>
      <c r="H122" s="661">
        <v>7.2048565133946285</v>
      </c>
      <c r="I122" s="659">
        <v>2.6650267670268999</v>
      </c>
      <c r="J122" s="659">
        <v>4.8405373585196099</v>
      </c>
      <c r="K122" s="661">
        <v>6.2934493080983005</v>
      </c>
      <c r="L122" s="659">
        <v>6.7319476351153901E-2</v>
      </c>
      <c r="M122" s="659">
        <v>5.1437371672194102E-2</v>
      </c>
      <c r="N122" s="661">
        <v>0.14524811537741519</v>
      </c>
      <c r="O122" s="659">
        <v>0.21801952252026099</v>
      </c>
      <c r="P122" s="659">
        <v>0.35372875999105702</v>
      </c>
      <c r="Q122" s="661">
        <v>0.41213843043701309</v>
      </c>
      <c r="R122" s="659">
        <v>3.9923619384150601E-2</v>
      </c>
      <c r="S122" s="659">
        <v>7.4266477364714104E-2</v>
      </c>
      <c r="T122" s="661">
        <v>4.7824231152108009E-2</v>
      </c>
      <c r="U122" s="659">
        <v>1.63828431283582E-2</v>
      </c>
      <c r="V122" s="659">
        <v>2.65635592794847E-2</v>
      </c>
      <c r="W122" s="661">
        <v>3.0611375450469661E-2</v>
      </c>
      <c r="X122" s="659">
        <v>8.0794393019554503E-4</v>
      </c>
      <c r="Y122" s="659">
        <v>1.31085912531655E-3</v>
      </c>
      <c r="Z122" s="661">
        <v>1.5273184064028289E-3</v>
      </c>
      <c r="AA122" s="659">
        <v>5.3893992642516E-2</v>
      </c>
      <c r="AB122" s="659">
        <v>7.53353136015463E-2</v>
      </c>
      <c r="AC122" s="661">
        <v>0.10017252031959516</v>
      </c>
      <c r="AD122" s="659">
        <v>6.3648787645713602E-3</v>
      </c>
      <c r="AE122" s="659">
        <v>1.0341018187097199E-2</v>
      </c>
      <c r="AF122" s="661">
        <v>1.3143029187834058E-2</v>
      </c>
      <c r="AG122" s="659">
        <v>1.73337667986544E-2</v>
      </c>
      <c r="AH122" s="659">
        <v>2.8146153045637001E-2</v>
      </c>
      <c r="AI122" s="675">
        <v>3.239421532281167E-2</v>
      </c>
      <c r="AJ122" s="22"/>
      <c r="AK122" s="23"/>
      <c r="AL122" s="23"/>
    </row>
    <row r="123" spans="1:38" x14ac:dyDescent="0.2">
      <c r="A123" s="334">
        <v>1986</v>
      </c>
      <c r="B123" s="334">
        <v>38</v>
      </c>
      <c r="C123" s="659">
        <v>24.243729399965101</v>
      </c>
      <c r="D123" s="659">
        <v>50.154414950498698</v>
      </c>
      <c r="E123" s="661">
        <v>35.526771500515451</v>
      </c>
      <c r="F123" s="659">
        <v>5.6002818171724398</v>
      </c>
      <c r="G123" s="659">
        <v>4.6692154672624602</v>
      </c>
      <c r="H123" s="661">
        <v>7.2048565133946285</v>
      </c>
      <c r="I123" s="659">
        <v>2.6647927317850502</v>
      </c>
      <c r="J123" s="659">
        <v>4.8405021034041003</v>
      </c>
      <c r="K123" s="661">
        <v>6.2934493080983005</v>
      </c>
      <c r="L123" s="659">
        <v>6.7328167095675698E-2</v>
      </c>
      <c r="M123" s="659">
        <v>5.14500977635379E-2</v>
      </c>
      <c r="N123" s="661">
        <v>0.14524811537741519</v>
      </c>
      <c r="O123" s="659">
        <v>0.218148307864556</v>
      </c>
      <c r="P123" s="659">
        <v>0.35385845612646399</v>
      </c>
      <c r="Q123" s="661">
        <v>0.41213843043701309</v>
      </c>
      <c r="R123" s="659">
        <v>3.9935619531927903E-2</v>
      </c>
      <c r="S123" s="659">
        <v>7.4279632872208803E-2</v>
      </c>
      <c r="T123" s="661">
        <v>4.7824231152108009E-2</v>
      </c>
      <c r="U123" s="659">
        <v>1.63927930410569E-2</v>
      </c>
      <c r="V123" s="659">
        <v>2.6573723165755399E-2</v>
      </c>
      <c r="W123" s="661">
        <v>3.0611375450469661E-2</v>
      </c>
      <c r="X123" s="659">
        <v>8.0842118224329503E-4</v>
      </c>
      <c r="Y123" s="659">
        <v>1.3113401251431699E-3</v>
      </c>
      <c r="Z123" s="661">
        <v>1.5273184064028289E-3</v>
      </c>
      <c r="AA123" s="659">
        <v>5.6122198538692401E-2</v>
      </c>
      <c r="AB123" s="659">
        <v>7.5697799681900796E-2</v>
      </c>
      <c r="AC123" s="661">
        <v>0.10017252031959516</v>
      </c>
      <c r="AD123" s="659">
        <v>6.3711019433219697E-3</v>
      </c>
      <c r="AE123" s="659">
        <v>1.03488843876684E-2</v>
      </c>
      <c r="AF123" s="661">
        <v>1.3143029187834058E-2</v>
      </c>
      <c r="AG123" s="659">
        <v>1.7346867197924502E-2</v>
      </c>
      <c r="AH123" s="659">
        <v>2.8161204324489798E-2</v>
      </c>
      <c r="AI123" s="675">
        <v>3.239421532281167E-2</v>
      </c>
      <c r="AJ123" s="22"/>
      <c r="AK123" s="23"/>
      <c r="AL123" s="23"/>
    </row>
    <row r="124" spans="1:38" ht="13.5" thickBot="1" x14ac:dyDescent="0.25">
      <c r="A124" s="337">
        <v>1986</v>
      </c>
      <c r="B124" s="337">
        <v>39</v>
      </c>
      <c r="C124" s="659">
        <v>24.263312054379501</v>
      </c>
      <c r="D124" s="659">
        <v>50.192248921168897</v>
      </c>
      <c r="E124" s="662">
        <v>35.526771500515451</v>
      </c>
      <c r="F124" s="659">
        <v>6.5747890380502403</v>
      </c>
      <c r="G124" s="659">
        <v>4.7616887819380302</v>
      </c>
      <c r="H124" s="662">
        <v>7.2048565133946285</v>
      </c>
      <c r="I124" s="667">
        <v>2.6654772691040698</v>
      </c>
      <c r="J124" s="667">
        <v>4.8424959547232103</v>
      </c>
      <c r="K124" s="662">
        <v>6.2934493080983005</v>
      </c>
      <c r="L124" s="667">
        <v>6.7402019800774801E-2</v>
      </c>
      <c r="M124" s="667">
        <v>5.1536398274090497E-2</v>
      </c>
      <c r="N124" s="662">
        <v>0.14524811537741519</v>
      </c>
      <c r="O124" s="667">
        <v>0.21849060940347101</v>
      </c>
      <c r="P124" s="667">
        <v>0.35423959288524498</v>
      </c>
      <c r="Q124" s="662">
        <v>0.41213843043701309</v>
      </c>
      <c r="R124" s="667">
        <v>4.0021826541011003E-2</v>
      </c>
      <c r="S124" s="667">
        <v>7.4478948625740504E-2</v>
      </c>
      <c r="T124" s="662">
        <v>4.7824231152108009E-2</v>
      </c>
      <c r="U124" s="659">
        <v>1.6418638046033399E-2</v>
      </c>
      <c r="V124" s="659">
        <v>2.66024463062201E-2</v>
      </c>
      <c r="W124" s="662">
        <v>3.0611375450469661E-2</v>
      </c>
      <c r="X124" s="659">
        <v>8.0968998709396304E-4</v>
      </c>
      <c r="Y124" s="659">
        <v>1.3127528858449301E-3</v>
      </c>
      <c r="Z124" s="662">
        <v>1.5273184064028289E-3</v>
      </c>
      <c r="AA124" s="659">
        <v>5.9679179626258801E-2</v>
      </c>
      <c r="AB124" s="659">
        <v>7.6102310357610906E-2</v>
      </c>
      <c r="AC124" s="662">
        <v>0.10017252031959516</v>
      </c>
      <c r="AD124" s="659">
        <v>6.3810019845696401E-3</v>
      </c>
      <c r="AE124" s="659">
        <v>1.0359942623240101E-2</v>
      </c>
      <c r="AF124" s="662">
        <v>1.3143029187834058E-2</v>
      </c>
      <c r="AG124" s="659">
        <v>1.7373940760275899E-2</v>
      </c>
      <c r="AH124" s="659">
        <v>2.81913945589203E-2</v>
      </c>
      <c r="AI124" s="676">
        <v>3.239421532281167E-2</v>
      </c>
      <c r="AJ124" s="24"/>
      <c r="AK124" s="25"/>
      <c r="AL124" s="25"/>
    </row>
    <row r="125" spans="1:38" x14ac:dyDescent="0.2">
      <c r="A125" s="333">
        <v>1987</v>
      </c>
      <c r="B125" s="663">
        <v>0</v>
      </c>
      <c r="C125" s="659">
        <v>27.774747235137902</v>
      </c>
      <c r="D125" s="659">
        <v>47.286487034784003</v>
      </c>
      <c r="E125" s="660">
        <v>44.822902816524198</v>
      </c>
      <c r="F125" s="659">
        <v>2.0501388083296601</v>
      </c>
      <c r="G125" s="659">
        <v>2.8519005642763098</v>
      </c>
      <c r="H125" s="660">
        <v>3.8869785752578854</v>
      </c>
      <c r="I125" s="664">
        <v>1.1991625760006701</v>
      </c>
      <c r="J125" s="664">
        <v>1.75777035048554</v>
      </c>
      <c r="K125" s="660">
        <v>7.3961998362451888</v>
      </c>
      <c r="L125" s="664">
        <v>1.45361918301326E-2</v>
      </c>
      <c r="M125" s="664">
        <v>1.36361867745403E-2</v>
      </c>
      <c r="N125" s="660">
        <v>9.5304449018421195E-2</v>
      </c>
      <c r="O125" s="664">
        <v>7.3757327008606696E-2</v>
      </c>
      <c r="P125" s="664">
        <v>0.15085876324106801</v>
      </c>
      <c r="Q125" s="660">
        <v>0.51004247286976745</v>
      </c>
      <c r="R125" s="664">
        <v>3.9644565789602099E-2</v>
      </c>
      <c r="S125" s="664">
        <v>8.1008055029484605E-2</v>
      </c>
      <c r="T125" s="660">
        <v>5.4323919067328606E-2</v>
      </c>
      <c r="U125" s="659">
        <v>1.1408578905932601E-2</v>
      </c>
      <c r="V125" s="659">
        <v>1.8180471012676499E-2</v>
      </c>
      <c r="W125" s="660">
        <v>2.5921406911183099E-2</v>
      </c>
      <c r="X125" s="659">
        <v>8.4009334436484901E-4</v>
      </c>
      <c r="Y125" s="659">
        <v>1.3394044468556E-3</v>
      </c>
      <c r="Z125" s="660">
        <v>1.910045613168594E-3</v>
      </c>
      <c r="AA125" s="659">
        <v>6.3587247339031303E-2</v>
      </c>
      <c r="AB125" s="659">
        <v>9.8733762737236802E-2</v>
      </c>
      <c r="AC125" s="660">
        <v>0.13962411856055454</v>
      </c>
      <c r="AD125" s="659">
        <v>7.4824313214884898E-3</v>
      </c>
      <c r="AE125" s="659">
        <v>1.19385237084452E-2</v>
      </c>
      <c r="AF125" s="660">
        <v>1.7029639815919401E-2</v>
      </c>
      <c r="AG125" s="659">
        <v>1.60834952236323E-2</v>
      </c>
      <c r="AH125" s="659">
        <v>2.5652349137016198E-2</v>
      </c>
      <c r="AI125" s="674">
        <v>3.6587217520961862E-2</v>
      </c>
      <c r="AJ125" s="26"/>
      <c r="AK125" s="27"/>
      <c r="AL125" s="27"/>
    </row>
    <row r="126" spans="1:38" x14ac:dyDescent="0.2">
      <c r="A126" s="334">
        <v>1987</v>
      </c>
      <c r="B126" s="334">
        <v>1</v>
      </c>
      <c r="C126" s="659">
        <v>27.774747235137902</v>
      </c>
      <c r="D126" s="659">
        <v>47.286487034784003</v>
      </c>
      <c r="E126" s="661">
        <v>44.822902816524198</v>
      </c>
      <c r="F126" s="659">
        <v>2.0501388083296601</v>
      </c>
      <c r="G126" s="659">
        <v>2.8519005642763098</v>
      </c>
      <c r="H126" s="661">
        <v>3.8869785752578854</v>
      </c>
      <c r="I126" s="659">
        <v>1.1991625760006701</v>
      </c>
      <c r="J126" s="659">
        <v>1.75777035048554</v>
      </c>
      <c r="K126" s="661">
        <v>7.3961998362451888</v>
      </c>
      <c r="L126" s="659">
        <v>1.45361918301326E-2</v>
      </c>
      <c r="M126" s="659">
        <v>1.36361867745403E-2</v>
      </c>
      <c r="N126" s="661">
        <v>9.5304449018421195E-2</v>
      </c>
      <c r="O126" s="659">
        <v>7.3757327008606696E-2</v>
      </c>
      <c r="P126" s="659">
        <v>0.15085876324106801</v>
      </c>
      <c r="Q126" s="661">
        <v>0.51004247286976745</v>
      </c>
      <c r="R126" s="659">
        <v>3.9644565789602099E-2</v>
      </c>
      <c r="S126" s="659">
        <v>8.1008055029484605E-2</v>
      </c>
      <c r="T126" s="661">
        <v>5.4323919067328606E-2</v>
      </c>
      <c r="U126" s="659">
        <v>1.1408578905932601E-2</v>
      </c>
      <c r="V126" s="659">
        <v>1.8180471012676499E-2</v>
      </c>
      <c r="W126" s="661">
        <v>2.5921406911183099E-2</v>
      </c>
      <c r="X126" s="659">
        <v>8.4009334436484901E-4</v>
      </c>
      <c r="Y126" s="659">
        <v>1.3394044468556E-3</v>
      </c>
      <c r="Z126" s="661">
        <v>1.910045613168594E-3</v>
      </c>
      <c r="AA126" s="659">
        <v>6.3587247339031303E-2</v>
      </c>
      <c r="AB126" s="659">
        <v>9.8733762737236802E-2</v>
      </c>
      <c r="AC126" s="661">
        <v>0.13962411856055454</v>
      </c>
      <c r="AD126" s="659">
        <v>7.4824313214884898E-3</v>
      </c>
      <c r="AE126" s="659">
        <v>1.19385237084452E-2</v>
      </c>
      <c r="AF126" s="661">
        <v>1.7029639815919401E-2</v>
      </c>
      <c r="AG126" s="659">
        <v>1.60834952236323E-2</v>
      </c>
      <c r="AH126" s="659">
        <v>2.5652349137016198E-2</v>
      </c>
      <c r="AI126" s="675">
        <v>3.6587217520961862E-2</v>
      </c>
      <c r="AJ126" s="28"/>
      <c r="AK126" s="29"/>
      <c r="AL126" s="29"/>
    </row>
    <row r="127" spans="1:38" x14ac:dyDescent="0.2">
      <c r="A127" s="334">
        <v>1987</v>
      </c>
      <c r="B127" s="334">
        <v>2</v>
      </c>
      <c r="C127" s="659">
        <v>27.774747235137902</v>
      </c>
      <c r="D127" s="659">
        <v>47.286487034784003</v>
      </c>
      <c r="E127" s="661">
        <v>44.822902816524198</v>
      </c>
      <c r="F127" s="659">
        <v>2.0501388083296601</v>
      </c>
      <c r="G127" s="659">
        <v>2.8519005642763098</v>
      </c>
      <c r="H127" s="661">
        <v>3.8869785752578854</v>
      </c>
      <c r="I127" s="659">
        <v>1.1991625760006701</v>
      </c>
      <c r="J127" s="659">
        <v>1.75777035048554</v>
      </c>
      <c r="K127" s="661">
        <v>7.3961998362451888</v>
      </c>
      <c r="L127" s="659">
        <v>1.45361918301326E-2</v>
      </c>
      <c r="M127" s="659">
        <v>1.36361867745403E-2</v>
      </c>
      <c r="N127" s="661">
        <v>9.5304449018421195E-2</v>
      </c>
      <c r="O127" s="659">
        <v>7.3757327008606696E-2</v>
      </c>
      <c r="P127" s="659">
        <v>0.15085876324106801</v>
      </c>
      <c r="Q127" s="661">
        <v>0.51004247286976745</v>
      </c>
      <c r="R127" s="659">
        <v>3.9644565789602099E-2</v>
      </c>
      <c r="S127" s="659">
        <v>8.1008055029484605E-2</v>
      </c>
      <c r="T127" s="661">
        <v>5.4323919067328606E-2</v>
      </c>
      <c r="U127" s="659">
        <v>1.1408578905932601E-2</v>
      </c>
      <c r="V127" s="659">
        <v>1.8180471012676499E-2</v>
      </c>
      <c r="W127" s="661">
        <v>2.5921406911183099E-2</v>
      </c>
      <c r="X127" s="659">
        <v>8.4009334436484901E-4</v>
      </c>
      <c r="Y127" s="659">
        <v>1.3394044468556E-3</v>
      </c>
      <c r="Z127" s="661">
        <v>1.910045613168594E-3</v>
      </c>
      <c r="AA127" s="659">
        <v>6.3587247339031303E-2</v>
      </c>
      <c r="AB127" s="659">
        <v>9.8733762737236802E-2</v>
      </c>
      <c r="AC127" s="661">
        <v>0.13962411856055454</v>
      </c>
      <c r="AD127" s="659">
        <v>7.4824313214884898E-3</v>
      </c>
      <c r="AE127" s="659">
        <v>1.19385237084452E-2</v>
      </c>
      <c r="AF127" s="661">
        <v>1.7029639815919401E-2</v>
      </c>
      <c r="AG127" s="659">
        <v>1.60834952236323E-2</v>
      </c>
      <c r="AH127" s="659">
        <v>2.5652349137016198E-2</v>
      </c>
      <c r="AI127" s="675">
        <v>3.6587217520961862E-2</v>
      </c>
      <c r="AJ127" s="28"/>
      <c r="AK127" s="29"/>
      <c r="AL127" s="29"/>
    </row>
    <row r="128" spans="1:38" x14ac:dyDescent="0.2">
      <c r="A128" s="334">
        <v>1987</v>
      </c>
      <c r="B128" s="334">
        <v>3</v>
      </c>
      <c r="C128" s="659">
        <v>27.774747235137902</v>
      </c>
      <c r="D128" s="659">
        <v>47.286487034784003</v>
      </c>
      <c r="E128" s="661">
        <v>44.822902816524198</v>
      </c>
      <c r="F128" s="659">
        <v>2.0501388083296601</v>
      </c>
      <c r="G128" s="659">
        <v>2.8519005642763098</v>
      </c>
      <c r="H128" s="661">
        <v>3.8869785752578854</v>
      </c>
      <c r="I128" s="659">
        <v>1.1991625760006701</v>
      </c>
      <c r="J128" s="659">
        <v>1.75777035048554</v>
      </c>
      <c r="K128" s="661">
        <v>7.3961998362451888</v>
      </c>
      <c r="L128" s="659">
        <v>1.45361918301326E-2</v>
      </c>
      <c r="M128" s="659">
        <v>1.36361867745403E-2</v>
      </c>
      <c r="N128" s="661">
        <v>9.5304449018421195E-2</v>
      </c>
      <c r="O128" s="659">
        <v>7.3757327008606696E-2</v>
      </c>
      <c r="P128" s="659">
        <v>0.15085876324106801</v>
      </c>
      <c r="Q128" s="661">
        <v>0.51004247286976745</v>
      </c>
      <c r="R128" s="659">
        <v>3.9644565789602099E-2</v>
      </c>
      <c r="S128" s="659">
        <v>8.1008055029484605E-2</v>
      </c>
      <c r="T128" s="661">
        <v>5.4323919067328606E-2</v>
      </c>
      <c r="U128" s="659">
        <v>1.1408578905932601E-2</v>
      </c>
      <c r="V128" s="659">
        <v>1.8180471012676499E-2</v>
      </c>
      <c r="W128" s="661">
        <v>2.5921406911183099E-2</v>
      </c>
      <c r="X128" s="659">
        <v>8.4009334436484901E-4</v>
      </c>
      <c r="Y128" s="659">
        <v>1.3394044468556E-3</v>
      </c>
      <c r="Z128" s="661">
        <v>1.910045613168594E-3</v>
      </c>
      <c r="AA128" s="659">
        <v>6.3587247339031303E-2</v>
      </c>
      <c r="AB128" s="659">
        <v>9.8733762737236802E-2</v>
      </c>
      <c r="AC128" s="661">
        <v>0.13962411856055454</v>
      </c>
      <c r="AD128" s="659">
        <v>7.4824313214884898E-3</v>
      </c>
      <c r="AE128" s="659">
        <v>1.19385237084452E-2</v>
      </c>
      <c r="AF128" s="661">
        <v>1.7029639815919401E-2</v>
      </c>
      <c r="AG128" s="659">
        <v>1.60834952236323E-2</v>
      </c>
      <c r="AH128" s="659">
        <v>2.5652349137016198E-2</v>
      </c>
      <c r="AI128" s="675">
        <v>3.6587217520961862E-2</v>
      </c>
      <c r="AJ128" s="28"/>
      <c r="AK128" s="29"/>
      <c r="AL128" s="29"/>
    </row>
    <row r="129" spans="1:38" x14ac:dyDescent="0.2">
      <c r="A129" s="334">
        <v>1987</v>
      </c>
      <c r="B129" s="334">
        <v>4</v>
      </c>
      <c r="C129" s="659">
        <v>27.774747235137902</v>
      </c>
      <c r="D129" s="659">
        <v>47.286487034784003</v>
      </c>
      <c r="E129" s="661">
        <v>44.822902816524198</v>
      </c>
      <c r="F129" s="659">
        <v>2.0501388083296601</v>
      </c>
      <c r="G129" s="659">
        <v>2.8519005642763098</v>
      </c>
      <c r="H129" s="661">
        <v>3.8869785752578854</v>
      </c>
      <c r="I129" s="659">
        <v>2.77979282263908</v>
      </c>
      <c r="J129" s="659">
        <v>4.5259936919715802</v>
      </c>
      <c r="K129" s="661">
        <v>7.3961998362451888</v>
      </c>
      <c r="L129" s="659">
        <v>3.1724340767646103E-2</v>
      </c>
      <c r="M129" s="659">
        <v>3.0114085416993099E-2</v>
      </c>
      <c r="N129" s="661">
        <v>9.5304449018421195E-2</v>
      </c>
      <c r="O129" s="659">
        <v>0.22433149677750799</v>
      </c>
      <c r="P129" s="659">
        <v>0.35766342296345499</v>
      </c>
      <c r="Q129" s="661">
        <v>0.51004247286976745</v>
      </c>
      <c r="R129" s="659">
        <v>3.8723793676984003E-2</v>
      </c>
      <c r="S129" s="659">
        <v>7.5555230734518003E-2</v>
      </c>
      <c r="T129" s="661">
        <v>5.4323919067328606E-2</v>
      </c>
      <c r="U129" s="659">
        <v>1.1408578905932601E-2</v>
      </c>
      <c r="V129" s="659">
        <v>1.8180471012676499E-2</v>
      </c>
      <c r="W129" s="661">
        <v>2.5921406911183099E-2</v>
      </c>
      <c r="X129" s="659">
        <v>8.4009334436484901E-4</v>
      </c>
      <c r="Y129" s="659">
        <v>1.3394044468556E-3</v>
      </c>
      <c r="Z129" s="661">
        <v>1.910045613168594E-3</v>
      </c>
      <c r="AA129" s="659">
        <v>6.3587247339031303E-2</v>
      </c>
      <c r="AB129" s="659">
        <v>9.8733762737236802E-2</v>
      </c>
      <c r="AC129" s="661">
        <v>0.13962411856055454</v>
      </c>
      <c r="AD129" s="659">
        <v>7.4824313214884898E-3</v>
      </c>
      <c r="AE129" s="659">
        <v>1.19385237084452E-2</v>
      </c>
      <c r="AF129" s="661">
        <v>1.7029639815919401E-2</v>
      </c>
      <c r="AG129" s="659">
        <v>1.60834952236323E-2</v>
      </c>
      <c r="AH129" s="659">
        <v>2.5652349137016198E-2</v>
      </c>
      <c r="AI129" s="675">
        <v>3.6587217520961862E-2</v>
      </c>
      <c r="AJ129" s="28"/>
      <c r="AK129" s="29"/>
      <c r="AL129" s="29"/>
    </row>
    <row r="130" spans="1:38" x14ac:dyDescent="0.2">
      <c r="A130" s="334">
        <v>1987</v>
      </c>
      <c r="B130" s="334">
        <v>5</v>
      </c>
      <c r="C130" s="659">
        <v>27.774747235137902</v>
      </c>
      <c r="D130" s="659">
        <v>47.286487034784003</v>
      </c>
      <c r="E130" s="661">
        <v>44.822902816524198</v>
      </c>
      <c r="F130" s="659">
        <v>2.0501388083296601</v>
      </c>
      <c r="G130" s="659">
        <v>2.8519005642763098</v>
      </c>
      <c r="H130" s="661">
        <v>3.8869785752578854</v>
      </c>
      <c r="I130" s="659">
        <v>2.77979282263908</v>
      </c>
      <c r="J130" s="659">
        <v>4.5259936919715802</v>
      </c>
      <c r="K130" s="661">
        <v>7.3961998362451888</v>
      </c>
      <c r="L130" s="659">
        <v>3.1724340767646103E-2</v>
      </c>
      <c r="M130" s="659">
        <v>3.0114085416993099E-2</v>
      </c>
      <c r="N130" s="661">
        <v>9.5304449018421195E-2</v>
      </c>
      <c r="O130" s="659">
        <v>0.22433149677750799</v>
      </c>
      <c r="P130" s="659">
        <v>0.35766342296345499</v>
      </c>
      <c r="Q130" s="661">
        <v>0.51004247286976745</v>
      </c>
      <c r="R130" s="659">
        <v>3.8723793676984003E-2</v>
      </c>
      <c r="S130" s="659">
        <v>7.5555230734518003E-2</v>
      </c>
      <c r="T130" s="661">
        <v>5.4323919067328606E-2</v>
      </c>
      <c r="U130" s="659">
        <v>1.1408578905932601E-2</v>
      </c>
      <c r="V130" s="659">
        <v>1.8180471012676499E-2</v>
      </c>
      <c r="W130" s="661">
        <v>2.5921406911183099E-2</v>
      </c>
      <c r="X130" s="659">
        <v>8.4009334436484901E-4</v>
      </c>
      <c r="Y130" s="659">
        <v>1.3394044468556E-3</v>
      </c>
      <c r="Z130" s="661">
        <v>1.910045613168594E-3</v>
      </c>
      <c r="AA130" s="659">
        <v>6.3587247339031303E-2</v>
      </c>
      <c r="AB130" s="659">
        <v>9.8733762737236802E-2</v>
      </c>
      <c r="AC130" s="661">
        <v>0.13962411856055454</v>
      </c>
      <c r="AD130" s="659">
        <v>7.4824313214884898E-3</v>
      </c>
      <c r="AE130" s="659">
        <v>1.19385237084452E-2</v>
      </c>
      <c r="AF130" s="661">
        <v>1.7029639815919401E-2</v>
      </c>
      <c r="AG130" s="659">
        <v>1.60834952236323E-2</v>
      </c>
      <c r="AH130" s="659">
        <v>2.5652349137016198E-2</v>
      </c>
      <c r="AI130" s="675">
        <v>3.6587217520961862E-2</v>
      </c>
      <c r="AJ130" s="28"/>
      <c r="AK130" s="29"/>
      <c r="AL130" s="29"/>
    </row>
    <row r="131" spans="1:38" x14ac:dyDescent="0.2">
      <c r="A131" s="334">
        <v>1987</v>
      </c>
      <c r="B131" s="334">
        <v>6</v>
      </c>
      <c r="C131" s="659">
        <v>27.774747235137902</v>
      </c>
      <c r="D131" s="659">
        <v>47.286487034784003</v>
      </c>
      <c r="E131" s="661">
        <v>44.822902816524198</v>
      </c>
      <c r="F131" s="659">
        <v>2.0501388083296601</v>
      </c>
      <c r="G131" s="659">
        <v>2.8519005642763098</v>
      </c>
      <c r="H131" s="661">
        <v>3.8869785752578854</v>
      </c>
      <c r="I131" s="659">
        <v>2.77979282263908</v>
      </c>
      <c r="J131" s="659">
        <v>4.5259936919715802</v>
      </c>
      <c r="K131" s="661">
        <v>7.3961998362451888</v>
      </c>
      <c r="L131" s="659">
        <v>3.1724340767646103E-2</v>
      </c>
      <c r="M131" s="659">
        <v>3.0114085416993099E-2</v>
      </c>
      <c r="N131" s="661">
        <v>9.5304449018421195E-2</v>
      </c>
      <c r="O131" s="659">
        <v>0.22433149677750799</v>
      </c>
      <c r="P131" s="659">
        <v>0.35766342296345499</v>
      </c>
      <c r="Q131" s="661">
        <v>0.51004247286976745</v>
      </c>
      <c r="R131" s="659">
        <v>3.8723793676984003E-2</v>
      </c>
      <c r="S131" s="659">
        <v>7.5555230734518003E-2</v>
      </c>
      <c r="T131" s="661">
        <v>5.4323919067328606E-2</v>
      </c>
      <c r="U131" s="659">
        <v>1.1408578905932601E-2</v>
      </c>
      <c r="V131" s="659">
        <v>1.8180471012676499E-2</v>
      </c>
      <c r="W131" s="661">
        <v>2.5921406911183099E-2</v>
      </c>
      <c r="X131" s="659">
        <v>8.4009334436484901E-4</v>
      </c>
      <c r="Y131" s="659">
        <v>1.3394044468556E-3</v>
      </c>
      <c r="Z131" s="661">
        <v>1.910045613168594E-3</v>
      </c>
      <c r="AA131" s="659">
        <v>6.3587247339031303E-2</v>
      </c>
      <c r="AB131" s="659">
        <v>9.8733762737236802E-2</v>
      </c>
      <c r="AC131" s="661">
        <v>0.13962411856055454</v>
      </c>
      <c r="AD131" s="659">
        <v>7.4824313214884898E-3</v>
      </c>
      <c r="AE131" s="659">
        <v>1.19385237084452E-2</v>
      </c>
      <c r="AF131" s="661">
        <v>1.7029639815919401E-2</v>
      </c>
      <c r="AG131" s="659">
        <v>1.60834952236323E-2</v>
      </c>
      <c r="AH131" s="659">
        <v>2.5652349137016198E-2</v>
      </c>
      <c r="AI131" s="675">
        <v>3.6587217520961862E-2</v>
      </c>
      <c r="AJ131" s="28"/>
      <c r="AK131" s="29"/>
      <c r="AL131" s="29"/>
    </row>
    <row r="132" spans="1:38" x14ac:dyDescent="0.2">
      <c r="A132" s="334">
        <v>1987</v>
      </c>
      <c r="B132" s="334">
        <v>7</v>
      </c>
      <c r="C132" s="659">
        <v>27.774747235137902</v>
      </c>
      <c r="D132" s="659">
        <v>47.286487034784003</v>
      </c>
      <c r="E132" s="661">
        <v>44.822902816524198</v>
      </c>
      <c r="F132" s="659">
        <v>2.0501388083296601</v>
      </c>
      <c r="G132" s="659">
        <v>2.8519005642763098</v>
      </c>
      <c r="H132" s="661">
        <v>3.8869785752578854</v>
      </c>
      <c r="I132" s="659">
        <v>2.77979282263908</v>
      </c>
      <c r="J132" s="659">
        <v>4.5259936919715802</v>
      </c>
      <c r="K132" s="661">
        <v>7.3961998362451888</v>
      </c>
      <c r="L132" s="659">
        <v>3.1724340767646103E-2</v>
      </c>
      <c r="M132" s="659">
        <v>3.0114085416993099E-2</v>
      </c>
      <c r="N132" s="661">
        <v>9.5304449018421195E-2</v>
      </c>
      <c r="O132" s="659">
        <v>0.22433149677750799</v>
      </c>
      <c r="P132" s="659">
        <v>0.35766342296345499</v>
      </c>
      <c r="Q132" s="661">
        <v>0.51004247286976745</v>
      </c>
      <c r="R132" s="659">
        <v>3.8723793676984003E-2</v>
      </c>
      <c r="S132" s="659">
        <v>7.5555230734518003E-2</v>
      </c>
      <c r="T132" s="661">
        <v>5.4323919067328606E-2</v>
      </c>
      <c r="U132" s="659">
        <v>1.1408578905932601E-2</v>
      </c>
      <c r="V132" s="659">
        <v>1.8180471012676499E-2</v>
      </c>
      <c r="W132" s="661">
        <v>2.5921406911183099E-2</v>
      </c>
      <c r="X132" s="659">
        <v>8.4009334436484901E-4</v>
      </c>
      <c r="Y132" s="659">
        <v>1.3394044468556E-3</v>
      </c>
      <c r="Z132" s="661">
        <v>1.910045613168594E-3</v>
      </c>
      <c r="AA132" s="659">
        <v>6.3587247339031303E-2</v>
      </c>
      <c r="AB132" s="659">
        <v>9.8733762737236802E-2</v>
      </c>
      <c r="AC132" s="661">
        <v>0.13962411856055454</v>
      </c>
      <c r="AD132" s="659">
        <v>7.4824313214884898E-3</v>
      </c>
      <c r="AE132" s="659">
        <v>1.19385237084452E-2</v>
      </c>
      <c r="AF132" s="661">
        <v>1.7029639815919401E-2</v>
      </c>
      <c r="AG132" s="659">
        <v>1.60834952236323E-2</v>
      </c>
      <c r="AH132" s="659">
        <v>2.5652349137016198E-2</v>
      </c>
      <c r="AI132" s="675">
        <v>3.6587217520961862E-2</v>
      </c>
      <c r="AJ132" s="28"/>
      <c r="AK132" s="29"/>
      <c r="AL132" s="29"/>
    </row>
    <row r="133" spans="1:38" x14ac:dyDescent="0.2">
      <c r="A133" s="334">
        <v>1987</v>
      </c>
      <c r="B133" s="334">
        <v>8</v>
      </c>
      <c r="C133" s="659">
        <v>27.774747235137902</v>
      </c>
      <c r="D133" s="659">
        <v>47.286487034784003</v>
      </c>
      <c r="E133" s="661">
        <v>44.822902816524198</v>
      </c>
      <c r="F133" s="659">
        <v>2.0501388083296601</v>
      </c>
      <c r="G133" s="659">
        <v>2.8519005642763098</v>
      </c>
      <c r="H133" s="661">
        <v>3.8869785752578854</v>
      </c>
      <c r="I133" s="659">
        <v>2.77979282263908</v>
      </c>
      <c r="J133" s="659">
        <v>4.5259936919715802</v>
      </c>
      <c r="K133" s="661">
        <v>7.3961998362451888</v>
      </c>
      <c r="L133" s="659">
        <v>3.1724340767646103E-2</v>
      </c>
      <c r="M133" s="659">
        <v>3.0114085416993099E-2</v>
      </c>
      <c r="N133" s="661">
        <v>9.5304449018421195E-2</v>
      </c>
      <c r="O133" s="659">
        <v>0.22433149677750799</v>
      </c>
      <c r="P133" s="659">
        <v>0.35766342296345499</v>
      </c>
      <c r="Q133" s="661">
        <v>0.51004247286976745</v>
      </c>
      <c r="R133" s="659">
        <v>3.8723793676984003E-2</v>
      </c>
      <c r="S133" s="659">
        <v>7.5555230734518003E-2</v>
      </c>
      <c r="T133" s="661">
        <v>5.4323919067328606E-2</v>
      </c>
      <c r="U133" s="659">
        <v>1.1408578905932601E-2</v>
      </c>
      <c r="V133" s="659">
        <v>1.8180471012676499E-2</v>
      </c>
      <c r="W133" s="661">
        <v>2.5921406911183099E-2</v>
      </c>
      <c r="X133" s="659">
        <v>8.4009334436484901E-4</v>
      </c>
      <c r="Y133" s="659">
        <v>1.3394044468556E-3</v>
      </c>
      <c r="Z133" s="661">
        <v>1.910045613168594E-3</v>
      </c>
      <c r="AA133" s="659">
        <v>6.3587247339031303E-2</v>
      </c>
      <c r="AB133" s="659">
        <v>9.8733762737236802E-2</v>
      </c>
      <c r="AC133" s="661">
        <v>0.13962411856055454</v>
      </c>
      <c r="AD133" s="659">
        <v>7.4824313214884898E-3</v>
      </c>
      <c r="AE133" s="659">
        <v>1.19385237084452E-2</v>
      </c>
      <c r="AF133" s="661">
        <v>1.7029639815919401E-2</v>
      </c>
      <c r="AG133" s="659">
        <v>1.60834952236323E-2</v>
      </c>
      <c r="AH133" s="659">
        <v>2.5652349137016198E-2</v>
      </c>
      <c r="AI133" s="675">
        <v>3.6587217520961862E-2</v>
      </c>
      <c r="AJ133" s="28"/>
      <c r="AK133" s="29"/>
      <c r="AL133" s="29"/>
    </row>
    <row r="134" spans="1:38" x14ac:dyDescent="0.2">
      <c r="A134" s="334">
        <v>1987</v>
      </c>
      <c r="B134" s="334">
        <v>9</v>
      </c>
      <c r="C134" s="659">
        <v>27.774747235137902</v>
      </c>
      <c r="D134" s="659">
        <v>47.286487034784003</v>
      </c>
      <c r="E134" s="661">
        <v>44.822902816524198</v>
      </c>
      <c r="F134" s="659">
        <v>2.0501388083296601</v>
      </c>
      <c r="G134" s="659">
        <v>2.8519005642763098</v>
      </c>
      <c r="H134" s="661">
        <v>3.8869785752578854</v>
      </c>
      <c r="I134" s="659">
        <v>2.77979282263908</v>
      </c>
      <c r="J134" s="659">
        <v>4.5259936919715802</v>
      </c>
      <c r="K134" s="661">
        <v>7.3961998362451888</v>
      </c>
      <c r="L134" s="659">
        <v>3.1724340767646103E-2</v>
      </c>
      <c r="M134" s="659">
        <v>3.0114085416993099E-2</v>
      </c>
      <c r="N134" s="661">
        <v>9.5304449018421195E-2</v>
      </c>
      <c r="O134" s="659">
        <v>0.22433149677750799</v>
      </c>
      <c r="P134" s="659">
        <v>0.35766342296345499</v>
      </c>
      <c r="Q134" s="661">
        <v>0.51004247286976745</v>
      </c>
      <c r="R134" s="659">
        <v>3.8723793676984003E-2</v>
      </c>
      <c r="S134" s="659">
        <v>7.5555230734518003E-2</v>
      </c>
      <c r="T134" s="661">
        <v>5.4323919067328606E-2</v>
      </c>
      <c r="U134" s="659">
        <v>1.1408578905932601E-2</v>
      </c>
      <c r="V134" s="659">
        <v>1.8180471012676499E-2</v>
      </c>
      <c r="W134" s="661">
        <v>2.5921406911183099E-2</v>
      </c>
      <c r="X134" s="659">
        <v>8.4009334436484901E-4</v>
      </c>
      <c r="Y134" s="659">
        <v>1.3394044468556E-3</v>
      </c>
      <c r="Z134" s="661">
        <v>1.910045613168594E-3</v>
      </c>
      <c r="AA134" s="659">
        <v>6.3587247339031303E-2</v>
      </c>
      <c r="AB134" s="659">
        <v>9.8733762737236802E-2</v>
      </c>
      <c r="AC134" s="661">
        <v>0.13962411856055454</v>
      </c>
      <c r="AD134" s="659">
        <v>7.4824313214884898E-3</v>
      </c>
      <c r="AE134" s="659">
        <v>1.19385237084452E-2</v>
      </c>
      <c r="AF134" s="661">
        <v>1.7029639815919401E-2</v>
      </c>
      <c r="AG134" s="659">
        <v>1.60834952236323E-2</v>
      </c>
      <c r="AH134" s="659">
        <v>2.5652349137016198E-2</v>
      </c>
      <c r="AI134" s="675">
        <v>3.6587217520961862E-2</v>
      </c>
      <c r="AJ134" s="28"/>
      <c r="AK134" s="29"/>
      <c r="AL134" s="29"/>
    </row>
    <row r="135" spans="1:38" x14ac:dyDescent="0.2">
      <c r="A135" s="334">
        <v>1987</v>
      </c>
      <c r="B135" s="334">
        <v>10</v>
      </c>
      <c r="C135" s="659">
        <v>27.774747235137902</v>
      </c>
      <c r="D135" s="659">
        <v>47.286487034784003</v>
      </c>
      <c r="E135" s="661">
        <v>44.822902816524198</v>
      </c>
      <c r="F135" s="659">
        <v>2.0501388083296601</v>
      </c>
      <c r="G135" s="659">
        <v>2.8519005642763098</v>
      </c>
      <c r="H135" s="661">
        <v>3.8869785752578854</v>
      </c>
      <c r="I135" s="659">
        <v>2.77979282263908</v>
      </c>
      <c r="J135" s="659">
        <v>4.5259936919715802</v>
      </c>
      <c r="K135" s="661">
        <v>7.3961998362451888</v>
      </c>
      <c r="L135" s="659">
        <v>3.1724340767646103E-2</v>
      </c>
      <c r="M135" s="659">
        <v>3.0114085416993099E-2</v>
      </c>
      <c r="N135" s="661">
        <v>9.5304449018421195E-2</v>
      </c>
      <c r="O135" s="659">
        <v>0.22433149677750799</v>
      </c>
      <c r="P135" s="659">
        <v>0.35766342296345499</v>
      </c>
      <c r="Q135" s="661">
        <v>0.51004247286976745</v>
      </c>
      <c r="R135" s="659">
        <v>3.8723793676984003E-2</v>
      </c>
      <c r="S135" s="659">
        <v>7.5555230734518003E-2</v>
      </c>
      <c r="T135" s="661">
        <v>5.4323919067328606E-2</v>
      </c>
      <c r="U135" s="659">
        <v>1.1408578905932601E-2</v>
      </c>
      <c r="V135" s="659">
        <v>1.8180471012676499E-2</v>
      </c>
      <c r="W135" s="661">
        <v>2.5921406911183099E-2</v>
      </c>
      <c r="X135" s="659">
        <v>8.4009334436484901E-4</v>
      </c>
      <c r="Y135" s="659">
        <v>1.3394044468556E-3</v>
      </c>
      <c r="Z135" s="661">
        <v>1.910045613168594E-3</v>
      </c>
      <c r="AA135" s="659">
        <v>6.3587247339031303E-2</v>
      </c>
      <c r="AB135" s="659">
        <v>9.8733762737236802E-2</v>
      </c>
      <c r="AC135" s="661">
        <v>0.13962411856055454</v>
      </c>
      <c r="AD135" s="659">
        <v>7.4824313214884898E-3</v>
      </c>
      <c r="AE135" s="659">
        <v>1.19385237084452E-2</v>
      </c>
      <c r="AF135" s="661">
        <v>1.7029639815919401E-2</v>
      </c>
      <c r="AG135" s="659">
        <v>1.60834952236323E-2</v>
      </c>
      <c r="AH135" s="659">
        <v>2.5652349137016198E-2</v>
      </c>
      <c r="AI135" s="675">
        <v>3.6587217520961862E-2</v>
      </c>
      <c r="AJ135" s="28"/>
      <c r="AK135" s="29"/>
      <c r="AL135" s="29"/>
    </row>
    <row r="136" spans="1:38" x14ac:dyDescent="0.2">
      <c r="A136" s="334">
        <v>1987</v>
      </c>
      <c r="B136" s="334">
        <v>11</v>
      </c>
      <c r="C136" s="659">
        <v>27.774747235137902</v>
      </c>
      <c r="D136" s="659">
        <v>47.286487034784003</v>
      </c>
      <c r="E136" s="661">
        <v>44.822902816524198</v>
      </c>
      <c r="F136" s="659">
        <v>2.0501388083296601</v>
      </c>
      <c r="G136" s="659">
        <v>2.8519005642763098</v>
      </c>
      <c r="H136" s="661">
        <v>3.8869785752578854</v>
      </c>
      <c r="I136" s="659">
        <v>2.77979282263908</v>
      </c>
      <c r="J136" s="659">
        <v>4.5259936919715802</v>
      </c>
      <c r="K136" s="661">
        <v>7.3961998362451888</v>
      </c>
      <c r="L136" s="659">
        <v>3.1724340767646103E-2</v>
      </c>
      <c r="M136" s="659">
        <v>3.0114085416993099E-2</v>
      </c>
      <c r="N136" s="661">
        <v>9.5304449018421195E-2</v>
      </c>
      <c r="O136" s="659">
        <v>0.22433149677750799</v>
      </c>
      <c r="P136" s="659">
        <v>0.35766342296345499</v>
      </c>
      <c r="Q136" s="661">
        <v>0.51004247286976745</v>
      </c>
      <c r="R136" s="659">
        <v>3.8723793676984003E-2</v>
      </c>
      <c r="S136" s="659">
        <v>7.5555230734518003E-2</v>
      </c>
      <c r="T136" s="661">
        <v>5.4323919067328606E-2</v>
      </c>
      <c r="U136" s="659">
        <v>1.1408578905932601E-2</v>
      </c>
      <c r="V136" s="659">
        <v>1.8180471012676499E-2</v>
      </c>
      <c r="W136" s="661">
        <v>2.5921406911183099E-2</v>
      </c>
      <c r="X136" s="659">
        <v>8.4009334436484901E-4</v>
      </c>
      <c r="Y136" s="659">
        <v>1.3394044468556E-3</v>
      </c>
      <c r="Z136" s="661">
        <v>1.910045613168594E-3</v>
      </c>
      <c r="AA136" s="659">
        <v>6.3587247339031303E-2</v>
      </c>
      <c r="AB136" s="659">
        <v>9.8733762737236802E-2</v>
      </c>
      <c r="AC136" s="661">
        <v>0.13962411856055454</v>
      </c>
      <c r="AD136" s="659">
        <v>7.4824313214884898E-3</v>
      </c>
      <c r="AE136" s="659">
        <v>1.19385237084452E-2</v>
      </c>
      <c r="AF136" s="661">
        <v>1.7029639815919401E-2</v>
      </c>
      <c r="AG136" s="659">
        <v>1.60834952236323E-2</v>
      </c>
      <c r="AH136" s="659">
        <v>2.5652349137016198E-2</v>
      </c>
      <c r="AI136" s="675">
        <v>3.6587217520961862E-2</v>
      </c>
      <c r="AJ136" s="28"/>
      <c r="AK136" s="29"/>
      <c r="AL136" s="29"/>
    </row>
    <row r="137" spans="1:38" x14ac:dyDescent="0.2">
      <c r="A137" s="334">
        <v>1987</v>
      </c>
      <c r="B137" s="334">
        <v>12</v>
      </c>
      <c r="C137" s="659">
        <v>27.774747235137902</v>
      </c>
      <c r="D137" s="659">
        <v>47.286487034784003</v>
      </c>
      <c r="E137" s="661">
        <v>44.822902816524198</v>
      </c>
      <c r="F137" s="659">
        <v>2.0501388083296601</v>
      </c>
      <c r="G137" s="659">
        <v>2.8519005642763098</v>
      </c>
      <c r="H137" s="661">
        <v>3.8869785752578854</v>
      </c>
      <c r="I137" s="659">
        <v>2.77979282263908</v>
      </c>
      <c r="J137" s="659">
        <v>4.5259936919715802</v>
      </c>
      <c r="K137" s="661">
        <v>7.3961998362451888</v>
      </c>
      <c r="L137" s="659">
        <v>3.1724340767646103E-2</v>
      </c>
      <c r="M137" s="659">
        <v>3.0114085416993099E-2</v>
      </c>
      <c r="N137" s="661">
        <v>9.5304449018421195E-2</v>
      </c>
      <c r="O137" s="659">
        <v>0.22433149677750799</v>
      </c>
      <c r="P137" s="659">
        <v>0.35766342296345499</v>
      </c>
      <c r="Q137" s="661">
        <v>0.51004247286976745</v>
      </c>
      <c r="R137" s="659">
        <v>3.8723793676984003E-2</v>
      </c>
      <c r="S137" s="659">
        <v>7.5555230734518003E-2</v>
      </c>
      <c r="T137" s="661">
        <v>5.4323919067328606E-2</v>
      </c>
      <c r="U137" s="659">
        <v>1.1408578905932601E-2</v>
      </c>
      <c r="V137" s="659">
        <v>1.8180471012676499E-2</v>
      </c>
      <c r="W137" s="661">
        <v>2.5921406911183099E-2</v>
      </c>
      <c r="X137" s="659">
        <v>8.4009334436484901E-4</v>
      </c>
      <c r="Y137" s="659">
        <v>1.3394044468556E-3</v>
      </c>
      <c r="Z137" s="661">
        <v>1.910045613168594E-3</v>
      </c>
      <c r="AA137" s="659">
        <v>6.3587247339031303E-2</v>
      </c>
      <c r="AB137" s="659">
        <v>9.8733762737236802E-2</v>
      </c>
      <c r="AC137" s="661">
        <v>0.13962411856055454</v>
      </c>
      <c r="AD137" s="659">
        <v>7.4824313214884898E-3</v>
      </c>
      <c r="AE137" s="659">
        <v>1.19385237084452E-2</v>
      </c>
      <c r="AF137" s="661">
        <v>1.7029639815919401E-2</v>
      </c>
      <c r="AG137" s="659">
        <v>1.60834952236323E-2</v>
      </c>
      <c r="AH137" s="659">
        <v>2.5652349137016198E-2</v>
      </c>
      <c r="AI137" s="675">
        <v>3.6587217520961862E-2</v>
      </c>
      <c r="AJ137" s="28"/>
      <c r="AK137" s="29"/>
      <c r="AL137" s="29"/>
    </row>
    <row r="138" spans="1:38" x14ac:dyDescent="0.2">
      <c r="A138" s="334">
        <v>1987</v>
      </c>
      <c r="B138" s="334">
        <v>13</v>
      </c>
      <c r="C138" s="659">
        <v>27.4586314723127</v>
      </c>
      <c r="D138" s="659">
        <v>46.636059207939802</v>
      </c>
      <c r="E138" s="661">
        <v>43.901404427897212</v>
      </c>
      <c r="F138" s="659">
        <v>2.0410432971333199</v>
      </c>
      <c r="G138" s="659">
        <v>2.8230874348853399</v>
      </c>
      <c r="H138" s="661">
        <v>3.8491303314829444</v>
      </c>
      <c r="I138" s="659">
        <v>2.7464543648173501</v>
      </c>
      <c r="J138" s="659">
        <v>4.4717262299445704</v>
      </c>
      <c r="K138" s="661">
        <v>7.2213567114318424</v>
      </c>
      <c r="L138" s="659">
        <v>3.1701208640065197E-2</v>
      </c>
      <c r="M138" s="659">
        <v>3.0033585986143599E-2</v>
      </c>
      <c r="N138" s="661">
        <v>9.3418349265917272E-2</v>
      </c>
      <c r="O138" s="659">
        <v>0.22183443387190799</v>
      </c>
      <c r="P138" s="659">
        <v>0.35192546149556803</v>
      </c>
      <c r="Q138" s="661">
        <v>0.49996429126648562</v>
      </c>
      <c r="R138" s="659">
        <v>3.88130652962832E-2</v>
      </c>
      <c r="S138" s="659">
        <v>7.5440656484378601E-2</v>
      </c>
      <c r="T138" s="661">
        <v>5.2301739394575116E-2</v>
      </c>
      <c r="U138" s="659">
        <v>1.13722150105235E-2</v>
      </c>
      <c r="V138" s="659">
        <v>1.8033244387825501E-2</v>
      </c>
      <c r="W138" s="661">
        <v>2.5614717758516491E-2</v>
      </c>
      <c r="X138" s="659">
        <v>8.3074184854984602E-4</v>
      </c>
      <c r="Y138" s="659">
        <v>1.31791667981441E-3</v>
      </c>
      <c r="Z138" s="661">
        <v>1.8723036746053656E-3</v>
      </c>
      <c r="AA138" s="659">
        <v>6.1952761973327997E-2</v>
      </c>
      <c r="AB138" s="659">
        <v>9.5664463238605696E-2</v>
      </c>
      <c r="AC138" s="661">
        <v>0.13486764538201548</v>
      </c>
      <c r="AD138" s="659">
        <v>7.4688132986962599E-3</v>
      </c>
      <c r="AE138" s="659">
        <v>1.1858317262749701E-2</v>
      </c>
      <c r="AF138" s="661">
        <v>1.6851510898174982E-2</v>
      </c>
      <c r="AG138" s="659">
        <v>1.6127032537715601E-2</v>
      </c>
      <c r="AH138" s="659">
        <v>2.55957751864666E-2</v>
      </c>
      <c r="AI138" s="675">
        <v>3.636907706946918E-2</v>
      </c>
      <c r="AJ138" s="28"/>
      <c r="AK138" s="29"/>
      <c r="AL138" s="29"/>
    </row>
    <row r="139" spans="1:38" x14ac:dyDescent="0.2">
      <c r="A139" s="334">
        <v>1987</v>
      </c>
      <c r="B139" s="334">
        <v>14</v>
      </c>
      <c r="C139" s="659">
        <v>27.403406924248699</v>
      </c>
      <c r="D139" s="659">
        <v>46.418076098447898</v>
      </c>
      <c r="E139" s="661">
        <v>43.588663768226475</v>
      </c>
      <c r="F139" s="659">
        <v>2.0595905264098699</v>
      </c>
      <c r="G139" s="659">
        <v>2.8316252587477799</v>
      </c>
      <c r="H139" s="661">
        <v>3.872365580783538</v>
      </c>
      <c r="I139" s="659">
        <v>2.74295783030714</v>
      </c>
      <c r="J139" s="659">
        <v>4.4608770942852196</v>
      </c>
      <c r="K139" s="661">
        <v>7.158989884216834</v>
      </c>
      <c r="L139" s="659">
        <v>3.1903669860297697E-2</v>
      </c>
      <c r="M139" s="659">
        <v>3.0190742512854502E-2</v>
      </c>
      <c r="N139" s="661">
        <v>9.2816059487634481E-2</v>
      </c>
      <c r="O139" s="659">
        <v>0.22240012025518999</v>
      </c>
      <c r="P139" s="659">
        <v>0.35089405872818402</v>
      </c>
      <c r="Q139" s="661">
        <v>0.49691624939313184</v>
      </c>
      <c r="R139" s="659">
        <v>3.9305653111014402E-2</v>
      </c>
      <c r="S139" s="659">
        <v>7.6183175873741196E-2</v>
      </c>
      <c r="T139" s="661">
        <v>5.2126296071086639E-2</v>
      </c>
      <c r="U139" s="659">
        <v>1.1378002338767399E-2</v>
      </c>
      <c r="V139" s="659">
        <v>1.7943801114123501E-2</v>
      </c>
      <c r="W139" s="661">
        <v>2.5406848706378347E-2</v>
      </c>
      <c r="X139" s="659">
        <v>8.3285949251561101E-4</v>
      </c>
      <c r="Y139" s="659">
        <v>1.31405235624873E-3</v>
      </c>
      <c r="Z139" s="661">
        <v>1.8608865001992813E-3</v>
      </c>
      <c r="AA139" s="659">
        <v>6.2070188472851603E-2</v>
      </c>
      <c r="AB139" s="659">
        <v>9.5289602343180499E-2</v>
      </c>
      <c r="AC139" s="661">
        <v>0.1340635215094392</v>
      </c>
      <c r="AD139" s="659">
        <v>7.46839075929117E-3</v>
      </c>
      <c r="AE139" s="659">
        <v>1.1793308327968899E-2</v>
      </c>
      <c r="AF139" s="661">
        <v>1.6706101649277293E-2</v>
      </c>
      <c r="AG139" s="659">
        <v>1.61695534424528E-2</v>
      </c>
      <c r="AH139" s="659">
        <v>2.5523566971328002E-2</v>
      </c>
      <c r="AI139" s="675">
        <v>3.6151543096256372E-2</v>
      </c>
      <c r="AJ139" s="28"/>
      <c r="AK139" s="29"/>
      <c r="AL139" s="29"/>
    </row>
    <row r="140" spans="1:38" x14ac:dyDescent="0.2">
      <c r="A140" s="334">
        <v>1987</v>
      </c>
      <c r="B140" s="334">
        <v>15</v>
      </c>
      <c r="C140" s="659">
        <v>27.0865327086169</v>
      </c>
      <c r="D140" s="659">
        <v>54.408677702590801</v>
      </c>
      <c r="E140" s="661">
        <v>42.950146182298447</v>
      </c>
      <c r="F140" s="659">
        <v>2.2715846458482898</v>
      </c>
      <c r="G140" s="659">
        <v>3.08772397949526</v>
      </c>
      <c r="H140" s="661">
        <v>4.0313196556187902</v>
      </c>
      <c r="I140" s="659">
        <v>2.51547150428495</v>
      </c>
      <c r="J140" s="659">
        <v>4.5988699874346901</v>
      </c>
      <c r="K140" s="661">
        <v>7.0845129313753024</v>
      </c>
      <c r="L140" s="659">
        <v>4.7180033994781101E-2</v>
      </c>
      <c r="M140" s="659">
        <v>3.9460012954522998E-2</v>
      </c>
      <c r="N140" s="661">
        <v>0.12130639530606876</v>
      </c>
      <c r="O140" s="659">
        <v>0.23154055617813499</v>
      </c>
      <c r="P140" s="659">
        <v>0.37036726756958099</v>
      </c>
      <c r="Q140" s="661">
        <v>0.4866153878589734</v>
      </c>
      <c r="R140" s="659">
        <v>3.8957620997316297E-2</v>
      </c>
      <c r="S140" s="659">
        <v>7.4819541745565807E-2</v>
      </c>
      <c r="T140" s="661">
        <v>5.0319445333307691E-2</v>
      </c>
      <c r="U140" s="659">
        <v>1.1821674861023901E-2</v>
      </c>
      <c r="V140" s="659">
        <v>1.8902102965094199E-2</v>
      </c>
      <c r="W140" s="661">
        <v>2.4831075963383808E-2</v>
      </c>
      <c r="X140" s="659">
        <v>8.6708878129378598E-4</v>
      </c>
      <c r="Y140" s="659">
        <v>1.3869770401012901E-3</v>
      </c>
      <c r="Z140" s="661">
        <v>1.8223098958990009E-3</v>
      </c>
      <c r="AA140" s="659">
        <v>6.5351232907374907E-2</v>
      </c>
      <c r="AB140" s="659">
        <v>0.101067965080649</v>
      </c>
      <c r="AC140" s="661">
        <v>0.13262656613448651</v>
      </c>
      <c r="AD140" s="659">
        <v>7.7619096359372603E-3</v>
      </c>
      <c r="AE140" s="659">
        <v>1.2425890032975E-2</v>
      </c>
      <c r="AF140" s="661">
        <v>1.6331046829508228E-2</v>
      </c>
      <c r="AG140" s="659">
        <v>1.68421496202826E-2</v>
      </c>
      <c r="AH140" s="659">
        <v>2.6952503928942498E-2</v>
      </c>
      <c r="AI140" s="675">
        <v>3.5418562682981353E-2</v>
      </c>
      <c r="AJ140" s="28"/>
      <c r="AK140" s="29"/>
      <c r="AL140" s="29"/>
    </row>
    <row r="141" spans="1:38" x14ac:dyDescent="0.2">
      <c r="A141" s="334">
        <v>1987</v>
      </c>
      <c r="B141" s="334">
        <v>16</v>
      </c>
      <c r="C141" s="659">
        <v>27.096223594971399</v>
      </c>
      <c r="D141" s="659">
        <v>54.350119977650799</v>
      </c>
      <c r="E141" s="661">
        <v>42.642303841794153</v>
      </c>
      <c r="F141" s="659">
        <v>2.2885221244207998</v>
      </c>
      <c r="G141" s="659">
        <v>3.1014283219986898</v>
      </c>
      <c r="H141" s="661">
        <v>4.0982681421289717</v>
      </c>
      <c r="I141" s="659">
        <v>2.5167625647235701</v>
      </c>
      <c r="J141" s="659">
        <v>4.5968813833161297</v>
      </c>
      <c r="K141" s="661">
        <v>7.046268904992905</v>
      </c>
      <c r="L141" s="659">
        <v>4.7227781552594099E-2</v>
      </c>
      <c r="M141" s="659">
        <v>3.9372359353711299E-2</v>
      </c>
      <c r="N141" s="661">
        <v>0.12045222332937837</v>
      </c>
      <c r="O141" s="659">
        <v>0.23187283421666299</v>
      </c>
      <c r="P141" s="659">
        <v>0.37002976957330902</v>
      </c>
      <c r="Q141" s="661">
        <v>0.48453793600861617</v>
      </c>
      <c r="R141" s="659">
        <v>3.9026683672231298E-2</v>
      </c>
      <c r="S141" s="659">
        <v>7.4547008277338303E-2</v>
      </c>
      <c r="T141" s="661">
        <v>4.9015579999084138E-2</v>
      </c>
      <c r="U141" s="659">
        <v>1.1767697446372599E-2</v>
      </c>
      <c r="V141" s="659">
        <v>1.8771939614145101E-2</v>
      </c>
      <c r="W141" s="661">
        <v>2.4577334075133773E-2</v>
      </c>
      <c r="X141" s="659">
        <v>8.6842394296460701E-4</v>
      </c>
      <c r="Y141" s="659">
        <v>1.3858581700519599E-3</v>
      </c>
      <c r="Z141" s="661">
        <v>1.8147203715931206E-3</v>
      </c>
      <c r="AA141" s="659">
        <v>6.5413313230225506E-2</v>
      </c>
      <c r="AB141" s="659">
        <v>0.10089033140275599</v>
      </c>
      <c r="AC141" s="661">
        <v>0.1323573714192709</v>
      </c>
      <c r="AD141" s="659">
        <v>7.76802083347569E-3</v>
      </c>
      <c r="AE141" s="659">
        <v>1.24067848288402E-2</v>
      </c>
      <c r="AF141" s="661">
        <v>1.6251270299766953E-2</v>
      </c>
      <c r="AG141" s="659">
        <v>1.6860685261331099E-2</v>
      </c>
      <c r="AH141" s="659">
        <v>2.6919050359381799E-2</v>
      </c>
      <c r="AI141" s="675">
        <v>3.5255805512216389E-2</v>
      </c>
      <c r="AJ141" s="28"/>
      <c r="AK141" s="29"/>
      <c r="AL141" s="29"/>
    </row>
    <row r="142" spans="1:38" x14ac:dyDescent="0.2">
      <c r="A142" s="334">
        <v>1987</v>
      </c>
      <c r="B142" s="334">
        <v>17</v>
      </c>
      <c r="C142" s="659">
        <v>26.2004369737231</v>
      </c>
      <c r="D142" s="659">
        <v>52.3511178298671</v>
      </c>
      <c r="E142" s="661">
        <v>41.363627371060765</v>
      </c>
      <c r="F142" s="659">
        <v>2.22885275170932</v>
      </c>
      <c r="G142" s="659">
        <v>2.9869476723352202</v>
      </c>
      <c r="H142" s="661">
        <v>3.9656156616996547</v>
      </c>
      <c r="I142" s="659">
        <v>2.4120631881295802</v>
      </c>
      <c r="J142" s="659">
        <v>4.4027638216033997</v>
      </c>
      <c r="K142" s="661">
        <v>6.7394719226477777</v>
      </c>
      <c r="L142" s="659">
        <v>4.6445243409444899E-2</v>
      </c>
      <c r="M142" s="659">
        <v>3.86944706650773E-2</v>
      </c>
      <c r="N142" s="661">
        <v>0.11788246897347918</v>
      </c>
      <c r="O142" s="659">
        <v>0.2196385294091</v>
      </c>
      <c r="P142" s="659">
        <v>0.34844120919329002</v>
      </c>
      <c r="Q142" s="661">
        <v>0.4553430882080437</v>
      </c>
      <c r="R142" s="659">
        <v>3.9076683812215997E-2</v>
      </c>
      <c r="S142" s="659">
        <v>7.4380183054803095E-2</v>
      </c>
      <c r="T142" s="661">
        <v>4.9138280462085925E-2</v>
      </c>
      <c r="U142" s="659">
        <v>1.04997441693558E-2</v>
      </c>
      <c r="V142" s="659">
        <v>1.6649488677341E-2</v>
      </c>
      <c r="W142" s="661">
        <v>2.1753678893079779E-2</v>
      </c>
      <c r="X142" s="659">
        <v>8.2278256002614805E-4</v>
      </c>
      <c r="Y142" s="659">
        <v>1.30528785160622E-3</v>
      </c>
      <c r="Z142" s="661">
        <v>1.7057501909107811E-3</v>
      </c>
      <c r="AA142" s="659">
        <v>6.2729357889760307E-2</v>
      </c>
      <c r="AB142" s="659">
        <v>9.5838149441103401E-2</v>
      </c>
      <c r="AC142" s="661">
        <v>0.12567140561477716</v>
      </c>
      <c r="AD142" s="659">
        <v>7.6671784903176903E-3</v>
      </c>
      <c r="AE142" s="659">
        <v>1.21743589627527E-2</v>
      </c>
      <c r="AF142" s="661">
        <v>1.591476426191361E-2</v>
      </c>
      <c r="AG142" s="659">
        <v>1.6357752777149199E-2</v>
      </c>
      <c r="AH142" s="659">
        <v>2.59649895957513E-2</v>
      </c>
      <c r="AI142" s="675">
        <v>3.3938546485981373E-2</v>
      </c>
      <c r="AJ142" s="28"/>
      <c r="AK142" s="29"/>
      <c r="AL142" s="29"/>
    </row>
    <row r="143" spans="1:38" x14ac:dyDescent="0.2">
      <c r="A143" s="334">
        <v>1987</v>
      </c>
      <c r="B143" s="334">
        <v>18</v>
      </c>
      <c r="C143" s="659">
        <v>24.7624045072915</v>
      </c>
      <c r="D143" s="659">
        <v>49.238894900681998</v>
      </c>
      <c r="E143" s="661">
        <v>39.379835612984806</v>
      </c>
      <c r="F143" s="659">
        <v>2.1671092242297201</v>
      </c>
      <c r="G143" s="659">
        <v>2.8640322524161199</v>
      </c>
      <c r="H143" s="661">
        <v>3.8350747271067003</v>
      </c>
      <c r="I143" s="659">
        <v>2.3156202691124101</v>
      </c>
      <c r="J143" s="659">
        <v>4.2264619623968498</v>
      </c>
      <c r="K143" s="661">
        <v>6.4671524632976789</v>
      </c>
      <c r="L143" s="659">
        <v>4.5726427554364298E-2</v>
      </c>
      <c r="M143" s="659">
        <v>3.81346639606212E-2</v>
      </c>
      <c r="N143" s="661">
        <v>0.11576175978013259</v>
      </c>
      <c r="O143" s="659">
        <v>0.206285408752516</v>
      </c>
      <c r="P143" s="659">
        <v>0.32476821154334001</v>
      </c>
      <c r="Q143" s="661">
        <v>0.42281596095213847</v>
      </c>
      <c r="R143" s="659">
        <v>3.9243544635380698E-2</v>
      </c>
      <c r="S143" s="659">
        <v>7.4644042909690206E-2</v>
      </c>
      <c r="T143" s="661">
        <v>4.9969789686366575E-2</v>
      </c>
      <c r="U143" s="659">
        <v>9.9076334997623E-3</v>
      </c>
      <c r="V143" s="659">
        <v>1.5591862594524299E-2</v>
      </c>
      <c r="W143" s="661">
        <v>2.0295589889883846E-2</v>
      </c>
      <c r="X143" s="659">
        <v>7.72926896360352E-4</v>
      </c>
      <c r="Y143" s="659">
        <v>1.2168670698969901E-3</v>
      </c>
      <c r="Z143" s="661">
        <v>1.5842405511000616E-3</v>
      </c>
      <c r="AA143" s="659">
        <v>5.9454951278555997E-2</v>
      </c>
      <c r="AB143" s="659">
        <v>8.9760128335216405E-2</v>
      </c>
      <c r="AC143" s="661">
        <v>0.11762465857628249</v>
      </c>
      <c r="AD143" s="659">
        <v>7.5395921941046997E-3</v>
      </c>
      <c r="AE143" s="659">
        <v>1.188150887479E-2</v>
      </c>
      <c r="AF143" s="661">
        <v>1.5474262281685551E-2</v>
      </c>
      <c r="AG143" s="659">
        <v>1.5766960465915102E-2</v>
      </c>
      <c r="AH143" s="659">
        <v>2.48408037454678E-2</v>
      </c>
      <c r="AI143" s="675">
        <v>3.2349257962890343E-2</v>
      </c>
      <c r="AJ143" s="28"/>
      <c r="AK143" s="29"/>
      <c r="AL143" s="29"/>
    </row>
    <row r="144" spans="1:38" x14ac:dyDescent="0.2">
      <c r="A144" s="334">
        <v>1987</v>
      </c>
      <c r="B144" s="334">
        <v>19</v>
      </c>
      <c r="C144" s="659">
        <v>24.325723633136501</v>
      </c>
      <c r="D144" s="659">
        <v>48.297457348686301</v>
      </c>
      <c r="E144" s="661">
        <v>38.679143547816842</v>
      </c>
      <c r="F144" s="659">
        <v>2.18050634886005</v>
      </c>
      <c r="G144" s="659">
        <v>2.86012203692193</v>
      </c>
      <c r="H144" s="661">
        <v>3.8455804918810199</v>
      </c>
      <c r="I144" s="659">
        <v>2.3067078448513301</v>
      </c>
      <c r="J144" s="659">
        <v>4.2116644889652202</v>
      </c>
      <c r="K144" s="661">
        <v>6.4745936476521013</v>
      </c>
      <c r="L144" s="659">
        <v>4.5696985878777602E-2</v>
      </c>
      <c r="M144" s="659">
        <v>3.8177312183688299E-2</v>
      </c>
      <c r="N144" s="661">
        <v>0.1162207710770192</v>
      </c>
      <c r="O144" s="659">
        <v>0.202826446150288</v>
      </c>
      <c r="P144" s="659">
        <v>0.318576672109045</v>
      </c>
      <c r="Q144" s="661">
        <v>0.41278453795828185</v>
      </c>
      <c r="R144" s="659">
        <v>3.9433984259103202E-2</v>
      </c>
      <c r="S144" s="659">
        <v>7.5211680365914094E-2</v>
      </c>
      <c r="T144" s="661">
        <v>4.965961286985502E-2</v>
      </c>
      <c r="U144" s="659">
        <v>1.0250906164704201E-2</v>
      </c>
      <c r="V144" s="659">
        <v>1.6093719554214101E-2</v>
      </c>
      <c r="W144" s="661">
        <v>2.0848601948036845E-2</v>
      </c>
      <c r="X144" s="659">
        <v>7.5903005370056098E-4</v>
      </c>
      <c r="Y144" s="659">
        <v>1.19219787714207E-3</v>
      </c>
      <c r="Z144" s="661">
        <v>1.5447484754168861E-3</v>
      </c>
      <c r="AA144" s="659">
        <v>5.7805902550624497E-2</v>
      </c>
      <c r="AB144" s="659">
        <v>8.6987530527071602E-2</v>
      </c>
      <c r="AC144" s="661">
        <v>0.11365559786340819</v>
      </c>
      <c r="AD144" s="659">
        <v>7.2998644691397501E-3</v>
      </c>
      <c r="AE144" s="659">
        <v>1.14777986572788E-2</v>
      </c>
      <c r="AF144" s="661">
        <v>1.4878663608748949E-2</v>
      </c>
      <c r="AG144" s="659">
        <v>1.55495329411749E-2</v>
      </c>
      <c r="AH144" s="659">
        <v>2.4442328141215001E-2</v>
      </c>
      <c r="AI144" s="675">
        <v>3.1680913696615014E-2</v>
      </c>
      <c r="AJ144" s="28"/>
      <c r="AK144" s="29"/>
      <c r="AL144" s="29"/>
    </row>
    <row r="145" spans="1:38" x14ac:dyDescent="0.2">
      <c r="A145" s="334">
        <v>1987</v>
      </c>
      <c r="B145" s="334">
        <v>20</v>
      </c>
      <c r="C145" s="659">
        <v>25.503017966141702</v>
      </c>
      <c r="D145" s="659">
        <v>51.504053358819199</v>
      </c>
      <c r="E145" s="661">
        <v>35.080827746680065</v>
      </c>
      <c r="F145" s="659">
        <v>2.7372356439777401</v>
      </c>
      <c r="G145" s="659">
        <v>3.4404048075627598</v>
      </c>
      <c r="H145" s="661">
        <v>4.3577091475152816</v>
      </c>
      <c r="I145" s="659">
        <v>2.4853339244965702</v>
      </c>
      <c r="J145" s="659">
        <v>4.5396840938681002</v>
      </c>
      <c r="K145" s="661">
        <v>6.2294174969947456</v>
      </c>
      <c r="L145" s="659">
        <v>6.7484982793773698E-2</v>
      </c>
      <c r="M145" s="659">
        <v>5.0169594417202402E-2</v>
      </c>
      <c r="N145" s="661">
        <v>0.15329025095413165</v>
      </c>
      <c r="O145" s="659">
        <v>0.22124043512951999</v>
      </c>
      <c r="P145" s="659">
        <v>0.34608292722963901</v>
      </c>
      <c r="Q145" s="661">
        <v>0.37912032016858743</v>
      </c>
      <c r="R145" s="659">
        <v>3.9587013754981401E-2</v>
      </c>
      <c r="S145" s="659">
        <v>7.5579142381089107E-2</v>
      </c>
      <c r="T145" s="661">
        <v>5.1652255962505014E-2</v>
      </c>
      <c r="U145" s="659">
        <v>1.0809041830807701E-2</v>
      </c>
      <c r="V145" s="659">
        <v>1.6902035159045498E-2</v>
      </c>
      <c r="W145" s="661">
        <v>1.8513692966966432E-2</v>
      </c>
      <c r="X145" s="659">
        <v>8.2854063788501695E-4</v>
      </c>
      <c r="Y145" s="659">
        <v>1.2960719973894601E-3</v>
      </c>
      <c r="Z145" s="661">
        <v>1.4197969040616258E-3</v>
      </c>
      <c r="AA145" s="659">
        <v>6.6197332471264095E-2</v>
      </c>
      <c r="AB145" s="659">
        <v>9.7558394026819206E-2</v>
      </c>
      <c r="AC145" s="661">
        <v>0.11108396265829969</v>
      </c>
      <c r="AD145" s="659">
        <v>7.8908405824503498E-3</v>
      </c>
      <c r="AE145" s="659">
        <v>1.23554092233747E-2</v>
      </c>
      <c r="AF145" s="661">
        <v>1.3537969607108683E-2</v>
      </c>
      <c r="AG145" s="659">
        <v>1.7192852236205799E-2</v>
      </c>
      <c r="AH145" s="659">
        <v>2.6910103495307602E-2</v>
      </c>
      <c r="AI145" s="675">
        <v>2.948360535182382E-2</v>
      </c>
      <c r="AJ145" s="28"/>
      <c r="AK145" s="29"/>
      <c r="AL145" s="29"/>
    </row>
    <row r="146" spans="1:38" x14ac:dyDescent="0.2">
      <c r="A146" s="334">
        <v>1987</v>
      </c>
      <c r="B146" s="334">
        <v>21</v>
      </c>
      <c r="C146" s="659">
        <v>24.584772523091601</v>
      </c>
      <c r="D146" s="659">
        <v>49.543942337073297</v>
      </c>
      <c r="E146" s="661">
        <v>33.912297610941792</v>
      </c>
      <c r="F146" s="659">
        <v>2.8586704909823899</v>
      </c>
      <c r="G146" s="659">
        <v>3.5553728149372898</v>
      </c>
      <c r="H146" s="661">
        <v>4.615379527925203</v>
      </c>
      <c r="I146" s="659">
        <v>2.5330311372129302</v>
      </c>
      <c r="J146" s="659">
        <v>4.6252218136741998</v>
      </c>
      <c r="K146" s="661">
        <v>6.409517878299086</v>
      </c>
      <c r="L146" s="659">
        <v>6.7903976218305503E-2</v>
      </c>
      <c r="M146" s="659">
        <v>5.0527093823735901E-2</v>
      </c>
      <c r="N146" s="661">
        <v>0.15550109758554118</v>
      </c>
      <c r="O146" s="659">
        <v>0.22339868886953601</v>
      </c>
      <c r="P146" s="659">
        <v>0.34806911864576601</v>
      </c>
      <c r="Q146" s="661">
        <v>0.3809327455776727</v>
      </c>
      <c r="R146" s="659">
        <v>4.00877285979497E-2</v>
      </c>
      <c r="S146" s="659">
        <v>7.6626924204926505E-2</v>
      </c>
      <c r="T146" s="661">
        <v>5.2727426140913518E-2</v>
      </c>
      <c r="U146" s="659">
        <v>1.36713083716067E-2</v>
      </c>
      <c r="V146" s="659">
        <v>2.1291839452023301E-2</v>
      </c>
      <c r="W146" s="661">
        <v>2.3299222560043617E-2</v>
      </c>
      <c r="X146" s="659">
        <v>8.32057542099855E-4</v>
      </c>
      <c r="Y146" s="659">
        <v>1.29639730992905E-3</v>
      </c>
      <c r="Z146" s="661">
        <v>1.4187990606783221E-3</v>
      </c>
      <c r="AA146" s="659">
        <v>6.1686795217543902E-2</v>
      </c>
      <c r="AB146" s="659">
        <v>9.05483004370497E-2</v>
      </c>
      <c r="AC146" s="661">
        <v>0.1035814431621187</v>
      </c>
      <c r="AD146" s="659">
        <v>7.6830263924810302E-3</v>
      </c>
      <c r="AE146" s="659">
        <v>1.19844009108974E-2</v>
      </c>
      <c r="AF146" s="661">
        <v>1.3120010948836787E-2</v>
      </c>
      <c r="AG146" s="659">
        <v>1.7672225743004699E-2</v>
      </c>
      <c r="AH146" s="659">
        <v>2.7550063977728599E-2</v>
      </c>
      <c r="AI146" s="675">
        <v>3.0156976435860523E-2</v>
      </c>
      <c r="AJ146" s="28"/>
      <c r="AK146" s="29"/>
      <c r="AL146" s="29"/>
    </row>
    <row r="147" spans="1:38" x14ac:dyDescent="0.2">
      <c r="A147" s="334">
        <v>1987</v>
      </c>
      <c r="B147" s="334">
        <v>22</v>
      </c>
      <c r="C147" s="659">
        <v>23.976925689322801</v>
      </c>
      <c r="D147" s="659">
        <v>48.420448354954203</v>
      </c>
      <c r="E147" s="661">
        <v>33.3085146990948</v>
      </c>
      <c r="F147" s="659">
        <v>2.8885968620392402</v>
      </c>
      <c r="G147" s="659">
        <v>3.5883576513933302</v>
      </c>
      <c r="H147" s="661">
        <v>4.802311175460158</v>
      </c>
      <c r="I147" s="659">
        <v>2.5459136268976001</v>
      </c>
      <c r="J147" s="659">
        <v>4.6515436065524502</v>
      </c>
      <c r="K147" s="661">
        <v>6.453495265415123</v>
      </c>
      <c r="L147" s="659">
        <v>6.7672110428146706E-2</v>
      </c>
      <c r="M147" s="659">
        <v>5.04209693485504E-2</v>
      </c>
      <c r="N147" s="661">
        <v>0.15554325450230932</v>
      </c>
      <c r="O147" s="659">
        <v>0.22188475295625901</v>
      </c>
      <c r="P147" s="659">
        <v>0.34712351743946201</v>
      </c>
      <c r="Q147" s="661">
        <v>0.38106678399567678</v>
      </c>
      <c r="R147" s="659">
        <v>3.98633809785819E-2</v>
      </c>
      <c r="S147" s="659">
        <v>7.6432054671793606E-2</v>
      </c>
      <c r="T147" s="661">
        <v>5.3981590941127588E-2</v>
      </c>
      <c r="U147" s="659">
        <v>1.4732712493901999E-2</v>
      </c>
      <c r="V147" s="659">
        <v>2.3039871829234899E-2</v>
      </c>
      <c r="W147" s="661">
        <v>2.5290193568231884E-2</v>
      </c>
      <c r="X147" s="659">
        <v>8.2459294892001296E-4</v>
      </c>
      <c r="Y147" s="659">
        <v>1.29001962641338E-3</v>
      </c>
      <c r="Z147" s="661">
        <v>1.4161634848132349E-3</v>
      </c>
      <c r="AA147" s="659">
        <v>5.80559103620426E-2</v>
      </c>
      <c r="AB147" s="659">
        <v>8.5555219556337894E-2</v>
      </c>
      <c r="AC147" s="661">
        <v>9.8824566292835578E-2</v>
      </c>
      <c r="AD147" s="659">
        <v>7.5071748832970199E-3</v>
      </c>
      <c r="AE147" s="659">
        <v>1.17587927667309E-2</v>
      </c>
      <c r="AF147" s="661">
        <v>1.2912504997704403E-2</v>
      </c>
      <c r="AG147" s="659">
        <v>1.7813195834753499E-2</v>
      </c>
      <c r="AH147" s="659">
        <v>2.7882771592430199E-2</v>
      </c>
      <c r="AI147" s="675">
        <v>3.0614712178018099E-2</v>
      </c>
      <c r="AJ147" s="28"/>
      <c r="AK147" s="29"/>
      <c r="AL147" s="29"/>
    </row>
    <row r="148" spans="1:38" x14ac:dyDescent="0.2">
      <c r="A148" s="334">
        <v>1987</v>
      </c>
      <c r="B148" s="334">
        <v>23</v>
      </c>
      <c r="C148" s="659">
        <v>23.873710651520799</v>
      </c>
      <c r="D148" s="659">
        <v>48.356862947539803</v>
      </c>
      <c r="E148" s="661">
        <v>33.363652179032478</v>
      </c>
      <c r="F148" s="659">
        <v>2.9172413604820702</v>
      </c>
      <c r="G148" s="659">
        <v>3.63296727422509</v>
      </c>
      <c r="H148" s="661">
        <v>5.0026013705715808</v>
      </c>
      <c r="I148" s="659">
        <v>2.57379901363604</v>
      </c>
      <c r="J148" s="659">
        <v>4.7049222622236302</v>
      </c>
      <c r="K148" s="661">
        <v>6.5128043754257288</v>
      </c>
      <c r="L148" s="659">
        <v>6.7284932735133904E-2</v>
      </c>
      <c r="M148" s="659">
        <v>5.0129377337167297E-2</v>
      </c>
      <c r="N148" s="661">
        <v>0.15484348331077719</v>
      </c>
      <c r="O148" s="659">
        <v>0.222488013830587</v>
      </c>
      <c r="P148" s="659">
        <v>0.35020676999788802</v>
      </c>
      <c r="Q148" s="661">
        <v>0.38596634468824331</v>
      </c>
      <c r="R148" s="659">
        <v>3.9410221353119397E-2</v>
      </c>
      <c r="S148" s="659">
        <v>7.5669004656974806E-2</v>
      </c>
      <c r="T148" s="661">
        <v>5.4616125720857146E-2</v>
      </c>
      <c r="U148" s="659">
        <v>1.5622949651693601E-2</v>
      </c>
      <c r="V148" s="659">
        <v>2.458443585523E-2</v>
      </c>
      <c r="W148" s="661">
        <v>2.7092885975689405E-2</v>
      </c>
      <c r="X148" s="659">
        <v>8.2590575797850195E-4</v>
      </c>
      <c r="Y148" s="659">
        <v>1.30001595518207E-3</v>
      </c>
      <c r="Z148" s="661">
        <v>1.4327595139062405E-3</v>
      </c>
      <c r="AA148" s="659">
        <v>5.9109829479821303E-2</v>
      </c>
      <c r="AB148" s="659">
        <v>8.7482167284542695E-2</v>
      </c>
      <c r="AC148" s="661">
        <v>0.10226084612488336</v>
      </c>
      <c r="AD148" s="659">
        <v>7.3477703061455802E-3</v>
      </c>
      <c r="AE148" s="659">
        <v>1.1579845931586299E-2</v>
      </c>
      <c r="AF148" s="661">
        <v>1.2765650076787613E-2</v>
      </c>
      <c r="AG148" s="659">
        <v>1.76480754497641E-2</v>
      </c>
      <c r="AH148" s="659">
        <v>2.77931962877777E-2</v>
      </c>
      <c r="AI148" s="675">
        <v>3.0635953012804414E-2</v>
      </c>
      <c r="AJ148" s="28"/>
      <c r="AK148" s="29"/>
      <c r="AL148" s="29"/>
    </row>
    <row r="149" spans="1:38" x14ac:dyDescent="0.2">
      <c r="A149" s="334">
        <v>1987</v>
      </c>
      <c r="B149" s="334">
        <v>24</v>
      </c>
      <c r="C149" s="659">
        <v>23.918925412117702</v>
      </c>
      <c r="D149" s="659">
        <v>49.122708275695203</v>
      </c>
      <c r="E149" s="661">
        <v>33.510714211038099</v>
      </c>
      <c r="F149" s="659">
        <v>2.9940056583395198</v>
      </c>
      <c r="G149" s="659">
        <v>3.7585338220595799</v>
      </c>
      <c r="H149" s="661">
        <v>5.0252275673433395</v>
      </c>
      <c r="I149" s="659">
        <v>2.6045597116495101</v>
      </c>
      <c r="J149" s="659">
        <v>4.7237958269705498</v>
      </c>
      <c r="K149" s="661">
        <v>6.3686721693730899</v>
      </c>
      <c r="L149" s="659">
        <v>6.7305988832426597E-2</v>
      </c>
      <c r="M149" s="659">
        <v>5.0469570569905503E-2</v>
      </c>
      <c r="N149" s="661">
        <v>0.15050648174583678</v>
      </c>
      <c r="O149" s="659">
        <v>0.225403980687057</v>
      </c>
      <c r="P149" s="659">
        <v>0.36223967344005298</v>
      </c>
      <c r="Q149" s="661">
        <v>0.39203625665519487</v>
      </c>
      <c r="R149" s="659">
        <v>3.9603087697547203E-2</v>
      </c>
      <c r="S149" s="659">
        <v>7.6854559414091306E-2</v>
      </c>
      <c r="T149" s="661">
        <v>5.1748345202049857E-2</v>
      </c>
      <c r="U149" s="659">
        <v>1.5795051263231899E-2</v>
      </c>
      <c r="V149" s="659">
        <v>2.5377124508536599E-2</v>
      </c>
      <c r="W149" s="661">
        <v>2.7463197297726501E-2</v>
      </c>
      <c r="X149" s="659">
        <v>8.3672961684044301E-4</v>
      </c>
      <c r="Y149" s="659">
        <v>1.3446833357652599E-3</v>
      </c>
      <c r="Z149" s="661">
        <v>1.4552921017091641E-3</v>
      </c>
      <c r="AA149" s="659">
        <v>5.2019293446000502E-2</v>
      </c>
      <c r="AB149" s="659">
        <v>7.9741459469949205E-2</v>
      </c>
      <c r="AC149" s="661">
        <v>8.9868419314309306E-2</v>
      </c>
      <c r="AD149" s="659">
        <v>7.4355539493025802E-3</v>
      </c>
      <c r="AE149" s="659">
        <v>1.1964047123475E-2</v>
      </c>
      <c r="AF149" s="661">
        <v>1.2950786403655599E-2</v>
      </c>
      <c r="AG149" s="659">
        <v>1.79114482709288E-2</v>
      </c>
      <c r="AH149" s="659">
        <v>2.87998524741096E-2</v>
      </c>
      <c r="AI149" s="675">
        <v>3.1172642444847767E-2</v>
      </c>
      <c r="AJ149" s="28"/>
      <c r="AK149" s="29"/>
      <c r="AL149" s="29"/>
    </row>
    <row r="150" spans="1:38" x14ac:dyDescent="0.2">
      <c r="A150" s="334">
        <v>1987</v>
      </c>
      <c r="B150" s="334">
        <v>25</v>
      </c>
      <c r="C150" s="659">
        <v>23.690103298699999</v>
      </c>
      <c r="D150" s="659">
        <v>49.022497932779402</v>
      </c>
      <c r="E150" s="661">
        <v>33.503479689994251</v>
      </c>
      <c r="F150" s="659">
        <v>3.0736206855416501</v>
      </c>
      <c r="G150" s="659">
        <v>3.8546772609158002</v>
      </c>
      <c r="H150" s="661">
        <v>5.1640571072998878</v>
      </c>
      <c r="I150" s="659">
        <v>2.6276500954373398</v>
      </c>
      <c r="J150" s="659">
        <v>4.7826213641529201</v>
      </c>
      <c r="K150" s="661">
        <v>6.3739584712986392</v>
      </c>
      <c r="L150" s="659">
        <v>6.6966780744223298E-2</v>
      </c>
      <c r="M150" s="659">
        <v>5.08616942239929E-2</v>
      </c>
      <c r="N150" s="661">
        <v>0.14900742475859113</v>
      </c>
      <c r="O150" s="659">
        <v>0.22521068625833099</v>
      </c>
      <c r="P150" s="659">
        <v>0.36669722839681701</v>
      </c>
      <c r="Q150" s="661">
        <v>0.3962852403582664</v>
      </c>
      <c r="R150" s="659">
        <v>3.92250793505933E-2</v>
      </c>
      <c r="S150" s="659">
        <v>7.7900864184834301E-2</v>
      </c>
      <c r="T150" s="661">
        <v>5.0992789188142637E-2</v>
      </c>
      <c r="U150" s="659">
        <v>1.65561425552967E-2</v>
      </c>
      <c r="V150" s="659">
        <v>2.6950897719575501E-2</v>
      </c>
      <c r="W150" s="661">
        <v>2.9124323345888707E-2</v>
      </c>
      <c r="X150" s="659">
        <v>8.3459379239835495E-4</v>
      </c>
      <c r="Y150" s="659">
        <v>1.35891965199078E-3</v>
      </c>
      <c r="Z150" s="661">
        <v>1.4685676477191206E-3</v>
      </c>
      <c r="AA150" s="659">
        <v>5.1137665006274299E-2</v>
      </c>
      <c r="AB150" s="659">
        <v>7.9161713649237894E-2</v>
      </c>
      <c r="AC150" s="661">
        <v>8.9170864340707645E-2</v>
      </c>
      <c r="AD150" s="659">
        <v>7.3101246932772302E-3</v>
      </c>
      <c r="AE150" s="659">
        <v>1.1916618520243101E-2</v>
      </c>
      <c r="AF150" s="661">
        <v>1.2880415923438009E-2</v>
      </c>
      <c r="AG150" s="659">
        <v>1.7904237968634999E-2</v>
      </c>
      <c r="AH150" s="659">
        <v>2.9166304369417698E-2</v>
      </c>
      <c r="AI150" s="675">
        <v>3.1523053032825793E-2</v>
      </c>
      <c r="AJ150" s="28"/>
      <c r="AK150" s="29"/>
      <c r="AL150" s="29"/>
    </row>
    <row r="151" spans="1:38" x14ac:dyDescent="0.2">
      <c r="A151" s="334">
        <v>1987</v>
      </c>
      <c r="B151" s="334">
        <v>26</v>
      </c>
      <c r="C151" s="659">
        <v>23.6988555730765</v>
      </c>
      <c r="D151" s="659">
        <v>49.055596858602001</v>
      </c>
      <c r="E151" s="661">
        <v>33.757067290559796</v>
      </c>
      <c r="F151" s="659">
        <v>3.1285232378317001</v>
      </c>
      <c r="G151" s="659">
        <v>3.9037434464581402</v>
      </c>
      <c r="H151" s="661">
        <v>5.3555798502394838</v>
      </c>
      <c r="I151" s="659">
        <v>2.6279535670293401</v>
      </c>
      <c r="J151" s="659">
        <v>4.7845729075544403</v>
      </c>
      <c r="K151" s="661">
        <v>6.3664669258128539</v>
      </c>
      <c r="L151" s="659">
        <v>6.6992470555415601E-2</v>
      </c>
      <c r="M151" s="659">
        <v>5.0954027927862598E-2</v>
      </c>
      <c r="N151" s="661">
        <v>0.14886747546175072</v>
      </c>
      <c r="O151" s="659">
        <v>0.22535338527867799</v>
      </c>
      <c r="P151" s="659">
        <v>0.36721390319256197</v>
      </c>
      <c r="Q151" s="661">
        <v>0.3983446765516237</v>
      </c>
      <c r="R151" s="659">
        <v>3.92539882539098E-2</v>
      </c>
      <c r="S151" s="659">
        <v>7.8179276968486505E-2</v>
      </c>
      <c r="T151" s="661">
        <v>5.0684545588446817E-2</v>
      </c>
      <c r="U151" s="659">
        <v>1.6566649632909498E-2</v>
      </c>
      <c r="V151" s="659">
        <v>2.69889288940523E-2</v>
      </c>
      <c r="W151" s="661">
        <v>2.9275928638552343E-2</v>
      </c>
      <c r="X151" s="659">
        <v>8.3512239407792198E-4</v>
      </c>
      <c r="Y151" s="659">
        <v>1.3608340331604401E-3</v>
      </c>
      <c r="Z151" s="661">
        <v>1.4761997220338254E-3</v>
      </c>
      <c r="AA151" s="659">
        <v>5.1374245310741799E-2</v>
      </c>
      <c r="AB151" s="659">
        <v>7.9445134225938296E-2</v>
      </c>
      <c r="AC151" s="661">
        <v>9.0248068005416876E-2</v>
      </c>
      <c r="AD151" s="659">
        <v>7.3147306974792698E-3</v>
      </c>
      <c r="AE151" s="659">
        <v>1.19332981857527E-2</v>
      </c>
      <c r="AF151" s="661">
        <v>1.2946831809350785E-2</v>
      </c>
      <c r="AG151" s="659">
        <v>1.7915554292453902E-2</v>
      </c>
      <c r="AH151" s="659">
        <v>2.9207302433501899E-2</v>
      </c>
      <c r="AI151" s="675">
        <v>3.1686345576246257E-2</v>
      </c>
      <c r="AJ151" s="28"/>
      <c r="AK151" s="29"/>
      <c r="AL151" s="29"/>
    </row>
    <row r="152" spans="1:38" x14ac:dyDescent="0.2">
      <c r="A152" s="334">
        <v>1987</v>
      </c>
      <c r="B152" s="334">
        <v>27</v>
      </c>
      <c r="C152" s="659">
        <v>24.036624223098801</v>
      </c>
      <c r="D152" s="659">
        <v>49.804394322609397</v>
      </c>
      <c r="E152" s="661">
        <v>34.60706420487822</v>
      </c>
      <c r="F152" s="659">
        <v>3.19274564877963</v>
      </c>
      <c r="G152" s="659">
        <v>3.9517486655632998</v>
      </c>
      <c r="H152" s="661">
        <v>5.5805400348875711</v>
      </c>
      <c r="I152" s="659">
        <v>2.6377137334665601</v>
      </c>
      <c r="J152" s="659">
        <v>4.8059845373525798</v>
      </c>
      <c r="K152" s="661">
        <v>6.3769306350823278</v>
      </c>
      <c r="L152" s="659">
        <v>6.7016448787201505E-2</v>
      </c>
      <c r="M152" s="659">
        <v>5.1126634867458998E-2</v>
      </c>
      <c r="N152" s="661">
        <v>0.14859409488734618</v>
      </c>
      <c r="O152" s="659">
        <v>0.22280398533752799</v>
      </c>
      <c r="P152" s="659">
        <v>0.363679096662476</v>
      </c>
      <c r="Q152" s="661">
        <v>0.39639965348513467</v>
      </c>
      <c r="R152" s="659">
        <v>3.9272522706694797E-2</v>
      </c>
      <c r="S152" s="659">
        <v>7.8644992204667794E-2</v>
      </c>
      <c r="T152" s="661">
        <v>5.0476154016197469E-2</v>
      </c>
      <c r="U152" s="659">
        <v>1.65052044216598E-2</v>
      </c>
      <c r="V152" s="659">
        <v>2.69288545172554E-2</v>
      </c>
      <c r="W152" s="661">
        <v>2.9350667116011066E-2</v>
      </c>
      <c r="X152" s="659">
        <v>8.2567501568082599E-4</v>
      </c>
      <c r="Y152" s="659">
        <v>1.34773504508108E-3</v>
      </c>
      <c r="Z152" s="661">
        <v>1.4689919985580921E-3</v>
      </c>
      <c r="AA152" s="659">
        <v>5.1466688624114597E-2</v>
      </c>
      <c r="AB152" s="659">
        <v>7.9222675964008102E-2</v>
      </c>
      <c r="AC152" s="661">
        <v>9.1272678053281528E-2</v>
      </c>
      <c r="AD152" s="659">
        <v>7.2728169928485504E-3</v>
      </c>
      <c r="AE152" s="659">
        <v>1.1884807650192401E-2</v>
      </c>
      <c r="AF152" s="661">
        <v>1.2955932105619747E-2</v>
      </c>
      <c r="AG152" s="659">
        <v>1.7344863675212201E-2</v>
      </c>
      <c r="AH152" s="659">
        <v>2.8326388147652599E-2</v>
      </c>
      <c r="AI152" s="675">
        <v>3.0876817371423299E-2</v>
      </c>
      <c r="AJ152" s="28"/>
      <c r="AK152" s="29"/>
      <c r="AL152" s="29"/>
    </row>
    <row r="153" spans="1:38" x14ac:dyDescent="0.2">
      <c r="A153" s="334">
        <v>1987</v>
      </c>
      <c r="B153" s="334">
        <v>28</v>
      </c>
      <c r="C153" s="659">
        <v>23.896108175299801</v>
      </c>
      <c r="D153" s="659">
        <v>49.580919762811</v>
      </c>
      <c r="E153" s="661">
        <v>34.672643346678377</v>
      </c>
      <c r="F153" s="659">
        <v>3.2446659315284898</v>
      </c>
      <c r="G153" s="659">
        <v>3.99355532135875</v>
      </c>
      <c r="H153" s="661">
        <v>5.8140947125499141</v>
      </c>
      <c r="I153" s="659">
        <v>2.6278703871776399</v>
      </c>
      <c r="J153" s="659">
        <v>4.7904653730102096</v>
      </c>
      <c r="K153" s="661">
        <v>6.3015064268929688</v>
      </c>
      <c r="L153" s="659">
        <v>6.6724698638462296E-2</v>
      </c>
      <c r="M153" s="659">
        <v>5.0944481267444802E-2</v>
      </c>
      <c r="N153" s="661">
        <v>0.14678612819020595</v>
      </c>
      <c r="O153" s="659">
        <v>0.222181043385066</v>
      </c>
      <c r="P153" s="659">
        <v>0.363497542515893</v>
      </c>
      <c r="Q153" s="661">
        <v>0.39866387217318994</v>
      </c>
      <c r="R153" s="659">
        <v>3.8976033773417199E-2</v>
      </c>
      <c r="S153" s="659">
        <v>7.8137119742119301E-2</v>
      </c>
      <c r="T153" s="661">
        <v>4.917400748813102E-2</v>
      </c>
      <c r="U153" s="659">
        <v>1.6468367444885799E-2</v>
      </c>
      <c r="V153" s="659">
        <v>2.6930339467506899E-2</v>
      </c>
      <c r="W153" s="661">
        <v>2.953530902351325E-2</v>
      </c>
      <c r="X153" s="659">
        <v>8.2336664491553901E-4</v>
      </c>
      <c r="Y153" s="659">
        <v>1.34706224498072E-3</v>
      </c>
      <c r="Z153" s="661">
        <v>1.4773832109830712E-3</v>
      </c>
      <c r="AA153" s="659">
        <v>5.1489204970277903E-2</v>
      </c>
      <c r="AB153" s="659">
        <v>7.9255105682026594E-2</v>
      </c>
      <c r="AC153" s="661">
        <v>9.2457101147124493E-2</v>
      </c>
      <c r="AD153" s="659">
        <v>7.1537753512900797E-3</v>
      </c>
      <c r="AE153" s="659">
        <v>1.17172403452911E-2</v>
      </c>
      <c r="AF153" s="661">
        <v>1.2851291914316474E-2</v>
      </c>
      <c r="AG153" s="659">
        <v>1.73584086409297E-2</v>
      </c>
      <c r="AH153" s="659">
        <v>2.8412905874705002E-2</v>
      </c>
      <c r="AI153" s="675">
        <v>3.1162681048674076E-2</v>
      </c>
      <c r="AJ153" s="28"/>
      <c r="AK153" s="29"/>
      <c r="AL153" s="29"/>
    </row>
    <row r="154" spans="1:38" x14ac:dyDescent="0.2">
      <c r="A154" s="334">
        <v>1987</v>
      </c>
      <c r="B154" s="334">
        <v>29</v>
      </c>
      <c r="C154" s="659">
        <v>23.719024073564501</v>
      </c>
      <c r="D154" s="659">
        <v>49.248852936524202</v>
      </c>
      <c r="E154" s="661">
        <v>34.723245869545174</v>
      </c>
      <c r="F154" s="659">
        <v>3.3156025763509902</v>
      </c>
      <c r="G154" s="659">
        <v>4.0466440221313302</v>
      </c>
      <c r="H154" s="661">
        <v>6.1479606590777607</v>
      </c>
      <c r="I154" s="659">
        <v>2.62187059961277</v>
      </c>
      <c r="J154" s="659">
        <v>4.7805944521569304</v>
      </c>
      <c r="K154" s="661">
        <v>6.2367364883724647</v>
      </c>
      <c r="L154" s="659">
        <v>6.6615111738958996E-2</v>
      </c>
      <c r="M154" s="659">
        <v>5.0871910086497697E-2</v>
      </c>
      <c r="N154" s="661">
        <v>0.14523610609617746</v>
      </c>
      <c r="O154" s="659">
        <v>0.222561956507561</v>
      </c>
      <c r="P154" s="659">
        <v>0.364220730116604</v>
      </c>
      <c r="Q154" s="661">
        <v>0.40192662646453542</v>
      </c>
      <c r="R154" s="659">
        <v>3.8870056831855501E-2</v>
      </c>
      <c r="S154" s="659">
        <v>7.7887597894305105E-2</v>
      </c>
      <c r="T154" s="661">
        <v>4.7918966504106743E-2</v>
      </c>
      <c r="U154" s="659">
        <v>1.6538177604334198E-2</v>
      </c>
      <c r="V154" s="659">
        <v>2.70513905004688E-2</v>
      </c>
      <c r="W154" s="661">
        <v>2.9852003659438176E-2</v>
      </c>
      <c r="X154" s="659">
        <v>8.2477825756062503E-4</v>
      </c>
      <c r="Y154" s="659">
        <v>1.34974284161544E-3</v>
      </c>
      <c r="Z154" s="661">
        <v>1.4894749758195907E-3</v>
      </c>
      <c r="AA154" s="659">
        <v>5.1801132379788603E-2</v>
      </c>
      <c r="AB154" s="659">
        <v>7.9546739912133693E-2</v>
      </c>
      <c r="AC154" s="661">
        <v>9.4255195850889567E-2</v>
      </c>
      <c r="AD154" s="659">
        <v>7.0910544756786001E-3</v>
      </c>
      <c r="AE154" s="659">
        <v>1.1616272702638901E-2</v>
      </c>
      <c r="AF154" s="661">
        <v>1.2818276811173529E-2</v>
      </c>
      <c r="AG154" s="659">
        <v>1.7485875105565801E-2</v>
      </c>
      <c r="AH154" s="659">
        <v>2.8628747250745101E-2</v>
      </c>
      <c r="AI154" s="675">
        <v>3.1592501707336795E-2</v>
      </c>
      <c r="AJ154" s="28"/>
      <c r="AK154" s="29"/>
      <c r="AL154" s="29"/>
    </row>
    <row r="155" spans="1:38" x14ac:dyDescent="0.2">
      <c r="A155" s="334">
        <v>1987</v>
      </c>
      <c r="B155" s="334">
        <v>30</v>
      </c>
      <c r="C155" s="659">
        <v>23.545030872067699</v>
      </c>
      <c r="D155" s="659">
        <v>48.9068664965084</v>
      </c>
      <c r="E155" s="661">
        <v>35.006052390961138</v>
      </c>
      <c r="F155" s="659">
        <v>3.40675799529135</v>
      </c>
      <c r="G155" s="659">
        <v>4.1052398152460503</v>
      </c>
      <c r="H155" s="661">
        <v>7.3738465796513664</v>
      </c>
      <c r="I155" s="659">
        <v>2.6141964320145199</v>
      </c>
      <c r="J155" s="659">
        <v>4.7680769432505503</v>
      </c>
      <c r="K155" s="661">
        <v>6.2379833899312844</v>
      </c>
      <c r="L155" s="659">
        <v>6.6602520997270404E-2</v>
      </c>
      <c r="M155" s="659">
        <v>5.0919871832393999E-2</v>
      </c>
      <c r="N155" s="661">
        <v>0.14561319304792425</v>
      </c>
      <c r="O155" s="659">
        <v>0.22046992741979199</v>
      </c>
      <c r="P155" s="659">
        <v>0.36048909926370698</v>
      </c>
      <c r="Q155" s="661">
        <v>0.4015249719088369</v>
      </c>
      <c r="R155" s="659">
        <v>3.8901457401042901E-2</v>
      </c>
      <c r="S155" s="659">
        <v>7.7994979088256505E-2</v>
      </c>
      <c r="T155" s="661">
        <v>4.8561065233549305E-2</v>
      </c>
      <c r="U155" s="659">
        <v>1.6357098818449801E-2</v>
      </c>
      <c r="V155" s="659">
        <v>2.67326227202653E-2</v>
      </c>
      <c r="W155" s="661">
        <v>2.9777663735778143E-2</v>
      </c>
      <c r="X155" s="659">
        <v>8.1702607308266405E-4</v>
      </c>
      <c r="Y155" s="659">
        <v>1.33591372046285E-3</v>
      </c>
      <c r="Z155" s="661">
        <v>1.4879860966579626E-3</v>
      </c>
      <c r="AA155" s="659">
        <v>5.2227285544341702E-2</v>
      </c>
      <c r="AB155" s="659">
        <v>7.9674801588431196E-2</v>
      </c>
      <c r="AC155" s="661">
        <v>9.9839897916107631E-2</v>
      </c>
      <c r="AD155" s="659">
        <v>6.9297769427052597E-3</v>
      </c>
      <c r="AE155" s="659">
        <v>1.1342478444446399E-2</v>
      </c>
      <c r="AF155" s="661">
        <v>1.2634123822993965E-2</v>
      </c>
      <c r="AG155" s="659">
        <v>1.73613845336138E-2</v>
      </c>
      <c r="AH155" s="659">
        <v>2.8400917065203601E-2</v>
      </c>
      <c r="AI155" s="675">
        <v>3.1633437472951484E-2</v>
      </c>
      <c r="AJ155" s="28"/>
      <c r="AK155" s="29"/>
      <c r="AL155" s="29"/>
    </row>
    <row r="156" spans="1:38" x14ac:dyDescent="0.2">
      <c r="A156" s="334">
        <v>1987</v>
      </c>
      <c r="B156" s="334">
        <v>31</v>
      </c>
      <c r="C156" s="659">
        <v>23.4762651114977</v>
      </c>
      <c r="D156" s="659">
        <v>48.769599076129403</v>
      </c>
      <c r="E156" s="661">
        <v>35.006052390961138</v>
      </c>
      <c r="F156" s="659">
        <v>3.5006476125484198</v>
      </c>
      <c r="G156" s="659">
        <v>4.1516150085363499</v>
      </c>
      <c r="H156" s="661">
        <v>7.3738465796513664</v>
      </c>
      <c r="I156" s="659">
        <v>2.5977395932979701</v>
      </c>
      <c r="J156" s="659">
        <v>4.73252340094764</v>
      </c>
      <c r="K156" s="661">
        <v>6.2379833899312844</v>
      </c>
      <c r="L156" s="659">
        <v>6.6019845799557303E-2</v>
      </c>
      <c r="M156" s="659">
        <v>5.04885385206707E-2</v>
      </c>
      <c r="N156" s="661">
        <v>0.14561319304792425</v>
      </c>
      <c r="O156" s="659">
        <v>0.217857018524615</v>
      </c>
      <c r="P156" s="659">
        <v>0.35561720090573801</v>
      </c>
      <c r="Q156" s="661">
        <v>0.4015249719088369</v>
      </c>
      <c r="R156" s="659">
        <v>3.8771644893320502E-2</v>
      </c>
      <c r="S156" s="659">
        <v>7.7506982170827604E-2</v>
      </c>
      <c r="T156" s="661">
        <v>4.8561065233549305E-2</v>
      </c>
      <c r="U156" s="659">
        <v>1.6208923002281501E-2</v>
      </c>
      <c r="V156" s="659">
        <v>2.6468202620787602E-2</v>
      </c>
      <c r="W156" s="661">
        <v>2.9777663735778143E-2</v>
      </c>
      <c r="X156" s="659">
        <v>8.1015368665246501E-4</v>
      </c>
      <c r="Y156" s="659">
        <v>1.3235722010743901E-3</v>
      </c>
      <c r="Z156" s="661">
        <v>1.4879860966579626E-3</v>
      </c>
      <c r="AA156" s="659">
        <v>5.303233292969E-2</v>
      </c>
      <c r="AB156" s="659">
        <v>8.0225293460438593E-2</v>
      </c>
      <c r="AC156" s="661">
        <v>9.9839897916107631E-2</v>
      </c>
      <c r="AD156" s="659">
        <v>6.9150612589879102E-3</v>
      </c>
      <c r="AE156" s="659">
        <v>1.1308423340005799E-2</v>
      </c>
      <c r="AF156" s="661">
        <v>1.2634123822993965E-2</v>
      </c>
      <c r="AG156" s="659">
        <v>1.7170610474570198E-2</v>
      </c>
      <c r="AH156" s="659">
        <v>2.80659271695031E-2</v>
      </c>
      <c r="AI156" s="675">
        <v>3.1633437472951484E-2</v>
      </c>
      <c r="AJ156" s="22"/>
      <c r="AK156" s="23"/>
      <c r="AL156" s="23"/>
    </row>
    <row r="157" spans="1:38" x14ac:dyDescent="0.2">
      <c r="A157" s="334">
        <v>1987</v>
      </c>
      <c r="B157" s="334">
        <v>32</v>
      </c>
      <c r="C157" s="659">
        <v>23.283693453190399</v>
      </c>
      <c r="D157" s="659">
        <v>48.289880297238803</v>
      </c>
      <c r="E157" s="661">
        <v>35.006052390961138</v>
      </c>
      <c r="F157" s="659">
        <v>3.6112262961296402</v>
      </c>
      <c r="G157" s="659">
        <v>4.1887735415226999</v>
      </c>
      <c r="H157" s="661">
        <v>7.3738465796513664</v>
      </c>
      <c r="I157" s="659">
        <v>2.6078492912150799</v>
      </c>
      <c r="J157" s="659">
        <v>4.7532332993340898</v>
      </c>
      <c r="K157" s="661">
        <v>6.2379833899312844</v>
      </c>
      <c r="L157" s="659">
        <v>6.6642618630130504E-2</v>
      </c>
      <c r="M157" s="659">
        <v>5.0791481921128701E-2</v>
      </c>
      <c r="N157" s="661">
        <v>0.14561319304792425</v>
      </c>
      <c r="O157" s="659">
        <v>0.21626484272489499</v>
      </c>
      <c r="P157" s="659">
        <v>0.35170628855195901</v>
      </c>
      <c r="Q157" s="661">
        <v>0.4015249719088369</v>
      </c>
      <c r="R157" s="659">
        <v>3.9008752923343201E-2</v>
      </c>
      <c r="S157" s="659">
        <v>7.7516743255552398E-2</v>
      </c>
      <c r="T157" s="661">
        <v>4.8561065233549305E-2</v>
      </c>
      <c r="U157" s="659">
        <v>1.5987962359635299E-2</v>
      </c>
      <c r="V157" s="659">
        <v>2.5987999588372099E-2</v>
      </c>
      <c r="W157" s="661">
        <v>2.9777663735778143E-2</v>
      </c>
      <c r="X157" s="659">
        <v>8.0144185026978802E-4</v>
      </c>
      <c r="Y157" s="659">
        <v>1.30336494813894E-3</v>
      </c>
      <c r="Z157" s="661">
        <v>1.4879860966579626E-3</v>
      </c>
      <c r="AA157" s="659">
        <v>5.25823720139387E-2</v>
      </c>
      <c r="AB157" s="659">
        <v>7.8800196326392097E-2</v>
      </c>
      <c r="AC157" s="661">
        <v>9.9839897916107631E-2</v>
      </c>
      <c r="AD157" s="659">
        <v>6.8086695222411304E-3</v>
      </c>
      <c r="AE157" s="659">
        <v>1.1085191704498801E-2</v>
      </c>
      <c r="AF157" s="661">
        <v>1.2634123822993965E-2</v>
      </c>
      <c r="AG157" s="659">
        <v>1.6965741991486202E-2</v>
      </c>
      <c r="AH157" s="659">
        <v>2.76049528491976E-2</v>
      </c>
      <c r="AI157" s="675">
        <v>3.1633437472951484E-2</v>
      </c>
      <c r="AJ157" s="22"/>
      <c r="AK157" s="23"/>
      <c r="AL157" s="23"/>
    </row>
    <row r="158" spans="1:38" x14ac:dyDescent="0.2">
      <c r="A158" s="334">
        <v>1987</v>
      </c>
      <c r="B158" s="334">
        <v>33</v>
      </c>
      <c r="C158" s="659">
        <v>22.491199421828899</v>
      </c>
      <c r="D158" s="659">
        <v>46.284363105645703</v>
      </c>
      <c r="E158" s="661">
        <v>35.006052390961138</v>
      </c>
      <c r="F158" s="659">
        <v>4.0016205108533596</v>
      </c>
      <c r="G158" s="659">
        <v>4.4142415493187102</v>
      </c>
      <c r="H158" s="661">
        <v>7.3738465796513664</v>
      </c>
      <c r="I158" s="659">
        <v>2.6009382067509401</v>
      </c>
      <c r="J158" s="659">
        <v>4.7464775171126901</v>
      </c>
      <c r="K158" s="661">
        <v>6.2379833899312844</v>
      </c>
      <c r="L158" s="659">
        <v>6.8605040983173896E-2</v>
      </c>
      <c r="M158" s="659">
        <v>5.3009756799295503E-2</v>
      </c>
      <c r="N158" s="661">
        <v>0.14561319304792425</v>
      </c>
      <c r="O158" s="659">
        <v>0.21723730529097399</v>
      </c>
      <c r="P158" s="659">
        <v>0.34656984644135203</v>
      </c>
      <c r="Q158" s="661">
        <v>0.4015249719088369</v>
      </c>
      <c r="R158" s="659">
        <v>4.1420041968978798E-2</v>
      </c>
      <c r="S158" s="659">
        <v>8.3633442859991303E-2</v>
      </c>
      <c r="T158" s="661">
        <v>4.8561065233549305E-2</v>
      </c>
      <c r="U158" s="659">
        <v>1.6047052095279998E-2</v>
      </c>
      <c r="V158" s="659">
        <v>2.5586755369152302E-2</v>
      </c>
      <c r="W158" s="661">
        <v>2.9777663735778143E-2</v>
      </c>
      <c r="X158" s="659">
        <v>8.0504509157222702E-4</v>
      </c>
      <c r="Y158" s="659">
        <v>1.28432977274372E-3</v>
      </c>
      <c r="Z158" s="661">
        <v>1.4879860966579626E-3</v>
      </c>
      <c r="AA158" s="659">
        <v>5.42085610360971E-2</v>
      </c>
      <c r="AB158" s="659">
        <v>7.8586205750926896E-2</v>
      </c>
      <c r="AC158" s="661">
        <v>9.9839897916107631E-2</v>
      </c>
      <c r="AD158" s="659">
        <v>6.7167829842739802E-3</v>
      </c>
      <c r="AE158" s="659">
        <v>1.07288541868358E-2</v>
      </c>
      <c r="AF158" s="661">
        <v>1.2634123822993965E-2</v>
      </c>
      <c r="AG158" s="659">
        <v>1.7159053714739199E-2</v>
      </c>
      <c r="AH158" s="659">
        <v>2.7390062396633701E-2</v>
      </c>
      <c r="AI158" s="675">
        <v>3.1633437472951484E-2</v>
      </c>
      <c r="AJ158" s="22"/>
      <c r="AK158" s="23"/>
      <c r="AL158" s="23"/>
    </row>
    <row r="159" spans="1:38" x14ac:dyDescent="0.2">
      <c r="A159" s="334">
        <v>1987</v>
      </c>
      <c r="B159" s="334">
        <v>34</v>
      </c>
      <c r="C159" s="659">
        <v>23.651478175682701</v>
      </c>
      <c r="D159" s="659">
        <v>48.831065138302201</v>
      </c>
      <c r="E159" s="661">
        <v>35.006052390961138</v>
      </c>
      <c r="F159" s="659">
        <v>4.0658197960372702</v>
      </c>
      <c r="G159" s="659">
        <v>4.3972022108039903</v>
      </c>
      <c r="H159" s="661">
        <v>7.3738465796513664</v>
      </c>
      <c r="I159" s="659">
        <v>2.6082961601861401</v>
      </c>
      <c r="J159" s="659">
        <v>4.7563534060499899</v>
      </c>
      <c r="K159" s="661">
        <v>6.2379833899312844</v>
      </c>
      <c r="L159" s="659">
        <v>6.7747449262692605E-2</v>
      </c>
      <c r="M159" s="659">
        <v>5.1964015422909397E-2</v>
      </c>
      <c r="N159" s="661">
        <v>0.14561319304792425</v>
      </c>
      <c r="O159" s="659">
        <v>0.213723055060691</v>
      </c>
      <c r="P159" s="659">
        <v>0.34325982521996701</v>
      </c>
      <c r="Q159" s="661">
        <v>0.4015249719088369</v>
      </c>
      <c r="R159" s="659">
        <v>4.0397788602246298E-2</v>
      </c>
      <c r="S159" s="659">
        <v>8.0704226930654696E-2</v>
      </c>
      <c r="T159" s="661">
        <v>4.8561065233549305E-2</v>
      </c>
      <c r="U159" s="659">
        <v>1.60630659751386E-2</v>
      </c>
      <c r="V159" s="659">
        <v>2.5779932031288501E-2</v>
      </c>
      <c r="W159" s="661">
        <v>2.9777663735778143E-2</v>
      </c>
      <c r="X159" s="659">
        <v>7.9202190581610199E-4</v>
      </c>
      <c r="Y159" s="659">
        <v>1.2720636885393301E-3</v>
      </c>
      <c r="Z159" s="661">
        <v>1.4879860966579626E-3</v>
      </c>
      <c r="AA159" s="659">
        <v>4.9857348129350901E-2</v>
      </c>
      <c r="AB159" s="659">
        <v>7.2860389793812805E-2</v>
      </c>
      <c r="AC159" s="661">
        <v>9.9839897916107631E-2</v>
      </c>
      <c r="AD159" s="659">
        <v>6.2388973738088296E-3</v>
      </c>
      <c r="AE159" s="659">
        <v>1.00363936019018E-2</v>
      </c>
      <c r="AF159" s="661">
        <v>1.2634123822993965E-2</v>
      </c>
      <c r="AG159" s="659">
        <v>1.6989688956136999E-2</v>
      </c>
      <c r="AH159" s="659">
        <v>2.7312735553195199E-2</v>
      </c>
      <c r="AI159" s="675">
        <v>3.1633437472951484E-2</v>
      </c>
      <c r="AJ159" s="22"/>
      <c r="AK159" s="23"/>
      <c r="AL159" s="23"/>
    </row>
    <row r="160" spans="1:38" x14ac:dyDescent="0.2">
      <c r="A160" s="334">
        <v>1987</v>
      </c>
      <c r="B160" s="334">
        <v>35</v>
      </c>
      <c r="C160" s="659">
        <v>23.845058567773499</v>
      </c>
      <c r="D160" s="659">
        <v>49.5042017624096</v>
      </c>
      <c r="E160" s="661">
        <v>35.006052390961138</v>
      </c>
      <c r="F160" s="659">
        <v>4.2781291262946803</v>
      </c>
      <c r="G160" s="659">
        <v>4.47486858991304</v>
      </c>
      <c r="H160" s="661">
        <v>7.3738465796513664</v>
      </c>
      <c r="I160" s="659">
        <v>2.62934928830866</v>
      </c>
      <c r="J160" s="659">
        <v>4.7954388121137201</v>
      </c>
      <c r="K160" s="661">
        <v>6.2379833899312844</v>
      </c>
      <c r="L160" s="659">
        <v>6.7552069969584197E-2</v>
      </c>
      <c r="M160" s="659">
        <v>5.1692246252919002E-2</v>
      </c>
      <c r="N160" s="661">
        <v>0.14561319304792425</v>
      </c>
      <c r="O160" s="659">
        <v>0.215432873276003</v>
      </c>
      <c r="P160" s="659">
        <v>0.34852506108675102</v>
      </c>
      <c r="Q160" s="661">
        <v>0.4015249719088369</v>
      </c>
      <c r="R160" s="659">
        <v>4.0180433762597098E-2</v>
      </c>
      <c r="S160" s="659">
        <v>7.9921035650591096E-2</v>
      </c>
      <c r="T160" s="661">
        <v>4.8561065233549305E-2</v>
      </c>
      <c r="U160" s="659">
        <v>1.6189882837173E-2</v>
      </c>
      <c r="V160" s="659">
        <v>2.6172735692868501E-2</v>
      </c>
      <c r="W160" s="661">
        <v>2.9777663735778143E-2</v>
      </c>
      <c r="X160" s="659">
        <v>7.98358233933968E-4</v>
      </c>
      <c r="Y160" s="659">
        <v>1.2915755224896801E-3</v>
      </c>
      <c r="Z160" s="661">
        <v>1.4879860966579626E-3</v>
      </c>
      <c r="AA160" s="659">
        <v>5.0896050143664003E-2</v>
      </c>
      <c r="AB160" s="659">
        <v>7.40155916335591E-2</v>
      </c>
      <c r="AC160" s="661">
        <v>9.9839897916107631E-2</v>
      </c>
      <c r="AD160" s="659">
        <v>6.2880773198062401E-3</v>
      </c>
      <c r="AE160" s="659">
        <v>1.01890451501258E-2</v>
      </c>
      <c r="AF160" s="661">
        <v>1.2634123822993965E-2</v>
      </c>
      <c r="AG160" s="659">
        <v>1.7126090091162199E-2</v>
      </c>
      <c r="AH160" s="659">
        <v>2.7732304854017301E-2</v>
      </c>
      <c r="AI160" s="675">
        <v>3.1633437472951484E-2</v>
      </c>
      <c r="AJ160" s="22"/>
      <c r="AK160" s="23"/>
      <c r="AL160" s="23"/>
    </row>
    <row r="161" spans="1:38" x14ac:dyDescent="0.2">
      <c r="A161" s="334">
        <v>1987</v>
      </c>
      <c r="B161" s="334">
        <v>36</v>
      </c>
      <c r="C161" s="659">
        <v>23.811814732068999</v>
      </c>
      <c r="D161" s="659">
        <v>49.480248168072599</v>
      </c>
      <c r="E161" s="661">
        <v>35.006052390961138</v>
      </c>
      <c r="F161" s="659">
        <v>4.54764033910965</v>
      </c>
      <c r="G161" s="659">
        <v>4.5295136419213797</v>
      </c>
      <c r="H161" s="661">
        <v>7.3738465796513664</v>
      </c>
      <c r="I161" s="659">
        <v>2.6265476754940602</v>
      </c>
      <c r="J161" s="659">
        <v>4.7897714161208098</v>
      </c>
      <c r="K161" s="661">
        <v>6.2379833899312844</v>
      </c>
      <c r="L161" s="659">
        <v>6.7322594898928195E-2</v>
      </c>
      <c r="M161" s="659">
        <v>5.14365595469626E-2</v>
      </c>
      <c r="N161" s="661">
        <v>0.14561319304792425</v>
      </c>
      <c r="O161" s="659">
        <v>0.214694099338266</v>
      </c>
      <c r="P161" s="659">
        <v>0.34763376210771202</v>
      </c>
      <c r="Q161" s="661">
        <v>0.4015249719088369</v>
      </c>
      <c r="R161" s="659">
        <v>3.9925449023963902E-2</v>
      </c>
      <c r="S161" s="659">
        <v>7.9220575854188499E-2</v>
      </c>
      <c r="T161" s="661">
        <v>4.8561065233549305E-2</v>
      </c>
      <c r="U161" s="659">
        <v>1.61340055216188E-2</v>
      </c>
      <c r="V161" s="659">
        <v>2.6105425450943E-2</v>
      </c>
      <c r="W161" s="661">
        <v>2.9777663735778143E-2</v>
      </c>
      <c r="X161" s="659">
        <v>7.9562027086531903E-4</v>
      </c>
      <c r="Y161" s="659">
        <v>1.28827182572577E-3</v>
      </c>
      <c r="Z161" s="661">
        <v>1.4879860966579626E-3</v>
      </c>
      <c r="AA161" s="659">
        <v>5.17343280436545E-2</v>
      </c>
      <c r="AB161" s="659">
        <v>7.4060150578844797E-2</v>
      </c>
      <c r="AC161" s="661">
        <v>9.9839897916107631E-2</v>
      </c>
      <c r="AD161" s="659">
        <v>6.2668268989304297E-3</v>
      </c>
      <c r="AE161" s="659">
        <v>1.01633128602593E-2</v>
      </c>
      <c r="AF161" s="661">
        <v>1.2634123822993965E-2</v>
      </c>
      <c r="AG161" s="659">
        <v>1.7067853853356602E-2</v>
      </c>
      <c r="AH161" s="659">
        <v>2.7661901331867699E-2</v>
      </c>
      <c r="AI161" s="675">
        <v>3.1633437472951484E-2</v>
      </c>
      <c r="AJ161" s="22"/>
      <c r="AK161" s="23"/>
      <c r="AL161" s="23"/>
    </row>
    <row r="162" spans="1:38" x14ac:dyDescent="0.2">
      <c r="A162" s="334">
        <v>1987</v>
      </c>
      <c r="B162" s="334">
        <v>37</v>
      </c>
      <c r="C162" s="659">
        <v>23.823273202412398</v>
      </c>
      <c r="D162" s="659">
        <v>49.5112280688369</v>
      </c>
      <c r="E162" s="661">
        <v>35.006052390961138</v>
      </c>
      <c r="F162" s="659">
        <v>4.9629523458726403</v>
      </c>
      <c r="G162" s="659">
        <v>4.6100645347569102</v>
      </c>
      <c r="H162" s="661">
        <v>7.3738465796513664</v>
      </c>
      <c r="I162" s="659">
        <v>2.6263716028337099</v>
      </c>
      <c r="J162" s="659">
        <v>4.7897347631125404</v>
      </c>
      <c r="K162" s="661">
        <v>6.2379833899312844</v>
      </c>
      <c r="L162" s="659">
        <v>6.7332585471121406E-2</v>
      </c>
      <c r="M162" s="659">
        <v>5.1449300873010001E-2</v>
      </c>
      <c r="N162" s="661">
        <v>0.14561319304792425</v>
      </c>
      <c r="O162" s="659">
        <v>0.214826392003134</v>
      </c>
      <c r="P162" s="659">
        <v>0.347762524032666</v>
      </c>
      <c r="Q162" s="661">
        <v>0.4015249719088369</v>
      </c>
      <c r="R162" s="659">
        <v>3.9938248760668003E-2</v>
      </c>
      <c r="S162" s="659">
        <v>7.9234559190454606E-2</v>
      </c>
      <c r="T162" s="661">
        <v>4.8561065233549305E-2</v>
      </c>
      <c r="U162" s="659">
        <v>1.6144218830927499E-2</v>
      </c>
      <c r="V162" s="659">
        <v>2.6115505140387098E-2</v>
      </c>
      <c r="W162" s="661">
        <v>2.9777663735778143E-2</v>
      </c>
      <c r="X162" s="659">
        <v>7.9611056630089804E-4</v>
      </c>
      <c r="Y162" s="659">
        <v>1.2887492585503099E-3</v>
      </c>
      <c r="Z162" s="661">
        <v>1.4879860966579626E-3</v>
      </c>
      <c r="AA162" s="659">
        <v>5.3282748134366398E-2</v>
      </c>
      <c r="AB162" s="659">
        <v>7.4413765608552604E-2</v>
      </c>
      <c r="AC162" s="661">
        <v>9.9839897916107631E-2</v>
      </c>
      <c r="AD162" s="659">
        <v>6.2731093533325202E-3</v>
      </c>
      <c r="AE162" s="659">
        <v>1.0171086156420201E-2</v>
      </c>
      <c r="AF162" s="661">
        <v>1.2634123822993965E-2</v>
      </c>
      <c r="AG162" s="659">
        <v>1.7081187115701901E-2</v>
      </c>
      <c r="AH162" s="659">
        <v>2.7676789080021701E-2</v>
      </c>
      <c r="AI162" s="675">
        <v>3.1633437472951484E-2</v>
      </c>
      <c r="AJ162" s="22"/>
      <c r="AK162" s="23"/>
      <c r="AL162" s="23"/>
    </row>
    <row r="163" spans="1:38" x14ac:dyDescent="0.2">
      <c r="A163" s="334">
        <v>1987</v>
      </c>
      <c r="B163" s="334">
        <v>38</v>
      </c>
      <c r="C163" s="659">
        <v>23.8436247627724</v>
      </c>
      <c r="D163" s="659">
        <v>49.548604674841201</v>
      </c>
      <c r="E163" s="661">
        <v>35.006052390961138</v>
      </c>
      <c r="F163" s="659">
        <v>5.5813254541387503</v>
      </c>
      <c r="G163" s="659">
        <v>4.7026165923143797</v>
      </c>
      <c r="H163" s="661">
        <v>7.3738465796513664</v>
      </c>
      <c r="I163" s="659">
        <v>2.6271646881906401</v>
      </c>
      <c r="J163" s="659">
        <v>4.7917190833218903</v>
      </c>
      <c r="K163" s="661">
        <v>6.2379833899312844</v>
      </c>
      <c r="L163" s="659">
        <v>6.7409140376356896E-2</v>
      </c>
      <c r="M163" s="659">
        <v>5.1535539136375402E-2</v>
      </c>
      <c r="N163" s="661">
        <v>0.14561319304792425</v>
      </c>
      <c r="O163" s="659">
        <v>0.21517325629963699</v>
      </c>
      <c r="P163" s="659">
        <v>0.34813479708462303</v>
      </c>
      <c r="Q163" s="661">
        <v>0.4015249719088369</v>
      </c>
      <c r="R163" s="659">
        <v>4.0026061755716401E-2</v>
      </c>
      <c r="S163" s="659">
        <v>7.9445228860975103E-2</v>
      </c>
      <c r="T163" s="661">
        <v>4.8561065233549305E-2</v>
      </c>
      <c r="U163" s="659">
        <v>1.6170396612204499E-2</v>
      </c>
      <c r="V163" s="659">
        <v>2.6143566597504699E-2</v>
      </c>
      <c r="W163" s="661">
        <v>2.9777663735778143E-2</v>
      </c>
      <c r="X163" s="659">
        <v>7.9739578013847303E-4</v>
      </c>
      <c r="Y163" s="659">
        <v>1.29012941621271E-3</v>
      </c>
      <c r="Z163" s="661">
        <v>1.4879860966579626E-3</v>
      </c>
      <c r="AA163" s="659">
        <v>5.5563105743685899E-2</v>
      </c>
      <c r="AB163" s="659">
        <v>7.4816669543225106E-2</v>
      </c>
      <c r="AC163" s="661">
        <v>9.9839897916107631E-2</v>
      </c>
      <c r="AD163" s="659">
        <v>6.2831373113874604E-3</v>
      </c>
      <c r="AE163" s="659">
        <v>1.01818787490984E-2</v>
      </c>
      <c r="AF163" s="661">
        <v>1.2634123822993965E-2</v>
      </c>
      <c r="AG163" s="659">
        <v>1.71086143291019E-2</v>
      </c>
      <c r="AH163" s="659">
        <v>2.7706274579835301E-2</v>
      </c>
      <c r="AI163" s="675">
        <v>3.1633437472951484E-2</v>
      </c>
      <c r="AJ163" s="22"/>
      <c r="AK163" s="23"/>
      <c r="AL163" s="23"/>
    </row>
    <row r="164" spans="1:38" ht="13.5" thickBot="1" x14ac:dyDescent="0.25">
      <c r="A164" s="337">
        <v>1987</v>
      </c>
      <c r="B164" s="337">
        <v>39</v>
      </c>
      <c r="C164" s="659">
        <v>23.8465919575257</v>
      </c>
      <c r="D164" s="659">
        <v>49.564632301025298</v>
      </c>
      <c r="E164" s="662">
        <v>35.006052390961138</v>
      </c>
      <c r="F164" s="659">
        <v>6.5403934123891698</v>
      </c>
      <c r="G164" s="659">
        <v>4.7882011671927298</v>
      </c>
      <c r="H164" s="662">
        <v>7.3738465796513664</v>
      </c>
      <c r="I164" s="667">
        <v>2.6271315685041898</v>
      </c>
      <c r="J164" s="667">
        <v>4.7925020702204897</v>
      </c>
      <c r="K164" s="662">
        <v>6.2379833899312844</v>
      </c>
      <c r="L164" s="667">
        <v>6.7422287769518405E-2</v>
      </c>
      <c r="M164" s="667">
        <v>5.1568702668809203E-2</v>
      </c>
      <c r="N164" s="662">
        <v>0.14561319304792425</v>
      </c>
      <c r="O164" s="667">
        <v>0.215240551254095</v>
      </c>
      <c r="P164" s="667">
        <v>0.348261371573861</v>
      </c>
      <c r="Q164" s="662">
        <v>0.4015249719088369</v>
      </c>
      <c r="R164" s="667">
        <v>4.00444044899496E-2</v>
      </c>
      <c r="S164" s="667">
        <v>7.9516555668366698E-2</v>
      </c>
      <c r="T164" s="662">
        <v>4.8561065233549305E-2</v>
      </c>
      <c r="U164" s="659">
        <v>1.6175491035187301E-2</v>
      </c>
      <c r="V164" s="659">
        <v>2.61531085114622E-2</v>
      </c>
      <c r="W164" s="662">
        <v>2.9777663735778143E-2</v>
      </c>
      <c r="X164" s="659">
        <v>7.9764574392130903E-4</v>
      </c>
      <c r="Y164" s="659">
        <v>1.29059802631477E-3</v>
      </c>
      <c r="Z164" s="662">
        <v>1.4879860966579626E-3</v>
      </c>
      <c r="AA164" s="659">
        <v>5.90208484506499E-2</v>
      </c>
      <c r="AB164" s="659">
        <v>7.5152800623284194E-2</v>
      </c>
      <c r="AC164" s="662">
        <v>9.9839897916107631E-2</v>
      </c>
      <c r="AD164" s="659">
        <v>6.2850817321784304E-3</v>
      </c>
      <c r="AE164" s="659">
        <v>1.0185551913233599E-2</v>
      </c>
      <c r="AF164" s="662">
        <v>1.2634123822993965E-2</v>
      </c>
      <c r="AG164" s="659">
        <v>1.71139266928786E-2</v>
      </c>
      <c r="AH164" s="659">
        <v>2.77162998730901E-2</v>
      </c>
      <c r="AI164" s="676">
        <v>3.1633437472951484E-2</v>
      </c>
      <c r="AJ164" s="24"/>
      <c r="AK164" s="25"/>
      <c r="AL164" s="25"/>
    </row>
    <row r="165" spans="1:38" x14ac:dyDescent="0.2">
      <c r="A165" s="333">
        <v>1988</v>
      </c>
      <c r="B165" s="663">
        <v>0</v>
      </c>
      <c r="C165" s="659">
        <v>27.916432846974399</v>
      </c>
      <c r="D165" s="659">
        <v>47.618631233851801</v>
      </c>
      <c r="E165" s="660">
        <v>43.655741741116096</v>
      </c>
      <c r="F165" s="659">
        <v>2.04274791690142</v>
      </c>
      <c r="G165" s="659">
        <v>2.8334065038916201</v>
      </c>
      <c r="H165" s="660">
        <v>3.7641382332452129</v>
      </c>
      <c r="I165" s="664">
        <v>1.2010040432126901</v>
      </c>
      <c r="J165" s="664">
        <v>1.76162355644941</v>
      </c>
      <c r="K165" s="660">
        <v>6.9548055698231046</v>
      </c>
      <c r="L165" s="664">
        <v>1.01131495086937E-2</v>
      </c>
      <c r="M165" s="664">
        <v>1.19378828260594E-2</v>
      </c>
      <c r="N165" s="660">
        <v>6.0863847403950309E-2</v>
      </c>
      <c r="O165" s="664">
        <v>7.3800164569694293E-2</v>
      </c>
      <c r="P165" s="664">
        <v>0.15102201203482801</v>
      </c>
      <c r="Q165" s="660">
        <v>0.50453954109696353</v>
      </c>
      <c r="R165" s="664">
        <v>3.9644697797999298E-2</v>
      </c>
      <c r="S165" s="664">
        <v>8.1025827558960595E-2</v>
      </c>
      <c r="T165" s="660">
        <v>6.557660773110105E-2</v>
      </c>
      <c r="U165" s="659">
        <v>1.1441590436633699E-2</v>
      </c>
      <c r="V165" s="659">
        <v>1.82394988764693E-2</v>
      </c>
      <c r="W165" s="660">
        <v>2.5697318604813748E-2</v>
      </c>
      <c r="X165" s="659">
        <v>8.4071868145985302E-4</v>
      </c>
      <c r="Y165" s="659">
        <v>1.3409195411184099E-3</v>
      </c>
      <c r="Z165" s="660">
        <v>1.8894371238916087E-3</v>
      </c>
      <c r="AA165" s="659">
        <v>6.3733459395937997E-2</v>
      </c>
      <c r="AB165" s="659">
        <v>9.8967740483327293E-2</v>
      </c>
      <c r="AC165" s="660">
        <v>0.1379863388953968</v>
      </c>
      <c r="AD165" s="659">
        <v>7.5084604606655003E-3</v>
      </c>
      <c r="AE165" s="659">
        <v>1.19848987185831E-2</v>
      </c>
      <c r="AF165" s="660">
        <v>1.6890624736634718E-2</v>
      </c>
      <c r="AG165" s="659">
        <v>1.6091588192686499E-2</v>
      </c>
      <c r="AH165" s="659">
        <v>2.5675322725862999E-2</v>
      </c>
      <c r="AI165" s="674">
        <v>3.61818615424159E-2</v>
      </c>
      <c r="AJ165" s="26"/>
      <c r="AK165" s="27"/>
      <c r="AL165" s="27"/>
    </row>
    <row r="166" spans="1:38" x14ac:dyDescent="0.2">
      <c r="A166" s="334">
        <v>1988</v>
      </c>
      <c r="B166" s="334">
        <v>1</v>
      </c>
      <c r="C166" s="659">
        <v>27.916432846974399</v>
      </c>
      <c r="D166" s="659">
        <v>47.618631233851801</v>
      </c>
      <c r="E166" s="661">
        <v>43.655741741116096</v>
      </c>
      <c r="F166" s="659">
        <v>2.04274791690142</v>
      </c>
      <c r="G166" s="659">
        <v>2.8334065038916201</v>
      </c>
      <c r="H166" s="661">
        <v>3.7641382332452129</v>
      </c>
      <c r="I166" s="659">
        <v>1.2010040432126901</v>
      </c>
      <c r="J166" s="659">
        <v>1.76162355644941</v>
      </c>
      <c r="K166" s="661">
        <v>6.9548055698231046</v>
      </c>
      <c r="L166" s="659">
        <v>1.01131495086937E-2</v>
      </c>
      <c r="M166" s="659">
        <v>1.19378828260594E-2</v>
      </c>
      <c r="N166" s="661">
        <v>6.0863847403950309E-2</v>
      </c>
      <c r="O166" s="659">
        <v>7.3800164569694293E-2</v>
      </c>
      <c r="P166" s="659">
        <v>0.15102201203482801</v>
      </c>
      <c r="Q166" s="661">
        <v>0.50453954109696353</v>
      </c>
      <c r="R166" s="659">
        <v>3.9644697797999298E-2</v>
      </c>
      <c r="S166" s="659">
        <v>8.1025827558960595E-2</v>
      </c>
      <c r="T166" s="661">
        <v>6.557660773110105E-2</v>
      </c>
      <c r="U166" s="659">
        <v>1.1441590436633699E-2</v>
      </c>
      <c r="V166" s="659">
        <v>1.82394988764693E-2</v>
      </c>
      <c r="W166" s="661">
        <v>2.5697318604813748E-2</v>
      </c>
      <c r="X166" s="659">
        <v>8.4071868145985302E-4</v>
      </c>
      <c r="Y166" s="659">
        <v>1.3409195411184099E-3</v>
      </c>
      <c r="Z166" s="661">
        <v>1.8894371238916087E-3</v>
      </c>
      <c r="AA166" s="659">
        <v>6.3733459395937997E-2</v>
      </c>
      <c r="AB166" s="659">
        <v>9.8967740483327293E-2</v>
      </c>
      <c r="AC166" s="661">
        <v>0.1379863388953968</v>
      </c>
      <c r="AD166" s="659">
        <v>7.5084604606655003E-3</v>
      </c>
      <c r="AE166" s="659">
        <v>1.19848987185831E-2</v>
      </c>
      <c r="AF166" s="661">
        <v>1.6890624736634718E-2</v>
      </c>
      <c r="AG166" s="659">
        <v>1.6091588192686499E-2</v>
      </c>
      <c r="AH166" s="659">
        <v>2.5675322725862999E-2</v>
      </c>
      <c r="AI166" s="675">
        <v>3.61818615424159E-2</v>
      </c>
      <c r="AJ166" s="28"/>
      <c r="AK166" s="29"/>
      <c r="AL166" s="29"/>
    </row>
    <row r="167" spans="1:38" x14ac:dyDescent="0.2">
      <c r="A167" s="334">
        <v>1988</v>
      </c>
      <c r="B167" s="334">
        <v>2</v>
      </c>
      <c r="C167" s="659">
        <v>27.916432846974399</v>
      </c>
      <c r="D167" s="659">
        <v>47.618631233851801</v>
      </c>
      <c r="E167" s="661">
        <v>43.655741741116096</v>
      </c>
      <c r="F167" s="659">
        <v>2.04274791690142</v>
      </c>
      <c r="G167" s="659">
        <v>2.8334065038916201</v>
      </c>
      <c r="H167" s="661">
        <v>3.7641382332452129</v>
      </c>
      <c r="I167" s="659">
        <v>1.2010040432126901</v>
      </c>
      <c r="J167" s="659">
        <v>1.76162355644941</v>
      </c>
      <c r="K167" s="661">
        <v>6.9548055698231046</v>
      </c>
      <c r="L167" s="659">
        <v>1.01131495086937E-2</v>
      </c>
      <c r="M167" s="659">
        <v>1.19378828260594E-2</v>
      </c>
      <c r="N167" s="661">
        <v>6.0863847403950309E-2</v>
      </c>
      <c r="O167" s="659">
        <v>7.3800164569694293E-2</v>
      </c>
      <c r="P167" s="659">
        <v>0.15102201203482801</v>
      </c>
      <c r="Q167" s="661">
        <v>0.50453954109696353</v>
      </c>
      <c r="R167" s="659">
        <v>3.9644697797999298E-2</v>
      </c>
      <c r="S167" s="659">
        <v>8.1025827558960595E-2</v>
      </c>
      <c r="T167" s="661">
        <v>6.557660773110105E-2</v>
      </c>
      <c r="U167" s="659">
        <v>1.1441590436633699E-2</v>
      </c>
      <c r="V167" s="659">
        <v>1.82394988764693E-2</v>
      </c>
      <c r="W167" s="661">
        <v>2.5697318604813748E-2</v>
      </c>
      <c r="X167" s="659">
        <v>8.4071868145985302E-4</v>
      </c>
      <c r="Y167" s="659">
        <v>1.3409195411184099E-3</v>
      </c>
      <c r="Z167" s="661">
        <v>1.8894371238916087E-3</v>
      </c>
      <c r="AA167" s="659">
        <v>6.3733459395937997E-2</v>
      </c>
      <c r="AB167" s="659">
        <v>9.8967740483327293E-2</v>
      </c>
      <c r="AC167" s="661">
        <v>0.1379863388953968</v>
      </c>
      <c r="AD167" s="659">
        <v>7.5084604606655003E-3</v>
      </c>
      <c r="AE167" s="659">
        <v>1.19848987185831E-2</v>
      </c>
      <c r="AF167" s="661">
        <v>1.6890624736634718E-2</v>
      </c>
      <c r="AG167" s="659">
        <v>1.6091588192686499E-2</v>
      </c>
      <c r="AH167" s="659">
        <v>2.5675322725862999E-2</v>
      </c>
      <c r="AI167" s="675">
        <v>3.61818615424159E-2</v>
      </c>
      <c r="AJ167" s="28"/>
      <c r="AK167" s="29"/>
      <c r="AL167" s="29"/>
    </row>
    <row r="168" spans="1:38" x14ac:dyDescent="0.2">
      <c r="A168" s="334">
        <v>1988</v>
      </c>
      <c r="B168" s="334">
        <v>3</v>
      </c>
      <c r="C168" s="659">
        <v>27.916432846974399</v>
      </c>
      <c r="D168" s="659">
        <v>47.618631233851801</v>
      </c>
      <c r="E168" s="661">
        <v>43.655741741116096</v>
      </c>
      <c r="F168" s="659">
        <v>2.04274791690142</v>
      </c>
      <c r="G168" s="659">
        <v>2.8334065038916201</v>
      </c>
      <c r="H168" s="661">
        <v>3.7641382332452129</v>
      </c>
      <c r="I168" s="659">
        <v>2.78506330299623</v>
      </c>
      <c r="J168" s="659">
        <v>4.5374222080724396</v>
      </c>
      <c r="K168" s="661">
        <v>6.9548055698231046</v>
      </c>
      <c r="L168" s="659">
        <v>2.2057371338625301E-2</v>
      </c>
      <c r="M168" s="659">
        <v>2.6394875998442102E-2</v>
      </c>
      <c r="N168" s="661">
        <v>6.0863847403950309E-2</v>
      </c>
      <c r="O168" s="659">
        <v>0.224498302280982</v>
      </c>
      <c r="P168" s="659">
        <v>0.35806793160217198</v>
      </c>
      <c r="Q168" s="661">
        <v>0.50453954109696353</v>
      </c>
      <c r="R168" s="659">
        <v>3.8723904305802699E-2</v>
      </c>
      <c r="S168" s="659">
        <v>7.5551390052874798E-2</v>
      </c>
      <c r="T168" s="661">
        <v>6.557660773110105E-2</v>
      </c>
      <c r="U168" s="659">
        <v>1.1441590436633699E-2</v>
      </c>
      <c r="V168" s="659">
        <v>1.82394988764693E-2</v>
      </c>
      <c r="W168" s="661">
        <v>2.5697318604813748E-2</v>
      </c>
      <c r="X168" s="659">
        <v>8.4071868145985302E-4</v>
      </c>
      <c r="Y168" s="659">
        <v>1.3409195411184099E-3</v>
      </c>
      <c r="Z168" s="661">
        <v>1.8894371238916087E-3</v>
      </c>
      <c r="AA168" s="659">
        <v>6.3733459395937997E-2</v>
      </c>
      <c r="AB168" s="659">
        <v>9.8967740483327293E-2</v>
      </c>
      <c r="AC168" s="661">
        <v>0.1379863388953968</v>
      </c>
      <c r="AD168" s="659">
        <v>7.5084604606655003E-3</v>
      </c>
      <c r="AE168" s="659">
        <v>1.19848987185831E-2</v>
      </c>
      <c r="AF168" s="661">
        <v>1.6890624736634718E-2</v>
      </c>
      <c r="AG168" s="659">
        <v>1.6091588192686499E-2</v>
      </c>
      <c r="AH168" s="659">
        <v>2.5675322725862999E-2</v>
      </c>
      <c r="AI168" s="675">
        <v>3.61818615424159E-2</v>
      </c>
      <c r="AJ168" s="28"/>
      <c r="AK168" s="29"/>
      <c r="AL168" s="29"/>
    </row>
    <row r="169" spans="1:38" x14ac:dyDescent="0.2">
      <c r="A169" s="334">
        <v>1988</v>
      </c>
      <c r="B169" s="334">
        <v>4</v>
      </c>
      <c r="C169" s="659">
        <v>27.916432846974399</v>
      </c>
      <c r="D169" s="659">
        <v>47.618631233851801</v>
      </c>
      <c r="E169" s="661">
        <v>43.655741741116096</v>
      </c>
      <c r="F169" s="659">
        <v>2.04274791690142</v>
      </c>
      <c r="G169" s="659">
        <v>2.8334065038916201</v>
      </c>
      <c r="H169" s="661">
        <v>3.7641382332452129</v>
      </c>
      <c r="I169" s="659">
        <v>2.78506330299623</v>
      </c>
      <c r="J169" s="659">
        <v>4.5374222080724396</v>
      </c>
      <c r="K169" s="661">
        <v>6.9548055698231046</v>
      </c>
      <c r="L169" s="659">
        <v>2.2057371338625301E-2</v>
      </c>
      <c r="M169" s="659">
        <v>2.6394875998442102E-2</v>
      </c>
      <c r="N169" s="661">
        <v>6.0863847403950309E-2</v>
      </c>
      <c r="O169" s="659">
        <v>0.224498302280982</v>
      </c>
      <c r="P169" s="659">
        <v>0.35806793160217198</v>
      </c>
      <c r="Q169" s="661">
        <v>0.50453954109696353</v>
      </c>
      <c r="R169" s="659">
        <v>3.8723904305802699E-2</v>
      </c>
      <c r="S169" s="659">
        <v>7.5551390052874798E-2</v>
      </c>
      <c r="T169" s="661">
        <v>6.557660773110105E-2</v>
      </c>
      <c r="U169" s="659">
        <v>1.1441590436633699E-2</v>
      </c>
      <c r="V169" s="659">
        <v>1.82394988764693E-2</v>
      </c>
      <c r="W169" s="661">
        <v>2.5697318604813748E-2</v>
      </c>
      <c r="X169" s="659">
        <v>8.4071868145985302E-4</v>
      </c>
      <c r="Y169" s="659">
        <v>1.3409195411184099E-3</v>
      </c>
      <c r="Z169" s="661">
        <v>1.8894371238916087E-3</v>
      </c>
      <c r="AA169" s="659">
        <v>6.3733459395937997E-2</v>
      </c>
      <c r="AB169" s="659">
        <v>9.8967740483327293E-2</v>
      </c>
      <c r="AC169" s="661">
        <v>0.1379863388953968</v>
      </c>
      <c r="AD169" s="659">
        <v>7.5084604606655003E-3</v>
      </c>
      <c r="AE169" s="659">
        <v>1.19848987185831E-2</v>
      </c>
      <c r="AF169" s="661">
        <v>1.6890624736634718E-2</v>
      </c>
      <c r="AG169" s="659">
        <v>1.6091588192686499E-2</v>
      </c>
      <c r="AH169" s="659">
        <v>2.5675322725862999E-2</v>
      </c>
      <c r="AI169" s="675">
        <v>3.61818615424159E-2</v>
      </c>
      <c r="AJ169" s="28"/>
      <c r="AK169" s="29"/>
      <c r="AL169" s="29"/>
    </row>
    <row r="170" spans="1:38" x14ac:dyDescent="0.2">
      <c r="A170" s="334">
        <v>1988</v>
      </c>
      <c r="B170" s="334">
        <v>5</v>
      </c>
      <c r="C170" s="659">
        <v>27.916432846974399</v>
      </c>
      <c r="D170" s="659">
        <v>47.618631233851801</v>
      </c>
      <c r="E170" s="661">
        <v>43.655741741116096</v>
      </c>
      <c r="F170" s="659">
        <v>2.04274791690142</v>
      </c>
      <c r="G170" s="659">
        <v>2.8334065038916201</v>
      </c>
      <c r="H170" s="661">
        <v>3.7641382332452129</v>
      </c>
      <c r="I170" s="659">
        <v>2.78506330299623</v>
      </c>
      <c r="J170" s="659">
        <v>4.5374222080724396</v>
      </c>
      <c r="K170" s="661">
        <v>6.9548055698231046</v>
      </c>
      <c r="L170" s="659">
        <v>2.2057371338625301E-2</v>
      </c>
      <c r="M170" s="659">
        <v>2.6394875998442102E-2</v>
      </c>
      <c r="N170" s="661">
        <v>6.0863847403950309E-2</v>
      </c>
      <c r="O170" s="659">
        <v>0.224498302280982</v>
      </c>
      <c r="P170" s="659">
        <v>0.35806793160217198</v>
      </c>
      <c r="Q170" s="661">
        <v>0.50453954109696353</v>
      </c>
      <c r="R170" s="659">
        <v>3.8723904305802699E-2</v>
      </c>
      <c r="S170" s="659">
        <v>7.5551390052874798E-2</v>
      </c>
      <c r="T170" s="661">
        <v>6.557660773110105E-2</v>
      </c>
      <c r="U170" s="659">
        <v>1.1441590436633699E-2</v>
      </c>
      <c r="V170" s="659">
        <v>1.82394988764693E-2</v>
      </c>
      <c r="W170" s="661">
        <v>2.5697318604813748E-2</v>
      </c>
      <c r="X170" s="659">
        <v>8.4071868145985302E-4</v>
      </c>
      <c r="Y170" s="659">
        <v>1.3409195411184099E-3</v>
      </c>
      <c r="Z170" s="661">
        <v>1.8894371238916087E-3</v>
      </c>
      <c r="AA170" s="659">
        <v>6.3733459395937997E-2</v>
      </c>
      <c r="AB170" s="659">
        <v>9.8967740483327293E-2</v>
      </c>
      <c r="AC170" s="661">
        <v>0.1379863388953968</v>
      </c>
      <c r="AD170" s="659">
        <v>7.5084604606655003E-3</v>
      </c>
      <c r="AE170" s="659">
        <v>1.19848987185831E-2</v>
      </c>
      <c r="AF170" s="661">
        <v>1.6890624736634718E-2</v>
      </c>
      <c r="AG170" s="659">
        <v>1.6091588192686499E-2</v>
      </c>
      <c r="AH170" s="659">
        <v>2.5675322725862999E-2</v>
      </c>
      <c r="AI170" s="675">
        <v>3.61818615424159E-2</v>
      </c>
      <c r="AJ170" s="28"/>
      <c r="AK170" s="29"/>
      <c r="AL170" s="29"/>
    </row>
    <row r="171" spans="1:38" x14ac:dyDescent="0.2">
      <c r="A171" s="334">
        <v>1988</v>
      </c>
      <c r="B171" s="334">
        <v>6</v>
      </c>
      <c r="C171" s="659">
        <v>27.916432846974399</v>
      </c>
      <c r="D171" s="659">
        <v>47.618631233851801</v>
      </c>
      <c r="E171" s="661">
        <v>43.655741741116096</v>
      </c>
      <c r="F171" s="659">
        <v>2.04274791690142</v>
      </c>
      <c r="G171" s="659">
        <v>2.8334065038916201</v>
      </c>
      <c r="H171" s="661">
        <v>3.7641382332452129</v>
      </c>
      <c r="I171" s="659">
        <v>2.78506330299623</v>
      </c>
      <c r="J171" s="659">
        <v>4.5374222080724396</v>
      </c>
      <c r="K171" s="661">
        <v>6.9548055698231046</v>
      </c>
      <c r="L171" s="659">
        <v>2.2057371338625301E-2</v>
      </c>
      <c r="M171" s="659">
        <v>2.6394875998442102E-2</v>
      </c>
      <c r="N171" s="661">
        <v>6.0863847403950309E-2</v>
      </c>
      <c r="O171" s="659">
        <v>0.224498302280982</v>
      </c>
      <c r="P171" s="659">
        <v>0.35806793160217198</v>
      </c>
      <c r="Q171" s="661">
        <v>0.50453954109696353</v>
      </c>
      <c r="R171" s="659">
        <v>3.8723904305802699E-2</v>
      </c>
      <c r="S171" s="659">
        <v>7.5551390052874798E-2</v>
      </c>
      <c r="T171" s="661">
        <v>6.557660773110105E-2</v>
      </c>
      <c r="U171" s="659">
        <v>1.1441590436633699E-2</v>
      </c>
      <c r="V171" s="659">
        <v>1.82394988764693E-2</v>
      </c>
      <c r="W171" s="661">
        <v>2.5697318604813748E-2</v>
      </c>
      <c r="X171" s="659">
        <v>8.4071868145985302E-4</v>
      </c>
      <c r="Y171" s="659">
        <v>1.3409195411184099E-3</v>
      </c>
      <c r="Z171" s="661">
        <v>1.8894371238916087E-3</v>
      </c>
      <c r="AA171" s="659">
        <v>6.3733459395937997E-2</v>
      </c>
      <c r="AB171" s="659">
        <v>9.8967740483327293E-2</v>
      </c>
      <c r="AC171" s="661">
        <v>0.1379863388953968</v>
      </c>
      <c r="AD171" s="659">
        <v>7.5084604606655003E-3</v>
      </c>
      <c r="AE171" s="659">
        <v>1.19848987185831E-2</v>
      </c>
      <c r="AF171" s="661">
        <v>1.6890624736634718E-2</v>
      </c>
      <c r="AG171" s="659">
        <v>1.6091588192686499E-2</v>
      </c>
      <c r="AH171" s="659">
        <v>2.5675322725862999E-2</v>
      </c>
      <c r="AI171" s="675">
        <v>3.61818615424159E-2</v>
      </c>
      <c r="AJ171" s="28"/>
      <c r="AK171" s="29"/>
      <c r="AL171" s="29"/>
    </row>
    <row r="172" spans="1:38" x14ac:dyDescent="0.2">
      <c r="A172" s="334">
        <v>1988</v>
      </c>
      <c r="B172" s="334">
        <v>7</v>
      </c>
      <c r="C172" s="659">
        <v>27.916432846974399</v>
      </c>
      <c r="D172" s="659">
        <v>47.618631233851801</v>
      </c>
      <c r="E172" s="661">
        <v>43.655741741116096</v>
      </c>
      <c r="F172" s="659">
        <v>2.04274791690142</v>
      </c>
      <c r="G172" s="659">
        <v>2.8334065038916201</v>
      </c>
      <c r="H172" s="661">
        <v>3.7641382332452129</v>
      </c>
      <c r="I172" s="659">
        <v>2.78506330299623</v>
      </c>
      <c r="J172" s="659">
        <v>4.5374222080724396</v>
      </c>
      <c r="K172" s="661">
        <v>6.9548055698231046</v>
      </c>
      <c r="L172" s="659">
        <v>2.2057371338625301E-2</v>
      </c>
      <c r="M172" s="659">
        <v>2.6394875998442102E-2</v>
      </c>
      <c r="N172" s="661">
        <v>6.0863847403950309E-2</v>
      </c>
      <c r="O172" s="659">
        <v>0.224498302280982</v>
      </c>
      <c r="P172" s="659">
        <v>0.35806793160217198</v>
      </c>
      <c r="Q172" s="661">
        <v>0.50453954109696353</v>
      </c>
      <c r="R172" s="659">
        <v>3.8723904305802699E-2</v>
      </c>
      <c r="S172" s="659">
        <v>7.5551390052874798E-2</v>
      </c>
      <c r="T172" s="661">
        <v>6.557660773110105E-2</v>
      </c>
      <c r="U172" s="659">
        <v>1.1441590436633699E-2</v>
      </c>
      <c r="V172" s="659">
        <v>1.82394988764693E-2</v>
      </c>
      <c r="W172" s="661">
        <v>2.5697318604813748E-2</v>
      </c>
      <c r="X172" s="659">
        <v>8.4071868145985302E-4</v>
      </c>
      <c r="Y172" s="659">
        <v>1.3409195411184099E-3</v>
      </c>
      <c r="Z172" s="661">
        <v>1.8894371238916087E-3</v>
      </c>
      <c r="AA172" s="659">
        <v>6.3733459395937997E-2</v>
      </c>
      <c r="AB172" s="659">
        <v>9.8967740483327293E-2</v>
      </c>
      <c r="AC172" s="661">
        <v>0.1379863388953968</v>
      </c>
      <c r="AD172" s="659">
        <v>7.5084604606655003E-3</v>
      </c>
      <c r="AE172" s="659">
        <v>1.19848987185831E-2</v>
      </c>
      <c r="AF172" s="661">
        <v>1.6890624736634718E-2</v>
      </c>
      <c r="AG172" s="659">
        <v>1.6091588192686499E-2</v>
      </c>
      <c r="AH172" s="659">
        <v>2.5675322725862999E-2</v>
      </c>
      <c r="AI172" s="675">
        <v>3.61818615424159E-2</v>
      </c>
      <c r="AJ172" s="28"/>
      <c r="AK172" s="29"/>
      <c r="AL172" s="29"/>
    </row>
    <row r="173" spans="1:38" x14ac:dyDescent="0.2">
      <c r="A173" s="334">
        <v>1988</v>
      </c>
      <c r="B173" s="334">
        <v>8</v>
      </c>
      <c r="C173" s="659">
        <v>27.916432846974399</v>
      </c>
      <c r="D173" s="659">
        <v>47.618631233851801</v>
      </c>
      <c r="E173" s="661">
        <v>43.655741741116096</v>
      </c>
      <c r="F173" s="659">
        <v>2.04274791690142</v>
      </c>
      <c r="G173" s="659">
        <v>2.8334065038916201</v>
      </c>
      <c r="H173" s="661">
        <v>3.7641382332452129</v>
      </c>
      <c r="I173" s="659">
        <v>2.78506330299623</v>
      </c>
      <c r="J173" s="659">
        <v>4.5374222080724396</v>
      </c>
      <c r="K173" s="661">
        <v>6.9548055698231046</v>
      </c>
      <c r="L173" s="659">
        <v>2.2057371338625301E-2</v>
      </c>
      <c r="M173" s="659">
        <v>2.6394875998442102E-2</v>
      </c>
      <c r="N173" s="661">
        <v>6.0863847403950309E-2</v>
      </c>
      <c r="O173" s="659">
        <v>0.224498302280982</v>
      </c>
      <c r="P173" s="659">
        <v>0.35806793160217198</v>
      </c>
      <c r="Q173" s="661">
        <v>0.50453954109696353</v>
      </c>
      <c r="R173" s="659">
        <v>3.8723904305802699E-2</v>
      </c>
      <c r="S173" s="659">
        <v>7.5551390052874798E-2</v>
      </c>
      <c r="T173" s="661">
        <v>6.557660773110105E-2</v>
      </c>
      <c r="U173" s="659">
        <v>1.1441590436633699E-2</v>
      </c>
      <c r="V173" s="659">
        <v>1.82394988764693E-2</v>
      </c>
      <c r="W173" s="661">
        <v>2.5697318604813748E-2</v>
      </c>
      <c r="X173" s="659">
        <v>8.4071868145985302E-4</v>
      </c>
      <c r="Y173" s="659">
        <v>1.3409195411184099E-3</v>
      </c>
      <c r="Z173" s="661">
        <v>1.8894371238916087E-3</v>
      </c>
      <c r="AA173" s="659">
        <v>6.3733459395937997E-2</v>
      </c>
      <c r="AB173" s="659">
        <v>9.8967740483327293E-2</v>
      </c>
      <c r="AC173" s="661">
        <v>0.1379863388953968</v>
      </c>
      <c r="AD173" s="659">
        <v>7.5084604606655003E-3</v>
      </c>
      <c r="AE173" s="659">
        <v>1.19848987185831E-2</v>
      </c>
      <c r="AF173" s="661">
        <v>1.6890624736634718E-2</v>
      </c>
      <c r="AG173" s="659">
        <v>1.6091588192686499E-2</v>
      </c>
      <c r="AH173" s="659">
        <v>2.5675322725862999E-2</v>
      </c>
      <c r="AI173" s="675">
        <v>3.61818615424159E-2</v>
      </c>
      <c r="AJ173" s="28"/>
      <c r="AK173" s="29"/>
      <c r="AL173" s="29"/>
    </row>
    <row r="174" spans="1:38" x14ac:dyDescent="0.2">
      <c r="A174" s="334">
        <v>1988</v>
      </c>
      <c r="B174" s="334">
        <v>9</v>
      </c>
      <c r="C174" s="659">
        <v>27.916432846974399</v>
      </c>
      <c r="D174" s="659">
        <v>47.618631233851801</v>
      </c>
      <c r="E174" s="661">
        <v>43.655741741116096</v>
      </c>
      <c r="F174" s="659">
        <v>2.04274791690142</v>
      </c>
      <c r="G174" s="659">
        <v>2.8334065038916201</v>
      </c>
      <c r="H174" s="661">
        <v>3.7641382332452129</v>
      </c>
      <c r="I174" s="659">
        <v>2.78506330299623</v>
      </c>
      <c r="J174" s="659">
        <v>4.5374222080724396</v>
      </c>
      <c r="K174" s="661">
        <v>6.9548055698231046</v>
      </c>
      <c r="L174" s="659">
        <v>2.2057371338625301E-2</v>
      </c>
      <c r="M174" s="659">
        <v>2.6394875998442102E-2</v>
      </c>
      <c r="N174" s="661">
        <v>6.0863847403950309E-2</v>
      </c>
      <c r="O174" s="659">
        <v>0.224498302280982</v>
      </c>
      <c r="P174" s="659">
        <v>0.35806793160217198</v>
      </c>
      <c r="Q174" s="661">
        <v>0.50453954109696353</v>
      </c>
      <c r="R174" s="659">
        <v>3.8723904305802699E-2</v>
      </c>
      <c r="S174" s="659">
        <v>7.5551390052874798E-2</v>
      </c>
      <c r="T174" s="661">
        <v>6.557660773110105E-2</v>
      </c>
      <c r="U174" s="659">
        <v>1.1441590436633699E-2</v>
      </c>
      <c r="V174" s="659">
        <v>1.82394988764693E-2</v>
      </c>
      <c r="W174" s="661">
        <v>2.5697318604813748E-2</v>
      </c>
      <c r="X174" s="659">
        <v>8.4071868145985302E-4</v>
      </c>
      <c r="Y174" s="659">
        <v>1.3409195411184099E-3</v>
      </c>
      <c r="Z174" s="661">
        <v>1.8894371238916087E-3</v>
      </c>
      <c r="AA174" s="659">
        <v>6.3733459395937997E-2</v>
      </c>
      <c r="AB174" s="659">
        <v>9.8967740483327293E-2</v>
      </c>
      <c r="AC174" s="661">
        <v>0.1379863388953968</v>
      </c>
      <c r="AD174" s="659">
        <v>7.5084604606655003E-3</v>
      </c>
      <c r="AE174" s="659">
        <v>1.19848987185831E-2</v>
      </c>
      <c r="AF174" s="661">
        <v>1.6890624736634718E-2</v>
      </c>
      <c r="AG174" s="659">
        <v>1.6091588192686499E-2</v>
      </c>
      <c r="AH174" s="659">
        <v>2.5675322725862999E-2</v>
      </c>
      <c r="AI174" s="675">
        <v>3.61818615424159E-2</v>
      </c>
      <c r="AJ174" s="28"/>
      <c r="AK174" s="29"/>
      <c r="AL174" s="29"/>
    </row>
    <row r="175" spans="1:38" x14ac:dyDescent="0.2">
      <c r="A175" s="334">
        <v>1988</v>
      </c>
      <c r="B175" s="334">
        <v>10</v>
      </c>
      <c r="C175" s="659">
        <v>27.916432846974399</v>
      </c>
      <c r="D175" s="659">
        <v>47.618631233851801</v>
      </c>
      <c r="E175" s="661">
        <v>43.655741741116096</v>
      </c>
      <c r="F175" s="659">
        <v>2.04274791690142</v>
      </c>
      <c r="G175" s="659">
        <v>2.8334065038916201</v>
      </c>
      <c r="H175" s="661">
        <v>3.7641382332452129</v>
      </c>
      <c r="I175" s="659">
        <v>2.78506330299623</v>
      </c>
      <c r="J175" s="659">
        <v>4.5374222080724396</v>
      </c>
      <c r="K175" s="661">
        <v>6.9548055698231046</v>
      </c>
      <c r="L175" s="659">
        <v>2.2057371338625301E-2</v>
      </c>
      <c r="M175" s="659">
        <v>2.6394875998442102E-2</v>
      </c>
      <c r="N175" s="661">
        <v>6.0863847403950309E-2</v>
      </c>
      <c r="O175" s="659">
        <v>0.224498302280982</v>
      </c>
      <c r="P175" s="659">
        <v>0.35806793160217198</v>
      </c>
      <c r="Q175" s="661">
        <v>0.50453954109696353</v>
      </c>
      <c r="R175" s="659">
        <v>3.8723904305802699E-2</v>
      </c>
      <c r="S175" s="659">
        <v>7.5551390052874798E-2</v>
      </c>
      <c r="T175" s="661">
        <v>6.557660773110105E-2</v>
      </c>
      <c r="U175" s="659">
        <v>1.1441590436633699E-2</v>
      </c>
      <c r="V175" s="659">
        <v>1.82394988764693E-2</v>
      </c>
      <c r="W175" s="661">
        <v>2.5697318604813748E-2</v>
      </c>
      <c r="X175" s="659">
        <v>8.4071868145985302E-4</v>
      </c>
      <c r="Y175" s="659">
        <v>1.3409195411184099E-3</v>
      </c>
      <c r="Z175" s="661">
        <v>1.8894371238916087E-3</v>
      </c>
      <c r="AA175" s="659">
        <v>6.3733459395937997E-2</v>
      </c>
      <c r="AB175" s="659">
        <v>9.8967740483327293E-2</v>
      </c>
      <c r="AC175" s="661">
        <v>0.1379863388953968</v>
      </c>
      <c r="AD175" s="659">
        <v>7.5084604606655003E-3</v>
      </c>
      <c r="AE175" s="659">
        <v>1.19848987185831E-2</v>
      </c>
      <c r="AF175" s="661">
        <v>1.6890624736634718E-2</v>
      </c>
      <c r="AG175" s="659">
        <v>1.6091588192686499E-2</v>
      </c>
      <c r="AH175" s="659">
        <v>2.5675322725862999E-2</v>
      </c>
      <c r="AI175" s="675">
        <v>3.61818615424159E-2</v>
      </c>
      <c r="AJ175" s="28"/>
      <c r="AK175" s="29"/>
      <c r="AL175" s="29"/>
    </row>
    <row r="176" spans="1:38" x14ac:dyDescent="0.2">
      <c r="A176" s="334">
        <v>1988</v>
      </c>
      <c r="B176" s="334">
        <v>11</v>
      </c>
      <c r="C176" s="659">
        <v>27.916432846974399</v>
      </c>
      <c r="D176" s="659">
        <v>47.618631233851801</v>
      </c>
      <c r="E176" s="661">
        <v>43.655741741116096</v>
      </c>
      <c r="F176" s="659">
        <v>2.04274791690142</v>
      </c>
      <c r="G176" s="659">
        <v>2.8334065038916201</v>
      </c>
      <c r="H176" s="661">
        <v>3.7641382332452129</v>
      </c>
      <c r="I176" s="659">
        <v>2.78506330299623</v>
      </c>
      <c r="J176" s="659">
        <v>4.5374222080724396</v>
      </c>
      <c r="K176" s="661">
        <v>6.9548055698231046</v>
      </c>
      <c r="L176" s="659">
        <v>2.2057371338625301E-2</v>
      </c>
      <c r="M176" s="659">
        <v>2.6394875998442102E-2</v>
      </c>
      <c r="N176" s="661">
        <v>6.0863847403950309E-2</v>
      </c>
      <c r="O176" s="659">
        <v>0.224498302280982</v>
      </c>
      <c r="P176" s="659">
        <v>0.35806793160217198</v>
      </c>
      <c r="Q176" s="661">
        <v>0.50453954109696353</v>
      </c>
      <c r="R176" s="659">
        <v>3.8723904305802699E-2</v>
      </c>
      <c r="S176" s="659">
        <v>7.5551390052874798E-2</v>
      </c>
      <c r="T176" s="661">
        <v>6.557660773110105E-2</v>
      </c>
      <c r="U176" s="659">
        <v>1.1441590436633699E-2</v>
      </c>
      <c r="V176" s="659">
        <v>1.82394988764693E-2</v>
      </c>
      <c r="W176" s="661">
        <v>2.5697318604813748E-2</v>
      </c>
      <c r="X176" s="659">
        <v>8.4071868145985302E-4</v>
      </c>
      <c r="Y176" s="659">
        <v>1.3409195411184099E-3</v>
      </c>
      <c r="Z176" s="661">
        <v>1.8894371238916087E-3</v>
      </c>
      <c r="AA176" s="659">
        <v>6.3733459395937997E-2</v>
      </c>
      <c r="AB176" s="659">
        <v>9.8967740483327293E-2</v>
      </c>
      <c r="AC176" s="661">
        <v>0.1379863388953968</v>
      </c>
      <c r="AD176" s="659">
        <v>7.5084604606655003E-3</v>
      </c>
      <c r="AE176" s="659">
        <v>1.19848987185831E-2</v>
      </c>
      <c r="AF176" s="661">
        <v>1.6890624736634718E-2</v>
      </c>
      <c r="AG176" s="659">
        <v>1.6091588192686499E-2</v>
      </c>
      <c r="AH176" s="659">
        <v>2.5675322725862999E-2</v>
      </c>
      <c r="AI176" s="675">
        <v>3.61818615424159E-2</v>
      </c>
      <c r="AJ176" s="28"/>
      <c r="AK176" s="29"/>
      <c r="AL176" s="29"/>
    </row>
    <row r="177" spans="1:38" x14ac:dyDescent="0.2">
      <c r="A177" s="334">
        <v>1988</v>
      </c>
      <c r="B177" s="334">
        <v>12</v>
      </c>
      <c r="C177" s="659">
        <v>27.642029265844901</v>
      </c>
      <c r="D177" s="659">
        <v>47.023884444344397</v>
      </c>
      <c r="E177" s="661">
        <v>42.861494515581406</v>
      </c>
      <c r="F177" s="659">
        <v>2.0339739961286498</v>
      </c>
      <c r="G177" s="659">
        <v>2.8048622087125099</v>
      </c>
      <c r="H177" s="661">
        <v>3.7169482002656258</v>
      </c>
      <c r="I177" s="659">
        <v>2.7537534820211902</v>
      </c>
      <c r="J177" s="659">
        <v>4.4855694580894996</v>
      </c>
      <c r="K177" s="661">
        <v>6.8197992967000456</v>
      </c>
      <c r="L177" s="659">
        <v>2.2049142569720299E-2</v>
      </c>
      <c r="M177" s="659">
        <v>2.6326934371738699E-2</v>
      </c>
      <c r="N177" s="661">
        <v>6.0194062177742987E-2</v>
      </c>
      <c r="O177" s="659">
        <v>0.22206474588837899</v>
      </c>
      <c r="P177" s="659">
        <v>0.35241355977733202</v>
      </c>
      <c r="Q177" s="661">
        <v>0.4948238922998448</v>
      </c>
      <c r="R177" s="659">
        <v>3.8813161785921702E-2</v>
      </c>
      <c r="S177" s="659">
        <v>7.5436178097867804E-2</v>
      </c>
      <c r="T177" s="661">
        <v>6.3702579090043301E-2</v>
      </c>
      <c r="U177" s="659">
        <v>1.14069599289015E-2</v>
      </c>
      <c r="V177" s="659">
        <v>1.8094042361168901E-2</v>
      </c>
      <c r="W177" s="661">
        <v>2.5402835564917459E-2</v>
      </c>
      <c r="X177" s="659">
        <v>8.3160480451786802E-4</v>
      </c>
      <c r="Y177" s="659">
        <v>1.3197447499605399E-3</v>
      </c>
      <c r="Z177" s="661">
        <v>1.8530534783309962E-3</v>
      </c>
      <c r="AA177" s="659">
        <v>6.2092859943761701E-2</v>
      </c>
      <c r="AB177" s="659">
        <v>9.5881346468461595E-2</v>
      </c>
      <c r="AC177" s="661">
        <v>0.13322143301423053</v>
      </c>
      <c r="AD177" s="659">
        <v>7.49598670618237E-3</v>
      </c>
      <c r="AE177" s="659">
        <v>1.19058050029749E-2</v>
      </c>
      <c r="AF177" s="661">
        <v>1.6720273658066574E-2</v>
      </c>
      <c r="AG177" s="659">
        <v>1.6142045288277299E-2</v>
      </c>
      <c r="AH177" s="659">
        <v>2.5628683162093199E-2</v>
      </c>
      <c r="AI177" s="675">
        <v>3.598939574191836E-2</v>
      </c>
      <c r="AJ177" s="28"/>
      <c r="AK177" s="29"/>
      <c r="AL177" s="29"/>
    </row>
    <row r="178" spans="1:38" x14ac:dyDescent="0.2">
      <c r="A178" s="334">
        <v>1988</v>
      </c>
      <c r="B178" s="334">
        <v>13</v>
      </c>
      <c r="C178" s="659">
        <v>27.538095286719301</v>
      </c>
      <c r="D178" s="659">
        <v>46.734191151528599</v>
      </c>
      <c r="E178" s="661">
        <v>42.547832106402595</v>
      </c>
      <c r="F178" s="659">
        <v>2.0517857152868002</v>
      </c>
      <c r="G178" s="659">
        <v>2.81195350174825</v>
      </c>
      <c r="H178" s="661">
        <v>3.7211363271003015</v>
      </c>
      <c r="I178" s="659">
        <v>2.7480337016338301</v>
      </c>
      <c r="J178" s="659">
        <v>4.4718701722927499</v>
      </c>
      <c r="K178" s="661">
        <v>6.7729584456187402</v>
      </c>
      <c r="L178" s="659">
        <v>2.22212067607362E-2</v>
      </c>
      <c r="M178" s="659">
        <v>2.6463097335142099E-2</v>
      </c>
      <c r="N178" s="661">
        <v>6.0089388269202675E-2</v>
      </c>
      <c r="O178" s="659">
        <v>0.22256009783630901</v>
      </c>
      <c r="P178" s="659">
        <v>0.35127755171458103</v>
      </c>
      <c r="Q178" s="661">
        <v>0.4917121332001842</v>
      </c>
      <c r="R178" s="659">
        <v>3.9305804745215701E-2</v>
      </c>
      <c r="S178" s="659">
        <v>7.6177960532063396E-2</v>
      </c>
      <c r="T178" s="661">
        <v>6.3555749955534702E-2</v>
      </c>
      <c r="U178" s="659">
        <v>1.14092518607289E-2</v>
      </c>
      <c r="V178" s="659">
        <v>1.79991960222473E-2</v>
      </c>
      <c r="W178" s="661">
        <v>2.5191841834188686E-2</v>
      </c>
      <c r="X178" s="659">
        <v>8.3345858183872296E-4</v>
      </c>
      <c r="Y178" s="659">
        <v>1.3154886392990699E-3</v>
      </c>
      <c r="Z178" s="661">
        <v>1.8413981159923871E-3</v>
      </c>
      <c r="AA178" s="659">
        <v>6.2188180005691401E-2</v>
      </c>
      <c r="AB178" s="659">
        <v>9.5469976494808997E-2</v>
      </c>
      <c r="AC178" s="661">
        <v>0.13227397572113483</v>
      </c>
      <c r="AD178" s="659">
        <v>7.4930202053580201E-3</v>
      </c>
      <c r="AE178" s="659">
        <v>1.18368459292389E-2</v>
      </c>
      <c r="AF178" s="661">
        <v>1.6572652030704703E-2</v>
      </c>
      <c r="AG178" s="659">
        <v>1.61792906766869E-2</v>
      </c>
      <c r="AH178" s="659">
        <v>2.5548661438942001E-2</v>
      </c>
      <c r="AI178" s="675">
        <v>3.5767064826141476E-2</v>
      </c>
      <c r="AJ178" s="28"/>
      <c r="AK178" s="29"/>
      <c r="AL178" s="29"/>
    </row>
    <row r="179" spans="1:38" x14ac:dyDescent="0.2">
      <c r="A179" s="334">
        <v>1988</v>
      </c>
      <c r="B179" s="334">
        <v>14</v>
      </c>
      <c r="C179" s="659">
        <v>27.420926535178101</v>
      </c>
      <c r="D179" s="659">
        <v>46.513527999984497</v>
      </c>
      <c r="E179" s="661">
        <v>41.936983409146706</v>
      </c>
      <c r="F179" s="659">
        <v>2.0454071592619698</v>
      </c>
      <c r="G179" s="659">
        <v>2.8021587696599299</v>
      </c>
      <c r="H179" s="661">
        <v>3.7077937538846015</v>
      </c>
      <c r="I179" s="659">
        <v>2.7407927835678501</v>
      </c>
      <c r="J179" s="659">
        <v>4.4566080712760803</v>
      </c>
      <c r="K179" s="661">
        <v>6.7186373200075113</v>
      </c>
      <c r="L179" s="659">
        <v>2.2099763292947199E-2</v>
      </c>
      <c r="M179" s="659">
        <v>2.62072487086151E-2</v>
      </c>
      <c r="N179" s="661">
        <v>5.9458712713169264E-2</v>
      </c>
      <c r="O179" s="659">
        <v>0.22105921673891901</v>
      </c>
      <c r="P179" s="659">
        <v>0.34891080514446898</v>
      </c>
      <c r="Q179" s="661">
        <v>0.48701372918988983</v>
      </c>
      <c r="R179" s="659">
        <v>3.8957749325675702E-2</v>
      </c>
      <c r="S179" s="659">
        <v>7.4811780959086194E-2</v>
      </c>
      <c r="T179" s="661">
        <v>6.1440613864915068E-2</v>
      </c>
      <c r="U179" s="659">
        <v>1.1307638107889401E-2</v>
      </c>
      <c r="V179" s="659">
        <v>1.7839383282424199E-2</v>
      </c>
      <c r="W179" s="661">
        <v>2.4897549744072468E-2</v>
      </c>
      <c r="X179" s="659">
        <v>8.2783748944553195E-4</v>
      </c>
      <c r="Y179" s="659">
        <v>1.30662533368836E-3</v>
      </c>
      <c r="Z179" s="661">
        <v>1.8238027168662745E-3</v>
      </c>
      <c r="AA179" s="659">
        <v>6.1714255298543699E-2</v>
      </c>
      <c r="AB179" s="659">
        <v>9.4717497405606393E-2</v>
      </c>
      <c r="AC179" s="661">
        <v>0.13091718927714427</v>
      </c>
      <c r="AD179" s="659">
        <v>7.4279841651060602E-3</v>
      </c>
      <c r="AE179" s="659">
        <v>1.17343078236452E-2</v>
      </c>
      <c r="AF179" s="661">
        <v>1.638244023318353E-2</v>
      </c>
      <c r="AG179" s="659">
        <v>1.6077761239496901E-2</v>
      </c>
      <c r="AH179" s="659">
        <v>2.5388718444269199E-2</v>
      </c>
      <c r="AI179" s="675">
        <v>3.5442287917017951E-2</v>
      </c>
      <c r="AJ179" s="28"/>
      <c r="AK179" s="29"/>
      <c r="AL179" s="29"/>
    </row>
    <row r="180" spans="1:38" x14ac:dyDescent="0.2">
      <c r="A180" s="334">
        <v>1988</v>
      </c>
      <c r="B180" s="334">
        <v>15</v>
      </c>
      <c r="C180" s="659">
        <v>27.225767780320499</v>
      </c>
      <c r="D180" s="659">
        <v>54.708819758313098</v>
      </c>
      <c r="E180" s="661">
        <v>41.638682385170632</v>
      </c>
      <c r="F180" s="659">
        <v>2.2771619024970202</v>
      </c>
      <c r="G180" s="659">
        <v>3.0760404769968201</v>
      </c>
      <c r="H180" s="661">
        <v>3.8416335393827139</v>
      </c>
      <c r="I180" s="659">
        <v>2.5219587803114001</v>
      </c>
      <c r="J180" s="659">
        <v>4.60895457446113</v>
      </c>
      <c r="K180" s="661">
        <v>6.6833756385010892</v>
      </c>
      <c r="L180" s="659">
        <v>3.2868250339003202E-2</v>
      </c>
      <c r="M180" s="659">
        <v>3.4537546262222399E-2</v>
      </c>
      <c r="N180" s="661">
        <v>7.8146515884481044E-2</v>
      </c>
      <c r="O180" s="659">
        <v>0.232041891169809</v>
      </c>
      <c r="P180" s="659">
        <v>0.370426067222421</v>
      </c>
      <c r="Q180" s="661">
        <v>0.47900737012991151</v>
      </c>
      <c r="R180" s="659">
        <v>3.9026792292450402E-2</v>
      </c>
      <c r="S180" s="659">
        <v>7.4537623589580507E-2</v>
      </c>
      <c r="T180" s="661">
        <v>6.0385058889705918E-2</v>
      </c>
      <c r="U180" s="659">
        <v>1.1798005837032799E-2</v>
      </c>
      <c r="V180" s="659">
        <v>1.8826143078364801E-2</v>
      </c>
      <c r="W180" s="661">
        <v>2.4341659203724143E-2</v>
      </c>
      <c r="X180" s="659">
        <v>8.6905757182089197E-4</v>
      </c>
      <c r="Y180" s="659">
        <v>1.3873422772604799E-3</v>
      </c>
      <c r="Z180" s="661">
        <v>1.7940078290755435E-3</v>
      </c>
      <c r="AA180" s="659">
        <v>6.5502492137579499E-2</v>
      </c>
      <c r="AB180" s="659">
        <v>0.101027073185567</v>
      </c>
      <c r="AC180" s="661">
        <v>0.12978198706490773</v>
      </c>
      <c r="AD180" s="659">
        <v>7.7919829954960097E-3</v>
      </c>
      <c r="AE180" s="659">
        <v>1.24495413500798E-2</v>
      </c>
      <c r="AF180" s="661">
        <v>1.6102662135520546E-2</v>
      </c>
      <c r="AG180" s="659">
        <v>1.6871219251727701E-2</v>
      </c>
      <c r="AH180" s="659">
        <v>2.6945264542760999E-2</v>
      </c>
      <c r="AI180" s="675">
        <v>3.4848284314454532E-2</v>
      </c>
      <c r="AJ180" s="28"/>
      <c r="AK180" s="29"/>
      <c r="AL180" s="29"/>
    </row>
    <row r="181" spans="1:38" x14ac:dyDescent="0.2">
      <c r="A181" s="334">
        <v>1988</v>
      </c>
      <c r="B181" s="334">
        <v>16</v>
      </c>
      <c r="C181" s="659">
        <v>26.3254271824282</v>
      </c>
      <c r="D181" s="659">
        <v>52.696248186989799</v>
      </c>
      <c r="E181" s="661">
        <v>40.253970251350836</v>
      </c>
      <c r="F181" s="659">
        <v>2.21705202372919</v>
      </c>
      <c r="G181" s="659">
        <v>2.9605889199370199</v>
      </c>
      <c r="H181" s="661">
        <v>3.6983569898254141</v>
      </c>
      <c r="I181" s="659">
        <v>2.4170432134420499</v>
      </c>
      <c r="J181" s="659">
        <v>4.4143460163021802</v>
      </c>
      <c r="K181" s="661">
        <v>6.3435509438757967</v>
      </c>
      <c r="L181" s="659">
        <v>3.2356830266534298E-2</v>
      </c>
      <c r="M181" s="659">
        <v>3.3945018421835498E-2</v>
      </c>
      <c r="N181" s="661">
        <v>7.6041773422228134E-2</v>
      </c>
      <c r="O181" s="659">
        <v>0.219795695948964</v>
      </c>
      <c r="P181" s="659">
        <v>0.34880724499757998</v>
      </c>
      <c r="Q181" s="661">
        <v>0.449233783959118</v>
      </c>
      <c r="R181" s="659">
        <v>3.9076804434543602E-2</v>
      </c>
      <c r="S181" s="659">
        <v>7.4369573720000706E-2</v>
      </c>
      <c r="T181" s="661">
        <v>5.8907168995554149E-2</v>
      </c>
      <c r="U181" s="659">
        <v>1.05318605629716E-2</v>
      </c>
      <c r="V181" s="659">
        <v>1.6705462424806E-2</v>
      </c>
      <c r="W181" s="661">
        <v>2.1512205497006828E-2</v>
      </c>
      <c r="X181" s="659">
        <v>8.2337129866886399E-4</v>
      </c>
      <c r="Y181" s="659">
        <v>1.30665878427319E-3</v>
      </c>
      <c r="Z181" s="661">
        <v>1.6828645178268882E-3</v>
      </c>
      <c r="AA181" s="659">
        <v>6.2801582949252893E-2</v>
      </c>
      <c r="AB181" s="659">
        <v>9.5940046198027706E-2</v>
      </c>
      <c r="AC181" s="661">
        <v>0.12281175149690346</v>
      </c>
      <c r="AD181" s="659">
        <v>7.6916990709227596E-3</v>
      </c>
      <c r="AE181" s="659">
        <v>1.2217605397900099E-2</v>
      </c>
      <c r="AF181" s="661">
        <v>1.5739219816582013E-2</v>
      </c>
      <c r="AG181" s="659">
        <v>1.6379990435417002E-2</v>
      </c>
      <c r="AH181" s="659">
        <v>2.60092347524358E-2</v>
      </c>
      <c r="AI181" s="675">
        <v>3.3503189592384915E-2</v>
      </c>
      <c r="AJ181" s="28"/>
      <c r="AK181" s="29"/>
      <c r="AL181" s="29"/>
    </row>
    <row r="182" spans="1:38" x14ac:dyDescent="0.2">
      <c r="A182" s="334">
        <v>1988</v>
      </c>
      <c r="B182" s="334">
        <v>17</v>
      </c>
      <c r="C182" s="659">
        <v>24.89728935934</v>
      </c>
      <c r="D182" s="659">
        <v>49.589955913079798</v>
      </c>
      <c r="E182" s="661">
        <v>38.370738322153173</v>
      </c>
      <c r="F182" s="659">
        <v>2.1548403859530501</v>
      </c>
      <c r="G182" s="659">
        <v>2.8368499647815799</v>
      </c>
      <c r="H182" s="661">
        <v>3.5417322933787996</v>
      </c>
      <c r="I182" s="659">
        <v>2.3213963733216101</v>
      </c>
      <c r="J182" s="659">
        <v>4.2388932518559397</v>
      </c>
      <c r="K182" s="661">
        <v>6.0853881389621067</v>
      </c>
      <c r="L182" s="659">
        <v>3.19009741594685E-2</v>
      </c>
      <c r="M182" s="659">
        <v>3.3452743212814502E-2</v>
      </c>
      <c r="N182" s="661">
        <v>7.4608814638480639E-2</v>
      </c>
      <c r="O182" s="659">
        <v>0.20645941856064401</v>
      </c>
      <c r="P182" s="659">
        <v>0.32514170939242398</v>
      </c>
      <c r="Q182" s="661">
        <v>0.41728843291157863</v>
      </c>
      <c r="R182" s="659">
        <v>3.9243722436509303E-2</v>
      </c>
      <c r="S182" s="659">
        <v>7.4632052068067403E-2</v>
      </c>
      <c r="T182" s="661">
        <v>5.9267045355005418E-2</v>
      </c>
      <c r="U182" s="659">
        <v>9.94281918064336E-3</v>
      </c>
      <c r="V182" s="659">
        <v>1.5651556301173899E-2</v>
      </c>
      <c r="W182" s="661">
        <v>2.0084534495565135E-2</v>
      </c>
      <c r="X182" s="659">
        <v>7.7357848027771498E-4</v>
      </c>
      <c r="Y182" s="659">
        <v>1.2182671535959999E-3</v>
      </c>
      <c r="Z182" s="661">
        <v>1.5635301668313821E-3</v>
      </c>
      <c r="AA182" s="659">
        <v>5.9513762979671599E-2</v>
      </c>
      <c r="AB182" s="659">
        <v>8.9832636478915595E-2</v>
      </c>
      <c r="AC182" s="661">
        <v>0.11461661012962118</v>
      </c>
      <c r="AD182" s="659">
        <v>7.5648462164994096E-3</v>
      </c>
      <c r="AE182" s="659">
        <v>1.19251558642453E-2</v>
      </c>
      <c r="AF182" s="661">
        <v>1.5309226183819085E-2</v>
      </c>
      <c r="AG182" s="659">
        <v>1.5802292719333699E-2</v>
      </c>
      <c r="AH182" s="659">
        <v>2.4904365849869801E-2</v>
      </c>
      <c r="AI182" s="675">
        <v>3.1969252405326193E-2</v>
      </c>
      <c r="AJ182" s="28"/>
      <c r="AK182" s="29"/>
      <c r="AL182" s="29"/>
    </row>
    <row r="183" spans="1:38" x14ac:dyDescent="0.2">
      <c r="A183" s="334">
        <v>1988</v>
      </c>
      <c r="B183" s="334">
        <v>18</v>
      </c>
      <c r="C183" s="659">
        <v>24.434414413939301</v>
      </c>
      <c r="D183" s="659">
        <v>48.600442222101798</v>
      </c>
      <c r="E183" s="661">
        <v>37.689267234894665</v>
      </c>
      <c r="F183" s="659">
        <v>2.16695166700026</v>
      </c>
      <c r="G183" s="659">
        <v>2.8309100645404102</v>
      </c>
      <c r="H183" s="661">
        <v>3.5309239955881599</v>
      </c>
      <c r="I183" s="659">
        <v>2.3114159811212001</v>
      </c>
      <c r="J183" s="659">
        <v>4.2226526010542598</v>
      </c>
      <c r="K183" s="661">
        <v>6.0775801857380571</v>
      </c>
      <c r="L183" s="659">
        <v>3.1903204516643302E-2</v>
      </c>
      <c r="M183" s="659">
        <v>3.3490073301586799E-2</v>
      </c>
      <c r="N183" s="661">
        <v>7.4500419681148247E-2</v>
      </c>
      <c r="O183" s="659">
        <v>0.20296476410547301</v>
      </c>
      <c r="P183" s="659">
        <v>0.31889626402964999</v>
      </c>
      <c r="Q183" s="661">
        <v>0.40772413342947056</v>
      </c>
      <c r="R183" s="659">
        <v>3.9434059360404498E-2</v>
      </c>
      <c r="S183" s="659">
        <v>7.5198879132210503E-2</v>
      </c>
      <c r="T183" s="661">
        <v>5.9208152611443854E-2</v>
      </c>
      <c r="U183" s="659">
        <v>1.0285555840250701E-2</v>
      </c>
      <c r="V183" s="659">
        <v>1.6152819761880099E-2</v>
      </c>
      <c r="W183" s="661">
        <v>2.0648820072831073E-2</v>
      </c>
      <c r="X183" s="659">
        <v>7.5954766542590401E-4</v>
      </c>
      <c r="Y183" s="659">
        <v>1.19339404780113E-3</v>
      </c>
      <c r="Z183" s="661">
        <v>1.5258115109596918E-3</v>
      </c>
      <c r="AA183" s="659">
        <v>5.78451542532743E-2</v>
      </c>
      <c r="AB183" s="659">
        <v>8.7031379268976305E-2</v>
      </c>
      <c r="AC183" s="661">
        <v>0.11068986887174102</v>
      </c>
      <c r="AD183" s="659">
        <v>7.3231621954519301E-3</v>
      </c>
      <c r="AE183" s="659">
        <v>1.1518330276123199E-2</v>
      </c>
      <c r="AF183" s="661">
        <v>1.4731927607074601E-2</v>
      </c>
      <c r="AG183" s="659">
        <v>1.55820296322498E-2</v>
      </c>
      <c r="AH183" s="659">
        <v>2.4501581279591102E-2</v>
      </c>
      <c r="AI183" s="675">
        <v>3.1334602089735299E-2</v>
      </c>
      <c r="AJ183" s="28"/>
      <c r="AK183" s="29"/>
      <c r="AL183" s="29"/>
    </row>
    <row r="184" spans="1:38" x14ac:dyDescent="0.2">
      <c r="A184" s="334">
        <v>1988</v>
      </c>
      <c r="B184" s="334">
        <v>19</v>
      </c>
      <c r="C184" s="659">
        <v>23.269988175480101</v>
      </c>
      <c r="D184" s="659">
        <v>46.087146118104499</v>
      </c>
      <c r="E184" s="661">
        <v>36.225992736650163</v>
      </c>
      <c r="F184" s="659">
        <v>2.1488536395940199</v>
      </c>
      <c r="G184" s="659">
        <v>2.78236718187777</v>
      </c>
      <c r="H184" s="661">
        <v>3.4930079207212619</v>
      </c>
      <c r="I184" s="659">
        <v>2.2545360491350199</v>
      </c>
      <c r="J184" s="659">
        <v>4.1179833629709499</v>
      </c>
      <c r="K184" s="661">
        <v>5.9403278483895638</v>
      </c>
      <c r="L184" s="659">
        <v>3.1744130627455298E-2</v>
      </c>
      <c r="M184" s="659">
        <v>3.33322445173845E-2</v>
      </c>
      <c r="N184" s="661">
        <v>7.4111336571506259E-2</v>
      </c>
      <c r="O184" s="659">
        <v>0.197314946289355</v>
      </c>
      <c r="P184" s="659">
        <v>0.308126842208649</v>
      </c>
      <c r="Q184" s="661">
        <v>0.39341161375942291</v>
      </c>
      <c r="R184" s="659">
        <v>3.9587160048038299E-2</v>
      </c>
      <c r="S184" s="659">
        <v>7.5564917465450507E-2</v>
      </c>
      <c r="T184" s="661">
        <v>6.0460615216834393E-2</v>
      </c>
      <c r="U184" s="659">
        <v>9.6680974432744506E-3</v>
      </c>
      <c r="V184" s="659">
        <v>1.5090664767676801E-2</v>
      </c>
      <c r="W184" s="661">
        <v>1.9264419733712311E-2</v>
      </c>
      <c r="X184" s="659">
        <v>7.38939993896783E-4</v>
      </c>
      <c r="Y184" s="659">
        <v>1.15392749153881E-3</v>
      </c>
      <c r="Z184" s="661">
        <v>1.4733171248689318E-3</v>
      </c>
      <c r="AA184" s="659">
        <v>5.7047426424799499E-2</v>
      </c>
      <c r="AB184" s="659">
        <v>8.5006647293041998E-2</v>
      </c>
      <c r="AC184" s="661">
        <v>0.10812863304638287</v>
      </c>
      <c r="AD184" s="659">
        <v>7.0540663995790698E-3</v>
      </c>
      <c r="AE184" s="659">
        <v>1.10280359999193E-2</v>
      </c>
      <c r="AF184" s="661">
        <v>1.4085764688869093E-2</v>
      </c>
      <c r="AG184" s="659">
        <v>1.5350944913850599E-2</v>
      </c>
      <c r="AH184" s="659">
        <v>2.3988157965747402E-2</v>
      </c>
      <c r="AI184" s="675">
        <v>3.0634919094101747E-2</v>
      </c>
      <c r="AJ184" s="28"/>
      <c r="AK184" s="29"/>
      <c r="AL184" s="29"/>
    </row>
    <row r="185" spans="1:38" x14ac:dyDescent="0.2">
      <c r="A185" s="334">
        <v>1988</v>
      </c>
      <c r="B185" s="334">
        <v>20</v>
      </c>
      <c r="C185" s="659">
        <v>24.690383024805101</v>
      </c>
      <c r="D185" s="659">
        <v>49.846480860632099</v>
      </c>
      <c r="E185" s="661">
        <v>32.882550599493229</v>
      </c>
      <c r="F185" s="659">
        <v>2.83142941750874</v>
      </c>
      <c r="G185" s="659">
        <v>3.5075220683527801</v>
      </c>
      <c r="H185" s="661">
        <v>4.0022014597608742</v>
      </c>
      <c r="I185" s="659">
        <v>2.5382171089027299</v>
      </c>
      <c r="J185" s="659">
        <v>4.6373355474301698</v>
      </c>
      <c r="K185" s="661">
        <v>5.9645265253137492</v>
      </c>
      <c r="L185" s="659">
        <v>4.7517038347012902E-2</v>
      </c>
      <c r="M185" s="659">
        <v>4.4324780941474497E-2</v>
      </c>
      <c r="N185" s="661">
        <v>9.8562117987794254E-2</v>
      </c>
      <c r="O185" s="659">
        <v>0.22355114095295101</v>
      </c>
      <c r="P185" s="659">
        <v>0.34841749321398302</v>
      </c>
      <c r="Q185" s="661">
        <v>0.37228672425191611</v>
      </c>
      <c r="R185" s="659">
        <v>4.0087886784578301E-2</v>
      </c>
      <c r="S185" s="659">
        <v>7.6611497357038302E-2</v>
      </c>
      <c r="T185" s="661">
        <v>6.1697561899030383E-2</v>
      </c>
      <c r="U185" s="659">
        <v>1.3720704461471001E-2</v>
      </c>
      <c r="V185" s="659">
        <v>2.1374906138303201E-2</v>
      </c>
      <c r="W185" s="661">
        <v>2.2837574358832782E-2</v>
      </c>
      <c r="X185" s="659">
        <v>8.32625107443468E-4</v>
      </c>
      <c r="Y185" s="659">
        <v>1.2976951331550701E-3</v>
      </c>
      <c r="Z185" s="661">
        <v>1.3865968490808732E-3</v>
      </c>
      <c r="AA185" s="659">
        <v>6.1684596822587402E-2</v>
      </c>
      <c r="AB185" s="659">
        <v>9.0550408098457297E-2</v>
      </c>
      <c r="AC185" s="661">
        <v>9.834422530470234E-2</v>
      </c>
      <c r="AD185" s="659">
        <v>7.7142444416188798E-3</v>
      </c>
      <c r="AE185" s="659">
        <v>1.20372051309142E-2</v>
      </c>
      <c r="AF185" s="661">
        <v>1.2864083866776408E-2</v>
      </c>
      <c r="AG185" s="659">
        <v>1.77058668187914E-2</v>
      </c>
      <c r="AH185" s="659">
        <v>2.76115090299907E-2</v>
      </c>
      <c r="AI185" s="675">
        <v>2.9506174485177648E-2</v>
      </c>
      <c r="AJ185" s="28"/>
      <c r="AK185" s="29"/>
      <c r="AL185" s="29"/>
    </row>
    <row r="186" spans="1:38" x14ac:dyDescent="0.2">
      <c r="A186" s="334">
        <v>1988</v>
      </c>
      <c r="B186" s="334">
        <v>21</v>
      </c>
      <c r="C186" s="659">
        <v>24.078318278218401</v>
      </c>
      <c r="D186" s="659">
        <v>48.712866962921403</v>
      </c>
      <c r="E186" s="661">
        <v>32.176031689359974</v>
      </c>
      <c r="F186" s="659">
        <v>2.8592641443750302</v>
      </c>
      <c r="G186" s="659">
        <v>3.5386947608822998</v>
      </c>
      <c r="H186" s="661">
        <v>4.0899222338405945</v>
      </c>
      <c r="I186" s="659">
        <v>2.5511435422362401</v>
      </c>
      <c r="J186" s="659">
        <v>4.6637573994981398</v>
      </c>
      <c r="K186" s="661">
        <v>5.9990398095124151</v>
      </c>
      <c r="L186" s="659">
        <v>4.7325927654025497E-2</v>
      </c>
      <c r="M186" s="659">
        <v>4.42402718819703E-2</v>
      </c>
      <c r="N186" s="661">
        <v>9.8510176122392615E-2</v>
      </c>
      <c r="O186" s="659">
        <v>0.222037095786765</v>
      </c>
      <c r="P186" s="659">
        <v>0.34747067153504801</v>
      </c>
      <c r="Q186" s="661">
        <v>0.37150683805225043</v>
      </c>
      <c r="R186" s="659">
        <v>3.9863668330234803E-2</v>
      </c>
      <c r="S186" s="659">
        <v>7.6416071239513106E-2</v>
      </c>
      <c r="T186" s="661">
        <v>6.233777776362924E-2</v>
      </c>
      <c r="U186" s="659">
        <v>1.4786348555920301E-2</v>
      </c>
      <c r="V186" s="659">
        <v>2.31303223056952E-2</v>
      </c>
      <c r="W186" s="661">
        <v>2.4728784555787638E-2</v>
      </c>
      <c r="X186" s="659">
        <v>8.2515932603577596E-4</v>
      </c>
      <c r="Y186" s="659">
        <v>1.2913095945577999E-3</v>
      </c>
      <c r="Z186" s="661">
        <v>1.3806355337984463E-3</v>
      </c>
      <c r="AA186" s="659">
        <v>5.8056113503226099E-2</v>
      </c>
      <c r="AB186" s="659">
        <v>8.5571447593767794E-2</v>
      </c>
      <c r="AC186" s="661">
        <v>9.3247032464313359E-2</v>
      </c>
      <c r="AD186" s="659">
        <v>7.5400418087826397E-3</v>
      </c>
      <c r="AE186" s="659">
        <v>1.18142744199336E-2</v>
      </c>
      <c r="AF186" s="661">
        <v>1.2633740212041269E-2</v>
      </c>
      <c r="AG186" s="659">
        <v>1.7845971617369699E-2</v>
      </c>
      <c r="AH186" s="659">
        <v>2.7943027056958E-2</v>
      </c>
      <c r="AI186" s="675">
        <v>2.9878962105285442E-2</v>
      </c>
      <c r="AJ186" s="28"/>
      <c r="AK186" s="29"/>
      <c r="AL186" s="29"/>
    </row>
    <row r="187" spans="1:38" x14ac:dyDescent="0.2">
      <c r="A187" s="334">
        <v>1988</v>
      </c>
      <c r="B187" s="334">
        <v>22</v>
      </c>
      <c r="C187" s="659">
        <v>23.972939047917102</v>
      </c>
      <c r="D187" s="659">
        <v>48.645616266207803</v>
      </c>
      <c r="E187" s="661">
        <v>32.107280554049062</v>
      </c>
      <c r="F187" s="659">
        <v>2.8855922709669599</v>
      </c>
      <c r="G187" s="659">
        <v>3.5817003972188801</v>
      </c>
      <c r="H187" s="661">
        <v>4.1896518126994211</v>
      </c>
      <c r="I187" s="659">
        <v>2.57909648836957</v>
      </c>
      <c r="J187" s="659">
        <v>4.7173357766795299</v>
      </c>
      <c r="K187" s="661">
        <v>6.0589010885057988</v>
      </c>
      <c r="L187" s="659">
        <v>4.6993076828405797E-2</v>
      </c>
      <c r="M187" s="659">
        <v>4.4002134434100199E-2</v>
      </c>
      <c r="N187" s="661">
        <v>9.8262027852886666E-2</v>
      </c>
      <c r="O187" s="659">
        <v>0.222641690985144</v>
      </c>
      <c r="P187" s="659">
        <v>0.35055917656774799</v>
      </c>
      <c r="Q187" s="661">
        <v>0.37539425814404404</v>
      </c>
      <c r="R187" s="659">
        <v>3.9410376026166399E-2</v>
      </c>
      <c r="S187" s="659">
        <v>7.5652489885183194E-2</v>
      </c>
      <c r="T187" s="661">
        <v>6.2451287046669073E-2</v>
      </c>
      <c r="U187" s="659">
        <v>1.5675997710122E-2</v>
      </c>
      <c r="V187" s="659">
        <v>2.46750871377753E-2</v>
      </c>
      <c r="W187" s="661">
        <v>2.6422026743167435E-2</v>
      </c>
      <c r="X187" s="659">
        <v>8.2647655254185703E-4</v>
      </c>
      <c r="Y187" s="659">
        <v>1.30132333212257E-3</v>
      </c>
      <c r="Z187" s="661">
        <v>1.3935146825395811E-3</v>
      </c>
      <c r="AA187" s="659">
        <v>5.9099751132304999E-2</v>
      </c>
      <c r="AB187" s="659">
        <v>8.7498211510666807E-2</v>
      </c>
      <c r="AC187" s="661">
        <v>9.5786683859598515E-2</v>
      </c>
      <c r="AD187" s="659">
        <v>7.37892643313179E-3</v>
      </c>
      <c r="AE187" s="659">
        <v>1.1632915804847E-2</v>
      </c>
      <c r="AF187" s="661">
        <v>1.2459029129268152E-2</v>
      </c>
      <c r="AG187" s="659">
        <v>1.76780928649347E-2</v>
      </c>
      <c r="AH187" s="659">
        <v>2.7849459559749299E-2</v>
      </c>
      <c r="AI187" s="675">
        <v>2.9825130329706406E-2</v>
      </c>
      <c r="AJ187" s="28"/>
      <c r="AK187" s="29"/>
      <c r="AL187" s="29"/>
    </row>
    <row r="188" spans="1:38" x14ac:dyDescent="0.2">
      <c r="A188" s="334">
        <v>1988</v>
      </c>
      <c r="B188" s="334">
        <v>23</v>
      </c>
      <c r="C188" s="659">
        <v>24.0166437397009</v>
      </c>
      <c r="D188" s="659">
        <v>49.411530823477499</v>
      </c>
      <c r="E188" s="661">
        <v>32.56423746342525</v>
      </c>
      <c r="F188" s="659">
        <v>2.9589374647660902</v>
      </c>
      <c r="G188" s="659">
        <v>3.70387890762417</v>
      </c>
      <c r="H188" s="661">
        <v>4.2383091181930554</v>
      </c>
      <c r="I188" s="659">
        <v>2.6099250933556699</v>
      </c>
      <c r="J188" s="659">
        <v>4.7362068318077597</v>
      </c>
      <c r="K188" s="661">
        <v>5.9919301538429881</v>
      </c>
      <c r="L188" s="659">
        <v>4.7039822943623598E-2</v>
      </c>
      <c r="M188" s="659">
        <v>4.4289262747542101E-2</v>
      </c>
      <c r="N188" s="661">
        <v>9.7362338993875946E-2</v>
      </c>
      <c r="O188" s="659">
        <v>0.22555833339949199</v>
      </c>
      <c r="P188" s="659">
        <v>0.36259620571441997</v>
      </c>
      <c r="Q188" s="661">
        <v>0.38483860022431032</v>
      </c>
      <c r="R188" s="659">
        <v>3.9603298698213003E-2</v>
      </c>
      <c r="S188" s="659">
        <v>7.6837488683994801E-2</v>
      </c>
      <c r="T188" s="661">
        <v>6.0480726344419165E-2</v>
      </c>
      <c r="U188" s="659">
        <v>1.58444502402121E-2</v>
      </c>
      <c r="V188" s="659">
        <v>2.54635256365752E-2</v>
      </c>
      <c r="W188" s="661">
        <v>2.7024654134421677E-2</v>
      </c>
      <c r="X188" s="659">
        <v>8.3730319967502301E-4</v>
      </c>
      <c r="Y188" s="659">
        <v>1.34600670874818E-3</v>
      </c>
      <c r="Z188" s="661">
        <v>1.428573201757159E-3</v>
      </c>
      <c r="AA188" s="659">
        <v>5.2040280000805801E-2</v>
      </c>
      <c r="AB188" s="659">
        <v>7.9815346227472495E-2</v>
      </c>
      <c r="AC188" s="661">
        <v>8.5868757929201553E-2</v>
      </c>
      <c r="AD188" s="659">
        <v>7.4644104519729203E-3</v>
      </c>
      <c r="AE188" s="659">
        <v>1.2014386468639201E-2</v>
      </c>
      <c r="AF188" s="661">
        <v>1.2753004559205359E-2</v>
      </c>
      <c r="AG188" s="659">
        <v>1.7940577208745E-2</v>
      </c>
      <c r="AH188" s="659">
        <v>2.8855519902411399E-2</v>
      </c>
      <c r="AI188" s="675">
        <v>3.0627804738944917E-2</v>
      </c>
      <c r="AJ188" s="28"/>
      <c r="AK188" s="29"/>
      <c r="AL188" s="29"/>
    </row>
    <row r="189" spans="1:38" x14ac:dyDescent="0.2">
      <c r="A189" s="334">
        <v>1988</v>
      </c>
      <c r="B189" s="334">
        <v>24</v>
      </c>
      <c r="C189" s="659">
        <v>23.700264430246101</v>
      </c>
      <c r="D189" s="659">
        <v>49.075433696091999</v>
      </c>
      <c r="E189" s="661">
        <v>32.515157462377857</v>
      </c>
      <c r="F189" s="659">
        <v>3.0268622648524501</v>
      </c>
      <c r="G189" s="659">
        <v>3.7842752285560599</v>
      </c>
      <c r="H189" s="661">
        <v>4.317540883330083</v>
      </c>
      <c r="I189" s="659">
        <v>2.6233195732383101</v>
      </c>
      <c r="J189" s="659">
        <v>4.7770437378796</v>
      </c>
      <c r="K189" s="661">
        <v>6.0148981731870883</v>
      </c>
      <c r="L189" s="659">
        <v>4.6751523839646703E-2</v>
      </c>
      <c r="M189" s="659">
        <v>4.4623404247726102E-2</v>
      </c>
      <c r="N189" s="661">
        <v>9.7445976604443152E-2</v>
      </c>
      <c r="O189" s="659">
        <v>0.22450640090932</v>
      </c>
      <c r="P189" s="659">
        <v>0.365216684272054</v>
      </c>
      <c r="Q189" s="661">
        <v>0.38785178447167384</v>
      </c>
      <c r="R189" s="659">
        <v>3.9225225082566498E-2</v>
      </c>
      <c r="S189" s="659">
        <v>7.7883673509866802E-2</v>
      </c>
      <c r="T189" s="661">
        <v>6.0324413562587213E-2</v>
      </c>
      <c r="U189" s="659">
        <v>1.6550178237017901E-2</v>
      </c>
      <c r="V189" s="659">
        <v>2.6915957597520201E-2</v>
      </c>
      <c r="W189" s="661">
        <v>2.8583308651994269E-2</v>
      </c>
      <c r="X189" s="659">
        <v>8.3198378857359196E-4</v>
      </c>
      <c r="Y189" s="659">
        <v>1.35343305610449E-3</v>
      </c>
      <c r="Z189" s="661">
        <v>1.4373145651804494E-3</v>
      </c>
      <c r="AA189" s="659">
        <v>5.0990511392939697E-2</v>
      </c>
      <c r="AB189" s="659">
        <v>7.8898386665535905E-2</v>
      </c>
      <c r="AC189" s="661">
        <v>8.4883745354436047E-2</v>
      </c>
      <c r="AD189" s="659">
        <v>7.3148136108036003E-3</v>
      </c>
      <c r="AE189" s="659">
        <v>1.1913731283767E-2</v>
      </c>
      <c r="AF189" s="661">
        <v>1.2653615987491307E-2</v>
      </c>
      <c r="AG189" s="659">
        <v>1.7866594813131399E-2</v>
      </c>
      <c r="AH189" s="659">
        <v>2.90786380683613E-2</v>
      </c>
      <c r="AI189" s="675">
        <v>3.0882885750834786E-2</v>
      </c>
      <c r="AJ189" s="28"/>
      <c r="AK189" s="29"/>
      <c r="AL189" s="29"/>
    </row>
    <row r="190" spans="1:38" x14ac:dyDescent="0.2">
      <c r="A190" s="334">
        <v>1988</v>
      </c>
      <c r="B190" s="334">
        <v>25</v>
      </c>
      <c r="C190" s="659">
        <v>23.787244257977701</v>
      </c>
      <c r="D190" s="659">
        <v>49.325249984933997</v>
      </c>
      <c r="E190" s="661">
        <v>32.902551248213584</v>
      </c>
      <c r="F190" s="659">
        <v>3.0835871082393398</v>
      </c>
      <c r="G190" s="659">
        <v>3.8431537970664702</v>
      </c>
      <c r="H190" s="661">
        <v>4.4292183081012251</v>
      </c>
      <c r="I190" s="659">
        <v>2.63338019461081</v>
      </c>
      <c r="J190" s="659">
        <v>4.7971418921837303</v>
      </c>
      <c r="K190" s="661">
        <v>6.0442007400557998</v>
      </c>
      <c r="L190" s="659">
        <v>4.67735652926674E-2</v>
      </c>
      <c r="M190" s="659">
        <v>4.4708558270891499E-2</v>
      </c>
      <c r="N190" s="661">
        <v>9.7851525585186588E-2</v>
      </c>
      <c r="O190" s="659">
        <v>0.22550913846107001</v>
      </c>
      <c r="P190" s="659">
        <v>0.36757362342509098</v>
      </c>
      <c r="Q190" s="661">
        <v>0.39180166170915032</v>
      </c>
      <c r="R190" s="659">
        <v>3.92542077622463E-2</v>
      </c>
      <c r="S190" s="659">
        <v>7.816200603067E-2</v>
      </c>
      <c r="T190" s="661">
        <v>6.0719445264440508E-2</v>
      </c>
      <c r="U190" s="659">
        <v>1.6577910197796999E-2</v>
      </c>
      <c r="V190" s="659">
        <v>2.7014898897543702E-2</v>
      </c>
      <c r="W190" s="661">
        <v>2.8794956999651542E-2</v>
      </c>
      <c r="X190" s="659">
        <v>8.35699554748076E-4</v>
      </c>
      <c r="Y190" s="659">
        <v>1.3621673223778699E-3</v>
      </c>
      <c r="Z190" s="661">
        <v>1.4519524729844895E-3</v>
      </c>
      <c r="AA190" s="659">
        <v>5.1229509756079601E-2</v>
      </c>
      <c r="AB190" s="659">
        <v>7.9290741713644697E-2</v>
      </c>
      <c r="AC190" s="661">
        <v>8.573432313655846E-2</v>
      </c>
      <c r="AD190" s="659">
        <v>7.3202301007969104E-3</v>
      </c>
      <c r="AE190" s="659">
        <v>1.19460863110347E-2</v>
      </c>
      <c r="AF190" s="661">
        <v>1.273465124155599E-2</v>
      </c>
      <c r="AG190" s="659">
        <v>1.7928253911679001E-2</v>
      </c>
      <c r="AH190" s="659">
        <v>2.9236696151166801E-2</v>
      </c>
      <c r="AI190" s="675">
        <v>3.1165512061286069E-2</v>
      </c>
      <c r="AJ190" s="28"/>
      <c r="AK190" s="29"/>
      <c r="AL190" s="29"/>
    </row>
    <row r="191" spans="1:38" x14ac:dyDescent="0.2">
      <c r="A191" s="334">
        <v>1988</v>
      </c>
      <c r="B191" s="334">
        <v>26</v>
      </c>
      <c r="C191" s="659">
        <v>24.124763571892601</v>
      </c>
      <c r="D191" s="659">
        <v>50.073309557643803</v>
      </c>
      <c r="E191" s="661">
        <v>33.818546656443331</v>
      </c>
      <c r="F191" s="659">
        <v>3.1417766212143898</v>
      </c>
      <c r="G191" s="659">
        <v>3.8868041768146999</v>
      </c>
      <c r="H191" s="661">
        <v>4.5294465652115585</v>
      </c>
      <c r="I191" s="659">
        <v>2.64313686210666</v>
      </c>
      <c r="J191" s="659">
        <v>4.8185340691348904</v>
      </c>
      <c r="K191" s="661">
        <v>6.0782440551096677</v>
      </c>
      <c r="L191" s="659">
        <v>4.6792703458273001E-2</v>
      </c>
      <c r="M191" s="659">
        <v>4.4859620900883503E-2</v>
      </c>
      <c r="N191" s="661">
        <v>9.8437289179376927E-2</v>
      </c>
      <c r="O191" s="659">
        <v>0.22295778227070501</v>
      </c>
      <c r="P191" s="659">
        <v>0.36403271056738501</v>
      </c>
      <c r="Q191" s="661">
        <v>0.39050638561555318</v>
      </c>
      <c r="R191" s="659">
        <v>3.9272833696470097E-2</v>
      </c>
      <c r="S191" s="659">
        <v>7.8627456342275498E-2</v>
      </c>
      <c r="T191" s="661">
        <v>6.1371489385707516E-2</v>
      </c>
      <c r="U191" s="659">
        <v>1.6516257942430598E-2</v>
      </c>
      <c r="V191" s="659">
        <v>2.6954203592013198E-2</v>
      </c>
      <c r="W191" s="661">
        <v>2.8914245138116398E-2</v>
      </c>
      <c r="X191" s="659">
        <v>8.2624476160709202E-4</v>
      </c>
      <c r="Y191" s="659">
        <v>1.3490447838026599E-3</v>
      </c>
      <c r="Z191" s="661">
        <v>1.447152671141263E-3</v>
      </c>
      <c r="AA191" s="659">
        <v>5.1285776683386901E-2</v>
      </c>
      <c r="AB191" s="659">
        <v>7.9036410244315902E-2</v>
      </c>
      <c r="AC191" s="661">
        <v>8.6188121286826486E-2</v>
      </c>
      <c r="AD191" s="659">
        <v>7.27830673392611E-3</v>
      </c>
      <c r="AE191" s="659">
        <v>1.18975100630783E-2</v>
      </c>
      <c r="AF191" s="661">
        <v>1.2763980349199133E-2</v>
      </c>
      <c r="AG191" s="659">
        <v>1.7357298610341E-2</v>
      </c>
      <c r="AH191" s="659">
        <v>2.83550473397692E-2</v>
      </c>
      <c r="AI191" s="675">
        <v>3.0418184219147947E-2</v>
      </c>
      <c r="AJ191" s="28"/>
      <c r="AK191" s="29"/>
      <c r="AL191" s="29"/>
    </row>
    <row r="192" spans="1:38" x14ac:dyDescent="0.2">
      <c r="A192" s="334">
        <v>1988</v>
      </c>
      <c r="B192" s="334">
        <v>27</v>
      </c>
      <c r="C192" s="659">
        <v>23.984319477468102</v>
      </c>
      <c r="D192" s="659">
        <v>49.850005486986298</v>
      </c>
      <c r="E192" s="661">
        <v>33.97612411012409</v>
      </c>
      <c r="F192" s="659">
        <v>3.1869160243543799</v>
      </c>
      <c r="G192" s="659">
        <v>3.9255104574342199</v>
      </c>
      <c r="H192" s="661">
        <v>4.6249598024987097</v>
      </c>
      <c r="I192" s="659">
        <v>2.6332813784387299</v>
      </c>
      <c r="J192" s="659">
        <v>4.8029995625027304</v>
      </c>
      <c r="K192" s="661">
        <v>6.0477810613375453</v>
      </c>
      <c r="L192" s="659">
        <v>4.6549497749739301E-2</v>
      </c>
      <c r="M192" s="659">
        <v>4.4690538276821103E-2</v>
      </c>
      <c r="N192" s="661">
        <v>9.845395176305162E-2</v>
      </c>
      <c r="O192" s="659">
        <v>0.22233566647564201</v>
      </c>
      <c r="P192" s="659">
        <v>0.36385814150805901</v>
      </c>
      <c r="Q192" s="661">
        <v>0.39323447318335553</v>
      </c>
      <c r="R192" s="659">
        <v>3.8976242636418301E-2</v>
      </c>
      <c r="S192" s="659">
        <v>7.8122176581746999E-2</v>
      </c>
      <c r="T192" s="661">
        <v>6.1053222365258217E-2</v>
      </c>
      <c r="U192" s="659">
        <v>1.6479468925531399E-2</v>
      </c>
      <c r="V192" s="659">
        <v>2.6956184517167199E-2</v>
      </c>
      <c r="W192" s="661">
        <v>2.913279458120353E-2</v>
      </c>
      <c r="X192" s="659">
        <v>8.2393938494662697E-4</v>
      </c>
      <c r="Y192" s="659">
        <v>1.3483985829065401E-3</v>
      </c>
      <c r="Z192" s="661">
        <v>1.45726270972965E-3</v>
      </c>
      <c r="AA192" s="659">
        <v>5.1281434461708998E-2</v>
      </c>
      <c r="AB192" s="659">
        <v>7.9058776498199299E-2</v>
      </c>
      <c r="AC192" s="661">
        <v>8.6924746440044359E-2</v>
      </c>
      <c r="AD192" s="659">
        <v>7.1592102655075899E-3</v>
      </c>
      <c r="AE192" s="659">
        <v>1.1729996068399799E-2</v>
      </c>
      <c r="AF192" s="661">
        <v>1.2677063470772514E-2</v>
      </c>
      <c r="AG192" s="659">
        <v>1.73709103307449E-2</v>
      </c>
      <c r="AH192" s="659">
        <v>2.8442122187237601E-2</v>
      </c>
      <c r="AI192" s="675">
        <v>3.073878451747954E-2</v>
      </c>
      <c r="AJ192" s="28"/>
      <c r="AK192" s="29"/>
      <c r="AL192" s="29"/>
    </row>
    <row r="193" spans="1:38" x14ac:dyDescent="0.2">
      <c r="A193" s="334">
        <v>1988</v>
      </c>
      <c r="B193" s="334">
        <v>28</v>
      </c>
      <c r="C193" s="659">
        <v>23.806443218558101</v>
      </c>
      <c r="D193" s="659">
        <v>49.515031498764301</v>
      </c>
      <c r="E193" s="661">
        <v>34.135479821319201</v>
      </c>
      <c r="F193" s="659">
        <v>3.24930413222231</v>
      </c>
      <c r="G193" s="659">
        <v>3.9755190885646501</v>
      </c>
      <c r="H193" s="661">
        <v>4.7618321108100012</v>
      </c>
      <c r="I193" s="659">
        <v>2.6272728683803401</v>
      </c>
      <c r="J193" s="659">
        <v>4.7930779749593198</v>
      </c>
      <c r="K193" s="661">
        <v>6.0315842832977609</v>
      </c>
      <c r="L193" s="659">
        <v>4.6459371507720101E-2</v>
      </c>
      <c r="M193" s="659">
        <v>4.4612430373364598E-2</v>
      </c>
      <c r="N193" s="661">
        <v>9.8703547373079126E-2</v>
      </c>
      <c r="O193" s="659">
        <v>0.222716480687143</v>
      </c>
      <c r="P193" s="659">
        <v>0.36458281533987202</v>
      </c>
      <c r="Q193" s="661">
        <v>0.39713071255533811</v>
      </c>
      <c r="R193" s="659">
        <v>3.8870410129858701E-2</v>
      </c>
      <c r="S193" s="659">
        <v>7.7875032073664099E-2</v>
      </c>
      <c r="T193" s="661">
        <v>6.1063584834385086E-2</v>
      </c>
      <c r="U193" s="659">
        <v>1.6549280235360099E-2</v>
      </c>
      <c r="V193" s="659">
        <v>2.70773443471377E-2</v>
      </c>
      <c r="W193" s="661">
        <v>2.9495269652186629E-2</v>
      </c>
      <c r="X193" s="659">
        <v>8.2535075652912101E-4</v>
      </c>
      <c r="Y193" s="659">
        <v>1.35108496132185E-3</v>
      </c>
      <c r="Z193" s="661">
        <v>1.4717019480295099E-3</v>
      </c>
      <c r="AA193" s="659">
        <v>5.1559426259298498E-2</v>
      </c>
      <c r="AB193" s="659">
        <v>7.9339167763017707E-2</v>
      </c>
      <c r="AC193" s="661">
        <v>8.808306148255185E-2</v>
      </c>
      <c r="AD193" s="659">
        <v>7.0963868248373396E-3</v>
      </c>
      <c r="AE193" s="659">
        <v>1.1628824994017999E-2</v>
      </c>
      <c r="AF193" s="661">
        <v>1.2666123189761644E-2</v>
      </c>
      <c r="AG193" s="659">
        <v>1.7498438043449999E-2</v>
      </c>
      <c r="AH193" s="659">
        <v>2.8658230133136699E-2</v>
      </c>
      <c r="AI193" s="675">
        <v>3.121621235995084E-2</v>
      </c>
      <c r="AJ193" s="28"/>
      <c r="AK193" s="29"/>
      <c r="AL193" s="29"/>
    </row>
    <row r="194" spans="1:38" x14ac:dyDescent="0.2">
      <c r="A194" s="334">
        <v>1988</v>
      </c>
      <c r="B194" s="334">
        <v>29</v>
      </c>
      <c r="C194" s="659">
        <v>23.631471874441399</v>
      </c>
      <c r="D194" s="659">
        <v>49.169902382481503</v>
      </c>
      <c r="E194" s="661">
        <v>34.414039549853079</v>
      </c>
      <c r="F194" s="659">
        <v>3.3288786778911601</v>
      </c>
      <c r="G194" s="659">
        <v>4.02683448385155</v>
      </c>
      <c r="H194" s="661">
        <v>4.9686554613737339</v>
      </c>
      <c r="I194" s="659">
        <v>2.6195818694335098</v>
      </c>
      <c r="J194" s="659">
        <v>4.7805160793541104</v>
      </c>
      <c r="K194" s="661">
        <v>6.0161168778951799</v>
      </c>
      <c r="L194" s="659">
        <v>4.6456497099958902E-2</v>
      </c>
      <c r="M194" s="659">
        <v>4.46340715682879E-2</v>
      </c>
      <c r="N194" s="661">
        <v>9.9153633494680177E-2</v>
      </c>
      <c r="O194" s="659">
        <v>0.220622410855841</v>
      </c>
      <c r="P194" s="659">
        <v>0.36084962944160698</v>
      </c>
      <c r="Q194" s="661">
        <v>0.39656018139909149</v>
      </c>
      <c r="R194" s="659">
        <v>3.8901828165010401E-2</v>
      </c>
      <c r="S194" s="659">
        <v>7.7984993825103294E-2</v>
      </c>
      <c r="T194" s="661">
        <v>6.1599805550062683E-2</v>
      </c>
      <c r="U194" s="659">
        <v>1.6368038349754602E-2</v>
      </c>
      <c r="V194" s="659">
        <v>2.6758451398289401E-2</v>
      </c>
      <c r="W194" s="661">
        <v>2.9409030269866555E-2</v>
      </c>
      <c r="X194" s="659">
        <v>8.1759062955846697E-4</v>
      </c>
      <c r="Y194" s="659">
        <v>1.33724945250776E-3</v>
      </c>
      <c r="Z194" s="661">
        <v>1.4695879260759699E-3</v>
      </c>
      <c r="AA194" s="659">
        <v>5.1929467409408202E-2</v>
      </c>
      <c r="AB194" s="659">
        <v>7.9429616408856596E-2</v>
      </c>
      <c r="AC194" s="661">
        <v>8.9437162099351306E-2</v>
      </c>
      <c r="AD194" s="659">
        <v>6.9349663804144099E-3</v>
      </c>
      <c r="AE194" s="659">
        <v>1.13548115160409E-2</v>
      </c>
      <c r="AF194" s="661">
        <v>1.2478645024682964E-2</v>
      </c>
      <c r="AG194" s="659">
        <v>1.7373803244226899E-2</v>
      </c>
      <c r="AH194" s="659">
        <v>2.8430367179843201E-2</v>
      </c>
      <c r="AI194" s="675">
        <v>3.1242926547197823E-2</v>
      </c>
      <c r="AJ194" s="28"/>
      <c r="AK194" s="29"/>
      <c r="AL194" s="29"/>
    </row>
    <row r="195" spans="1:38" x14ac:dyDescent="0.2">
      <c r="A195" s="334">
        <v>1988</v>
      </c>
      <c r="B195" s="334">
        <v>30</v>
      </c>
      <c r="C195" s="659">
        <v>23.562601681015099</v>
      </c>
      <c r="D195" s="659">
        <v>49.0320136737433</v>
      </c>
      <c r="E195" s="661">
        <v>34.771180972047055</v>
      </c>
      <c r="F195" s="659">
        <v>3.4088052224503298</v>
      </c>
      <c r="G195" s="659">
        <v>4.0748694964168699</v>
      </c>
      <c r="H195" s="661">
        <v>5.5932233228960557</v>
      </c>
      <c r="I195" s="659">
        <v>2.6030773856893101</v>
      </c>
      <c r="J195" s="659">
        <v>4.7447985506571797</v>
      </c>
      <c r="K195" s="661">
        <v>6.0481879839486208</v>
      </c>
      <c r="L195" s="659">
        <v>4.61701403029251E-2</v>
      </c>
      <c r="M195" s="659">
        <v>4.4278367870186498E-2</v>
      </c>
      <c r="N195" s="661">
        <v>9.9911467139245508E-2</v>
      </c>
      <c r="O195" s="659">
        <v>0.21800667421106901</v>
      </c>
      <c r="P195" s="659">
        <v>0.35597474475538998</v>
      </c>
      <c r="Q195" s="661">
        <v>0.39692408057024492</v>
      </c>
      <c r="R195" s="659">
        <v>3.8771996535918E-2</v>
      </c>
      <c r="S195" s="659">
        <v>7.7499561764194994E-2</v>
      </c>
      <c r="T195" s="661">
        <v>6.289881696064048E-2</v>
      </c>
      <c r="U195" s="659">
        <v>1.6219759202495399E-2</v>
      </c>
      <c r="V195" s="659">
        <v>2.6494134643259899E-2</v>
      </c>
      <c r="W195" s="661">
        <v>2.9416086272436793E-2</v>
      </c>
      <c r="X195" s="659">
        <v>8.1071405753031702E-4</v>
      </c>
      <c r="Y195" s="659">
        <v>1.32491338192455E-3</v>
      </c>
      <c r="Z195" s="661">
        <v>1.4709352993640054E-3</v>
      </c>
      <c r="AA195" s="659">
        <v>5.2659407447359002E-2</v>
      </c>
      <c r="AB195" s="659">
        <v>7.99754994901508E-2</v>
      </c>
      <c r="AC195" s="661">
        <v>9.3219297690256817E-2</v>
      </c>
      <c r="AD195" s="659">
        <v>6.9202128511611496E-3</v>
      </c>
      <c r="AE195" s="659">
        <v>1.13207956355803E-2</v>
      </c>
      <c r="AF195" s="661">
        <v>1.2566450844828641E-2</v>
      </c>
      <c r="AG195" s="659">
        <v>1.71829069311768E-2</v>
      </c>
      <c r="AH195" s="659">
        <v>2.8095435031215601E-2</v>
      </c>
      <c r="AI195" s="675">
        <v>3.1189842195829598E-2</v>
      </c>
      <c r="AJ195" s="28"/>
      <c r="AK195" s="29"/>
      <c r="AL195" s="29"/>
    </row>
    <row r="196" spans="1:38" x14ac:dyDescent="0.2">
      <c r="A196" s="334">
        <v>1988</v>
      </c>
      <c r="B196" s="334">
        <v>31</v>
      </c>
      <c r="C196" s="659">
        <v>23.369437927225899</v>
      </c>
      <c r="D196" s="659">
        <v>48.549880024521102</v>
      </c>
      <c r="E196" s="661">
        <v>34.771180972047055</v>
      </c>
      <c r="F196" s="659">
        <v>3.5009590440317302</v>
      </c>
      <c r="G196" s="659">
        <v>4.1048367606583902</v>
      </c>
      <c r="H196" s="661">
        <v>5.5932233228960557</v>
      </c>
      <c r="I196" s="659">
        <v>2.6132400331096601</v>
      </c>
      <c r="J196" s="659">
        <v>4.7656449729010104</v>
      </c>
      <c r="K196" s="661">
        <v>6.0481879839486208</v>
      </c>
      <c r="L196" s="659">
        <v>4.6501340902243997E-2</v>
      </c>
      <c r="M196" s="659">
        <v>4.4476859654098602E-2</v>
      </c>
      <c r="N196" s="661">
        <v>9.9911467139245508E-2</v>
      </c>
      <c r="O196" s="659">
        <v>0.216414537401486</v>
      </c>
      <c r="P196" s="659">
        <v>0.35206760508832902</v>
      </c>
      <c r="Q196" s="661">
        <v>0.39692408057024492</v>
      </c>
      <c r="R196" s="659">
        <v>3.9009279631195E-2</v>
      </c>
      <c r="S196" s="659">
        <v>7.7512382041113201E-2</v>
      </c>
      <c r="T196" s="661">
        <v>6.289881696064048E-2</v>
      </c>
      <c r="U196" s="659">
        <v>1.59986894156459E-2</v>
      </c>
      <c r="V196" s="659">
        <v>2.6013853538678099E-2</v>
      </c>
      <c r="W196" s="661">
        <v>2.9416086272436793E-2</v>
      </c>
      <c r="X196" s="659">
        <v>8.0199650501595204E-4</v>
      </c>
      <c r="Y196" s="659">
        <v>1.3047038741235801E-3</v>
      </c>
      <c r="Z196" s="661">
        <v>1.4709352993640054E-3</v>
      </c>
      <c r="AA196" s="659">
        <v>5.2142398333826001E-2</v>
      </c>
      <c r="AB196" s="659">
        <v>7.8529038564929904E-2</v>
      </c>
      <c r="AC196" s="661">
        <v>9.3219297690256817E-2</v>
      </c>
      <c r="AD196" s="659">
        <v>6.8137816654797899E-3</v>
      </c>
      <c r="AE196" s="659">
        <v>1.10975537539176E-2</v>
      </c>
      <c r="AF196" s="661">
        <v>1.2566450844828641E-2</v>
      </c>
      <c r="AG196" s="659">
        <v>1.6977901488353202E-2</v>
      </c>
      <c r="AH196" s="659">
        <v>2.7634308922244E-2</v>
      </c>
      <c r="AI196" s="675">
        <v>3.1189842195829598E-2</v>
      </c>
      <c r="AJ196" s="22"/>
      <c r="AK196" s="23"/>
      <c r="AL196" s="23"/>
    </row>
    <row r="197" spans="1:38" x14ac:dyDescent="0.2">
      <c r="A197" s="334">
        <v>1988</v>
      </c>
      <c r="B197" s="334">
        <v>32</v>
      </c>
      <c r="C197" s="659">
        <v>22.570137568641499</v>
      </c>
      <c r="D197" s="659">
        <v>46.523262703572101</v>
      </c>
      <c r="E197" s="661">
        <v>34.771180972047055</v>
      </c>
      <c r="F197" s="659">
        <v>3.8499922934335902</v>
      </c>
      <c r="G197" s="659">
        <v>4.3167262167051001</v>
      </c>
      <c r="H197" s="661">
        <v>5.5932233228960557</v>
      </c>
      <c r="I197" s="659">
        <v>2.6062723479405898</v>
      </c>
      <c r="J197" s="659">
        <v>4.7587229296381697</v>
      </c>
      <c r="K197" s="661">
        <v>6.0481879839486208</v>
      </c>
      <c r="L197" s="659">
        <v>4.8207171626226897E-2</v>
      </c>
      <c r="M197" s="659">
        <v>4.6330415272937499E-2</v>
      </c>
      <c r="N197" s="661">
        <v>9.9911467139245508E-2</v>
      </c>
      <c r="O197" s="659">
        <v>0.21737815560389201</v>
      </c>
      <c r="P197" s="659">
        <v>0.34691020549998702</v>
      </c>
      <c r="Q197" s="661">
        <v>0.39692408057024492</v>
      </c>
      <c r="R197" s="659">
        <v>4.1420801365015601E-2</v>
      </c>
      <c r="S197" s="659">
        <v>8.3631302197892499E-2</v>
      </c>
      <c r="T197" s="661">
        <v>6.289881696064048E-2</v>
      </c>
      <c r="U197" s="659">
        <v>1.6057133823757799E-2</v>
      </c>
      <c r="V197" s="659">
        <v>2.5611101080178299E-2</v>
      </c>
      <c r="W197" s="661">
        <v>2.9416086272436793E-2</v>
      </c>
      <c r="X197" s="659">
        <v>8.05566942817E-4</v>
      </c>
      <c r="Y197" s="659">
        <v>1.2855915253336999E-3</v>
      </c>
      <c r="Z197" s="661">
        <v>1.4709352993640054E-3</v>
      </c>
      <c r="AA197" s="659">
        <v>5.3591484380580701E-2</v>
      </c>
      <c r="AB197" s="659">
        <v>7.8254524372585302E-2</v>
      </c>
      <c r="AC197" s="661">
        <v>9.3219297690256817E-2</v>
      </c>
      <c r="AD197" s="659">
        <v>6.7215051488524703E-3</v>
      </c>
      <c r="AE197" s="659">
        <v>1.07402880174841E-2</v>
      </c>
      <c r="AF197" s="661">
        <v>1.2566450844828641E-2</v>
      </c>
      <c r="AG197" s="659">
        <v>1.7170570590324698E-2</v>
      </c>
      <c r="AH197" s="659">
        <v>2.7417894925661199E-2</v>
      </c>
      <c r="AI197" s="675">
        <v>3.1189842195829598E-2</v>
      </c>
      <c r="AJ197" s="22"/>
      <c r="AK197" s="23"/>
      <c r="AL197" s="23"/>
    </row>
    <row r="198" spans="1:38" x14ac:dyDescent="0.2">
      <c r="A198" s="334">
        <v>1988</v>
      </c>
      <c r="B198" s="334">
        <v>33</v>
      </c>
      <c r="C198" s="659">
        <v>23.7325200080877</v>
      </c>
      <c r="D198" s="659">
        <v>49.076349252938897</v>
      </c>
      <c r="E198" s="661">
        <v>34.771180972047055</v>
      </c>
      <c r="F198" s="659">
        <v>3.88662127403179</v>
      </c>
      <c r="G198" s="659">
        <v>4.2922037114498899</v>
      </c>
      <c r="H198" s="661">
        <v>5.5932233228960557</v>
      </c>
      <c r="I198" s="659">
        <v>2.61363014494043</v>
      </c>
      <c r="J198" s="659">
        <v>4.7685831583693004</v>
      </c>
      <c r="K198" s="661">
        <v>6.0481879839486208</v>
      </c>
      <c r="L198" s="659">
        <v>4.7467379240683297E-2</v>
      </c>
      <c r="M198" s="659">
        <v>4.54345160143068E-2</v>
      </c>
      <c r="N198" s="661">
        <v>9.9911467139245508E-2</v>
      </c>
      <c r="O198" s="659">
        <v>0.21386437802604999</v>
      </c>
      <c r="P198" s="659">
        <v>0.34360185374034302</v>
      </c>
      <c r="Q198" s="661">
        <v>0.39692408057024492</v>
      </c>
      <c r="R198" s="659">
        <v>4.0398602088527497E-2</v>
      </c>
      <c r="S198" s="659">
        <v>8.0703008415937999E-2</v>
      </c>
      <c r="T198" s="661">
        <v>6.289881696064048E-2</v>
      </c>
      <c r="U198" s="659">
        <v>1.6073214144765501E-2</v>
      </c>
      <c r="V198" s="659">
        <v>2.5804459766785401E-2</v>
      </c>
      <c r="W198" s="661">
        <v>2.9416086272436793E-2</v>
      </c>
      <c r="X198" s="659">
        <v>7.9254574097573202E-4</v>
      </c>
      <c r="Y198" s="659">
        <v>1.2733309302199701E-3</v>
      </c>
      <c r="Z198" s="661">
        <v>1.4709352993640054E-3</v>
      </c>
      <c r="AA198" s="659">
        <v>4.9237771181284799E-2</v>
      </c>
      <c r="AB198" s="659">
        <v>7.2566223878395397E-2</v>
      </c>
      <c r="AC198" s="661">
        <v>9.3219297690256817E-2</v>
      </c>
      <c r="AD198" s="659">
        <v>6.2434807522056797E-3</v>
      </c>
      <c r="AE198" s="659">
        <v>1.00475164794467E-2</v>
      </c>
      <c r="AF198" s="661">
        <v>1.2566450844828641E-2</v>
      </c>
      <c r="AG198" s="659">
        <v>1.7001628733794402E-2</v>
      </c>
      <c r="AH198" s="659">
        <v>2.7341696237966898E-2</v>
      </c>
      <c r="AI198" s="675">
        <v>3.1189842195829598E-2</v>
      </c>
      <c r="AJ198" s="22"/>
      <c r="AK198" s="23"/>
      <c r="AL198" s="23"/>
    </row>
    <row r="199" spans="1:38" x14ac:dyDescent="0.2">
      <c r="A199" s="334">
        <v>1988</v>
      </c>
      <c r="B199" s="334">
        <v>34</v>
      </c>
      <c r="C199" s="659">
        <v>23.927117810975499</v>
      </c>
      <c r="D199" s="659">
        <v>49.753458925735501</v>
      </c>
      <c r="E199" s="661">
        <v>34.771180972047055</v>
      </c>
      <c r="F199" s="659">
        <v>4.0528500587496099</v>
      </c>
      <c r="G199" s="659">
        <v>4.3764374670873103</v>
      </c>
      <c r="H199" s="661">
        <v>5.5932233228960557</v>
      </c>
      <c r="I199" s="659">
        <v>2.6347476153133802</v>
      </c>
      <c r="J199" s="659">
        <v>4.8077872494918399</v>
      </c>
      <c r="K199" s="661">
        <v>6.0481879839486208</v>
      </c>
      <c r="L199" s="659">
        <v>4.73017723237662E-2</v>
      </c>
      <c r="M199" s="659">
        <v>4.51914918471156E-2</v>
      </c>
      <c r="N199" s="661">
        <v>9.9911467139245508E-2</v>
      </c>
      <c r="O199" s="659">
        <v>0.215577058431941</v>
      </c>
      <c r="P199" s="659">
        <v>0.34887529894664099</v>
      </c>
      <c r="Q199" s="661">
        <v>0.39692408057024492</v>
      </c>
      <c r="R199" s="659">
        <v>4.0181460927694701E-2</v>
      </c>
      <c r="S199" s="659">
        <v>7.9920886381509598E-2</v>
      </c>
      <c r="T199" s="661">
        <v>6.289881696064048E-2</v>
      </c>
      <c r="U199" s="659">
        <v>1.62002450238273E-2</v>
      </c>
      <c r="V199" s="659">
        <v>2.6197861901317999E-2</v>
      </c>
      <c r="W199" s="661">
        <v>2.9416086272436793E-2</v>
      </c>
      <c r="X199" s="659">
        <v>7.9889241445062502E-4</v>
      </c>
      <c r="Y199" s="659">
        <v>1.2928729556896E-3</v>
      </c>
      <c r="Z199" s="661">
        <v>1.4709352993640054E-3</v>
      </c>
      <c r="AA199" s="659">
        <v>5.0112092159565198E-2</v>
      </c>
      <c r="AB199" s="659">
        <v>7.3748144386245704E-2</v>
      </c>
      <c r="AC199" s="661">
        <v>9.3219297690256817E-2</v>
      </c>
      <c r="AD199" s="659">
        <v>6.2927486066911903E-3</v>
      </c>
      <c r="AE199" s="659">
        <v>1.0200422223668701E-2</v>
      </c>
      <c r="AF199" s="661">
        <v>1.2566450844828641E-2</v>
      </c>
      <c r="AG199" s="659">
        <v>1.71382714506822E-2</v>
      </c>
      <c r="AH199" s="659">
        <v>2.77619469159501E-2</v>
      </c>
      <c r="AI199" s="675">
        <v>3.1189842195829598E-2</v>
      </c>
      <c r="AJ199" s="22"/>
      <c r="AK199" s="23"/>
      <c r="AL199" s="23"/>
    </row>
    <row r="200" spans="1:38" x14ac:dyDescent="0.2">
      <c r="A200" s="334">
        <v>1988</v>
      </c>
      <c r="B200" s="334">
        <v>35</v>
      </c>
      <c r="C200" s="659">
        <v>23.894164821463399</v>
      </c>
      <c r="D200" s="659">
        <v>49.7298523846002</v>
      </c>
      <c r="E200" s="661">
        <v>34.771180972047055</v>
      </c>
      <c r="F200" s="659">
        <v>4.2543638696673902</v>
      </c>
      <c r="G200" s="659">
        <v>4.4220625114712497</v>
      </c>
      <c r="H200" s="661">
        <v>5.5932233228960557</v>
      </c>
      <c r="I200" s="659">
        <v>2.6319655966417401</v>
      </c>
      <c r="J200" s="659">
        <v>4.8021215205334604</v>
      </c>
      <c r="K200" s="661">
        <v>6.0481879839486208</v>
      </c>
      <c r="L200" s="659">
        <v>4.7107411302746302E-2</v>
      </c>
      <c r="M200" s="659">
        <v>4.4969848728489997E-2</v>
      </c>
      <c r="N200" s="661">
        <v>9.9911467139245508E-2</v>
      </c>
      <c r="O200" s="659">
        <v>0.214840136601331</v>
      </c>
      <c r="P200" s="659">
        <v>0.34798419633765998</v>
      </c>
      <c r="Q200" s="661">
        <v>0.39692408057024492</v>
      </c>
      <c r="R200" s="659">
        <v>3.9926777741453597E-2</v>
      </c>
      <c r="S200" s="659">
        <v>7.9220341631267205E-2</v>
      </c>
      <c r="T200" s="661">
        <v>6.289881696064048E-2</v>
      </c>
      <c r="U200" s="659">
        <v>1.6144501684257E-2</v>
      </c>
      <c r="V200" s="659">
        <v>2.6130587826271E-2</v>
      </c>
      <c r="W200" s="661">
        <v>2.9416086272436793E-2</v>
      </c>
      <c r="X200" s="659">
        <v>7.9616170232112301E-4</v>
      </c>
      <c r="Y200" s="659">
        <v>1.28957140246008E-3</v>
      </c>
      <c r="Z200" s="661">
        <v>1.4709352993640054E-3</v>
      </c>
      <c r="AA200" s="659">
        <v>5.0706773242100302E-2</v>
      </c>
      <c r="AB200" s="659">
        <v>7.3760458229683801E-2</v>
      </c>
      <c r="AC200" s="661">
        <v>9.3219297690256817E-2</v>
      </c>
      <c r="AD200" s="659">
        <v>6.2715532614663E-3</v>
      </c>
      <c r="AE200" s="659">
        <v>1.01747071094374E-2</v>
      </c>
      <c r="AF200" s="661">
        <v>1.2566450844828641E-2</v>
      </c>
      <c r="AG200" s="659">
        <v>1.7080188947488101E-2</v>
      </c>
      <c r="AH200" s="659">
        <v>2.76915732370271E-2</v>
      </c>
      <c r="AI200" s="675">
        <v>3.1189842195829598E-2</v>
      </c>
      <c r="AJ200" s="22"/>
      <c r="AK200" s="23"/>
      <c r="AL200" s="23"/>
    </row>
    <row r="201" spans="1:38" x14ac:dyDescent="0.2">
      <c r="A201" s="334">
        <v>1988</v>
      </c>
      <c r="B201" s="334">
        <v>36</v>
      </c>
      <c r="C201" s="659">
        <v>23.905997115829798</v>
      </c>
      <c r="D201" s="659">
        <v>49.760737875680803</v>
      </c>
      <c r="E201" s="661">
        <v>34.771180972047055</v>
      </c>
      <c r="F201" s="659">
        <v>4.5588242400521004</v>
      </c>
      <c r="G201" s="659">
        <v>4.49803109546645</v>
      </c>
      <c r="H201" s="661">
        <v>5.5932233228960557</v>
      </c>
      <c r="I201" s="659">
        <v>2.6318259540236402</v>
      </c>
      <c r="J201" s="659">
        <v>4.8020673626027</v>
      </c>
      <c r="K201" s="661">
        <v>6.0481879839486208</v>
      </c>
      <c r="L201" s="659">
        <v>4.71170176350394E-2</v>
      </c>
      <c r="M201" s="659">
        <v>4.4976399066188999E-2</v>
      </c>
      <c r="N201" s="661">
        <v>9.9911467139245508E-2</v>
      </c>
      <c r="O201" s="659">
        <v>0.21497545667332699</v>
      </c>
      <c r="P201" s="659">
        <v>0.34811256594057799</v>
      </c>
      <c r="Q201" s="661">
        <v>0.39692408057024492</v>
      </c>
      <c r="R201" s="659">
        <v>3.9940138875238201E-2</v>
      </c>
      <c r="S201" s="659">
        <v>7.9234018853689997E-2</v>
      </c>
      <c r="T201" s="661">
        <v>6.289881696064048E-2</v>
      </c>
      <c r="U201" s="659">
        <v>1.61549480587189E-2</v>
      </c>
      <c r="V201" s="659">
        <v>2.6140610619458701E-2</v>
      </c>
      <c r="W201" s="661">
        <v>2.9416086272436793E-2</v>
      </c>
      <c r="X201" s="659">
        <v>7.9666308599057704E-4</v>
      </c>
      <c r="Y201" s="659">
        <v>1.29004634166657E-3</v>
      </c>
      <c r="Z201" s="661">
        <v>1.4709352993640054E-3</v>
      </c>
      <c r="AA201" s="659">
        <v>5.1854700526504899E-2</v>
      </c>
      <c r="AB201" s="659">
        <v>7.4097089335756205E-2</v>
      </c>
      <c r="AC201" s="661">
        <v>9.3219297690256817E-2</v>
      </c>
      <c r="AD201" s="659">
        <v>6.2779314787632197E-3</v>
      </c>
      <c r="AE201" s="659">
        <v>1.0182463734132299E-2</v>
      </c>
      <c r="AF201" s="661">
        <v>1.2566450844828641E-2</v>
      </c>
      <c r="AG201" s="659">
        <v>1.7093763851243299E-2</v>
      </c>
      <c r="AH201" s="659">
        <v>2.7706407302712899E-2</v>
      </c>
      <c r="AI201" s="675">
        <v>3.1189842195829598E-2</v>
      </c>
      <c r="AJ201" s="22"/>
      <c r="AK201" s="23"/>
      <c r="AL201" s="23"/>
    </row>
    <row r="202" spans="1:38" x14ac:dyDescent="0.2">
      <c r="A202" s="334">
        <v>1988</v>
      </c>
      <c r="B202" s="334">
        <v>37</v>
      </c>
      <c r="C202" s="659">
        <v>23.9267987314715</v>
      </c>
      <c r="D202" s="659">
        <v>49.798007621759602</v>
      </c>
      <c r="E202" s="661">
        <v>34.771180972047055</v>
      </c>
      <c r="F202" s="659">
        <v>4.9897929812118598</v>
      </c>
      <c r="G202" s="659">
        <v>4.5868223742324501</v>
      </c>
      <c r="H202" s="661">
        <v>5.5932233228960557</v>
      </c>
      <c r="I202" s="659">
        <v>2.6326697476427601</v>
      </c>
      <c r="J202" s="659">
        <v>4.8040410852697804</v>
      </c>
      <c r="K202" s="661">
        <v>6.0481879839486208</v>
      </c>
      <c r="L202" s="659">
        <v>4.7183679383201102E-2</v>
      </c>
      <c r="M202" s="659">
        <v>4.5045742059190402E-2</v>
      </c>
      <c r="N202" s="661">
        <v>9.9911467139245508E-2</v>
      </c>
      <c r="O202" s="659">
        <v>0.21532638943699201</v>
      </c>
      <c r="P202" s="659">
        <v>0.34848431328156598</v>
      </c>
      <c r="Q202" s="661">
        <v>0.39692408057024492</v>
      </c>
      <c r="R202" s="659">
        <v>4.0028708495596498E-2</v>
      </c>
      <c r="S202" s="659">
        <v>7.9444502491757704E-2</v>
      </c>
      <c r="T202" s="661">
        <v>6.289881696064048E-2</v>
      </c>
      <c r="U202" s="659">
        <v>1.6181439276472899E-2</v>
      </c>
      <c r="V202" s="659">
        <v>2.61686382219888E-2</v>
      </c>
      <c r="W202" s="661">
        <v>2.9416086272436793E-2</v>
      </c>
      <c r="X202" s="659">
        <v>7.9796414451567402E-4</v>
      </c>
      <c r="Y202" s="659">
        <v>1.2914249105676701E-3</v>
      </c>
      <c r="Z202" s="661">
        <v>1.4709352993640054E-3</v>
      </c>
      <c r="AA202" s="659">
        <v>5.3461439760627498E-2</v>
      </c>
      <c r="AB202" s="659">
        <v>7.4486800831385605E-2</v>
      </c>
      <c r="AC202" s="661">
        <v>9.3219297690256817E-2</v>
      </c>
      <c r="AD202" s="659">
        <v>6.2880778185779897E-3</v>
      </c>
      <c r="AE202" s="659">
        <v>1.01932492988274E-2</v>
      </c>
      <c r="AF202" s="661">
        <v>1.2566450844828641E-2</v>
      </c>
      <c r="AG202" s="659">
        <v>1.71215162258972E-2</v>
      </c>
      <c r="AH202" s="659">
        <v>2.77358597497997E-2</v>
      </c>
      <c r="AI202" s="675">
        <v>3.1189842195829598E-2</v>
      </c>
      <c r="AJ202" s="22"/>
      <c r="AK202" s="23"/>
      <c r="AL202" s="23"/>
    </row>
    <row r="203" spans="1:38" x14ac:dyDescent="0.2">
      <c r="A203" s="334">
        <v>1988</v>
      </c>
      <c r="B203" s="334">
        <v>38</v>
      </c>
      <c r="C203" s="659">
        <v>23.930668962845498</v>
      </c>
      <c r="D203" s="659">
        <v>49.813912716145403</v>
      </c>
      <c r="E203" s="661">
        <v>34.771180972047055</v>
      </c>
      <c r="F203" s="659">
        <v>5.6001210913283002</v>
      </c>
      <c r="G203" s="659">
        <v>4.67137802500518</v>
      </c>
      <c r="H203" s="661">
        <v>5.5932233228960557</v>
      </c>
      <c r="I203" s="659">
        <v>2.6327361677545098</v>
      </c>
      <c r="J203" s="659">
        <v>4.8048212809282802</v>
      </c>
      <c r="K203" s="661">
        <v>6.0481879839486208</v>
      </c>
      <c r="L203" s="659">
        <v>4.7197709660700797E-2</v>
      </c>
      <c r="M203" s="659">
        <v>4.50703418395157E-2</v>
      </c>
      <c r="N203" s="661">
        <v>9.9911467139245508E-2</v>
      </c>
      <c r="O203" s="659">
        <v>0.2154021149692</v>
      </c>
      <c r="P203" s="659">
        <v>0.34861051590998798</v>
      </c>
      <c r="Q203" s="661">
        <v>0.39692408057024492</v>
      </c>
      <c r="R203" s="659">
        <v>4.0048581239060702E-2</v>
      </c>
      <c r="S203" s="659">
        <v>7.9515687728121107E-2</v>
      </c>
      <c r="T203" s="661">
        <v>6.289881696064048E-2</v>
      </c>
      <c r="U203" s="659">
        <v>1.61871516162631E-2</v>
      </c>
      <c r="V203" s="659">
        <v>2.6178147951962601E-2</v>
      </c>
      <c r="W203" s="661">
        <v>2.9416086272436793E-2</v>
      </c>
      <c r="X203" s="659">
        <v>7.9824430928856799E-4</v>
      </c>
      <c r="Y203" s="659">
        <v>1.2918918566955601E-3</v>
      </c>
      <c r="Z203" s="661">
        <v>1.4709352993640054E-3</v>
      </c>
      <c r="AA203" s="659">
        <v>5.5666269056129897E-2</v>
      </c>
      <c r="AB203" s="659">
        <v>7.4819849525771906E-2</v>
      </c>
      <c r="AC203" s="661">
        <v>9.3219297690256817E-2</v>
      </c>
      <c r="AD203" s="659">
        <v>6.2902629299780698E-3</v>
      </c>
      <c r="AE203" s="659">
        <v>1.01969056034346E-2</v>
      </c>
      <c r="AF203" s="661">
        <v>1.2566450844828641E-2</v>
      </c>
      <c r="AG203" s="659">
        <v>1.7127494153301899E-2</v>
      </c>
      <c r="AH203" s="659">
        <v>2.7745859114565799E-2</v>
      </c>
      <c r="AI203" s="675">
        <v>3.1189842195829598E-2</v>
      </c>
      <c r="AJ203" s="22"/>
      <c r="AK203" s="23"/>
      <c r="AL203" s="23"/>
    </row>
    <row r="204" spans="1:38" ht="13.5" thickBot="1" x14ac:dyDescent="0.25">
      <c r="A204" s="337">
        <v>1988</v>
      </c>
      <c r="B204" s="337">
        <v>39</v>
      </c>
      <c r="C204" s="659">
        <v>23.918641593935298</v>
      </c>
      <c r="D204" s="659">
        <v>49.812883441556998</v>
      </c>
      <c r="E204" s="662">
        <v>34.771180972047055</v>
      </c>
      <c r="F204" s="659">
        <v>6.54867796729663</v>
      </c>
      <c r="G204" s="659">
        <v>4.7489627949118898</v>
      </c>
      <c r="H204" s="662">
        <v>5.5932233228960557</v>
      </c>
      <c r="I204" s="667">
        <v>2.6320382803686302</v>
      </c>
      <c r="J204" s="667">
        <v>4.8046578841151701</v>
      </c>
      <c r="K204" s="662">
        <v>6.0481879839486208</v>
      </c>
      <c r="L204" s="667">
        <v>4.7162859060743197E-2</v>
      </c>
      <c r="M204" s="667">
        <v>4.50596936022295E-2</v>
      </c>
      <c r="N204" s="662">
        <v>9.9911467139245508E-2</v>
      </c>
      <c r="O204" s="667">
        <v>0.21522293519840399</v>
      </c>
      <c r="P204" s="667">
        <v>0.348543664988816</v>
      </c>
      <c r="Q204" s="662">
        <v>0.39692408057024492</v>
      </c>
      <c r="R204" s="667">
        <v>4.00051401490467E-2</v>
      </c>
      <c r="S204" s="667">
        <v>7.9477269814961393E-2</v>
      </c>
      <c r="T204" s="662">
        <v>6.289881696064048E-2</v>
      </c>
      <c r="U204" s="659">
        <v>1.61736278999795E-2</v>
      </c>
      <c r="V204" s="659">
        <v>2.6173123129467301E-2</v>
      </c>
      <c r="W204" s="662">
        <v>2.9416086272436793E-2</v>
      </c>
      <c r="X204" s="659">
        <v>7.9757980845978401E-4</v>
      </c>
      <c r="Y204" s="659">
        <v>1.29164427285964E-3</v>
      </c>
      <c r="Z204" s="662">
        <v>1.4709352993640054E-3</v>
      </c>
      <c r="AA204" s="659">
        <v>5.9042778163350199E-2</v>
      </c>
      <c r="AB204" s="659">
        <v>7.5094906593895006E-2</v>
      </c>
      <c r="AC204" s="662">
        <v>9.3219297690256817E-2</v>
      </c>
      <c r="AD204" s="659">
        <v>6.2850705510172902E-3</v>
      </c>
      <c r="AE204" s="659">
        <v>1.01949732597397E-2</v>
      </c>
      <c r="AF204" s="662">
        <v>1.2566450844828641E-2</v>
      </c>
      <c r="AG204" s="659">
        <v>1.7113297230666999E-2</v>
      </c>
      <c r="AH204" s="659">
        <v>2.7740570797305401E-2</v>
      </c>
      <c r="AI204" s="676">
        <v>3.1189842195829598E-2</v>
      </c>
      <c r="AJ204" s="24"/>
      <c r="AK204" s="25"/>
      <c r="AL204" s="25"/>
    </row>
    <row r="205" spans="1:38" x14ac:dyDescent="0.2">
      <c r="A205" s="333">
        <v>1989</v>
      </c>
      <c r="B205" s="663">
        <v>0</v>
      </c>
      <c r="C205" s="659">
        <v>27.850242685539602</v>
      </c>
      <c r="D205" s="659">
        <v>48.119479331977701</v>
      </c>
      <c r="E205" s="660">
        <v>43.961682314383587</v>
      </c>
      <c r="F205" s="659">
        <v>2.0342485867494</v>
      </c>
      <c r="G205" s="659">
        <v>2.8225052723142801</v>
      </c>
      <c r="H205" s="660">
        <v>3.7442128341576244</v>
      </c>
      <c r="I205" s="664">
        <v>1.1997391064754299</v>
      </c>
      <c r="J205" s="664">
        <v>1.76866437521358</v>
      </c>
      <c r="K205" s="660">
        <v>6.9916470629353231</v>
      </c>
      <c r="L205" s="664">
        <v>1.01131757103935E-2</v>
      </c>
      <c r="M205" s="664">
        <v>1.19386189804239E-2</v>
      </c>
      <c r="N205" s="660">
        <v>6.0927263099142905E-2</v>
      </c>
      <c r="O205" s="664">
        <v>7.4095888264822204E-2</v>
      </c>
      <c r="P205" s="664">
        <v>0.151521906286505</v>
      </c>
      <c r="Q205" s="660">
        <v>0.50503997393097733</v>
      </c>
      <c r="R205" s="664">
        <v>3.9644763534593702E-2</v>
      </c>
      <c r="S205" s="664">
        <v>8.0979676674185805E-2</v>
      </c>
      <c r="T205" s="660">
        <v>6.5388095105862562E-2</v>
      </c>
      <c r="U205" s="659">
        <v>1.14598780176622E-2</v>
      </c>
      <c r="V205" s="659">
        <v>1.83062247194208E-2</v>
      </c>
      <c r="W205" s="660">
        <v>2.5776887687484321E-2</v>
      </c>
      <c r="X205" s="659">
        <v>8.4021154766415697E-4</v>
      </c>
      <c r="Y205" s="659">
        <v>1.3430191399423201E-3</v>
      </c>
      <c r="Z205" s="660">
        <v>1.8913117518796776E-3</v>
      </c>
      <c r="AA205" s="659">
        <v>6.3798317529041595E-2</v>
      </c>
      <c r="AB205" s="659">
        <v>9.9288911829297596E-2</v>
      </c>
      <c r="AC205" s="660">
        <v>0.13833850216077026</v>
      </c>
      <c r="AD205" s="659">
        <v>7.5239069275432101E-3</v>
      </c>
      <c r="AE205" s="659">
        <v>1.2037061894602E-2</v>
      </c>
      <c r="AF205" s="660">
        <v>1.695396005692892E-2</v>
      </c>
      <c r="AG205" s="659">
        <v>1.60775488577929E-2</v>
      </c>
      <c r="AH205" s="659">
        <v>2.5709805128096699E-2</v>
      </c>
      <c r="AI205" s="674">
        <v>3.6209285630273841E-2</v>
      </c>
      <c r="AJ205" s="26"/>
      <c r="AK205" s="27"/>
      <c r="AL205" s="27"/>
    </row>
    <row r="206" spans="1:38" x14ac:dyDescent="0.2">
      <c r="A206" s="334">
        <v>1989</v>
      </c>
      <c r="B206" s="334">
        <v>1</v>
      </c>
      <c r="C206" s="659">
        <v>27.850242685539602</v>
      </c>
      <c r="D206" s="659">
        <v>48.119479331977701</v>
      </c>
      <c r="E206" s="661">
        <v>43.961682314383587</v>
      </c>
      <c r="F206" s="659">
        <v>2.0342485867494</v>
      </c>
      <c r="G206" s="659">
        <v>2.8225052723142801</v>
      </c>
      <c r="H206" s="661">
        <v>3.7442128341576244</v>
      </c>
      <c r="I206" s="659">
        <v>1.1997391064754299</v>
      </c>
      <c r="J206" s="659">
        <v>1.76866437521358</v>
      </c>
      <c r="K206" s="661">
        <v>6.9916470629353231</v>
      </c>
      <c r="L206" s="659">
        <v>1.01131757103935E-2</v>
      </c>
      <c r="M206" s="659">
        <v>1.19386189804239E-2</v>
      </c>
      <c r="N206" s="661">
        <v>6.0927263099142905E-2</v>
      </c>
      <c r="O206" s="659">
        <v>7.4095888264822204E-2</v>
      </c>
      <c r="P206" s="659">
        <v>0.151521906286505</v>
      </c>
      <c r="Q206" s="661">
        <v>0.50503997393097733</v>
      </c>
      <c r="R206" s="659">
        <v>3.9644763534593702E-2</v>
      </c>
      <c r="S206" s="659">
        <v>8.0979676674185805E-2</v>
      </c>
      <c r="T206" s="661">
        <v>6.5388095105862562E-2</v>
      </c>
      <c r="U206" s="659">
        <v>1.14598780176622E-2</v>
      </c>
      <c r="V206" s="659">
        <v>1.83062247194208E-2</v>
      </c>
      <c r="W206" s="661">
        <v>2.5776887687484321E-2</v>
      </c>
      <c r="X206" s="659">
        <v>8.4021154766415697E-4</v>
      </c>
      <c r="Y206" s="659">
        <v>1.3430191399423201E-3</v>
      </c>
      <c r="Z206" s="661">
        <v>1.8913117518796776E-3</v>
      </c>
      <c r="AA206" s="659">
        <v>6.3798317529041595E-2</v>
      </c>
      <c r="AB206" s="659">
        <v>9.9288911829297596E-2</v>
      </c>
      <c r="AC206" s="661">
        <v>0.13833850216077026</v>
      </c>
      <c r="AD206" s="659">
        <v>7.5239069275432101E-3</v>
      </c>
      <c r="AE206" s="659">
        <v>1.2037061894602E-2</v>
      </c>
      <c r="AF206" s="661">
        <v>1.695396005692892E-2</v>
      </c>
      <c r="AG206" s="659">
        <v>1.60775488577929E-2</v>
      </c>
      <c r="AH206" s="659">
        <v>2.5709805128096699E-2</v>
      </c>
      <c r="AI206" s="675">
        <v>3.6209285630273841E-2</v>
      </c>
      <c r="AJ206" s="28"/>
      <c r="AK206" s="29"/>
      <c r="AL206" s="29"/>
    </row>
    <row r="207" spans="1:38" x14ac:dyDescent="0.2">
      <c r="A207" s="334">
        <v>1989</v>
      </c>
      <c r="B207" s="334">
        <v>2</v>
      </c>
      <c r="C207" s="659">
        <v>27.850242685539602</v>
      </c>
      <c r="D207" s="659">
        <v>48.119479331977701</v>
      </c>
      <c r="E207" s="661">
        <v>43.961682314383587</v>
      </c>
      <c r="F207" s="659">
        <v>2.0342485867494</v>
      </c>
      <c r="G207" s="659">
        <v>2.8225052723142801</v>
      </c>
      <c r="H207" s="661">
        <v>3.7442128341576244</v>
      </c>
      <c r="I207" s="659">
        <v>2.7807759125787901</v>
      </c>
      <c r="J207" s="659">
        <v>4.5554148906100496</v>
      </c>
      <c r="K207" s="661">
        <v>6.9916470629353231</v>
      </c>
      <c r="L207" s="659">
        <v>2.2057429085004299E-2</v>
      </c>
      <c r="M207" s="659">
        <v>2.63935252669413E-2</v>
      </c>
      <c r="N207" s="661">
        <v>6.0927263099142905E-2</v>
      </c>
      <c r="O207" s="659">
        <v>0.224363147492119</v>
      </c>
      <c r="P207" s="659">
        <v>0.35862844943354799</v>
      </c>
      <c r="Q207" s="661">
        <v>0.50503997393097733</v>
      </c>
      <c r="R207" s="659">
        <v>3.87239479119275E-2</v>
      </c>
      <c r="S207" s="659">
        <v>7.5511805042063396E-2</v>
      </c>
      <c r="T207" s="661">
        <v>6.5388095105862562E-2</v>
      </c>
      <c r="U207" s="659">
        <v>1.14598780176622E-2</v>
      </c>
      <c r="V207" s="659">
        <v>1.83062247194208E-2</v>
      </c>
      <c r="W207" s="661">
        <v>2.5776887687484321E-2</v>
      </c>
      <c r="X207" s="659">
        <v>8.4021154766415697E-4</v>
      </c>
      <c r="Y207" s="659">
        <v>1.3430191399423201E-3</v>
      </c>
      <c r="Z207" s="661">
        <v>1.8913117518796776E-3</v>
      </c>
      <c r="AA207" s="659">
        <v>6.3798317529041595E-2</v>
      </c>
      <c r="AB207" s="659">
        <v>9.9288911829297596E-2</v>
      </c>
      <c r="AC207" s="661">
        <v>0.13833850216077026</v>
      </c>
      <c r="AD207" s="659">
        <v>7.5239069275432101E-3</v>
      </c>
      <c r="AE207" s="659">
        <v>1.2037061894602E-2</v>
      </c>
      <c r="AF207" s="661">
        <v>1.695396005692892E-2</v>
      </c>
      <c r="AG207" s="659">
        <v>1.60775488577929E-2</v>
      </c>
      <c r="AH207" s="659">
        <v>2.5709805128096699E-2</v>
      </c>
      <c r="AI207" s="675">
        <v>3.6209285630273841E-2</v>
      </c>
      <c r="AJ207" s="28"/>
      <c r="AK207" s="29"/>
      <c r="AL207" s="29"/>
    </row>
    <row r="208" spans="1:38" x14ac:dyDescent="0.2">
      <c r="A208" s="334">
        <v>1989</v>
      </c>
      <c r="B208" s="334">
        <v>3</v>
      </c>
      <c r="C208" s="659">
        <v>27.850242685539602</v>
      </c>
      <c r="D208" s="659">
        <v>48.119479331977701</v>
      </c>
      <c r="E208" s="661">
        <v>43.961682314383587</v>
      </c>
      <c r="F208" s="659">
        <v>2.0342485867494</v>
      </c>
      <c r="G208" s="659">
        <v>2.8225052723142801</v>
      </c>
      <c r="H208" s="661">
        <v>3.7442128341576244</v>
      </c>
      <c r="I208" s="659">
        <v>2.7807759125787901</v>
      </c>
      <c r="J208" s="659">
        <v>4.5554148906100496</v>
      </c>
      <c r="K208" s="661">
        <v>6.9916470629353231</v>
      </c>
      <c r="L208" s="659">
        <v>2.2057429085004299E-2</v>
      </c>
      <c r="M208" s="659">
        <v>2.63935252669413E-2</v>
      </c>
      <c r="N208" s="661">
        <v>6.0927263099142905E-2</v>
      </c>
      <c r="O208" s="659">
        <v>0.224363147492119</v>
      </c>
      <c r="P208" s="659">
        <v>0.35862844943354799</v>
      </c>
      <c r="Q208" s="661">
        <v>0.50503997393097733</v>
      </c>
      <c r="R208" s="659">
        <v>3.87239479119275E-2</v>
      </c>
      <c r="S208" s="659">
        <v>7.5511805042063396E-2</v>
      </c>
      <c r="T208" s="661">
        <v>6.5388095105862562E-2</v>
      </c>
      <c r="U208" s="659">
        <v>1.14598780176622E-2</v>
      </c>
      <c r="V208" s="659">
        <v>1.83062247194208E-2</v>
      </c>
      <c r="W208" s="661">
        <v>2.5776887687484321E-2</v>
      </c>
      <c r="X208" s="659">
        <v>8.4021154766415697E-4</v>
      </c>
      <c r="Y208" s="659">
        <v>1.3430191399423201E-3</v>
      </c>
      <c r="Z208" s="661">
        <v>1.8913117518796776E-3</v>
      </c>
      <c r="AA208" s="659">
        <v>6.3798317529041595E-2</v>
      </c>
      <c r="AB208" s="659">
        <v>9.9288911829297596E-2</v>
      </c>
      <c r="AC208" s="661">
        <v>0.13833850216077026</v>
      </c>
      <c r="AD208" s="659">
        <v>7.5239069275432101E-3</v>
      </c>
      <c r="AE208" s="659">
        <v>1.2037061894602E-2</v>
      </c>
      <c r="AF208" s="661">
        <v>1.695396005692892E-2</v>
      </c>
      <c r="AG208" s="659">
        <v>1.60775488577929E-2</v>
      </c>
      <c r="AH208" s="659">
        <v>2.5709805128096699E-2</v>
      </c>
      <c r="AI208" s="675">
        <v>3.6209285630273841E-2</v>
      </c>
      <c r="AJ208" s="28"/>
      <c r="AK208" s="29"/>
      <c r="AL208" s="29"/>
    </row>
    <row r="209" spans="1:38" x14ac:dyDescent="0.2">
      <c r="A209" s="334">
        <v>1989</v>
      </c>
      <c r="B209" s="334">
        <v>4</v>
      </c>
      <c r="C209" s="659">
        <v>27.850242685539602</v>
      </c>
      <c r="D209" s="659">
        <v>48.119479331977701</v>
      </c>
      <c r="E209" s="661">
        <v>43.961682314383587</v>
      </c>
      <c r="F209" s="659">
        <v>2.0342485867494</v>
      </c>
      <c r="G209" s="659">
        <v>2.8225052723142801</v>
      </c>
      <c r="H209" s="661">
        <v>3.7442128341576244</v>
      </c>
      <c r="I209" s="659">
        <v>2.7807759125787901</v>
      </c>
      <c r="J209" s="659">
        <v>4.5554148906100496</v>
      </c>
      <c r="K209" s="661">
        <v>6.9916470629353231</v>
      </c>
      <c r="L209" s="659">
        <v>2.2057429085004299E-2</v>
      </c>
      <c r="M209" s="659">
        <v>2.63935252669413E-2</v>
      </c>
      <c r="N209" s="661">
        <v>6.0927263099142905E-2</v>
      </c>
      <c r="O209" s="659">
        <v>0.224363147492119</v>
      </c>
      <c r="P209" s="659">
        <v>0.35862844943354799</v>
      </c>
      <c r="Q209" s="661">
        <v>0.50503997393097733</v>
      </c>
      <c r="R209" s="659">
        <v>3.87239479119275E-2</v>
      </c>
      <c r="S209" s="659">
        <v>7.5511805042063396E-2</v>
      </c>
      <c r="T209" s="661">
        <v>6.5388095105862562E-2</v>
      </c>
      <c r="U209" s="659">
        <v>1.14598780176622E-2</v>
      </c>
      <c r="V209" s="659">
        <v>1.83062247194208E-2</v>
      </c>
      <c r="W209" s="661">
        <v>2.5776887687484321E-2</v>
      </c>
      <c r="X209" s="659">
        <v>8.4021154766415697E-4</v>
      </c>
      <c r="Y209" s="659">
        <v>1.3430191399423201E-3</v>
      </c>
      <c r="Z209" s="661">
        <v>1.8913117518796776E-3</v>
      </c>
      <c r="AA209" s="659">
        <v>6.3798317529041595E-2</v>
      </c>
      <c r="AB209" s="659">
        <v>9.9288911829297596E-2</v>
      </c>
      <c r="AC209" s="661">
        <v>0.13833850216077026</v>
      </c>
      <c r="AD209" s="659">
        <v>7.5239069275432101E-3</v>
      </c>
      <c r="AE209" s="659">
        <v>1.2037061894602E-2</v>
      </c>
      <c r="AF209" s="661">
        <v>1.695396005692892E-2</v>
      </c>
      <c r="AG209" s="659">
        <v>1.60775488577929E-2</v>
      </c>
      <c r="AH209" s="659">
        <v>2.5709805128096699E-2</v>
      </c>
      <c r="AI209" s="675">
        <v>3.6209285630273841E-2</v>
      </c>
      <c r="AJ209" s="28"/>
      <c r="AK209" s="29"/>
      <c r="AL209" s="29"/>
    </row>
    <row r="210" spans="1:38" x14ac:dyDescent="0.2">
      <c r="A210" s="334">
        <v>1989</v>
      </c>
      <c r="B210" s="334">
        <v>5</v>
      </c>
      <c r="C210" s="659">
        <v>27.850242685539602</v>
      </c>
      <c r="D210" s="659">
        <v>48.119479331977701</v>
      </c>
      <c r="E210" s="661">
        <v>43.961682314383587</v>
      </c>
      <c r="F210" s="659">
        <v>2.0342485867494</v>
      </c>
      <c r="G210" s="659">
        <v>2.8225052723142801</v>
      </c>
      <c r="H210" s="661">
        <v>3.7442128341576244</v>
      </c>
      <c r="I210" s="659">
        <v>2.7807759125787901</v>
      </c>
      <c r="J210" s="659">
        <v>4.5554148906100496</v>
      </c>
      <c r="K210" s="661">
        <v>6.9916470629353231</v>
      </c>
      <c r="L210" s="659">
        <v>2.2057429085004299E-2</v>
      </c>
      <c r="M210" s="659">
        <v>2.63935252669413E-2</v>
      </c>
      <c r="N210" s="661">
        <v>6.0927263099142905E-2</v>
      </c>
      <c r="O210" s="659">
        <v>0.224363147492119</v>
      </c>
      <c r="P210" s="659">
        <v>0.35862844943354799</v>
      </c>
      <c r="Q210" s="661">
        <v>0.50503997393097733</v>
      </c>
      <c r="R210" s="659">
        <v>3.87239479119275E-2</v>
      </c>
      <c r="S210" s="659">
        <v>7.5511805042063396E-2</v>
      </c>
      <c r="T210" s="661">
        <v>6.5388095105862562E-2</v>
      </c>
      <c r="U210" s="659">
        <v>1.14598780176622E-2</v>
      </c>
      <c r="V210" s="659">
        <v>1.83062247194208E-2</v>
      </c>
      <c r="W210" s="661">
        <v>2.5776887687484321E-2</v>
      </c>
      <c r="X210" s="659">
        <v>8.4021154766415697E-4</v>
      </c>
      <c r="Y210" s="659">
        <v>1.3430191399423201E-3</v>
      </c>
      <c r="Z210" s="661">
        <v>1.8913117518796776E-3</v>
      </c>
      <c r="AA210" s="659">
        <v>6.3798317529041595E-2</v>
      </c>
      <c r="AB210" s="659">
        <v>9.9288911829297596E-2</v>
      </c>
      <c r="AC210" s="661">
        <v>0.13833850216077026</v>
      </c>
      <c r="AD210" s="659">
        <v>7.5239069275432101E-3</v>
      </c>
      <c r="AE210" s="659">
        <v>1.2037061894602E-2</v>
      </c>
      <c r="AF210" s="661">
        <v>1.695396005692892E-2</v>
      </c>
      <c r="AG210" s="659">
        <v>1.60775488577929E-2</v>
      </c>
      <c r="AH210" s="659">
        <v>2.5709805128096699E-2</v>
      </c>
      <c r="AI210" s="675">
        <v>3.6209285630273841E-2</v>
      </c>
      <c r="AJ210" s="28"/>
      <c r="AK210" s="29"/>
      <c r="AL210" s="29"/>
    </row>
    <row r="211" spans="1:38" x14ac:dyDescent="0.2">
      <c r="A211" s="334">
        <v>1989</v>
      </c>
      <c r="B211" s="334">
        <v>6</v>
      </c>
      <c r="C211" s="659">
        <v>27.850242685539602</v>
      </c>
      <c r="D211" s="659">
        <v>48.119479331977701</v>
      </c>
      <c r="E211" s="661">
        <v>43.961682314383587</v>
      </c>
      <c r="F211" s="659">
        <v>2.0342485867494</v>
      </c>
      <c r="G211" s="659">
        <v>2.8225052723142801</v>
      </c>
      <c r="H211" s="661">
        <v>3.7442128341576244</v>
      </c>
      <c r="I211" s="659">
        <v>2.7807759125787901</v>
      </c>
      <c r="J211" s="659">
        <v>4.5554148906100496</v>
      </c>
      <c r="K211" s="661">
        <v>6.9916470629353231</v>
      </c>
      <c r="L211" s="659">
        <v>2.2057429085004299E-2</v>
      </c>
      <c r="M211" s="659">
        <v>2.63935252669413E-2</v>
      </c>
      <c r="N211" s="661">
        <v>6.0927263099142905E-2</v>
      </c>
      <c r="O211" s="659">
        <v>0.224363147492119</v>
      </c>
      <c r="P211" s="659">
        <v>0.35862844943354799</v>
      </c>
      <c r="Q211" s="661">
        <v>0.50503997393097733</v>
      </c>
      <c r="R211" s="659">
        <v>3.87239479119275E-2</v>
      </c>
      <c r="S211" s="659">
        <v>7.5511805042063396E-2</v>
      </c>
      <c r="T211" s="661">
        <v>6.5388095105862562E-2</v>
      </c>
      <c r="U211" s="659">
        <v>1.14598780176622E-2</v>
      </c>
      <c r="V211" s="659">
        <v>1.83062247194208E-2</v>
      </c>
      <c r="W211" s="661">
        <v>2.5776887687484321E-2</v>
      </c>
      <c r="X211" s="659">
        <v>8.4021154766415697E-4</v>
      </c>
      <c r="Y211" s="659">
        <v>1.3430191399423201E-3</v>
      </c>
      <c r="Z211" s="661">
        <v>1.8913117518796776E-3</v>
      </c>
      <c r="AA211" s="659">
        <v>6.3798317529041595E-2</v>
      </c>
      <c r="AB211" s="659">
        <v>9.9288911829297596E-2</v>
      </c>
      <c r="AC211" s="661">
        <v>0.13833850216077026</v>
      </c>
      <c r="AD211" s="659">
        <v>7.5239069275432101E-3</v>
      </c>
      <c r="AE211" s="659">
        <v>1.2037061894602E-2</v>
      </c>
      <c r="AF211" s="661">
        <v>1.695396005692892E-2</v>
      </c>
      <c r="AG211" s="659">
        <v>1.60775488577929E-2</v>
      </c>
      <c r="AH211" s="659">
        <v>2.5709805128096699E-2</v>
      </c>
      <c r="AI211" s="675">
        <v>3.6209285630273841E-2</v>
      </c>
      <c r="AJ211" s="28"/>
      <c r="AK211" s="29"/>
      <c r="AL211" s="29"/>
    </row>
    <row r="212" spans="1:38" x14ac:dyDescent="0.2">
      <c r="A212" s="334">
        <v>1989</v>
      </c>
      <c r="B212" s="334">
        <v>7</v>
      </c>
      <c r="C212" s="659">
        <v>27.850242685539602</v>
      </c>
      <c r="D212" s="659">
        <v>48.119479331977701</v>
      </c>
      <c r="E212" s="661">
        <v>43.961682314383587</v>
      </c>
      <c r="F212" s="659">
        <v>2.0342485867494</v>
      </c>
      <c r="G212" s="659">
        <v>2.8225052723142801</v>
      </c>
      <c r="H212" s="661">
        <v>3.7442128341576244</v>
      </c>
      <c r="I212" s="659">
        <v>2.7807759125787901</v>
      </c>
      <c r="J212" s="659">
        <v>4.5554148906100496</v>
      </c>
      <c r="K212" s="661">
        <v>6.9916470629353231</v>
      </c>
      <c r="L212" s="659">
        <v>2.2057429085004299E-2</v>
      </c>
      <c r="M212" s="659">
        <v>2.63935252669413E-2</v>
      </c>
      <c r="N212" s="661">
        <v>6.0927263099142905E-2</v>
      </c>
      <c r="O212" s="659">
        <v>0.224363147492119</v>
      </c>
      <c r="P212" s="659">
        <v>0.35862844943354799</v>
      </c>
      <c r="Q212" s="661">
        <v>0.50503997393097733</v>
      </c>
      <c r="R212" s="659">
        <v>3.87239479119275E-2</v>
      </c>
      <c r="S212" s="659">
        <v>7.5511805042063396E-2</v>
      </c>
      <c r="T212" s="661">
        <v>6.5388095105862562E-2</v>
      </c>
      <c r="U212" s="659">
        <v>1.14598780176622E-2</v>
      </c>
      <c r="V212" s="659">
        <v>1.83062247194208E-2</v>
      </c>
      <c r="W212" s="661">
        <v>2.5776887687484321E-2</v>
      </c>
      <c r="X212" s="659">
        <v>8.4021154766415697E-4</v>
      </c>
      <c r="Y212" s="659">
        <v>1.3430191399423201E-3</v>
      </c>
      <c r="Z212" s="661">
        <v>1.8913117518796776E-3</v>
      </c>
      <c r="AA212" s="659">
        <v>6.3798317529041595E-2</v>
      </c>
      <c r="AB212" s="659">
        <v>9.9288911829297596E-2</v>
      </c>
      <c r="AC212" s="661">
        <v>0.13833850216077026</v>
      </c>
      <c r="AD212" s="659">
        <v>7.5239069275432101E-3</v>
      </c>
      <c r="AE212" s="659">
        <v>1.2037061894602E-2</v>
      </c>
      <c r="AF212" s="661">
        <v>1.695396005692892E-2</v>
      </c>
      <c r="AG212" s="659">
        <v>1.60775488577929E-2</v>
      </c>
      <c r="AH212" s="659">
        <v>2.5709805128096699E-2</v>
      </c>
      <c r="AI212" s="675">
        <v>3.6209285630273841E-2</v>
      </c>
      <c r="AJ212" s="28"/>
      <c r="AK212" s="29"/>
      <c r="AL212" s="29"/>
    </row>
    <row r="213" spans="1:38" x14ac:dyDescent="0.2">
      <c r="A213" s="334">
        <v>1989</v>
      </c>
      <c r="B213" s="334">
        <v>8</v>
      </c>
      <c r="C213" s="659">
        <v>27.850242685539602</v>
      </c>
      <c r="D213" s="659">
        <v>48.119479331977701</v>
      </c>
      <c r="E213" s="661">
        <v>43.961682314383587</v>
      </c>
      <c r="F213" s="659">
        <v>2.0342485867494</v>
      </c>
      <c r="G213" s="659">
        <v>2.8225052723142801</v>
      </c>
      <c r="H213" s="661">
        <v>3.7442128341576244</v>
      </c>
      <c r="I213" s="659">
        <v>2.7807759125787901</v>
      </c>
      <c r="J213" s="659">
        <v>4.5554148906100496</v>
      </c>
      <c r="K213" s="661">
        <v>6.9916470629353231</v>
      </c>
      <c r="L213" s="659">
        <v>2.2057429085004299E-2</v>
      </c>
      <c r="M213" s="659">
        <v>2.63935252669413E-2</v>
      </c>
      <c r="N213" s="661">
        <v>6.0927263099142905E-2</v>
      </c>
      <c r="O213" s="659">
        <v>0.224363147492119</v>
      </c>
      <c r="P213" s="659">
        <v>0.35862844943354799</v>
      </c>
      <c r="Q213" s="661">
        <v>0.50503997393097733</v>
      </c>
      <c r="R213" s="659">
        <v>3.87239479119275E-2</v>
      </c>
      <c r="S213" s="659">
        <v>7.5511805042063396E-2</v>
      </c>
      <c r="T213" s="661">
        <v>6.5388095105862562E-2</v>
      </c>
      <c r="U213" s="659">
        <v>1.14598780176622E-2</v>
      </c>
      <c r="V213" s="659">
        <v>1.83062247194208E-2</v>
      </c>
      <c r="W213" s="661">
        <v>2.5776887687484321E-2</v>
      </c>
      <c r="X213" s="659">
        <v>8.4021154766415697E-4</v>
      </c>
      <c r="Y213" s="659">
        <v>1.3430191399423201E-3</v>
      </c>
      <c r="Z213" s="661">
        <v>1.8913117518796776E-3</v>
      </c>
      <c r="AA213" s="659">
        <v>6.3798317529041595E-2</v>
      </c>
      <c r="AB213" s="659">
        <v>9.9288911829297596E-2</v>
      </c>
      <c r="AC213" s="661">
        <v>0.13833850216077026</v>
      </c>
      <c r="AD213" s="659">
        <v>7.5239069275432101E-3</v>
      </c>
      <c r="AE213" s="659">
        <v>1.2037061894602E-2</v>
      </c>
      <c r="AF213" s="661">
        <v>1.695396005692892E-2</v>
      </c>
      <c r="AG213" s="659">
        <v>1.60775488577929E-2</v>
      </c>
      <c r="AH213" s="659">
        <v>2.5709805128096699E-2</v>
      </c>
      <c r="AI213" s="675">
        <v>3.6209285630273841E-2</v>
      </c>
      <c r="AJ213" s="28"/>
      <c r="AK213" s="29"/>
      <c r="AL213" s="29"/>
    </row>
    <row r="214" spans="1:38" x14ac:dyDescent="0.2">
      <c r="A214" s="334">
        <v>1989</v>
      </c>
      <c r="B214" s="334">
        <v>9</v>
      </c>
      <c r="C214" s="659">
        <v>27.850242685539602</v>
      </c>
      <c r="D214" s="659">
        <v>48.119479331977701</v>
      </c>
      <c r="E214" s="661">
        <v>43.961682314383587</v>
      </c>
      <c r="F214" s="659">
        <v>2.0342485867494</v>
      </c>
      <c r="G214" s="659">
        <v>2.8225052723142801</v>
      </c>
      <c r="H214" s="661">
        <v>3.7442128341576244</v>
      </c>
      <c r="I214" s="659">
        <v>2.7807759125787901</v>
      </c>
      <c r="J214" s="659">
        <v>4.5554148906100496</v>
      </c>
      <c r="K214" s="661">
        <v>6.9916470629353231</v>
      </c>
      <c r="L214" s="659">
        <v>2.2057429085004299E-2</v>
      </c>
      <c r="M214" s="659">
        <v>2.63935252669413E-2</v>
      </c>
      <c r="N214" s="661">
        <v>6.0927263099142905E-2</v>
      </c>
      <c r="O214" s="659">
        <v>0.224363147492119</v>
      </c>
      <c r="P214" s="659">
        <v>0.35862844943354799</v>
      </c>
      <c r="Q214" s="661">
        <v>0.50503997393097733</v>
      </c>
      <c r="R214" s="659">
        <v>3.87239479119275E-2</v>
      </c>
      <c r="S214" s="659">
        <v>7.5511805042063396E-2</v>
      </c>
      <c r="T214" s="661">
        <v>6.5388095105862562E-2</v>
      </c>
      <c r="U214" s="659">
        <v>1.14598780176622E-2</v>
      </c>
      <c r="V214" s="659">
        <v>1.83062247194208E-2</v>
      </c>
      <c r="W214" s="661">
        <v>2.5776887687484321E-2</v>
      </c>
      <c r="X214" s="659">
        <v>8.4021154766415697E-4</v>
      </c>
      <c r="Y214" s="659">
        <v>1.3430191399423201E-3</v>
      </c>
      <c r="Z214" s="661">
        <v>1.8913117518796776E-3</v>
      </c>
      <c r="AA214" s="659">
        <v>6.3798317529041595E-2</v>
      </c>
      <c r="AB214" s="659">
        <v>9.9288911829297596E-2</v>
      </c>
      <c r="AC214" s="661">
        <v>0.13833850216077026</v>
      </c>
      <c r="AD214" s="659">
        <v>7.5239069275432101E-3</v>
      </c>
      <c r="AE214" s="659">
        <v>1.2037061894602E-2</v>
      </c>
      <c r="AF214" s="661">
        <v>1.695396005692892E-2</v>
      </c>
      <c r="AG214" s="659">
        <v>1.60775488577929E-2</v>
      </c>
      <c r="AH214" s="659">
        <v>2.5709805128096699E-2</v>
      </c>
      <c r="AI214" s="675">
        <v>3.6209285630273841E-2</v>
      </c>
      <c r="AJ214" s="28"/>
      <c r="AK214" s="29"/>
      <c r="AL214" s="29"/>
    </row>
    <row r="215" spans="1:38" x14ac:dyDescent="0.2">
      <c r="A215" s="334">
        <v>1989</v>
      </c>
      <c r="B215" s="334">
        <v>10</v>
      </c>
      <c r="C215" s="659">
        <v>27.850242685539602</v>
      </c>
      <c r="D215" s="659">
        <v>48.119479331977701</v>
      </c>
      <c r="E215" s="661">
        <v>43.961682314383587</v>
      </c>
      <c r="F215" s="659">
        <v>2.0342485867494</v>
      </c>
      <c r="G215" s="659">
        <v>2.8225052723142801</v>
      </c>
      <c r="H215" s="661">
        <v>3.7442128341576244</v>
      </c>
      <c r="I215" s="659">
        <v>2.7807759125787901</v>
      </c>
      <c r="J215" s="659">
        <v>4.5554148906100496</v>
      </c>
      <c r="K215" s="661">
        <v>6.9916470629353231</v>
      </c>
      <c r="L215" s="659">
        <v>2.2057429085004299E-2</v>
      </c>
      <c r="M215" s="659">
        <v>2.63935252669413E-2</v>
      </c>
      <c r="N215" s="661">
        <v>6.0927263099142905E-2</v>
      </c>
      <c r="O215" s="659">
        <v>0.224363147492119</v>
      </c>
      <c r="P215" s="659">
        <v>0.35862844943354799</v>
      </c>
      <c r="Q215" s="661">
        <v>0.50503997393097733</v>
      </c>
      <c r="R215" s="659">
        <v>3.87239479119275E-2</v>
      </c>
      <c r="S215" s="659">
        <v>7.5511805042063396E-2</v>
      </c>
      <c r="T215" s="661">
        <v>6.5388095105862562E-2</v>
      </c>
      <c r="U215" s="659">
        <v>1.14598780176622E-2</v>
      </c>
      <c r="V215" s="659">
        <v>1.83062247194208E-2</v>
      </c>
      <c r="W215" s="661">
        <v>2.5776887687484321E-2</v>
      </c>
      <c r="X215" s="659">
        <v>8.4021154766415697E-4</v>
      </c>
      <c r="Y215" s="659">
        <v>1.3430191399423201E-3</v>
      </c>
      <c r="Z215" s="661">
        <v>1.8913117518796776E-3</v>
      </c>
      <c r="AA215" s="659">
        <v>6.3798317529041595E-2</v>
      </c>
      <c r="AB215" s="659">
        <v>9.9288911829297596E-2</v>
      </c>
      <c r="AC215" s="661">
        <v>0.13833850216077026</v>
      </c>
      <c r="AD215" s="659">
        <v>7.5239069275432101E-3</v>
      </c>
      <c r="AE215" s="659">
        <v>1.2037061894602E-2</v>
      </c>
      <c r="AF215" s="661">
        <v>1.695396005692892E-2</v>
      </c>
      <c r="AG215" s="659">
        <v>1.60775488577929E-2</v>
      </c>
      <c r="AH215" s="659">
        <v>2.5709805128096699E-2</v>
      </c>
      <c r="AI215" s="675">
        <v>3.6209285630273841E-2</v>
      </c>
      <c r="AJ215" s="28"/>
      <c r="AK215" s="29"/>
      <c r="AL215" s="29"/>
    </row>
    <row r="216" spans="1:38" x14ac:dyDescent="0.2">
      <c r="A216" s="334">
        <v>1989</v>
      </c>
      <c r="B216" s="334">
        <v>11</v>
      </c>
      <c r="C216" s="659">
        <v>27.576504118518901</v>
      </c>
      <c r="D216" s="659">
        <v>47.517217029695402</v>
      </c>
      <c r="E216" s="661">
        <v>43.210461283058557</v>
      </c>
      <c r="F216" s="659">
        <v>2.02537288909802</v>
      </c>
      <c r="G216" s="659">
        <v>2.7937590260440999</v>
      </c>
      <c r="H216" s="661">
        <v>3.698478021589823</v>
      </c>
      <c r="I216" s="659">
        <v>2.7495262817415398</v>
      </c>
      <c r="J216" s="659">
        <v>4.5033251043717497</v>
      </c>
      <c r="K216" s="661">
        <v>6.8597507657555035</v>
      </c>
      <c r="L216" s="659">
        <v>2.2049198025539899E-2</v>
      </c>
      <c r="M216" s="659">
        <v>2.6325255577405698E-2</v>
      </c>
      <c r="N216" s="661">
        <v>6.0302151758108657E-2</v>
      </c>
      <c r="O216" s="659">
        <v>0.22193181997462499</v>
      </c>
      <c r="P216" s="659">
        <v>0.35295905727680099</v>
      </c>
      <c r="Q216" s="661">
        <v>0.49571311809251456</v>
      </c>
      <c r="R216" s="659">
        <v>3.8813201506884998E-2</v>
      </c>
      <c r="S216" s="659">
        <v>7.5393844405233806E-2</v>
      </c>
      <c r="T216" s="661">
        <v>6.3696648020456353E-2</v>
      </c>
      <c r="U216" s="659">
        <v>1.1425562320693699E-2</v>
      </c>
      <c r="V216" s="659">
        <v>1.8160582383255301E-2</v>
      </c>
      <c r="W216" s="661">
        <v>2.5502878833601309E-2</v>
      </c>
      <c r="X216" s="659">
        <v>8.3110662996627096E-4</v>
      </c>
      <c r="Y216" s="659">
        <v>1.32178724524136E-3</v>
      </c>
      <c r="Z216" s="661">
        <v>1.8563832367759052E-3</v>
      </c>
      <c r="AA216" s="659">
        <v>6.2146246370468401E-2</v>
      </c>
      <c r="AB216" s="659">
        <v>9.6174324534762004E-2</v>
      </c>
      <c r="AC216" s="661">
        <v>0.13363620100023471</v>
      </c>
      <c r="AD216" s="659">
        <v>7.5116965773537802E-3</v>
      </c>
      <c r="AE216" s="659">
        <v>1.1957973011344899E-2</v>
      </c>
      <c r="AF216" s="661">
        <v>1.6797221118393355E-2</v>
      </c>
      <c r="AG216" s="659">
        <v>1.6129718840758901E-2</v>
      </c>
      <c r="AH216" s="659">
        <v>2.5665731325554799E-2</v>
      </c>
      <c r="AI216" s="675">
        <v>3.604984563920334E-2</v>
      </c>
      <c r="AJ216" s="28"/>
      <c r="AK216" s="29"/>
      <c r="AL216" s="29"/>
    </row>
    <row r="217" spans="1:38" x14ac:dyDescent="0.2">
      <c r="A217" s="334">
        <v>1989</v>
      </c>
      <c r="B217" s="334">
        <v>12</v>
      </c>
      <c r="C217" s="659">
        <v>27.518963638554499</v>
      </c>
      <c r="D217" s="659">
        <v>47.291072085556202</v>
      </c>
      <c r="E217" s="661">
        <v>42.962426948592423</v>
      </c>
      <c r="F217" s="659">
        <v>2.04336154112436</v>
      </c>
      <c r="G217" s="659">
        <v>2.8009094717008098</v>
      </c>
      <c r="H217" s="661">
        <v>3.7026110662401437</v>
      </c>
      <c r="I217" s="659">
        <v>2.74602026985287</v>
      </c>
      <c r="J217" s="659">
        <v>4.4923315741489498</v>
      </c>
      <c r="K217" s="661">
        <v>6.819591211972301</v>
      </c>
      <c r="L217" s="659">
        <v>2.22212253958445E-2</v>
      </c>
      <c r="M217" s="659">
        <v>2.6460797547653798E-2</v>
      </c>
      <c r="N217" s="661">
        <v>6.0232999589915362E-2</v>
      </c>
      <c r="O217" s="659">
        <v>0.222496898633194</v>
      </c>
      <c r="P217" s="659">
        <v>0.35191283666816903</v>
      </c>
      <c r="Q217" s="661">
        <v>0.49293732458630696</v>
      </c>
      <c r="R217" s="659">
        <v>3.9305803808175402E-2</v>
      </c>
      <c r="S217" s="659">
        <v>7.6131616001207894E-2</v>
      </c>
      <c r="T217" s="661">
        <v>6.3693308914126182E-2</v>
      </c>
      <c r="U217" s="659">
        <v>1.1429497167648E-2</v>
      </c>
      <c r="V217" s="659">
        <v>1.8067100540960699E-2</v>
      </c>
      <c r="W217" s="661">
        <v>2.530443335455481E-2</v>
      </c>
      <c r="X217" s="659">
        <v>8.33221671822364E-4</v>
      </c>
      <c r="Y217" s="659">
        <v>1.3178675365402199E-3</v>
      </c>
      <c r="Z217" s="661">
        <v>1.8459856269803718E-3</v>
      </c>
      <c r="AA217" s="659">
        <v>6.2248591838962301E-2</v>
      </c>
      <c r="AB217" s="659">
        <v>9.5766005046936206E-2</v>
      </c>
      <c r="AC217" s="661">
        <v>0.13273620770134989</v>
      </c>
      <c r="AD217" s="659">
        <v>7.5097576361816904E-3</v>
      </c>
      <c r="AE217" s="659">
        <v>1.18896729870651E-2</v>
      </c>
      <c r="AF217" s="661">
        <v>1.6657414116552163E-2</v>
      </c>
      <c r="AG217" s="659">
        <v>1.61723266885919E-2</v>
      </c>
      <c r="AH217" s="659">
        <v>2.5592716062338799E-2</v>
      </c>
      <c r="AI217" s="675">
        <v>3.5852592279950295E-2</v>
      </c>
      <c r="AJ217" s="28"/>
      <c r="AK217" s="29"/>
      <c r="AL217" s="29"/>
    </row>
    <row r="218" spans="1:38" x14ac:dyDescent="0.2">
      <c r="A218" s="334">
        <v>1989</v>
      </c>
      <c r="B218" s="334">
        <v>13</v>
      </c>
      <c r="C218" s="659">
        <v>27.355850490679199</v>
      </c>
      <c r="D218" s="659">
        <v>46.992286484767703</v>
      </c>
      <c r="E218" s="661">
        <v>42.324985720709314</v>
      </c>
      <c r="F218" s="659">
        <v>2.0365493020898899</v>
      </c>
      <c r="G218" s="659">
        <v>2.79006874194546</v>
      </c>
      <c r="H218" s="661">
        <v>3.6868241163807354</v>
      </c>
      <c r="I218" s="659">
        <v>2.7366738720324402</v>
      </c>
      <c r="J218" s="659">
        <v>4.4739293244304799</v>
      </c>
      <c r="K218" s="661">
        <v>6.7639077790930786</v>
      </c>
      <c r="L218" s="659">
        <v>2.20998324267563E-2</v>
      </c>
      <c r="M218" s="659">
        <v>2.6204490927995702E-2</v>
      </c>
      <c r="N218" s="661">
        <v>5.9627491597931889E-2</v>
      </c>
      <c r="O218" s="659">
        <v>0.22092987844571599</v>
      </c>
      <c r="P218" s="659">
        <v>0.34942723021890298</v>
      </c>
      <c r="Q218" s="661">
        <v>0.48826022315211115</v>
      </c>
      <c r="R218" s="659">
        <v>3.8957788848820403E-2</v>
      </c>
      <c r="S218" s="659">
        <v>7.4761379535559794E-2</v>
      </c>
      <c r="T218" s="661">
        <v>6.1682875113663799E-2</v>
      </c>
      <c r="U218" s="659">
        <v>1.13242815250565E-2</v>
      </c>
      <c r="V218" s="659">
        <v>1.7900838909843099E-2</v>
      </c>
      <c r="W218" s="661">
        <v>2.5010483641824705E-2</v>
      </c>
      <c r="X218" s="659">
        <v>8.2735360640407297E-4</v>
      </c>
      <c r="Y218" s="659">
        <v>1.30855946834796E-3</v>
      </c>
      <c r="Z218" s="661">
        <v>1.8284701356021435E-3</v>
      </c>
      <c r="AA218" s="659">
        <v>6.1754542977685803E-2</v>
      </c>
      <c r="AB218" s="659">
        <v>9.4975458649269595E-2</v>
      </c>
      <c r="AC218" s="661">
        <v>0.13136017496444916</v>
      </c>
      <c r="AD218" s="659">
        <v>7.4421430679270199E-3</v>
      </c>
      <c r="AE218" s="659">
        <v>1.1782550452870799E-2</v>
      </c>
      <c r="AF218" s="661">
        <v>1.6467038941727193E-2</v>
      </c>
      <c r="AG218" s="659">
        <v>1.60657842416282E-2</v>
      </c>
      <c r="AH218" s="659">
        <v>2.54238457720296E-2</v>
      </c>
      <c r="AI218" s="675">
        <v>3.5529070775022639E-2</v>
      </c>
      <c r="AJ218" s="28"/>
      <c r="AK218" s="29"/>
      <c r="AL218" s="29"/>
    </row>
    <row r="219" spans="1:38" x14ac:dyDescent="0.2">
      <c r="A219" s="334">
        <v>1989</v>
      </c>
      <c r="B219" s="334">
        <v>14</v>
      </c>
      <c r="C219" s="659">
        <v>27.3646339384775</v>
      </c>
      <c r="D219" s="659">
        <v>46.941768693967703</v>
      </c>
      <c r="E219" s="661">
        <v>42.058426041293856</v>
      </c>
      <c r="F219" s="659">
        <v>2.04875611790162</v>
      </c>
      <c r="G219" s="659">
        <v>2.7985873644058801</v>
      </c>
      <c r="H219" s="661">
        <v>3.6965794452901402</v>
      </c>
      <c r="I219" s="659">
        <v>2.7380355256929501</v>
      </c>
      <c r="J219" s="659">
        <v>4.4721649862366899</v>
      </c>
      <c r="K219" s="661">
        <v>6.7436619896105796</v>
      </c>
      <c r="L219" s="659">
        <v>2.2126408333863298E-2</v>
      </c>
      <c r="M219" s="659">
        <v>2.6152805691202201E-2</v>
      </c>
      <c r="N219" s="661">
        <v>5.9345059735811612E-2</v>
      </c>
      <c r="O219" s="659">
        <v>0.221262557568604</v>
      </c>
      <c r="P219" s="659">
        <v>0.34909687284256602</v>
      </c>
      <c r="Q219" s="661">
        <v>0.486345444957277</v>
      </c>
      <c r="R219" s="659">
        <v>3.9026869979920602E-2</v>
      </c>
      <c r="S219" s="659">
        <v>7.4480936339760495E-2</v>
      </c>
      <c r="T219" s="661">
        <v>6.0617112642661418E-2</v>
      </c>
      <c r="U219" s="659">
        <v>1.1271304106646E-2</v>
      </c>
      <c r="V219" s="659">
        <v>1.7773800610536499E-2</v>
      </c>
      <c r="W219" s="661">
        <v>2.4759020373047402E-2</v>
      </c>
      <c r="X219" s="659">
        <v>8.2868560176908802E-4</v>
      </c>
      <c r="Y219" s="659">
        <v>1.30745890385107E-3</v>
      </c>
      <c r="Z219" s="661">
        <v>1.8214900822787483E-3</v>
      </c>
      <c r="AA219" s="659">
        <v>6.1778472151637599E-2</v>
      </c>
      <c r="AB219" s="659">
        <v>9.47551521729975E-2</v>
      </c>
      <c r="AC219" s="661">
        <v>0.13071802735854884</v>
      </c>
      <c r="AD219" s="659">
        <v>7.4467227218593503E-3</v>
      </c>
      <c r="AE219" s="659">
        <v>1.1761231624862501E-2</v>
      </c>
      <c r="AF219" s="661">
        <v>1.6388445689943274E-2</v>
      </c>
      <c r="AG219" s="659">
        <v>1.6084972948683399E-2</v>
      </c>
      <c r="AH219" s="659">
        <v>2.5392013463503799E-2</v>
      </c>
      <c r="AI219" s="675">
        <v>3.5379029916187299E-2</v>
      </c>
      <c r="AJ219" s="28"/>
      <c r="AK219" s="29"/>
      <c r="AL219" s="29"/>
    </row>
    <row r="220" spans="1:38" x14ac:dyDescent="0.2">
      <c r="A220" s="334">
        <v>1989</v>
      </c>
      <c r="B220" s="334">
        <v>15</v>
      </c>
      <c r="C220" s="659">
        <v>26.265157005522301</v>
      </c>
      <c r="D220" s="659">
        <v>53.221280110656998</v>
      </c>
      <c r="E220" s="661">
        <v>40.677650496898117</v>
      </c>
      <c r="F220" s="659">
        <v>2.2040310782858001</v>
      </c>
      <c r="G220" s="659">
        <v>2.9438859301884102</v>
      </c>
      <c r="H220" s="661">
        <v>3.6601585435141222</v>
      </c>
      <c r="I220" s="659">
        <v>2.4129943528772801</v>
      </c>
      <c r="J220" s="659">
        <v>4.4325260538125901</v>
      </c>
      <c r="K220" s="661">
        <v>6.3950010830357824</v>
      </c>
      <c r="L220" s="659">
        <v>3.2356933406689999E-2</v>
      </c>
      <c r="M220" s="659">
        <v>3.3939761527159003E-2</v>
      </c>
      <c r="N220" s="661">
        <v>7.6365805913716528E-2</v>
      </c>
      <c r="O220" s="659">
        <v>0.21966866291288401</v>
      </c>
      <c r="P220" s="659">
        <v>0.34931280303282902</v>
      </c>
      <c r="Q220" s="661">
        <v>0.45078003353963825</v>
      </c>
      <c r="R220" s="659">
        <v>3.9076872557248801E-2</v>
      </c>
      <c r="S220" s="659">
        <v>7.4308568081236995E-2</v>
      </c>
      <c r="T220" s="661">
        <v>5.9494296059790848E-2</v>
      </c>
      <c r="U220" s="659">
        <v>1.05508913397969E-2</v>
      </c>
      <c r="V220" s="659">
        <v>1.6767976268541498E-2</v>
      </c>
      <c r="W220" s="661">
        <v>2.1635793788749698E-2</v>
      </c>
      <c r="X220" s="659">
        <v>8.2289594871507495E-4</v>
      </c>
      <c r="Y220" s="659">
        <v>1.3085527589506399E-3</v>
      </c>
      <c r="Z220" s="661">
        <v>1.6886564293312808E-3</v>
      </c>
      <c r="AA220" s="659">
        <v>6.2798989542256697E-2</v>
      </c>
      <c r="AB220" s="659">
        <v>9.6138651472661096E-2</v>
      </c>
      <c r="AC220" s="661">
        <v>0.12314110860313154</v>
      </c>
      <c r="AD220" s="659">
        <v>7.7057187818257997E-3</v>
      </c>
      <c r="AE220" s="659">
        <v>1.2266351070124601E-2</v>
      </c>
      <c r="AF220" s="661">
        <v>1.5833036026027852E-2</v>
      </c>
      <c r="AG220" s="659">
        <v>1.63803132233644E-2</v>
      </c>
      <c r="AH220" s="659">
        <v>2.6064501086082301E-2</v>
      </c>
      <c r="AI220" s="675">
        <v>3.3640664119423146E-2</v>
      </c>
      <c r="AJ220" s="28"/>
      <c r="AK220" s="29"/>
      <c r="AL220" s="29"/>
    </row>
    <row r="221" spans="1:38" x14ac:dyDescent="0.2">
      <c r="A221" s="334">
        <v>1989</v>
      </c>
      <c r="B221" s="334">
        <v>16</v>
      </c>
      <c r="C221" s="659">
        <v>24.8422188473026</v>
      </c>
      <c r="D221" s="659">
        <v>50.080000534742403</v>
      </c>
      <c r="E221" s="661">
        <v>38.66478340003605</v>
      </c>
      <c r="F221" s="659">
        <v>2.14135774085773</v>
      </c>
      <c r="G221" s="659">
        <v>2.8191374208376798</v>
      </c>
      <c r="H221" s="661">
        <v>3.5085512266233532</v>
      </c>
      <c r="I221" s="659">
        <v>2.3175057313660101</v>
      </c>
      <c r="J221" s="659">
        <v>4.2563817118991096</v>
      </c>
      <c r="K221" s="661">
        <v>6.0913615233078904</v>
      </c>
      <c r="L221" s="659">
        <v>3.1901063675078098E-2</v>
      </c>
      <c r="M221" s="659">
        <v>3.3446790998667403E-2</v>
      </c>
      <c r="N221" s="661">
        <v>7.4498454422094962E-2</v>
      </c>
      <c r="O221" s="659">
        <v>0.206342945359937</v>
      </c>
      <c r="P221" s="659">
        <v>0.32559484361325203</v>
      </c>
      <c r="Q221" s="661">
        <v>0.41829996087916577</v>
      </c>
      <c r="R221" s="659">
        <v>3.9243790306618002E-2</v>
      </c>
      <c r="S221" s="659">
        <v>7.4566876112720407E-2</v>
      </c>
      <c r="T221" s="661">
        <v>5.8685334593824572E-2</v>
      </c>
      <c r="U221" s="659">
        <v>9.96696132693577E-3</v>
      </c>
      <c r="V221" s="659">
        <v>1.5719008902139401E-2</v>
      </c>
      <c r="W221" s="661">
        <v>2.0191960125779257E-2</v>
      </c>
      <c r="X221" s="659">
        <v>7.73142267458885E-4</v>
      </c>
      <c r="Y221" s="659">
        <v>1.21996513217346E-3</v>
      </c>
      <c r="Z221" s="661">
        <v>1.5673199245098794E-3</v>
      </c>
      <c r="AA221" s="659">
        <v>5.9507560216927997E-2</v>
      </c>
      <c r="AB221" s="659">
        <v>9.0005364622074105E-2</v>
      </c>
      <c r="AC221" s="661">
        <v>0.11485600084588724</v>
      </c>
      <c r="AD221" s="659">
        <v>7.5805588746141097E-3</v>
      </c>
      <c r="AE221" s="659">
        <v>1.1974901951252399E-2</v>
      </c>
      <c r="AF221" s="661">
        <v>1.538842064388349E-2</v>
      </c>
      <c r="AG221" s="659">
        <v>1.5816432375717501E-2</v>
      </c>
      <c r="AH221" s="659">
        <v>2.4977792061948601E-2</v>
      </c>
      <c r="AI221" s="675">
        <v>3.2095749617200311E-2</v>
      </c>
      <c r="AJ221" s="28"/>
      <c r="AK221" s="29"/>
      <c r="AL221" s="29"/>
    </row>
    <row r="222" spans="1:38" x14ac:dyDescent="0.2">
      <c r="A222" s="334">
        <v>1989</v>
      </c>
      <c r="B222" s="334">
        <v>17</v>
      </c>
      <c r="C222" s="659">
        <v>24.398470135562398</v>
      </c>
      <c r="D222" s="659">
        <v>49.1069617666843</v>
      </c>
      <c r="E222" s="661">
        <v>37.969712503422969</v>
      </c>
      <c r="F222" s="659">
        <v>2.15273733595571</v>
      </c>
      <c r="G222" s="659">
        <v>2.8122707107872098</v>
      </c>
      <c r="H222" s="661">
        <v>3.4931351805752011</v>
      </c>
      <c r="I222" s="659">
        <v>2.30857870492687</v>
      </c>
      <c r="J222" s="659">
        <v>4.24148681417216</v>
      </c>
      <c r="K222" s="661">
        <v>6.0833280498671769</v>
      </c>
      <c r="L222" s="659">
        <v>3.1903325122539399E-2</v>
      </c>
      <c r="M222" s="659">
        <v>3.3483903751165001E-2</v>
      </c>
      <c r="N222" s="661">
        <v>7.436157794395365E-2</v>
      </c>
      <c r="O222" s="659">
        <v>0.20288195790098601</v>
      </c>
      <c r="P222" s="659">
        <v>0.31937628627266801</v>
      </c>
      <c r="Q222" s="661">
        <v>0.40862134972220082</v>
      </c>
      <c r="R222" s="659">
        <v>3.9434130154627198E-2</v>
      </c>
      <c r="S222" s="659">
        <v>7.5131457574028199E-2</v>
      </c>
      <c r="T222" s="661">
        <v>5.858594437735181E-2</v>
      </c>
      <c r="U222" s="659">
        <v>1.0312225721844301E-2</v>
      </c>
      <c r="V222" s="659">
        <v>1.6224353422726701E-2</v>
      </c>
      <c r="W222" s="661">
        <v>2.0754794701087834E-2</v>
      </c>
      <c r="X222" s="659">
        <v>7.5923799067752098E-4</v>
      </c>
      <c r="Y222" s="659">
        <v>1.19519048544004E-3</v>
      </c>
      <c r="Z222" s="661">
        <v>1.5291687104763991E-3</v>
      </c>
      <c r="AA222" s="659">
        <v>5.78408930004604E-2</v>
      </c>
      <c r="AB222" s="659">
        <v>8.7199084117873804E-2</v>
      </c>
      <c r="AC222" s="661">
        <v>0.11086962346297811</v>
      </c>
      <c r="AD222" s="659">
        <v>7.3398329599712198E-3</v>
      </c>
      <c r="AE222" s="659">
        <v>1.1568220818321E-2</v>
      </c>
      <c r="AF222" s="661">
        <v>1.4805488176948402E-2</v>
      </c>
      <c r="AG222" s="659">
        <v>1.5598962401435001E-2</v>
      </c>
      <c r="AH222" s="659">
        <v>2.4577568501768201E-2</v>
      </c>
      <c r="AI222" s="675">
        <v>3.145276707048749E-2</v>
      </c>
      <c r="AJ222" s="28"/>
      <c r="AK222" s="29"/>
      <c r="AL222" s="29"/>
    </row>
    <row r="223" spans="1:38" x14ac:dyDescent="0.2">
      <c r="A223" s="334">
        <v>1989</v>
      </c>
      <c r="B223" s="334">
        <v>18</v>
      </c>
      <c r="C223" s="659">
        <v>23.215345585610802</v>
      </c>
      <c r="D223" s="659">
        <v>46.530042747080003</v>
      </c>
      <c r="E223" s="661">
        <v>36.444670329196654</v>
      </c>
      <c r="F223" s="659">
        <v>2.1337197245612001</v>
      </c>
      <c r="G223" s="659">
        <v>2.7626799937832298</v>
      </c>
      <c r="H223" s="661">
        <v>3.4473077499255971</v>
      </c>
      <c r="I223" s="659">
        <v>2.25078914578439</v>
      </c>
      <c r="J223" s="659">
        <v>4.13491354960229</v>
      </c>
      <c r="K223" s="661">
        <v>5.9416318986223287</v>
      </c>
      <c r="L223" s="659">
        <v>3.1744304435927198E-2</v>
      </c>
      <c r="M223" s="659">
        <v>3.3325429886774699E-2</v>
      </c>
      <c r="N223" s="661">
        <v>7.3920744319817849E-2</v>
      </c>
      <c r="O223" s="659">
        <v>0.19720653022197099</v>
      </c>
      <c r="P223" s="659">
        <v>0.30853807406403</v>
      </c>
      <c r="Q223" s="661">
        <v>0.39401312081885176</v>
      </c>
      <c r="R223" s="659">
        <v>3.95873433778254E-2</v>
      </c>
      <c r="S223" s="659">
        <v>7.5493328498872705E-2</v>
      </c>
      <c r="T223" s="661">
        <v>5.9645171089764575E-2</v>
      </c>
      <c r="U223" s="659">
        <v>9.6899215298838805E-3</v>
      </c>
      <c r="V223" s="659">
        <v>1.5152011730164699E-2</v>
      </c>
      <c r="W223" s="661">
        <v>1.9346567732798203E-2</v>
      </c>
      <c r="X223" s="659">
        <v>7.3853412908914096E-4</v>
      </c>
      <c r="Y223" s="659">
        <v>1.15546751867439E-3</v>
      </c>
      <c r="Z223" s="661">
        <v>1.4755691685629188E-3</v>
      </c>
      <c r="AA223" s="659">
        <v>5.7012393856550499E-2</v>
      </c>
      <c r="AB223" s="659">
        <v>8.5123547695909907E-2</v>
      </c>
      <c r="AC223" s="661">
        <v>0.10814523362301642</v>
      </c>
      <c r="AD223" s="659">
        <v>7.0685786178224996E-3</v>
      </c>
      <c r="AE223" s="659">
        <v>1.10730620134379E-2</v>
      </c>
      <c r="AF223" s="661">
        <v>1.4145566231021209E-2</v>
      </c>
      <c r="AG223" s="659">
        <v>1.5362297570761799E-2</v>
      </c>
      <c r="AH223" s="659">
        <v>2.40528452954085E-2</v>
      </c>
      <c r="AI223" s="675">
        <v>3.0722905758930073E-2</v>
      </c>
      <c r="AJ223" s="28"/>
      <c r="AK223" s="29"/>
      <c r="AL223" s="29"/>
    </row>
    <row r="224" spans="1:38" x14ac:dyDescent="0.2">
      <c r="A224" s="334">
        <v>1989</v>
      </c>
      <c r="B224" s="334">
        <v>19</v>
      </c>
      <c r="C224" s="659">
        <v>22.3729327587473</v>
      </c>
      <c r="D224" s="659">
        <v>44.731820007855603</v>
      </c>
      <c r="E224" s="661">
        <v>35.145475108152326</v>
      </c>
      <c r="F224" s="659">
        <v>2.2137152474189601</v>
      </c>
      <c r="G224" s="659">
        <v>2.8362281758127499</v>
      </c>
      <c r="H224" s="661">
        <v>3.5529217947564109</v>
      </c>
      <c r="I224" s="659">
        <v>2.29373384669046</v>
      </c>
      <c r="J224" s="659">
        <v>4.2124295469688402</v>
      </c>
      <c r="K224" s="661">
        <v>6.0879251540580581</v>
      </c>
      <c r="L224" s="659">
        <v>3.1987810106768502E-2</v>
      </c>
      <c r="M224" s="659">
        <v>3.3561368410295903E-2</v>
      </c>
      <c r="N224" s="661">
        <v>7.4395937185616379E-2</v>
      </c>
      <c r="O224" s="659">
        <v>0.19913150998895399</v>
      </c>
      <c r="P224" s="659">
        <v>0.31028841180872202</v>
      </c>
      <c r="Q224" s="661">
        <v>0.39513341029885507</v>
      </c>
      <c r="R224" s="659">
        <v>4.00879717402556E-2</v>
      </c>
      <c r="S224" s="659">
        <v>7.6537169944940905E-2</v>
      </c>
      <c r="T224" s="661">
        <v>6.0742701530765608E-2</v>
      </c>
      <c r="U224" s="659">
        <v>1.2260085031087799E-2</v>
      </c>
      <c r="V224" s="659">
        <v>1.9092305291810201E-2</v>
      </c>
      <c r="W224" s="661">
        <v>2.4308411730018017E-2</v>
      </c>
      <c r="X224" s="659">
        <v>7.4167328341806895E-4</v>
      </c>
      <c r="Y224" s="659">
        <v>1.1556817038067199E-3</v>
      </c>
      <c r="Z224" s="661">
        <v>1.4716909599870012E-3</v>
      </c>
      <c r="AA224" s="659">
        <v>5.3151848869111999E-2</v>
      </c>
      <c r="AB224" s="659">
        <v>7.9047412100450298E-2</v>
      </c>
      <c r="AC224" s="661">
        <v>0.10030489305573553</v>
      </c>
      <c r="AD224" s="659">
        <v>6.8914664337254303E-3</v>
      </c>
      <c r="AE224" s="659">
        <v>1.07544911390746E-2</v>
      </c>
      <c r="AF224" s="661">
        <v>1.3701222080849732E-2</v>
      </c>
      <c r="AG224" s="659">
        <v>1.57874783247005E-2</v>
      </c>
      <c r="AH224" s="659">
        <v>2.4617916387765702E-2</v>
      </c>
      <c r="AI224" s="675">
        <v>3.1356723063443594E-2</v>
      </c>
      <c r="AJ224" s="28"/>
      <c r="AK224" s="29"/>
      <c r="AL224" s="29"/>
    </row>
    <row r="225" spans="1:38" x14ac:dyDescent="0.2">
      <c r="A225" s="334">
        <v>1989</v>
      </c>
      <c r="B225" s="334">
        <v>20</v>
      </c>
      <c r="C225" s="659">
        <v>24.016783255411401</v>
      </c>
      <c r="D225" s="659">
        <v>49.167687755083399</v>
      </c>
      <c r="E225" s="661">
        <v>32.288764232342331</v>
      </c>
      <c r="F225" s="659">
        <v>2.8292965070772298</v>
      </c>
      <c r="G225" s="659">
        <v>3.50371990337795</v>
      </c>
      <c r="H225" s="661">
        <v>3.9914105703538563</v>
      </c>
      <c r="I225" s="659">
        <v>2.5468980766915599</v>
      </c>
      <c r="J225" s="659">
        <v>4.6829819839232103</v>
      </c>
      <c r="K225" s="661">
        <v>5.9964843828333585</v>
      </c>
      <c r="L225" s="659">
        <v>4.7326044636275898E-2</v>
      </c>
      <c r="M225" s="659">
        <v>4.4231028691283703E-2</v>
      </c>
      <c r="N225" s="661">
        <v>9.8123104597261257E-2</v>
      </c>
      <c r="O225" s="659">
        <v>0.221914465982822</v>
      </c>
      <c r="P225" s="659">
        <v>0.34793399503559203</v>
      </c>
      <c r="Q225" s="661">
        <v>0.3713739186357059</v>
      </c>
      <c r="R225" s="659">
        <v>3.9863700625240098E-2</v>
      </c>
      <c r="S225" s="659">
        <v>7.6340624454069E-2</v>
      </c>
      <c r="T225" s="661">
        <v>6.1236145814494346E-2</v>
      </c>
      <c r="U225" s="659">
        <v>1.48223324555218E-2</v>
      </c>
      <c r="V225" s="659">
        <v>2.3228607966751798E-2</v>
      </c>
      <c r="W225" s="661">
        <v>2.479209318522255E-2</v>
      </c>
      <c r="X225" s="659">
        <v>8.2470356110982102E-4</v>
      </c>
      <c r="Y225" s="659">
        <v>1.29303187263323E-3</v>
      </c>
      <c r="Z225" s="661">
        <v>1.3801418092795627E-3</v>
      </c>
      <c r="AA225" s="659">
        <v>5.7998417365607201E-2</v>
      </c>
      <c r="AB225" s="659">
        <v>8.5692367350269805E-2</v>
      </c>
      <c r="AC225" s="661">
        <v>9.2907786732674205E-2</v>
      </c>
      <c r="AD225" s="659">
        <v>7.56289673234247E-3</v>
      </c>
      <c r="AE225" s="659">
        <v>1.1874547353614401E-2</v>
      </c>
      <c r="AF225" s="661">
        <v>1.2676323269058256E-2</v>
      </c>
      <c r="AG225" s="659">
        <v>1.7856089618321198E-2</v>
      </c>
      <c r="AH225" s="659">
        <v>2.80132955542018E-2</v>
      </c>
      <c r="AI225" s="675">
        <v>2.9903113934965312E-2</v>
      </c>
      <c r="AJ225" s="28"/>
      <c r="AK225" s="29"/>
      <c r="AL225" s="29"/>
    </row>
    <row r="226" spans="1:38" x14ac:dyDescent="0.2">
      <c r="A226" s="334">
        <v>1989</v>
      </c>
      <c r="B226" s="334">
        <v>21</v>
      </c>
      <c r="C226" s="659">
        <v>23.910990339967</v>
      </c>
      <c r="D226" s="659">
        <v>49.099362753334297</v>
      </c>
      <c r="E226" s="661">
        <v>32.176855834558729</v>
      </c>
      <c r="F226" s="659">
        <v>2.8540222161878899</v>
      </c>
      <c r="G226" s="659">
        <v>3.5456541400807602</v>
      </c>
      <c r="H226" s="661">
        <v>4.0773091912711745</v>
      </c>
      <c r="I226" s="659">
        <v>2.5747895530312199</v>
      </c>
      <c r="J226" s="659">
        <v>4.7368797700639496</v>
      </c>
      <c r="K226" s="661">
        <v>6.0559786044076125</v>
      </c>
      <c r="L226" s="659">
        <v>4.6993204808553499E-2</v>
      </c>
      <c r="M226" s="659">
        <v>4.3992814543426101E-2</v>
      </c>
      <c r="N226" s="661">
        <v>9.7820122263798312E-2</v>
      </c>
      <c r="O226" s="659">
        <v>0.22251747348114201</v>
      </c>
      <c r="P226" s="659">
        <v>0.35102773134555798</v>
      </c>
      <c r="Q226" s="661">
        <v>0.37492827590760031</v>
      </c>
      <c r="R226" s="659">
        <v>3.94104140780209E-2</v>
      </c>
      <c r="S226" s="659">
        <v>7.5575225123984194E-2</v>
      </c>
      <c r="T226" s="661">
        <v>6.1229501287789263E-2</v>
      </c>
      <c r="U226" s="659">
        <v>1.5714790488732401E-2</v>
      </c>
      <c r="V226" s="659">
        <v>2.4781442724394399E-2</v>
      </c>
      <c r="W226" s="661">
        <v>2.6467699561192635E-2</v>
      </c>
      <c r="X226" s="659">
        <v>8.2601532520384404E-4</v>
      </c>
      <c r="Y226" s="659">
        <v>1.3030624925618899E-3</v>
      </c>
      <c r="Z226" s="661">
        <v>1.3917853056418415E-3</v>
      </c>
      <c r="AA226" s="659">
        <v>5.9052005338694202E-2</v>
      </c>
      <c r="AB226" s="659">
        <v>8.7652508068688406E-2</v>
      </c>
      <c r="AC226" s="661">
        <v>9.5333066451506535E-2</v>
      </c>
      <c r="AD226" s="659">
        <v>7.4030521140452301E-3</v>
      </c>
      <c r="AE226" s="659">
        <v>1.1695169410876E-2</v>
      </c>
      <c r="AF226" s="661">
        <v>1.2493127800222001E-2</v>
      </c>
      <c r="AG226" s="659">
        <v>1.7687482429764399E-2</v>
      </c>
      <c r="AH226" s="659">
        <v>2.7918606536533101E-2</v>
      </c>
      <c r="AI226" s="675">
        <v>2.9821944871512743E-2</v>
      </c>
      <c r="AJ226" s="28"/>
      <c r="AK226" s="29"/>
      <c r="AL226" s="29"/>
    </row>
    <row r="227" spans="1:38" x14ac:dyDescent="0.2">
      <c r="A227" s="334">
        <v>1989</v>
      </c>
      <c r="B227" s="334">
        <v>22</v>
      </c>
      <c r="C227" s="659">
        <v>23.954081975676399</v>
      </c>
      <c r="D227" s="659">
        <v>49.8657536354836</v>
      </c>
      <c r="E227" s="661">
        <v>32.622313677292077</v>
      </c>
      <c r="F227" s="659">
        <v>2.9236527929532401</v>
      </c>
      <c r="G227" s="659">
        <v>3.66527761597782</v>
      </c>
      <c r="H227" s="661">
        <v>4.1360024486274742</v>
      </c>
      <c r="I227" s="659">
        <v>2.6055732177242499</v>
      </c>
      <c r="J227" s="659">
        <v>4.7557094394256696</v>
      </c>
      <c r="K227" s="661">
        <v>5.999527061215824</v>
      </c>
      <c r="L227" s="659">
        <v>4.7040127454945999E-2</v>
      </c>
      <c r="M227" s="659">
        <v>4.42793518119734E-2</v>
      </c>
      <c r="N227" s="661">
        <v>9.7021286705851806E-2</v>
      </c>
      <c r="O227" s="659">
        <v>0.22543428115043501</v>
      </c>
      <c r="P227" s="659">
        <v>0.36306033852391401</v>
      </c>
      <c r="Q227" s="661">
        <v>0.38426250537519141</v>
      </c>
      <c r="R227" s="659">
        <v>3.9603442576284002E-2</v>
      </c>
      <c r="S227" s="659">
        <v>7.6758101848603197E-2</v>
      </c>
      <c r="T227" s="661">
        <v>5.9606778785436396E-2</v>
      </c>
      <c r="U227" s="659">
        <v>1.58796472259548E-2</v>
      </c>
      <c r="V227" s="659">
        <v>2.55653139348587E-2</v>
      </c>
      <c r="W227" s="661">
        <v>2.7057437574446449E-2</v>
      </c>
      <c r="X227" s="659">
        <v>8.3684316884964399E-4</v>
      </c>
      <c r="Y227" s="659">
        <v>1.34772931808755E-3</v>
      </c>
      <c r="Z227" s="661">
        <v>1.4264344881082685E-3</v>
      </c>
      <c r="AA227" s="659">
        <v>5.2023471740605301E-2</v>
      </c>
      <c r="AB227" s="659">
        <v>7.9995779362135297E-2</v>
      </c>
      <c r="AC227" s="661">
        <v>8.5634787669176163E-2</v>
      </c>
      <c r="AD227" s="659">
        <v>7.4862740185541402E-3</v>
      </c>
      <c r="AE227" s="659">
        <v>1.2073797334488901E-2</v>
      </c>
      <c r="AF227" s="661">
        <v>1.2780368866669551E-2</v>
      </c>
      <c r="AG227" s="659">
        <v>1.79490823650202E-2</v>
      </c>
      <c r="AH227" s="659">
        <v>2.8923668431739401E-2</v>
      </c>
      <c r="AI227" s="675">
        <v>3.061488031899293E-2</v>
      </c>
      <c r="AJ227" s="28"/>
      <c r="AK227" s="29"/>
      <c r="AL227" s="29"/>
    </row>
    <row r="228" spans="1:38" x14ac:dyDescent="0.2">
      <c r="A228" s="334">
        <v>1989</v>
      </c>
      <c r="B228" s="334">
        <v>23</v>
      </c>
      <c r="C228" s="659">
        <v>23.636424475910001</v>
      </c>
      <c r="D228" s="659">
        <v>49.5208597661765</v>
      </c>
      <c r="E228" s="661">
        <v>32.506079310944784</v>
      </c>
      <c r="F228" s="659">
        <v>2.9874970930570099</v>
      </c>
      <c r="G228" s="659">
        <v>3.7424308049788699</v>
      </c>
      <c r="H228" s="661">
        <v>4.2064674116959928</v>
      </c>
      <c r="I228" s="659">
        <v>2.6189371037607798</v>
      </c>
      <c r="J228" s="659">
        <v>4.7966806300858797</v>
      </c>
      <c r="K228" s="661">
        <v>6.0225736754440362</v>
      </c>
      <c r="L228" s="659">
        <v>4.6751807555036697E-2</v>
      </c>
      <c r="M228" s="659">
        <v>4.4613334991100997E-2</v>
      </c>
      <c r="N228" s="661">
        <v>9.7034748465561427E-2</v>
      </c>
      <c r="O228" s="659">
        <v>0.2243822659728</v>
      </c>
      <c r="P228" s="659">
        <v>0.36568106414655299</v>
      </c>
      <c r="Q228" s="661">
        <v>0.38674858087997538</v>
      </c>
      <c r="R228" s="659">
        <v>3.9225411739296299E-2</v>
      </c>
      <c r="S228" s="659">
        <v>7.7803608780215902E-2</v>
      </c>
      <c r="T228" s="661">
        <v>5.9403740327428269E-2</v>
      </c>
      <c r="U228" s="659">
        <v>1.65821692939917E-2</v>
      </c>
      <c r="V228" s="659">
        <v>2.7015714148375999E-2</v>
      </c>
      <c r="W228" s="661">
        <v>2.8571271221494467E-2</v>
      </c>
      <c r="X228" s="659">
        <v>8.3152348698902303E-4</v>
      </c>
      <c r="Y228" s="659">
        <v>1.35515338854473E-3</v>
      </c>
      <c r="Z228" s="661">
        <v>1.4332260515573674E-3</v>
      </c>
      <c r="AA228" s="659">
        <v>5.0952957354116798E-2</v>
      </c>
      <c r="AB228" s="659">
        <v>7.9056507829124795E-2</v>
      </c>
      <c r="AC228" s="661">
        <v>8.4523039487035059E-2</v>
      </c>
      <c r="AD228" s="659">
        <v>7.3346578717372003E-3</v>
      </c>
      <c r="AE228" s="659">
        <v>1.19700846095678E-2</v>
      </c>
      <c r="AF228" s="661">
        <v>1.2661213382243975E-2</v>
      </c>
      <c r="AG228" s="659">
        <v>1.7872603891849501E-2</v>
      </c>
      <c r="AH228" s="659">
        <v>2.91430864514741E-2</v>
      </c>
      <c r="AI228" s="675">
        <v>3.0824148642283902E-2</v>
      </c>
      <c r="AJ228" s="28"/>
      <c r="AK228" s="29"/>
      <c r="AL228" s="29"/>
    </row>
    <row r="229" spans="1:38" x14ac:dyDescent="0.2">
      <c r="A229" s="334">
        <v>1989</v>
      </c>
      <c r="B229" s="334">
        <v>24</v>
      </c>
      <c r="C229" s="659">
        <v>23.637453440697801</v>
      </c>
      <c r="D229" s="659">
        <v>49.539220549284003</v>
      </c>
      <c r="E229" s="661">
        <v>32.69514246845263</v>
      </c>
      <c r="F229" s="659">
        <v>3.0332403328569799</v>
      </c>
      <c r="G229" s="659">
        <v>3.7871401767449102</v>
      </c>
      <c r="H229" s="661">
        <v>4.290989632067272</v>
      </c>
      <c r="I229" s="659">
        <v>2.6192456516544</v>
      </c>
      <c r="J229" s="659">
        <v>4.7986969207395003</v>
      </c>
      <c r="K229" s="661">
        <v>6.0319644413501523</v>
      </c>
      <c r="L229" s="659">
        <v>4.6773812949619603E-2</v>
      </c>
      <c r="M229" s="659">
        <v>4.4698780410110203E-2</v>
      </c>
      <c r="N229" s="661">
        <v>9.7337388920455639E-2</v>
      </c>
      <c r="O229" s="659">
        <v>0.22452495528448599</v>
      </c>
      <c r="P229" s="659">
        <v>0.36619607572873902</v>
      </c>
      <c r="Q229" s="661">
        <v>0.38830103848663794</v>
      </c>
      <c r="R229" s="659">
        <v>3.9254368894377202E-2</v>
      </c>
      <c r="S229" s="659">
        <v>7.8081568268114798E-2</v>
      </c>
      <c r="T229" s="661">
        <v>5.9682108938730383E-2</v>
      </c>
      <c r="U229" s="659">
        <v>1.6551719215652801E-2</v>
      </c>
      <c r="V229" s="659">
        <v>2.6987421309031999E-2</v>
      </c>
      <c r="W229" s="661">
        <v>2.8615766571322598E-2</v>
      </c>
      <c r="X229" s="659">
        <v>8.3205230410799704E-4</v>
      </c>
      <c r="Y229" s="659">
        <v>1.3570625384115101E-3</v>
      </c>
      <c r="Z229" s="661">
        <v>1.4389798812232983E-3</v>
      </c>
      <c r="AA229" s="659">
        <v>5.10156115426421E-2</v>
      </c>
      <c r="AB229" s="659">
        <v>7.9096744767539501E-2</v>
      </c>
      <c r="AC229" s="661">
        <v>8.4878892354112542E-2</v>
      </c>
      <c r="AD229" s="659">
        <v>7.3150255910553698E-3</v>
      </c>
      <c r="AE229" s="659">
        <v>1.19472425375846E-2</v>
      </c>
      <c r="AF229" s="661">
        <v>1.266975639087578E-2</v>
      </c>
      <c r="AG229" s="659">
        <v>1.78677801044765E-2</v>
      </c>
      <c r="AH229" s="659">
        <v>2.9157715288146899E-2</v>
      </c>
      <c r="AI229" s="675">
        <v>3.0919702794140063E-2</v>
      </c>
      <c r="AJ229" s="28"/>
      <c r="AK229" s="29"/>
      <c r="AL229" s="29"/>
    </row>
    <row r="230" spans="1:38" x14ac:dyDescent="0.2">
      <c r="A230" s="334">
        <v>1989</v>
      </c>
      <c r="B230" s="334">
        <v>25</v>
      </c>
      <c r="C230" s="659">
        <v>24.053117419143899</v>
      </c>
      <c r="D230" s="659">
        <v>50.505573664659799</v>
      </c>
      <c r="E230" s="661">
        <v>33.611606279418375</v>
      </c>
      <c r="F230" s="659">
        <v>3.0927112258457301</v>
      </c>
      <c r="G230" s="659">
        <v>3.8403981085175198</v>
      </c>
      <c r="H230" s="661">
        <v>4.386811672172354</v>
      </c>
      <c r="I230" s="659">
        <v>2.6387424707950999</v>
      </c>
      <c r="J230" s="659">
        <v>4.8383045017601001</v>
      </c>
      <c r="K230" s="661">
        <v>6.0852230861664616</v>
      </c>
      <c r="L230" s="659">
        <v>4.6792931695801399E-2</v>
      </c>
      <c r="M230" s="659">
        <v>4.4849960872179802E-2</v>
      </c>
      <c r="N230" s="661">
        <v>9.7820153829390993E-2</v>
      </c>
      <c r="O230" s="659">
        <v>0.22283466205744401</v>
      </c>
      <c r="P230" s="659">
        <v>0.36449299595190099</v>
      </c>
      <c r="Q230" s="661">
        <v>0.38793766157424286</v>
      </c>
      <c r="R230" s="659">
        <v>3.92729323933345E-2</v>
      </c>
      <c r="S230" s="659">
        <v>7.8546765293936296E-2</v>
      </c>
      <c r="T230" s="661">
        <v>6.0252364908761125E-2</v>
      </c>
      <c r="U230" s="659">
        <v>1.6507414380134498E-2</v>
      </c>
      <c r="V230" s="659">
        <v>2.6986986329163899E-2</v>
      </c>
      <c r="W230" s="661">
        <v>2.8722362971560413E-2</v>
      </c>
      <c r="X230" s="659">
        <v>8.2578853193883298E-4</v>
      </c>
      <c r="Y230" s="659">
        <v>1.35075118630276E-3</v>
      </c>
      <c r="Z230" s="661">
        <v>1.437633106111404E-3</v>
      </c>
      <c r="AA230" s="659">
        <v>5.1060806154034598E-2</v>
      </c>
      <c r="AB230" s="659">
        <v>7.8938281459905002E-2</v>
      </c>
      <c r="AC230" s="661">
        <v>8.5184740225068251E-2</v>
      </c>
      <c r="AD230" s="659">
        <v>7.2739090022279898E-3</v>
      </c>
      <c r="AE230" s="659">
        <v>1.19143164160684E-2</v>
      </c>
      <c r="AF230" s="661">
        <v>1.2682202454448442E-2</v>
      </c>
      <c r="AG230" s="659">
        <v>1.73473373328666E-2</v>
      </c>
      <c r="AH230" s="659">
        <v>2.8392631813542599E-2</v>
      </c>
      <c r="AI230" s="675">
        <v>3.0220286402848205E-2</v>
      </c>
      <c r="AJ230" s="28"/>
      <c r="AK230" s="29"/>
      <c r="AL230" s="29"/>
    </row>
    <row r="231" spans="1:38" x14ac:dyDescent="0.2">
      <c r="A231" s="334">
        <v>1989</v>
      </c>
      <c r="B231" s="334">
        <v>26</v>
      </c>
      <c r="C231" s="659">
        <v>23.912643162769101</v>
      </c>
      <c r="D231" s="659">
        <v>50.282019746493198</v>
      </c>
      <c r="E231" s="661">
        <v>33.737935993361639</v>
      </c>
      <c r="F231" s="659">
        <v>3.1325464836172698</v>
      </c>
      <c r="G231" s="659">
        <v>3.87731946281037</v>
      </c>
      <c r="H231" s="661">
        <v>4.4693187373637473</v>
      </c>
      <c r="I231" s="659">
        <v>2.6288994190705401</v>
      </c>
      <c r="J231" s="659">
        <v>4.8227448907561099</v>
      </c>
      <c r="K231" s="661">
        <v>6.0579990273799513</v>
      </c>
      <c r="L231" s="659">
        <v>4.6549863864384797E-2</v>
      </c>
      <c r="M231" s="659">
        <v>4.4683275674447701E-2</v>
      </c>
      <c r="N231" s="661">
        <v>9.7839272935216215E-2</v>
      </c>
      <c r="O231" s="659">
        <v>0.222212169017556</v>
      </c>
      <c r="P231" s="659">
        <v>0.36433799256719401</v>
      </c>
      <c r="Q231" s="661">
        <v>0.39038938180283778</v>
      </c>
      <c r="R231" s="659">
        <v>3.8976486537956503E-2</v>
      </c>
      <c r="S231" s="659">
        <v>7.8051360672907605E-2</v>
      </c>
      <c r="T231" s="661">
        <v>6.0019111123056523E-2</v>
      </c>
      <c r="U231" s="659">
        <v>1.64706113446637E-2</v>
      </c>
      <c r="V231" s="659">
        <v>2.6990385813979698E-2</v>
      </c>
      <c r="W231" s="661">
        <v>2.8920151322871013E-2</v>
      </c>
      <c r="X231" s="659">
        <v>8.2348141152768805E-4</v>
      </c>
      <c r="Y231" s="659">
        <v>1.3501768938819999E-3</v>
      </c>
      <c r="Z231" s="661">
        <v>1.446719131990618E-3</v>
      </c>
      <c r="AA231" s="659">
        <v>5.1035120996431697E-2</v>
      </c>
      <c r="AB231" s="659">
        <v>7.8957961317420805E-2</v>
      </c>
      <c r="AC231" s="661">
        <v>8.5824630212637018E-2</v>
      </c>
      <c r="AD231" s="659">
        <v>7.1548631583562899E-3</v>
      </c>
      <c r="AE231" s="659">
        <v>1.1747213767541899E-2</v>
      </c>
      <c r="AF231" s="661">
        <v>1.2587620209961075E-2</v>
      </c>
      <c r="AG231" s="659">
        <v>1.7360919976347301E-2</v>
      </c>
      <c r="AH231" s="659">
        <v>2.8481217155853601E-2</v>
      </c>
      <c r="AI231" s="675">
        <v>3.0518533969135571E-2</v>
      </c>
      <c r="AJ231" s="28"/>
      <c r="AK231" s="29"/>
      <c r="AL231" s="29"/>
    </row>
    <row r="232" spans="1:38" x14ac:dyDescent="0.2">
      <c r="A232" s="334">
        <v>1989</v>
      </c>
      <c r="B232" s="334">
        <v>27</v>
      </c>
      <c r="C232" s="659">
        <v>23.735421247580199</v>
      </c>
      <c r="D232" s="659">
        <v>49.942141301687101</v>
      </c>
      <c r="E232" s="661">
        <v>33.874645242909203</v>
      </c>
      <c r="F232" s="659">
        <v>3.1878283784433998</v>
      </c>
      <c r="G232" s="659">
        <v>3.9245916970724499</v>
      </c>
      <c r="H232" s="661">
        <v>4.5871115118539576</v>
      </c>
      <c r="I232" s="659">
        <v>2.6228993649671701</v>
      </c>
      <c r="J232" s="659">
        <v>4.81276825281142</v>
      </c>
      <c r="K232" s="661">
        <v>6.0472220869974445</v>
      </c>
      <c r="L232" s="659">
        <v>4.6459628151964902E-2</v>
      </c>
      <c r="M232" s="659">
        <v>4.4607765051033199E-2</v>
      </c>
      <c r="N232" s="661">
        <v>9.8126806345742182E-2</v>
      </c>
      <c r="O232" s="659">
        <v>0.22259321914889099</v>
      </c>
      <c r="P232" s="659">
        <v>0.36507670099022299</v>
      </c>
      <c r="Q232" s="661">
        <v>0.39405979807687486</v>
      </c>
      <c r="R232" s="659">
        <v>3.8870552044954702E-2</v>
      </c>
      <c r="S232" s="659">
        <v>7.7814820489308198E-2</v>
      </c>
      <c r="T232" s="661">
        <v>6.017878191127686E-2</v>
      </c>
      <c r="U232" s="659">
        <v>1.6540433276770398E-2</v>
      </c>
      <c r="V232" s="659">
        <v>2.71125777322111E-2</v>
      </c>
      <c r="W232" s="661">
        <v>2.9265100532386505E-2</v>
      </c>
      <c r="X232" s="659">
        <v>8.2489421976515503E-4</v>
      </c>
      <c r="Y232" s="659">
        <v>1.35291525456543E-3</v>
      </c>
      <c r="Z232" s="661">
        <v>1.4603212218518267E-3</v>
      </c>
      <c r="AA232" s="659">
        <v>5.12852410546955E-2</v>
      </c>
      <c r="AB232" s="659">
        <v>7.9229984187822095E-2</v>
      </c>
      <c r="AC232" s="661">
        <v>8.6869750850337601E-2</v>
      </c>
      <c r="AD232" s="659">
        <v>7.0921255675795497E-3</v>
      </c>
      <c r="AE232" s="659">
        <v>1.1646116057059E-2</v>
      </c>
      <c r="AF232" s="661">
        <v>1.2570255210100696E-2</v>
      </c>
      <c r="AG232" s="659">
        <v>1.74883965983142E-2</v>
      </c>
      <c r="AH232" s="659">
        <v>2.8698636915238399E-2</v>
      </c>
      <c r="AI232" s="675">
        <v>3.0977006269074594E-2</v>
      </c>
      <c r="AJ232" s="28"/>
      <c r="AK232" s="29"/>
      <c r="AL232" s="29"/>
    </row>
    <row r="233" spans="1:38" x14ac:dyDescent="0.2">
      <c r="A233" s="334">
        <v>1989</v>
      </c>
      <c r="B233" s="334">
        <v>28</v>
      </c>
      <c r="C233" s="659">
        <v>23.561363775557901</v>
      </c>
      <c r="D233" s="659">
        <v>49.591291288545101</v>
      </c>
      <c r="E233" s="661">
        <v>34.126950459504549</v>
      </c>
      <c r="F233" s="659">
        <v>3.2581862760408402</v>
      </c>
      <c r="G233" s="659">
        <v>3.9724745807911201</v>
      </c>
      <c r="H233" s="661">
        <v>4.7610186199503888</v>
      </c>
      <c r="I233" s="659">
        <v>2.6152351720883602</v>
      </c>
      <c r="J233" s="659">
        <v>4.8001325779110404</v>
      </c>
      <c r="K233" s="661">
        <v>6.0397101458283124</v>
      </c>
      <c r="L233" s="659">
        <v>4.6456984792543898E-2</v>
      </c>
      <c r="M233" s="659">
        <v>4.4631818265859997E-2</v>
      </c>
      <c r="N233" s="661">
        <v>9.8642501336219268E-2</v>
      </c>
      <c r="O233" s="659">
        <v>0.220502050292324</v>
      </c>
      <c r="P233" s="659">
        <v>0.36135228334203001</v>
      </c>
      <c r="Q233" s="661">
        <v>0.39327139120195509</v>
      </c>
      <c r="R233" s="659">
        <v>3.8902168292481901E-2</v>
      </c>
      <c r="S233" s="659">
        <v>7.7935330782510595E-2</v>
      </c>
      <c r="T233" s="661">
        <v>6.0959883759820248E-2</v>
      </c>
      <c r="U233" s="659">
        <v>1.6359404990852901E-2</v>
      </c>
      <c r="V233" s="659">
        <v>2.6794337748854799E-2</v>
      </c>
      <c r="W233" s="661">
        <v>2.9163037977741935E-2</v>
      </c>
      <c r="X233" s="659">
        <v>8.1714440128365898E-4</v>
      </c>
      <c r="Y233" s="659">
        <v>1.33911276962565E-3</v>
      </c>
      <c r="Z233" s="661">
        <v>1.4573994853867057E-3</v>
      </c>
      <c r="AA233" s="659">
        <v>5.16104680283965E-2</v>
      </c>
      <c r="AB233" s="659">
        <v>7.9302371148255196E-2</v>
      </c>
      <c r="AC233" s="661">
        <v>8.8032554838528967E-2</v>
      </c>
      <c r="AD233" s="659">
        <v>6.9308548503550001E-3</v>
      </c>
      <c r="AE233" s="659">
        <v>1.13721260125679E-2</v>
      </c>
      <c r="AF233" s="661">
        <v>1.2377273773872767E-2</v>
      </c>
      <c r="AG233" s="659">
        <v>1.73639695292475E-2</v>
      </c>
      <c r="AH233" s="659">
        <v>2.8471560382764001E-2</v>
      </c>
      <c r="AI233" s="675">
        <v>3.0986126391725766E-2</v>
      </c>
      <c r="AJ233" s="28"/>
      <c r="AK233" s="29"/>
      <c r="AL233" s="29"/>
    </row>
    <row r="234" spans="1:38" x14ac:dyDescent="0.2">
      <c r="A234" s="334">
        <v>1989</v>
      </c>
      <c r="B234" s="334">
        <v>29</v>
      </c>
      <c r="C234" s="659">
        <v>23.4926048723908</v>
      </c>
      <c r="D234" s="659">
        <v>49.4515930080996</v>
      </c>
      <c r="E234" s="661">
        <v>34.405821050479652</v>
      </c>
      <c r="F234" s="659">
        <v>3.3269437679053699</v>
      </c>
      <c r="G234" s="659">
        <v>4.0146729097807397</v>
      </c>
      <c r="H234" s="661">
        <v>5.0213878618808288</v>
      </c>
      <c r="I234" s="659">
        <v>2.5987732207474998</v>
      </c>
      <c r="J234" s="659">
        <v>4.7641120748353103</v>
      </c>
      <c r="K234" s="661">
        <v>6.0483809578336567</v>
      </c>
      <c r="L234" s="659">
        <v>4.6170687882558098E-2</v>
      </c>
      <c r="M234" s="659">
        <v>4.4278053225179401E-2</v>
      </c>
      <c r="N234" s="661">
        <v>9.9054328697076144E-2</v>
      </c>
      <c r="O234" s="659">
        <v>0.21788863854010701</v>
      </c>
      <c r="P234" s="659">
        <v>0.35648210142202802</v>
      </c>
      <c r="Q234" s="661">
        <v>0.39291363384684946</v>
      </c>
      <c r="R234" s="659">
        <v>3.8772382831706399E-2</v>
      </c>
      <c r="S234" s="659">
        <v>7.7460829602766401E-2</v>
      </c>
      <c r="T234" s="661">
        <v>6.1561395135891595E-2</v>
      </c>
      <c r="U234" s="659">
        <v>1.6211218093472899E-2</v>
      </c>
      <c r="V234" s="659">
        <v>2.6531007119685899E-2</v>
      </c>
      <c r="W234" s="661">
        <v>2.9116768998643249E-2</v>
      </c>
      <c r="X234" s="659">
        <v>8.1027218303628601E-4</v>
      </c>
      <c r="Y234" s="659">
        <v>1.32682725510947E-3</v>
      </c>
      <c r="Z234" s="661">
        <v>1.4560725816357561E-3</v>
      </c>
      <c r="AA234" s="659">
        <v>5.2279084566852103E-2</v>
      </c>
      <c r="AB234" s="659">
        <v>7.9815801234812606E-2</v>
      </c>
      <c r="AC234" s="661">
        <v>9.013691760489817E-2</v>
      </c>
      <c r="AD234" s="659">
        <v>6.9161401603510097E-3</v>
      </c>
      <c r="AE234" s="659">
        <v>1.13385271238035E-2</v>
      </c>
      <c r="AF234" s="661">
        <v>1.2441480116265394E-2</v>
      </c>
      <c r="AG234" s="659">
        <v>1.7173201708052099E-2</v>
      </c>
      <c r="AH234" s="659">
        <v>2.81376336739592E-2</v>
      </c>
      <c r="AI234" s="675">
        <v>3.0877085960134523E-2</v>
      </c>
      <c r="AJ234" s="28"/>
      <c r="AK234" s="29"/>
      <c r="AL234" s="29"/>
    </row>
    <row r="235" spans="1:38" x14ac:dyDescent="0.2">
      <c r="A235" s="334">
        <v>1989</v>
      </c>
      <c r="B235" s="334">
        <v>30</v>
      </c>
      <c r="C235" s="659">
        <v>23.299953300924901</v>
      </c>
      <c r="D235" s="659">
        <v>48.964086917841001</v>
      </c>
      <c r="E235" s="661">
        <v>34.528944331992534</v>
      </c>
      <c r="F235" s="659">
        <v>3.4044533420883498</v>
      </c>
      <c r="G235" s="659">
        <v>4.0471207987667803</v>
      </c>
      <c r="H235" s="661">
        <v>5.5298300906828137</v>
      </c>
      <c r="I235" s="659">
        <v>2.6088952222373898</v>
      </c>
      <c r="J235" s="659">
        <v>4.7851714449053997</v>
      </c>
      <c r="K235" s="661">
        <v>6.0585625831474355</v>
      </c>
      <c r="L235" s="659">
        <v>4.6501758843537397E-2</v>
      </c>
      <c r="M235" s="659">
        <v>4.4479781697049303E-2</v>
      </c>
      <c r="N235" s="661">
        <v>9.9600006736951699E-2</v>
      </c>
      <c r="O235" s="659">
        <v>0.216296653396015</v>
      </c>
      <c r="P235" s="659">
        <v>0.35259549495432702</v>
      </c>
      <c r="Q235" s="661">
        <v>0.39001760856844564</v>
      </c>
      <c r="R235" s="659">
        <v>3.9009571485876401E-2</v>
      </c>
      <c r="S235" s="659">
        <v>7.7486886555653903E-2</v>
      </c>
      <c r="T235" s="661">
        <v>6.188442209151658E-2</v>
      </c>
      <c r="U235" s="659">
        <v>1.59902508680341E-2</v>
      </c>
      <c r="V235" s="659">
        <v>2.6051570201496399E-2</v>
      </c>
      <c r="W235" s="661">
        <v>2.8818357566176834E-2</v>
      </c>
      <c r="X235" s="659">
        <v>8.0155957949500296E-4</v>
      </c>
      <c r="Y235" s="659">
        <v>1.3066602563608901E-3</v>
      </c>
      <c r="Z235" s="661">
        <v>1.445339934689665E-3</v>
      </c>
      <c r="AA235" s="659">
        <v>5.1710440277505001E-2</v>
      </c>
      <c r="AB235" s="659">
        <v>7.8389762214709793E-2</v>
      </c>
      <c r="AC235" s="661">
        <v>9.0932493911833806E-2</v>
      </c>
      <c r="AD235" s="659">
        <v>6.8097432293972799E-3</v>
      </c>
      <c r="AE235" s="659">
        <v>1.11156880300848E-2</v>
      </c>
      <c r="AF235" s="661">
        <v>1.2293195951448475E-2</v>
      </c>
      <c r="AG235" s="659">
        <v>1.6968313915625401E-2</v>
      </c>
      <c r="AH235" s="659">
        <v>2.7677274093652102E-2</v>
      </c>
      <c r="AI235" s="675">
        <v>3.0612786334869409E-2</v>
      </c>
      <c r="AJ235" s="28"/>
      <c r="AK235" s="29"/>
      <c r="AL235" s="29"/>
    </row>
    <row r="236" spans="1:38" x14ac:dyDescent="0.2">
      <c r="A236" s="334">
        <v>1989</v>
      </c>
      <c r="B236" s="334">
        <v>31</v>
      </c>
      <c r="C236" s="659">
        <v>22.5063946384406</v>
      </c>
      <c r="D236" s="659">
        <v>46.902222100263302</v>
      </c>
      <c r="E236" s="661">
        <v>34.528944331992534</v>
      </c>
      <c r="F236" s="659">
        <v>3.72065663897135</v>
      </c>
      <c r="G236" s="659">
        <v>4.2454123299988504</v>
      </c>
      <c r="H236" s="661">
        <v>5.5298300906828137</v>
      </c>
      <c r="I236" s="659">
        <v>2.6019964828414399</v>
      </c>
      <c r="J236" s="659">
        <v>4.7779276183167401</v>
      </c>
      <c r="K236" s="661">
        <v>6.0585625831474355</v>
      </c>
      <c r="L236" s="659">
        <v>4.8207861257269502E-2</v>
      </c>
      <c r="M236" s="659">
        <v>4.6334909254536802E-2</v>
      </c>
      <c r="N236" s="661">
        <v>9.9600006736951699E-2</v>
      </c>
      <c r="O236" s="659">
        <v>0.21726959823220901</v>
      </c>
      <c r="P236" s="659">
        <v>0.34741501685666398</v>
      </c>
      <c r="Q236" s="661">
        <v>0.39001760856844564</v>
      </c>
      <c r="R236" s="659">
        <v>4.1421329617980202E-2</v>
      </c>
      <c r="S236" s="659">
        <v>8.3615315578504698E-2</v>
      </c>
      <c r="T236" s="661">
        <v>6.188442209151658E-2</v>
      </c>
      <c r="U236" s="659">
        <v>1.6049377863512501E-2</v>
      </c>
      <c r="V236" s="659">
        <v>2.5647153670291401E-2</v>
      </c>
      <c r="W236" s="661">
        <v>2.8818357566176834E-2</v>
      </c>
      <c r="X236" s="659">
        <v>8.0516447423763704E-4</v>
      </c>
      <c r="Y236" s="659">
        <v>1.2874618646501899E-3</v>
      </c>
      <c r="Z236" s="661">
        <v>1.445339934689665E-3</v>
      </c>
      <c r="AA236" s="659">
        <v>5.3022856288920499E-2</v>
      </c>
      <c r="AB236" s="659">
        <v>7.8051730574614897E-2</v>
      </c>
      <c r="AC236" s="661">
        <v>9.0932493911833806E-2</v>
      </c>
      <c r="AD236" s="659">
        <v>6.7178492805481998E-3</v>
      </c>
      <c r="AE236" s="659">
        <v>1.07572791299112E-2</v>
      </c>
      <c r="AF236" s="661">
        <v>1.2293195951448475E-2</v>
      </c>
      <c r="AG236" s="659">
        <v>1.7161666685537199E-2</v>
      </c>
      <c r="AH236" s="659">
        <v>2.7459250736405601E-2</v>
      </c>
      <c r="AI236" s="675">
        <v>3.0612786334869409E-2</v>
      </c>
      <c r="AJ236" s="22"/>
      <c r="AK236" s="23"/>
      <c r="AL236" s="23"/>
    </row>
    <row r="237" spans="1:38" x14ac:dyDescent="0.2">
      <c r="A237" s="334">
        <v>1989</v>
      </c>
      <c r="B237" s="334">
        <v>32</v>
      </c>
      <c r="C237" s="659">
        <v>23.667204394119601</v>
      </c>
      <c r="D237" s="659">
        <v>49.466011972300102</v>
      </c>
      <c r="E237" s="661">
        <v>34.528944331992534</v>
      </c>
      <c r="F237" s="659">
        <v>3.7372326562651401</v>
      </c>
      <c r="G237" s="659">
        <v>4.2205096154671704</v>
      </c>
      <c r="H237" s="661">
        <v>5.5298300906828137</v>
      </c>
      <c r="I237" s="659">
        <v>2.6093663808069998</v>
      </c>
      <c r="J237" s="659">
        <v>4.7877860603325697</v>
      </c>
      <c r="K237" s="661">
        <v>6.0585625831474355</v>
      </c>
      <c r="L237" s="659">
        <v>4.7468207577049497E-2</v>
      </c>
      <c r="M237" s="659">
        <v>4.5440455793683901E-2</v>
      </c>
      <c r="N237" s="661">
        <v>9.9600006736951699E-2</v>
      </c>
      <c r="O237" s="659">
        <v>0.21375616095406699</v>
      </c>
      <c r="P237" s="659">
        <v>0.344117308974144</v>
      </c>
      <c r="Q237" s="661">
        <v>0.39001760856844564</v>
      </c>
      <c r="R237" s="659">
        <v>4.0399242182296402E-2</v>
      </c>
      <c r="S237" s="659">
        <v>8.0692832432893505E-2</v>
      </c>
      <c r="T237" s="661">
        <v>6.188442209151658E-2</v>
      </c>
      <c r="U237" s="659">
        <v>1.6065469122974001E-2</v>
      </c>
      <c r="V237" s="659">
        <v>2.58414245074901E-2</v>
      </c>
      <c r="W237" s="661">
        <v>2.8818357566176834E-2</v>
      </c>
      <c r="X237" s="659">
        <v>7.9214481815058596E-4</v>
      </c>
      <c r="Y237" s="659">
        <v>1.2752411480259399E-3</v>
      </c>
      <c r="Z237" s="661">
        <v>1.445339934689665E-3</v>
      </c>
      <c r="AA237" s="659">
        <v>4.86802303757847E-2</v>
      </c>
      <c r="AB237" s="659">
        <v>7.2409500198100801E-2</v>
      </c>
      <c r="AC237" s="661">
        <v>9.0932493911833806E-2</v>
      </c>
      <c r="AD237" s="659">
        <v>6.2399504777317597E-3</v>
      </c>
      <c r="AE237" s="659">
        <v>1.00642895371239E-2</v>
      </c>
      <c r="AF237" s="661">
        <v>1.2293195951448475E-2</v>
      </c>
      <c r="AG237" s="659">
        <v>1.6992456953722999E-2</v>
      </c>
      <c r="AH237" s="659">
        <v>2.7385348357716801E-2</v>
      </c>
      <c r="AI237" s="675">
        <v>3.0612786334869409E-2</v>
      </c>
      <c r="AJ237" s="22"/>
      <c r="AK237" s="23"/>
      <c r="AL237" s="23"/>
    </row>
    <row r="238" spans="1:38" x14ac:dyDescent="0.2">
      <c r="A238" s="334">
        <v>1989</v>
      </c>
      <c r="B238" s="334">
        <v>33</v>
      </c>
      <c r="C238" s="659">
        <v>23.861157805523899</v>
      </c>
      <c r="D238" s="659">
        <v>50.148677392704599</v>
      </c>
      <c r="E238" s="661">
        <v>34.528944331992534</v>
      </c>
      <c r="F238" s="659">
        <v>3.8702605967703501</v>
      </c>
      <c r="G238" s="659">
        <v>4.2965767259371397</v>
      </c>
      <c r="H238" s="661">
        <v>5.5298300906828137</v>
      </c>
      <c r="I238" s="659">
        <v>2.6304528585557998</v>
      </c>
      <c r="J238" s="659">
        <v>4.82716240412155</v>
      </c>
      <c r="K238" s="661">
        <v>6.0585625831474355</v>
      </c>
      <c r="L238" s="659">
        <v>4.7302753255370499E-2</v>
      </c>
      <c r="M238" s="659">
        <v>4.5198716124751299E-2</v>
      </c>
      <c r="N238" s="661">
        <v>9.9600006736951699E-2</v>
      </c>
      <c r="O238" s="659">
        <v>0.21546826563708901</v>
      </c>
      <c r="P238" s="659">
        <v>0.34940851498223202</v>
      </c>
      <c r="Q238" s="661">
        <v>0.39001760856844564</v>
      </c>
      <c r="R238" s="659">
        <v>4.0182256148377699E-2</v>
      </c>
      <c r="S238" s="659">
        <v>7.9916694380258405E-2</v>
      </c>
      <c r="T238" s="661">
        <v>6.188442209151658E-2</v>
      </c>
      <c r="U238" s="659">
        <v>1.6192455202292101E-2</v>
      </c>
      <c r="V238" s="659">
        <v>2.6236133522122999E-2</v>
      </c>
      <c r="W238" s="661">
        <v>2.8818357566176834E-2</v>
      </c>
      <c r="X238" s="659">
        <v>7.9848920327971705E-4</v>
      </c>
      <c r="Y238" s="659">
        <v>1.2948495918378899E-3</v>
      </c>
      <c r="Z238" s="661">
        <v>1.445339934689665E-3</v>
      </c>
      <c r="AA238" s="659">
        <v>4.9435917641461997E-2</v>
      </c>
      <c r="AB238" s="659">
        <v>7.3564985861712395E-2</v>
      </c>
      <c r="AC238" s="661">
        <v>9.0932493911833806E-2</v>
      </c>
      <c r="AD238" s="659">
        <v>6.2891966927177897E-3</v>
      </c>
      <c r="AE238" s="659">
        <v>1.02177473355647E-2</v>
      </c>
      <c r="AF238" s="661">
        <v>1.2293195951448475E-2</v>
      </c>
      <c r="AG238" s="659">
        <v>1.7129038514720502E-2</v>
      </c>
      <c r="AH238" s="659">
        <v>2.7807069770782799E-2</v>
      </c>
      <c r="AI238" s="675">
        <v>3.0612786334869409E-2</v>
      </c>
      <c r="AJ238" s="22"/>
      <c r="AK238" s="23"/>
      <c r="AL238" s="23"/>
    </row>
    <row r="239" spans="1:38" x14ac:dyDescent="0.2">
      <c r="A239" s="334">
        <v>1989</v>
      </c>
      <c r="B239" s="334">
        <v>34</v>
      </c>
      <c r="C239" s="659">
        <v>23.828216077324601</v>
      </c>
      <c r="D239" s="659">
        <v>50.1247776968398</v>
      </c>
      <c r="E239" s="661">
        <v>34.528944331992534</v>
      </c>
      <c r="F239" s="659">
        <v>4.0253563133102697</v>
      </c>
      <c r="G239" s="659">
        <v>4.3489944542431198</v>
      </c>
      <c r="H239" s="661">
        <v>5.5298300906828137</v>
      </c>
      <c r="I239" s="659">
        <v>2.6276826765541998</v>
      </c>
      <c r="J239" s="659">
        <v>4.8214475430194996</v>
      </c>
      <c r="K239" s="661">
        <v>6.0585625831474355</v>
      </c>
      <c r="L239" s="659">
        <v>4.71085822391678E-2</v>
      </c>
      <c r="M239" s="659">
        <v>4.4976280301868198E-2</v>
      </c>
      <c r="N239" s="661">
        <v>9.9600006736951699E-2</v>
      </c>
      <c r="O239" s="659">
        <v>0.21473205943245799</v>
      </c>
      <c r="P239" s="659">
        <v>0.348514478730789</v>
      </c>
      <c r="Q239" s="661">
        <v>0.39001760856844564</v>
      </c>
      <c r="R239" s="659">
        <v>3.9927710405295802E-2</v>
      </c>
      <c r="S239" s="659">
        <v>7.9214592868783698E-2</v>
      </c>
      <c r="T239" s="661">
        <v>6.188442209151658E-2</v>
      </c>
      <c r="U239" s="659">
        <v>1.6136774710579501E-2</v>
      </c>
      <c r="V239" s="659">
        <v>2.6168619551829701E-2</v>
      </c>
      <c r="W239" s="661">
        <v>2.8818357566176834E-2</v>
      </c>
      <c r="X239" s="659">
        <v>7.9576122570200903E-4</v>
      </c>
      <c r="Y239" s="659">
        <v>1.2915363074835901E-3</v>
      </c>
      <c r="Z239" s="661">
        <v>1.445339934689665E-3</v>
      </c>
      <c r="AA239" s="659">
        <v>4.9864574216817899E-2</v>
      </c>
      <c r="AB239" s="659">
        <v>7.3602175026385094E-2</v>
      </c>
      <c r="AC239" s="661">
        <v>9.0932493911833806E-2</v>
      </c>
      <c r="AD239" s="659">
        <v>6.2680213252182702E-3</v>
      </c>
      <c r="AE239" s="659">
        <v>1.0191938968590599E-2</v>
      </c>
      <c r="AF239" s="661">
        <v>1.2293195951448475E-2</v>
      </c>
      <c r="AG239" s="659">
        <v>1.70710072722829E-2</v>
      </c>
      <c r="AH239" s="659">
        <v>2.7736442036547002E-2</v>
      </c>
      <c r="AI239" s="675">
        <v>3.0612786334869409E-2</v>
      </c>
      <c r="AJ239" s="22"/>
      <c r="AK239" s="23"/>
      <c r="AL239" s="23"/>
    </row>
    <row r="240" spans="1:38" x14ac:dyDescent="0.2">
      <c r="A240" s="334">
        <v>1989</v>
      </c>
      <c r="B240" s="334">
        <v>35</v>
      </c>
      <c r="C240" s="659">
        <v>23.840199898303698</v>
      </c>
      <c r="D240" s="659">
        <v>50.155197673681499</v>
      </c>
      <c r="E240" s="661">
        <v>34.528944331992534</v>
      </c>
      <c r="F240" s="659">
        <v>4.2576632468401101</v>
      </c>
      <c r="G240" s="659">
        <v>4.4159149981105097</v>
      </c>
      <c r="H240" s="661">
        <v>5.5298300906828137</v>
      </c>
      <c r="I240" s="659">
        <v>2.62756377254312</v>
      </c>
      <c r="J240" s="659">
        <v>4.8213646576973899</v>
      </c>
      <c r="K240" s="661">
        <v>6.0585625831474355</v>
      </c>
      <c r="L240" s="659">
        <v>4.7118587761137497E-2</v>
      </c>
      <c r="M240" s="659">
        <v>4.4982275695498203E-2</v>
      </c>
      <c r="N240" s="661">
        <v>9.9600006736951699E-2</v>
      </c>
      <c r="O240" s="659">
        <v>0.214869084954316</v>
      </c>
      <c r="P240" s="659">
        <v>0.34864067770812801</v>
      </c>
      <c r="Q240" s="661">
        <v>0.39001760856844564</v>
      </c>
      <c r="R240" s="659">
        <v>3.99413732467475E-2</v>
      </c>
      <c r="S240" s="659">
        <v>7.9227051740890397E-2</v>
      </c>
      <c r="T240" s="661">
        <v>6.188442209151658E-2</v>
      </c>
      <c r="U240" s="659">
        <v>1.6147345593382E-2</v>
      </c>
      <c r="V240" s="659">
        <v>2.6178493639208902E-2</v>
      </c>
      <c r="W240" s="661">
        <v>2.8818357566176834E-2</v>
      </c>
      <c r="X240" s="659">
        <v>7.9626893152101098E-4</v>
      </c>
      <c r="Y240" s="659">
        <v>1.29200407740422E-3</v>
      </c>
      <c r="Z240" s="661">
        <v>1.445339934689665E-3</v>
      </c>
      <c r="AA240" s="659">
        <v>5.0751992036803702E-2</v>
      </c>
      <c r="AB240" s="659">
        <v>7.3904684012302296E-2</v>
      </c>
      <c r="AC240" s="661">
        <v>9.0932493911833806E-2</v>
      </c>
      <c r="AD240" s="659">
        <v>6.2744419034548296E-3</v>
      </c>
      <c r="AE240" s="659">
        <v>1.0199657337905701E-2</v>
      </c>
      <c r="AF240" s="661">
        <v>1.2293195951448475E-2</v>
      </c>
      <c r="AG240" s="659">
        <v>1.70847185627803E-2</v>
      </c>
      <c r="AH240" s="659">
        <v>2.77511466769714E-2</v>
      </c>
      <c r="AI240" s="675">
        <v>3.0612786334869409E-2</v>
      </c>
      <c r="AJ240" s="22"/>
      <c r="AK240" s="23"/>
      <c r="AL240" s="23"/>
    </row>
    <row r="241" spans="1:38" x14ac:dyDescent="0.2">
      <c r="A241" s="334">
        <v>1989</v>
      </c>
      <c r="B241" s="334">
        <v>36</v>
      </c>
      <c r="C241" s="659">
        <v>23.861347591834701</v>
      </c>
      <c r="D241" s="659">
        <v>50.191726458678303</v>
      </c>
      <c r="E241" s="661">
        <v>34.528944331992534</v>
      </c>
      <c r="F241" s="659">
        <v>4.5747193738005203</v>
      </c>
      <c r="G241" s="659">
        <v>4.5006238845484399</v>
      </c>
      <c r="H241" s="661">
        <v>5.5298300906828137</v>
      </c>
      <c r="I241" s="659">
        <v>2.6284451660464301</v>
      </c>
      <c r="J241" s="659">
        <v>4.8233090721861798</v>
      </c>
      <c r="K241" s="661">
        <v>6.0585625831474355</v>
      </c>
      <c r="L241" s="659">
        <v>4.7185913712754497E-2</v>
      </c>
      <c r="M241" s="659">
        <v>4.5051009272294697E-2</v>
      </c>
      <c r="N241" s="661">
        <v>9.9600006736951699E-2</v>
      </c>
      <c r="O241" s="659">
        <v>0.21522312241844399</v>
      </c>
      <c r="P241" s="659">
        <v>0.34901040938883898</v>
      </c>
      <c r="Q241" s="661">
        <v>0.39001760856844564</v>
      </c>
      <c r="R241" s="659">
        <v>4.00305371215669E-2</v>
      </c>
      <c r="S241" s="659">
        <v>7.9436374805089902E-2</v>
      </c>
      <c r="T241" s="661">
        <v>6.188442209151658E-2</v>
      </c>
      <c r="U241" s="659">
        <v>1.61740625691974E-2</v>
      </c>
      <c r="V241" s="659">
        <v>2.6206352019033801E-2</v>
      </c>
      <c r="W241" s="661">
        <v>2.8818357566176834E-2</v>
      </c>
      <c r="X241" s="659">
        <v>7.9758072045872403E-4</v>
      </c>
      <c r="Y241" s="659">
        <v>1.2933734089841701E-3</v>
      </c>
      <c r="Z241" s="661">
        <v>1.445339934689665E-3</v>
      </c>
      <c r="AA241" s="659">
        <v>5.1950112378197702E-2</v>
      </c>
      <c r="AB241" s="659">
        <v>7.4279009134503499E-2</v>
      </c>
      <c r="AC241" s="661">
        <v>9.0932493911833806E-2</v>
      </c>
      <c r="AD241" s="659">
        <v>6.2846818861728299E-3</v>
      </c>
      <c r="AE241" s="659">
        <v>1.02103758632608E-2</v>
      </c>
      <c r="AF241" s="661">
        <v>1.2293195951448475E-2</v>
      </c>
      <c r="AG241" s="659">
        <v>1.71127096323773E-2</v>
      </c>
      <c r="AH241" s="659">
        <v>2.7780423988708301E-2</v>
      </c>
      <c r="AI241" s="675">
        <v>3.0612786334869409E-2</v>
      </c>
      <c r="AJ241" s="22"/>
      <c r="AK241" s="23"/>
      <c r="AL241" s="23"/>
    </row>
    <row r="242" spans="1:38" x14ac:dyDescent="0.2">
      <c r="A242" s="334">
        <v>1989</v>
      </c>
      <c r="B242" s="334">
        <v>37</v>
      </c>
      <c r="C242" s="659">
        <v>23.865718795520898</v>
      </c>
      <c r="D242" s="659">
        <v>50.206944948750603</v>
      </c>
      <c r="E242" s="661">
        <v>34.528944331992534</v>
      </c>
      <c r="F242" s="659">
        <v>4.99658975554068</v>
      </c>
      <c r="G242" s="659">
        <v>4.5826141261902</v>
      </c>
      <c r="H242" s="661">
        <v>5.5298300906828137</v>
      </c>
      <c r="I242" s="659">
        <v>2.6285660119841898</v>
      </c>
      <c r="J242" s="659">
        <v>4.8240599541602496</v>
      </c>
      <c r="K242" s="661">
        <v>6.0585625831474355</v>
      </c>
      <c r="L242" s="659">
        <v>4.72009114213707E-2</v>
      </c>
      <c r="M242" s="659">
        <v>4.5075046603072599E-2</v>
      </c>
      <c r="N242" s="661">
        <v>9.9600006736951699E-2</v>
      </c>
      <c r="O242" s="659">
        <v>0.21530319931870101</v>
      </c>
      <c r="P242" s="659">
        <v>0.34913428971979699</v>
      </c>
      <c r="Q242" s="661">
        <v>0.39001760856844564</v>
      </c>
      <c r="R242" s="659">
        <v>4.0051226071298698E-2</v>
      </c>
      <c r="S242" s="659">
        <v>7.9506377006718101E-2</v>
      </c>
      <c r="T242" s="661">
        <v>6.188442209151658E-2</v>
      </c>
      <c r="U242" s="659">
        <v>1.6180102826541899E-2</v>
      </c>
      <c r="V242" s="659">
        <v>2.6215697803225101E-2</v>
      </c>
      <c r="W242" s="661">
        <v>2.8818357566176834E-2</v>
      </c>
      <c r="X242" s="659">
        <v>7.9787772717191698E-4</v>
      </c>
      <c r="Y242" s="659">
        <v>1.2938331377468999E-3</v>
      </c>
      <c r="Z242" s="661">
        <v>1.445339934689665E-3</v>
      </c>
      <c r="AA242" s="659">
        <v>5.34788825188314E-2</v>
      </c>
      <c r="AB242" s="659">
        <v>7.4602286991462902E-2</v>
      </c>
      <c r="AC242" s="661">
        <v>9.0932493911833806E-2</v>
      </c>
      <c r="AD242" s="659">
        <v>6.2869946864502696E-3</v>
      </c>
      <c r="AE242" s="659">
        <v>1.02139721190646E-2</v>
      </c>
      <c r="AF242" s="661">
        <v>1.2293195951448475E-2</v>
      </c>
      <c r="AG242" s="659">
        <v>1.71190367327974E-2</v>
      </c>
      <c r="AH242" s="659">
        <v>2.77902329285716E-2</v>
      </c>
      <c r="AI242" s="675">
        <v>3.0612786334869409E-2</v>
      </c>
      <c r="AJ242" s="22"/>
      <c r="AK242" s="23"/>
      <c r="AL242" s="23"/>
    </row>
    <row r="243" spans="1:38" x14ac:dyDescent="0.2">
      <c r="A243" s="334">
        <v>1989</v>
      </c>
      <c r="B243" s="334">
        <v>38</v>
      </c>
      <c r="C243" s="659">
        <v>23.8546048041127</v>
      </c>
      <c r="D243" s="659">
        <v>50.205262396573801</v>
      </c>
      <c r="E243" s="661">
        <v>34.528944331992534</v>
      </c>
      <c r="F243" s="659">
        <v>5.5955121090839004</v>
      </c>
      <c r="G243" s="659">
        <v>4.6602984657709703</v>
      </c>
      <c r="H243" s="661">
        <v>5.5298300906828137</v>
      </c>
      <c r="I243" s="659">
        <v>2.6279680179539602</v>
      </c>
      <c r="J243" s="659">
        <v>4.8238591225110197</v>
      </c>
      <c r="K243" s="661">
        <v>6.0585625831474355</v>
      </c>
      <c r="L243" s="659">
        <v>4.71678694071688E-2</v>
      </c>
      <c r="M243" s="659">
        <v>4.5063815682429398E-2</v>
      </c>
      <c r="N243" s="661">
        <v>9.9600006736951699E-2</v>
      </c>
      <c r="O243" s="659">
        <v>0.21513217832328199</v>
      </c>
      <c r="P243" s="659">
        <v>0.349064785423994</v>
      </c>
      <c r="Q243" s="661">
        <v>0.39001760856844564</v>
      </c>
      <c r="R243" s="659">
        <v>4.00093134566986E-2</v>
      </c>
      <c r="S243" s="659">
        <v>7.9466716617595301E-2</v>
      </c>
      <c r="T243" s="661">
        <v>6.188442209151658E-2</v>
      </c>
      <c r="U243" s="659">
        <v>1.6167198732488699E-2</v>
      </c>
      <c r="V243" s="659">
        <v>2.6210448551098799E-2</v>
      </c>
      <c r="W243" s="661">
        <v>2.8818357566176834E-2</v>
      </c>
      <c r="X243" s="659">
        <v>7.9724349799210805E-4</v>
      </c>
      <c r="Y243" s="659">
        <v>1.2935758517164E-3</v>
      </c>
      <c r="Z243" s="661">
        <v>1.445339934689665E-3</v>
      </c>
      <c r="AA243" s="659">
        <v>5.5601331373373697E-2</v>
      </c>
      <c r="AB243" s="659">
        <v>7.4877303728796002E-2</v>
      </c>
      <c r="AC243" s="661">
        <v>9.0932493911833806E-2</v>
      </c>
      <c r="AD243" s="659">
        <v>6.2820425757199498E-3</v>
      </c>
      <c r="AE243" s="659">
        <v>1.0211951558776799E-2</v>
      </c>
      <c r="AF243" s="661">
        <v>1.2293195951448475E-2</v>
      </c>
      <c r="AG243" s="659">
        <v>1.7105509779438002E-2</v>
      </c>
      <c r="AH243" s="659">
        <v>2.7784726492037101E-2</v>
      </c>
      <c r="AI243" s="675">
        <v>3.0612786334869409E-2</v>
      </c>
      <c r="AJ243" s="22"/>
      <c r="AK243" s="23"/>
      <c r="AL243" s="23"/>
    </row>
    <row r="244" spans="1:38" ht="13.5" thickBot="1" x14ac:dyDescent="0.25">
      <c r="A244" s="337">
        <v>1989</v>
      </c>
      <c r="B244" s="337">
        <v>39</v>
      </c>
      <c r="C244" s="659">
        <v>23.840808297571002</v>
      </c>
      <c r="D244" s="659">
        <v>50.204496347643499</v>
      </c>
      <c r="E244" s="662">
        <v>34.528944331992534</v>
      </c>
      <c r="F244" s="659">
        <v>6.5408767363225397</v>
      </c>
      <c r="G244" s="659">
        <v>4.7369152117776698</v>
      </c>
      <c r="H244" s="662">
        <v>5.5298300906828137</v>
      </c>
      <c r="I244" s="667">
        <v>2.62719430828054</v>
      </c>
      <c r="J244" s="667">
        <v>4.8237242747005302</v>
      </c>
      <c r="K244" s="662">
        <v>6.0585625831474355</v>
      </c>
      <c r="L244" s="667">
        <v>4.7127470755090099E-2</v>
      </c>
      <c r="M244" s="667">
        <v>4.50556468247661E-2</v>
      </c>
      <c r="N244" s="662">
        <v>9.9600006736951699E-2</v>
      </c>
      <c r="O244" s="667">
        <v>0.21492382986342001</v>
      </c>
      <c r="P244" s="667">
        <v>0.34901316193028098</v>
      </c>
      <c r="Q244" s="662">
        <v>0.39001760856844564</v>
      </c>
      <c r="R244" s="667">
        <v>3.99585771853656E-2</v>
      </c>
      <c r="S244" s="667">
        <v>7.9437454136157298E-2</v>
      </c>
      <c r="T244" s="662">
        <v>6.188442209151658E-2</v>
      </c>
      <c r="U244" s="659">
        <v>1.6151481579926099E-2</v>
      </c>
      <c r="V244" s="659">
        <v>2.6206570039514099E-2</v>
      </c>
      <c r="W244" s="662">
        <v>2.8818357566176834E-2</v>
      </c>
      <c r="X244" s="659">
        <v>7.9647113165447702E-4</v>
      </c>
      <c r="Y244" s="659">
        <v>1.29338435293385E-3</v>
      </c>
      <c r="Z244" s="662">
        <v>1.445339934689665E-3</v>
      </c>
      <c r="AA244" s="659">
        <v>5.8961571813007499E-2</v>
      </c>
      <c r="AB244" s="659">
        <v>7.5151364007145102E-2</v>
      </c>
      <c r="AC244" s="662">
        <v>9.0932493911833806E-2</v>
      </c>
      <c r="AD244" s="659">
        <v>6.2760058513159304E-3</v>
      </c>
      <c r="AE244" s="659">
        <v>1.02104578753509E-2</v>
      </c>
      <c r="AF244" s="662">
        <v>1.2293195951448475E-2</v>
      </c>
      <c r="AG244" s="659">
        <v>1.7089014658319201E-2</v>
      </c>
      <c r="AH244" s="659">
        <v>2.7780650965143899E-2</v>
      </c>
      <c r="AI244" s="676">
        <v>3.0612786334869409E-2</v>
      </c>
      <c r="AJ244" s="24"/>
      <c r="AK244" s="25"/>
      <c r="AL244" s="25"/>
    </row>
    <row r="245" spans="1:38" x14ac:dyDescent="0.2">
      <c r="A245" s="333">
        <v>1990</v>
      </c>
      <c r="B245" s="663">
        <v>0</v>
      </c>
      <c r="C245" s="659">
        <v>13.6080623360485</v>
      </c>
      <c r="D245" s="659">
        <v>25.516849178146401</v>
      </c>
      <c r="E245" s="660">
        <v>61.654136733736799</v>
      </c>
      <c r="F245" s="659">
        <v>1.78052761354092</v>
      </c>
      <c r="G245" s="659">
        <v>2.4904156463504399</v>
      </c>
      <c r="H245" s="660">
        <v>2.9527565184970306</v>
      </c>
      <c r="I245" s="664">
        <v>2.6028811927815299</v>
      </c>
      <c r="J245" s="664">
        <v>3.0019180874204401</v>
      </c>
      <c r="K245" s="660">
        <v>4.5957205247386907</v>
      </c>
      <c r="L245" s="664">
        <v>9.5213412081730404E-3</v>
      </c>
      <c r="M245" s="664">
        <v>1.23368506739616E-2</v>
      </c>
      <c r="N245" s="660">
        <v>5.8866472995633495E-2</v>
      </c>
      <c r="O245" s="664">
        <v>0.15509484486391001</v>
      </c>
      <c r="P245" s="664">
        <v>0.198022178394405</v>
      </c>
      <c r="Q245" s="660">
        <v>0.38520667245739637</v>
      </c>
      <c r="R245" s="664">
        <v>3.9644911626391402E-2</v>
      </c>
      <c r="S245" s="664">
        <v>8.1101955954057905E-2</v>
      </c>
      <c r="T245" s="660">
        <v>7.4635105961525353E-2</v>
      </c>
      <c r="U245" s="659">
        <v>1.00467182405342E-2</v>
      </c>
      <c r="V245" s="659">
        <v>1.61173839774762E-2</v>
      </c>
      <c r="W245" s="660">
        <v>1.970974987777797E-2</v>
      </c>
      <c r="X245" s="659">
        <v>7.3461639399210403E-4</v>
      </c>
      <c r="Y245" s="659">
        <v>1.1795836860406801E-3</v>
      </c>
      <c r="Z245" s="660">
        <v>1.4425506441422828E-3</v>
      </c>
      <c r="AA245" s="659">
        <v>5.5845440583099801E-2</v>
      </c>
      <c r="AB245" s="659">
        <v>8.7434933656957606E-2</v>
      </c>
      <c r="AC245" s="660">
        <v>0.10632394580719925</v>
      </c>
      <c r="AD245" s="659">
        <v>6.5941375904728797E-3</v>
      </c>
      <c r="AE245" s="659">
        <v>1.0601214012971901E-2</v>
      </c>
      <c r="AF245" s="660">
        <v>1.2965230473422981E-2</v>
      </c>
      <c r="AG245" s="659">
        <v>1.4049582620780701E-2</v>
      </c>
      <c r="AH245" s="659">
        <v>2.25731153953002E-2</v>
      </c>
      <c r="AI245" s="674">
        <v>2.7606595588314149E-2</v>
      </c>
      <c r="AJ245" s="26"/>
      <c r="AK245" s="27"/>
      <c r="AL245" s="27"/>
    </row>
    <row r="246" spans="1:38" x14ac:dyDescent="0.2">
      <c r="A246" s="334">
        <v>1990</v>
      </c>
      <c r="B246" s="334">
        <v>1</v>
      </c>
      <c r="C246" s="659">
        <v>13.6080623360485</v>
      </c>
      <c r="D246" s="659">
        <v>25.516849178146401</v>
      </c>
      <c r="E246" s="661">
        <v>61.654136733736799</v>
      </c>
      <c r="F246" s="659">
        <v>1.78052761354092</v>
      </c>
      <c r="G246" s="659">
        <v>2.4904156463504399</v>
      </c>
      <c r="H246" s="661">
        <v>2.9527565184970306</v>
      </c>
      <c r="I246" s="659">
        <v>3.09561844420256</v>
      </c>
      <c r="J246" s="659">
        <v>5.1801760963219499</v>
      </c>
      <c r="K246" s="661">
        <v>4.5957205247386907</v>
      </c>
      <c r="L246" s="659">
        <v>1.5745222500261599E-2</v>
      </c>
      <c r="M246" s="659">
        <v>2.2560794400256601E-2</v>
      </c>
      <c r="N246" s="661">
        <v>5.8866472995633495E-2</v>
      </c>
      <c r="O246" s="659">
        <v>0.19616574344625901</v>
      </c>
      <c r="P246" s="659">
        <v>0.31498599457795301</v>
      </c>
      <c r="Q246" s="661">
        <v>0.38520667245739637</v>
      </c>
      <c r="R246" s="659">
        <v>3.8724056575633499E-2</v>
      </c>
      <c r="S246" s="659">
        <v>7.5501615557366897E-2</v>
      </c>
      <c r="T246" s="661">
        <v>7.4635105961525353E-2</v>
      </c>
      <c r="U246" s="659">
        <v>1.00467182405342E-2</v>
      </c>
      <c r="V246" s="659">
        <v>1.61173839774762E-2</v>
      </c>
      <c r="W246" s="661">
        <v>1.970974987777797E-2</v>
      </c>
      <c r="X246" s="659">
        <v>7.3461639399210403E-4</v>
      </c>
      <c r="Y246" s="659">
        <v>1.1795836860406801E-3</v>
      </c>
      <c r="Z246" s="661">
        <v>1.4425506441422828E-3</v>
      </c>
      <c r="AA246" s="659">
        <v>5.5845440583099801E-2</v>
      </c>
      <c r="AB246" s="659">
        <v>8.7434933656957606E-2</v>
      </c>
      <c r="AC246" s="661">
        <v>0.10632394580719925</v>
      </c>
      <c r="AD246" s="659">
        <v>6.5941375904728797E-3</v>
      </c>
      <c r="AE246" s="659">
        <v>1.0601214012971901E-2</v>
      </c>
      <c r="AF246" s="661">
        <v>1.2965230473422981E-2</v>
      </c>
      <c r="AG246" s="659">
        <v>1.4049582620780701E-2</v>
      </c>
      <c r="AH246" s="659">
        <v>2.25731153953002E-2</v>
      </c>
      <c r="AI246" s="675">
        <v>2.7606595588314149E-2</v>
      </c>
      <c r="AJ246" s="28"/>
      <c r="AK246" s="29"/>
      <c r="AL246" s="29"/>
    </row>
    <row r="247" spans="1:38" x14ac:dyDescent="0.2">
      <c r="A247" s="334">
        <v>1990</v>
      </c>
      <c r="B247" s="334">
        <v>2</v>
      </c>
      <c r="C247" s="659">
        <v>13.6080623360485</v>
      </c>
      <c r="D247" s="659">
        <v>25.516849178146401</v>
      </c>
      <c r="E247" s="661">
        <v>61.654136733736799</v>
      </c>
      <c r="F247" s="659">
        <v>1.78052761354092</v>
      </c>
      <c r="G247" s="659">
        <v>2.4904156463504399</v>
      </c>
      <c r="H247" s="661">
        <v>2.9527565184970306</v>
      </c>
      <c r="I247" s="659">
        <v>3.09561844420256</v>
      </c>
      <c r="J247" s="659">
        <v>5.1801760963219499</v>
      </c>
      <c r="K247" s="661">
        <v>4.5957205247386907</v>
      </c>
      <c r="L247" s="659">
        <v>1.5745222500261599E-2</v>
      </c>
      <c r="M247" s="659">
        <v>2.2560794400256601E-2</v>
      </c>
      <c r="N247" s="661">
        <v>5.8866472995633495E-2</v>
      </c>
      <c r="O247" s="659">
        <v>0.19616574344625901</v>
      </c>
      <c r="P247" s="659">
        <v>0.31498599457795301</v>
      </c>
      <c r="Q247" s="661">
        <v>0.38520667245739637</v>
      </c>
      <c r="R247" s="659">
        <v>3.8724056575633499E-2</v>
      </c>
      <c r="S247" s="659">
        <v>7.5501615557366897E-2</v>
      </c>
      <c r="T247" s="661">
        <v>7.4635105961525353E-2</v>
      </c>
      <c r="U247" s="659">
        <v>1.00467182405342E-2</v>
      </c>
      <c r="V247" s="659">
        <v>1.61173839774762E-2</v>
      </c>
      <c r="W247" s="661">
        <v>1.970974987777797E-2</v>
      </c>
      <c r="X247" s="659">
        <v>7.3461639399210403E-4</v>
      </c>
      <c r="Y247" s="659">
        <v>1.1795836860406801E-3</v>
      </c>
      <c r="Z247" s="661">
        <v>1.4425506441422828E-3</v>
      </c>
      <c r="AA247" s="659">
        <v>5.5845440583099801E-2</v>
      </c>
      <c r="AB247" s="659">
        <v>8.7434933656957606E-2</v>
      </c>
      <c r="AC247" s="661">
        <v>0.10632394580719925</v>
      </c>
      <c r="AD247" s="659">
        <v>6.5941375904728797E-3</v>
      </c>
      <c r="AE247" s="659">
        <v>1.0601214012971901E-2</v>
      </c>
      <c r="AF247" s="661">
        <v>1.2965230473422981E-2</v>
      </c>
      <c r="AG247" s="659">
        <v>1.4049582620780701E-2</v>
      </c>
      <c r="AH247" s="659">
        <v>2.25731153953002E-2</v>
      </c>
      <c r="AI247" s="675">
        <v>2.7606595588314149E-2</v>
      </c>
      <c r="AJ247" s="28"/>
      <c r="AK247" s="29"/>
      <c r="AL247" s="29"/>
    </row>
    <row r="248" spans="1:38" x14ac:dyDescent="0.2">
      <c r="A248" s="334">
        <v>1990</v>
      </c>
      <c r="B248" s="334">
        <v>3</v>
      </c>
      <c r="C248" s="659">
        <v>13.6080623360485</v>
      </c>
      <c r="D248" s="659">
        <v>25.516849178146401</v>
      </c>
      <c r="E248" s="661">
        <v>61.654136733736799</v>
      </c>
      <c r="F248" s="659">
        <v>1.78052761354092</v>
      </c>
      <c r="G248" s="659">
        <v>2.4904156463504399</v>
      </c>
      <c r="H248" s="661">
        <v>2.9527565184970306</v>
      </c>
      <c r="I248" s="659">
        <v>3.09561844420256</v>
      </c>
      <c r="J248" s="659">
        <v>5.1801760963219499</v>
      </c>
      <c r="K248" s="661">
        <v>4.5957205247386907</v>
      </c>
      <c r="L248" s="659">
        <v>1.5745222500261599E-2</v>
      </c>
      <c r="M248" s="659">
        <v>2.2560794400256601E-2</v>
      </c>
      <c r="N248" s="661">
        <v>5.8866472995633495E-2</v>
      </c>
      <c r="O248" s="659">
        <v>0.19616574344625901</v>
      </c>
      <c r="P248" s="659">
        <v>0.31498599457795301</v>
      </c>
      <c r="Q248" s="661">
        <v>0.38520667245739637</v>
      </c>
      <c r="R248" s="659">
        <v>3.8724056575633499E-2</v>
      </c>
      <c r="S248" s="659">
        <v>7.5501615557366897E-2</v>
      </c>
      <c r="T248" s="661">
        <v>7.4635105961525353E-2</v>
      </c>
      <c r="U248" s="659">
        <v>1.00467182405342E-2</v>
      </c>
      <c r="V248" s="659">
        <v>1.61173839774762E-2</v>
      </c>
      <c r="W248" s="661">
        <v>1.970974987777797E-2</v>
      </c>
      <c r="X248" s="659">
        <v>7.3461639399210403E-4</v>
      </c>
      <c r="Y248" s="659">
        <v>1.1795836860406801E-3</v>
      </c>
      <c r="Z248" s="661">
        <v>1.4425506441422828E-3</v>
      </c>
      <c r="AA248" s="659">
        <v>5.5845440583099801E-2</v>
      </c>
      <c r="AB248" s="659">
        <v>8.7434933656957606E-2</v>
      </c>
      <c r="AC248" s="661">
        <v>0.10632394580719925</v>
      </c>
      <c r="AD248" s="659">
        <v>6.5941375904728797E-3</v>
      </c>
      <c r="AE248" s="659">
        <v>1.0601214012971901E-2</v>
      </c>
      <c r="AF248" s="661">
        <v>1.2965230473422981E-2</v>
      </c>
      <c r="AG248" s="659">
        <v>1.4049582620780701E-2</v>
      </c>
      <c r="AH248" s="659">
        <v>2.25731153953002E-2</v>
      </c>
      <c r="AI248" s="675">
        <v>2.7606595588314149E-2</v>
      </c>
      <c r="AJ248" s="28"/>
      <c r="AK248" s="29"/>
      <c r="AL248" s="29"/>
    </row>
    <row r="249" spans="1:38" x14ac:dyDescent="0.2">
      <c r="A249" s="334">
        <v>1990</v>
      </c>
      <c r="B249" s="334">
        <v>4</v>
      </c>
      <c r="C249" s="659">
        <v>13.6080623360485</v>
      </c>
      <c r="D249" s="659">
        <v>25.516849178146401</v>
      </c>
      <c r="E249" s="661">
        <v>61.654136733736799</v>
      </c>
      <c r="F249" s="659">
        <v>1.78052761354092</v>
      </c>
      <c r="G249" s="659">
        <v>2.4904156463504399</v>
      </c>
      <c r="H249" s="661">
        <v>2.9527565184970306</v>
      </c>
      <c r="I249" s="659">
        <v>3.09561844420256</v>
      </c>
      <c r="J249" s="659">
        <v>5.1801760963219499</v>
      </c>
      <c r="K249" s="661">
        <v>4.5957205247386907</v>
      </c>
      <c r="L249" s="659">
        <v>1.5745222500261599E-2</v>
      </c>
      <c r="M249" s="659">
        <v>2.2560794400256601E-2</v>
      </c>
      <c r="N249" s="661">
        <v>5.8866472995633495E-2</v>
      </c>
      <c r="O249" s="659">
        <v>0.19616574344625901</v>
      </c>
      <c r="P249" s="659">
        <v>0.31498599457795301</v>
      </c>
      <c r="Q249" s="661">
        <v>0.38520667245739637</v>
      </c>
      <c r="R249" s="659">
        <v>3.8724056575633499E-2</v>
      </c>
      <c r="S249" s="659">
        <v>7.5501615557366897E-2</v>
      </c>
      <c r="T249" s="661">
        <v>7.4635105961525353E-2</v>
      </c>
      <c r="U249" s="659">
        <v>1.00467182405342E-2</v>
      </c>
      <c r="V249" s="659">
        <v>1.61173839774762E-2</v>
      </c>
      <c r="W249" s="661">
        <v>1.970974987777797E-2</v>
      </c>
      <c r="X249" s="659">
        <v>7.3461639399210403E-4</v>
      </c>
      <c r="Y249" s="659">
        <v>1.1795836860406801E-3</v>
      </c>
      <c r="Z249" s="661">
        <v>1.4425506441422828E-3</v>
      </c>
      <c r="AA249" s="659">
        <v>5.5845440583099801E-2</v>
      </c>
      <c r="AB249" s="659">
        <v>8.7434933656957606E-2</v>
      </c>
      <c r="AC249" s="661">
        <v>0.10632394580719925</v>
      </c>
      <c r="AD249" s="659">
        <v>6.5941375904728797E-3</v>
      </c>
      <c r="AE249" s="659">
        <v>1.0601214012971901E-2</v>
      </c>
      <c r="AF249" s="661">
        <v>1.2965230473422981E-2</v>
      </c>
      <c r="AG249" s="659">
        <v>1.4049582620780701E-2</v>
      </c>
      <c r="AH249" s="659">
        <v>2.25731153953002E-2</v>
      </c>
      <c r="AI249" s="675">
        <v>2.7606595588314149E-2</v>
      </c>
      <c r="AJ249" s="28"/>
      <c r="AK249" s="29"/>
      <c r="AL249" s="29"/>
    </row>
    <row r="250" spans="1:38" x14ac:dyDescent="0.2">
      <c r="A250" s="334">
        <v>1990</v>
      </c>
      <c r="B250" s="334">
        <v>5</v>
      </c>
      <c r="C250" s="659">
        <v>13.6080623360485</v>
      </c>
      <c r="D250" s="659">
        <v>25.516849178146401</v>
      </c>
      <c r="E250" s="661">
        <v>61.654136733736799</v>
      </c>
      <c r="F250" s="659">
        <v>1.78052761354092</v>
      </c>
      <c r="G250" s="659">
        <v>2.4904156463504399</v>
      </c>
      <c r="H250" s="661">
        <v>2.9527565184970306</v>
      </c>
      <c r="I250" s="659">
        <v>3.09561844420256</v>
      </c>
      <c r="J250" s="659">
        <v>5.1801760963219499</v>
      </c>
      <c r="K250" s="661">
        <v>4.5957205247386907</v>
      </c>
      <c r="L250" s="659">
        <v>1.5745222500261599E-2</v>
      </c>
      <c r="M250" s="659">
        <v>2.2560794400256601E-2</v>
      </c>
      <c r="N250" s="661">
        <v>5.8866472995633495E-2</v>
      </c>
      <c r="O250" s="659">
        <v>0.19616574344625901</v>
      </c>
      <c r="P250" s="659">
        <v>0.31498599457795301</v>
      </c>
      <c r="Q250" s="661">
        <v>0.38520667245739637</v>
      </c>
      <c r="R250" s="659">
        <v>3.8724056575633499E-2</v>
      </c>
      <c r="S250" s="659">
        <v>7.5501615557366897E-2</v>
      </c>
      <c r="T250" s="661">
        <v>7.4635105961525353E-2</v>
      </c>
      <c r="U250" s="659">
        <v>1.00467182405342E-2</v>
      </c>
      <c r="V250" s="659">
        <v>1.61173839774762E-2</v>
      </c>
      <c r="W250" s="661">
        <v>1.970974987777797E-2</v>
      </c>
      <c r="X250" s="659">
        <v>7.3461639399210403E-4</v>
      </c>
      <c r="Y250" s="659">
        <v>1.1795836860406801E-3</v>
      </c>
      <c r="Z250" s="661">
        <v>1.4425506441422828E-3</v>
      </c>
      <c r="AA250" s="659">
        <v>5.5845440583099801E-2</v>
      </c>
      <c r="AB250" s="659">
        <v>8.7434933656957606E-2</v>
      </c>
      <c r="AC250" s="661">
        <v>0.10632394580719925</v>
      </c>
      <c r="AD250" s="659">
        <v>6.5941375904728797E-3</v>
      </c>
      <c r="AE250" s="659">
        <v>1.0601214012971901E-2</v>
      </c>
      <c r="AF250" s="661">
        <v>1.2965230473422981E-2</v>
      </c>
      <c r="AG250" s="659">
        <v>1.4049582620780701E-2</v>
      </c>
      <c r="AH250" s="659">
        <v>2.25731153953002E-2</v>
      </c>
      <c r="AI250" s="675">
        <v>2.7606595588314149E-2</v>
      </c>
      <c r="AJ250" s="28"/>
      <c r="AK250" s="29"/>
      <c r="AL250" s="29"/>
    </row>
    <row r="251" spans="1:38" x14ac:dyDescent="0.2">
      <c r="A251" s="334">
        <v>1990</v>
      </c>
      <c r="B251" s="334">
        <v>6</v>
      </c>
      <c r="C251" s="659">
        <v>13.6080623360485</v>
      </c>
      <c r="D251" s="659">
        <v>25.516849178146401</v>
      </c>
      <c r="E251" s="661">
        <v>61.654136733736799</v>
      </c>
      <c r="F251" s="659">
        <v>1.78052761354092</v>
      </c>
      <c r="G251" s="659">
        <v>2.4904156463504399</v>
      </c>
      <c r="H251" s="661">
        <v>2.9527565184970306</v>
      </c>
      <c r="I251" s="659">
        <v>3.09561844420256</v>
      </c>
      <c r="J251" s="659">
        <v>5.1801760963219499</v>
      </c>
      <c r="K251" s="661">
        <v>4.5957205247386907</v>
      </c>
      <c r="L251" s="659">
        <v>1.5745222500261599E-2</v>
      </c>
      <c r="M251" s="659">
        <v>2.2560794400256601E-2</v>
      </c>
      <c r="N251" s="661">
        <v>5.8866472995633495E-2</v>
      </c>
      <c r="O251" s="659">
        <v>0.19616574344625901</v>
      </c>
      <c r="P251" s="659">
        <v>0.31498599457795301</v>
      </c>
      <c r="Q251" s="661">
        <v>0.38520667245739637</v>
      </c>
      <c r="R251" s="659">
        <v>3.8724056575633499E-2</v>
      </c>
      <c r="S251" s="659">
        <v>7.5501615557366897E-2</v>
      </c>
      <c r="T251" s="661">
        <v>7.4635105961525353E-2</v>
      </c>
      <c r="U251" s="659">
        <v>1.00467182405342E-2</v>
      </c>
      <c r="V251" s="659">
        <v>1.61173839774762E-2</v>
      </c>
      <c r="W251" s="661">
        <v>1.970974987777797E-2</v>
      </c>
      <c r="X251" s="659">
        <v>7.3461639399210403E-4</v>
      </c>
      <c r="Y251" s="659">
        <v>1.1795836860406801E-3</v>
      </c>
      <c r="Z251" s="661">
        <v>1.4425506441422828E-3</v>
      </c>
      <c r="AA251" s="659">
        <v>5.5845440583099801E-2</v>
      </c>
      <c r="AB251" s="659">
        <v>8.7434933656957606E-2</v>
      </c>
      <c r="AC251" s="661">
        <v>0.10632394580719925</v>
      </c>
      <c r="AD251" s="659">
        <v>6.5941375904728797E-3</v>
      </c>
      <c r="AE251" s="659">
        <v>1.0601214012971901E-2</v>
      </c>
      <c r="AF251" s="661">
        <v>1.2965230473422981E-2</v>
      </c>
      <c r="AG251" s="659">
        <v>1.4049582620780701E-2</v>
      </c>
      <c r="AH251" s="659">
        <v>2.25731153953002E-2</v>
      </c>
      <c r="AI251" s="675">
        <v>2.7606595588314149E-2</v>
      </c>
      <c r="AJ251" s="28"/>
      <c r="AK251" s="29"/>
      <c r="AL251" s="29"/>
    </row>
    <row r="252" spans="1:38" x14ac:dyDescent="0.2">
      <c r="A252" s="334">
        <v>1990</v>
      </c>
      <c r="B252" s="334">
        <v>7</v>
      </c>
      <c r="C252" s="659">
        <v>13.6080623360485</v>
      </c>
      <c r="D252" s="659">
        <v>25.516849178146401</v>
      </c>
      <c r="E252" s="661">
        <v>61.654136733736799</v>
      </c>
      <c r="F252" s="659">
        <v>1.78052761354092</v>
      </c>
      <c r="G252" s="659">
        <v>2.4904156463504399</v>
      </c>
      <c r="H252" s="661">
        <v>2.9527565184970306</v>
      </c>
      <c r="I252" s="659">
        <v>3.09561844420256</v>
      </c>
      <c r="J252" s="659">
        <v>5.1801760963219499</v>
      </c>
      <c r="K252" s="661">
        <v>4.5957205247386907</v>
      </c>
      <c r="L252" s="659">
        <v>1.5745222500261599E-2</v>
      </c>
      <c r="M252" s="659">
        <v>2.2560794400256601E-2</v>
      </c>
      <c r="N252" s="661">
        <v>5.8866472995633495E-2</v>
      </c>
      <c r="O252" s="659">
        <v>0.19616574344625901</v>
      </c>
      <c r="P252" s="659">
        <v>0.31498599457795301</v>
      </c>
      <c r="Q252" s="661">
        <v>0.38520667245739637</v>
      </c>
      <c r="R252" s="659">
        <v>3.8724056575633499E-2</v>
      </c>
      <c r="S252" s="659">
        <v>7.5501615557366897E-2</v>
      </c>
      <c r="T252" s="661">
        <v>7.4635105961525353E-2</v>
      </c>
      <c r="U252" s="659">
        <v>1.00467182405342E-2</v>
      </c>
      <c r="V252" s="659">
        <v>1.61173839774762E-2</v>
      </c>
      <c r="W252" s="661">
        <v>1.970974987777797E-2</v>
      </c>
      <c r="X252" s="659">
        <v>7.3461639399210403E-4</v>
      </c>
      <c r="Y252" s="659">
        <v>1.1795836860406801E-3</v>
      </c>
      <c r="Z252" s="661">
        <v>1.4425506441422828E-3</v>
      </c>
      <c r="AA252" s="659">
        <v>5.5845440583099801E-2</v>
      </c>
      <c r="AB252" s="659">
        <v>8.7434933656957606E-2</v>
      </c>
      <c r="AC252" s="661">
        <v>0.10632394580719925</v>
      </c>
      <c r="AD252" s="659">
        <v>6.5941375904728797E-3</v>
      </c>
      <c r="AE252" s="659">
        <v>1.0601214012971901E-2</v>
      </c>
      <c r="AF252" s="661">
        <v>1.2965230473422981E-2</v>
      </c>
      <c r="AG252" s="659">
        <v>1.4049582620780701E-2</v>
      </c>
      <c r="AH252" s="659">
        <v>2.25731153953002E-2</v>
      </c>
      <c r="AI252" s="675">
        <v>2.7606595588314149E-2</v>
      </c>
      <c r="AJ252" s="28"/>
      <c r="AK252" s="29"/>
      <c r="AL252" s="29"/>
    </row>
    <row r="253" spans="1:38" x14ac:dyDescent="0.2">
      <c r="A253" s="334">
        <v>1990</v>
      </c>
      <c r="B253" s="334">
        <v>8</v>
      </c>
      <c r="C253" s="659">
        <v>13.6080623360485</v>
      </c>
      <c r="D253" s="659">
        <v>25.516849178146401</v>
      </c>
      <c r="E253" s="661">
        <v>61.654136733736799</v>
      </c>
      <c r="F253" s="659">
        <v>1.78052761354092</v>
      </c>
      <c r="G253" s="659">
        <v>2.4904156463504399</v>
      </c>
      <c r="H253" s="661">
        <v>2.9527565184970306</v>
      </c>
      <c r="I253" s="659">
        <v>3.09561844420256</v>
      </c>
      <c r="J253" s="659">
        <v>5.1801760963219499</v>
      </c>
      <c r="K253" s="661">
        <v>4.5957205247386907</v>
      </c>
      <c r="L253" s="659">
        <v>1.5745222500261599E-2</v>
      </c>
      <c r="M253" s="659">
        <v>2.2560794400256601E-2</v>
      </c>
      <c r="N253" s="661">
        <v>5.8866472995633495E-2</v>
      </c>
      <c r="O253" s="659">
        <v>0.19616574344625901</v>
      </c>
      <c r="P253" s="659">
        <v>0.31498599457795301</v>
      </c>
      <c r="Q253" s="661">
        <v>0.38520667245739637</v>
      </c>
      <c r="R253" s="659">
        <v>3.8724056575633499E-2</v>
      </c>
      <c r="S253" s="659">
        <v>7.5501615557366897E-2</v>
      </c>
      <c r="T253" s="661">
        <v>7.4635105961525353E-2</v>
      </c>
      <c r="U253" s="659">
        <v>1.00467182405342E-2</v>
      </c>
      <c r="V253" s="659">
        <v>1.61173839774762E-2</v>
      </c>
      <c r="W253" s="661">
        <v>1.970974987777797E-2</v>
      </c>
      <c r="X253" s="659">
        <v>7.3461639399210403E-4</v>
      </c>
      <c r="Y253" s="659">
        <v>1.1795836860406801E-3</v>
      </c>
      <c r="Z253" s="661">
        <v>1.4425506441422828E-3</v>
      </c>
      <c r="AA253" s="659">
        <v>5.5845440583099801E-2</v>
      </c>
      <c r="AB253" s="659">
        <v>8.7434933656957606E-2</v>
      </c>
      <c r="AC253" s="661">
        <v>0.10632394580719925</v>
      </c>
      <c r="AD253" s="659">
        <v>6.5941375904728797E-3</v>
      </c>
      <c r="AE253" s="659">
        <v>1.0601214012971901E-2</v>
      </c>
      <c r="AF253" s="661">
        <v>1.2965230473422981E-2</v>
      </c>
      <c r="AG253" s="659">
        <v>1.4049582620780701E-2</v>
      </c>
      <c r="AH253" s="659">
        <v>2.25731153953002E-2</v>
      </c>
      <c r="AI253" s="675">
        <v>2.7606595588314149E-2</v>
      </c>
      <c r="AJ253" s="28"/>
      <c r="AK253" s="29"/>
      <c r="AL253" s="29"/>
    </row>
    <row r="254" spans="1:38" x14ac:dyDescent="0.2">
      <c r="A254" s="334">
        <v>1990</v>
      </c>
      <c r="B254" s="334">
        <v>9</v>
      </c>
      <c r="C254" s="659">
        <v>13.6080623360485</v>
      </c>
      <c r="D254" s="659">
        <v>25.516849178146401</v>
      </c>
      <c r="E254" s="661">
        <v>61.654136733736799</v>
      </c>
      <c r="F254" s="659">
        <v>1.78052761354092</v>
      </c>
      <c r="G254" s="659">
        <v>2.4904156463504399</v>
      </c>
      <c r="H254" s="661">
        <v>2.9527565184970306</v>
      </c>
      <c r="I254" s="659">
        <v>3.09561844420256</v>
      </c>
      <c r="J254" s="659">
        <v>5.1801760963219499</v>
      </c>
      <c r="K254" s="661">
        <v>4.5957205247386907</v>
      </c>
      <c r="L254" s="659">
        <v>1.5745222500261599E-2</v>
      </c>
      <c r="M254" s="659">
        <v>2.2560794400256601E-2</v>
      </c>
      <c r="N254" s="661">
        <v>5.8866472995633495E-2</v>
      </c>
      <c r="O254" s="659">
        <v>0.19616574344625901</v>
      </c>
      <c r="P254" s="659">
        <v>0.31498599457795301</v>
      </c>
      <c r="Q254" s="661">
        <v>0.38520667245739637</v>
      </c>
      <c r="R254" s="659">
        <v>3.8724056575633499E-2</v>
      </c>
      <c r="S254" s="659">
        <v>7.5501615557366897E-2</v>
      </c>
      <c r="T254" s="661">
        <v>7.4635105961525353E-2</v>
      </c>
      <c r="U254" s="659">
        <v>1.00467182405342E-2</v>
      </c>
      <c r="V254" s="659">
        <v>1.61173839774762E-2</v>
      </c>
      <c r="W254" s="661">
        <v>1.970974987777797E-2</v>
      </c>
      <c r="X254" s="659">
        <v>7.3461639399210403E-4</v>
      </c>
      <c r="Y254" s="659">
        <v>1.1795836860406801E-3</v>
      </c>
      <c r="Z254" s="661">
        <v>1.4425506441422828E-3</v>
      </c>
      <c r="AA254" s="659">
        <v>5.5845440583099801E-2</v>
      </c>
      <c r="AB254" s="659">
        <v>8.7434933656957606E-2</v>
      </c>
      <c r="AC254" s="661">
        <v>0.10632394580719925</v>
      </c>
      <c r="AD254" s="659">
        <v>6.5941375904728797E-3</v>
      </c>
      <c r="AE254" s="659">
        <v>1.0601214012971901E-2</v>
      </c>
      <c r="AF254" s="661">
        <v>1.2965230473422981E-2</v>
      </c>
      <c r="AG254" s="659">
        <v>1.4049582620780701E-2</v>
      </c>
      <c r="AH254" s="659">
        <v>2.25731153953002E-2</v>
      </c>
      <c r="AI254" s="675">
        <v>2.7606595588314149E-2</v>
      </c>
      <c r="AJ254" s="28"/>
      <c r="AK254" s="29"/>
      <c r="AL254" s="29"/>
    </row>
    <row r="255" spans="1:38" x14ac:dyDescent="0.2">
      <c r="A255" s="334">
        <v>1990</v>
      </c>
      <c r="B255" s="334">
        <v>10</v>
      </c>
      <c r="C255" s="659">
        <v>18.5135138258272</v>
      </c>
      <c r="D255" s="659">
        <v>33.6813779890593</v>
      </c>
      <c r="E255" s="661">
        <v>59.859826995385347</v>
      </c>
      <c r="F255" s="659">
        <v>2.14213451024913</v>
      </c>
      <c r="G255" s="659">
        <v>2.83690793493902</v>
      </c>
      <c r="H255" s="661">
        <v>2.9775972370946109</v>
      </c>
      <c r="I255" s="659">
        <v>3.60905750316596</v>
      </c>
      <c r="J255" s="659">
        <v>6.2007671686514403</v>
      </c>
      <c r="K255" s="661">
        <v>4.5049729160139904</v>
      </c>
      <c r="L255" s="659">
        <v>2.0760726968710501E-2</v>
      </c>
      <c r="M255" s="659">
        <v>2.7334946741077101E-2</v>
      </c>
      <c r="N255" s="661">
        <v>7.0615968617468106E-2</v>
      </c>
      <c r="O255" s="659">
        <v>0.24285060692638299</v>
      </c>
      <c r="P255" s="659">
        <v>0.36142921373460402</v>
      </c>
      <c r="Q255" s="661">
        <v>0.37661567705392851</v>
      </c>
      <c r="R255" s="659">
        <v>3.8813386854538098E-2</v>
      </c>
      <c r="S255" s="659">
        <v>7.5382558337156402E-2</v>
      </c>
      <c r="T255" s="661">
        <v>7.2728866692473623E-2</v>
      </c>
      <c r="U255" s="659">
        <v>1.2529032724237599E-2</v>
      </c>
      <c r="V255" s="659">
        <v>1.8635681052746302E-2</v>
      </c>
      <c r="W255" s="661">
        <v>1.9421309841066974E-2</v>
      </c>
      <c r="X255" s="659">
        <v>9.0944497372361002E-4</v>
      </c>
      <c r="Y255" s="659">
        <v>1.35350797640309E-3</v>
      </c>
      <c r="Z255" s="661">
        <v>1.4103775892792014E-3</v>
      </c>
      <c r="AA255" s="659">
        <v>6.76961931590465E-2</v>
      </c>
      <c r="AB255" s="659">
        <v>9.8577569869813697E-2</v>
      </c>
      <c r="AC255" s="661">
        <v>0.1028142034737296</v>
      </c>
      <c r="AD255" s="659">
        <v>8.2434816392785593E-3</v>
      </c>
      <c r="AE255" s="659">
        <v>1.2279838547481299E-2</v>
      </c>
      <c r="AF255" s="661">
        <v>1.2793014076423788E-2</v>
      </c>
      <c r="AG255" s="659">
        <v>1.7648710842053002E-2</v>
      </c>
      <c r="AH255" s="659">
        <v>2.6279271539374399E-2</v>
      </c>
      <c r="AI255" s="675">
        <v>2.7380605187723932E-2</v>
      </c>
      <c r="AJ255" s="28"/>
      <c r="AK255" s="29"/>
      <c r="AL255" s="29"/>
    </row>
    <row r="256" spans="1:38" x14ac:dyDescent="0.2">
      <c r="A256" s="334">
        <v>1990</v>
      </c>
      <c r="B256" s="334">
        <v>11</v>
      </c>
      <c r="C256" s="659">
        <v>18.481712133824999</v>
      </c>
      <c r="D256" s="659">
        <v>33.5455739081101</v>
      </c>
      <c r="E256" s="661">
        <v>59.443034390905723</v>
      </c>
      <c r="F256" s="659">
        <v>2.1545740970292102</v>
      </c>
      <c r="G256" s="659">
        <v>2.84213286843478</v>
      </c>
      <c r="H256" s="661">
        <v>2.9865676919314823</v>
      </c>
      <c r="I256" s="659">
        <v>3.60214330118405</v>
      </c>
      <c r="J256" s="659">
        <v>6.1845224586319096</v>
      </c>
      <c r="K256" s="661">
        <v>4.4826945146705928</v>
      </c>
      <c r="L256" s="659">
        <v>2.09129634584229E-2</v>
      </c>
      <c r="M256" s="659">
        <v>2.7453066591235899E-2</v>
      </c>
      <c r="N256" s="661">
        <v>7.0443898930613244E-2</v>
      </c>
      <c r="O256" s="659">
        <v>0.24253172290126701</v>
      </c>
      <c r="P256" s="659">
        <v>0.360110871063055</v>
      </c>
      <c r="Q256" s="661">
        <v>0.37495812081266344</v>
      </c>
      <c r="R256" s="659">
        <v>3.9305937962906198E-2</v>
      </c>
      <c r="S256" s="659">
        <v>7.6119476479860601E-2</v>
      </c>
      <c r="T256" s="661">
        <v>7.2792374046493316E-2</v>
      </c>
      <c r="U256" s="659">
        <v>1.24852711675301E-2</v>
      </c>
      <c r="V256" s="659">
        <v>1.8527108970317799E-2</v>
      </c>
      <c r="W256" s="661">
        <v>1.9293276938771704E-2</v>
      </c>
      <c r="X256" s="659">
        <v>9.0824990037880599E-4</v>
      </c>
      <c r="Y256" s="659">
        <v>1.34856871507721E-3</v>
      </c>
      <c r="Z256" s="661">
        <v>1.4041695011121804E-3</v>
      </c>
      <c r="AA256" s="659">
        <v>6.7551099797713704E-2</v>
      </c>
      <c r="AB256" s="659">
        <v>9.8088156713289604E-2</v>
      </c>
      <c r="AC256" s="661">
        <v>0.10226869038731559</v>
      </c>
      <c r="AD256" s="659">
        <v>8.2094675344514499E-3</v>
      </c>
      <c r="AE256" s="659">
        <v>1.22012379045024E-2</v>
      </c>
      <c r="AF256" s="661">
        <v>1.2701695872201147E-2</v>
      </c>
      <c r="AG256" s="659">
        <v>1.7627031213778899E-2</v>
      </c>
      <c r="AH256" s="659">
        <v>2.6186434193284799E-2</v>
      </c>
      <c r="AI256" s="675">
        <v>2.7263440696036673E-2</v>
      </c>
      <c r="AJ256" s="28"/>
      <c r="AK256" s="29"/>
      <c r="AL256" s="29"/>
    </row>
    <row r="257" spans="1:38" x14ac:dyDescent="0.2">
      <c r="A257" s="334">
        <v>1990</v>
      </c>
      <c r="B257" s="334">
        <v>12</v>
      </c>
      <c r="C257" s="659">
        <v>18.396181302532199</v>
      </c>
      <c r="D257" s="659">
        <v>33.339473526501102</v>
      </c>
      <c r="E257" s="661">
        <v>58.79028275367655</v>
      </c>
      <c r="F257" s="659">
        <v>2.1510480701428398</v>
      </c>
      <c r="G257" s="659">
        <v>2.83349412581514</v>
      </c>
      <c r="H257" s="661">
        <v>2.9708069390518035</v>
      </c>
      <c r="I257" s="659">
        <v>3.5940216040427799</v>
      </c>
      <c r="J257" s="659">
        <v>6.1652727006064003</v>
      </c>
      <c r="K257" s="661">
        <v>4.4395313304285189</v>
      </c>
      <c r="L257" s="659">
        <v>2.0805558622480499E-2</v>
      </c>
      <c r="M257" s="659">
        <v>2.7223041073626199E-2</v>
      </c>
      <c r="N257" s="661">
        <v>6.9854681830913798E-2</v>
      </c>
      <c r="O257" s="659">
        <v>0.24150310657964599</v>
      </c>
      <c r="P257" s="659">
        <v>0.35802564397998898</v>
      </c>
      <c r="Q257" s="661">
        <v>0.37060016679563423</v>
      </c>
      <c r="R257" s="659">
        <v>3.8958003121389001E-2</v>
      </c>
      <c r="S257" s="659">
        <v>7.4747512757241799E-2</v>
      </c>
      <c r="T257" s="661">
        <v>7.0556550060589432E-2</v>
      </c>
      <c r="U257" s="659">
        <v>1.2402958245856299E-2</v>
      </c>
      <c r="V257" s="659">
        <v>1.8376803986287799E-2</v>
      </c>
      <c r="W257" s="661">
        <v>1.9024342554819933E-2</v>
      </c>
      <c r="X257" s="659">
        <v>9.0439717127843602E-4</v>
      </c>
      <c r="Y257" s="659">
        <v>1.34075869322183E-3</v>
      </c>
      <c r="Z257" s="661">
        <v>1.3878487382948457E-3</v>
      </c>
      <c r="AA257" s="659">
        <v>6.7175570699948006E-2</v>
      </c>
      <c r="AB257" s="659">
        <v>9.7379384246962394E-2</v>
      </c>
      <c r="AC257" s="661">
        <v>0.10100666979490118</v>
      </c>
      <c r="AD257" s="659">
        <v>8.1571300615543695E-3</v>
      </c>
      <c r="AE257" s="659">
        <v>1.21047408453527E-2</v>
      </c>
      <c r="AF257" s="661">
        <v>1.2527357512074276E-2</v>
      </c>
      <c r="AG257" s="659">
        <v>1.75607008886241E-2</v>
      </c>
      <c r="AH257" s="659">
        <v>2.6047544296627399E-2</v>
      </c>
      <c r="AI257" s="675">
        <v>2.6959790748594836E-2</v>
      </c>
      <c r="AJ257" s="28"/>
      <c r="AK257" s="29"/>
      <c r="AL257" s="29"/>
    </row>
    <row r="258" spans="1:38" x14ac:dyDescent="0.2">
      <c r="A258" s="334">
        <v>1990</v>
      </c>
      <c r="B258" s="334">
        <v>13</v>
      </c>
      <c r="C258" s="659">
        <v>18.367832262760398</v>
      </c>
      <c r="D258" s="659">
        <v>33.236382105420802</v>
      </c>
      <c r="E258" s="661">
        <v>58.453127690697819</v>
      </c>
      <c r="F258" s="659">
        <v>2.1619185076808698</v>
      </c>
      <c r="G258" s="659">
        <v>2.8410486924831502</v>
      </c>
      <c r="H258" s="661">
        <v>2.9758739815882258</v>
      </c>
      <c r="I258" s="659">
        <v>3.5925131084910298</v>
      </c>
      <c r="J258" s="659">
        <v>6.1588796073422696</v>
      </c>
      <c r="K258" s="661">
        <v>4.4201403711818195</v>
      </c>
      <c r="L258" s="659">
        <v>2.0829227057456101E-2</v>
      </c>
      <c r="M258" s="659">
        <v>2.7174481509671802E-2</v>
      </c>
      <c r="N258" s="661">
        <v>6.9615976119753814E-2</v>
      </c>
      <c r="O258" s="659">
        <v>0.24165019223672099</v>
      </c>
      <c r="P258" s="659">
        <v>0.35761993479373899</v>
      </c>
      <c r="Q258" s="661">
        <v>0.36850379228450186</v>
      </c>
      <c r="R258" s="659">
        <v>3.9026990946064301E-2</v>
      </c>
      <c r="S258" s="659">
        <v>7.4465236798081605E-2</v>
      </c>
      <c r="T258" s="661">
        <v>6.9355898405020017E-2</v>
      </c>
      <c r="U258" s="659">
        <v>1.23339470360029E-2</v>
      </c>
      <c r="V258" s="659">
        <v>1.8242970419725502E-2</v>
      </c>
      <c r="W258" s="661">
        <v>1.8799954106278841E-2</v>
      </c>
      <c r="X258" s="659">
        <v>9.0504281689758896E-4</v>
      </c>
      <c r="Y258" s="659">
        <v>1.3393794905525299E-3</v>
      </c>
      <c r="Z258" s="661">
        <v>1.3801430308819076E-3</v>
      </c>
      <c r="AA258" s="659">
        <v>6.7134044025236206E-2</v>
      </c>
      <c r="AB258" s="659">
        <v>9.7125931818062394E-2</v>
      </c>
      <c r="AC258" s="661">
        <v>0.10035930668743624</v>
      </c>
      <c r="AD258" s="659">
        <v>8.1544306057181899E-3</v>
      </c>
      <c r="AE258" s="659">
        <v>1.2080033746158399E-2</v>
      </c>
      <c r="AF258" s="661">
        <v>1.2445442965152147E-2</v>
      </c>
      <c r="AG258" s="659">
        <v>1.7565810849490899E-2</v>
      </c>
      <c r="AH258" s="659">
        <v>2.6009952749387898E-2</v>
      </c>
      <c r="AI258" s="675">
        <v>2.6799335090342113E-2</v>
      </c>
      <c r="AJ258" s="28"/>
      <c r="AK258" s="29"/>
      <c r="AL258" s="29"/>
    </row>
    <row r="259" spans="1:38" x14ac:dyDescent="0.2">
      <c r="A259" s="334">
        <v>1990</v>
      </c>
      <c r="B259" s="334">
        <v>14</v>
      </c>
      <c r="C259" s="659">
        <v>17.7898857078148</v>
      </c>
      <c r="D259" s="659">
        <v>32.1192904934735</v>
      </c>
      <c r="E259" s="661">
        <v>56.262323800744845</v>
      </c>
      <c r="F259" s="659">
        <v>2.0875013579723398</v>
      </c>
      <c r="G259" s="659">
        <v>2.7237194884489702</v>
      </c>
      <c r="H259" s="661">
        <v>2.8655093735253088</v>
      </c>
      <c r="I259" s="659">
        <v>3.4431328966809298</v>
      </c>
      <c r="J259" s="659">
        <v>5.8994885011860498</v>
      </c>
      <c r="K259" s="661">
        <v>4.197063996115098</v>
      </c>
      <c r="L259" s="659">
        <v>2.0498269763499201E-2</v>
      </c>
      <c r="M259" s="659">
        <v>2.66882572007754E-2</v>
      </c>
      <c r="N259" s="661">
        <v>6.763803197915344E-2</v>
      </c>
      <c r="O259" s="659">
        <v>0.22770865063745499</v>
      </c>
      <c r="P259" s="659">
        <v>0.33644052618286402</v>
      </c>
      <c r="Q259" s="661">
        <v>0.34709608414713661</v>
      </c>
      <c r="R259" s="659">
        <v>3.90770820825488E-2</v>
      </c>
      <c r="S259" s="659">
        <v>7.4290219396532506E-2</v>
      </c>
      <c r="T259" s="661">
        <v>6.8038789826521867E-2</v>
      </c>
      <c r="U259" s="659">
        <v>1.0962440439998901E-2</v>
      </c>
      <c r="V259" s="659">
        <v>1.61866795868576E-2</v>
      </c>
      <c r="W259" s="661">
        <v>1.6700848437348724E-2</v>
      </c>
      <c r="X259" s="659">
        <v>8.5301389092992197E-4</v>
      </c>
      <c r="Y259" s="659">
        <v>1.2603320285161201E-3</v>
      </c>
      <c r="Z259" s="661">
        <v>1.3002477248065987E-3</v>
      </c>
      <c r="AA259" s="659">
        <v>6.3884946427060094E-2</v>
      </c>
      <c r="AB259" s="659">
        <v>9.20197972719035E-2</v>
      </c>
      <c r="AC259" s="661">
        <v>9.5288239678423897E-2</v>
      </c>
      <c r="AD259" s="659">
        <v>8.0080716788391605E-3</v>
      </c>
      <c r="AE259" s="659">
        <v>1.18447658143628E-2</v>
      </c>
      <c r="AF259" s="661">
        <v>1.2217804047902002E-2</v>
      </c>
      <c r="AG259" s="659">
        <v>1.6991288990857702E-2</v>
      </c>
      <c r="AH259" s="659">
        <v>2.5121539092234701E-2</v>
      </c>
      <c r="AI259" s="675">
        <v>2.5914743574305423E-2</v>
      </c>
      <c r="AJ259" s="28"/>
      <c r="AK259" s="29"/>
      <c r="AL259" s="29"/>
    </row>
    <row r="260" spans="1:38" x14ac:dyDescent="0.2">
      <c r="A260" s="334">
        <v>1990</v>
      </c>
      <c r="B260" s="334">
        <v>15</v>
      </c>
      <c r="C260" s="659">
        <v>21.158953533981698</v>
      </c>
      <c r="D260" s="659">
        <v>36.999462393262299</v>
      </c>
      <c r="E260" s="661">
        <v>53.022161964842304</v>
      </c>
      <c r="F260" s="659">
        <v>2.2140087450073098</v>
      </c>
      <c r="G260" s="659">
        <v>2.7461301596947498</v>
      </c>
      <c r="H260" s="661">
        <v>2.8841890082268349</v>
      </c>
      <c r="I260" s="659">
        <v>3.3838441353909601</v>
      </c>
      <c r="J260" s="659">
        <v>5.8413003408454403</v>
      </c>
      <c r="K260" s="661">
        <v>3.989801887528885</v>
      </c>
      <c r="L260" s="659">
        <v>3.0006848836366899E-2</v>
      </c>
      <c r="M260" s="659">
        <v>3.4685822942017899E-2</v>
      </c>
      <c r="N260" s="661">
        <v>8.6943111706177439E-2</v>
      </c>
      <c r="O260" s="659">
        <v>0.22063551693672001</v>
      </c>
      <c r="P260" s="659">
        <v>0.31546795625001001</v>
      </c>
      <c r="Q260" s="661">
        <v>0.31973877261642275</v>
      </c>
      <c r="R260" s="659">
        <v>3.9243988170144503E-2</v>
      </c>
      <c r="S260" s="659">
        <v>7.4546787469611006E-2</v>
      </c>
      <c r="T260" s="661">
        <v>6.7314351960724064E-2</v>
      </c>
      <c r="U260" s="659">
        <v>1.06883250021445E-2</v>
      </c>
      <c r="V260" s="659">
        <v>1.52742444053996E-2</v>
      </c>
      <c r="W260" s="661">
        <v>1.5482140423519138E-2</v>
      </c>
      <c r="X260" s="659">
        <v>8.2669426832400895E-4</v>
      </c>
      <c r="Y260" s="659">
        <v>1.1820207901747999E-3</v>
      </c>
      <c r="Z260" s="661">
        <v>1.1980230357392816E-3</v>
      </c>
      <c r="AA260" s="659">
        <v>6.3229002155857805E-2</v>
      </c>
      <c r="AB260" s="659">
        <v>8.75050341817626E-2</v>
      </c>
      <c r="AC260" s="661">
        <v>8.9390939776943776E-2</v>
      </c>
      <c r="AD260" s="659">
        <v>8.1289318381522705E-3</v>
      </c>
      <c r="AE260" s="659">
        <v>1.16350230336974E-2</v>
      </c>
      <c r="AF260" s="661">
        <v>1.1790391460696615E-2</v>
      </c>
      <c r="AG260" s="659">
        <v>1.6939476553697201E-2</v>
      </c>
      <c r="AH260" s="659">
        <v>2.42390815621948E-2</v>
      </c>
      <c r="AI260" s="675">
        <v>2.4563986370208412E-2</v>
      </c>
      <c r="AJ260" s="28"/>
      <c r="AK260" s="29"/>
      <c r="AL260" s="29"/>
    </row>
    <row r="261" spans="1:38" x14ac:dyDescent="0.2">
      <c r="A261" s="334">
        <v>1990</v>
      </c>
      <c r="B261" s="334">
        <v>16</v>
      </c>
      <c r="C261" s="659">
        <v>20.777733364120898</v>
      </c>
      <c r="D261" s="659">
        <v>36.324134573269802</v>
      </c>
      <c r="E261" s="661">
        <v>51.843836205815819</v>
      </c>
      <c r="F261" s="659">
        <v>2.2190362534222698</v>
      </c>
      <c r="G261" s="659">
        <v>2.73812034593512</v>
      </c>
      <c r="H261" s="661">
        <v>2.8894691628524285</v>
      </c>
      <c r="I261" s="659">
        <v>3.37005260634148</v>
      </c>
      <c r="J261" s="659">
        <v>5.81995385876826</v>
      </c>
      <c r="K261" s="661">
        <v>3.9524606417671886</v>
      </c>
      <c r="L261" s="659">
        <v>3.0001869437638901E-2</v>
      </c>
      <c r="M261" s="659">
        <v>3.4695150929918303E-2</v>
      </c>
      <c r="N261" s="661">
        <v>8.6241369127439224E-2</v>
      </c>
      <c r="O261" s="659">
        <v>0.21626337374969901</v>
      </c>
      <c r="P261" s="659">
        <v>0.30920418467597599</v>
      </c>
      <c r="Q261" s="661">
        <v>0.31218218549086213</v>
      </c>
      <c r="R261" s="659">
        <v>3.9434317390651903E-2</v>
      </c>
      <c r="S261" s="659">
        <v>7.5110143186001094E-2</v>
      </c>
      <c r="T261" s="661">
        <v>6.5773616721259309E-2</v>
      </c>
      <c r="U261" s="659">
        <v>1.1027584927205E-2</v>
      </c>
      <c r="V261" s="659">
        <v>1.5757656335480801E-2</v>
      </c>
      <c r="W261" s="661">
        <v>1.5910322360831456E-2</v>
      </c>
      <c r="X261" s="659">
        <v>8.0931526330255403E-4</v>
      </c>
      <c r="Y261" s="659">
        <v>1.1571236904823999E-3</v>
      </c>
      <c r="Z261" s="661">
        <v>1.1682676838528738E-3</v>
      </c>
      <c r="AA261" s="659">
        <v>6.1280475429279897E-2</v>
      </c>
      <c r="AB261" s="659">
        <v>8.4728484611736501E-2</v>
      </c>
      <c r="AC261" s="661">
        <v>8.6386975850427941E-2</v>
      </c>
      <c r="AD261" s="659">
        <v>7.8485346808253708E-3</v>
      </c>
      <c r="AE261" s="659">
        <v>1.12343019636787E-2</v>
      </c>
      <c r="AF261" s="661">
        <v>1.1340920205359508E-2</v>
      </c>
      <c r="AG261" s="659">
        <v>1.6657505861898101E-2</v>
      </c>
      <c r="AH261" s="659">
        <v>2.3836212901071401E-2</v>
      </c>
      <c r="AI261" s="675">
        <v>2.4063344730778834E-2</v>
      </c>
      <c r="AJ261" s="28"/>
      <c r="AK261" s="29"/>
      <c r="AL261" s="29"/>
    </row>
    <row r="262" spans="1:38" x14ac:dyDescent="0.2">
      <c r="A262" s="334">
        <v>1990</v>
      </c>
      <c r="B262" s="334">
        <v>17</v>
      </c>
      <c r="C262" s="659">
        <v>19.786485845547599</v>
      </c>
      <c r="D262" s="659">
        <v>34.558044207095797</v>
      </c>
      <c r="E262" s="661">
        <v>49.531531387729231</v>
      </c>
      <c r="F262" s="659">
        <v>2.1880031734090202</v>
      </c>
      <c r="G262" s="659">
        <v>2.6873042684744401</v>
      </c>
      <c r="H262" s="661">
        <v>2.8647225917214048</v>
      </c>
      <c r="I262" s="659">
        <v>3.2869980675905</v>
      </c>
      <c r="J262" s="659">
        <v>5.6758140202704501</v>
      </c>
      <c r="K262" s="661">
        <v>3.86077842443876</v>
      </c>
      <c r="L262" s="659">
        <v>2.9843770197268998E-2</v>
      </c>
      <c r="M262" s="659">
        <v>3.4499988721157601E-2</v>
      </c>
      <c r="N262" s="661">
        <v>8.5728366233147474E-2</v>
      </c>
      <c r="O262" s="659">
        <v>0.20865607058515101</v>
      </c>
      <c r="P262" s="659">
        <v>0.29825437728216098</v>
      </c>
      <c r="Q262" s="661">
        <v>0.30189940598707588</v>
      </c>
      <c r="R262" s="659">
        <v>3.9587414075089297E-2</v>
      </c>
      <c r="S262" s="659">
        <v>7.5470059723470401E-2</v>
      </c>
      <c r="T262" s="661">
        <v>6.6956516769651045E-2</v>
      </c>
      <c r="U262" s="659">
        <v>1.02834357504721E-2</v>
      </c>
      <c r="V262" s="659">
        <v>1.4690979280783899E-2</v>
      </c>
      <c r="W262" s="661">
        <v>1.4871227394983075E-2</v>
      </c>
      <c r="X262" s="659">
        <v>7.81412508828511E-4</v>
      </c>
      <c r="Y262" s="659">
        <v>1.11695530732195E-3</v>
      </c>
      <c r="Z262" s="661">
        <v>1.1306062025312853E-3</v>
      </c>
      <c r="AA262" s="659">
        <v>5.9945449061933297E-2</v>
      </c>
      <c r="AB262" s="659">
        <v>8.2589023626905594E-2</v>
      </c>
      <c r="AC262" s="661">
        <v>8.4636006302979988E-2</v>
      </c>
      <c r="AD262" s="659">
        <v>7.5019545996031596E-3</v>
      </c>
      <c r="AE262" s="659">
        <v>1.0736313756247499E-2</v>
      </c>
      <c r="AF262" s="661">
        <v>1.0866171845271269E-2</v>
      </c>
      <c r="AG262" s="659">
        <v>1.62788935568156E-2</v>
      </c>
      <c r="AH262" s="659">
        <v>2.3285925555392498E-2</v>
      </c>
      <c r="AI262" s="675">
        <v>2.3569211852630906E-2</v>
      </c>
      <c r="AJ262" s="28"/>
      <c r="AK262" s="29"/>
      <c r="AL262" s="29"/>
    </row>
    <row r="263" spans="1:38" x14ac:dyDescent="0.2">
      <c r="A263" s="334">
        <v>1990</v>
      </c>
      <c r="B263" s="334">
        <v>18</v>
      </c>
      <c r="C263" s="659">
        <v>19.044329790985898</v>
      </c>
      <c r="D263" s="659">
        <v>33.225685462742703</v>
      </c>
      <c r="E263" s="661">
        <v>47.751849954137974</v>
      </c>
      <c r="F263" s="659">
        <v>2.2610377192856199</v>
      </c>
      <c r="G263" s="659">
        <v>2.7571483816955298</v>
      </c>
      <c r="H263" s="661">
        <v>2.9606329423229494</v>
      </c>
      <c r="I263" s="659">
        <v>3.3459852405473498</v>
      </c>
      <c r="J263" s="659">
        <v>5.7781621851226204</v>
      </c>
      <c r="K263" s="661">
        <v>3.9570107359779967</v>
      </c>
      <c r="L263" s="659">
        <v>3.0058394564037801E-2</v>
      </c>
      <c r="M263" s="659">
        <v>3.47014691900333E-2</v>
      </c>
      <c r="N263" s="661">
        <v>8.6505390605431692E-2</v>
      </c>
      <c r="O263" s="659">
        <v>0.20980604971663</v>
      </c>
      <c r="P263" s="659">
        <v>0.299653361652788</v>
      </c>
      <c r="Q263" s="661">
        <v>0.30222428211146973</v>
      </c>
      <c r="R263" s="659">
        <v>4.0088176401610401E-2</v>
      </c>
      <c r="S263" s="659">
        <v>7.6512400052601098E-2</v>
      </c>
      <c r="T263" s="661">
        <v>6.8196618260471326E-2</v>
      </c>
      <c r="U263" s="659">
        <v>1.29549401943427E-2</v>
      </c>
      <c r="V263" s="659">
        <v>1.8491333516045601E-2</v>
      </c>
      <c r="W263" s="661">
        <v>1.8650523951451562E-2</v>
      </c>
      <c r="X263" s="659">
        <v>7.8143111161394104E-4</v>
      </c>
      <c r="Y263" s="659">
        <v>1.1160706610116599E-3</v>
      </c>
      <c r="Z263" s="661">
        <v>1.1256466126784651E-3</v>
      </c>
      <c r="AA263" s="659">
        <v>5.5687538452077502E-2</v>
      </c>
      <c r="AB263" s="659">
        <v>7.6649280069786996E-2</v>
      </c>
      <c r="AC263" s="661">
        <v>7.8425394264244691E-2</v>
      </c>
      <c r="AD263" s="659">
        <v>7.2861245315836102E-3</v>
      </c>
      <c r="AE263" s="659">
        <v>1.0421498985250501E-2</v>
      </c>
      <c r="AF263" s="661">
        <v>1.0509865088565372E-2</v>
      </c>
      <c r="AG263" s="659">
        <v>1.6654428164195E-2</v>
      </c>
      <c r="AH263" s="659">
        <v>2.3803578517738299E-2</v>
      </c>
      <c r="AI263" s="675">
        <v>2.4007443575175008E-2</v>
      </c>
      <c r="AJ263" s="28"/>
      <c r="AK263" s="29"/>
      <c r="AL263" s="29"/>
    </row>
    <row r="264" spans="1:38" x14ac:dyDescent="0.2">
      <c r="A264" s="334">
        <v>1990</v>
      </c>
      <c r="B264" s="334">
        <v>19</v>
      </c>
      <c r="C264" s="659">
        <v>18.5561407396345</v>
      </c>
      <c r="D264" s="659">
        <v>32.416921200032597</v>
      </c>
      <c r="E264" s="661">
        <v>46.565576676654537</v>
      </c>
      <c r="F264" s="659">
        <v>2.2757130720381298</v>
      </c>
      <c r="G264" s="659">
        <v>2.7723355478457501</v>
      </c>
      <c r="H264" s="661">
        <v>3.001428691721026</v>
      </c>
      <c r="I264" s="659">
        <v>3.3621497191958398</v>
      </c>
      <c r="J264" s="659">
        <v>5.8084490097867203</v>
      </c>
      <c r="K264" s="661">
        <v>3.9762225339940076</v>
      </c>
      <c r="L264" s="659">
        <v>2.9943566342476701E-2</v>
      </c>
      <c r="M264" s="659">
        <v>3.4638744663335601E-2</v>
      </c>
      <c r="N264" s="661">
        <v>8.6382312934415215E-2</v>
      </c>
      <c r="O264" s="659">
        <v>0.20843533618219501</v>
      </c>
      <c r="P264" s="659">
        <v>0.298365011475407</v>
      </c>
      <c r="Q264" s="661">
        <v>0.30077463627565837</v>
      </c>
      <c r="R264" s="659">
        <v>3.9863991865716403E-2</v>
      </c>
      <c r="S264" s="659">
        <v>7.63152258838877E-2</v>
      </c>
      <c r="T264" s="661">
        <v>6.8772557380754176E-2</v>
      </c>
      <c r="U264" s="659">
        <v>1.39649366195081E-2</v>
      </c>
      <c r="V264" s="659">
        <v>1.9979154860765298E-2</v>
      </c>
      <c r="W264" s="661">
        <v>2.0140981186728572E-2</v>
      </c>
      <c r="X264" s="659">
        <v>7.7461136492272195E-4</v>
      </c>
      <c r="Y264" s="659">
        <v>1.1088172771492699E-3</v>
      </c>
      <c r="Z264" s="661">
        <v>1.1177726307388526E-3</v>
      </c>
      <c r="AA264" s="659">
        <v>5.2442717579723699E-2</v>
      </c>
      <c r="AB264" s="659">
        <v>7.2355596648647102E-2</v>
      </c>
      <c r="AC264" s="661">
        <v>7.4121647728275813E-2</v>
      </c>
      <c r="AD264" s="659">
        <v>7.1275324509161801E-3</v>
      </c>
      <c r="AE264" s="659">
        <v>1.02184736294767E-2</v>
      </c>
      <c r="AF264" s="661">
        <v>1.029988503865664E-2</v>
      </c>
      <c r="AG264" s="659">
        <v>1.6788056207948099E-2</v>
      </c>
      <c r="AH264" s="659">
        <v>2.4047907381968901E-2</v>
      </c>
      <c r="AI264" s="675">
        <v>2.4241902032877904E-2</v>
      </c>
      <c r="AJ264" s="28"/>
      <c r="AK264" s="29"/>
      <c r="AL264" s="29"/>
    </row>
    <row r="265" spans="1:38" x14ac:dyDescent="0.2">
      <c r="A265" s="334">
        <v>1990</v>
      </c>
      <c r="B265" s="334">
        <v>20</v>
      </c>
      <c r="C265" s="659">
        <v>20.630815890789901</v>
      </c>
      <c r="D265" s="659">
        <v>34.992213169256203</v>
      </c>
      <c r="E265" s="661">
        <v>45.830378908037801</v>
      </c>
      <c r="F265" s="659">
        <v>2.7836017451573301</v>
      </c>
      <c r="G265" s="659">
        <v>3.1479481436410102</v>
      </c>
      <c r="H265" s="661">
        <v>3.5621314480130866</v>
      </c>
      <c r="I265" s="659">
        <v>3.4603340032475902</v>
      </c>
      <c r="J265" s="659">
        <v>5.4048761602842497</v>
      </c>
      <c r="K265" s="661">
        <v>4.0137045354662639</v>
      </c>
      <c r="L265" s="659">
        <v>4.41867877310618E-2</v>
      </c>
      <c r="M265" s="659">
        <v>4.5523301940191503E-2</v>
      </c>
      <c r="N265" s="661">
        <v>0.11358239505495521</v>
      </c>
      <c r="O265" s="659">
        <v>0.21551107291597499</v>
      </c>
      <c r="P265" s="659">
        <v>0.288596626994164</v>
      </c>
      <c r="Q265" s="661">
        <v>0.3008227548639858</v>
      </c>
      <c r="R265" s="659">
        <v>3.9410561671403201E-2</v>
      </c>
      <c r="S265" s="659">
        <v>7.5548889163116403E-2</v>
      </c>
      <c r="T265" s="661">
        <v>6.872134709441069E-2</v>
      </c>
      <c r="U265" s="659">
        <v>1.5266685461504699E-2</v>
      </c>
      <c r="V265" s="659">
        <v>2.04366390928012E-2</v>
      </c>
      <c r="W265" s="661">
        <v>2.1302390197397648E-2</v>
      </c>
      <c r="X265" s="659">
        <v>8.0000652368928803E-4</v>
      </c>
      <c r="Y265" s="659">
        <v>1.07130972623732E-3</v>
      </c>
      <c r="Z265" s="661">
        <v>1.1166952718514743E-3</v>
      </c>
      <c r="AA265" s="659">
        <v>5.7464616027969602E-2</v>
      </c>
      <c r="AB265" s="659">
        <v>7.3647670663318093E-2</v>
      </c>
      <c r="AC265" s="661">
        <v>7.8414233139501105E-2</v>
      </c>
      <c r="AD265" s="659">
        <v>7.19704734672829E-3</v>
      </c>
      <c r="AE265" s="659">
        <v>9.6501827093991594E-3</v>
      </c>
      <c r="AF265" s="661">
        <v>1.0058698219435499E-2</v>
      </c>
      <c r="AG265" s="659">
        <v>1.7148091568917698E-2</v>
      </c>
      <c r="AH265" s="659">
        <v>2.2976035491922599E-2</v>
      </c>
      <c r="AI265" s="675">
        <v>2.3950112088166064E-2</v>
      </c>
      <c r="AJ265" s="28"/>
      <c r="AK265" s="29"/>
      <c r="AL265" s="29"/>
    </row>
    <row r="266" spans="1:38" x14ac:dyDescent="0.2">
      <c r="A266" s="334">
        <v>1990</v>
      </c>
      <c r="B266" s="334">
        <v>21</v>
      </c>
      <c r="C266" s="659">
        <v>20.517087057126901</v>
      </c>
      <c r="D266" s="659">
        <v>35.076001400198798</v>
      </c>
      <c r="E266" s="661">
        <v>45.611290638726913</v>
      </c>
      <c r="F266" s="659">
        <v>2.8349426679590501</v>
      </c>
      <c r="G266" s="659">
        <v>3.2221526290231099</v>
      </c>
      <c r="H266" s="661">
        <v>3.5966969385476824</v>
      </c>
      <c r="I266" s="659">
        <v>3.4805581237063601</v>
      </c>
      <c r="J266" s="659">
        <v>5.4095968739165698</v>
      </c>
      <c r="K266" s="661">
        <v>3.9643710284334008</v>
      </c>
      <c r="L266" s="659">
        <v>4.42209952832038E-2</v>
      </c>
      <c r="M266" s="659">
        <v>4.5756606454897798E-2</v>
      </c>
      <c r="N266" s="661">
        <v>0.11194431376273418</v>
      </c>
      <c r="O266" s="659">
        <v>0.21575532791827601</v>
      </c>
      <c r="P266" s="659">
        <v>0.293224417846287</v>
      </c>
      <c r="Q266" s="661">
        <v>0.30555200136408883</v>
      </c>
      <c r="R266" s="659">
        <v>3.9603634772830798E-2</v>
      </c>
      <c r="S266" s="659">
        <v>7.6731121566865901E-2</v>
      </c>
      <c r="T266" s="661">
        <v>6.6714979741154173E-2</v>
      </c>
      <c r="U266" s="659">
        <v>1.52454165622312E-2</v>
      </c>
      <c r="V266" s="659">
        <v>2.0712356025842399E-2</v>
      </c>
      <c r="W266" s="661">
        <v>2.1582936714503526E-2</v>
      </c>
      <c r="X266" s="659">
        <v>8.0091321782706703E-4</v>
      </c>
      <c r="Y266" s="659">
        <v>1.0884892399878499E-3</v>
      </c>
      <c r="Z266" s="661">
        <v>1.1342509093715245E-3</v>
      </c>
      <c r="AA266" s="659">
        <v>5.0072964596134702E-2</v>
      </c>
      <c r="AB266" s="659">
        <v>6.5787031145959102E-2</v>
      </c>
      <c r="AC266" s="661">
        <v>6.9447347116169858E-2</v>
      </c>
      <c r="AD266" s="659">
        <v>7.1917743820785899E-3</v>
      </c>
      <c r="AE266" s="659">
        <v>9.7868009261160797E-3</v>
      </c>
      <c r="AF266" s="661">
        <v>1.0198302643317933E-2</v>
      </c>
      <c r="AG266" s="659">
        <v>1.7196426945396599E-2</v>
      </c>
      <c r="AH266" s="659">
        <v>2.33839990255463E-2</v>
      </c>
      <c r="AI266" s="675">
        <v>2.4368041618580548E-2</v>
      </c>
      <c r="AJ266" s="28"/>
      <c r="AK266" s="29"/>
      <c r="AL266" s="29"/>
    </row>
    <row r="267" spans="1:38" x14ac:dyDescent="0.2">
      <c r="A267" s="334">
        <v>1990</v>
      </c>
      <c r="B267" s="334">
        <v>22</v>
      </c>
      <c r="C267" s="659">
        <v>20.250255984170099</v>
      </c>
      <c r="D267" s="659">
        <v>34.851180809277103</v>
      </c>
      <c r="E267" s="661">
        <v>45.226178118855913</v>
      </c>
      <c r="F267" s="659">
        <v>2.89896509453225</v>
      </c>
      <c r="G267" s="659">
        <v>3.2935482699487402</v>
      </c>
      <c r="H267" s="661">
        <v>3.6652203028251154</v>
      </c>
      <c r="I267" s="659">
        <v>3.5004295858426802</v>
      </c>
      <c r="J267" s="659">
        <v>5.4538724202570297</v>
      </c>
      <c r="K267" s="661">
        <v>3.9800501559410741</v>
      </c>
      <c r="L267" s="659">
        <v>4.3965852595174097E-2</v>
      </c>
      <c r="M267" s="659">
        <v>4.6051502734085301E-2</v>
      </c>
      <c r="N267" s="661">
        <v>0.11151381912346635</v>
      </c>
      <c r="O267" s="659">
        <v>0.21535571867416101</v>
      </c>
      <c r="P267" s="659">
        <v>0.29515873864645797</v>
      </c>
      <c r="Q267" s="661">
        <v>0.30801530946815481</v>
      </c>
      <c r="R267" s="659">
        <v>3.9225638112731498E-2</v>
      </c>
      <c r="S267" s="659">
        <v>7.7776528803312497E-2</v>
      </c>
      <c r="T267" s="661">
        <v>6.6337626673099656E-2</v>
      </c>
      <c r="U267" s="659">
        <v>1.59602358503418E-2</v>
      </c>
      <c r="V267" s="659">
        <v>2.1867897265255499E-2</v>
      </c>
      <c r="W267" s="661">
        <v>2.2820103224076099E-2</v>
      </c>
      <c r="X267" s="659">
        <v>7.98073409904408E-4</v>
      </c>
      <c r="Y267" s="659">
        <v>1.0938094043357199E-3</v>
      </c>
      <c r="Z267" s="661">
        <v>1.1414539029870401E-3</v>
      </c>
      <c r="AA267" s="659">
        <v>4.91564926788765E-2</v>
      </c>
      <c r="AB267" s="659">
        <v>6.4992822316187804E-2</v>
      </c>
      <c r="AC267" s="661">
        <v>6.8656236185519331E-2</v>
      </c>
      <c r="AD267" s="659">
        <v>7.0648750397225299E-3</v>
      </c>
      <c r="AE267" s="659">
        <v>9.6945990779417901E-3</v>
      </c>
      <c r="AF267" s="661">
        <v>1.0117170797388718E-2</v>
      </c>
      <c r="AG267" s="659">
        <v>1.7169348759555201E-2</v>
      </c>
      <c r="AH267" s="659">
        <v>2.3543384835508899E-2</v>
      </c>
      <c r="AI267" s="675">
        <v>2.4570116116568206E-2</v>
      </c>
      <c r="AJ267" s="28"/>
      <c r="AK267" s="29"/>
      <c r="AL267" s="29"/>
    </row>
    <row r="268" spans="1:38" x14ac:dyDescent="0.2">
      <c r="A268" s="334">
        <v>1990</v>
      </c>
      <c r="B268" s="334">
        <v>23</v>
      </c>
      <c r="C268" s="659">
        <v>20.2491159812067</v>
      </c>
      <c r="D268" s="659">
        <v>34.867254355950799</v>
      </c>
      <c r="E268" s="661">
        <v>45.338757707020321</v>
      </c>
      <c r="F268" s="659">
        <v>2.9411310044898702</v>
      </c>
      <c r="G268" s="659">
        <v>3.3350190959066199</v>
      </c>
      <c r="H268" s="661">
        <v>3.7384805190969796</v>
      </c>
      <c r="I268" s="659">
        <v>3.5006865265545701</v>
      </c>
      <c r="J268" s="659">
        <v>5.4555814830327796</v>
      </c>
      <c r="K268" s="661">
        <v>3.98602325019549</v>
      </c>
      <c r="L268" s="659">
        <v>4.39853536096508E-2</v>
      </c>
      <c r="M268" s="659">
        <v>4.6122523359268398E-2</v>
      </c>
      <c r="N268" s="661">
        <v>0.11168282047159106</v>
      </c>
      <c r="O268" s="659">
        <v>0.215437868540547</v>
      </c>
      <c r="P268" s="659">
        <v>0.29551587250953998</v>
      </c>
      <c r="Q268" s="661">
        <v>0.30906703135473168</v>
      </c>
      <c r="R268" s="659">
        <v>3.9254623093600602E-2</v>
      </c>
      <c r="S268" s="659">
        <v>7.8053858814832802E-2</v>
      </c>
      <c r="T268" s="661">
        <v>6.6513284609733783E-2</v>
      </c>
      <c r="U268" s="659">
        <v>1.5921854774373901E-2</v>
      </c>
      <c r="V268" s="659">
        <v>2.1833809393913599E-2</v>
      </c>
      <c r="W268" s="661">
        <v>2.2834772479030985E-2</v>
      </c>
      <c r="X268" s="659">
        <v>7.9837693014858397E-4</v>
      </c>
      <c r="Y268" s="659">
        <v>1.0951327495468299E-3</v>
      </c>
      <c r="Z268" s="661">
        <v>1.1453512877298425E-3</v>
      </c>
      <c r="AA268" s="659">
        <v>4.9182987365473198E-2</v>
      </c>
      <c r="AB268" s="659">
        <v>6.5012555677013306E-2</v>
      </c>
      <c r="AC268" s="661">
        <v>6.8906197103732553E-2</v>
      </c>
      <c r="AD268" s="659">
        <v>7.0412327508420801E-3</v>
      </c>
      <c r="AE268" s="659">
        <v>9.6701124893334E-3</v>
      </c>
      <c r="AF268" s="661">
        <v>1.0113759393503155E-2</v>
      </c>
      <c r="AG268" s="659">
        <v>1.7158331234165301E-2</v>
      </c>
      <c r="AH268" s="659">
        <v>2.3547743559024701E-2</v>
      </c>
      <c r="AI268" s="675">
        <v>2.4628721760912187E-2</v>
      </c>
      <c r="AJ268" s="28"/>
      <c r="AK268" s="29"/>
      <c r="AL268" s="29"/>
    </row>
    <row r="269" spans="1:38" x14ac:dyDescent="0.2">
      <c r="A269" s="334">
        <v>1990</v>
      </c>
      <c r="B269" s="334">
        <v>24</v>
      </c>
      <c r="C269" s="659">
        <v>20.524177618974399</v>
      </c>
      <c r="D269" s="659">
        <v>35.386986767949203</v>
      </c>
      <c r="E269" s="661">
        <v>46.208762590532473</v>
      </c>
      <c r="F269" s="659">
        <v>2.9894764550906601</v>
      </c>
      <c r="G269" s="659">
        <v>3.3775913263214599</v>
      </c>
      <c r="H269" s="661">
        <v>3.8182611071753008</v>
      </c>
      <c r="I269" s="659">
        <v>3.5136618151608698</v>
      </c>
      <c r="J269" s="659">
        <v>5.47891652151334</v>
      </c>
      <c r="K269" s="661">
        <v>4.0108577189704731</v>
      </c>
      <c r="L269" s="659">
        <v>4.4002583986569303E-2</v>
      </c>
      <c r="M269" s="659">
        <v>4.6254310047948798E-2</v>
      </c>
      <c r="N269" s="661">
        <v>0.11195610477731972</v>
      </c>
      <c r="O269" s="659">
        <v>0.212926378075567</v>
      </c>
      <c r="P269" s="659">
        <v>0.292576390763783</v>
      </c>
      <c r="Q269" s="661">
        <v>0.30754381378528267</v>
      </c>
      <c r="R269" s="659">
        <v>3.9273156046932503E-2</v>
      </c>
      <c r="S269" s="659">
        <v>7.8518847589401905E-2</v>
      </c>
      <c r="T269" s="661">
        <v>6.7026583013937532E-2</v>
      </c>
      <c r="U269" s="659">
        <v>1.5824996373911999E-2</v>
      </c>
      <c r="V269" s="659">
        <v>2.17339005891895E-2</v>
      </c>
      <c r="W269" s="661">
        <v>2.2845729133060235E-2</v>
      </c>
      <c r="X269" s="659">
        <v>7.8907012714738605E-4</v>
      </c>
      <c r="Y269" s="659">
        <v>1.0842401592724401E-3</v>
      </c>
      <c r="Z269" s="661">
        <v>1.1397065469359664E-3</v>
      </c>
      <c r="AA269" s="659">
        <v>4.9051343564238299E-2</v>
      </c>
      <c r="AB269" s="659">
        <v>6.4684283556369099E-2</v>
      </c>
      <c r="AC269" s="661">
        <v>6.9035921105907741E-2</v>
      </c>
      <c r="AD269" s="659">
        <v>6.9752560705108602E-3</v>
      </c>
      <c r="AE269" s="659">
        <v>9.5958049126369602E-3</v>
      </c>
      <c r="AF269" s="661">
        <v>1.0087172726904233E-2</v>
      </c>
      <c r="AG269" s="659">
        <v>1.6596363187096601E-2</v>
      </c>
      <c r="AH269" s="659">
        <v>2.2816870973395801E-2</v>
      </c>
      <c r="AI269" s="675">
        <v>2.3984608835044743E-2</v>
      </c>
      <c r="AJ269" s="28"/>
      <c r="AK269" s="29"/>
      <c r="AL269" s="29"/>
    </row>
    <row r="270" spans="1:38" x14ac:dyDescent="0.2">
      <c r="A270" s="334">
        <v>1990</v>
      </c>
      <c r="B270" s="334">
        <v>25</v>
      </c>
      <c r="C270" s="659">
        <v>20.455983569978802</v>
      </c>
      <c r="D270" s="659">
        <v>35.3190439812889</v>
      </c>
      <c r="E270" s="661">
        <v>46.22714597405389</v>
      </c>
      <c r="F270" s="659">
        <v>3.0324682862664001</v>
      </c>
      <c r="G270" s="659">
        <v>3.4212041281843302</v>
      </c>
      <c r="H270" s="661">
        <v>3.9032735218853083</v>
      </c>
      <c r="I270" s="659">
        <v>3.5112573485971801</v>
      </c>
      <c r="J270" s="659">
        <v>5.4766438877104697</v>
      </c>
      <c r="K270" s="661">
        <v>4.0006449974531488</v>
      </c>
      <c r="L270" s="659">
        <v>4.3786297198878797E-2</v>
      </c>
      <c r="M270" s="659">
        <v>4.6114350911576299E-2</v>
      </c>
      <c r="N270" s="661">
        <v>0.11159099555955518</v>
      </c>
      <c r="O270" s="659">
        <v>0.21331514940426699</v>
      </c>
      <c r="P270" s="659">
        <v>0.29355486192087799</v>
      </c>
      <c r="Q270" s="661">
        <v>0.31059672545044992</v>
      </c>
      <c r="R270" s="659">
        <v>3.8976791763307601E-2</v>
      </c>
      <c r="S270" s="659">
        <v>7.8027151203299297E-2</v>
      </c>
      <c r="T270" s="661">
        <v>6.6629663793120061E-2</v>
      </c>
      <c r="U270" s="659">
        <v>1.5812264093727199E-2</v>
      </c>
      <c r="V270" s="659">
        <v>2.1749761356959899E-2</v>
      </c>
      <c r="W270" s="661">
        <v>2.3012934718600234E-2</v>
      </c>
      <c r="X270" s="659">
        <v>7.9051115719924302E-4</v>
      </c>
      <c r="Y270" s="659">
        <v>1.08786581050316E-3</v>
      </c>
      <c r="Z270" s="661">
        <v>1.1510210012031642E-3</v>
      </c>
      <c r="AA270" s="659">
        <v>4.9074064874798998E-2</v>
      </c>
      <c r="AB270" s="659">
        <v>6.4745587228249399E-2</v>
      </c>
      <c r="AC270" s="661">
        <v>6.9598876671863805E-2</v>
      </c>
      <c r="AD270" s="659">
        <v>6.8677977113071297E-3</v>
      </c>
      <c r="AE270" s="659">
        <v>9.4619872531009706E-3</v>
      </c>
      <c r="AF270" s="661">
        <v>1.0010617000169404E-2</v>
      </c>
      <c r="AG270" s="659">
        <v>1.6664825562841101E-2</v>
      </c>
      <c r="AH270" s="659">
        <v>2.29446816182418E-2</v>
      </c>
      <c r="AI270" s="675">
        <v>2.4276522344444475E-2</v>
      </c>
      <c r="AJ270" s="28"/>
      <c r="AK270" s="29"/>
      <c r="AL270" s="29"/>
    </row>
    <row r="271" spans="1:38" x14ac:dyDescent="0.2">
      <c r="A271" s="334">
        <v>1990</v>
      </c>
      <c r="B271" s="334">
        <v>26</v>
      </c>
      <c r="C271" s="659">
        <v>20.302814977178802</v>
      </c>
      <c r="D271" s="659">
        <v>35.078276720161497</v>
      </c>
      <c r="E271" s="661">
        <v>46.200035280864938</v>
      </c>
      <c r="F271" s="659">
        <v>3.08229531641024</v>
      </c>
      <c r="G271" s="659">
        <v>3.4658675099985401</v>
      </c>
      <c r="H271" s="661">
        <v>4.0118320351537271</v>
      </c>
      <c r="I271" s="659">
        <v>3.5039100458458901</v>
      </c>
      <c r="J271" s="659">
        <v>5.46586175808297</v>
      </c>
      <c r="K271" s="661">
        <v>3.9976959998691015</v>
      </c>
      <c r="L271" s="659">
        <v>4.3705741831380499E-2</v>
      </c>
      <c r="M271" s="659">
        <v>4.60580562329495E-2</v>
      </c>
      <c r="N271" s="661">
        <v>0.11163322987852073</v>
      </c>
      <c r="O271" s="659">
        <v>0.213702442586267</v>
      </c>
      <c r="P271" s="659">
        <v>0.29414901508811298</v>
      </c>
      <c r="Q271" s="661">
        <v>0.31425899985778216</v>
      </c>
      <c r="R271" s="659">
        <v>3.8870886973642702E-2</v>
      </c>
      <c r="S271" s="659">
        <v>7.7794533071951694E-2</v>
      </c>
      <c r="T271" s="661">
        <v>6.6827813267838668E-2</v>
      </c>
      <c r="U271" s="659">
        <v>1.5881118068270798E-2</v>
      </c>
      <c r="V271" s="659">
        <v>2.18484065927728E-2</v>
      </c>
      <c r="W271" s="661">
        <v>2.3342759991000321E-2</v>
      </c>
      <c r="X271" s="659">
        <v>7.9194637393981398E-4</v>
      </c>
      <c r="Y271" s="659">
        <v>1.09006849487652E-3</v>
      </c>
      <c r="Z271" s="661">
        <v>1.1645928389011305E-3</v>
      </c>
      <c r="AA271" s="659">
        <v>4.9302989038207401E-2</v>
      </c>
      <c r="AB271" s="659">
        <v>6.4986859715672501E-2</v>
      </c>
      <c r="AC271" s="661">
        <v>7.061452620366003E-2</v>
      </c>
      <c r="AD271" s="659">
        <v>6.8080110723073798E-3</v>
      </c>
      <c r="AE271" s="659">
        <v>9.3806740392028201E-3</v>
      </c>
      <c r="AF271" s="661">
        <v>1.0020888332089729E-2</v>
      </c>
      <c r="AG271" s="659">
        <v>1.6788691427657602E-2</v>
      </c>
      <c r="AH271" s="659">
        <v>2.3119764246734099E-2</v>
      </c>
      <c r="AI271" s="675">
        <v>2.4699695021355442E-2</v>
      </c>
      <c r="AJ271" s="28"/>
      <c r="AK271" s="29"/>
      <c r="AL271" s="29"/>
    </row>
    <row r="272" spans="1:38" x14ac:dyDescent="0.2">
      <c r="A272" s="334">
        <v>1990</v>
      </c>
      <c r="B272" s="334">
        <v>27</v>
      </c>
      <c r="C272" s="659">
        <v>20.145617746300701</v>
      </c>
      <c r="D272" s="659">
        <v>34.832525278257201</v>
      </c>
      <c r="E272" s="661">
        <v>46.291214512845031</v>
      </c>
      <c r="F272" s="659">
        <v>3.1437890096300301</v>
      </c>
      <c r="G272" s="659">
        <v>3.51439970437821</v>
      </c>
      <c r="H272" s="661">
        <v>4.1770529518910022</v>
      </c>
      <c r="I272" s="659">
        <v>3.4936180893105901</v>
      </c>
      <c r="J272" s="659">
        <v>5.4512657474849204</v>
      </c>
      <c r="K272" s="661">
        <v>4.0018817772216657</v>
      </c>
      <c r="L272" s="659">
        <v>4.37013662840538E-2</v>
      </c>
      <c r="M272" s="659">
        <v>4.6088027756086503E-2</v>
      </c>
      <c r="N272" s="661">
        <v>0.11196180145292096</v>
      </c>
      <c r="O272" s="659">
        <v>0.211388242343162</v>
      </c>
      <c r="P272" s="659">
        <v>0.29102616647219498</v>
      </c>
      <c r="Q272" s="661">
        <v>0.31477329952027955</v>
      </c>
      <c r="R272" s="659">
        <v>3.8902454638169298E-2</v>
      </c>
      <c r="S272" s="659">
        <v>7.7918762492389104E-2</v>
      </c>
      <c r="T272" s="661">
        <v>6.791541004075799E-2</v>
      </c>
      <c r="U272" s="659">
        <v>1.5684706896171199E-2</v>
      </c>
      <c r="V272" s="659">
        <v>2.1582963314445799E-2</v>
      </c>
      <c r="W272" s="661">
        <v>2.3346230358831349E-2</v>
      </c>
      <c r="X272" s="659">
        <v>7.83370315107398E-4</v>
      </c>
      <c r="Y272" s="659">
        <v>1.0784951823489899E-3</v>
      </c>
      <c r="Z272" s="661">
        <v>1.1664987399118475E-3</v>
      </c>
      <c r="AA272" s="659">
        <v>4.9537164694964997E-2</v>
      </c>
      <c r="AB272" s="659">
        <v>6.5094561036249998E-2</v>
      </c>
      <c r="AC272" s="661">
        <v>7.1883709253143413E-2</v>
      </c>
      <c r="AD272" s="659">
        <v>6.6434113568882803E-3</v>
      </c>
      <c r="AE272" s="659">
        <v>9.1560059454257308E-3</v>
      </c>
      <c r="AF272" s="661">
        <v>9.9027899011815326E-3</v>
      </c>
      <c r="AG272" s="659">
        <v>1.6644927071839202E-2</v>
      </c>
      <c r="AH272" s="659">
        <v>2.2927010712617699E-2</v>
      </c>
      <c r="AI272" s="675">
        <v>2.4796709815100852E-2</v>
      </c>
      <c r="AJ272" s="28"/>
      <c r="AK272" s="29"/>
      <c r="AL272" s="29"/>
    </row>
    <row r="273" spans="1:38" x14ac:dyDescent="0.2">
      <c r="A273" s="334">
        <v>1990</v>
      </c>
      <c r="B273" s="334">
        <v>28</v>
      </c>
      <c r="C273" s="659">
        <v>20.087711790709101</v>
      </c>
      <c r="D273" s="659">
        <v>34.728285206668801</v>
      </c>
      <c r="E273" s="661">
        <v>46.53402942824026</v>
      </c>
      <c r="F273" s="659">
        <v>3.2044741694878498</v>
      </c>
      <c r="G273" s="659">
        <v>3.5583164870988502</v>
      </c>
      <c r="H273" s="661">
        <v>4.4157856462733758</v>
      </c>
      <c r="I273" s="659">
        <v>3.4712806581483902</v>
      </c>
      <c r="J273" s="659">
        <v>5.4129950848217696</v>
      </c>
      <c r="K273" s="661">
        <v>4.0179046780456167</v>
      </c>
      <c r="L273" s="659">
        <v>4.3352508674009298E-2</v>
      </c>
      <c r="M273" s="659">
        <v>4.5655811008850501E-2</v>
      </c>
      <c r="N273" s="661">
        <v>0.11233146578975041</v>
      </c>
      <c r="O273" s="659">
        <v>0.208841815295494</v>
      </c>
      <c r="P273" s="659">
        <v>0.287096292924645</v>
      </c>
      <c r="Q273" s="661">
        <v>0.31546110570745944</v>
      </c>
      <c r="R273" s="659">
        <v>3.8772693624988697E-2</v>
      </c>
      <c r="S273" s="659">
        <v>7.7448331700507994E-2</v>
      </c>
      <c r="T273" s="661">
        <v>6.909358401230542E-2</v>
      </c>
      <c r="U273" s="659">
        <v>1.55456816992123E-2</v>
      </c>
      <c r="V273" s="659">
        <v>2.1374647161079799E-2</v>
      </c>
      <c r="W273" s="661">
        <v>2.3381660314884166E-2</v>
      </c>
      <c r="X273" s="659">
        <v>7.7693879819453599E-4</v>
      </c>
      <c r="Y273" s="659">
        <v>1.06879421440471E-3</v>
      </c>
      <c r="Z273" s="661">
        <v>1.16904666682709E-3</v>
      </c>
      <c r="AA273" s="659">
        <v>5.0166037070903897E-2</v>
      </c>
      <c r="AB273" s="659">
        <v>6.5613370085307293E-2</v>
      </c>
      <c r="AC273" s="661">
        <v>7.3927221837081336E-2</v>
      </c>
      <c r="AD273" s="659">
        <v>6.63075316634772E-3</v>
      </c>
      <c r="AE273" s="659">
        <v>9.1308196434071592E-3</v>
      </c>
      <c r="AF273" s="661">
        <v>9.9849991272067187E-3</v>
      </c>
      <c r="AG273" s="659">
        <v>1.6465453261117299E-2</v>
      </c>
      <c r="AH273" s="659">
        <v>2.2662217663719699E-2</v>
      </c>
      <c r="AI273" s="675">
        <v>2.4785576820769362E-2</v>
      </c>
      <c r="AJ273" s="28"/>
      <c r="AK273" s="29"/>
      <c r="AL273" s="29"/>
    </row>
    <row r="274" spans="1:38" x14ac:dyDescent="0.2">
      <c r="A274" s="334">
        <v>1990</v>
      </c>
      <c r="B274" s="334">
        <v>29</v>
      </c>
      <c r="C274" s="659">
        <v>19.9166935660391</v>
      </c>
      <c r="D274" s="659">
        <v>34.396142861881302</v>
      </c>
      <c r="E274" s="661">
        <v>46.359420871026664</v>
      </c>
      <c r="F274" s="659">
        <v>3.2677674292602399</v>
      </c>
      <c r="G274" s="659">
        <v>3.5912012847786698</v>
      </c>
      <c r="H274" s="661">
        <v>4.5140785538510757</v>
      </c>
      <c r="I274" s="659">
        <v>3.48477087588775</v>
      </c>
      <c r="J274" s="659">
        <v>5.4351752148390702</v>
      </c>
      <c r="K274" s="661">
        <v>3.9933801183959661</v>
      </c>
      <c r="L274" s="659">
        <v>4.3738531754712998E-2</v>
      </c>
      <c r="M274" s="659">
        <v>4.5981649081372498E-2</v>
      </c>
      <c r="N274" s="661">
        <v>0.11180692357650716</v>
      </c>
      <c r="O274" s="659">
        <v>0.206858980385969</v>
      </c>
      <c r="P274" s="659">
        <v>0.28397640685620001</v>
      </c>
      <c r="Q274" s="661">
        <v>0.31431660882982815</v>
      </c>
      <c r="R274" s="659">
        <v>3.9010010782516202E-2</v>
      </c>
      <c r="S274" s="659">
        <v>7.7479090848503504E-2</v>
      </c>
      <c r="T274" s="661">
        <v>6.7977495082445882E-2</v>
      </c>
      <c r="U274" s="659">
        <v>1.5293827863737199E-2</v>
      </c>
      <c r="V274" s="659">
        <v>2.0984740006266701E-2</v>
      </c>
      <c r="W274" s="661">
        <v>2.3229622245315756E-2</v>
      </c>
      <c r="X274" s="659">
        <v>7.6658512055963505E-4</v>
      </c>
      <c r="Y274" s="659">
        <v>1.05236991457874E-3</v>
      </c>
      <c r="Z274" s="661">
        <v>1.1648046659348745E-3</v>
      </c>
      <c r="AA274" s="659">
        <v>4.9478918785618498E-2</v>
      </c>
      <c r="AB274" s="659">
        <v>6.4445380619764001E-2</v>
      </c>
      <c r="AC274" s="661">
        <v>7.3484850571004776E-2</v>
      </c>
      <c r="AD274" s="659">
        <v>6.5118305039726602E-3</v>
      </c>
      <c r="AE274" s="659">
        <v>8.9496533814483904E-3</v>
      </c>
      <c r="AF274" s="661">
        <v>9.9023790347730969E-3</v>
      </c>
      <c r="AG274" s="659">
        <v>1.6226759696053399E-2</v>
      </c>
      <c r="AH274" s="659">
        <v>2.22876856388078E-2</v>
      </c>
      <c r="AI274" s="675">
        <v>2.4665668425481332E-2</v>
      </c>
      <c r="AJ274" s="28"/>
      <c r="AK274" s="29"/>
      <c r="AL274" s="29"/>
    </row>
    <row r="275" spans="1:38" x14ac:dyDescent="0.2">
      <c r="A275" s="334">
        <v>1990</v>
      </c>
      <c r="B275" s="334">
        <v>30</v>
      </c>
      <c r="C275" s="659">
        <v>19.146701498416501</v>
      </c>
      <c r="D275" s="659">
        <v>33.111805376560298</v>
      </c>
      <c r="E275" s="661">
        <v>46.341702716286534</v>
      </c>
      <c r="F275" s="659">
        <v>3.5241987871967702</v>
      </c>
      <c r="G275" s="659">
        <v>3.7821217630897799</v>
      </c>
      <c r="H275" s="661">
        <v>5.3271471050708961</v>
      </c>
      <c r="I275" s="659">
        <v>3.4613305510168102</v>
      </c>
      <c r="J275" s="659">
        <v>5.4102555287159904</v>
      </c>
      <c r="K275" s="661">
        <v>4.0528579474234787</v>
      </c>
      <c r="L275" s="659">
        <v>4.5239127691914703E-2</v>
      </c>
      <c r="M275" s="659">
        <v>4.76182616548202E-2</v>
      </c>
      <c r="N275" s="661">
        <v>0.11469083615340975</v>
      </c>
      <c r="O275" s="659">
        <v>0.202172098083202</v>
      </c>
      <c r="P275" s="659">
        <v>0.27802804869442499</v>
      </c>
      <c r="Q275" s="661">
        <v>0.31966745419007586</v>
      </c>
      <c r="R275" s="659">
        <v>4.1421917638043898E-2</v>
      </c>
      <c r="S275" s="659">
        <v>8.3610459690696706E-2</v>
      </c>
      <c r="T275" s="661">
        <v>7.4159792389530757E-2</v>
      </c>
      <c r="U275" s="659">
        <v>1.49376227321749E-2</v>
      </c>
      <c r="V275" s="659">
        <v>2.05296786814749E-2</v>
      </c>
      <c r="W275" s="661">
        <v>2.3605938653551237E-2</v>
      </c>
      <c r="X275" s="659">
        <v>7.4921643257754597E-4</v>
      </c>
      <c r="Y275" s="659">
        <v>1.03032541056888E-3</v>
      </c>
      <c r="Z275" s="661">
        <v>1.1846337890971336E-3</v>
      </c>
      <c r="AA275" s="659">
        <v>4.9549377297108801E-2</v>
      </c>
      <c r="AB275" s="659">
        <v>6.3986578340018904E-2</v>
      </c>
      <c r="AC275" s="661">
        <v>7.7491079615961148E-2</v>
      </c>
      <c r="AD275" s="659">
        <v>6.2480696086099196E-3</v>
      </c>
      <c r="AE275" s="659">
        <v>8.6043003749526094E-3</v>
      </c>
      <c r="AF275" s="661">
        <v>9.8905202686014951E-3</v>
      </c>
      <c r="AG275" s="659">
        <v>1.5965510722100801E-2</v>
      </c>
      <c r="AH275" s="659">
        <v>2.1969695104673202E-2</v>
      </c>
      <c r="AI275" s="675">
        <v>2.5258102573624906E-2</v>
      </c>
      <c r="AJ275" s="28"/>
      <c r="AK275" s="29"/>
      <c r="AL275" s="29"/>
    </row>
    <row r="276" spans="1:38" x14ac:dyDescent="0.2">
      <c r="A276" s="334">
        <v>1990</v>
      </c>
      <c r="B276" s="334">
        <v>31</v>
      </c>
      <c r="C276" s="659">
        <v>20.157685712538601</v>
      </c>
      <c r="D276" s="659">
        <v>34.807615319185203</v>
      </c>
      <c r="E276" s="661">
        <v>46.341702716286534</v>
      </c>
      <c r="F276" s="659">
        <v>3.5417637571288698</v>
      </c>
      <c r="G276" s="659">
        <v>3.7619992440191199</v>
      </c>
      <c r="H276" s="661">
        <v>5.3271471050708961</v>
      </c>
      <c r="I276" s="659">
        <v>3.4759286591331202</v>
      </c>
      <c r="J276" s="659">
        <v>5.4271342101434499</v>
      </c>
      <c r="K276" s="661">
        <v>4.0528579474234787</v>
      </c>
      <c r="L276" s="659">
        <v>4.4587317581902403E-2</v>
      </c>
      <c r="M276" s="659">
        <v>4.6840502247452002E-2</v>
      </c>
      <c r="N276" s="661">
        <v>0.11469083615340975</v>
      </c>
      <c r="O276" s="659">
        <v>0.20123446861459901</v>
      </c>
      <c r="P276" s="659">
        <v>0.276124431097725</v>
      </c>
      <c r="Q276" s="661">
        <v>0.31966745419007586</v>
      </c>
      <c r="R276" s="659">
        <v>4.0399847531799399E-2</v>
      </c>
      <c r="S276" s="659">
        <v>8.0689862004282395E-2</v>
      </c>
      <c r="T276" s="661">
        <v>7.4159792389530757E-2</v>
      </c>
      <c r="U276" s="659">
        <v>1.51275415634879E-2</v>
      </c>
      <c r="V276" s="659">
        <v>2.0740973472313001E-2</v>
      </c>
      <c r="W276" s="661">
        <v>2.3605938653551237E-2</v>
      </c>
      <c r="X276" s="659">
        <v>7.4574146662694104E-4</v>
      </c>
      <c r="Y276" s="659">
        <v>1.0232707578083299E-3</v>
      </c>
      <c r="Z276" s="661">
        <v>1.1846337890971336E-3</v>
      </c>
      <c r="AA276" s="659">
        <v>4.5872615623018802E-2</v>
      </c>
      <c r="AB276" s="659">
        <v>5.9347432883814298E-2</v>
      </c>
      <c r="AC276" s="661">
        <v>7.7491079615961148E-2</v>
      </c>
      <c r="AD276" s="659">
        <v>5.8720892941246496E-3</v>
      </c>
      <c r="AE276" s="659">
        <v>8.0712196775982806E-3</v>
      </c>
      <c r="AF276" s="661">
        <v>9.8905202686014951E-3</v>
      </c>
      <c r="AG276" s="659">
        <v>1.5993191695828201E-2</v>
      </c>
      <c r="AH276" s="659">
        <v>2.1967153426363701E-2</v>
      </c>
      <c r="AI276" s="675">
        <v>2.5258102573624906E-2</v>
      </c>
      <c r="AJ276" s="22"/>
      <c r="AK276" s="23"/>
      <c r="AL276" s="23"/>
    </row>
    <row r="277" spans="1:38" x14ac:dyDescent="0.2">
      <c r="A277" s="334">
        <v>1990</v>
      </c>
      <c r="B277" s="334">
        <v>32</v>
      </c>
      <c r="C277" s="659">
        <v>20.255373257622999</v>
      </c>
      <c r="D277" s="659">
        <v>35.0305880106622</v>
      </c>
      <c r="E277" s="661">
        <v>46.341702716286534</v>
      </c>
      <c r="F277" s="659">
        <v>3.6471944009461401</v>
      </c>
      <c r="G277" s="659">
        <v>3.8191505151195</v>
      </c>
      <c r="H277" s="661">
        <v>5.3271471050708961</v>
      </c>
      <c r="I277" s="659">
        <v>3.4942792004732399</v>
      </c>
      <c r="J277" s="659">
        <v>5.4550614987383499</v>
      </c>
      <c r="K277" s="661">
        <v>4.0528579474234787</v>
      </c>
      <c r="L277" s="659">
        <v>4.4440931932083302E-2</v>
      </c>
      <c r="M277" s="659">
        <v>4.6635470161044003E-2</v>
      </c>
      <c r="N277" s="661">
        <v>0.11469083615340975</v>
      </c>
      <c r="O277" s="659">
        <v>0.20239476221907801</v>
      </c>
      <c r="P277" s="659">
        <v>0.278549796921433</v>
      </c>
      <c r="Q277" s="661">
        <v>0.31966745419007586</v>
      </c>
      <c r="R277" s="659">
        <v>4.0182945009908398E-2</v>
      </c>
      <c r="S277" s="659">
        <v>7.9915633774657699E-2</v>
      </c>
      <c r="T277" s="661">
        <v>7.4159792389530757E-2</v>
      </c>
      <c r="U277" s="659">
        <v>1.52130729704492E-2</v>
      </c>
      <c r="V277" s="659">
        <v>2.0920864541505199E-2</v>
      </c>
      <c r="W277" s="661">
        <v>2.3605938653551237E-2</v>
      </c>
      <c r="X277" s="659">
        <v>7.50041203208919E-4</v>
      </c>
      <c r="Y277" s="659">
        <v>1.0322588658486899E-3</v>
      </c>
      <c r="Z277" s="661">
        <v>1.1846337890971336E-3</v>
      </c>
      <c r="AA277" s="659">
        <v>4.6437939460452202E-2</v>
      </c>
      <c r="AB277" s="659">
        <v>5.99553674717338E-2</v>
      </c>
      <c r="AC277" s="661">
        <v>7.7491079615961148E-2</v>
      </c>
      <c r="AD277" s="659">
        <v>5.9053522417602099E-3</v>
      </c>
      <c r="AE277" s="659">
        <v>8.1412474766581096E-3</v>
      </c>
      <c r="AF277" s="661">
        <v>9.8905202686014951E-3</v>
      </c>
      <c r="AG277" s="659">
        <v>1.60860210957154E-2</v>
      </c>
      <c r="AH277" s="659">
        <v>2.2160873069010399E-2</v>
      </c>
      <c r="AI277" s="675">
        <v>2.5258102573624906E-2</v>
      </c>
      <c r="AJ277" s="22"/>
      <c r="AK277" s="23"/>
      <c r="AL277" s="23"/>
    </row>
    <row r="278" spans="1:38" x14ac:dyDescent="0.2">
      <c r="A278" s="334">
        <v>1990</v>
      </c>
      <c r="B278" s="334">
        <v>33</v>
      </c>
      <c r="C278" s="659">
        <v>20.2241002758308</v>
      </c>
      <c r="D278" s="659">
        <v>34.974985843263703</v>
      </c>
      <c r="E278" s="661">
        <v>46.341702716286534</v>
      </c>
      <c r="F278" s="659">
        <v>3.77138486906165</v>
      </c>
      <c r="G278" s="659">
        <v>3.8647508408519098</v>
      </c>
      <c r="H278" s="661">
        <v>5.3271471050708961</v>
      </c>
      <c r="I278" s="659">
        <v>3.4919119376671999</v>
      </c>
      <c r="J278" s="659">
        <v>5.4500624839615499</v>
      </c>
      <c r="K278" s="661">
        <v>4.0528579474234787</v>
      </c>
      <c r="L278" s="659">
        <v>4.4269172902152001E-2</v>
      </c>
      <c r="M278" s="659">
        <v>4.6441407096661197E-2</v>
      </c>
      <c r="N278" s="661">
        <v>0.11469083615340975</v>
      </c>
      <c r="O278" s="659">
        <v>0.20200847025048499</v>
      </c>
      <c r="P278" s="659">
        <v>0.27784799794161702</v>
      </c>
      <c r="Q278" s="661">
        <v>0.31966745419007586</v>
      </c>
      <c r="R278" s="659">
        <v>3.99285298056547E-2</v>
      </c>
      <c r="S278" s="659">
        <v>7.9213132422902302E-2</v>
      </c>
      <c r="T278" s="661">
        <v>7.4159792389530757E-2</v>
      </c>
      <c r="U278" s="659">
        <v>1.51835251580644E-2</v>
      </c>
      <c r="V278" s="659">
        <v>2.0867674804070299E-2</v>
      </c>
      <c r="W278" s="661">
        <v>2.3605938653551237E-2</v>
      </c>
      <c r="X278" s="659">
        <v>7.4860936888814899E-4</v>
      </c>
      <c r="Y278" s="659">
        <v>1.02965875567627E-3</v>
      </c>
      <c r="Z278" s="661">
        <v>1.1846337890971336E-3</v>
      </c>
      <c r="AA278" s="659">
        <v>4.6815202559304998E-2</v>
      </c>
      <c r="AB278" s="659">
        <v>6.0000222030136802E-2</v>
      </c>
      <c r="AC278" s="661">
        <v>7.7491079615961148E-2</v>
      </c>
      <c r="AD278" s="659">
        <v>5.8945201560524404E-3</v>
      </c>
      <c r="AE278" s="659">
        <v>8.1211670226658608E-3</v>
      </c>
      <c r="AF278" s="661">
        <v>9.8905202686014951E-3</v>
      </c>
      <c r="AG278" s="659">
        <v>1.6056017133506101E-2</v>
      </c>
      <c r="AH278" s="659">
        <v>2.2105716498265999E-2</v>
      </c>
      <c r="AI278" s="675">
        <v>2.5258102573624906E-2</v>
      </c>
      <c r="AJ278" s="22"/>
      <c r="AK278" s="23"/>
      <c r="AL278" s="23"/>
    </row>
    <row r="279" spans="1:38" x14ac:dyDescent="0.2">
      <c r="A279" s="334">
        <v>1990</v>
      </c>
      <c r="B279" s="334">
        <v>34</v>
      </c>
      <c r="C279" s="659">
        <v>20.231886719049001</v>
      </c>
      <c r="D279" s="659">
        <v>34.989662418968898</v>
      </c>
      <c r="E279" s="661">
        <v>46.341702716286534</v>
      </c>
      <c r="F279" s="659">
        <v>3.9544129247159501</v>
      </c>
      <c r="G279" s="659">
        <v>3.93759355686357</v>
      </c>
      <c r="H279" s="661">
        <v>5.3271471050708961</v>
      </c>
      <c r="I279" s="659">
        <v>3.49170057450534</v>
      </c>
      <c r="J279" s="659">
        <v>5.4499070512052903</v>
      </c>
      <c r="K279" s="661">
        <v>4.0528579474234787</v>
      </c>
      <c r="L279" s="659">
        <v>4.4278211403663503E-2</v>
      </c>
      <c r="M279" s="659">
        <v>4.6449239709418701E-2</v>
      </c>
      <c r="N279" s="661">
        <v>0.11469083615340975</v>
      </c>
      <c r="O279" s="659">
        <v>0.20209405217857401</v>
      </c>
      <c r="P279" s="659">
        <v>0.27791782187083702</v>
      </c>
      <c r="Q279" s="661">
        <v>0.31966745419007586</v>
      </c>
      <c r="R279" s="659">
        <v>3.9942447624999503E-2</v>
      </c>
      <c r="S279" s="659">
        <v>7.9225153769481804E-2</v>
      </c>
      <c r="T279" s="661">
        <v>7.4159792389530757E-2</v>
      </c>
      <c r="U279" s="659">
        <v>1.5190233347450901E-2</v>
      </c>
      <c r="V279" s="659">
        <v>2.0873242948074099E-2</v>
      </c>
      <c r="W279" s="661">
        <v>2.3605938653551237E-2</v>
      </c>
      <c r="X279" s="659">
        <v>7.4892716514764202E-4</v>
      </c>
      <c r="Y279" s="659">
        <v>1.02991692429526E-3</v>
      </c>
      <c r="Z279" s="661">
        <v>1.1846337890971336E-3</v>
      </c>
      <c r="AA279" s="659">
        <v>4.75149989471252E-2</v>
      </c>
      <c r="AB279" s="659">
        <v>6.0310630870817998E-2</v>
      </c>
      <c r="AC279" s="661">
        <v>7.7491079615961148E-2</v>
      </c>
      <c r="AD279" s="659">
        <v>5.8992751289102096E-3</v>
      </c>
      <c r="AE279" s="659">
        <v>8.1263918738042496E-3</v>
      </c>
      <c r="AF279" s="661">
        <v>9.8905202686014951E-3</v>
      </c>
      <c r="AG279" s="659">
        <v>1.6065440349794399E-2</v>
      </c>
      <c r="AH279" s="659">
        <v>2.2114950196321401E-2</v>
      </c>
      <c r="AI279" s="675">
        <v>2.5258102573624906E-2</v>
      </c>
      <c r="AJ279" s="22"/>
      <c r="AK279" s="23"/>
      <c r="AL279" s="23"/>
    </row>
    <row r="280" spans="1:38" x14ac:dyDescent="0.2">
      <c r="A280" s="334">
        <v>1990</v>
      </c>
      <c r="B280" s="334">
        <v>35</v>
      </c>
      <c r="C280" s="659">
        <v>20.2482150070933</v>
      </c>
      <c r="D280" s="659">
        <v>35.019186878027</v>
      </c>
      <c r="E280" s="661">
        <v>46.341702716286534</v>
      </c>
      <c r="F280" s="659">
        <v>4.1972472459951398</v>
      </c>
      <c r="G280" s="659">
        <v>4.0125357847599599</v>
      </c>
      <c r="H280" s="661">
        <v>5.3271471050708961</v>
      </c>
      <c r="I280" s="659">
        <v>3.4924334010599098</v>
      </c>
      <c r="J280" s="659">
        <v>5.4516359410135502</v>
      </c>
      <c r="K280" s="661">
        <v>4.0528579474234787</v>
      </c>
      <c r="L280" s="659">
        <v>4.4338085213397702E-2</v>
      </c>
      <c r="M280" s="659">
        <v>4.6512553655220203E-2</v>
      </c>
      <c r="N280" s="661">
        <v>0.11469083615340975</v>
      </c>
      <c r="O280" s="659">
        <v>0.20229050973448601</v>
      </c>
      <c r="P280" s="659">
        <v>0.27817745515855502</v>
      </c>
      <c r="Q280" s="661">
        <v>0.31966745419007586</v>
      </c>
      <c r="R280" s="659">
        <v>4.00319083731513E-2</v>
      </c>
      <c r="S280" s="659">
        <v>7.9434170851806193E-2</v>
      </c>
      <c r="T280" s="661">
        <v>7.4159792389530757E-2</v>
      </c>
      <c r="U280" s="659">
        <v>1.5205166907612099E-2</v>
      </c>
      <c r="V280" s="659">
        <v>2.08928852070033E-2</v>
      </c>
      <c r="W280" s="661">
        <v>2.3605938653551237E-2</v>
      </c>
      <c r="X280" s="659">
        <v>7.4965466966865396E-4</v>
      </c>
      <c r="Y280" s="659">
        <v>1.03087922198253E-3</v>
      </c>
      <c r="Z280" s="661">
        <v>1.1846337890971336E-3</v>
      </c>
      <c r="AA280" s="659">
        <v>4.8419780811948997E-2</v>
      </c>
      <c r="AB280" s="659">
        <v>6.0630243786288299E-2</v>
      </c>
      <c r="AC280" s="661">
        <v>7.7491079615961148E-2</v>
      </c>
      <c r="AD280" s="659">
        <v>5.9048611925320797E-3</v>
      </c>
      <c r="AE280" s="659">
        <v>8.1338589538934997E-3</v>
      </c>
      <c r="AF280" s="661">
        <v>9.8905202686014951E-3</v>
      </c>
      <c r="AG280" s="659">
        <v>1.6080825644758601E-2</v>
      </c>
      <c r="AH280" s="659">
        <v>2.2135415859116301E-2</v>
      </c>
      <c r="AI280" s="675">
        <v>2.5258102573624906E-2</v>
      </c>
      <c r="AJ280" s="22"/>
      <c r="AK280" s="23"/>
      <c r="AL280" s="23"/>
    </row>
    <row r="281" spans="1:38" x14ac:dyDescent="0.2">
      <c r="A281" s="334">
        <v>1990</v>
      </c>
      <c r="B281" s="334">
        <v>36</v>
      </c>
      <c r="C281" s="659">
        <v>20.2516994260362</v>
      </c>
      <c r="D281" s="659">
        <v>35.030846098360101</v>
      </c>
      <c r="E281" s="661">
        <v>46.341702716286534</v>
      </c>
      <c r="F281" s="659">
        <v>4.5058373911144001</v>
      </c>
      <c r="G281" s="659">
        <v>4.0906981583009596</v>
      </c>
      <c r="H281" s="661">
        <v>5.3271471050708961</v>
      </c>
      <c r="I281" s="659">
        <v>3.4925175320545998</v>
      </c>
      <c r="J281" s="659">
        <v>5.4523053376477799</v>
      </c>
      <c r="K281" s="661">
        <v>4.0528579474234787</v>
      </c>
      <c r="L281" s="659">
        <v>4.4351716836779097E-2</v>
      </c>
      <c r="M281" s="659">
        <v>4.6536001971751999E-2</v>
      </c>
      <c r="N281" s="661">
        <v>0.11469083615340975</v>
      </c>
      <c r="O281" s="659">
        <v>0.202333739570801</v>
      </c>
      <c r="P281" s="659">
        <v>0.27826411849116001</v>
      </c>
      <c r="Q281" s="661">
        <v>0.31966745419007586</v>
      </c>
      <c r="R281" s="659">
        <v>4.0053055088190903E-2</v>
      </c>
      <c r="S281" s="659">
        <v>7.9503872534948394E-2</v>
      </c>
      <c r="T281" s="661">
        <v>7.4159792389530757E-2</v>
      </c>
      <c r="U281" s="659">
        <v>1.52084547770075E-2</v>
      </c>
      <c r="V281" s="659">
        <v>2.0899441341984001E-2</v>
      </c>
      <c r="W281" s="661">
        <v>2.3605938653551237E-2</v>
      </c>
      <c r="X281" s="659">
        <v>7.4981438217451199E-4</v>
      </c>
      <c r="Y281" s="659">
        <v>1.0312003130444299E-3</v>
      </c>
      <c r="Z281" s="661">
        <v>1.1846337890971336E-3</v>
      </c>
      <c r="AA281" s="659">
        <v>4.9535411695196298E-2</v>
      </c>
      <c r="AB281" s="659">
        <v>6.0932986120456098E-2</v>
      </c>
      <c r="AC281" s="661">
        <v>7.7491079615961148E-2</v>
      </c>
      <c r="AD281" s="659">
        <v>5.9060885889592298E-3</v>
      </c>
      <c r="AE281" s="659">
        <v>8.1363520117090603E-3</v>
      </c>
      <c r="AF281" s="661">
        <v>9.8905202686014951E-3</v>
      </c>
      <c r="AG281" s="659">
        <v>1.60842031806833E-2</v>
      </c>
      <c r="AH281" s="659">
        <v>2.2142245300900899E-2</v>
      </c>
      <c r="AI281" s="675">
        <v>2.5258102573624906E-2</v>
      </c>
      <c r="AJ281" s="22"/>
      <c r="AK281" s="23"/>
      <c r="AL281" s="23"/>
    </row>
    <row r="282" spans="1:38" x14ac:dyDescent="0.2">
      <c r="A282" s="334">
        <v>1990</v>
      </c>
      <c r="B282" s="334">
        <v>37</v>
      </c>
      <c r="C282" s="659">
        <v>20.2434774653109</v>
      </c>
      <c r="D282" s="659">
        <v>35.0283264961529</v>
      </c>
      <c r="E282" s="661">
        <v>46.341702716286534</v>
      </c>
      <c r="F282" s="659">
        <v>4.9183753363247904</v>
      </c>
      <c r="G282" s="659">
        <v>4.1664201712034403</v>
      </c>
      <c r="H282" s="661">
        <v>5.3271471050708961</v>
      </c>
      <c r="I282" s="659">
        <v>3.4920013867697599</v>
      </c>
      <c r="J282" s="659">
        <v>5.4521408843696504</v>
      </c>
      <c r="K282" s="661">
        <v>4.0528579474234787</v>
      </c>
      <c r="L282" s="659">
        <v>4.4323264664549902E-2</v>
      </c>
      <c r="M282" s="659">
        <v>4.6527963394882299E-2</v>
      </c>
      <c r="N282" s="661">
        <v>0.11469083615340975</v>
      </c>
      <c r="O282" s="659">
        <v>0.202237093380772</v>
      </c>
      <c r="P282" s="659">
        <v>0.27821470839991502</v>
      </c>
      <c r="Q282" s="661">
        <v>0.31966745419007586</v>
      </c>
      <c r="R282" s="659">
        <v>4.0011994676129703E-2</v>
      </c>
      <c r="S282" s="659">
        <v>7.9463868726609294E-2</v>
      </c>
      <c r="T282" s="661">
        <v>7.4159792389530757E-2</v>
      </c>
      <c r="U282" s="659">
        <v>1.52011143443153E-2</v>
      </c>
      <c r="V282" s="659">
        <v>2.08957018934115E-2</v>
      </c>
      <c r="W282" s="661">
        <v>2.3605938653551237E-2</v>
      </c>
      <c r="X282" s="659">
        <v>7.4945679069350504E-4</v>
      </c>
      <c r="Y282" s="659">
        <v>1.0310167966875699E-3</v>
      </c>
      <c r="Z282" s="661">
        <v>1.1846337890971336E-3</v>
      </c>
      <c r="AA282" s="659">
        <v>5.1001038251502803E-2</v>
      </c>
      <c r="AB282" s="659">
        <v>6.1204061166718601E-2</v>
      </c>
      <c r="AC282" s="661">
        <v>7.7491079615961148E-2</v>
      </c>
      <c r="AD282" s="659">
        <v>5.9033297685535E-3</v>
      </c>
      <c r="AE282" s="659">
        <v>8.1349300666894008E-3</v>
      </c>
      <c r="AF282" s="661">
        <v>9.8905202686014951E-3</v>
      </c>
      <c r="AG282" s="659">
        <v>1.6076622266046E-2</v>
      </c>
      <c r="AH282" s="659">
        <v>2.2138345913189601E-2</v>
      </c>
      <c r="AI282" s="675">
        <v>2.5258102573624906E-2</v>
      </c>
      <c r="AJ282" s="22"/>
      <c r="AK282" s="23"/>
      <c r="AL282" s="23"/>
    </row>
    <row r="283" spans="1:38" x14ac:dyDescent="0.2">
      <c r="A283" s="334">
        <v>1990</v>
      </c>
      <c r="B283" s="334">
        <v>38</v>
      </c>
      <c r="C283" s="659">
        <v>20.233492435089801</v>
      </c>
      <c r="D283" s="659">
        <v>35.026784194970098</v>
      </c>
      <c r="E283" s="661">
        <v>46.341702716286534</v>
      </c>
      <c r="F283" s="659">
        <v>5.5157167376706502</v>
      </c>
      <c r="G283" s="659">
        <v>4.2435154056826399</v>
      </c>
      <c r="H283" s="661">
        <v>5.3271471050708961</v>
      </c>
      <c r="I283" s="659">
        <v>3.49134991229813</v>
      </c>
      <c r="J283" s="659">
        <v>5.4520326761627302</v>
      </c>
      <c r="K283" s="661">
        <v>4.0528579474234787</v>
      </c>
      <c r="L283" s="659">
        <v>4.4288999528662602E-2</v>
      </c>
      <c r="M283" s="659">
        <v>4.6522452126158298E-2</v>
      </c>
      <c r="N283" s="661">
        <v>0.11469083615340975</v>
      </c>
      <c r="O283" s="659">
        <v>0.20212011523542001</v>
      </c>
      <c r="P283" s="659">
        <v>0.278178167725317</v>
      </c>
      <c r="Q283" s="661">
        <v>0.31966745419007586</v>
      </c>
      <c r="R283" s="659">
        <v>3.9962845935266098E-2</v>
      </c>
      <c r="S283" s="659">
        <v>7.9434393569791595E-2</v>
      </c>
      <c r="T283" s="661">
        <v>7.4159792389530757E-2</v>
      </c>
      <c r="U283" s="659">
        <v>1.51922365768978E-2</v>
      </c>
      <c r="V283" s="659">
        <v>2.0892935834182998E-2</v>
      </c>
      <c r="W283" s="661">
        <v>2.3605938653551237E-2</v>
      </c>
      <c r="X283" s="659">
        <v>7.4902328118369799E-4</v>
      </c>
      <c r="Y283" s="659">
        <v>1.03088178328593E-3</v>
      </c>
      <c r="Z283" s="661">
        <v>1.1846337890971336E-3</v>
      </c>
      <c r="AA283" s="659">
        <v>5.31268863063784E-2</v>
      </c>
      <c r="AB283" s="659">
        <v>6.1482339230956501E-2</v>
      </c>
      <c r="AC283" s="661">
        <v>7.7491079615961148E-2</v>
      </c>
      <c r="AD283" s="659">
        <v>5.8999922006892002E-3</v>
      </c>
      <c r="AE283" s="659">
        <v>8.1338776767486895E-3</v>
      </c>
      <c r="AF283" s="661">
        <v>9.8905202686014951E-3</v>
      </c>
      <c r="AG283" s="659">
        <v>1.6067438923589899E-2</v>
      </c>
      <c r="AH283" s="659">
        <v>2.2135464087831999E-2</v>
      </c>
      <c r="AI283" s="675">
        <v>2.5258102573624906E-2</v>
      </c>
      <c r="AJ283" s="22"/>
      <c r="AK283" s="23"/>
      <c r="AL283" s="23"/>
    </row>
    <row r="284" spans="1:38" ht="13.5" thickBot="1" x14ac:dyDescent="0.25">
      <c r="A284" s="337">
        <v>1990</v>
      </c>
      <c r="B284" s="337">
        <v>39</v>
      </c>
      <c r="C284" s="659">
        <v>20.226418769489101</v>
      </c>
      <c r="D284" s="659">
        <v>35.037054279754699</v>
      </c>
      <c r="E284" s="662">
        <v>46.341702716286534</v>
      </c>
      <c r="F284" s="659">
        <v>6.4682122047411399</v>
      </c>
      <c r="G284" s="659">
        <v>4.3239868378188202</v>
      </c>
      <c r="H284" s="662">
        <v>5.3271471050708961</v>
      </c>
      <c r="I284" s="667">
        <v>3.4907390788124002</v>
      </c>
      <c r="J284" s="667">
        <v>5.4526159265558602</v>
      </c>
      <c r="K284" s="662">
        <v>4.0528579474234787</v>
      </c>
      <c r="L284" s="667">
        <v>4.4266477405883103E-2</v>
      </c>
      <c r="M284" s="667">
        <v>4.6543828871377903E-2</v>
      </c>
      <c r="N284" s="662">
        <v>0.11469083615340975</v>
      </c>
      <c r="O284" s="667">
        <v>0.20203973371294701</v>
      </c>
      <c r="P284" s="667">
        <v>0.27826085202259598</v>
      </c>
      <c r="Q284" s="662">
        <v>0.31966745419007586</v>
      </c>
      <c r="R284" s="667">
        <v>3.9932148327290098E-2</v>
      </c>
      <c r="S284" s="667">
        <v>7.9501338949431996E-2</v>
      </c>
      <c r="T284" s="662">
        <v>7.4159792389530757E-2</v>
      </c>
      <c r="U284" s="659">
        <v>1.51861470990577E-2</v>
      </c>
      <c r="V284" s="659">
        <v>2.08991929635742E-2</v>
      </c>
      <c r="W284" s="662">
        <v>2.3605938653551237E-2</v>
      </c>
      <c r="X284" s="659">
        <v>7.4872543847683904E-4</v>
      </c>
      <c r="Y284" s="659">
        <v>1.0311878350786801E-3</v>
      </c>
      <c r="Z284" s="662">
        <v>1.1846337890971336E-3</v>
      </c>
      <c r="AA284" s="659">
        <v>5.6534289131266499E-2</v>
      </c>
      <c r="AB284" s="659">
        <v>6.1792963094868897E-2</v>
      </c>
      <c r="AC284" s="662">
        <v>7.7491079615961148E-2</v>
      </c>
      <c r="AD284" s="659">
        <v>5.8976888810493601E-3</v>
      </c>
      <c r="AE284" s="659">
        <v>8.1362546511206599E-3</v>
      </c>
      <c r="AF284" s="662">
        <v>9.8905202686014951E-3</v>
      </c>
      <c r="AG284" s="659">
        <v>1.6061118899737499E-2</v>
      </c>
      <c r="AH284" s="659">
        <v>2.21419875489615E-2</v>
      </c>
      <c r="AI284" s="676">
        <v>2.5258102573624906E-2</v>
      </c>
      <c r="AJ284" s="24"/>
      <c r="AK284" s="25"/>
      <c r="AL284" s="25"/>
    </row>
    <row r="285" spans="1:38" x14ac:dyDescent="0.2">
      <c r="A285" s="333">
        <v>1991</v>
      </c>
      <c r="B285" s="663">
        <v>0</v>
      </c>
      <c r="C285" s="659">
        <v>13.016128945213501</v>
      </c>
      <c r="D285" s="659">
        <v>21.241003361765099</v>
      </c>
      <c r="E285" s="660">
        <v>62.167152252999095</v>
      </c>
      <c r="F285" s="659">
        <v>1.59905192774935</v>
      </c>
      <c r="G285" s="659">
        <v>2.46936887267587</v>
      </c>
      <c r="H285" s="660">
        <v>2.9371569428141049</v>
      </c>
      <c r="I285" s="664">
        <v>3.09665344605293</v>
      </c>
      <c r="J285" s="664">
        <v>5.1816455983441596</v>
      </c>
      <c r="K285" s="660">
        <v>4.6408749649557519</v>
      </c>
      <c r="L285" s="664">
        <v>1.14513492500041E-2</v>
      </c>
      <c r="M285" s="664">
        <v>1.33359392786993E-2</v>
      </c>
      <c r="N285" s="660">
        <v>3.7960042253598204E-2</v>
      </c>
      <c r="O285" s="664">
        <v>0.16802279429261099</v>
      </c>
      <c r="P285" s="664">
        <v>0.31504738202649801</v>
      </c>
      <c r="Q285" s="660">
        <v>0.38581777202282164</v>
      </c>
      <c r="R285" s="664">
        <v>3.8724172275114897E-2</v>
      </c>
      <c r="S285" s="664">
        <v>7.5511774461352404E-2</v>
      </c>
      <c r="T285" s="660">
        <v>7.6508674412389496E-2</v>
      </c>
      <c r="U285" s="659">
        <v>8.6292329884586592E-3</v>
      </c>
      <c r="V285" s="659">
        <v>1.6157816977313499E-2</v>
      </c>
      <c r="W285" s="660">
        <v>1.9786803502752831E-2</v>
      </c>
      <c r="X285" s="659">
        <v>6.2922440102234798E-4</v>
      </c>
      <c r="Y285" s="659">
        <v>1.17981251497347E-3</v>
      </c>
      <c r="Z285" s="660">
        <v>1.4448391488835097E-3</v>
      </c>
      <c r="AA285" s="659">
        <v>4.8402109079750899E-2</v>
      </c>
      <c r="AB285" s="659">
        <v>8.7561042153406904E-2</v>
      </c>
      <c r="AC285" s="660">
        <v>0.10665727026131479</v>
      </c>
      <c r="AD285" s="659">
        <v>5.6614652913608999E-3</v>
      </c>
      <c r="AE285" s="659">
        <v>1.0633958016023E-2</v>
      </c>
      <c r="AF285" s="660">
        <v>1.3023228048582639E-2</v>
      </c>
      <c r="AG285" s="659">
        <v>1.20276744177105E-2</v>
      </c>
      <c r="AH285" s="659">
        <v>2.25713076531571E-2</v>
      </c>
      <c r="AI285" s="674">
        <v>2.7642687800725114E-2</v>
      </c>
      <c r="AJ285" s="26"/>
      <c r="AK285" s="27"/>
      <c r="AL285" s="27"/>
    </row>
    <row r="286" spans="1:38" x14ac:dyDescent="0.2">
      <c r="A286" s="334">
        <v>1991</v>
      </c>
      <c r="B286" s="334">
        <v>1</v>
      </c>
      <c r="C286" s="659">
        <v>13.016128945213501</v>
      </c>
      <c r="D286" s="659">
        <v>21.241003361765099</v>
      </c>
      <c r="E286" s="661">
        <v>62.167152252999095</v>
      </c>
      <c r="F286" s="659">
        <v>1.59905192774935</v>
      </c>
      <c r="G286" s="659">
        <v>2.46936887267587</v>
      </c>
      <c r="H286" s="661">
        <v>2.9371569428141049</v>
      </c>
      <c r="I286" s="659">
        <v>3.09665344605293</v>
      </c>
      <c r="J286" s="659">
        <v>5.1816455983441596</v>
      </c>
      <c r="K286" s="661">
        <v>4.6408749649557519</v>
      </c>
      <c r="L286" s="659">
        <v>1.14513492500041E-2</v>
      </c>
      <c r="M286" s="659">
        <v>1.33359392786993E-2</v>
      </c>
      <c r="N286" s="661">
        <v>3.7960042253598204E-2</v>
      </c>
      <c r="O286" s="659">
        <v>0.16802279429261099</v>
      </c>
      <c r="P286" s="659">
        <v>0.31504738202649801</v>
      </c>
      <c r="Q286" s="661">
        <v>0.38581777202282164</v>
      </c>
      <c r="R286" s="659">
        <v>3.8724172275114897E-2</v>
      </c>
      <c r="S286" s="659">
        <v>7.5511774461352404E-2</v>
      </c>
      <c r="T286" s="661">
        <v>7.6508674412389496E-2</v>
      </c>
      <c r="U286" s="659">
        <v>8.6292329884586592E-3</v>
      </c>
      <c r="V286" s="659">
        <v>1.6157816977313499E-2</v>
      </c>
      <c r="W286" s="661">
        <v>1.9786803502752831E-2</v>
      </c>
      <c r="X286" s="659">
        <v>6.2922440102234798E-4</v>
      </c>
      <c r="Y286" s="659">
        <v>1.17981251497347E-3</v>
      </c>
      <c r="Z286" s="661">
        <v>1.4448391488835097E-3</v>
      </c>
      <c r="AA286" s="659">
        <v>4.8402109079750899E-2</v>
      </c>
      <c r="AB286" s="659">
        <v>8.7561042153406904E-2</v>
      </c>
      <c r="AC286" s="661">
        <v>0.10665727026131479</v>
      </c>
      <c r="AD286" s="659">
        <v>5.6614652913608999E-3</v>
      </c>
      <c r="AE286" s="659">
        <v>1.0633958016023E-2</v>
      </c>
      <c r="AF286" s="661">
        <v>1.3023228048582639E-2</v>
      </c>
      <c r="AG286" s="659">
        <v>1.20276744177105E-2</v>
      </c>
      <c r="AH286" s="659">
        <v>2.25713076531571E-2</v>
      </c>
      <c r="AI286" s="675">
        <v>2.7642687800725114E-2</v>
      </c>
      <c r="AJ286" s="28"/>
      <c r="AK286" s="29"/>
      <c r="AL286" s="29"/>
    </row>
    <row r="287" spans="1:38" x14ac:dyDescent="0.2">
      <c r="A287" s="334">
        <v>1991</v>
      </c>
      <c r="B287" s="334">
        <v>2</v>
      </c>
      <c r="C287" s="659">
        <v>13.016128945213501</v>
      </c>
      <c r="D287" s="659">
        <v>21.241003361765099</v>
      </c>
      <c r="E287" s="661">
        <v>62.167152252999095</v>
      </c>
      <c r="F287" s="659">
        <v>1.59905192774935</v>
      </c>
      <c r="G287" s="659">
        <v>2.46936887267587</v>
      </c>
      <c r="H287" s="661">
        <v>2.9371569428141049</v>
      </c>
      <c r="I287" s="659">
        <v>3.09665344605293</v>
      </c>
      <c r="J287" s="659">
        <v>5.1816455983441596</v>
      </c>
      <c r="K287" s="661">
        <v>4.6408749649557519</v>
      </c>
      <c r="L287" s="659">
        <v>1.14513492500041E-2</v>
      </c>
      <c r="M287" s="659">
        <v>1.33359392786993E-2</v>
      </c>
      <c r="N287" s="661">
        <v>3.7960042253598204E-2</v>
      </c>
      <c r="O287" s="659">
        <v>0.16802279429261099</v>
      </c>
      <c r="P287" s="659">
        <v>0.31504738202649801</v>
      </c>
      <c r="Q287" s="661">
        <v>0.38581777202282164</v>
      </c>
      <c r="R287" s="659">
        <v>3.8724172275114897E-2</v>
      </c>
      <c r="S287" s="659">
        <v>7.5511774461352404E-2</v>
      </c>
      <c r="T287" s="661">
        <v>7.6508674412389496E-2</v>
      </c>
      <c r="U287" s="659">
        <v>8.6292329884586592E-3</v>
      </c>
      <c r="V287" s="659">
        <v>1.6157816977313499E-2</v>
      </c>
      <c r="W287" s="661">
        <v>1.9786803502752831E-2</v>
      </c>
      <c r="X287" s="659">
        <v>6.2922440102234798E-4</v>
      </c>
      <c r="Y287" s="659">
        <v>1.17981251497347E-3</v>
      </c>
      <c r="Z287" s="661">
        <v>1.4448391488835097E-3</v>
      </c>
      <c r="AA287" s="659">
        <v>4.8402109079750899E-2</v>
      </c>
      <c r="AB287" s="659">
        <v>8.7561042153406904E-2</v>
      </c>
      <c r="AC287" s="661">
        <v>0.10665727026131479</v>
      </c>
      <c r="AD287" s="659">
        <v>5.6614652913608999E-3</v>
      </c>
      <c r="AE287" s="659">
        <v>1.0633958016023E-2</v>
      </c>
      <c r="AF287" s="661">
        <v>1.3023228048582639E-2</v>
      </c>
      <c r="AG287" s="659">
        <v>1.20276744177105E-2</v>
      </c>
      <c r="AH287" s="659">
        <v>2.25713076531571E-2</v>
      </c>
      <c r="AI287" s="675">
        <v>2.7642687800725114E-2</v>
      </c>
      <c r="AJ287" s="28"/>
      <c r="AK287" s="29"/>
      <c r="AL287" s="29"/>
    </row>
    <row r="288" spans="1:38" x14ac:dyDescent="0.2">
      <c r="A288" s="334">
        <v>1991</v>
      </c>
      <c r="B288" s="334">
        <v>3</v>
      </c>
      <c r="C288" s="659">
        <v>13.016128945213501</v>
      </c>
      <c r="D288" s="659">
        <v>21.241003361765099</v>
      </c>
      <c r="E288" s="661">
        <v>62.167152252999095</v>
      </c>
      <c r="F288" s="659">
        <v>1.59905192774935</v>
      </c>
      <c r="G288" s="659">
        <v>2.46936887267587</v>
      </c>
      <c r="H288" s="661">
        <v>2.9371569428141049</v>
      </c>
      <c r="I288" s="659">
        <v>3.09665344605293</v>
      </c>
      <c r="J288" s="659">
        <v>5.1816455983441596</v>
      </c>
      <c r="K288" s="661">
        <v>4.6408749649557519</v>
      </c>
      <c r="L288" s="659">
        <v>1.14513492500041E-2</v>
      </c>
      <c r="M288" s="659">
        <v>1.33359392786993E-2</v>
      </c>
      <c r="N288" s="661">
        <v>3.7960042253598204E-2</v>
      </c>
      <c r="O288" s="659">
        <v>0.16802279429261099</v>
      </c>
      <c r="P288" s="659">
        <v>0.31504738202649801</v>
      </c>
      <c r="Q288" s="661">
        <v>0.38581777202282164</v>
      </c>
      <c r="R288" s="659">
        <v>3.8724172275114897E-2</v>
      </c>
      <c r="S288" s="659">
        <v>7.5511774461352404E-2</v>
      </c>
      <c r="T288" s="661">
        <v>7.6508674412389496E-2</v>
      </c>
      <c r="U288" s="659">
        <v>8.6292329884586592E-3</v>
      </c>
      <c r="V288" s="659">
        <v>1.6157816977313499E-2</v>
      </c>
      <c r="W288" s="661">
        <v>1.9786803502752831E-2</v>
      </c>
      <c r="X288" s="659">
        <v>6.2922440102234798E-4</v>
      </c>
      <c r="Y288" s="659">
        <v>1.17981251497347E-3</v>
      </c>
      <c r="Z288" s="661">
        <v>1.4448391488835097E-3</v>
      </c>
      <c r="AA288" s="659">
        <v>4.8402109079750899E-2</v>
      </c>
      <c r="AB288" s="659">
        <v>8.7561042153406904E-2</v>
      </c>
      <c r="AC288" s="661">
        <v>0.10665727026131479</v>
      </c>
      <c r="AD288" s="659">
        <v>5.6614652913608999E-3</v>
      </c>
      <c r="AE288" s="659">
        <v>1.0633958016023E-2</v>
      </c>
      <c r="AF288" s="661">
        <v>1.3023228048582639E-2</v>
      </c>
      <c r="AG288" s="659">
        <v>1.20276744177105E-2</v>
      </c>
      <c r="AH288" s="659">
        <v>2.25713076531571E-2</v>
      </c>
      <c r="AI288" s="675">
        <v>2.7642687800725114E-2</v>
      </c>
      <c r="AJ288" s="28"/>
      <c r="AK288" s="29"/>
      <c r="AL288" s="29"/>
    </row>
    <row r="289" spans="1:38" x14ac:dyDescent="0.2">
      <c r="A289" s="334">
        <v>1991</v>
      </c>
      <c r="B289" s="334">
        <v>4</v>
      </c>
      <c r="C289" s="659">
        <v>13.016128945213501</v>
      </c>
      <c r="D289" s="659">
        <v>21.241003361765099</v>
      </c>
      <c r="E289" s="661">
        <v>62.167152252999095</v>
      </c>
      <c r="F289" s="659">
        <v>1.59905192774935</v>
      </c>
      <c r="G289" s="659">
        <v>2.46936887267587</v>
      </c>
      <c r="H289" s="661">
        <v>2.9371569428141049</v>
      </c>
      <c r="I289" s="659">
        <v>3.09665344605293</v>
      </c>
      <c r="J289" s="659">
        <v>5.1816455983441596</v>
      </c>
      <c r="K289" s="661">
        <v>4.6408749649557519</v>
      </c>
      <c r="L289" s="659">
        <v>1.14513492500041E-2</v>
      </c>
      <c r="M289" s="659">
        <v>1.33359392786993E-2</v>
      </c>
      <c r="N289" s="661">
        <v>3.7960042253598204E-2</v>
      </c>
      <c r="O289" s="659">
        <v>0.16802279429261099</v>
      </c>
      <c r="P289" s="659">
        <v>0.31504738202649801</v>
      </c>
      <c r="Q289" s="661">
        <v>0.38581777202282164</v>
      </c>
      <c r="R289" s="659">
        <v>3.8724172275114897E-2</v>
      </c>
      <c r="S289" s="659">
        <v>7.5511774461352404E-2</v>
      </c>
      <c r="T289" s="661">
        <v>7.6508674412389496E-2</v>
      </c>
      <c r="U289" s="659">
        <v>8.6292329884586592E-3</v>
      </c>
      <c r="V289" s="659">
        <v>1.6157816977313499E-2</v>
      </c>
      <c r="W289" s="661">
        <v>1.9786803502752831E-2</v>
      </c>
      <c r="X289" s="659">
        <v>6.2922440102234798E-4</v>
      </c>
      <c r="Y289" s="659">
        <v>1.17981251497347E-3</v>
      </c>
      <c r="Z289" s="661">
        <v>1.4448391488835097E-3</v>
      </c>
      <c r="AA289" s="659">
        <v>4.8402109079750899E-2</v>
      </c>
      <c r="AB289" s="659">
        <v>8.7561042153406904E-2</v>
      </c>
      <c r="AC289" s="661">
        <v>0.10665727026131479</v>
      </c>
      <c r="AD289" s="659">
        <v>5.6614652913608999E-3</v>
      </c>
      <c r="AE289" s="659">
        <v>1.0633958016023E-2</v>
      </c>
      <c r="AF289" s="661">
        <v>1.3023228048582639E-2</v>
      </c>
      <c r="AG289" s="659">
        <v>1.20276744177105E-2</v>
      </c>
      <c r="AH289" s="659">
        <v>2.25713076531571E-2</v>
      </c>
      <c r="AI289" s="675">
        <v>2.7642687800725114E-2</v>
      </c>
      <c r="AJ289" s="28"/>
      <c r="AK289" s="29"/>
      <c r="AL289" s="29"/>
    </row>
    <row r="290" spans="1:38" x14ac:dyDescent="0.2">
      <c r="A290" s="334">
        <v>1991</v>
      </c>
      <c r="B290" s="334">
        <v>5</v>
      </c>
      <c r="C290" s="659">
        <v>13.016128945213501</v>
      </c>
      <c r="D290" s="659">
        <v>21.241003361765099</v>
      </c>
      <c r="E290" s="661">
        <v>62.167152252999095</v>
      </c>
      <c r="F290" s="659">
        <v>1.59905192774935</v>
      </c>
      <c r="G290" s="659">
        <v>2.46936887267587</v>
      </c>
      <c r="H290" s="661">
        <v>2.9371569428141049</v>
      </c>
      <c r="I290" s="659">
        <v>3.09665344605293</v>
      </c>
      <c r="J290" s="659">
        <v>5.1816455983441596</v>
      </c>
      <c r="K290" s="661">
        <v>4.6408749649557519</v>
      </c>
      <c r="L290" s="659">
        <v>1.14513492500041E-2</v>
      </c>
      <c r="M290" s="659">
        <v>1.33359392786993E-2</v>
      </c>
      <c r="N290" s="661">
        <v>3.7960042253598204E-2</v>
      </c>
      <c r="O290" s="659">
        <v>0.16802279429261099</v>
      </c>
      <c r="P290" s="659">
        <v>0.31504738202649801</v>
      </c>
      <c r="Q290" s="661">
        <v>0.38581777202282164</v>
      </c>
      <c r="R290" s="659">
        <v>3.8724172275114897E-2</v>
      </c>
      <c r="S290" s="659">
        <v>7.5511774461352404E-2</v>
      </c>
      <c r="T290" s="661">
        <v>7.6508674412389496E-2</v>
      </c>
      <c r="U290" s="659">
        <v>8.6292329884586592E-3</v>
      </c>
      <c r="V290" s="659">
        <v>1.6157816977313499E-2</v>
      </c>
      <c r="W290" s="661">
        <v>1.9786803502752831E-2</v>
      </c>
      <c r="X290" s="659">
        <v>6.2922440102234798E-4</v>
      </c>
      <c r="Y290" s="659">
        <v>1.17981251497347E-3</v>
      </c>
      <c r="Z290" s="661">
        <v>1.4448391488835097E-3</v>
      </c>
      <c r="AA290" s="659">
        <v>4.8402109079750899E-2</v>
      </c>
      <c r="AB290" s="659">
        <v>8.7561042153406904E-2</v>
      </c>
      <c r="AC290" s="661">
        <v>0.10665727026131479</v>
      </c>
      <c r="AD290" s="659">
        <v>5.6614652913608999E-3</v>
      </c>
      <c r="AE290" s="659">
        <v>1.0633958016023E-2</v>
      </c>
      <c r="AF290" s="661">
        <v>1.3023228048582639E-2</v>
      </c>
      <c r="AG290" s="659">
        <v>1.20276744177105E-2</v>
      </c>
      <c r="AH290" s="659">
        <v>2.25713076531571E-2</v>
      </c>
      <c r="AI290" s="675">
        <v>2.7642687800725114E-2</v>
      </c>
      <c r="AJ290" s="28"/>
      <c r="AK290" s="29"/>
      <c r="AL290" s="29"/>
    </row>
    <row r="291" spans="1:38" x14ac:dyDescent="0.2">
      <c r="A291" s="334">
        <v>1991</v>
      </c>
      <c r="B291" s="334">
        <v>6</v>
      </c>
      <c r="C291" s="659">
        <v>13.016128945213501</v>
      </c>
      <c r="D291" s="659">
        <v>21.241003361765099</v>
      </c>
      <c r="E291" s="661">
        <v>62.167152252999095</v>
      </c>
      <c r="F291" s="659">
        <v>1.59905192774935</v>
      </c>
      <c r="G291" s="659">
        <v>2.46936887267587</v>
      </c>
      <c r="H291" s="661">
        <v>2.9371569428141049</v>
      </c>
      <c r="I291" s="659">
        <v>3.09665344605293</v>
      </c>
      <c r="J291" s="659">
        <v>5.1816455983441596</v>
      </c>
      <c r="K291" s="661">
        <v>4.6408749649557519</v>
      </c>
      <c r="L291" s="659">
        <v>1.14513492500041E-2</v>
      </c>
      <c r="M291" s="659">
        <v>1.33359392786993E-2</v>
      </c>
      <c r="N291" s="661">
        <v>3.7960042253598204E-2</v>
      </c>
      <c r="O291" s="659">
        <v>0.16802279429261099</v>
      </c>
      <c r="P291" s="659">
        <v>0.31504738202649801</v>
      </c>
      <c r="Q291" s="661">
        <v>0.38581777202282164</v>
      </c>
      <c r="R291" s="659">
        <v>3.8724172275114897E-2</v>
      </c>
      <c r="S291" s="659">
        <v>7.5511774461352404E-2</v>
      </c>
      <c r="T291" s="661">
        <v>7.6508674412389496E-2</v>
      </c>
      <c r="U291" s="659">
        <v>8.6292329884586592E-3</v>
      </c>
      <c r="V291" s="659">
        <v>1.6157816977313499E-2</v>
      </c>
      <c r="W291" s="661">
        <v>1.9786803502752831E-2</v>
      </c>
      <c r="X291" s="659">
        <v>6.2922440102234798E-4</v>
      </c>
      <c r="Y291" s="659">
        <v>1.17981251497347E-3</v>
      </c>
      <c r="Z291" s="661">
        <v>1.4448391488835097E-3</v>
      </c>
      <c r="AA291" s="659">
        <v>4.8402109079750899E-2</v>
      </c>
      <c r="AB291" s="659">
        <v>8.7561042153406904E-2</v>
      </c>
      <c r="AC291" s="661">
        <v>0.10665727026131479</v>
      </c>
      <c r="AD291" s="659">
        <v>5.6614652913608999E-3</v>
      </c>
      <c r="AE291" s="659">
        <v>1.0633958016023E-2</v>
      </c>
      <c r="AF291" s="661">
        <v>1.3023228048582639E-2</v>
      </c>
      <c r="AG291" s="659">
        <v>1.20276744177105E-2</v>
      </c>
      <c r="AH291" s="659">
        <v>2.25713076531571E-2</v>
      </c>
      <c r="AI291" s="675">
        <v>2.7642687800725114E-2</v>
      </c>
      <c r="AJ291" s="28"/>
      <c r="AK291" s="29"/>
      <c r="AL291" s="29"/>
    </row>
    <row r="292" spans="1:38" x14ac:dyDescent="0.2">
      <c r="A292" s="334">
        <v>1991</v>
      </c>
      <c r="B292" s="334">
        <v>7</v>
      </c>
      <c r="C292" s="659">
        <v>13.016128945213501</v>
      </c>
      <c r="D292" s="659">
        <v>21.241003361765099</v>
      </c>
      <c r="E292" s="661">
        <v>62.167152252999095</v>
      </c>
      <c r="F292" s="659">
        <v>1.59905192774935</v>
      </c>
      <c r="G292" s="659">
        <v>2.46936887267587</v>
      </c>
      <c r="H292" s="661">
        <v>2.9371569428141049</v>
      </c>
      <c r="I292" s="659">
        <v>3.09665344605293</v>
      </c>
      <c r="J292" s="659">
        <v>5.1816455983441596</v>
      </c>
      <c r="K292" s="661">
        <v>4.6408749649557519</v>
      </c>
      <c r="L292" s="659">
        <v>1.14513492500041E-2</v>
      </c>
      <c r="M292" s="659">
        <v>1.33359392786993E-2</v>
      </c>
      <c r="N292" s="661">
        <v>3.7960042253598204E-2</v>
      </c>
      <c r="O292" s="659">
        <v>0.16802279429261099</v>
      </c>
      <c r="P292" s="659">
        <v>0.31504738202649801</v>
      </c>
      <c r="Q292" s="661">
        <v>0.38581777202282164</v>
      </c>
      <c r="R292" s="659">
        <v>3.8724172275114897E-2</v>
      </c>
      <c r="S292" s="659">
        <v>7.5511774461352404E-2</v>
      </c>
      <c r="T292" s="661">
        <v>7.6508674412389496E-2</v>
      </c>
      <c r="U292" s="659">
        <v>8.6292329884586592E-3</v>
      </c>
      <c r="V292" s="659">
        <v>1.6157816977313499E-2</v>
      </c>
      <c r="W292" s="661">
        <v>1.9786803502752831E-2</v>
      </c>
      <c r="X292" s="659">
        <v>6.2922440102234798E-4</v>
      </c>
      <c r="Y292" s="659">
        <v>1.17981251497347E-3</v>
      </c>
      <c r="Z292" s="661">
        <v>1.4448391488835097E-3</v>
      </c>
      <c r="AA292" s="659">
        <v>4.8402109079750899E-2</v>
      </c>
      <c r="AB292" s="659">
        <v>8.7561042153406904E-2</v>
      </c>
      <c r="AC292" s="661">
        <v>0.10665727026131479</v>
      </c>
      <c r="AD292" s="659">
        <v>5.6614652913608999E-3</v>
      </c>
      <c r="AE292" s="659">
        <v>1.0633958016023E-2</v>
      </c>
      <c r="AF292" s="661">
        <v>1.3023228048582639E-2</v>
      </c>
      <c r="AG292" s="659">
        <v>1.20276744177105E-2</v>
      </c>
      <c r="AH292" s="659">
        <v>2.25713076531571E-2</v>
      </c>
      <c r="AI292" s="675">
        <v>2.7642687800725114E-2</v>
      </c>
      <c r="AJ292" s="28"/>
      <c r="AK292" s="29"/>
      <c r="AL292" s="29"/>
    </row>
    <row r="293" spans="1:38" x14ac:dyDescent="0.2">
      <c r="A293" s="334">
        <v>1991</v>
      </c>
      <c r="B293" s="334">
        <v>8</v>
      </c>
      <c r="C293" s="659">
        <v>13.016128945213501</v>
      </c>
      <c r="D293" s="659">
        <v>21.241003361765099</v>
      </c>
      <c r="E293" s="661">
        <v>62.167152252999095</v>
      </c>
      <c r="F293" s="659">
        <v>1.59905192774935</v>
      </c>
      <c r="G293" s="659">
        <v>2.46936887267587</v>
      </c>
      <c r="H293" s="661">
        <v>2.9371569428141049</v>
      </c>
      <c r="I293" s="659">
        <v>3.09665344605293</v>
      </c>
      <c r="J293" s="659">
        <v>5.1816455983441596</v>
      </c>
      <c r="K293" s="661">
        <v>4.6408749649557519</v>
      </c>
      <c r="L293" s="659">
        <v>1.14513492500041E-2</v>
      </c>
      <c r="M293" s="659">
        <v>1.33359392786993E-2</v>
      </c>
      <c r="N293" s="661">
        <v>3.7960042253598204E-2</v>
      </c>
      <c r="O293" s="659">
        <v>0.16802279429261099</v>
      </c>
      <c r="P293" s="659">
        <v>0.31504738202649801</v>
      </c>
      <c r="Q293" s="661">
        <v>0.38581777202282164</v>
      </c>
      <c r="R293" s="659">
        <v>3.8724172275114897E-2</v>
      </c>
      <c r="S293" s="659">
        <v>7.5511774461352404E-2</v>
      </c>
      <c r="T293" s="661">
        <v>7.6508674412389496E-2</v>
      </c>
      <c r="U293" s="659">
        <v>8.6292329884586592E-3</v>
      </c>
      <c r="V293" s="659">
        <v>1.6157816977313499E-2</v>
      </c>
      <c r="W293" s="661">
        <v>1.9786803502752831E-2</v>
      </c>
      <c r="X293" s="659">
        <v>6.2922440102234798E-4</v>
      </c>
      <c r="Y293" s="659">
        <v>1.17981251497347E-3</v>
      </c>
      <c r="Z293" s="661">
        <v>1.4448391488835097E-3</v>
      </c>
      <c r="AA293" s="659">
        <v>4.8402109079750899E-2</v>
      </c>
      <c r="AB293" s="659">
        <v>8.7561042153406904E-2</v>
      </c>
      <c r="AC293" s="661">
        <v>0.10665727026131479</v>
      </c>
      <c r="AD293" s="659">
        <v>5.6614652913608999E-3</v>
      </c>
      <c r="AE293" s="659">
        <v>1.0633958016023E-2</v>
      </c>
      <c r="AF293" s="661">
        <v>1.3023228048582639E-2</v>
      </c>
      <c r="AG293" s="659">
        <v>1.20276744177105E-2</v>
      </c>
      <c r="AH293" s="659">
        <v>2.25713076531571E-2</v>
      </c>
      <c r="AI293" s="675">
        <v>2.7642687800725114E-2</v>
      </c>
      <c r="AJ293" s="28"/>
      <c r="AK293" s="29"/>
      <c r="AL293" s="29"/>
    </row>
    <row r="294" spans="1:38" x14ac:dyDescent="0.2">
      <c r="A294" s="334">
        <v>1991</v>
      </c>
      <c r="B294" s="334">
        <v>9</v>
      </c>
      <c r="C294" s="659">
        <v>12.9017136890955</v>
      </c>
      <c r="D294" s="659">
        <v>20.9996503636605</v>
      </c>
      <c r="E294" s="661">
        <v>61.088762008784883</v>
      </c>
      <c r="F294" s="659">
        <v>1.5914250337753999</v>
      </c>
      <c r="G294" s="659">
        <v>2.4436360593406699</v>
      </c>
      <c r="H294" s="661">
        <v>2.9067642931488211</v>
      </c>
      <c r="I294" s="659">
        <v>3.0611020184365101</v>
      </c>
      <c r="J294" s="659">
        <v>5.1231097664369996</v>
      </c>
      <c r="K294" s="661">
        <v>4.5523778076500818</v>
      </c>
      <c r="L294" s="659">
        <v>1.1449238568247699E-2</v>
      </c>
      <c r="M294" s="659">
        <v>1.33002722521689E-2</v>
      </c>
      <c r="N294" s="661">
        <v>3.7503537792710671E-2</v>
      </c>
      <c r="O294" s="659">
        <v>0.166162879183756</v>
      </c>
      <c r="P294" s="659">
        <v>0.31025255128773199</v>
      </c>
      <c r="Q294" s="661">
        <v>0.37980922362012814</v>
      </c>
      <c r="R294" s="659">
        <v>3.88133918644753E-2</v>
      </c>
      <c r="S294" s="659">
        <v>7.5393149120593E-2</v>
      </c>
      <c r="T294" s="661">
        <v>7.4574630429323038E-2</v>
      </c>
      <c r="U294" s="659">
        <v>8.6002082692341695E-3</v>
      </c>
      <c r="V294" s="659">
        <v>1.6037344849566398E-2</v>
      </c>
      <c r="W294" s="661">
        <v>1.9632007384880207E-2</v>
      </c>
      <c r="X294" s="659">
        <v>6.22259014482583E-4</v>
      </c>
      <c r="Y294" s="659">
        <v>1.1618565078835E-3</v>
      </c>
      <c r="Z294" s="661">
        <v>1.4223381474401295E-3</v>
      </c>
      <c r="AA294" s="659">
        <v>4.7118841714285098E-2</v>
      </c>
      <c r="AB294" s="659">
        <v>8.4807836343689297E-2</v>
      </c>
      <c r="AC294" s="661">
        <v>0.10327234963239594</v>
      </c>
      <c r="AD294" s="659">
        <v>5.6497796761709098E-3</v>
      </c>
      <c r="AE294" s="659">
        <v>1.05691074727438E-2</v>
      </c>
      <c r="AF294" s="661">
        <v>1.293930422593736E-2</v>
      </c>
      <c r="AG294" s="659">
        <v>1.2065656142912801E-2</v>
      </c>
      <c r="AH294" s="659">
        <v>2.2551415980568899E-2</v>
      </c>
      <c r="AI294" s="675">
        <v>2.7608455088224744E-2</v>
      </c>
      <c r="AJ294" s="28"/>
      <c r="AK294" s="29"/>
      <c r="AL294" s="29"/>
    </row>
    <row r="295" spans="1:38" x14ac:dyDescent="0.2">
      <c r="A295" s="334">
        <v>1991</v>
      </c>
      <c r="B295" s="334">
        <v>10</v>
      </c>
      <c r="C295" s="659">
        <v>17.653386179642101</v>
      </c>
      <c r="D295" s="659">
        <v>27.791610721697399</v>
      </c>
      <c r="E295" s="661">
        <v>59.971065748939196</v>
      </c>
      <c r="F295" s="659">
        <v>1.9269162796297901</v>
      </c>
      <c r="G295" s="659">
        <v>2.8191162382938701</v>
      </c>
      <c r="H295" s="661">
        <v>2.9694526494357345</v>
      </c>
      <c r="I295" s="659">
        <v>3.6033517978962899</v>
      </c>
      <c r="J295" s="659">
        <v>6.1862791678556004</v>
      </c>
      <c r="K295" s="661">
        <v>4.5281743113000825</v>
      </c>
      <c r="L295" s="659">
        <v>1.52331237300744E-2</v>
      </c>
      <c r="M295" s="659">
        <v>1.6258601768685901E-2</v>
      </c>
      <c r="N295" s="661">
        <v>4.5498648058416115E-2</v>
      </c>
      <c r="O295" s="659">
        <v>0.207026216750827</v>
      </c>
      <c r="P295" s="659">
        <v>0.36018182622480399</v>
      </c>
      <c r="Q295" s="661">
        <v>0.37599353418331621</v>
      </c>
      <c r="R295" s="659">
        <v>3.93060545287299E-2</v>
      </c>
      <c r="S295" s="659">
        <v>7.6130648346518101E-2</v>
      </c>
      <c r="T295" s="661">
        <v>7.4724406258767473E-2</v>
      </c>
      <c r="U295" s="659">
        <v>1.0684360217815599E-2</v>
      </c>
      <c r="V295" s="659">
        <v>1.8571146445383501E-2</v>
      </c>
      <c r="W295" s="661">
        <v>1.9389008938932164E-2</v>
      </c>
      <c r="X295" s="659">
        <v>7.7528592384614305E-4</v>
      </c>
      <c r="Y295" s="659">
        <v>1.34883388658692E-3</v>
      </c>
      <c r="Z295" s="661">
        <v>1.4080468465613332E-3</v>
      </c>
      <c r="AA295" s="659">
        <v>5.83339441676703E-2</v>
      </c>
      <c r="AB295" s="659">
        <v>9.8200125824227893E-2</v>
      </c>
      <c r="AC295" s="661">
        <v>0.10263356475194554</v>
      </c>
      <c r="AD295" s="659">
        <v>7.0234015132046301E-3</v>
      </c>
      <c r="AE295" s="659">
        <v>1.2237046441401901E-2</v>
      </c>
      <c r="AF295" s="661">
        <v>1.2771441363515431E-2</v>
      </c>
      <c r="AG295" s="659">
        <v>1.50404395157513E-2</v>
      </c>
      <c r="AH295" s="659">
        <v>2.6187722575670799E-2</v>
      </c>
      <c r="AI295" s="675">
        <v>2.733452261398828E-2</v>
      </c>
      <c r="AJ295" s="28"/>
      <c r="AK295" s="29"/>
      <c r="AL295" s="29"/>
    </row>
    <row r="296" spans="1:38" x14ac:dyDescent="0.2">
      <c r="A296" s="334">
        <v>1991</v>
      </c>
      <c r="B296" s="334">
        <v>11</v>
      </c>
      <c r="C296" s="659">
        <v>17.5691238995765</v>
      </c>
      <c r="D296" s="659">
        <v>27.595457769791199</v>
      </c>
      <c r="E296" s="661">
        <v>59.330763856413235</v>
      </c>
      <c r="F296" s="659">
        <v>1.9236270731162299</v>
      </c>
      <c r="G296" s="659">
        <v>2.8104487043615598</v>
      </c>
      <c r="H296" s="661">
        <v>2.9535224464154579</v>
      </c>
      <c r="I296" s="659">
        <v>3.5952193995949302</v>
      </c>
      <c r="J296" s="659">
        <v>6.1670369897777304</v>
      </c>
      <c r="K296" s="661">
        <v>4.4855401190671937</v>
      </c>
      <c r="L296" s="659">
        <v>1.51418099788135E-2</v>
      </c>
      <c r="M296" s="659">
        <v>1.6065032309610702E-2</v>
      </c>
      <c r="N296" s="661">
        <v>4.5044002925067515E-2</v>
      </c>
      <c r="O296" s="659">
        <v>0.206029516639928</v>
      </c>
      <c r="P296" s="659">
        <v>0.35809687631958997</v>
      </c>
      <c r="Q296" s="661">
        <v>0.37180366024760197</v>
      </c>
      <c r="R296" s="659">
        <v>3.8958048515900602E-2</v>
      </c>
      <c r="S296" s="659">
        <v>7.4758815536760406E-2</v>
      </c>
      <c r="T296" s="661">
        <v>7.2460389986532231E-2</v>
      </c>
      <c r="U296" s="659">
        <v>1.0607490837900699E-2</v>
      </c>
      <c r="V296" s="659">
        <v>1.8420283738594501E-2</v>
      </c>
      <c r="W296" s="661">
        <v>1.9127774181874297E-2</v>
      </c>
      <c r="X296" s="659">
        <v>7.7155339212293104E-4</v>
      </c>
      <c r="Y296" s="659">
        <v>1.3410252886762401E-3</v>
      </c>
      <c r="Z296" s="661">
        <v>1.3923551661715334E-3</v>
      </c>
      <c r="AA296" s="659">
        <v>5.79861737857119E-2</v>
      </c>
      <c r="AB296" s="659">
        <v>9.7488649289948895E-2</v>
      </c>
      <c r="AC296" s="661">
        <v>0.10140252477842829</v>
      </c>
      <c r="AD296" s="659">
        <v>6.9745557365830796E-3</v>
      </c>
      <c r="AE296" s="659">
        <v>1.2140208334561999E-2</v>
      </c>
      <c r="AF296" s="661">
        <v>1.2602125017972794E-2</v>
      </c>
      <c r="AG296" s="659">
        <v>1.4975114612913201E-2</v>
      </c>
      <c r="AH296" s="659">
        <v>2.6048756863020599E-2</v>
      </c>
      <c r="AI296" s="675">
        <v>2.7042986246485334E-2</v>
      </c>
      <c r="AJ296" s="28"/>
      <c r="AK296" s="29"/>
      <c r="AL296" s="29"/>
    </row>
    <row r="297" spans="1:38" x14ac:dyDescent="0.2">
      <c r="A297" s="334">
        <v>1991</v>
      </c>
      <c r="B297" s="334">
        <v>12</v>
      </c>
      <c r="C297" s="659">
        <v>17.575149517857799</v>
      </c>
      <c r="D297" s="659">
        <v>27.550976629335</v>
      </c>
      <c r="E297" s="661">
        <v>59.090637345409654</v>
      </c>
      <c r="F297" s="659">
        <v>1.9348908631430299</v>
      </c>
      <c r="G297" s="659">
        <v>2.8185071554543502</v>
      </c>
      <c r="H297" s="661">
        <v>2.9576295267439985</v>
      </c>
      <c r="I297" s="659">
        <v>3.5967148066188201</v>
      </c>
      <c r="J297" s="659">
        <v>6.1650560946055704</v>
      </c>
      <c r="K297" s="661">
        <v>4.4711776066934918</v>
      </c>
      <c r="L297" s="659">
        <v>1.516157771651E-2</v>
      </c>
      <c r="M297" s="659">
        <v>1.6024815050787299E-2</v>
      </c>
      <c r="N297" s="661">
        <v>4.4871630434348095E-2</v>
      </c>
      <c r="O297" s="659">
        <v>0.206263539763446</v>
      </c>
      <c r="P297" s="659">
        <v>0.35782554958540602</v>
      </c>
      <c r="Q297" s="661">
        <v>0.36983459229044174</v>
      </c>
      <c r="R297" s="659">
        <v>3.9027094779993603E-2</v>
      </c>
      <c r="S297" s="659">
        <v>7.4476678529226903E-2</v>
      </c>
      <c r="T297" s="661">
        <v>7.1329446337916755E-2</v>
      </c>
      <c r="U297" s="659">
        <v>1.05519460970385E-2</v>
      </c>
      <c r="V297" s="659">
        <v>1.8289693125562601E-2</v>
      </c>
      <c r="W297" s="661">
        <v>1.8905630069592595E-2</v>
      </c>
      <c r="X297" s="659">
        <v>7.7251036995858201E-4</v>
      </c>
      <c r="Y297" s="659">
        <v>1.34014958140226E-3</v>
      </c>
      <c r="Z297" s="661">
        <v>1.3851264702519231E-3</v>
      </c>
      <c r="AA297" s="659">
        <v>5.79787406252062E-2</v>
      </c>
      <c r="AB297" s="659">
        <v>9.7250753105886503E-2</v>
      </c>
      <c r="AC297" s="661">
        <v>0.10075556194259108</v>
      </c>
      <c r="AD297" s="659">
        <v>6.9745202497296403E-3</v>
      </c>
      <c r="AE297" s="659">
        <v>1.2117590376626399E-2</v>
      </c>
      <c r="AF297" s="661">
        <v>1.2521693198879131E-2</v>
      </c>
      <c r="AG297" s="659">
        <v>1.4987813109358299E-2</v>
      </c>
      <c r="AH297" s="659">
        <v>2.6021666682580099E-2</v>
      </c>
      <c r="AI297" s="675">
        <v>2.6892462312441894E-2</v>
      </c>
      <c r="AJ297" s="28"/>
      <c r="AK297" s="29"/>
      <c r="AL297" s="29"/>
    </row>
    <row r="298" spans="1:38" x14ac:dyDescent="0.2">
      <c r="A298" s="334">
        <v>1991</v>
      </c>
      <c r="B298" s="334">
        <v>13</v>
      </c>
      <c r="C298" s="659">
        <v>16.9996385533607</v>
      </c>
      <c r="D298" s="659">
        <v>26.634319302689899</v>
      </c>
      <c r="E298" s="661">
        <v>56.831184580697709</v>
      </c>
      <c r="F298" s="659">
        <v>1.87362068946758</v>
      </c>
      <c r="G298" s="659">
        <v>2.69994179636456</v>
      </c>
      <c r="H298" s="661">
        <v>2.8455545856047499</v>
      </c>
      <c r="I298" s="659">
        <v>3.4442603807306602</v>
      </c>
      <c r="J298" s="659">
        <v>5.9011651985546303</v>
      </c>
      <c r="K298" s="661">
        <v>4.2453567384356692</v>
      </c>
      <c r="L298" s="659">
        <v>1.49339890039305E-2</v>
      </c>
      <c r="M298" s="659">
        <v>1.5763143959714301E-2</v>
      </c>
      <c r="N298" s="661">
        <v>4.3665945572378559E-2</v>
      </c>
      <c r="O298" s="659">
        <v>0.194566912516275</v>
      </c>
      <c r="P298" s="659">
        <v>0.33650721845855602</v>
      </c>
      <c r="Q298" s="661">
        <v>0.34840614580284102</v>
      </c>
      <c r="R298" s="659">
        <v>3.90771382674849E-2</v>
      </c>
      <c r="S298" s="659">
        <v>7.4301832825656999E-2</v>
      </c>
      <c r="T298" s="661">
        <v>7.0120280197349283E-2</v>
      </c>
      <c r="U298" s="659">
        <v>9.3939602654351997E-3</v>
      </c>
      <c r="V298" s="659">
        <v>1.6230955337843099E-2</v>
      </c>
      <c r="W298" s="661">
        <v>1.6806686860222273E-2</v>
      </c>
      <c r="X298" s="659">
        <v>7.28862672088295E-4</v>
      </c>
      <c r="Y298" s="659">
        <v>1.2605814513033599E-3</v>
      </c>
      <c r="Z298" s="661">
        <v>1.305156278308433E-3</v>
      </c>
      <c r="AA298" s="659">
        <v>5.52906133453629E-2</v>
      </c>
      <c r="AB298" s="659">
        <v>9.2083178102091906E-2</v>
      </c>
      <c r="AC298" s="661">
        <v>9.5645380852348763E-2</v>
      </c>
      <c r="AD298" s="659">
        <v>6.8571310437278996E-3</v>
      </c>
      <c r="AE298" s="659">
        <v>1.18785050552184E-2</v>
      </c>
      <c r="AF298" s="661">
        <v>1.2296170375741938E-2</v>
      </c>
      <c r="AG298" s="659">
        <v>1.4523519127451799E-2</v>
      </c>
      <c r="AH298" s="659">
        <v>2.5143420616397402E-2</v>
      </c>
      <c r="AI298" s="675">
        <v>2.6029785510376453E-2</v>
      </c>
      <c r="AJ298" s="28"/>
      <c r="AK298" s="29"/>
      <c r="AL298" s="29"/>
    </row>
    <row r="299" spans="1:38" x14ac:dyDescent="0.2">
      <c r="A299" s="334">
        <v>1991</v>
      </c>
      <c r="B299" s="334">
        <v>14</v>
      </c>
      <c r="C299" s="659">
        <v>16.1282804074018</v>
      </c>
      <c r="D299" s="659">
        <v>25.273963646410898</v>
      </c>
      <c r="E299" s="661">
        <v>53.598925908694014</v>
      </c>
      <c r="F299" s="659">
        <v>1.8080373472734901</v>
      </c>
      <c r="G299" s="659">
        <v>2.5726139593620601</v>
      </c>
      <c r="H299" s="661">
        <v>2.7292665599289974</v>
      </c>
      <c r="I299" s="659">
        <v>3.3073062041684098</v>
      </c>
      <c r="J299" s="659">
        <v>5.6678794092807498</v>
      </c>
      <c r="K299" s="661">
        <v>4.0462478191544253</v>
      </c>
      <c r="L299" s="659">
        <v>1.47347848163562E-2</v>
      </c>
      <c r="M299" s="659">
        <v>1.5559259624749701E-2</v>
      </c>
      <c r="N299" s="661">
        <v>4.2565599735427763E-2</v>
      </c>
      <c r="O299" s="659">
        <v>0.181675096073632</v>
      </c>
      <c r="P299" s="659">
        <v>0.31328009879912899</v>
      </c>
      <c r="Q299" s="661">
        <v>0.32515122937280821</v>
      </c>
      <c r="R299" s="659">
        <v>3.92440596667969E-2</v>
      </c>
      <c r="S299" s="659">
        <v>7.4556543177512105E-2</v>
      </c>
      <c r="T299" s="661">
        <v>6.9433146394239087E-2</v>
      </c>
      <c r="U299" s="659">
        <v>8.8302858885905295E-3</v>
      </c>
      <c r="V299" s="659">
        <v>1.52132468207248E-2</v>
      </c>
      <c r="W299" s="661">
        <v>1.5790795834237179E-2</v>
      </c>
      <c r="X299" s="659">
        <v>6.8071457738083001E-4</v>
      </c>
      <c r="Y299" s="659">
        <v>1.1738231696550899E-3</v>
      </c>
      <c r="Z299" s="661">
        <v>1.2183028744179578E-3</v>
      </c>
      <c r="AA299" s="659">
        <v>5.20366443235614E-2</v>
      </c>
      <c r="AB299" s="659">
        <v>8.5980155397856306E-2</v>
      </c>
      <c r="AC299" s="661">
        <v>8.9634042419865848E-2</v>
      </c>
      <c r="AD299" s="659">
        <v>6.7070435522664498E-3</v>
      </c>
      <c r="AE299" s="659">
        <v>1.1585219619009299E-2</v>
      </c>
      <c r="AF299" s="661">
        <v>1.2022207064092931E-2</v>
      </c>
      <c r="AG299" s="659">
        <v>1.3962262492942801E-2</v>
      </c>
      <c r="AH299" s="659">
        <v>2.4106616849996699E-2</v>
      </c>
      <c r="AI299" s="675">
        <v>2.5017068140934393E-2</v>
      </c>
      <c r="AJ299" s="28"/>
      <c r="AK299" s="29"/>
      <c r="AL299" s="29"/>
    </row>
    <row r="300" spans="1:38" x14ac:dyDescent="0.2">
      <c r="A300" s="334">
        <v>1991</v>
      </c>
      <c r="B300" s="334">
        <v>15</v>
      </c>
      <c r="C300" s="659">
        <v>19.845554080078202</v>
      </c>
      <c r="D300" s="659">
        <v>30.104670020343999</v>
      </c>
      <c r="E300" s="661">
        <v>52.393956829173277</v>
      </c>
      <c r="F300" s="659">
        <v>2.0121587733281801</v>
      </c>
      <c r="G300" s="659">
        <v>2.7095772754146799</v>
      </c>
      <c r="H300" s="661">
        <v>2.8519072893202013</v>
      </c>
      <c r="I300" s="659">
        <v>3.3711603400802401</v>
      </c>
      <c r="J300" s="659">
        <v>5.8216545725091704</v>
      </c>
      <c r="K300" s="661">
        <v>4.0028764199663138</v>
      </c>
      <c r="L300" s="659">
        <v>2.1898231215969701E-2</v>
      </c>
      <c r="M300" s="659">
        <v>2.0590108803948799E-2</v>
      </c>
      <c r="N300" s="661">
        <v>5.5813862119711177E-2</v>
      </c>
      <c r="O300" s="659">
        <v>0.18507200579757399</v>
      </c>
      <c r="P300" s="659">
        <v>0.30926287079256598</v>
      </c>
      <c r="Q300" s="661">
        <v>0.31333289760205402</v>
      </c>
      <c r="R300" s="659">
        <v>3.9434421243682599E-2</v>
      </c>
      <c r="S300" s="659">
        <v>7.5119454711809794E-2</v>
      </c>
      <c r="T300" s="661">
        <v>6.8027197333255296E-2</v>
      </c>
      <c r="U300" s="659">
        <v>9.4707456562868695E-3</v>
      </c>
      <c r="V300" s="659">
        <v>1.5811678201574E-2</v>
      </c>
      <c r="W300" s="661">
        <v>1.6020884887631662E-2</v>
      </c>
      <c r="X300" s="659">
        <v>6.9258819426390602E-4</v>
      </c>
      <c r="Y300" s="659">
        <v>1.15734324077496E-3</v>
      </c>
      <c r="Z300" s="661">
        <v>1.1725739607731983E-3</v>
      </c>
      <c r="AA300" s="659">
        <v>5.3311952978358002E-2</v>
      </c>
      <c r="AB300" s="659">
        <v>8.4750647542855703E-2</v>
      </c>
      <c r="AC300" s="661">
        <v>8.6569079299312179E-2</v>
      </c>
      <c r="AD300" s="659">
        <v>6.7326887568618602E-3</v>
      </c>
      <c r="AE300" s="659">
        <v>1.1269833984484201E-2</v>
      </c>
      <c r="AF300" s="661">
        <v>1.1416312410382816E-2</v>
      </c>
      <c r="AG300" s="659">
        <v>1.4272783693545E-2</v>
      </c>
      <c r="AH300" s="659">
        <v>2.38803789096389E-2</v>
      </c>
      <c r="AI300" s="675">
        <v>2.4191825129269321E-2</v>
      </c>
      <c r="AJ300" s="28"/>
      <c r="AK300" s="29"/>
      <c r="AL300" s="29"/>
    </row>
    <row r="301" spans="1:38" x14ac:dyDescent="0.2">
      <c r="A301" s="334">
        <v>1991</v>
      </c>
      <c r="B301" s="334">
        <v>16</v>
      </c>
      <c r="C301" s="659">
        <v>18.909997376815902</v>
      </c>
      <c r="D301" s="659">
        <v>28.712476674773601</v>
      </c>
      <c r="E301" s="661">
        <v>49.821025863292071</v>
      </c>
      <c r="F301" s="659">
        <v>1.9890089045750099</v>
      </c>
      <c r="G301" s="659">
        <v>2.6582921470378702</v>
      </c>
      <c r="H301" s="661">
        <v>2.8387701686218723</v>
      </c>
      <c r="I301" s="659">
        <v>3.28808007813242</v>
      </c>
      <c r="J301" s="659">
        <v>5.6774994877295297</v>
      </c>
      <c r="K301" s="661">
        <v>3.8786160846888973</v>
      </c>
      <c r="L301" s="659">
        <v>2.1799139166324099E-2</v>
      </c>
      <c r="M301" s="659">
        <v>2.05147069326224E-2</v>
      </c>
      <c r="N301" s="661">
        <v>5.5034393622549832E-2</v>
      </c>
      <c r="O301" s="659">
        <v>0.17888042689654801</v>
      </c>
      <c r="P301" s="659">
        <v>0.298311647272751</v>
      </c>
      <c r="Q301" s="661">
        <v>0.30331201369276661</v>
      </c>
      <c r="R301" s="659">
        <v>3.9587493712861001E-2</v>
      </c>
      <c r="S301" s="659">
        <v>7.5478905678244501E-2</v>
      </c>
      <c r="T301" s="661">
        <v>6.776451366184022E-2</v>
      </c>
      <c r="U301" s="659">
        <v>8.8481613878444304E-3</v>
      </c>
      <c r="V301" s="659">
        <v>1.47427176588212E-2</v>
      </c>
      <c r="W301" s="661">
        <v>1.4990757862727902E-2</v>
      </c>
      <c r="X301" s="659">
        <v>6.6990332374357298E-4</v>
      </c>
      <c r="Y301" s="659">
        <v>1.11717021919486E-3</v>
      </c>
      <c r="Z301" s="661">
        <v>1.1358960217179984E-3</v>
      </c>
      <c r="AA301" s="659">
        <v>5.23046190274217E-2</v>
      </c>
      <c r="AB301" s="659">
        <v>8.25925697831906E-2</v>
      </c>
      <c r="AC301" s="661">
        <v>8.4945683822536741E-2</v>
      </c>
      <c r="AD301" s="659">
        <v>6.4480851198165197E-3</v>
      </c>
      <c r="AE301" s="659">
        <v>1.0772604715971201E-2</v>
      </c>
      <c r="AF301" s="661">
        <v>1.0951556881590042E-2</v>
      </c>
      <c r="AG301" s="659">
        <v>1.39731181114107E-2</v>
      </c>
      <c r="AH301" s="659">
        <v>2.33271662231723E-2</v>
      </c>
      <c r="AI301" s="675">
        <v>2.3716559240751053E-2</v>
      </c>
      <c r="AJ301" s="28"/>
      <c r="AK301" s="29"/>
      <c r="AL301" s="29"/>
    </row>
    <row r="302" spans="1:38" x14ac:dyDescent="0.2">
      <c r="A302" s="334">
        <v>1991</v>
      </c>
      <c r="B302" s="334">
        <v>17</v>
      </c>
      <c r="C302" s="659">
        <v>18.218557330295599</v>
      </c>
      <c r="D302" s="659">
        <v>27.649695083003301</v>
      </c>
      <c r="E302" s="661">
        <v>48.034590665978953</v>
      </c>
      <c r="F302" s="659">
        <v>2.0612052838997101</v>
      </c>
      <c r="G302" s="659">
        <v>2.7260119575694302</v>
      </c>
      <c r="H302" s="661">
        <v>2.928503907765132</v>
      </c>
      <c r="I302" s="659">
        <v>3.34848841695718</v>
      </c>
      <c r="J302" s="659">
        <v>5.7819571691812</v>
      </c>
      <c r="K302" s="661">
        <v>3.975922024509436</v>
      </c>
      <c r="L302" s="659">
        <v>2.1983513994746299E-2</v>
      </c>
      <c r="M302" s="659">
        <v>2.0693564334352599E-2</v>
      </c>
      <c r="N302" s="661">
        <v>5.5487550971077743E-2</v>
      </c>
      <c r="O302" s="659">
        <v>0.18008050444371801</v>
      </c>
      <c r="P302" s="659">
        <v>0.29976438473811301</v>
      </c>
      <c r="Q302" s="661">
        <v>0.3035209056070633</v>
      </c>
      <c r="R302" s="659">
        <v>4.0088235187812897E-2</v>
      </c>
      <c r="S302" s="659">
        <v>7.6520452111585702E-2</v>
      </c>
      <c r="T302" s="661">
        <v>6.8985827294838237E-2</v>
      </c>
      <c r="U302" s="659">
        <v>1.11591132593014E-2</v>
      </c>
      <c r="V302" s="659">
        <v>1.85577866618588E-2</v>
      </c>
      <c r="W302" s="661">
        <v>1.8791149238020829E-2</v>
      </c>
      <c r="X302" s="659">
        <v>6.7071712607212803E-4</v>
      </c>
      <c r="Y302" s="659">
        <v>1.1164842476643301E-3</v>
      </c>
      <c r="Z302" s="661">
        <v>1.1304757409858915E-3</v>
      </c>
      <c r="AA302" s="659">
        <v>4.8665814886344097E-2</v>
      </c>
      <c r="AB302" s="659">
        <v>7.6698830950802696E-2</v>
      </c>
      <c r="AC302" s="661">
        <v>7.8699598561790096E-2</v>
      </c>
      <c r="AD302" s="659">
        <v>6.2724710980539798E-3</v>
      </c>
      <c r="AE302" s="659">
        <v>1.0463807280653501E-2</v>
      </c>
      <c r="AF302" s="661">
        <v>1.0593573313847176E-2</v>
      </c>
      <c r="AG302" s="659">
        <v>1.4309181891423E-2</v>
      </c>
      <c r="AH302" s="659">
        <v>2.38442312551914E-2</v>
      </c>
      <c r="AI302" s="675">
        <v>2.4142360638646793E-2</v>
      </c>
      <c r="AJ302" s="28"/>
      <c r="AK302" s="29"/>
      <c r="AL302" s="29"/>
    </row>
    <row r="303" spans="1:38" x14ac:dyDescent="0.2">
      <c r="A303" s="334">
        <v>1991</v>
      </c>
      <c r="B303" s="334">
        <v>18</v>
      </c>
      <c r="C303" s="659">
        <v>17.731714855169699</v>
      </c>
      <c r="D303" s="659">
        <v>26.952456317464399</v>
      </c>
      <c r="E303" s="661">
        <v>46.790385090782742</v>
      </c>
      <c r="F303" s="659">
        <v>2.0758734979031099</v>
      </c>
      <c r="G303" s="659">
        <v>2.7397741561347901</v>
      </c>
      <c r="H303" s="661">
        <v>2.9644871873000458</v>
      </c>
      <c r="I303" s="659">
        <v>3.3632435598777501</v>
      </c>
      <c r="J303" s="659">
        <v>5.8101595608978096</v>
      </c>
      <c r="K303" s="661">
        <v>3.9933754388226941</v>
      </c>
      <c r="L303" s="659">
        <v>2.1887922374612599E-2</v>
      </c>
      <c r="M303" s="659">
        <v>2.0647230692577401E-2</v>
      </c>
      <c r="N303" s="661">
        <v>5.539130714095767E-2</v>
      </c>
      <c r="O303" s="659">
        <v>0.178818335675584</v>
      </c>
      <c r="P303" s="659">
        <v>0.29842018278135601</v>
      </c>
      <c r="Q303" s="661">
        <v>0.30187928454980989</v>
      </c>
      <c r="R303" s="659">
        <v>3.9864028881157601E-2</v>
      </c>
      <c r="S303" s="659">
        <v>7.6322826829164095E-2</v>
      </c>
      <c r="T303" s="661">
        <v>6.9542305715655561E-2</v>
      </c>
      <c r="U303" s="659">
        <v>1.20197099352247E-2</v>
      </c>
      <c r="V303" s="659">
        <v>2.0041938208089301E-2</v>
      </c>
      <c r="W303" s="661">
        <v>2.0274920381116533E-2</v>
      </c>
      <c r="X303" s="659">
        <v>6.64544902319201E-4</v>
      </c>
      <c r="Y303" s="659">
        <v>1.10902260688415E-3</v>
      </c>
      <c r="Z303" s="661">
        <v>1.121878136144225E-3</v>
      </c>
      <c r="AA303" s="659">
        <v>4.5801763997187397E-2</v>
      </c>
      <c r="AB303" s="659">
        <v>7.2382770888257494E-2</v>
      </c>
      <c r="AC303" s="661">
        <v>7.4318442803550253E-2</v>
      </c>
      <c r="AD303" s="659">
        <v>6.1323811920483296E-3</v>
      </c>
      <c r="AE303" s="659">
        <v>1.0257605512323201E-2</v>
      </c>
      <c r="AF303" s="661">
        <v>1.0375137263330806E-2</v>
      </c>
      <c r="AG303" s="659">
        <v>1.44143956677306E-2</v>
      </c>
      <c r="AH303" s="659">
        <v>2.4079853938481902E-2</v>
      </c>
      <c r="AI303" s="675">
        <v>2.4358520364885325E-2</v>
      </c>
      <c r="AJ303" s="28"/>
      <c r="AK303" s="29"/>
      <c r="AL303" s="29"/>
    </row>
    <row r="304" spans="1:38" x14ac:dyDescent="0.2">
      <c r="A304" s="334">
        <v>1991</v>
      </c>
      <c r="B304" s="334">
        <v>19</v>
      </c>
      <c r="C304" s="659">
        <v>17.6330407253073</v>
      </c>
      <c r="D304" s="659">
        <v>26.830375514942599</v>
      </c>
      <c r="E304" s="661">
        <v>46.519314945128812</v>
      </c>
      <c r="F304" s="659">
        <v>2.09380219082494</v>
      </c>
      <c r="G304" s="659">
        <v>2.7680820186968802</v>
      </c>
      <c r="H304" s="661">
        <v>3.0137765569054284</v>
      </c>
      <c r="I304" s="659">
        <v>3.39990914577155</v>
      </c>
      <c r="J304" s="659">
        <v>5.8749616281460399</v>
      </c>
      <c r="K304" s="661">
        <v>4.0275734020247844</v>
      </c>
      <c r="L304" s="659">
        <v>2.1718667637325599E-2</v>
      </c>
      <c r="M304" s="659">
        <v>2.0508754127198998E-2</v>
      </c>
      <c r="N304" s="661">
        <v>5.5160256684575908E-2</v>
      </c>
      <c r="O304" s="659">
        <v>0.17953333370958699</v>
      </c>
      <c r="P304" s="659">
        <v>0.30061508255722802</v>
      </c>
      <c r="Q304" s="661">
        <v>0.30384552869733006</v>
      </c>
      <c r="R304" s="659">
        <v>3.9410795782580797E-2</v>
      </c>
      <c r="S304" s="659">
        <v>7.55559736298127E-2</v>
      </c>
      <c r="T304" s="661">
        <v>6.9577066879973559E-2</v>
      </c>
      <c r="U304" s="659">
        <v>1.2759972924800401E-2</v>
      </c>
      <c r="V304" s="659">
        <v>2.1351114181861398E-2</v>
      </c>
      <c r="W304" s="661">
        <v>2.158122421778139E-2</v>
      </c>
      <c r="X304" s="659">
        <v>6.6645242918740805E-4</v>
      </c>
      <c r="Y304" s="659">
        <v>1.1159243208228001E-3</v>
      </c>
      <c r="Z304" s="661">
        <v>1.127915572952785E-3</v>
      </c>
      <c r="AA304" s="659">
        <v>4.6693384979461398E-2</v>
      </c>
      <c r="AB304" s="659">
        <v>7.3965640896135804E-2</v>
      </c>
      <c r="AC304" s="661">
        <v>7.6024440805332133E-2</v>
      </c>
      <c r="AD304" s="659">
        <v>6.0134544193523702E-3</v>
      </c>
      <c r="AE304" s="659">
        <v>1.00922425591404E-2</v>
      </c>
      <c r="AF304" s="661">
        <v>1.0199243230606064E-2</v>
      </c>
      <c r="AG304" s="659">
        <v>1.4296111026652999E-2</v>
      </c>
      <c r="AH304" s="659">
        <v>2.3960573679554099E-2</v>
      </c>
      <c r="AI304" s="675">
        <v>2.4217677695174546E-2</v>
      </c>
      <c r="AJ304" s="28"/>
      <c r="AK304" s="29"/>
      <c r="AL304" s="29"/>
    </row>
    <row r="305" spans="1:38" x14ac:dyDescent="0.2">
      <c r="A305" s="334">
        <v>1991</v>
      </c>
      <c r="B305" s="334">
        <v>20</v>
      </c>
      <c r="C305" s="659">
        <v>19.585142774434001</v>
      </c>
      <c r="D305" s="659">
        <v>29.094201569229899</v>
      </c>
      <c r="E305" s="661">
        <v>45.784129089861842</v>
      </c>
      <c r="F305" s="659">
        <v>2.61354899940069</v>
      </c>
      <c r="G305" s="659">
        <v>3.1760836177131302</v>
      </c>
      <c r="H305" s="661">
        <v>3.5375526000158741</v>
      </c>
      <c r="I305" s="659">
        <v>3.4816704988031901</v>
      </c>
      <c r="J305" s="659">
        <v>5.4109664917999796</v>
      </c>
      <c r="K305" s="661">
        <v>3.9804813279575222</v>
      </c>
      <c r="L305" s="659">
        <v>3.2306541615977603E-2</v>
      </c>
      <c r="M305" s="659">
        <v>2.7312510863904099E-2</v>
      </c>
      <c r="N305" s="661">
        <v>7.1888782388312977E-2</v>
      </c>
      <c r="O305" s="659">
        <v>0.18481450702168301</v>
      </c>
      <c r="P305" s="659">
        <v>0.29326635433732401</v>
      </c>
      <c r="Q305" s="661">
        <v>0.30619165589088659</v>
      </c>
      <c r="R305" s="659">
        <v>3.9603731932015003E-2</v>
      </c>
      <c r="S305" s="659">
        <v>7.6738468756648207E-2</v>
      </c>
      <c r="T305" s="661">
        <v>6.7457326470878903E-2</v>
      </c>
      <c r="U305" s="659">
        <v>1.31020853339115E-2</v>
      </c>
      <c r="V305" s="659">
        <v>2.0778716973711201E-2</v>
      </c>
      <c r="W305" s="661">
        <v>2.1694375376531023E-2</v>
      </c>
      <c r="X305" s="659">
        <v>6.8605663622580098E-4</v>
      </c>
      <c r="Y305" s="659">
        <v>1.0886445222695099E-3</v>
      </c>
      <c r="Z305" s="661">
        <v>1.1366251956754646E-3</v>
      </c>
      <c r="AA305" s="659">
        <v>4.3694013678051598E-2</v>
      </c>
      <c r="AB305" s="659">
        <v>6.5836985922112401E-2</v>
      </c>
      <c r="AC305" s="661">
        <v>6.9563350340218474E-2</v>
      </c>
      <c r="AD305" s="659">
        <v>6.17996051000139E-3</v>
      </c>
      <c r="AE305" s="659">
        <v>9.8266844060549904E-3</v>
      </c>
      <c r="AF305" s="661">
        <v>1.0259700513687905E-2</v>
      </c>
      <c r="AG305" s="659">
        <v>1.47429944447142E-2</v>
      </c>
      <c r="AH305" s="659">
        <v>2.3414557791166898E-2</v>
      </c>
      <c r="AI305" s="675">
        <v>2.4447361956428569E-2</v>
      </c>
      <c r="AJ305" s="28"/>
      <c r="AK305" s="29"/>
      <c r="AL305" s="29"/>
    </row>
    <row r="306" spans="1:38" x14ac:dyDescent="0.2">
      <c r="A306" s="334">
        <v>1991</v>
      </c>
      <c r="B306" s="334">
        <v>21</v>
      </c>
      <c r="C306" s="659">
        <v>19.326642078468399</v>
      </c>
      <c r="D306" s="659">
        <v>28.927698921444399</v>
      </c>
      <c r="E306" s="661">
        <v>45.351599717425707</v>
      </c>
      <c r="F306" s="659">
        <v>2.6744075151147202</v>
      </c>
      <c r="G306" s="659">
        <v>3.2452023066495799</v>
      </c>
      <c r="H306" s="661">
        <v>3.6011969845913883</v>
      </c>
      <c r="I306" s="659">
        <v>3.50154755866502</v>
      </c>
      <c r="J306" s="659">
        <v>5.4552459886671496</v>
      </c>
      <c r="K306" s="661">
        <v>3.9942938042011105</v>
      </c>
      <c r="L306" s="659">
        <v>3.20897425508503E-2</v>
      </c>
      <c r="M306" s="659">
        <v>2.7563594381273801E-2</v>
      </c>
      <c r="N306" s="661">
        <v>7.1671379295432922E-2</v>
      </c>
      <c r="O306" s="659">
        <v>0.18434825756632101</v>
      </c>
      <c r="P306" s="659">
        <v>0.29520044682618002</v>
      </c>
      <c r="Q306" s="661">
        <v>0.3082679871876346</v>
      </c>
      <c r="R306" s="659">
        <v>3.9225726525716202E-2</v>
      </c>
      <c r="S306" s="659">
        <v>7.7783839298472504E-2</v>
      </c>
      <c r="T306" s="661">
        <v>6.6994921890285386E-2</v>
      </c>
      <c r="U306" s="659">
        <v>1.37074907306757E-2</v>
      </c>
      <c r="V306" s="659">
        <v>2.1938521316329E-2</v>
      </c>
      <c r="W306" s="661">
        <v>2.2909352787968948E-2</v>
      </c>
      <c r="X306" s="659">
        <v>6.8316434625586902E-4</v>
      </c>
      <c r="Y306" s="659">
        <v>1.0939640630089501E-3</v>
      </c>
      <c r="Z306" s="661">
        <v>1.1423902235139075E-3</v>
      </c>
      <c r="AA306" s="659">
        <v>4.2897371875317801E-2</v>
      </c>
      <c r="AB306" s="659">
        <v>6.5052993529137002E-2</v>
      </c>
      <c r="AC306" s="661">
        <v>6.8703652722631195E-2</v>
      </c>
      <c r="AD306" s="659">
        <v>6.0680972908387304E-3</v>
      </c>
      <c r="AE306" s="659">
        <v>9.7362942330618107E-3</v>
      </c>
      <c r="AF306" s="661">
        <v>1.0167530745697321E-2</v>
      </c>
      <c r="AG306" s="659">
        <v>1.4709629274549401E-2</v>
      </c>
      <c r="AH306" s="659">
        <v>2.3573531128535601E-2</v>
      </c>
      <c r="AI306" s="675">
        <v>2.4618251632074119E-2</v>
      </c>
      <c r="AJ306" s="28"/>
      <c r="AK306" s="29"/>
      <c r="AL306" s="29"/>
    </row>
    <row r="307" spans="1:38" x14ac:dyDescent="0.2">
      <c r="A307" s="334">
        <v>1991</v>
      </c>
      <c r="B307" s="334">
        <v>22</v>
      </c>
      <c r="C307" s="659">
        <v>19.325009321134299</v>
      </c>
      <c r="D307" s="659">
        <v>28.945504739228902</v>
      </c>
      <c r="E307" s="661">
        <v>45.416964105883828</v>
      </c>
      <c r="F307" s="659">
        <v>2.7135257980137801</v>
      </c>
      <c r="G307" s="659">
        <v>3.2849268402504901</v>
      </c>
      <c r="H307" s="661">
        <v>3.6695886844930445</v>
      </c>
      <c r="I307" s="659">
        <v>3.50180491712183</v>
      </c>
      <c r="J307" s="659">
        <v>5.4569669098093003</v>
      </c>
      <c r="K307" s="661">
        <v>4.000143864176307</v>
      </c>
      <c r="L307" s="659">
        <v>3.2106349720616198E-2</v>
      </c>
      <c r="M307" s="659">
        <v>2.7626845639224799E-2</v>
      </c>
      <c r="N307" s="661">
        <v>7.1799374670235089E-2</v>
      </c>
      <c r="O307" s="659">
        <v>0.184428038185215</v>
      </c>
      <c r="P307" s="659">
        <v>0.29555792419280003</v>
      </c>
      <c r="Q307" s="661">
        <v>0.30874706478745095</v>
      </c>
      <c r="R307" s="659">
        <v>3.9254744077290397E-2</v>
      </c>
      <c r="S307" s="659">
        <v>7.8061082228118306E-2</v>
      </c>
      <c r="T307" s="661">
        <v>6.717465550542781E-2</v>
      </c>
      <c r="U307" s="659">
        <v>1.36707554187134E-2</v>
      </c>
      <c r="V307" s="659">
        <v>2.1897484252340099E-2</v>
      </c>
      <c r="W307" s="661">
        <v>2.2874346883638905E-2</v>
      </c>
      <c r="X307" s="659">
        <v>6.8346010556654801E-4</v>
      </c>
      <c r="Y307" s="659">
        <v>1.09528854585701E-3</v>
      </c>
      <c r="Z307" s="661">
        <v>1.1441655561240886E-3</v>
      </c>
      <c r="AA307" s="659">
        <v>4.2918692876357703E-2</v>
      </c>
      <c r="AB307" s="659">
        <v>6.50422481314753E-2</v>
      </c>
      <c r="AC307" s="661">
        <v>6.8808227680893896E-2</v>
      </c>
      <c r="AD307" s="659">
        <v>6.0455663543925401E-3</v>
      </c>
      <c r="AE307" s="659">
        <v>9.7076893386115505E-3</v>
      </c>
      <c r="AF307" s="661">
        <v>1.0141171104929588E-2</v>
      </c>
      <c r="AG307" s="659">
        <v>1.4699205390179999E-2</v>
      </c>
      <c r="AH307" s="659">
        <v>2.35751724999844E-2</v>
      </c>
      <c r="AI307" s="675">
        <v>2.4628460084817675E-2</v>
      </c>
      <c r="AJ307" s="28"/>
      <c r="AK307" s="29"/>
      <c r="AL307" s="29"/>
    </row>
    <row r="308" spans="1:38" x14ac:dyDescent="0.2">
      <c r="A308" s="334">
        <v>1991</v>
      </c>
      <c r="B308" s="334">
        <v>23</v>
      </c>
      <c r="C308" s="659">
        <v>19.588022092241001</v>
      </c>
      <c r="D308" s="659">
        <v>29.390306190117599</v>
      </c>
      <c r="E308" s="661">
        <v>46.212235841661602</v>
      </c>
      <c r="F308" s="659">
        <v>2.7601380075897799</v>
      </c>
      <c r="G308" s="659">
        <v>3.3243064386606198</v>
      </c>
      <c r="H308" s="661">
        <v>3.7383668751682833</v>
      </c>
      <c r="I308" s="659">
        <v>3.5147818114476101</v>
      </c>
      <c r="J308" s="659">
        <v>5.4802928224518599</v>
      </c>
      <c r="K308" s="661">
        <v>4.0220089617358292</v>
      </c>
      <c r="L308" s="659">
        <v>3.2120324368813298E-2</v>
      </c>
      <c r="M308" s="659">
        <v>2.7739072777174099E-2</v>
      </c>
      <c r="N308" s="661">
        <v>7.1984351898968527E-2</v>
      </c>
      <c r="O308" s="659">
        <v>0.182299720656908</v>
      </c>
      <c r="P308" s="659">
        <v>0.29261722124261003</v>
      </c>
      <c r="Q308" s="661">
        <v>0.30654201636334438</v>
      </c>
      <c r="R308" s="659">
        <v>3.9273292976644801E-2</v>
      </c>
      <c r="S308" s="659">
        <v>7.8525829491092103E-2</v>
      </c>
      <c r="T308" s="661">
        <v>6.754565366729319E-2</v>
      </c>
      <c r="U308" s="659">
        <v>1.3591476895535E-2</v>
      </c>
      <c r="V308" s="659">
        <v>2.17979103190627E-2</v>
      </c>
      <c r="W308" s="661">
        <v>2.2834965162841562E-2</v>
      </c>
      <c r="X308" s="659">
        <v>6.7557312250661895E-4</v>
      </c>
      <c r="Y308" s="659">
        <v>1.0843912485768901E-3</v>
      </c>
      <c r="Z308" s="661">
        <v>1.1359946636580916E-3</v>
      </c>
      <c r="AA308" s="659">
        <v>4.2853076687933402E-2</v>
      </c>
      <c r="AB308" s="659">
        <v>6.4660862787461401E-2</v>
      </c>
      <c r="AC308" s="661">
        <v>6.8730442730788516E-2</v>
      </c>
      <c r="AD308" s="659">
        <v>5.9870592852902397E-3</v>
      </c>
      <c r="AE308" s="659">
        <v>9.6289637800721292E-3</v>
      </c>
      <c r="AF308" s="661">
        <v>1.0087855911076709E-2</v>
      </c>
      <c r="AG308" s="659">
        <v>1.4220960035207999E-2</v>
      </c>
      <c r="AH308" s="659">
        <v>2.2846898422162899E-2</v>
      </c>
      <c r="AI308" s="675">
        <v>2.3934832793171726E-2</v>
      </c>
      <c r="AJ308" s="28"/>
      <c r="AK308" s="29"/>
      <c r="AL308" s="29"/>
    </row>
    <row r="309" spans="1:38" x14ac:dyDescent="0.2">
      <c r="A309" s="334">
        <v>1991</v>
      </c>
      <c r="B309" s="334">
        <v>24</v>
      </c>
      <c r="C309" s="659">
        <v>19.475359223834801</v>
      </c>
      <c r="D309" s="659">
        <v>29.251485767644699</v>
      </c>
      <c r="E309" s="661">
        <v>46.044763262206949</v>
      </c>
      <c r="F309" s="659">
        <v>2.79384911872982</v>
      </c>
      <c r="G309" s="659">
        <v>3.3591812223983202</v>
      </c>
      <c r="H309" s="661">
        <v>3.807875504735287</v>
      </c>
      <c r="I309" s="659">
        <v>3.5039136515720202</v>
      </c>
      <c r="J309" s="659">
        <v>5.4647042383843596</v>
      </c>
      <c r="K309" s="661">
        <v>4.0004835253739097</v>
      </c>
      <c r="L309" s="659">
        <v>3.1939037924253302E-2</v>
      </c>
      <c r="M309" s="659">
        <v>2.7619441154729901E-2</v>
      </c>
      <c r="N309" s="661">
        <v>7.1733971332086657E-2</v>
      </c>
      <c r="O309" s="659">
        <v>0.18208138834486801</v>
      </c>
      <c r="P309" s="659">
        <v>0.29267367749516199</v>
      </c>
      <c r="Q309" s="661">
        <v>0.30792103808177163</v>
      </c>
      <c r="R309" s="659">
        <v>3.8976948704960497E-2</v>
      </c>
      <c r="S309" s="659">
        <v>7.8034327028377495E-2</v>
      </c>
      <c r="T309" s="661">
        <v>6.6970084623447293E-2</v>
      </c>
      <c r="U309" s="659">
        <v>1.3544179031529701E-2</v>
      </c>
      <c r="V309" s="659">
        <v>2.17527339128013E-2</v>
      </c>
      <c r="W309" s="661">
        <v>2.2886118561443378E-2</v>
      </c>
      <c r="X309" s="659">
        <v>6.7476353508066E-4</v>
      </c>
      <c r="Y309" s="659">
        <v>1.08460122949884E-3</v>
      </c>
      <c r="Z309" s="661">
        <v>1.14110557182947E-3</v>
      </c>
      <c r="AA309" s="659">
        <v>4.2774488472643798E-2</v>
      </c>
      <c r="AB309" s="659">
        <v>6.4550730441329807E-2</v>
      </c>
      <c r="AC309" s="661">
        <v>6.8967766828078647E-2</v>
      </c>
      <c r="AD309" s="659">
        <v>5.8796899682537198E-3</v>
      </c>
      <c r="AE309" s="659">
        <v>9.4692153595401802E-3</v>
      </c>
      <c r="AF309" s="661">
        <v>9.9622634142071016E-3</v>
      </c>
      <c r="AG309" s="659">
        <v>1.42366715975844E-2</v>
      </c>
      <c r="AH309" s="659">
        <v>2.2902481867335799E-2</v>
      </c>
      <c r="AI309" s="675">
        <v>2.4095861439149616E-2</v>
      </c>
      <c r="AJ309" s="28"/>
      <c r="AK309" s="29"/>
      <c r="AL309" s="29"/>
    </row>
    <row r="310" spans="1:38" x14ac:dyDescent="0.2">
      <c r="A310" s="334">
        <v>1991</v>
      </c>
      <c r="B310" s="334">
        <v>25</v>
      </c>
      <c r="C310" s="659">
        <v>19.368351246043801</v>
      </c>
      <c r="D310" s="659">
        <v>29.117621189575299</v>
      </c>
      <c r="E310" s="661">
        <v>46.003215267545556</v>
      </c>
      <c r="F310" s="659">
        <v>2.8428920696867501</v>
      </c>
      <c r="G310" s="659">
        <v>3.40880408580714</v>
      </c>
      <c r="H310" s="661">
        <v>3.9132291214907697</v>
      </c>
      <c r="I310" s="659">
        <v>3.5050337899709101</v>
      </c>
      <c r="J310" s="659">
        <v>5.4672256677393198</v>
      </c>
      <c r="K310" s="661">
        <v>4.0017059944793623</v>
      </c>
      <c r="L310" s="659">
        <v>3.1872066484535402E-2</v>
      </c>
      <c r="M310" s="659">
        <v>2.7567419338477998E-2</v>
      </c>
      <c r="N310" s="661">
        <v>7.1789956882299985E-2</v>
      </c>
      <c r="O310" s="659">
        <v>0.18287807233754599</v>
      </c>
      <c r="P310" s="659">
        <v>0.29418964594074398</v>
      </c>
      <c r="Q310" s="661">
        <v>0.31153810988408487</v>
      </c>
      <c r="R310" s="659">
        <v>3.8871102936056501E-2</v>
      </c>
      <c r="S310" s="659">
        <v>7.7801016553707497E-2</v>
      </c>
      <c r="T310" s="661">
        <v>6.7024397674565153E-2</v>
      </c>
      <c r="U310" s="659">
        <v>1.35948811954478E-2</v>
      </c>
      <c r="V310" s="659">
        <v>2.1851305700631599E-2</v>
      </c>
      <c r="W310" s="661">
        <v>2.3139973933064863E-2</v>
      </c>
      <c r="X310" s="659">
        <v>6.7771648407287095E-4</v>
      </c>
      <c r="Y310" s="659">
        <v>1.09021914387359E-3</v>
      </c>
      <c r="Z310" s="661">
        <v>1.1545101183610641E-3</v>
      </c>
      <c r="AA310" s="659">
        <v>4.2949718001597199E-2</v>
      </c>
      <c r="AB310" s="659">
        <v>6.4772065416335303E-2</v>
      </c>
      <c r="AC310" s="661">
        <v>6.9752761885396711E-2</v>
      </c>
      <c r="AD310" s="659">
        <v>5.8219304767860702E-3</v>
      </c>
      <c r="AE310" s="659">
        <v>9.3820877389038798E-3</v>
      </c>
      <c r="AF310" s="661">
        <v>9.9347548204535008E-3</v>
      </c>
      <c r="AG310" s="659">
        <v>1.4362578092858701E-2</v>
      </c>
      <c r="AH310" s="659">
        <v>2.3123079350298899E-2</v>
      </c>
      <c r="AI310" s="675">
        <v>2.4486544637938926E-2</v>
      </c>
      <c r="AJ310" s="28"/>
      <c r="AK310" s="29"/>
      <c r="AL310" s="29"/>
    </row>
    <row r="311" spans="1:38" x14ac:dyDescent="0.2">
      <c r="A311" s="334">
        <v>1991</v>
      </c>
      <c r="B311" s="334">
        <v>26</v>
      </c>
      <c r="C311" s="659">
        <v>19.2201223309205</v>
      </c>
      <c r="D311" s="659">
        <v>28.925760223767401</v>
      </c>
      <c r="E311" s="661">
        <v>46.062950907090688</v>
      </c>
      <c r="F311" s="659">
        <v>2.8999797364147999</v>
      </c>
      <c r="G311" s="659">
        <v>3.45370757918062</v>
      </c>
      <c r="H311" s="661">
        <v>4.065208345228335</v>
      </c>
      <c r="I311" s="659">
        <v>3.4947359235109001</v>
      </c>
      <c r="J311" s="659">
        <v>5.4526206141901303</v>
      </c>
      <c r="K311" s="661">
        <v>4.0067788188051159</v>
      </c>
      <c r="L311" s="659">
        <v>3.1872349405039503E-2</v>
      </c>
      <c r="M311" s="659">
        <v>2.7593471765997801E-2</v>
      </c>
      <c r="N311" s="661">
        <v>7.216669949356061E-2</v>
      </c>
      <c r="O311" s="659">
        <v>0.180954080813445</v>
      </c>
      <c r="P311" s="659">
        <v>0.29106523217332803</v>
      </c>
      <c r="Q311" s="661">
        <v>0.31165017885605689</v>
      </c>
      <c r="R311" s="659">
        <v>3.8902631275052099E-2</v>
      </c>
      <c r="S311" s="659">
        <v>7.7924552266281297E-2</v>
      </c>
      <c r="T311" s="661">
        <v>6.8223389011660529E-2</v>
      </c>
      <c r="U311" s="659">
        <v>1.3430841406729699E-2</v>
      </c>
      <c r="V311" s="659">
        <v>2.1585740560212101E-2</v>
      </c>
      <c r="W311" s="661">
        <v>2.3113870946078533E-2</v>
      </c>
      <c r="X311" s="659">
        <v>6.7058611967893899E-4</v>
      </c>
      <c r="Y311" s="659">
        <v>1.0786396027192701E-3</v>
      </c>
      <c r="Z311" s="661">
        <v>1.1549250407133227E-3</v>
      </c>
      <c r="AA311" s="659">
        <v>4.31991544355355E-2</v>
      </c>
      <c r="AB311" s="659">
        <v>6.4859212129304497E-2</v>
      </c>
      <c r="AC311" s="661">
        <v>7.0886693644779786E-2</v>
      </c>
      <c r="AD311" s="659">
        <v>5.6828960055484599E-3</v>
      </c>
      <c r="AE311" s="659">
        <v>9.1573520989744906E-3</v>
      </c>
      <c r="AF311" s="661">
        <v>9.8052154751628769E-3</v>
      </c>
      <c r="AG311" s="659">
        <v>1.4243921569796E-2</v>
      </c>
      <c r="AH311" s="659">
        <v>2.2930222839597801E-2</v>
      </c>
      <c r="AI311" s="675">
        <v>2.4551455578965684E-2</v>
      </c>
      <c r="AJ311" s="28"/>
      <c r="AK311" s="29"/>
      <c r="AL311" s="29"/>
    </row>
    <row r="312" spans="1:38" x14ac:dyDescent="0.2">
      <c r="A312" s="334">
        <v>1991</v>
      </c>
      <c r="B312" s="334">
        <v>27</v>
      </c>
      <c r="C312" s="659">
        <v>19.164860602277301</v>
      </c>
      <c r="D312" s="659">
        <v>28.834296656791501</v>
      </c>
      <c r="E312" s="661">
        <v>46.316302368388783</v>
      </c>
      <c r="F312" s="659">
        <v>2.9542665999570801</v>
      </c>
      <c r="G312" s="659">
        <v>3.49367109164498</v>
      </c>
      <c r="H312" s="661">
        <v>4.2857264384604266</v>
      </c>
      <c r="I312" s="659">
        <v>3.4723968448763101</v>
      </c>
      <c r="J312" s="659">
        <v>5.4143283692835498</v>
      </c>
      <c r="K312" s="661">
        <v>4.0278604587286511</v>
      </c>
      <c r="L312" s="659">
        <v>3.1684338968184102E-2</v>
      </c>
      <c r="M312" s="659">
        <v>2.7386725271477699E-2</v>
      </c>
      <c r="N312" s="661">
        <v>7.2621820405828194E-2</v>
      </c>
      <c r="O312" s="659">
        <v>0.178794212076966</v>
      </c>
      <c r="P312" s="659">
        <v>0.287133540353738</v>
      </c>
      <c r="Q312" s="661">
        <v>0.31214011750758286</v>
      </c>
      <c r="R312" s="659">
        <v>3.87729718311354E-2</v>
      </c>
      <c r="S312" s="659">
        <v>7.7453112316909004E-2</v>
      </c>
      <c r="T312" s="661">
        <v>6.9796794058697278E-2</v>
      </c>
      <c r="U312" s="659">
        <v>1.3311337028695899E-2</v>
      </c>
      <c r="V312" s="659">
        <v>2.1377316684206699E-2</v>
      </c>
      <c r="W312" s="661">
        <v>2.3134732653216587E-2</v>
      </c>
      <c r="X312" s="659">
        <v>6.6505709879199199E-4</v>
      </c>
      <c r="Y312" s="659">
        <v>1.0689329453858799E-3</v>
      </c>
      <c r="Z312" s="661">
        <v>1.1567395900180281E-3</v>
      </c>
      <c r="AA312" s="659">
        <v>4.3781481318027803E-2</v>
      </c>
      <c r="AB312" s="659">
        <v>6.5350761032158394E-2</v>
      </c>
      <c r="AC312" s="661">
        <v>7.27962360106372E-2</v>
      </c>
      <c r="AD312" s="659">
        <v>5.6721022428140797E-3</v>
      </c>
      <c r="AE312" s="659">
        <v>9.1321170542576092E-3</v>
      </c>
      <c r="AF312" s="661">
        <v>9.8805473809480213E-3</v>
      </c>
      <c r="AG312" s="659">
        <v>1.40896891008923E-2</v>
      </c>
      <c r="AH312" s="659">
        <v>2.2665291211613599E-2</v>
      </c>
      <c r="AI312" s="675">
        <v>2.4525470323738141E-2</v>
      </c>
      <c r="AJ312" s="28"/>
      <c r="AK312" s="29"/>
      <c r="AL312" s="29"/>
    </row>
    <row r="313" spans="1:38" x14ac:dyDescent="0.2">
      <c r="A313" s="334">
        <v>1991</v>
      </c>
      <c r="B313" s="334">
        <v>28</v>
      </c>
      <c r="C313" s="659">
        <v>19.005042638470901</v>
      </c>
      <c r="D313" s="659">
        <v>28.5691735241566</v>
      </c>
      <c r="E313" s="661">
        <v>46.109251060191419</v>
      </c>
      <c r="F313" s="659">
        <v>3.0111859475002198</v>
      </c>
      <c r="G313" s="659">
        <v>3.5235206710915601</v>
      </c>
      <c r="H313" s="661">
        <v>4.3855527951699482</v>
      </c>
      <c r="I313" s="659">
        <v>3.48589273070901</v>
      </c>
      <c r="J313" s="659">
        <v>5.4365219511197704</v>
      </c>
      <c r="K313" s="661">
        <v>4.005031906065132</v>
      </c>
      <c r="L313" s="659">
        <v>3.1909450727238102E-2</v>
      </c>
      <c r="M313" s="659">
        <v>2.74939298385381E-2</v>
      </c>
      <c r="N313" s="661">
        <v>7.246035898474866E-2</v>
      </c>
      <c r="O313" s="659">
        <v>0.17718446823921699</v>
      </c>
      <c r="P313" s="659">
        <v>0.28401202422394001</v>
      </c>
      <c r="Q313" s="661">
        <v>0.3105124644170093</v>
      </c>
      <c r="R313" s="659">
        <v>3.9010266270849199E-2</v>
      </c>
      <c r="S313" s="659">
        <v>7.74827364771523E-2</v>
      </c>
      <c r="T313" s="661">
        <v>6.8737163077468105E-2</v>
      </c>
      <c r="U313" s="659">
        <v>1.31040548083065E-2</v>
      </c>
      <c r="V313" s="659">
        <v>2.09872626952574E-2</v>
      </c>
      <c r="W313" s="661">
        <v>2.2947634830103827E-2</v>
      </c>
      <c r="X313" s="659">
        <v>6.5661629945238699E-4</v>
      </c>
      <c r="Y313" s="659">
        <v>1.0525014331809E-3</v>
      </c>
      <c r="Z313" s="661">
        <v>1.1507075715764252E-3</v>
      </c>
      <c r="AA313" s="659">
        <v>4.3198266089434202E-2</v>
      </c>
      <c r="AB313" s="659">
        <v>6.4177396042681301E-2</v>
      </c>
      <c r="AC313" s="661">
        <v>7.2290657954457826E-2</v>
      </c>
      <c r="AD313" s="659">
        <v>5.5735416633635104E-3</v>
      </c>
      <c r="AE313" s="659">
        <v>8.9508889906911599E-3</v>
      </c>
      <c r="AF313" s="661">
        <v>9.7833527365558046E-3</v>
      </c>
      <c r="AG313" s="659">
        <v>1.3894388106187899E-2</v>
      </c>
      <c r="AH313" s="659">
        <v>2.22905962159596E-2</v>
      </c>
      <c r="AI313" s="675">
        <v>2.4368048950782317E-2</v>
      </c>
      <c r="AJ313" s="28"/>
      <c r="AK313" s="29"/>
      <c r="AL313" s="29"/>
    </row>
    <row r="314" spans="1:38" x14ac:dyDescent="0.2">
      <c r="A314" s="334">
        <v>1991</v>
      </c>
      <c r="B314" s="334">
        <v>29</v>
      </c>
      <c r="C314" s="659">
        <v>18.301570866686699</v>
      </c>
      <c r="D314" s="659">
        <v>27.7040664479164</v>
      </c>
      <c r="E314" s="661">
        <v>45.799029939914618</v>
      </c>
      <c r="F314" s="659">
        <v>3.2561235128631001</v>
      </c>
      <c r="G314" s="659">
        <v>3.7026835699413301</v>
      </c>
      <c r="H314" s="661">
        <v>4.7083837120934202</v>
      </c>
      <c r="I314" s="659">
        <v>3.4624414577384299</v>
      </c>
      <c r="J314" s="659">
        <v>5.4115946385597402</v>
      </c>
      <c r="K314" s="661">
        <v>4.0265995834089701</v>
      </c>
      <c r="L314" s="659">
        <v>3.3204326845901501E-2</v>
      </c>
      <c r="M314" s="659">
        <v>2.8915979255500001E-2</v>
      </c>
      <c r="N314" s="661">
        <v>7.4280735946659154E-2</v>
      </c>
      <c r="O314" s="659">
        <v>0.174282544396587</v>
      </c>
      <c r="P314" s="659">
        <v>0.27805996986868597</v>
      </c>
      <c r="Q314" s="661">
        <v>0.31505377357531827</v>
      </c>
      <c r="R314" s="659">
        <v>4.14222403926328E-2</v>
      </c>
      <c r="S314" s="659">
        <v>8.3613413804127706E-2</v>
      </c>
      <c r="T314" s="661">
        <v>7.2867301433254469E-2</v>
      </c>
      <c r="U314" s="659">
        <v>1.28814495681366E-2</v>
      </c>
      <c r="V314" s="659">
        <v>2.0531943401217799E-2</v>
      </c>
      <c r="W314" s="661">
        <v>2.3264406205512667E-2</v>
      </c>
      <c r="X314" s="659">
        <v>6.4586189798018496E-4</v>
      </c>
      <c r="Y314" s="659">
        <v>1.0304438590324201E-3</v>
      </c>
      <c r="Z314" s="661">
        <v>1.1675364160515312E-3</v>
      </c>
      <c r="AA314" s="659">
        <v>4.3555707198322198E-2</v>
      </c>
      <c r="AB314" s="659">
        <v>6.3667042536583895E-2</v>
      </c>
      <c r="AC314" s="661">
        <v>7.4190121317882732E-2</v>
      </c>
      <c r="AD314" s="659">
        <v>5.3818035697196804E-3</v>
      </c>
      <c r="AE314" s="659">
        <v>8.6053957987318099E-3</v>
      </c>
      <c r="AF314" s="661">
        <v>9.7486133629714946E-3</v>
      </c>
      <c r="AG314" s="659">
        <v>1.3758107089926599E-2</v>
      </c>
      <c r="AH314" s="659">
        <v>2.1972333909363199E-2</v>
      </c>
      <c r="AI314" s="675">
        <v>2.4894492610690218E-2</v>
      </c>
      <c r="AJ314" s="28"/>
      <c r="AK314" s="29"/>
      <c r="AL314" s="29"/>
    </row>
    <row r="315" spans="1:38" x14ac:dyDescent="0.2">
      <c r="A315" s="334">
        <v>1991</v>
      </c>
      <c r="B315" s="334">
        <v>30</v>
      </c>
      <c r="C315" s="659">
        <v>19.255174999499101</v>
      </c>
      <c r="D315" s="659">
        <v>29.030607210399701</v>
      </c>
      <c r="E315" s="661">
        <v>45.451665908397203</v>
      </c>
      <c r="F315" s="659">
        <v>3.2604638611355101</v>
      </c>
      <c r="G315" s="659">
        <v>3.6876376796616799</v>
      </c>
      <c r="H315" s="661">
        <v>5.1511669740591435</v>
      </c>
      <c r="I315" s="659">
        <v>3.4770481519296501</v>
      </c>
      <c r="J315" s="659">
        <v>5.4284645643205396</v>
      </c>
      <c r="K315" s="661">
        <v>4.0069776978946594</v>
      </c>
      <c r="L315" s="659">
        <v>3.2644721927953903E-2</v>
      </c>
      <c r="M315" s="659">
        <v>2.82382289571282E-2</v>
      </c>
      <c r="N315" s="661">
        <v>7.3811746011296531E-2</v>
      </c>
      <c r="O315" s="659">
        <v>0.17301585497927099</v>
      </c>
      <c r="P315" s="659">
        <v>0.27615535815931902</v>
      </c>
      <c r="Q315" s="661">
        <v>0.31264549878253883</v>
      </c>
      <c r="R315" s="659">
        <v>4.0400272676275703E-2</v>
      </c>
      <c r="S315" s="659">
        <v>8.0691887170822901E-2</v>
      </c>
      <c r="T315" s="661">
        <v>7.1513592325456829E-2</v>
      </c>
      <c r="U315" s="659">
        <v>1.30122679001559E-2</v>
      </c>
      <c r="V315" s="659">
        <v>2.0743148803522099E-2</v>
      </c>
      <c r="W315" s="661">
        <v>2.3086102306284419E-2</v>
      </c>
      <c r="X315" s="659">
        <v>6.4116769493590396E-4</v>
      </c>
      <c r="Y315" s="659">
        <v>1.02338510073641E-3</v>
      </c>
      <c r="Z315" s="661">
        <v>1.158611672339323E-3</v>
      </c>
      <c r="AA315" s="659">
        <v>4.0128250664336097E-2</v>
      </c>
      <c r="AB315" s="659">
        <v>5.9099176925174898E-2</v>
      </c>
      <c r="AC315" s="661">
        <v>7.5536621707938664E-2</v>
      </c>
      <c r="AD315" s="659">
        <v>5.0434197895704701E-3</v>
      </c>
      <c r="AE315" s="659">
        <v>8.0722575468554804E-3</v>
      </c>
      <c r="AF315" s="661">
        <v>9.6745457189721315E-3</v>
      </c>
      <c r="AG315" s="659">
        <v>1.37422059645134E-2</v>
      </c>
      <c r="AH315" s="659">
        <v>2.19698047029213E-2</v>
      </c>
      <c r="AI315" s="675">
        <v>2.4704712716569831E-2</v>
      </c>
      <c r="AJ315" s="28"/>
      <c r="AK315" s="29"/>
      <c r="AL315" s="29"/>
    </row>
    <row r="316" spans="1:38" x14ac:dyDescent="0.2">
      <c r="A316" s="334">
        <v>1991</v>
      </c>
      <c r="B316" s="334">
        <v>31</v>
      </c>
      <c r="C316" s="659">
        <v>19.346461035433499</v>
      </c>
      <c r="D316" s="659">
        <v>29.197040258681501</v>
      </c>
      <c r="E316" s="661">
        <v>45.451665908397203</v>
      </c>
      <c r="F316" s="659">
        <v>3.34638392936247</v>
      </c>
      <c r="G316" s="659">
        <v>3.7389942438736701</v>
      </c>
      <c r="H316" s="661">
        <v>5.1511669740591435</v>
      </c>
      <c r="I316" s="659">
        <v>3.4954152565860501</v>
      </c>
      <c r="J316" s="659">
        <v>5.4564127222944796</v>
      </c>
      <c r="K316" s="661">
        <v>4.0069776978946594</v>
      </c>
      <c r="L316" s="659">
        <v>3.2520413399637502E-2</v>
      </c>
      <c r="M316" s="659">
        <v>2.8058596742342599E-2</v>
      </c>
      <c r="N316" s="661">
        <v>7.3811746011296531E-2</v>
      </c>
      <c r="O316" s="659">
        <v>0.17393180228751401</v>
      </c>
      <c r="P316" s="659">
        <v>0.27858077883668603</v>
      </c>
      <c r="Q316" s="661">
        <v>0.31264549878253883</v>
      </c>
      <c r="R316" s="659">
        <v>4.0183425657603002E-2</v>
      </c>
      <c r="S316" s="659">
        <v>7.9916924795081598E-2</v>
      </c>
      <c r="T316" s="661">
        <v>7.1513592325456829E-2</v>
      </c>
      <c r="U316" s="659">
        <v>1.30796143387961E-2</v>
      </c>
      <c r="V316" s="659">
        <v>2.0923052681438299E-2</v>
      </c>
      <c r="W316" s="661">
        <v>2.3086102306284419E-2</v>
      </c>
      <c r="X316" s="659">
        <v>6.4456193077508904E-4</v>
      </c>
      <c r="Y316" s="659">
        <v>1.03237398946662E-3</v>
      </c>
      <c r="Z316" s="661">
        <v>1.158611672339323E-3</v>
      </c>
      <c r="AA316" s="659">
        <v>4.0583247902705899E-2</v>
      </c>
      <c r="AB316" s="659">
        <v>5.96863622484839E-2</v>
      </c>
      <c r="AC316" s="661">
        <v>7.5536621707938664E-2</v>
      </c>
      <c r="AD316" s="659">
        <v>5.0696875704177198E-3</v>
      </c>
      <c r="AE316" s="659">
        <v>8.1422941384989497E-3</v>
      </c>
      <c r="AF316" s="661">
        <v>9.6745457189721315E-3</v>
      </c>
      <c r="AG316" s="659">
        <v>1.38155927378367E-2</v>
      </c>
      <c r="AH316" s="659">
        <v>2.2163550887800799E-2</v>
      </c>
      <c r="AI316" s="675">
        <v>2.4704712716569831E-2</v>
      </c>
      <c r="AJ316" s="22"/>
      <c r="AK316" s="23"/>
      <c r="AL316" s="23"/>
    </row>
    <row r="317" spans="1:38" x14ac:dyDescent="0.2">
      <c r="A317" s="334">
        <v>1991</v>
      </c>
      <c r="B317" s="334">
        <v>32</v>
      </c>
      <c r="C317" s="659">
        <v>19.314503605973499</v>
      </c>
      <c r="D317" s="659">
        <v>29.135366932426901</v>
      </c>
      <c r="E317" s="661">
        <v>45.451665908397203</v>
      </c>
      <c r="F317" s="659">
        <v>3.4458291448514098</v>
      </c>
      <c r="G317" s="659">
        <v>3.7818903831689199</v>
      </c>
      <c r="H317" s="661">
        <v>5.1511669740591435</v>
      </c>
      <c r="I317" s="659">
        <v>3.4930615245735002</v>
      </c>
      <c r="J317" s="659">
        <v>5.4514143652679197</v>
      </c>
      <c r="K317" s="661">
        <v>4.0069776978946594</v>
      </c>
      <c r="L317" s="659">
        <v>3.2374677665510901E-2</v>
      </c>
      <c r="M317" s="659">
        <v>2.7891896527743001E-2</v>
      </c>
      <c r="N317" s="661">
        <v>7.3811746011296531E-2</v>
      </c>
      <c r="O317" s="659">
        <v>0.17351878784032601</v>
      </c>
      <c r="P317" s="659">
        <v>0.27787940024399299</v>
      </c>
      <c r="Q317" s="661">
        <v>0.31264549878253883</v>
      </c>
      <c r="R317" s="659">
        <v>3.99292124385522E-2</v>
      </c>
      <c r="S317" s="659">
        <v>7.9214650396262798E-2</v>
      </c>
      <c r="T317" s="661">
        <v>7.1513592325456829E-2</v>
      </c>
      <c r="U317" s="659">
        <v>1.30480722931149E-2</v>
      </c>
      <c r="V317" s="659">
        <v>2.08698958757941E-2</v>
      </c>
      <c r="W317" s="661">
        <v>2.3086102306284419E-2</v>
      </c>
      <c r="X317" s="659">
        <v>6.4303145067423205E-4</v>
      </c>
      <c r="Y317" s="659">
        <v>1.0297747641932599E-3</v>
      </c>
      <c r="Z317" s="661">
        <v>1.158611672339323E-3</v>
      </c>
      <c r="AA317" s="659">
        <v>4.08677248809751E-2</v>
      </c>
      <c r="AB317" s="659">
        <v>5.9721881948215198E-2</v>
      </c>
      <c r="AC317" s="661">
        <v>7.5536621707938664E-2</v>
      </c>
      <c r="AD317" s="659">
        <v>5.0580736398871898E-3</v>
      </c>
      <c r="AE317" s="659">
        <v>8.1222207653910399E-3</v>
      </c>
      <c r="AF317" s="661">
        <v>9.6745457189721315E-3</v>
      </c>
      <c r="AG317" s="659">
        <v>1.37834587149434E-2</v>
      </c>
      <c r="AH317" s="659">
        <v>2.2108420885335701E-2</v>
      </c>
      <c r="AI317" s="675">
        <v>2.4704712716569831E-2</v>
      </c>
      <c r="AJ317" s="22"/>
      <c r="AK317" s="23"/>
      <c r="AL317" s="23"/>
    </row>
    <row r="318" spans="1:38" x14ac:dyDescent="0.2">
      <c r="A318" s="334">
        <v>1991</v>
      </c>
      <c r="B318" s="334">
        <v>33</v>
      </c>
      <c r="C318" s="659">
        <v>19.322103846718001</v>
      </c>
      <c r="D318" s="659">
        <v>29.147679128446299</v>
      </c>
      <c r="E318" s="661">
        <v>45.451665908397203</v>
      </c>
      <c r="F318" s="659">
        <v>3.59367142816332</v>
      </c>
      <c r="G318" s="659">
        <v>3.8460557751722999</v>
      </c>
      <c r="H318" s="661">
        <v>5.1511669740591435</v>
      </c>
      <c r="I318" s="659">
        <v>3.4928596531541101</v>
      </c>
      <c r="J318" s="659">
        <v>5.4512667938080197</v>
      </c>
      <c r="K318" s="661">
        <v>4.0069776978946594</v>
      </c>
      <c r="L318" s="659">
        <v>3.23825550589983E-2</v>
      </c>
      <c r="M318" s="659">
        <v>2.7896993461647999E-2</v>
      </c>
      <c r="N318" s="661">
        <v>7.3811746011296531E-2</v>
      </c>
      <c r="O318" s="659">
        <v>0.173596888063447</v>
      </c>
      <c r="P318" s="659">
        <v>0.27794970430510302</v>
      </c>
      <c r="Q318" s="661">
        <v>0.31264549878253883</v>
      </c>
      <c r="R318" s="659">
        <v>3.9943224053048502E-2</v>
      </c>
      <c r="S318" s="659">
        <v>7.9226950161665505E-2</v>
      </c>
      <c r="T318" s="661">
        <v>7.1513592325456829E-2</v>
      </c>
      <c r="U318" s="659">
        <v>1.3054183123851299E-2</v>
      </c>
      <c r="V318" s="659">
        <v>2.0875495304089501E-2</v>
      </c>
      <c r="W318" s="661">
        <v>2.3086102306284419E-2</v>
      </c>
      <c r="X318" s="659">
        <v>6.4332098901128103E-4</v>
      </c>
      <c r="Y318" s="659">
        <v>1.030035148498E-3</v>
      </c>
      <c r="Z318" s="661">
        <v>1.158611672339323E-3</v>
      </c>
      <c r="AA318" s="659">
        <v>4.1437176866502098E-2</v>
      </c>
      <c r="AB318" s="659">
        <v>5.9999641765444402E-2</v>
      </c>
      <c r="AC318" s="661">
        <v>7.5536621707938664E-2</v>
      </c>
      <c r="AD318" s="659">
        <v>5.0622640993433802E-3</v>
      </c>
      <c r="AE318" s="659">
        <v>8.1274581444149407E-3</v>
      </c>
      <c r="AF318" s="661">
        <v>9.6745457189721315E-3</v>
      </c>
      <c r="AG318" s="659">
        <v>1.37918968323142E-2</v>
      </c>
      <c r="AH318" s="659">
        <v>2.21177026305476E-2</v>
      </c>
      <c r="AI318" s="675">
        <v>2.4704712716569831E-2</v>
      </c>
      <c r="AJ318" s="22"/>
      <c r="AK318" s="23"/>
      <c r="AL318" s="23"/>
    </row>
    <row r="319" spans="1:38" x14ac:dyDescent="0.2">
      <c r="A319" s="334">
        <v>1991</v>
      </c>
      <c r="B319" s="334">
        <v>34</v>
      </c>
      <c r="C319" s="659">
        <v>19.3385545306453</v>
      </c>
      <c r="D319" s="659">
        <v>29.176663965061501</v>
      </c>
      <c r="E319" s="661">
        <v>45.451665908397203</v>
      </c>
      <c r="F319" s="659">
        <v>3.78649817606862</v>
      </c>
      <c r="G319" s="659">
        <v>3.9271789075989498</v>
      </c>
      <c r="H319" s="661">
        <v>5.1511669740591435</v>
      </c>
      <c r="I319" s="659">
        <v>3.49361231826173</v>
      </c>
      <c r="J319" s="659">
        <v>5.4530012246640798</v>
      </c>
      <c r="K319" s="661">
        <v>4.0069776978946594</v>
      </c>
      <c r="L319" s="659">
        <v>3.2433733865068301E-2</v>
      </c>
      <c r="M319" s="659">
        <v>2.7949345187670199E-2</v>
      </c>
      <c r="N319" s="661">
        <v>7.3811746011296531E-2</v>
      </c>
      <c r="O319" s="659">
        <v>0.173795071864387</v>
      </c>
      <c r="P319" s="659">
        <v>0.27820968558963799</v>
      </c>
      <c r="Q319" s="661">
        <v>0.31264549878253883</v>
      </c>
      <c r="R319" s="659">
        <v>4.0032894899184102E-2</v>
      </c>
      <c r="S319" s="659">
        <v>7.94362260389362E-2</v>
      </c>
      <c r="T319" s="661">
        <v>7.1513592325456829E-2</v>
      </c>
      <c r="U319" s="659">
        <v>1.3069251066445501E-2</v>
      </c>
      <c r="V319" s="659">
        <v>2.0895173026330701E-2</v>
      </c>
      <c r="W319" s="661">
        <v>2.3086102306284419E-2</v>
      </c>
      <c r="X319" s="659">
        <v>6.4405517881796102E-4</v>
      </c>
      <c r="Y319" s="659">
        <v>1.03099896213763E-3</v>
      </c>
      <c r="Z319" s="661">
        <v>1.158611672339323E-3</v>
      </c>
      <c r="AA319" s="659">
        <v>4.21626244942278E-2</v>
      </c>
      <c r="AB319" s="659">
        <v>6.0341891289535703E-2</v>
      </c>
      <c r="AC319" s="661">
        <v>7.5536621707938664E-2</v>
      </c>
      <c r="AD319" s="659">
        <v>5.0679019091624897E-3</v>
      </c>
      <c r="AE319" s="659">
        <v>8.1349442772526599E-3</v>
      </c>
      <c r="AF319" s="661">
        <v>9.6745457189721315E-3</v>
      </c>
      <c r="AG319" s="659">
        <v>1.3807420073112101E-2</v>
      </c>
      <c r="AH319" s="659">
        <v>2.21382001980567E-2</v>
      </c>
      <c r="AI319" s="675">
        <v>2.4704712716569831E-2</v>
      </c>
      <c r="AJ319" s="22"/>
      <c r="AK319" s="23"/>
      <c r="AL319" s="23"/>
    </row>
    <row r="320" spans="1:38" x14ac:dyDescent="0.2">
      <c r="A320" s="334">
        <v>1991</v>
      </c>
      <c r="B320" s="334">
        <v>35</v>
      </c>
      <c r="C320" s="659">
        <v>19.342259720391901</v>
      </c>
      <c r="D320" s="659">
        <v>29.187834758377701</v>
      </c>
      <c r="E320" s="661">
        <v>45.451665908397203</v>
      </c>
      <c r="F320" s="659">
        <v>4.02226822156958</v>
      </c>
      <c r="G320" s="659">
        <v>3.9964921870630699</v>
      </c>
      <c r="H320" s="661">
        <v>5.1511669740591435</v>
      </c>
      <c r="I320" s="659">
        <v>3.4937269925679799</v>
      </c>
      <c r="J320" s="659">
        <v>5.4536792106499199</v>
      </c>
      <c r="K320" s="661">
        <v>4.0069776978946594</v>
      </c>
      <c r="L320" s="659">
        <v>3.2445809088390697E-2</v>
      </c>
      <c r="M320" s="659">
        <v>2.79679793636947E-2</v>
      </c>
      <c r="N320" s="661">
        <v>7.3811746011296531E-2</v>
      </c>
      <c r="O320" s="659">
        <v>0.173840724508841</v>
      </c>
      <c r="P320" s="659">
        <v>0.27829696146355198</v>
      </c>
      <c r="Q320" s="661">
        <v>0.31264549878253883</v>
      </c>
      <c r="R320" s="659">
        <v>4.0054400634597899E-2</v>
      </c>
      <c r="S320" s="659">
        <v>7.9506142503565302E-2</v>
      </c>
      <c r="T320" s="661">
        <v>7.1513592325456829E-2</v>
      </c>
      <c r="U320" s="659">
        <v>1.3072729068102E-2</v>
      </c>
      <c r="V320" s="659">
        <v>2.0901763467531E-2</v>
      </c>
      <c r="W320" s="661">
        <v>2.3086102306284419E-2</v>
      </c>
      <c r="X320" s="659">
        <v>6.4422458820785297E-4</v>
      </c>
      <c r="Y320" s="659">
        <v>1.0313218075399201E-3</v>
      </c>
      <c r="Z320" s="661">
        <v>1.158611672339323E-3</v>
      </c>
      <c r="AA320" s="659">
        <v>4.3017149969117999E-2</v>
      </c>
      <c r="AB320" s="659">
        <v>6.0611864382678203E-2</v>
      </c>
      <c r="AC320" s="661">
        <v>7.5536621707938664E-2</v>
      </c>
      <c r="AD320" s="659">
        <v>5.0692015787799499E-3</v>
      </c>
      <c r="AE320" s="659">
        <v>8.1374498832701998E-3</v>
      </c>
      <c r="AF320" s="661">
        <v>9.6745457189721315E-3</v>
      </c>
      <c r="AG320" s="659">
        <v>1.38109940892511E-2</v>
      </c>
      <c r="AH320" s="659">
        <v>2.21450653999377E-2</v>
      </c>
      <c r="AI320" s="675">
        <v>2.4704712716569831E-2</v>
      </c>
      <c r="AJ320" s="22"/>
      <c r="AK320" s="23"/>
      <c r="AL320" s="23"/>
    </row>
    <row r="321" spans="1:38" x14ac:dyDescent="0.2">
      <c r="A321" s="334">
        <v>1991</v>
      </c>
      <c r="B321" s="334">
        <v>36</v>
      </c>
      <c r="C321" s="659">
        <v>19.3343066323431</v>
      </c>
      <c r="D321" s="659">
        <v>29.184906940351599</v>
      </c>
      <c r="E321" s="661">
        <v>45.451665908397203</v>
      </c>
      <c r="F321" s="659">
        <v>4.3226347715480404</v>
      </c>
      <c r="G321" s="659">
        <v>4.0689379047719303</v>
      </c>
      <c r="H321" s="661">
        <v>5.1511669740591435</v>
      </c>
      <c r="I321" s="659">
        <v>3.4932536725725201</v>
      </c>
      <c r="J321" s="659">
        <v>5.4535169821479998</v>
      </c>
      <c r="K321" s="661">
        <v>4.0069776978946594</v>
      </c>
      <c r="L321" s="659">
        <v>3.2422268386280997E-2</v>
      </c>
      <c r="M321" s="659">
        <v>2.7960012305008299E-2</v>
      </c>
      <c r="N321" s="661">
        <v>7.3811746011296531E-2</v>
      </c>
      <c r="O321" s="659">
        <v>0.17374759193955999</v>
      </c>
      <c r="P321" s="659">
        <v>0.27824781642784502</v>
      </c>
      <c r="Q321" s="661">
        <v>0.31264549878253883</v>
      </c>
      <c r="R321" s="659">
        <v>4.0013857140775898E-2</v>
      </c>
      <c r="S321" s="659">
        <v>7.9466371892497903E-2</v>
      </c>
      <c r="T321" s="661">
        <v>7.1513592325456829E-2</v>
      </c>
      <c r="U321" s="659">
        <v>1.3065650600300601E-2</v>
      </c>
      <c r="V321" s="659">
        <v>2.0898049662358E-2</v>
      </c>
      <c r="W321" s="661">
        <v>2.3086102306284419E-2</v>
      </c>
      <c r="X321" s="659">
        <v>6.4387947835994105E-4</v>
      </c>
      <c r="Y321" s="659">
        <v>1.0311396082993199E-3</v>
      </c>
      <c r="Z321" s="661">
        <v>1.158611672339323E-3</v>
      </c>
      <c r="AA321" s="659">
        <v>4.4080588389734103E-2</v>
      </c>
      <c r="AB321" s="659">
        <v>6.0870726415183998E-2</v>
      </c>
      <c r="AC321" s="661">
        <v>7.5536621707938664E-2</v>
      </c>
      <c r="AD321" s="659">
        <v>5.0665431855924604E-3</v>
      </c>
      <c r="AE321" s="659">
        <v>8.1360306416356203E-3</v>
      </c>
      <c r="AF321" s="661">
        <v>9.6745457189721315E-3</v>
      </c>
      <c r="AG321" s="659">
        <v>1.3803694218505899E-2</v>
      </c>
      <c r="AH321" s="659">
        <v>2.2141196588577401E-2</v>
      </c>
      <c r="AI321" s="675">
        <v>2.4704712716569831E-2</v>
      </c>
      <c r="AJ321" s="22"/>
      <c r="AK321" s="23"/>
      <c r="AL321" s="23"/>
    </row>
    <row r="322" spans="1:38" x14ac:dyDescent="0.2">
      <c r="A322" s="334">
        <v>1991</v>
      </c>
      <c r="B322" s="334">
        <v>37</v>
      </c>
      <c r="C322" s="659">
        <v>19.3247155344765</v>
      </c>
      <c r="D322" s="659">
        <v>29.183004515581601</v>
      </c>
      <c r="E322" s="661">
        <v>45.451665908397203</v>
      </c>
      <c r="F322" s="659">
        <v>4.7334016098168004</v>
      </c>
      <c r="G322" s="659">
        <v>4.1441146609656903</v>
      </c>
      <c r="H322" s="661">
        <v>5.1511669740591435</v>
      </c>
      <c r="I322" s="659">
        <v>3.4926625388952699</v>
      </c>
      <c r="J322" s="659">
        <v>5.4534146288306999</v>
      </c>
      <c r="K322" s="661">
        <v>4.0069776978946594</v>
      </c>
      <c r="L322" s="659">
        <v>3.2394037961533499E-2</v>
      </c>
      <c r="M322" s="659">
        <v>2.7954329941815102E-2</v>
      </c>
      <c r="N322" s="661">
        <v>7.3811746011296531E-2</v>
      </c>
      <c r="O322" s="659">
        <v>0.17363556328683399</v>
      </c>
      <c r="P322" s="659">
        <v>0.27821158050360201</v>
      </c>
      <c r="Q322" s="661">
        <v>0.31264549878253883</v>
      </c>
      <c r="R322" s="659">
        <v>3.9965382115632803E-2</v>
      </c>
      <c r="S322" s="659">
        <v>7.9437106837098204E-2</v>
      </c>
      <c r="T322" s="661">
        <v>7.1513592325456829E-2</v>
      </c>
      <c r="U322" s="659">
        <v>1.3057139023808201E-2</v>
      </c>
      <c r="V322" s="659">
        <v>2.0895310953604501E-2</v>
      </c>
      <c r="W322" s="661">
        <v>2.3086102306284419E-2</v>
      </c>
      <c r="X322" s="659">
        <v>6.4346394543897205E-4</v>
      </c>
      <c r="Y322" s="659">
        <v>1.0310054557359401E-3</v>
      </c>
      <c r="Z322" s="661">
        <v>1.158611672339323E-3</v>
      </c>
      <c r="AA322" s="659">
        <v>4.5537321701658098E-2</v>
      </c>
      <c r="AB322" s="659">
        <v>6.1141775302016199E-2</v>
      </c>
      <c r="AC322" s="661">
        <v>7.5536621707938664E-2</v>
      </c>
      <c r="AD322" s="659">
        <v>5.0633467518149504E-3</v>
      </c>
      <c r="AE322" s="659">
        <v>8.1349890760040507E-3</v>
      </c>
      <c r="AF322" s="661">
        <v>9.6745457189721315E-3</v>
      </c>
      <c r="AG322" s="659">
        <v>1.37948962330115E-2</v>
      </c>
      <c r="AH322" s="659">
        <v>2.2138340083164201E-2</v>
      </c>
      <c r="AI322" s="675">
        <v>2.4704712716569831E-2</v>
      </c>
      <c r="AJ322" s="22"/>
      <c r="AK322" s="23"/>
      <c r="AL322" s="23"/>
    </row>
    <row r="323" spans="1:38" x14ac:dyDescent="0.2">
      <c r="A323" s="334">
        <v>1991</v>
      </c>
      <c r="B323" s="334">
        <v>38</v>
      </c>
      <c r="C323" s="659">
        <v>19.318538764372502</v>
      </c>
      <c r="D323" s="659">
        <v>29.1929525475243</v>
      </c>
      <c r="E323" s="661">
        <v>45.451665908397203</v>
      </c>
      <c r="F323" s="659">
        <v>5.3360813794479496</v>
      </c>
      <c r="G323" s="659">
        <v>4.2249970489275102</v>
      </c>
      <c r="H323" s="661">
        <v>5.1511669740591435</v>
      </c>
      <c r="I323" s="659">
        <v>3.49219729562452</v>
      </c>
      <c r="J323" s="659">
        <v>5.4539962705461198</v>
      </c>
      <c r="K323" s="661">
        <v>4.0069776978946594</v>
      </c>
      <c r="L323" s="659">
        <v>3.2376801791438398E-2</v>
      </c>
      <c r="M323" s="659">
        <v>2.79716277433734E-2</v>
      </c>
      <c r="N323" s="661">
        <v>7.3811746011296531E-2</v>
      </c>
      <c r="O323" s="659">
        <v>0.173565237267859</v>
      </c>
      <c r="P323" s="659">
        <v>0.27829423036874401</v>
      </c>
      <c r="Q323" s="661">
        <v>0.31264549878253883</v>
      </c>
      <c r="R323" s="659">
        <v>3.99363425732304E-2</v>
      </c>
      <c r="S323" s="659">
        <v>7.9504194988317095E-2</v>
      </c>
      <c r="T323" s="661">
        <v>7.1513592325456829E-2</v>
      </c>
      <c r="U323" s="659">
        <v>1.30518090771261E-2</v>
      </c>
      <c r="V323" s="659">
        <v>2.09015637681676E-2</v>
      </c>
      <c r="W323" s="661">
        <v>2.3086102306284419E-2</v>
      </c>
      <c r="X323" s="659">
        <v>6.4320395310510099E-4</v>
      </c>
      <c r="Y323" s="659">
        <v>1.03131180709587E-3</v>
      </c>
      <c r="Z323" s="661">
        <v>1.158611672339323E-3</v>
      </c>
      <c r="AA323" s="659">
        <v>4.7690248868596997E-2</v>
      </c>
      <c r="AB323" s="659">
        <v>6.1453712458667299E-2</v>
      </c>
      <c r="AC323" s="661">
        <v>7.5536621707938664E-2</v>
      </c>
      <c r="AD323" s="659">
        <v>5.0613405200799298E-3</v>
      </c>
      <c r="AE323" s="659">
        <v>8.1373677720342295E-3</v>
      </c>
      <c r="AF323" s="661">
        <v>9.6745457189721315E-3</v>
      </c>
      <c r="AG323" s="659">
        <v>1.37893849499002E-2</v>
      </c>
      <c r="AH323" s="659">
        <v>2.21448464671694E-2</v>
      </c>
      <c r="AI323" s="675">
        <v>2.4704712716569831E-2</v>
      </c>
      <c r="AJ323" s="22"/>
      <c r="AK323" s="23"/>
      <c r="AL323" s="23"/>
    </row>
    <row r="324" spans="1:38" ht="13.5" thickBot="1" x14ac:dyDescent="0.25">
      <c r="A324" s="337">
        <v>1991</v>
      </c>
      <c r="B324" s="337">
        <v>39</v>
      </c>
      <c r="C324" s="659">
        <v>19.3122815978031</v>
      </c>
      <c r="D324" s="659">
        <v>29.2100771100293</v>
      </c>
      <c r="E324" s="662">
        <v>45.451665908397203</v>
      </c>
      <c r="F324" s="659">
        <v>6.2915277915903101</v>
      </c>
      <c r="G324" s="659">
        <v>4.30719386197128</v>
      </c>
      <c r="H324" s="662">
        <v>5.1511669740591435</v>
      </c>
      <c r="I324" s="667">
        <v>3.4916238392940899</v>
      </c>
      <c r="J324" s="667">
        <v>5.4549936310870297</v>
      </c>
      <c r="K324" s="662">
        <v>4.0069776978946594</v>
      </c>
      <c r="L324" s="667">
        <v>3.2360370645389998E-2</v>
      </c>
      <c r="M324" s="667">
        <v>2.80029594857817E-2</v>
      </c>
      <c r="N324" s="662">
        <v>7.3811746011296531E-2</v>
      </c>
      <c r="O324" s="667">
        <v>0.17349641256338599</v>
      </c>
      <c r="P324" s="667">
        <v>0.27844989339384202</v>
      </c>
      <c r="Q324" s="662">
        <v>0.31264549878253883</v>
      </c>
      <c r="R324" s="667">
        <v>3.9909440525103299E-2</v>
      </c>
      <c r="S324" s="667">
        <v>7.9630399811755695E-2</v>
      </c>
      <c r="T324" s="662">
        <v>7.1513592325456829E-2</v>
      </c>
      <c r="U324" s="659">
        <v>1.30465897213842E-2</v>
      </c>
      <c r="V324" s="659">
        <v>2.0913335539236699E-2</v>
      </c>
      <c r="W324" s="662">
        <v>2.3086102306284419E-2</v>
      </c>
      <c r="X324" s="659">
        <v>6.4294874542023602E-4</v>
      </c>
      <c r="Y324" s="659">
        <v>1.0318883484003599E-3</v>
      </c>
      <c r="Z324" s="662">
        <v>1.158611672339323E-3</v>
      </c>
      <c r="AA324" s="659">
        <v>5.1110338703652697E-2</v>
      </c>
      <c r="AB324" s="659">
        <v>6.1782709762616697E-2</v>
      </c>
      <c r="AC324" s="662">
        <v>7.5536621707938664E-2</v>
      </c>
      <c r="AD324" s="659">
        <v>5.0593696399624903E-3</v>
      </c>
      <c r="AE324" s="659">
        <v>8.1418408118465908E-3</v>
      </c>
      <c r="AF324" s="662">
        <v>9.6745457189721315E-3</v>
      </c>
      <c r="AG324" s="659">
        <v>1.37839753884481E-2</v>
      </c>
      <c r="AH324" s="659">
        <v>2.2157120079515098E-2</v>
      </c>
      <c r="AI324" s="676">
        <v>2.4704712716569831E-2</v>
      </c>
      <c r="AJ324" s="24"/>
      <c r="AK324" s="25"/>
      <c r="AL324" s="25"/>
    </row>
    <row r="325" spans="1:38" x14ac:dyDescent="0.2">
      <c r="A325" s="333">
        <v>1992</v>
      </c>
      <c r="B325" s="663">
        <v>0</v>
      </c>
      <c r="C325" s="659">
        <v>11.370874155785399</v>
      </c>
      <c r="D325" s="659">
        <v>18.972971021158202</v>
      </c>
      <c r="E325" s="660">
        <v>59.981699849990854</v>
      </c>
      <c r="F325" s="659">
        <v>1.51022849034481</v>
      </c>
      <c r="G325" s="659">
        <v>2.3268118884687401</v>
      </c>
      <c r="H325" s="660">
        <v>2.9130141376703382</v>
      </c>
      <c r="I325" s="664">
        <v>2.8791049929955101</v>
      </c>
      <c r="J325" s="664">
        <v>4.6516068134125099</v>
      </c>
      <c r="K325" s="660">
        <v>4.4858230588217802</v>
      </c>
      <c r="L325" s="664">
        <v>9.7748565806138402E-3</v>
      </c>
      <c r="M325" s="664">
        <v>1.1933215533033699E-2</v>
      </c>
      <c r="N325" s="660">
        <v>3.3504357261182234E-2</v>
      </c>
      <c r="O325" s="664">
        <v>0.15641073454589299</v>
      </c>
      <c r="P325" s="664">
        <v>0.29400336887587197</v>
      </c>
      <c r="Q325" s="660">
        <v>0.38658268252455846</v>
      </c>
      <c r="R325" s="664">
        <v>3.8724242869324799E-2</v>
      </c>
      <c r="S325" s="664">
        <v>7.5480296305347097E-2</v>
      </c>
      <c r="T325" s="660">
        <v>7.3887957369417584E-2</v>
      </c>
      <c r="U325" s="659">
        <v>8.0548954469413306E-3</v>
      </c>
      <c r="V325" s="659">
        <v>1.5116793563970001E-2</v>
      </c>
      <c r="W325" s="660">
        <v>1.9874678789009972E-2</v>
      </c>
      <c r="X325" s="659">
        <v>5.8573877932942395E-4</v>
      </c>
      <c r="Y325" s="659">
        <v>1.1010057323287601E-3</v>
      </c>
      <c r="Z325" s="660">
        <v>1.4477041118510776E-3</v>
      </c>
      <c r="AA325" s="659">
        <v>4.5308000547164197E-2</v>
      </c>
      <c r="AB325" s="659">
        <v>8.2086181263806596E-2</v>
      </c>
      <c r="AC325" s="660">
        <v>0.10700513357737551</v>
      </c>
      <c r="AD325" s="659">
        <v>5.2851979313028102E-3</v>
      </c>
      <c r="AE325" s="659">
        <v>9.9535123301660901E-3</v>
      </c>
      <c r="AF325" s="660">
        <v>1.3089625578531607E-2</v>
      </c>
      <c r="AG325" s="659">
        <v>1.1191918847058E-2</v>
      </c>
      <c r="AH325" s="659">
        <v>2.1056622796698499E-2</v>
      </c>
      <c r="AI325" s="674">
        <v>2.76895480698932E-2</v>
      </c>
      <c r="AJ325" s="26"/>
      <c r="AK325" s="27"/>
      <c r="AL325" s="27"/>
    </row>
    <row r="326" spans="1:38" x14ac:dyDescent="0.2">
      <c r="A326" s="334">
        <v>1992</v>
      </c>
      <c r="B326" s="334">
        <v>1</v>
      </c>
      <c r="C326" s="659">
        <v>11.370874155785399</v>
      </c>
      <c r="D326" s="659">
        <v>18.972971021158202</v>
      </c>
      <c r="E326" s="661">
        <v>59.981699849990854</v>
      </c>
      <c r="F326" s="659">
        <v>1.51022849034481</v>
      </c>
      <c r="G326" s="659">
        <v>2.3268118884687401</v>
      </c>
      <c r="H326" s="661">
        <v>2.9130141376703382</v>
      </c>
      <c r="I326" s="659">
        <v>2.8791049929955101</v>
      </c>
      <c r="J326" s="659">
        <v>4.6516068134125099</v>
      </c>
      <c r="K326" s="661">
        <v>4.4858230588217802</v>
      </c>
      <c r="L326" s="659">
        <v>9.7748565806138402E-3</v>
      </c>
      <c r="M326" s="659">
        <v>1.1933215533033699E-2</v>
      </c>
      <c r="N326" s="661">
        <v>3.3504357261182234E-2</v>
      </c>
      <c r="O326" s="659">
        <v>0.15641073454589299</v>
      </c>
      <c r="P326" s="659">
        <v>0.29400336887587197</v>
      </c>
      <c r="Q326" s="661">
        <v>0.38658268252455846</v>
      </c>
      <c r="R326" s="659">
        <v>3.8724242869324799E-2</v>
      </c>
      <c r="S326" s="659">
        <v>7.5480296305347097E-2</v>
      </c>
      <c r="T326" s="661">
        <v>7.3887957369417584E-2</v>
      </c>
      <c r="U326" s="659">
        <v>8.0548954469413306E-3</v>
      </c>
      <c r="V326" s="659">
        <v>1.5116793563970001E-2</v>
      </c>
      <c r="W326" s="661">
        <v>1.9874678789009972E-2</v>
      </c>
      <c r="X326" s="659">
        <v>5.8573877932942395E-4</v>
      </c>
      <c r="Y326" s="659">
        <v>1.1010057323287601E-3</v>
      </c>
      <c r="Z326" s="661">
        <v>1.4477041118510776E-3</v>
      </c>
      <c r="AA326" s="659">
        <v>4.5308000547164197E-2</v>
      </c>
      <c r="AB326" s="659">
        <v>8.2086181263806596E-2</v>
      </c>
      <c r="AC326" s="661">
        <v>0.10700513357737551</v>
      </c>
      <c r="AD326" s="659">
        <v>5.2851979313028102E-3</v>
      </c>
      <c r="AE326" s="659">
        <v>9.9535123301660901E-3</v>
      </c>
      <c r="AF326" s="661">
        <v>1.3089625578531607E-2</v>
      </c>
      <c r="AG326" s="659">
        <v>1.1191918847058E-2</v>
      </c>
      <c r="AH326" s="659">
        <v>2.1056622796698499E-2</v>
      </c>
      <c r="AI326" s="675">
        <v>2.76895480698932E-2</v>
      </c>
      <c r="AJ326" s="28"/>
      <c r="AK326" s="29"/>
      <c r="AL326" s="29"/>
    </row>
    <row r="327" spans="1:38" x14ac:dyDescent="0.2">
      <c r="A327" s="334">
        <v>1992</v>
      </c>
      <c r="B327" s="334">
        <v>2</v>
      </c>
      <c r="C327" s="659">
        <v>11.370874155785399</v>
      </c>
      <c r="D327" s="659">
        <v>18.972971021158202</v>
      </c>
      <c r="E327" s="661">
        <v>59.981699849990854</v>
      </c>
      <c r="F327" s="659">
        <v>1.51022849034481</v>
      </c>
      <c r="G327" s="659">
        <v>2.3268118884687401</v>
      </c>
      <c r="H327" s="661">
        <v>2.9130141376703382</v>
      </c>
      <c r="I327" s="659">
        <v>2.8791049929955101</v>
      </c>
      <c r="J327" s="659">
        <v>4.6516068134125099</v>
      </c>
      <c r="K327" s="661">
        <v>4.4858230588217802</v>
      </c>
      <c r="L327" s="659">
        <v>9.7748565806138402E-3</v>
      </c>
      <c r="M327" s="659">
        <v>1.1933215533033699E-2</v>
      </c>
      <c r="N327" s="661">
        <v>3.3504357261182234E-2</v>
      </c>
      <c r="O327" s="659">
        <v>0.15641073454589299</v>
      </c>
      <c r="P327" s="659">
        <v>0.29400336887587197</v>
      </c>
      <c r="Q327" s="661">
        <v>0.38658268252455846</v>
      </c>
      <c r="R327" s="659">
        <v>3.8724242869324799E-2</v>
      </c>
      <c r="S327" s="659">
        <v>7.5480296305347097E-2</v>
      </c>
      <c r="T327" s="661">
        <v>7.3887957369417584E-2</v>
      </c>
      <c r="U327" s="659">
        <v>8.0548954469413306E-3</v>
      </c>
      <c r="V327" s="659">
        <v>1.5116793563970001E-2</v>
      </c>
      <c r="W327" s="661">
        <v>1.9874678789009972E-2</v>
      </c>
      <c r="X327" s="659">
        <v>5.8573877932942395E-4</v>
      </c>
      <c r="Y327" s="659">
        <v>1.1010057323287601E-3</v>
      </c>
      <c r="Z327" s="661">
        <v>1.4477041118510776E-3</v>
      </c>
      <c r="AA327" s="659">
        <v>4.5308000547164197E-2</v>
      </c>
      <c r="AB327" s="659">
        <v>8.2086181263806596E-2</v>
      </c>
      <c r="AC327" s="661">
        <v>0.10700513357737551</v>
      </c>
      <c r="AD327" s="659">
        <v>5.2851979313028102E-3</v>
      </c>
      <c r="AE327" s="659">
        <v>9.9535123301660901E-3</v>
      </c>
      <c r="AF327" s="661">
        <v>1.3089625578531607E-2</v>
      </c>
      <c r="AG327" s="659">
        <v>1.1191918847058E-2</v>
      </c>
      <c r="AH327" s="659">
        <v>2.1056622796698499E-2</v>
      </c>
      <c r="AI327" s="675">
        <v>2.76895480698932E-2</v>
      </c>
      <c r="AJ327" s="28"/>
      <c r="AK327" s="29"/>
      <c r="AL327" s="29"/>
    </row>
    <row r="328" spans="1:38" x14ac:dyDescent="0.2">
      <c r="A328" s="334">
        <v>1992</v>
      </c>
      <c r="B328" s="334">
        <v>3</v>
      </c>
      <c r="C328" s="659">
        <v>11.370874155785399</v>
      </c>
      <c r="D328" s="659">
        <v>18.972971021158202</v>
      </c>
      <c r="E328" s="661">
        <v>59.981699849990854</v>
      </c>
      <c r="F328" s="659">
        <v>1.51022849034481</v>
      </c>
      <c r="G328" s="659">
        <v>2.3268118884687401</v>
      </c>
      <c r="H328" s="661">
        <v>2.9130141376703382</v>
      </c>
      <c r="I328" s="659">
        <v>2.8791049929955101</v>
      </c>
      <c r="J328" s="659">
        <v>4.6516068134125099</v>
      </c>
      <c r="K328" s="661">
        <v>4.4858230588217802</v>
      </c>
      <c r="L328" s="659">
        <v>9.7748565806138402E-3</v>
      </c>
      <c r="M328" s="659">
        <v>1.1933215533033699E-2</v>
      </c>
      <c r="N328" s="661">
        <v>3.3504357261182234E-2</v>
      </c>
      <c r="O328" s="659">
        <v>0.15641073454589299</v>
      </c>
      <c r="P328" s="659">
        <v>0.29400336887587197</v>
      </c>
      <c r="Q328" s="661">
        <v>0.38658268252455846</v>
      </c>
      <c r="R328" s="659">
        <v>3.8724242869324799E-2</v>
      </c>
      <c r="S328" s="659">
        <v>7.5480296305347097E-2</v>
      </c>
      <c r="T328" s="661">
        <v>7.3887957369417584E-2</v>
      </c>
      <c r="U328" s="659">
        <v>8.0548954469413306E-3</v>
      </c>
      <c r="V328" s="659">
        <v>1.5116793563970001E-2</v>
      </c>
      <c r="W328" s="661">
        <v>1.9874678789009972E-2</v>
      </c>
      <c r="X328" s="659">
        <v>5.8573877932942395E-4</v>
      </c>
      <c r="Y328" s="659">
        <v>1.1010057323287601E-3</v>
      </c>
      <c r="Z328" s="661">
        <v>1.4477041118510776E-3</v>
      </c>
      <c r="AA328" s="659">
        <v>4.5308000547164197E-2</v>
      </c>
      <c r="AB328" s="659">
        <v>8.2086181263806596E-2</v>
      </c>
      <c r="AC328" s="661">
        <v>0.10700513357737551</v>
      </c>
      <c r="AD328" s="659">
        <v>5.2851979313028102E-3</v>
      </c>
      <c r="AE328" s="659">
        <v>9.9535123301660901E-3</v>
      </c>
      <c r="AF328" s="661">
        <v>1.3089625578531607E-2</v>
      </c>
      <c r="AG328" s="659">
        <v>1.1191918847058E-2</v>
      </c>
      <c r="AH328" s="659">
        <v>2.1056622796698499E-2</v>
      </c>
      <c r="AI328" s="675">
        <v>2.76895480698932E-2</v>
      </c>
      <c r="AJ328" s="28"/>
      <c r="AK328" s="29"/>
      <c r="AL328" s="29"/>
    </row>
    <row r="329" spans="1:38" x14ac:dyDescent="0.2">
      <c r="A329" s="334">
        <v>1992</v>
      </c>
      <c r="B329" s="334">
        <v>4</v>
      </c>
      <c r="C329" s="659">
        <v>11.370874155785399</v>
      </c>
      <c r="D329" s="659">
        <v>18.972971021158202</v>
      </c>
      <c r="E329" s="661">
        <v>59.981699849990854</v>
      </c>
      <c r="F329" s="659">
        <v>1.51022849034481</v>
      </c>
      <c r="G329" s="659">
        <v>2.3268118884687401</v>
      </c>
      <c r="H329" s="661">
        <v>2.9130141376703382</v>
      </c>
      <c r="I329" s="659">
        <v>2.8791049929955101</v>
      </c>
      <c r="J329" s="659">
        <v>4.6516068134125099</v>
      </c>
      <c r="K329" s="661">
        <v>4.4858230588217802</v>
      </c>
      <c r="L329" s="659">
        <v>9.7748565806138402E-3</v>
      </c>
      <c r="M329" s="659">
        <v>1.1933215533033699E-2</v>
      </c>
      <c r="N329" s="661">
        <v>3.3504357261182234E-2</v>
      </c>
      <c r="O329" s="659">
        <v>0.15641073454589299</v>
      </c>
      <c r="P329" s="659">
        <v>0.29400336887587197</v>
      </c>
      <c r="Q329" s="661">
        <v>0.38658268252455846</v>
      </c>
      <c r="R329" s="659">
        <v>3.8724242869324799E-2</v>
      </c>
      <c r="S329" s="659">
        <v>7.5480296305347097E-2</v>
      </c>
      <c r="T329" s="661">
        <v>7.3887957369417584E-2</v>
      </c>
      <c r="U329" s="659">
        <v>8.0548954469413306E-3</v>
      </c>
      <c r="V329" s="659">
        <v>1.5116793563970001E-2</v>
      </c>
      <c r="W329" s="661">
        <v>1.9874678789009972E-2</v>
      </c>
      <c r="X329" s="659">
        <v>5.8573877932942395E-4</v>
      </c>
      <c r="Y329" s="659">
        <v>1.1010057323287601E-3</v>
      </c>
      <c r="Z329" s="661">
        <v>1.4477041118510776E-3</v>
      </c>
      <c r="AA329" s="659">
        <v>4.5308000547164197E-2</v>
      </c>
      <c r="AB329" s="659">
        <v>8.2086181263806596E-2</v>
      </c>
      <c r="AC329" s="661">
        <v>0.10700513357737551</v>
      </c>
      <c r="AD329" s="659">
        <v>5.2851979313028102E-3</v>
      </c>
      <c r="AE329" s="659">
        <v>9.9535123301660901E-3</v>
      </c>
      <c r="AF329" s="661">
        <v>1.3089625578531607E-2</v>
      </c>
      <c r="AG329" s="659">
        <v>1.1191918847058E-2</v>
      </c>
      <c r="AH329" s="659">
        <v>2.1056622796698499E-2</v>
      </c>
      <c r="AI329" s="675">
        <v>2.76895480698932E-2</v>
      </c>
      <c r="AJ329" s="28"/>
      <c r="AK329" s="29"/>
      <c r="AL329" s="29"/>
    </row>
    <row r="330" spans="1:38" x14ac:dyDescent="0.2">
      <c r="A330" s="334">
        <v>1992</v>
      </c>
      <c r="B330" s="334">
        <v>5</v>
      </c>
      <c r="C330" s="659">
        <v>11.370874155785399</v>
      </c>
      <c r="D330" s="659">
        <v>18.972971021158202</v>
      </c>
      <c r="E330" s="661">
        <v>59.981699849990854</v>
      </c>
      <c r="F330" s="659">
        <v>1.51022849034481</v>
      </c>
      <c r="G330" s="659">
        <v>2.3268118884687401</v>
      </c>
      <c r="H330" s="661">
        <v>2.9130141376703382</v>
      </c>
      <c r="I330" s="659">
        <v>2.8791049929955101</v>
      </c>
      <c r="J330" s="659">
        <v>4.6516068134125099</v>
      </c>
      <c r="K330" s="661">
        <v>4.4858230588217802</v>
      </c>
      <c r="L330" s="659">
        <v>9.7748565806138402E-3</v>
      </c>
      <c r="M330" s="659">
        <v>1.1933215533033699E-2</v>
      </c>
      <c r="N330" s="661">
        <v>3.3504357261182234E-2</v>
      </c>
      <c r="O330" s="659">
        <v>0.15641073454589299</v>
      </c>
      <c r="P330" s="659">
        <v>0.29400336887587197</v>
      </c>
      <c r="Q330" s="661">
        <v>0.38658268252455846</v>
      </c>
      <c r="R330" s="659">
        <v>3.8724242869324799E-2</v>
      </c>
      <c r="S330" s="659">
        <v>7.5480296305347097E-2</v>
      </c>
      <c r="T330" s="661">
        <v>7.3887957369417584E-2</v>
      </c>
      <c r="U330" s="659">
        <v>8.0548954469413306E-3</v>
      </c>
      <c r="V330" s="659">
        <v>1.5116793563970001E-2</v>
      </c>
      <c r="W330" s="661">
        <v>1.9874678789009972E-2</v>
      </c>
      <c r="X330" s="659">
        <v>5.8573877932942395E-4</v>
      </c>
      <c r="Y330" s="659">
        <v>1.1010057323287601E-3</v>
      </c>
      <c r="Z330" s="661">
        <v>1.4477041118510776E-3</v>
      </c>
      <c r="AA330" s="659">
        <v>4.5308000547164197E-2</v>
      </c>
      <c r="AB330" s="659">
        <v>8.2086181263806596E-2</v>
      </c>
      <c r="AC330" s="661">
        <v>0.10700513357737551</v>
      </c>
      <c r="AD330" s="659">
        <v>5.2851979313028102E-3</v>
      </c>
      <c r="AE330" s="659">
        <v>9.9535123301660901E-3</v>
      </c>
      <c r="AF330" s="661">
        <v>1.3089625578531607E-2</v>
      </c>
      <c r="AG330" s="659">
        <v>1.1191918847058E-2</v>
      </c>
      <c r="AH330" s="659">
        <v>2.1056622796698499E-2</v>
      </c>
      <c r="AI330" s="675">
        <v>2.76895480698932E-2</v>
      </c>
      <c r="AJ330" s="28"/>
      <c r="AK330" s="29"/>
      <c r="AL330" s="29"/>
    </row>
    <row r="331" spans="1:38" x14ac:dyDescent="0.2">
      <c r="A331" s="334">
        <v>1992</v>
      </c>
      <c r="B331" s="334">
        <v>6</v>
      </c>
      <c r="C331" s="659">
        <v>11.370874155785399</v>
      </c>
      <c r="D331" s="659">
        <v>18.972971021158202</v>
      </c>
      <c r="E331" s="661">
        <v>59.981699849990854</v>
      </c>
      <c r="F331" s="659">
        <v>1.51022849034481</v>
      </c>
      <c r="G331" s="659">
        <v>2.3268118884687401</v>
      </c>
      <c r="H331" s="661">
        <v>2.9130141376703382</v>
      </c>
      <c r="I331" s="659">
        <v>2.8791049929955101</v>
      </c>
      <c r="J331" s="659">
        <v>4.6516068134125099</v>
      </c>
      <c r="K331" s="661">
        <v>4.4858230588217802</v>
      </c>
      <c r="L331" s="659">
        <v>9.7748565806138402E-3</v>
      </c>
      <c r="M331" s="659">
        <v>1.1933215533033699E-2</v>
      </c>
      <c r="N331" s="661">
        <v>3.3504357261182234E-2</v>
      </c>
      <c r="O331" s="659">
        <v>0.15641073454589299</v>
      </c>
      <c r="P331" s="659">
        <v>0.29400336887587197</v>
      </c>
      <c r="Q331" s="661">
        <v>0.38658268252455846</v>
      </c>
      <c r="R331" s="659">
        <v>3.8724242869324799E-2</v>
      </c>
      <c r="S331" s="659">
        <v>7.5480296305347097E-2</v>
      </c>
      <c r="T331" s="661">
        <v>7.3887957369417584E-2</v>
      </c>
      <c r="U331" s="659">
        <v>8.0548954469413306E-3</v>
      </c>
      <c r="V331" s="659">
        <v>1.5116793563970001E-2</v>
      </c>
      <c r="W331" s="661">
        <v>1.9874678789009972E-2</v>
      </c>
      <c r="X331" s="659">
        <v>5.8573877932942395E-4</v>
      </c>
      <c r="Y331" s="659">
        <v>1.1010057323287601E-3</v>
      </c>
      <c r="Z331" s="661">
        <v>1.4477041118510776E-3</v>
      </c>
      <c r="AA331" s="659">
        <v>4.5308000547164197E-2</v>
      </c>
      <c r="AB331" s="659">
        <v>8.2086181263806596E-2</v>
      </c>
      <c r="AC331" s="661">
        <v>0.10700513357737551</v>
      </c>
      <c r="AD331" s="659">
        <v>5.2851979313028102E-3</v>
      </c>
      <c r="AE331" s="659">
        <v>9.9535123301660901E-3</v>
      </c>
      <c r="AF331" s="661">
        <v>1.3089625578531607E-2</v>
      </c>
      <c r="AG331" s="659">
        <v>1.1191918847058E-2</v>
      </c>
      <c r="AH331" s="659">
        <v>2.1056622796698499E-2</v>
      </c>
      <c r="AI331" s="675">
        <v>2.76895480698932E-2</v>
      </c>
      <c r="AJ331" s="28"/>
      <c r="AK331" s="29"/>
      <c r="AL331" s="29"/>
    </row>
    <row r="332" spans="1:38" x14ac:dyDescent="0.2">
      <c r="A332" s="334">
        <v>1992</v>
      </c>
      <c r="B332" s="334">
        <v>7</v>
      </c>
      <c r="C332" s="659">
        <v>11.370874155785399</v>
      </c>
      <c r="D332" s="659">
        <v>18.972971021158202</v>
      </c>
      <c r="E332" s="661">
        <v>59.981699849990854</v>
      </c>
      <c r="F332" s="659">
        <v>1.51022849034481</v>
      </c>
      <c r="G332" s="659">
        <v>2.3268118884687401</v>
      </c>
      <c r="H332" s="661">
        <v>2.9130141376703382</v>
      </c>
      <c r="I332" s="659">
        <v>2.8791049929955101</v>
      </c>
      <c r="J332" s="659">
        <v>4.6516068134125099</v>
      </c>
      <c r="K332" s="661">
        <v>4.4858230588217802</v>
      </c>
      <c r="L332" s="659">
        <v>9.7748565806138402E-3</v>
      </c>
      <c r="M332" s="659">
        <v>1.1933215533033699E-2</v>
      </c>
      <c r="N332" s="661">
        <v>3.3504357261182234E-2</v>
      </c>
      <c r="O332" s="659">
        <v>0.15641073454589299</v>
      </c>
      <c r="P332" s="659">
        <v>0.29400336887587197</v>
      </c>
      <c r="Q332" s="661">
        <v>0.38658268252455846</v>
      </c>
      <c r="R332" s="659">
        <v>3.8724242869324799E-2</v>
      </c>
      <c r="S332" s="659">
        <v>7.5480296305347097E-2</v>
      </c>
      <c r="T332" s="661">
        <v>7.3887957369417584E-2</v>
      </c>
      <c r="U332" s="659">
        <v>8.0548954469413306E-3</v>
      </c>
      <c r="V332" s="659">
        <v>1.5116793563970001E-2</v>
      </c>
      <c r="W332" s="661">
        <v>1.9874678789009972E-2</v>
      </c>
      <c r="X332" s="659">
        <v>5.8573877932942395E-4</v>
      </c>
      <c r="Y332" s="659">
        <v>1.1010057323287601E-3</v>
      </c>
      <c r="Z332" s="661">
        <v>1.4477041118510776E-3</v>
      </c>
      <c r="AA332" s="659">
        <v>4.5308000547164197E-2</v>
      </c>
      <c r="AB332" s="659">
        <v>8.2086181263806596E-2</v>
      </c>
      <c r="AC332" s="661">
        <v>0.10700513357737551</v>
      </c>
      <c r="AD332" s="659">
        <v>5.2851979313028102E-3</v>
      </c>
      <c r="AE332" s="659">
        <v>9.9535123301660901E-3</v>
      </c>
      <c r="AF332" s="661">
        <v>1.3089625578531607E-2</v>
      </c>
      <c r="AG332" s="659">
        <v>1.1191918847058E-2</v>
      </c>
      <c r="AH332" s="659">
        <v>2.1056622796698499E-2</v>
      </c>
      <c r="AI332" s="675">
        <v>2.76895480698932E-2</v>
      </c>
      <c r="AJ332" s="28"/>
      <c r="AK332" s="29"/>
      <c r="AL332" s="29"/>
    </row>
    <row r="333" spans="1:38" x14ac:dyDescent="0.2">
      <c r="A333" s="334">
        <v>1992</v>
      </c>
      <c r="B333" s="334">
        <v>8</v>
      </c>
      <c r="C333" s="659">
        <v>12.932609752226901</v>
      </c>
      <c r="D333" s="659">
        <v>21.114459785870899</v>
      </c>
      <c r="E333" s="661">
        <v>60.905677740024977</v>
      </c>
      <c r="F333" s="659">
        <v>1.58885274876237</v>
      </c>
      <c r="G333" s="659">
        <v>2.43936874168097</v>
      </c>
      <c r="H333" s="661">
        <v>2.8976449647872737</v>
      </c>
      <c r="I333" s="659">
        <v>3.0629899712886699</v>
      </c>
      <c r="J333" s="659">
        <v>5.1330657725546702</v>
      </c>
      <c r="K333" s="661">
        <v>4.5043798642606605</v>
      </c>
      <c r="L333" s="659">
        <v>1.14492569121315E-2</v>
      </c>
      <c r="M333" s="659">
        <v>1.3300710873539101E-2</v>
      </c>
      <c r="N333" s="661">
        <v>3.7036829123812419E-2</v>
      </c>
      <c r="O333" s="659">
        <v>0.16621132576856901</v>
      </c>
      <c r="P333" s="659">
        <v>0.310516029570924</v>
      </c>
      <c r="Q333" s="661">
        <v>0.38134149322972527</v>
      </c>
      <c r="R333" s="659">
        <v>3.8813475649254497E-2</v>
      </c>
      <c r="S333" s="659">
        <v>7.5359380759539907E-2</v>
      </c>
      <c r="T333" s="661">
        <v>7.2204671985066485E-2</v>
      </c>
      <c r="U333" s="659">
        <v>8.6233944209510808E-3</v>
      </c>
      <c r="V333" s="659">
        <v>1.6088200375362099E-2</v>
      </c>
      <c r="W333" s="661">
        <v>1.9757263468025879E-2</v>
      </c>
      <c r="X333" s="659">
        <v>6.2244056734924499E-4</v>
      </c>
      <c r="Y333" s="659">
        <v>1.1628437841561901E-3</v>
      </c>
      <c r="Z333" s="661">
        <v>1.4280757852893366E-3</v>
      </c>
      <c r="AA333" s="659">
        <v>4.7226872263604003E-2</v>
      </c>
      <c r="AB333" s="659">
        <v>8.5064122333508102E-2</v>
      </c>
      <c r="AC333" s="661">
        <v>0.10383706924937777</v>
      </c>
      <c r="AD333" s="659">
        <v>5.6681361136984403E-3</v>
      </c>
      <c r="AE333" s="659">
        <v>1.0609648595131501E-2</v>
      </c>
      <c r="AF333" s="661">
        <v>1.3029931395523933E-2</v>
      </c>
      <c r="AG333" s="659">
        <v>1.2067485651537301E-2</v>
      </c>
      <c r="AH333" s="659">
        <v>2.2567597926549499E-2</v>
      </c>
      <c r="AI333" s="675">
        <v>2.7715741798657226E-2</v>
      </c>
      <c r="AJ333" s="28"/>
      <c r="AK333" s="29"/>
      <c r="AL333" s="29"/>
    </row>
    <row r="334" spans="1:38" x14ac:dyDescent="0.2">
      <c r="A334" s="334">
        <v>1992</v>
      </c>
      <c r="B334" s="334">
        <v>9</v>
      </c>
      <c r="C334" s="659">
        <v>12.9354675514644</v>
      </c>
      <c r="D334" s="659">
        <v>21.0691880698411</v>
      </c>
      <c r="E334" s="661">
        <v>60.600077175189398</v>
      </c>
      <c r="F334" s="659">
        <v>1.59967110254267</v>
      </c>
      <c r="G334" s="659">
        <v>2.4431376266536602</v>
      </c>
      <c r="H334" s="661">
        <v>2.9021443430727891</v>
      </c>
      <c r="I334" s="659">
        <v>3.05706814316992</v>
      </c>
      <c r="J334" s="659">
        <v>5.1204580374944504</v>
      </c>
      <c r="K334" s="661">
        <v>4.4868203822453179</v>
      </c>
      <c r="L334" s="659">
        <v>1.1547364777770099E-2</v>
      </c>
      <c r="M334" s="659">
        <v>1.3384016508011E-2</v>
      </c>
      <c r="N334" s="661">
        <v>3.7017420390348721E-2</v>
      </c>
      <c r="O334" s="659">
        <v>0.16629977054206099</v>
      </c>
      <c r="P334" s="659">
        <v>0.30959852676431199</v>
      </c>
      <c r="Q334" s="661">
        <v>0.38015385678009378</v>
      </c>
      <c r="R334" s="659">
        <v>3.9306153022949597E-2</v>
      </c>
      <c r="S334" s="659">
        <v>7.6093492961527898E-2</v>
      </c>
      <c r="T334" s="661">
        <v>7.2429708606611395E-2</v>
      </c>
      <c r="U334" s="659">
        <v>8.6076049080241902E-3</v>
      </c>
      <c r="V334" s="659">
        <v>1.60029396220772E-2</v>
      </c>
      <c r="W334" s="661">
        <v>1.9649198838405768E-2</v>
      </c>
      <c r="X334" s="659">
        <v>6.2277061588719197E-4</v>
      </c>
      <c r="Y334" s="659">
        <v>1.1594065762063101E-3</v>
      </c>
      <c r="Z334" s="661">
        <v>1.4236267670413901E-3</v>
      </c>
      <c r="AA334" s="659">
        <v>4.7200638658034401E-2</v>
      </c>
      <c r="AB334" s="659">
        <v>8.4666415535230299E-2</v>
      </c>
      <c r="AC334" s="661">
        <v>0.10333570606069664</v>
      </c>
      <c r="AD334" s="659">
        <v>5.6538405254429403E-3</v>
      </c>
      <c r="AE334" s="659">
        <v>1.0546906698808201E-2</v>
      </c>
      <c r="AF334" s="661">
        <v>1.2951032293398512E-2</v>
      </c>
      <c r="AG334" s="659">
        <v>1.2074743488605001E-2</v>
      </c>
      <c r="AH334" s="659">
        <v>2.2503610296881901E-2</v>
      </c>
      <c r="AI334" s="675">
        <v>2.7632994887672766E-2</v>
      </c>
      <c r="AJ334" s="28"/>
      <c r="AK334" s="29"/>
      <c r="AL334" s="29"/>
    </row>
    <row r="335" spans="1:38" x14ac:dyDescent="0.2">
      <c r="A335" s="334">
        <v>1992</v>
      </c>
      <c r="B335" s="334">
        <v>10</v>
      </c>
      <c r="C335" s="659">
        <v>17.610735405537699</v>
      </c>
      <c r="D335" s="659">
        <v>27.7493249614474</v>
      </c>
      <c r="E335" s="661">
        <v>59.19731656017715</v>
      </c>
      <c r="F335" s="659">
        <v>1.91894498154107</v>
      </c>
      <c r="G335" s="659">
        <v>2.8039735505797898</v>
      </c>
      <c r="H335" s="661">
        <v>2.9373951739158737</v>
      </c>
      <c r="I335" s="659">
        <v>3.5974390129073002</v>
      </c>
      <c r="J335" s="659">
        <v>6.17910531027555</v>
      </c>
      <c r="K335" s="661">
        <v>4.4437806761228513</v>
      </c>
      <c r="L335" s="659">
        <v>1.51418164097615E-2</v>
      </c>
      <c r="M335" s="659">
        <v>1.6065002454591901E-2</v>
      </c>
      <c r="N335" s="661">
        <v>4.4542964877746102E-2</v>
      </c>
      <c r="O335" s="659">
        <v>0.20609127470845501</v>
      </c>
      <c r="P335" s="659">
        <v>0.35840226998473901</v>
      </c>
      <c r="Q335" s="661">
        <v>0.37342589272472998</v>
      </c>
      <c r="R335" s="659">
        <v>3.8958083449688499E-2</v>
      </c>
      <c r="S335" s="659">
        <v>7.4718484982059297E-2</v>
      </c>
      <c r="T335" s="661">
        <v>7.0375631216154019E-2</v>
      </c>
      <c r="U335" s="659">
        <v>1.06340831989258E-2</v>
      </c>
      <c r="V335" s="659">
        <v>1.8475463705207602E-2</v>
      </c>
      <c r="W335" s="661">
        <v>1.925282887285595E-2</v>
      </c>
      <c r="X335" s="659">
        <v>7.7178434967669295E-4</v>
      </c>
      <c r="Y335" s="659">
        <v>1.34217053084162E-3</v>
      </c>
      <c r="Z335" s="661">
        <v>1.3984308891348855E-3</v>
      </c>
      <c r="AA335" s="659">
        <v>5.8099634428271998E-2</v>
      </c>
      <c r="AB335" s="659">
        <v>9.7753834935563402E-2</v>
      </c>
      <c r="AC335" s="661">
        <v>0.10191099413600664</v>
      </c>
      <c r="AD335" s="659">
        <v>6.9958246836606596E-3</v>
      </c>
      <c r="AE335" s="659">
        <v>1.21843413765954E-2</v>
      </c>
      <c r="AF335" s="661">
        <v>1.2691950566693748E-2</v>
      </c>
      <c r="AG335" s="659">
        <v>1.4977514612047301E-2</v>
      </c>
      <c r="AH335" s="659">
        <v>2.6067636648420899E-2</v>
      </c>
      <c r="AI335" s="675">
        <v>2.7157096291742951E-2</v>
      </c>
      <c r="AJ335" s="28"/>
      <c r="AK335" s="29"/>
      <c r="AL335" s="29"/>
    </row>
    <row r="336" spans="1:38" x14ac:dyDescent="0.2">
      <c r="A336" s="334">
        <v>1992</v>
      </c>
      <c r="B336" s="334">
        <v>11</v>
      </c>
      <c r="C336" s="659">
        <v>17.6168640740587</v>
      </c>
      <c r="D336" s="659">
        <v>27.705166329852201</v>
      </c>
      <c r="E336" s="661">
        <v>58.971159866247007</v>
      </c>
      <c r="F336" s="659">
        <v>1.9300549942358101</v>
      </c>
      <c r="G336" s="659">
        <v>2.81177242304451</v>
      </c>
      <c r="H336" s="661">
        <v>2.9391533372554992</v>
      </c>
      <c r="I336" s="659">
        <v>3.5989393303158499</v>
      </c>
      <c r="J336" s="659">
        <v>6.1771577726741</v>
      </c>
      <c r="K336" s="661">
        <v>4.430706990462399</v>
      </c>
      <c r="L336" s="659">
        <v>1.51615917776839E-2</v>
      </c>
      <c r="M336" s="659">
        <v>1.60245581179977E-2</v>
      </c>
      <c r="N336" s="661">
        <v>4.4384516912985603E-2</v>
      </c>
      <c r="O336" s="659">
        <v>0.206325541508112</v>
      </c>
      <c r="P336" s="659">
        <v>0.35812752319105201</v>
      </c>
      <c r="Q336" s="661">
        <v>0.37158061273404291</v>
      </c>
      <c r="R336" s="659">
        <v>3.9027173218016797E-2</v>
      </c>
      <c r="S336" s="659">
        <v>7.4432711588877098E-2</v>
      </c>
      <c r="T336" s="661">
        <v>6.937790475455656E-2</v>
      </c>
      <c r="U336" s="659">
        <v>1.0578245716871699E-2</v>
      </c>
      <c r="V336" s="659">
        <v>1.8344043394590899E-2</v>
      </c>
      <c r="W336" s="661">
        <v>1.903573909140972E-2</v>
      </c>
      <c r="X336" s="659">
        <v>7.7274283005713802E-4</v>
      </c>
      <c r="Y336" s="659">
        <v>1.34128076455573E-3</v>
      </c>
      <c r="Z336" s="661">
        <v>1.3916661298587006E-3</v>
      </c>
      <c r="AA336" s="659">
        <v>5.80897600730097E-2</v>
      </c>
      <c r="AB336" s="659">
        <v>9.75104705226401E-2</v>
      </c>
      <c r="AC336" s="661">
        <v>0.1012707694338702</v>
      </c>
      <c r="AD336" s="659">
        <v>6.9955983976196798E-3</v>
      </c>
      <c r="AE336" s="659">
        <v>1.21611981519391E-2</v>
      </c>
      <c r="AF336" s="661">
        <v>1.2615065694049401E-2</v>
      </c>
      <c r="AG336" s="659">
        <v>1.49903295741573E-2</v>
      </c>
      <c r="AH336" s="659">
        <v>2.6040468262454899E-2</v>
      </c>
      <c r="AI336" s="675">
        <v>2.7015701055504507E-2</v>
      </c>
      <c r="AJ336" s="28"/>
      <c r="AK336" s="29"/>
      <c r="AL336" s="29"/>
    </row>
    <row r="337" spans="1:38" x14ac:dyDescent="0.2">
      <c r="A337" s="334">
        <v>1992</v>
      </c>
      <c r="B337" s="334">
        <v>12</v>
      </c>
      <c r="C337" s="659">
        <v>17.0714892277859</v>
      </c>
      <c r="D337" s="659">
        <v>26.825779348139701</v>
      </c>
      <c r="E337" s="661">
        <v>56.863991565184058</v>
      </c>
      <c r="F337" s="659">
        <v>1.8691400240721701</v>
      </c>
      <c r="G337" s="659">
        <v>2.6934615769375001</v>
      </c>
      <c r="H337" s="661">
        <v>2.8238073292655819</v>
      </c>
      <c r="I337" s="659">
        <v>3.44928621252234</v>
      </c>
      <c r="J337" s="659">
        <v>5.9170324614789997</v>
      </c>
      <c r="K337" s="661">
        <v>4.2153588298184221</v>
      </c>
      <c r="L337" s="659">
        <v>1.49340004165282E-2</v>
      </c>
      <c r="M337" s="659">
        <v>1.57625796335015E-2</v>
      </c>
      <c r="N337" s="661">
        <v>4.3262612331348441E-2</v>
      </c>
      <c r="O337" s="659">
        <v>0.19470261282135701</v>
      </c>
      <c r="P337" s="659">
        <v>0.33690681554172502</v>
      </c>
      <c r="Q337" s="661">
        <v>0.35012819530558204</v>
      </c>
      <c r="R337" s="659">
        <v>3.9077206055006503E-2</v>
      </c>
      <c r="S337" s="659">
        <v>7.4254657484164502E-2</v>
      </c>
      <c r="T337" s="661">
        <v>6.8400119565620976E-2</v>
      </c>
      <c r="U337" s="659">
        <v>9.4245701520680302E-3</v>
      </c>
      <c r="V337" s="659">
        <v>1.6290762357719198E-2</v>
      </c>
      <c r="W337" s="661">
        <v>1.6932399252626885E-2</v>
      </c>
      <c r="X337" s="659">
        <v>7.2937075478038405E-4</v>
      </c>
      <c r="Y337" s="659">
        <v>1.26207942171118E-3</v>
      </c>
      <c r="Z337" s="661">
        <v>1.3116074512502399E-3</v>
      </c>
      <c r="AA337" s="659">
        <v>5.5403492330792802E-2</v>
      </c>
      <c r="AB337" s="659">
        <v>9.2335483355838105E-2</v>
      </c>
      <c r="AC337" s="661">
        <v>9.6093477014595599E-2</v>
      </c>
      <c r="AD337" s="659">
        <v>6.8804123244474496E-3</v>
      </c>
      <c r="AE337" s="659">
        <v>1.19250223973392E-2</v>
      </c>
      <c r="AF337" s="661">
        <v>1.2390154556529859E-2</v>
      </c>
      <c r="AG337" s="659">
        <v>1.4543853026282199E-2</v>
      </c>
      <c r="AH337" s="659">
        <v>2.51913427034101E-2</v>
      </c>
      <c r="AI337" s="675">
        <v>2.617658561278563E-2</v>
      </c>
      <c r="AJ337" s="28"/>
      <c r="AK337" s="29"/>
      <c r="AL337" s="29"/>
    </row>
    <row r="338" spans="1:38" x14ac:dyDescent="0.2">
      <c r="A338" s="334">
        <v>1992</v>
      </c>
      <c r="B338" s="334">
        <v>13</v>
      </c>
      <c r="C338" s="659">
        <v>16.165369424339598</v>
      </c>
      <c r="D338" s="659">
        <v>25.408990584989301</v>
      </c>
      <c r="E338" s="661">
        <v>53.633489438316843</v>
      </c>
      <c r="F338" s="659">
        <v>1.8027932256880299</v>
      </c>
      <c r="G338" s="659">
        <v>2.5646043531190199</v>
      </c>
      <c r="H338" s="661">
        <v>2.7014678821376301</v>
      </c>
      <c r="I338" s="659">
        <v>3.3093078855521201</v>
      </c>
      <c r="J338" s="659">
        <v>5.67885574263987</v>
      </c>
      <c r="K338" s="661">
        <v>4.0202920420639368</v>
      </c>
      <c r="L338" s="659">
        <v>1.4734790407870801E-2</v>
      </c>
      <c r="M338" s="659">
        <v>1.5558436160248001E-2</v>
      </c>
      <c r="N338" s="661">
        <v>4.2225800729917835E-2</v>
      </c>
      <c r="O338" s="659">
        <v>0.181726519676805</v>
      </c>
      <c r="P338" s="659">
        <v>0.31351906725571999</v>
      </c>
      <c r="Q338" s="661">
        <v>0.32671146766869125</v>
      </c>
      <c r="R338" s="659">
        <v>3.9244086572369698E-2</v>
      </c>
      <c r="S338" s="659">
        <v>7.4506248713260406E-2</v>
      </c>
      <c r="T338" s="661">
        <v>6.7857804825247683E-2</v>
      </c>
      <c r="U338" s="659">
        <v>8.86151916819004E-3</v>
      </c>
      <c r="V338" s="659">
        <v>1.52733302568041E-2</v>
      </c>
      <c r="W338" s="661">
        <v>1.5917455294548681E-2</v>
      </c>
      <c r="X338" s="659">
        <v>6.8090768662369596E-4</v>
      </c>
      <c r="Y338" s="659">
        <v>1.1747182184328501E-3</v>
      </c>
      <c r="Z338" s="661">
        <v>1.2241485066043709E-3</v>
      </c>
      <c r="AA338" s="659">
        <v>5.2123051270211197E-2</v>
      </c>
      <c r="AB338" s="659">
        <v>8.6181094054344196E-2</v>
      </c>
      <c r="AC338" s="661">
        <v>8.9989097188376041E-2</v>
      </c>
      <c r="AD338" s="659">
        <v>6.7286489921047901E-3</v>
      </c>
      <c r="AE338" s="659">
        <v>1.1628439302849E-2</v>
      </c>
      <c r="AF338" s="661">
        <v>1.2115343537189559E-2</v>
      </c>
      <c r="AG338" s="659">
        <v>1.39890942561781E-2</v>
      </c>
      <c r="AH338" s="659">
        <v>2.4164917333211501E-2</v>
      </c>
      <c r="AI338" s="675">
        <v>2.5178125051309969E-2</v>
      </c>
      <c r="AJ338" s="28"/>
      <c r="AK338" s="29"/>
      <c r="AL338" s="29"/>
    </row>
    <row r="339" spans="1:38" x14ac:dyDescent="0.2">
      <c r="A339" s="334">
        <v>1992</v>
      </c>
      <c r="B339" s="334">
        <v>14</v>
      </c>
      <c r="C339" s="659">
        <v>15.890180626420101</v>
      </c>
      <c r="D339" s="659">
        <v>24.987352340482399</v>
      </c>
      <c r="E339" s="661">
        <v>52.503597179946986</v>
      </c>
      <c r="F339" s="659">
        <v>1.80530170497808</v>
      </c>
      <c r="G339" s="659">
        <v>2.54866813956217</v>
      </c>
      <c r="H339" s="661">
        <v>2.682415211320718</v>
      </c>
      <c r="I339" s="659">
        <v>3.2959480672908099</v>
      </c>
      <c r="J339" s="659">
        <v>5.65762525206652</v>
      </c>
      <c r="K339" s="661">
        <v>3.9906949444621094</v>
      </c>
      <c r="L339" s="659">
        <v>1.47415433883148E-2</v>
      </c>
      <c r="M339" s="659">
        <v>1.55925735660572E-2</v>
      </c>
      <c r="N339" s="661">
        <v>4.1965638666783316E-2</v>
      </c>
      <c r="O339" s="659">
        <v>0.178306043755044</v>
      </c>
      <c r="P339" s="659">
        <v>0.307337916685821</v>
      </c>
      <c r="Q339" s="661">
        <v>0.31896596431133795</v>
      </c>
      <c r="R339" s="659">
        <v>3.9434529905200001E-2</v>
      </c>
      <c r="S339" s="659">
        <v>7.5066085769842097E-2</v>
      </c>
      <c r="T339" s="661">
        <v>6.6717994160939473E-2</v>
      </c>
      <c r="U339" s="659">
        <v>9.1552319902515299E-3</v>
      </c>
      <c r="V339" s="659">
        <v>1.5763996716727499E-2</v>
      </c>
      <c r="W339" s="661">
        <v>1.6361621609090705E-2</v>
      </c>
      <c r="X339" s="659">
        <v>6.6726847332770499E-4</v>
      </c>
      <c r="Y339" s="659">
        <v>1.1501393024922299E-3</v>
      </c>
      <c r="Z339" s="661">
        <v>1.1936545277445602E-3</v>
      </c>
      <c r="AA339" s="659">
        <v>5.05565940693979E-2</v>
      </c>
      <c r="AB339" s="659">
        <v>8.3425111616974607E-2</v>
      </c>
      <c r="AC339" s="661">
        <v>8.6815432838713763E-2</v>
      </c>
      <c r="AD339" s="659">
        <v>6.5050017075326001E-3</v>
      </c>
      <c r="AE339" s="659">
        <v>1.12333937341705E-2</v>
      </c>
      <c r="AF339" s="661">
        <v>1.1656571445167666E-2</v>
      </c>
      <c r="AG339" s="659">
        <v>1.37726185325498E-2</v>
      </c>
      <c r="AH339" s="659">
        <v>2.3771850129151E-2</v>
      </c>
      <c r="AI339" s="675">
        <v>2.4668432811244943E-2</v>
      </c>
      <c r="AJ339" s="28"/>
      <c r="AK339" s="29"/>
      <c r="AL339" s="29"/>
    </row>
    <row r="340" spans="1:38" x14ac:dyDescent="0.2">
      <c r="A340" s="334">
        <v>1992</v>
      </c>
      <c r="B340" s="334">
        <v>15</v>
      </c>
      <c r="C340" s="659">
        <v>18.9517170239424</v>
      </c>
      <c r="D340" s="659">
        <v>28.865475357551599</v>
      </c>
      <c r="E340" s="661">
        <v>49.954032292664671</v>
      </c>
      <c r="F340" s="659">
        <v>1.9793101146246099</v>
      </c>
      <c r="G340" s="659">
        <v>2.6450568094234099</v>
      </c>
      <c r="H340" s="661">
        <v>2.7771651611645667</v>
      </c>
      <c r="I340" s="659">
        <v>3.2900920752300098</v>
      </c>
      <c r="J340" s="659">
        <v>5.6886700000516104</v>
      </c>
      <c r="K340" s="661">
        <v>3.8633103496197507</v>
      </c>
      <c r="L340" s="659">
        <v>2.1799265731362101E-2</v>
      </c>
      <c r="M340" s="659">
        <v>2.0513272800422401E-2</v>
      </c>
      <c r="N340" s="661">
        <v>5.4739480294416901E-2</v>
      </c>
      <c r="O340" s="659">
        <v>0.17893235297066401</v>
      </c>
      <c r="P340" s="659">
        <v>0.298533336599557</v>
      </c>
      <c r="Q340" s="661">
        <v>0.30480729934353601</v>
      </c>
      <c r="R340" s="659">
        <v>3.95877070950654E-2</v>
      </c>
      <c r="S340" s="659">
        <v>7.5422120265577805E-2</v>
      </c>
      <c r="T340" s="661">
        <v>6.6689191239461695E-2</v>
      </c>
      <c r="U340" s="659">
        <v>8.8806135159011194E-3</v>
      </c>
      <c r="V340" s="659">
        <v>1.48025028205591E-2</v>
      </c>
      <c r="W340" s="661">
        <v>1.5114861200186709E-2</v>
      </c>
      <c r="X340" s="659">
        <v>6.7009749701770599E-4</v>
      </c>
      <c r="Y340" s="659">
        <v>1.11799979917859E-3</v>
      </c>
      <c r="Z340" s="661">
        <v>1.1414959072304678E-3</v>
      </c>
      <c r="AA340" s="659">
        <v>5.23561204979721E-2</v>
      </c>
      <c r="AB340" s="659">
        <v>8.2740180139254396E-2</v>
      </c>
      <c r="AC340" s="661">
        <v>8.5015123000897114E-2</v>
      </c>
      <c r="AD340" s="659">
        <v>6.47067453041659E-3</v>
      </c>
      <c r="AE340" s="659">
        <v>1.0815572313247101E-2</v>
      </c>
      <c r="AF340" s="661">
        <v>1.1040845587199626E-2</v>
      </c>
      <c r="AG340" s="659">
        <v>1.39995311543838E-2</v>
      </c>
      <c r="AH340" s="659">
        <v>2.33820755441435E-2</v>
      </c>
      <c r="AI340" s="675">
        <v>2.3871357247732657E-2</v>
      </c>
      <c r="AJ340" s="28"/>
      <c r="AK340" s="29"/>
      <c r="AL340" s="29"/>
    </row>
    <row r="341" spans="1:38" x14ac:dyDescent="0.2">
      <c r="A341" s="334">
        <v>1992</v>
      </c>
      <c r="B341" s="334">
        <v>16</v>
      </c>
      <c r="C341" s="659">
        <v>18.255235315975501</v>
      </c>
      <c r="D341" s="659">
        <v>27.7914149422853</v>
      </c>
      <c r="E341" s="661">
        <v>47.929968790072138</v>
      </c>
      <c r="F341" s="659">
        <v>2.0500624999867099</v>
      </c>
      <c r="G341" s="659">
        <v>2.7108165452318498</v>
      </c>
      <c r="H341" s="661">
        <v>2.8666166047924753</v>
      </c>
      <c r="I341" s="659">
        <v>3.3505295702066702</v>
      </c>
      <c r="J341" s="659">
        <v>5.7933778404374401</v>
      </c>
      <c r="K341" s="661">
        <v>3.9275902745764708</v>
      </c>
      <c r="L341" s="659">
        <v>2.19835593616809E-2</v>
      </c>
      <c r="M341" s="659">
        <v>2.0692083895300299E-2</v>
      </c>
      <c r="N341" s="661">
        <v>5.4712389859426308E-2</v>
      </c>
      <c r="O341" s="659">
        <v>0.180131978736568</v>
      </c>
      <c r="P341" s="659">
        <v>0.29998400450759199</v>
      </c>
      <c r="Q341" s="661">
        <v>0.30534600171631449</v>
      </c>
      <c r="R341" s="659">
        <v>4.0088338321224097E-2</v>
      </c>
      <c r="S341" s="659">
        <v>7.6461215361771306E-2</v>
      </c>
      <c r="T341" s="661">
        <v>6.6388068815598486E-2</v>
      </c>
      <c r="U341" s="659">
        <v>1.12021823991823E-2</v>
      </c>
      <c r="V341" s="659">
        <v>1.86364592431007E-2</v>
      </c>
      <c r="W341" s="661">
        <v>1.8970820412902222E-2</v>
      </c>
      <c r="X341" s="659">
        <v>6.7090890846481705E-4</v>
      </c>
      <c r="Y341" s="659">
        <v>1.1173031772561E-3</v>
      </c>
      <c r="Z341" s="661">
        <v>1.1372735541996771E-3</v>
      </c>
      <c r="AA341" s="659">
        <v>4.8741541611445699E-2</v>
      </c>
      <c r="AB341" s="659">
        <v>7.6884296436315502E-2</v>
      </c>
      <c r="AC341" s="661">
        <v>7.8920991900726767E-2</v>
      </c>
      <c r="AD341" s="659">
        <v>6.2995743044940598E-3</v>
      </c>
      <c r="AE341" s="659">
        <v>1.0514113118593901E-2</v>
      </c>
      <c r="AF341" s="661">
        <v>1.0700205110023994E-2</v>
      </c>
      <c r="AG341" s="659">
        <v>1.4334314085725001E-2</v>
      </c>
      <c r="AH341" s="659">
        <v>2.3897052667321901E-2</v>
      </c>
      <c r="AI341" s="675">
        <v>2.432292791620351E-2</v>
      </c>
      <c r="AJ341" s="28"/>
      <c r="AK341" s="29"/>
      <c r="AL341" s="29"/>
    </row>
    <row r="342" spans="1:38" x14ac:dyDescent="0.2">
      <c r="A342" s="334">
        <v>1992</v>
      </c>
      <c r="B342" s="334">
        <v>17</v>
      </c>
      <c r="C342" s="659">
        <v>17.781803804353199</v>
      </c>
      <c r="D342" s="659">
        <v>27.1096354826777</v>
      </c>
      <c r="E342" s="661">
        <v>46.674456158747319</v>
      </c>
      <c r="F342" s="659">
        <v>2.0642986272178501</v>
      </c>
      <c r="G342" s="659">
        <v>2.72415323204434</v>
      </c>
      <c r="H342" s="661">
        <v>2.8920834693071256</v>
      </c>
      <c r="I342" s="659">
        <v>3.3667217755030601</v>
      </c>
      <c r="J342" s="659">
        <v>5.8237891090440597</v>
      </c>
      <c r="K342" s="661">
        <v>3.9434069120837636</v>
      </c>
      <c r="L342" s="659">
        <v>2.1887969695194499E-2</v>
      </c>
      <c r="M342" s="659">
        <v>2.06457927281796E-2</v>
      </c>
      <c r="N342" s="661">
        <v>5.4577375813222521E-2</v>
      </c>
      <c r="O342" s="659">
        <v>0.17890497960698101</v>
      </c>
      <c r="P342" s="659">
        <v>0.29869265832362002</v>
      </c>
      <c r="Q342" s="661">
        <v>0.30338053849026636</v>
      </c>
      <c r="R342" s="659">
        <v>3.9864114925271997E-2</v>
      </c>
      <c r="S342" s="659">
        <v>7.6262439688228406E-2</v>
      </c>
      <c r="T342" s="661">
        <v>6.6646712706644198E-2</v>
      </c>
      <c r="U342" s="659">
        <v>1.20651008962387E-2</v>
      </c>
      <c r="V342" s="659">
        <v>2.0125030868269299E-2</v>
      </c>
      <c r="W342" s="661">
        <v>2.0441967085862243E-2</v>
      </c>
      <c r="X342" s="659">
        <v>6.6486669021111804E-4</v>
      </c>
      <c r="Y342" s="659">
        <v>1.11003537146488E-3</v>
      </c>
      <c r="Z342" s="661">
        <v>1.1274568273034111E-3</v>
      </c>
      <c r="AA342" s="659">
        <v>4.5876834505560599E-2</v>
      </c>
      <c r="AB342" s="659">
        <v>7.2564510555733E-2</v>
      </c>
      <c r="AC342" s="661">
        <v>7.4415250327234034E-2</v>
      </c>
      <c r="AD342" s="659">
        <v>6.16019555121812E-3</v>
      </c>
      <c r="AE342" s="659">
        <v>1.0308973411727099E-2</v>
      </c>
      <c r="AF342" s="661">
        <v>1.0468930791783796E-2</v>
      </c>
      <c r="AG342" s="659">
        <v>1.44398000782108E-2</v>
      </c>
      <c r="AH342" s="659">
        <v>2.4132901922793701E-2</v>
      </c>
      <c r="AI342" s="675">
        <v>2.4510685095456512E-2</v>
      </c>
      <c r="AJ342" s="28"/>
      <c r="AK342" s="29"/>
      <c r="AL342" s="29"/>
    </row>
    <row r="343" spans="1:38" x14ac:dyDescent="0.2">
      <c r="A343" s="334">
        <v>1992</v>
      </c>
      <c r="B343" s="334">
        <v>18</v>
      </c>
      <c r="C343" s="659">
        <v>17.664659382861</v>
      </c>
      <c r="D343" s="659">
        <v>26.961900254892701</v>
      </c>
      <c r="E343" s="661">
        <v>46.324279668901958</v>
      </c>
      <c r="F343" s="659">
        <v>2.0814506675435198</v>
      </c>
      <c r="G343" s="659">
        <v>2.75155211339364</v>
      </c>
      <c r="H343" s="661">
        <v>2.929475184639994</v>
      </c>
      <c r="I343" s="659">
        <v>3.40196327722912</v>
      </c>
      <c r="J343" s="659">
        <v>5.8865758515200399</v>
      </c>
      <c r="K343" s="661">
        <v>3.9734627551922252</v>
      </c>
      <c r="L343" s="659">
        <v>2.1718680805588399E-2</v>
      </c>
      <c r="M343" s="659">
        <v>2.0507419714678302E-2</v>
      </c>
      <c r="N343" s="661">
        <v>5.4305510130387168E-2</v>
      </c>
      <c r="O343" s="659">
        <v>0.17958425571331799</v>
      </c>
      <c r="P343" s="659">
        <v>0.30083168426791401</v>
      </c>
      <c r="Q343" s="661">
        <v>0.30484859329604547</v>
      </c>
      <c r="R343" s="659">
        <v>3.9410831491919797E-2</v>
      </c>
      <c r="S343" s="659">
        <v>7.5494168586430904E-2</v>
      </c>
      <c r="T343" s="661">
        <v>6.6377857705428533E-2</v>
      </c>
      <c r="U343" s="659">
        <v>1.2802491156073801E-2</v>
      </c>
      <c r="V343" s="659">
        <v>2.1430462787715501E-2</v>
      </c>
      <c r="W343" s="661">
        <v>2.1717573863665272E-2</v>
      </c>
      <c r="X343" s="659">
        <v>6.6664156051645198E-4</v>
      </c>
      <c r="Y343" s="659">
        <v>1.1167284042185601E-3</v>
      </c>
      <c r="Z343" s="661">
        <v>1.1316400006151502E-3</v>
      </c>
      <c r="AA343" s="659">
        <v>4.6762919390437301E-2</v>
      </c>
      <c r="AB343" s="659">
        <v>7.4144271215994095E-2</v>
      </c>
      <c r="AC343" s="661">
        <v>7.5961184234822218E-2</v>
      </c>
      <c r="AD343" s="659">
        <v>6.03867917446913E-3</v>
      </c>
      <c r="AE343" s="659">
        <v>1.0139453005343101E-2</v>
      </c>
      <c r="AF343" s="661">
        <v>1.0273066646198708E-2</v>
      </c>
      <c r="AG343" s="659">
        <v>1.4316252207359E-2</v>
      </c>
      <c r="AH343" s="659">
        <v>2.4005093120901402E-2</v>
      </c>
      <c r="AI343" s="675">
        <v>2.4324860704336933E-2</v>
      </c>
      <c r="AJ343" s="28"/>
      <c r="AK343" s="29"/>
      <c r="AL343" s="29"/>
    </row>
    <row r="344" spans="1:38" x14ac:dyDescent="0.2">
      <c r="A344" s="334">
        <v>1992</v>
      </c>
      <c r="B344" s="334">
        <v>19</v>
      </c>
      <c r="C344" s="659">
        <v>17.580243472592802</v>
      </c>
      <c r="D344" s="659">
        <v>27.030612544051898</v>
      </c>
      <c r="E344" s="661">
        <v>46.095274401075272</v>
      </c>
      <c r="F344" s="659">
        <v>2.11286248740632</v>
      </c>
      <c r="G344" s="659">
        <v>2.8043022618244202</v>
      </c>
      <c r="H344" s="661">
        <v>2.9629791509064107</v>
      </c>
      <c r="I344" s="659">
        <v>3.4217472799426099</v>
      </c>
      <c r="J344" s="659">
        <v>5.9009877368914498</v>
      </c>
      <c r="K344" s="661">
        <v>3.9418485948092568</v>
      </c>
      <c r="L344" s="659">
        <v>2.1748285494816E-2</v>
      </c>
      <c r="M344" s="659">
        <v>2.0682907995224899E-2</v>
      </c>
      <c r="N344" s="661">
        <v>5.3792602158994014E-2</v>
      </c>
      <c r="O344" s="659">
        <v>0.17991070999852199</v>
      </c>
      <c r="P344" s="659">
        <v>0.30511065560873102</v>
      </c>
      <c r="Q344" s="661">
        <v>0.309013990028013</v>
      </c>
      <c r="R344" s="659">
        <v>3.9603846111648799E-2</v>
      </c>
      <c r="S344" s="659">
        <v>7.6674861838906996E-2</v>
      </c>
      <c r="T344" s="661">
        <v>6.4979275505437875E-2</v>
      </c>
      <c r="U344" s="659">
        <v>1.27944591933325E-2</v>
      </c>
      <c r="V344" s="659">
        <v>2.1683103545592899E-2</v>
      </c>
      <c r="W344" s="661">
        <v>2.1961116571044031E-2</v>
      </c>
      <c r="X344" s="659">
        <v>6.6785261190182102E-4</v>
      </c>
      <c r="Y344" s="659">
        <v>1.1326120798319801E-3</v>
      </c>
      <c r="Z344" s="661">
        <v>1.1471020813266107E-3</v>
      </c>
      <c r="AA344" s="659">
        <v>4.1069779833591398E-2</v>
      </c>
      <c r="AB344" s="659">
        <v>6.6864052127928106E-2</v>
      </c>
      <c r="AC344" s="661">
        <v>6.817740344003255E-2</v>
      </c>
      <c r="AD344" s="659">
        <v>6.03887093805245E-3</v>
      </c>
      <c r="AE344" s="659">
        <v>1.0265536139415599E-2</v>
      </c>
      <c r="AF344" s="661">
        <v>1.0395561808580303E-2</v>
      </c>
      <c r="AG344" s="659">
        <v>1.43678155352941E-2</v>
      </c>
      <c r="AH344" s="659">
        <v>2.4390225517960499E-2</v>
      </c>
      <c r="AI344" s="675">
        <v>2.470184901780664E-2</v>
      </c>
      <c r="AJ344" s="28"/>
      <c r="AK344" s="29"/>
      <c r="AL344" s="29"/>
    </row>
    <row r="345" spans="1:38" x14ac:dyDescent="0.2">
      <c r="A345" s="334">
        <v>1992</v>
      </c>
      <c r="B345" s="334">
        <v>20</v>
      </c>
      <c r="C345" s="659">
        <v>19.3609263906283</v>
      </c>
      <c r="D345" s="659">
        <v>29.0687161996171</v>
      </c>
      <c r="E345" s="661">
        <v>45.269634856580318</v>
      </c>
      <c r="F345" s="659">
        <v>2.6477396980927201</v>
      </c>
      <c r="G345" s="659">
        <v>3.2135264602507898</v>
      </c>
      <c r="H345" s="661">
        <v>3.4789167038688733</v>
      </c>
      <c r="I345" s="659">
        <v>3.5036767073835899</v>
      </c>
      <c r="J345" s="659">
        <v>5.4659773813202097</v>
      </c>
      <c r="K345" s="661">
        <v>3.9579695955244416</v>
      </c>
      <c r="L345" s="659">
        <v>3.20899094839086E-2</v>
      </c>
      <c r="M345" s="659">
        <v>2.7561385074459099E-2</v>
      </c>
      <c r="N345" s="661">
        <v>7.0865403387163836E-2</v>
      </c>
      <c r="O345" s="659">
        <v>0.18440176338879599</v>
      </c>
      <c r="P345" s="659">
        <v>0.29540386512647798</v>
      </c>
      <c r="Q345" s="661">
        <v>0.30879784585344738</v>
      </c>
      <c r="R345" s="659">
        <v>3.9225922255412202E-2</v>
      </c>
      <c r="S345" s="659">
        <v>7.7719741422273406E-2</v>
      </c>
      <c r="T345" s="661">
        <v>6.4636120898966878E-2</v>
      </c>
      <c r="U345" s="659">
        <v>1.37542769303371E-2</v>
      </c>
      <c r="V345" s="659">
        <v>2.2021172158255001E-2</v>
      </c>
      <c r="W345" s="661">
        <v>2.3019455458145058E-2</v>
      </c>
      <c r="X345" s="659">
        <v>6.8336256059154602E-4</v>
      </c>
      <c r="Y345" s="659">
        <v>1.09471817665782E-3</v>
      </c>
      <c r="Z345" s="661">
        <v>1.1443542614855971E-3</v>
      </c>
      <c r="AA345" s="659">
        <v>4.29460065683855E-2</v>
      </c>
      <c r="AB345" s="659">
        <v>6.5200666359493606E-2</v>
      </c>
      <c r="AC345" s="661">
        <v>6.8595242292243466E-2</v>
      </c>
      <c r="AD345" s="659">
        <v>6.0952316044394902E-3</v>
      </c>
      <c r="AE345" s="659">
        <v>9.7841983325193393E-3</v>
      </c>
      <c r="AF345" s="661">
        <v>1.0227847148943453E-2</v>
      </c>
      <c r="AG345" s="659">
        <v>1.47308343763165E-2</v>
      </c>
      <c r="AH345" s="659">
        <v>2.36172035552513E-2</v>
      </c>
      <c r="AI345" s="675">
        <v>2.4688982263442814E-2</v>
      </c>
      <c r="AJ345" s="28"/>
      <c r="AK345" s="29"/>
      <c r="AL345" s="29"/>
    </row>
    <row r="346" spans="1:38" x14ac:dyDescent="0.2">
      <c r="A346" s="334">
        <v>1992</v>
      </c>
      <c r="B346" s="334">
        <v>21</v>
      </c>
      <c r="C346" s="659">
        <v>19.359260360082001</v>
      </c>
      <c r="D346" s="659">
        <v>29.0869113970836</v>
      </c>
      <c r="E346" s="661">
        <v>45.290433379767677</v>
      </c>
      <c r="F346" s="659">
        <v>2.68466651726323</v>
      </c>
      <c r="G346" s="659">
        <v>3.25170697104965</v>
      </c>
      <c r="H346" s="661">
        <v>3.5325315686035874</v>
      </c>
      <c r="I346" s="659">
        <v>3.5039309349755801</v>
      </c>
      <c r="J346" s="659">
        <v>5.4677288840236002</v>
      </c>
      <c r="K346" s="661">
        <v>3.9614696135245304</v>
      </c>
      <c r="L346" s="659">
        <v>3.2106449258380201E-2</v>
      </c>
      <c r="M346" s="659">
        <v>2.7624875448637599E-2</v>
      </c>
      <c r="N346" s="661">
        <v>7.093857116719042E-2</v>
      </c>
      <c r="O346" s="659">
        <v>0.18448134651571599</v>
      </c>
      <c r="P346" s="659">
        <v>0.295761134192154</v>
      </c>
      <c r="Q346" s="661">
        <v>0.30891873157199146</v>
      </c>
      <c r="R346" s="659">
        <v>3.9254878597797402E-2</v>
      </c>
      <c r="S346" s="659">
        <v>7.7996558914822406E-2</v>
      </c>
      <c r="T346" s="661">
        <v>6.4727624012628562E-2</v>
      </c>
      <c r="U346" s="659">
        <v>1.3717321514016801E-2</v>
      </c>
      <c r="V346" s="659">
        <v>2.1979848862401698E-2</v>
      </c>
      <c r="W346" s="661">
        <v>2.2957429148934148E-2</v>
      </c>
      <c r="X346" s="659">
        <v>6.8365740610057196E-4</v>
      </c>
      <c r="Y346" s="659">
        <v>1.09604211768586E-3</v>
      </c>
      <c r="Z346" s="661">
        <v>1.1448021689477671E-3</v>
      </c>
      <c r="AA346" s="659">
        <v>4.2958252440870599E-2</v>
      </c>
      <c r="AB346" s="659">
        <v>6.5182971757844002E-2</v>
      </c>
      <c r="AC346" s="661">
        <v>6.8580449441140001E-2</v>
      </c>
      <c r="AD346" s="659">
        <v>6.0725862739346402E-3</v>
      </c>
      <c r="AE346" s="659">
        <v>9.7554297934569299E-3</v>
      </c>
      <c r="AF346" s="661">
        <v>1.0189566861930743E-2</v>
      </c>
      <c r="AG346" s="659">
        <v>1.4720317528457099E-2</v>
      </c>
      <c r="AH346" s="659">
        <v>2.3618739615958999E-2</v>
      </c>
      <c r="AI346" s="675">
        <v>2.4670543811015105E-2</v>
      </c>
      <c r="AJ346" s="28"/>
      <c r="AK346" s="29"/>
      <c r="AL346" s="29"/>
    </row>
    <row r="347" spans="1:38" x14ac:dyDescent="0.2">
      <c r="A347" s="334">
        <v>1992</v>
      </c>
      <c r="B347" s="334">
        <v>22</v>
      </c>
      <c r="C347" s="659">
        <v>19.6220280159536</v>
      </c>
      <c r="D347" s="659">
        <v>29.5314533219005</v>
      </c>
      <c r="E347" s="661">
        <v>46.031644659102021</v>
      </c>
      <c r="F347" s="659">
        <v>2.7281755734351001</v>
      </c>
      <c r="G347" s="659">
        <v>3.2888636836902201</v>
      </c>
      <c r="H347" s="661">
        <v>3.585907155992444</v>
      </c>
      <c r="I347" s="659">
        <v>3.5169062305218701</v>
      </c>
      <c r="J347" s="659">
        <v>5.49108098351115</v>
      </c>
      <c r="K347" s="661">
        <v>3.9821985955007824</v>
      </c>
      <c r="L347" s="659">
        <v>3.2120475983619501E-2</v>
      </c>
      <c r="M347" s="659">
        <v>2.7737314494522498E-2</v>
      </c>
      <c r="N347" s="661">
        <v>7.1092107830444118E-2</v>
      </c>
      <c r="O347" s="659">
        <v>0.18235241298095001</v>
      </c>
      <c r="P347" s="659">
        <v>0.29281788192762698</v>
      </c>
      <c r="Q347" s="661">
        <v>0.30619695796176938</v>
      </c>
      <c r="R347" s="659">
        <v>3.9273490975111403E-2</v>
      </c>
      <c r="S347" s="659">
        <v>7.8461222228097594E-2</v>
      </c>
      <c r="T347" s="661">
        <v>6.5059341938818155E-2</v>
      </c>
      <c r="U347" s="659">
        <v>1.3638734480311601E-2</v>
      </c>
      <c r="V347" s="659">
        <v>2.18812241131894E-2</v>
      </c>
      <c r="W347" s="661">
        <v>2.2880780040727935E-2</v>
      </c>
      <c r="X347" s="659">
        <v>6.75768208811866E-4</v>
      </c>
      <c r="Y347" s="659">
        <v>1.0851350867835199E-3</v>
      </c>
      <c r="Z347" s="661">
        <v>1.1347158196994018E-3</v>
      </c>
      <c r="AA347" s="659">
        <v>4.2853739136014798E-2</v>
      </c>
      <c r="AB347" s="659">
        <v>6.4753812504912203E-2</v>
      </c>
      <c r="AC347" s="661">
        <v>6.8289037595120783E-2</v>
      </c>
      <c r="AD347" s="659">
        <v>6.0112555276842696E-3</v>
      </c>
      <c r="AE347" s="659">
        <v>9.67219943688509E-3</v>
      </c>
      <c r="AF347" s="661">
        <v>1.0114790432003341E-2</v>
      </c>
      <c r="AG347" s="659">
        <v>1.42440800523022E-2</v>
      </c>
      <c r="AH347" s="659">
        <v>2.2893543155545801E-2</v>
      </c>
      <c r="AI347" s="675">
        <v>2.3940247711348464E-2</v>
      </c>
      <c r="AJ347" s="28"/>
      <c r="AK347" s="29"/>
      <c r="AL347" s="29"/>
    </row>
    <row r="348" spans="1:38" x14ac:dyDescent="0.2">
      <c r="A348" s="334">
        <v>1992</v>
      </c>
      <c r="B348" s="334">
        <v>23</v>
      </c>
      <c r="C348" s="659">
        <v>19.5085538363893</v>
      </c>
      <c r="D348" s="659">
        <v>29.391403537258299</v>
      </c>
      <c r="E348" s="661">
        <v>45.809778133258241</v>
      </c>
      <c r="F348" s="659">
        <v>2.7592179993588002</v>
      </c>
      <c r="G348" s="659">
        <v>3.3217949922050201</v>
      </c>
      <c r="H348" s="661">
        <v>3.6379972766114896</v>
      </c>
      <c r="I348" s="659">
        <v>3.5060400102498801</v>
      </c>
      <c r="J348" s="659">
        <v>5.4754446748055203</v>
      </c>
      <c r="K348" s="661">
        <v>3.9605898300286793</v>
      </c>
      <c r="L348" s="659">
        <v>3.1939193306404302E-2</v>
      </c>
      <c r="M348" s="659">
        <v>2.7618889501614698E-2</v>
      </c>
      <c r="N348" s="661">
        <v>7.0821606547388713E-2</v>
      </c>
      <c r="O348" s="659">
        <v>0.18213461384407201</v>
      </c>
      <c r="P348" s="659">
        <v>0.29288472624846301</v>
      </c>
      <c r="Q348" s="661">
        <v>0.30689620401431827</v>
      </c>
      <c r="R348" s="659">
        <v>3.8977146294124097E-2</v>
      </c>
      <c r="S348" s="659">
        <v>7.7977936060231207E-2</v>
      </c>
      <c r="T348" s="661">
        <v>6.4471033420990226E-2</v>
      </c>
      <c r="U348" s="659">
        <v>1.3586310828586501E-2</v>
      </c>
      <c r="V348" s="659">
        <v>2.1828700374760601E-2</v>
      </c>
      <c r="W348" s="661">
        <v>2.2873007407396909E-2</v>
      </c>
      <c r="X348" s="659">
        <v>6.7496098467297201E-4</v>
      </c>
      <c r="Y348" s="659">
        <v>1.0853829480380801E-3</v>
      </c>
      <c r="Z348" s="661">
        <v>1.1373073430451851E-3</v>
      </c>
      <c r="AA348" s="659">
        <v>4.2751453585701898E-2</v>
      </c>
      <c r="AB348" s="659">
        <v>6.4617050171210305E-2</v>
      </c>
      <c r="AC348" s="661">
        <v>6.8319751557709835E-2</v>
      </c>
      <c r="AD348" s="659">
        <v>5.90132501135024E-3</v>
      </c>
      <c r="AE348" s="659">
        <v>9.5086299467427304E-3</v>
      </c>
      <c r="AF348" s="661">
        <v>9.9633866537376711E-3</v>
      </c>
      <c r="AG348" s="659">
        <v>1.42558292737693E-2</v>
      </c>
      <c r="AH348" s="659">
        <v>2.2943514404223E-2</v>
      </c>
      <c r="AI348" s="675">
        <v>2.4041484950566884E-2</v>
      </c>
      <c r="AJ348" s="28"/>
      <c r="AK348" s="29"/>
      <c r="AL348" s="29"/>
    </row>
    <row r="349" spans="1:38" x14ac:dyDescent="0.2">
      <c r="A349" s="334">
        <v>1992</v>
      </c>
      <c r="B349" s="334">
        <v>24</v>
      </c>
      <c r="C349" s="659">
        <v>19.355717647119299</v>
      </c>
      <c r="D349" s="659">
        <v>29.181562819731599</v>
      </c>
      <c r="E349" s="661">
        <v>45.606500918717607</v>
      </c>
      <c r="F349" s="659">
        <v>2.7999948848868099</v>
      </c>
      <c r="G349" s="659">
        <v>3.3629325442910898</v>
      </c>
      <c r="H349" s="661">
        <v>3.7143355909687599</v>
      </c>
      <c r="I349" s="659">
        <v>3.4986964471318398</v>
      </c>
      <c r="J349" s="659">
        <v>5.4646071012181201</v>
      </c>
      <c r="K349" s="661">
        <v>3.9534068223537977</v>
      </c>
      <c r="L349" s="659">
        <v>3.1872210401751699E-2</v>
      </c>
      <c r="M349" s="659">
        <v>2.75681564102521E-2</v>
      </c>
      <c r="N349" s="661">
        <v>7.0838695712550914E-2</v>
      </c>
      <c r="O349" s="659">
        <v>0.18246411475566701</v>
      </c>
      <c r="P349" s="659">
        <v>0.29348379218172899</v>
      </c>
      <c r="Q349" s="661">
        <v>0.30887015927339401</v>
      </c>
      <c r="R349" s="659">
        <v>3.8871278511540798E-2</v>
      </c>
      <c r="S349" s="659">
        <v>7.7753427815174594E-2</v>
      </c>
      <c r="T349" s="661">
        <v>6.4482634651384721E-2</v>
      </c>
      <c r="U349" s="659">
        <v>1.36066424923249E-2</v>
      </c>
      <c r="V349" s="659">
        <v>2.1866097068751401E-2</v>
      </c>
      <c r="W349" s="661">
        <v>2.3012283905815018E-2</v>
      </c>
      <c r="X349" s="659">
        <v>6.7618206635634305E-4</v>
      </c>
      <c r="Y349" s="659">
        <v>1.08760330066336E-3</v>
      </c>
      <c r="Z349" s="661">
        <v>1.1446228629889946E-3</v>
      </c>
      <c r="AA349" s="659">
        <v>4.2828676124003401E-2</v>
      </c>
      <c r="AB349" s="659">
        <v>6.4669977018714395E-2</v>
      </c>
      <c r="AC349" s="661">
        <v>6.8734975320054029E-2</v>
      </c>
      <c r="AD349" s="659">
        <v>5.8311274304661698E-3</v>
      </c>
      <c r="AE349" s="659">
        <v>9.3960947804086706E-3</v>
      </c>
      <c r="AF349" s="661">
        <v>9.8883688617233227E-3</v>
      </c>
      <c r="AG349" s="659">
        <v>1.4344493241896799E-2</v>
      </c>
      <c r="AH349" s="659">
        <v>2.30912405888428E-2</v>
      </c>
      <c r="AI349" s="675">
        <v>2.4302002744010946E-2</v>
      </c>
      <c r="AJ349" s="28"/>
      <c r="AK349" s="29"/>
      <c r="AL349" s="29"/>
    </row>
    <row r="350" spans="1:38" x14ac:dyDescent="0.2">
      <c r="A350" s="334">
        <v>1992</v>
      </c>
      <c r="B350" s="334">
        <v>25</v>
      </c>
      <c r="C350" s="659">
        <v>19.2460507773906</v>
      </c>
      <c r="D350" s="659">
        <v>29.052918796396899</v>
      </c>
      <c r="E350" s="661">
        <v>45.664360051452604</v>
      </c>
      <c r="F350" s="659">
        <v>2.85675710445636</v>
      </c>
      <c r="G350" s="659">
        <v>3.41268462293927</v>
      </c>
      <c r="H350" s="661">
        <v>3.8346327728063789</v>
      </c>
      <c r="I350" s="659">
        <v>3.4968597824643202</v>
      </c>
      <c r="J350" s="659">
        <v>5.46328294005027</v>
      </c>
      <c r="K350" s="661">
        <v>3.96368446445581</v>
      </c>
      <c r="L350" s="659">
        <v>3.18725814979662E-2</v>
      </c>
      <c r="M350" s="659">
        <v>2.7595386009027899E-2</v>
      </c>
      <c r="N350" s="661">
        <v>7.1145643488358334E-2</v>
      </c>
      <c r="O350" s="659">
        <v>0.18100683509451301</v>
      </c>
      <c r="P350" s="659">
        <v>0.29129114650079602</v>
      </c>
      <c r="Q350" s="661">
        <v>0.30902168505599004</v>
      </c>
      <c r="R350" s="659">
        <v>3.8902914374483497E-2</v>
      </c>
      <c r="S350" s="659">
        <v>7.7885339690570196E-2</v>
      </c>
      <c r="T350" s="661">
        <v>6.5511195046679405E-2</v>
      </c>
      <c r="U350" s="659">
        <v>1.3434620971420499E-2</v>
      </c>
      <c r="V350" s="659">
        <v>2.1601845123739801E-2</v>
      </c>
      <c r="W350" s="661">
        <v>2.2917828284231823E-2</v>
      </c>
      <c r="X350" s="659">
        <v>6.7078159747444304E-4</v>
      </c>
      <c r="Y350" s="659">
        <v>1.07947729591572E-3</v>
      </c>
      <c r="Z350" s="661">
        <v>1.1451841111547645E-3</v>
      </c>
      <c r="AA350" s="659">
        <v>4.3024823241162503E-2</v>
      </c>
      <c r="AB350" s="659">
        <v>6.4728825929973699E-2</v>
      </c>
      <c r="AC350" s="661">
        <v>6.9511728725995148E-2</v>
      </c>
      <c r="AD350" s="659">
        <v>5.6846903744311103E-3</v>
      </c>
      <c r="AE350" s="659">
        <v>9.1651637915194598E-3</v>
      </c>
      <c r="AF350" s="661">
        <v>9.7236687350378929E-3</v>
      </c>
      <c r="AG350" s="659">
        <v>1.4248208657713E-2</v>
      </c>
      <c r="AH350" s="659">
        <v>2.2948759102345E-2</v>
      </c>
      <c r="AI350" s="675">
        <v>2.4345634688186516E-2</v>
      </c>
      <c r="AJ350" s="28"/>
      <c r="AK350" s="29"/>
      <c r="AL350" s="29"/>
    </row>
    <row r="351" spans="1:38" x14ac:dyDescent="0.2">
      <c r="A351" s="334">
        <v>1992</v>
      </c>
      <c r="B351" s="334">
        <v>26</v>
      </c>
      <c r="C351" s="659">
        <v>19.190737192911001</v>
      </c>
      <c r="D351" s="659">
        <v>28.961144961403999</v>
      </c>
      <c r="E351" s="661">
        <v>45.897483478504057</v>
      </c>
      <c r="F351" s="659">
        <v>2.9057323273475499</v>
      </c>
      <c r="G351" s="659">
        <v>3.4507267543897</v>
      </c>
      <c r="H351" s="661">
        <v>3.9952447252607066</v>
      </c>
      <c r="I351" s="659">
        <v>3.4744904870356299</v>
      </c>
      <c r="J351" s="659">
        <v>5.4247953987966202</v>
      </c>
      <c r="K351" s="661">
        <v>3.985733215518779</v>
      </c>
      <c r="L351" s="659">
        <v>3.1684517060062999E-2</v>
      </c>
      <c r="M351" s="659">
        <v>2.7389518183847401E-2</v>
      </c>
      <c r="N351" s="661">
        <v>7.1611579220422883E-2</v>
      </c>
      <c r="O351" s="659">
        <v>0.17884564179122001</v>
      </c>
      <c r="P351" s="659">
        <v>0.28736370317520299</v>
      </c>
      <c r="Q351" s="661">
        <v>0.3091695397406885</v>
      </c>
      <c r="R351" s="659">
        <v>3.8773182782023102E-2</v>
      </c>
      <c r="S351" s="659">
        <v>7.7422599464780598E-2</v>
      </c>
      <c r="T351" s="661">
        <v>6.7073658616360957E-2</v>
      </c>
      <c r="U351" s="659">
        <v>1.3315056053758101E-2</v>
      </c>
      <c r="V351" s="659">
        <v>2.1394042711543E-2</v>
      </c>
      <c r="W351" s="661">
        <v>2.2913409651190569E-2</v>
      </c>
      <c r="X351" s="659">
        <v>6.6524946682355E-4</v>
      </c>
      <c r="Y351" s="659">
        <v>1.0698017949078301E-3</v>
      </c>
      <c r="Z351" s="661">
        <v>1.145731089683332E-3</v>
      </c>
      <c r="AA351" s="659">
        <v>4.3575773037131997E-2</v>
      </c>
      <c r="AB351" s="659">
        <v>6.5205973521255803E-2</v>
      </c>
      <c r="AC351" s="661">
        <v>7.1068451063450305E-2</v>
      </c>
      <c r="AD351" s="659">
        <v>5.6738681578118602E-3</v>
      </c>
      <c r="AE351" s="659">
        <v>9.1401755931143792E-3</v>
      </c>
      <c r="AF351" s="661">
        <v>9.7876398845893019E-3</v>
      </c>
      <c r="AG351" s="659">
        <v>1.4093914730286801E-2</v>
      </c>
      <c r="AH351" s="659">
        <v>2.2684454023457999E-2</v>
      </c>
      <c r="AI351" s="675">
        <v>2.4293411901755397E-2</v>
      </c>
      <c r="AJ351" s="28"/>
      <c r="AK351" s="29"/>
      <c r="AL351" s="29"/>
    </row>
    <row r="352" spans="1:38" x14ac:dyDescent="0.2">
      <c r="A352" s="334">
        <v>1992</v>
      </c>
      <c r="B352" s="334">
        <v>27</v>
      </c>
      <c r="C352" s="659">
        <v>19.030769372769001</v>
      </c>
      <c r="D352" s="659">
        <v>28.694619483179501</v>
      </c>
      <c r="E352" s="661">
        <v>45.724101561143307</v>
      </c>
      <c r="F352" s="659">
        <v>2.95525569598585</v>
      </c>
      <c r="G352" s="659">
        <v>3.4775540029149998</v>
      </c>
      <c r="H352" s="661">
        <v>4.0670419857365019</v>
      </c>
      <c r="I352" s="659">
        <v>3.48801951378816</v>
      </c>
      <c r="J352" s="659">
        <v>5.4470995989857904</v>
      </c>
      <c r="K352" s="661">
        <v>3.9711575156877514</v>
      </c>
      <c r="L352" s="659">
        <v>3.1909732340329303E-2</v>
      </c>
      <c r="M352" s="659">
        <v>2.74983508965921E-2</v>
      </c>
      <c r="N352" s="661">
        <v>7.159891094241301E-2</v>
      </c>
      <c r="O352" s="659">
        <v>0.177236240275924</v>
      </c>
      <c r="P352" s="659">
        <v>0.2842541788288</v>
      </c>
      <c r="Q352" s="661">
        <v>0.30736968678707222</v>
      </c>
      <c r="R352" s="659">
        <v>3.9010601832862798E-2</v>
      </c>
      <c r="S352" s="659">
        <v>7.7462842993079997E-2</v>
      </c>
      <c r="T352" s="661">
        <v>6.6550358193255554E-2</v>
      </c>
      <c r="U352" s="659">
        <v>1.3107766708490801E-2</v>
      </c>
      <c r="V352" s="659">
        <v>2.1004551997083599E-2</v>
      </c>
      <c r="W352" s="661">
        <v>2.27142449655569E-2</v>
      </c>
      <c r="X352" s="659">
        <v>6.5680796392429404E-4</v>
      </c>
      <c r="Y352" s="659">
        <v>1.0533990797709999E-3</v>
      </c>
      <c r="Z352" s="661">
        <v>1.1390609250295062E-3</v>
      </c>
      <c r="AA352" s="659">
        <v>4.2967177696265998E-2</v>
      </c>
      <c r="AB352" s="659">
        <v>6.4026278623678004E-2</v>
      </c>
      <c r="AC352" s="661">
        <v>7.0454284549602147E-2</v>
      </c>
      <c r="AD352" s="659">
        <v>5.5753077372652201E-3</v>
      </c>
      <c r="AE352" s="659">
        <v>8.9592091408329695E-3</v>
      </c>
      <c r="AF352" s="661">
        <v>9.685581658060341E-3</v>
      </c>
      <c r="AG352" s="659">
        <v>1.38985832537834E-2</v>
      </c>
      <c r="AH352" s="659">
        <v>2.231030395427E-2</v>
      </c>
      <c r="AI352" s="675">
        <v>2.4122743918830025E-2</v>
      </c>
      <c r="AJ352" s="28"/>
      <c r="AK352" s="29"/>
      <c r="AL352" s="29"/>
    </row>
    <row r="353" spans="1:38" x14ac:dyDescent="0.2">
      <c r="A353" s="334">
        <v>1992</v>
      </c>
      <c r="B353" s="334">
        <v>28</v>
      </c>
      <c r="C353" s="659">
        <v>18.325265366352198</v>
      </c>
      <c r="D353" s="659">
        <v>27.8187248137741</v>
      </c>
      <c r="E353" s="661">
        <v>45.380089264626982</v>
      </c>
      <c r="F353" s="659">
        <v>3.1825835964071998</v>
      </c>
      <c r="G353" s="659">
        <v>3.64783284014102</v>
      </c>
      <c r="H353" s="661">
        <v>4.3469658642391487</v>
      </c>
      <c r="I353" s="659">
        <v>3.4645533104959898</v>
      </c>
      <c r="J353" s="659">
        <v>5.4219581933489804</v>
      </c>
      <c r="K353" s="661">
        <v>4.0009591458335523</v>
      </c>
      <c r="L353" s="659">
        <v>3.32047422167683E-2</v>
      </c>
      <c r="M353" s="659">
        <v>2.8920946130536699E-2</v>
      </c>
      <c r="N353" s="661">
        <v>7.3543357401648385E-2</v>
      </c>
      <c r="O353" s="659">
        <v>0.17433143209674301</v>
      </c>
      <c r="P353" s="659">
        <v>0.27829218387971699</v>
      </c>
      <c r="Q353" s="661">
        <v>0.31110573448584933</v>
      </c>
      <c r="R353" s="659">
        <v>4.1422750580510898E-2</v>
      </c>
      <c r="S353" s="659">
        <v>8.3600888776701798E-2</v>
      </c>
      <c r="T353" s="661">
        <v>7.1144411744657188E-2</v>
      </c>
      <c r="U353" s="659">
        <v>1.28849495210288E-2</v>
      </c>
      <c r="V353" s="659">
        <v>2.0548529356687498E-2</v>
      </c>
      <c r="W353" s="661">
        <v>2.2971697064618067E-2</v>
      </c>
      <c r="X353" s="659">
        <v>6.46043235639173E-4</v>
      </c>
      <c r="Y353" s="659">
        <v>1.0313045388947899E-3</v>
      </c>
      <c r="Z353" s="661">
        <v>1.1529057609518565E-3</v>
      </c>
      <c r="AA353" s="659">
        <v>4.3249491137632802E-2</v>
      </c>
      <c r="AB353" s="659">
        <v>6.3475473980015296E-2</v>
      </c>
      <c r="AC353" s="661">
        <v>7.2038735412801785E-2</v>
      </c>
      <c r="AD353" s="659">
        <v>5.3834392281312E-3</v>
      </c>
      <c r="AE353" s="659">
        <v>8.6132150579417907E-3</v>
      </c>
      <c r="AF353" s="661">
        <v>9.6276707215636314E-3</v>
      </c>
      <c r="AG353" s="659">
        <v>1.37620941889728E-2</v>
      </c>
      <c r="AH353" s="659">
        <v>2.19913592319139E-2</v>
      </c>
      <c r="AI353" s="675">
        <v>2.4583886529711333E-2</v>
      </c>
      <c r="AJ353" s="28"/>
      <c r="AK353" s="29"/>
      <c r="AL353" s="29"/>
    </row>
    <row r="354" spans="1:38" x14ac:dyDescent="0.2">
      <c r="A354" s="334">
        <v>1992</v>
      </c>
      <c r="B354" s="334">
        <v>29</v>
      </c>
      <c r="C354" s="659">
        <v>19.2794623544481</v>
      </c>
      <c r="D354" s="659">
        <v>29.148753043530199</v>
      </c>
      <c r="E354" s="661">
        <v>44.957978050579221</v>
      </c>
      <c r="F354" s="659">
        <v>3.1790234471274399</v>
      </c>
      <c r="G354" s="659">
        <v>3.6296169069282098</v>
      </c>
      <c r="H354" s="661">
        <v>4.3891758779130265</v>
      </c>
      <c r="I354" s="659">
        <v>3.4791485442760202</v>
      </c>
      <c r="J354" s="659">
        <v>5.4388248352107604</v>
      </c>
      <c r="K354" s="661">
        <v>3.9657804796311553</v>
      </c>
      <c r="L354" s="659">
        <v>3.2645050265341799E-2</v>
      </c>
      <c r="M354" s="659">
        <v>2.8243915643753399E-2</v>
      </c>
      <c r="N354" s="661">
        <v>7.2787470408839025E-2</v>
      </c>
      <c r="O354" s="659">
        <v>0.173064427738195</v>
      </c>
      <c r="P354" s="659">
        <v>0.27639346231434597</v>
      </c>
      <c r="Q354" s="661">
        <v>0.30857644285828106</v>
      </c>
      <c r="R354" s="659">
        <v>4.0400689933294001E-2</v>
      </c>
      <c r="S354" s="659">
        <v>8.0683955316743897E-2</v>
      </c>
      <c r="T354" s="661">
        <v>6.9016775234137476E-2</v>
      </c>
      <c r="U354" s="659">
        <v>1.3015752078170999E-2</v>
      </c>
      <c r="V354" s="659">
        <v>2.0760228787837998E-2</v>
      </c>
      <c r="W354" s="661">
        <v>2.2784482111857005E-2</v>
      </c>
      <c r="X354" s="659">
        <v>6.4134755091452798E-4</v>
      </c>
      <c r="Y354" s="659">
        <v>1.02426795459107E-3</v>
      </c>
      <c r="Z354" s="661">
        <v>1.1435323236079272E-3</v>
      </c>
      <c r="AA354" s="659">
        <v>3.98401756266685E-2</v>
      </c>
      <c r="AB354" s="659">
        <v>5.8931812799827399E-2</v>
      </c>
      <c r="AC354" s="661">
        <v>7.1756822320475908E-2</v>
      </c>
      <c r="AD354" s="659">
        <v>5.0449929361037404E-3</v>
      </c>
      <c r="AE354" s="659">
        <v>8.0800067181200207E-3</v>
      </c>
      <c r="AF354" s="661">
        <v>9.5498671875883269E-3</v>
      </c>
      <c r="AG354" s="659">
        <v>1.37462995379776E-2</v>
      </c>
      <c r="AH354" s="659">
        <v>2.1989979191651E-2</v>
      </c>
      <c r="AI354" s="675">
        <v>2.4384540553848134E-2</v>
      </c>
      <c r="AJ354" s="28"/>
      <c r="AK354" s="29"/>
      <c r="AL354" s="29"/>
    </row>
    <row r="355" spans="1:38" x14ac:dyDescent="0.2">
      <c r="A355" s="334">
        <v>1992</v>
      </c>
      <c r="B355" s="334">
        <v>30</v>
      </c>
      <c r="C355" s="659">
        <v>19.3709458818035</v>
      </c>
      <c r="D355" s="659">
        <v>29.3160894048575</v>
      </c>
      <c r="E355" s="661">
        <v>45.068697077649617</v>
      </c>
      <c r="F355" s="659">
        <v>3.25127305653431</v>
      </c>
      <c r="G355" s="659">
        <v>3.6849005291151999</v>
      </c>
      <c r="H355" s="661">
        <v>4.931135340522979</v>
      </c>
      <c r="I355" s="659">
        <v>3.4975348076213302</v>
      </c>
      <c r="J355" s="659">
        <v>5.4667998921477396</v>
      </c>
      <c r="K355" s="661">
        <v>3.9789888294605968</v>
      </c>
      <c r="L355" s="659">
        <v>3.2520814139037603E-2</v>
      </c>
      <c r="M355" s="659">
        <v>2.8064811124163602E-2</v>
      </c>
      <c r="N355" s="661">
        <v>7.3037108827239267E-2</v>
      </c>
      <c r="O355" s="659">
        <v>0.17398105377701401</v>
      </c>
      <c r="P355" s="659">
        <v>0.27882598386916502</v>
      </c>
      <c r="Q355" s="661">
        <v>0.30929299478223432</v>
      </c>
      <c r="R355" s="659">
        <v>4.01839006454658E-2</v>
      </c>
      <c r="S355" s="659">
        <v>7.9913590739048204E-2</v>
      </c>
      <c r="T355" s="661">
        <v>6.9567595143257346E-2</v>
      </c>
      <c r="U355" s="659">
        <v>1.3083155749088899E-2</v>
      </c>
      <c r="V355" s="659">
        <v>2.0940658401495699E-2</v>
      </c>
      <c r="W355" s="661">
        <v>2.2837481755378062E-2</v>
      </c>
      <c r="X355" s="659">
        <v>6.4474438973218201E-4</v>
      </c>
      <c r="Y355" s="659">
        <v>1.0332821903900099E-3</v>
      </c>
      <c r="Z355" s="661">
        <v>1.1461885722564708E-3</v>
      </c>
      <c r="AA355" s="659">
        <v>4.0246494606054999E-2</v>
      </c>
      <c r="AB355" s="659">
        <v>5.9534944835866098E-2</v>
      </c>
      <c r="AC355" s="661">
        <v>7.4056790468736686E-2</v>
      </c>
      <c r="AD355" s="659">
        <v>5.0712846921707301E-3</v>
      </c>
      <c r="AE355" s="659">
        <v>8.1502487905054793E-3</v>
      </c>
      <c r="AF355" s="661">
        <v>9.571961457994372E-3</v>
      </c>
      <c r="AG355" s="659">
        <v>1.38197575812788E-2</v>
      </c>
      <c r="AH355" s="659">
        <v>2.2184278003676099E-2</v>
      </c>
      <c r="AI355" s="675">
        <v>2.4441078494605136E-2</v>
      </c>
      <c r="AJ355" s="28"/>
      <c r="AK355" s="29"/>
      <c r="AL355" s="29"/>
    </row>
    <row r="356" spans="1:38" x14ac:dyDescent="0.2">
      <c r="A356" s="334">
        <v>1992</v>
      </c>
      <c r="B356" s="334">
        <v>31</v>
      </c>
      <c r="C356" s="659">
        <v>19.339044114257099</v>
      </c>
      <c r="D356" s="659">
        <v>29.2541415255121</v>
      </c>
      <c r="E356" s="661">
        <v>45.068697077649617</v>
      </c>
      <c r="F356" s="659">
        <v>3.33309344480609</v>
      </c>
      <c r="G356" s="659">
        <v>3.7222060318456802</v>
      </c>
      <c r="H356" s="661">
        <v>4.931135340522979</v>
      </c>
      <c r="I356" s="659">
        <v>3.4951885114076702</v>
      </c>
      <c r="J356" s="659">
        <v>5.4617779109373901</v>
      </c>
      <c r="K356" s="661">
        <v>3.9789888294605968</v>
      </c>
      <c r="L356" s="659">
        <v>3.2375122045386097E-2</v>
      </c>
      <c r="M356" s="659">
        <v>2.7897683306255999E-2</v>
      </c>
      <c r="N356" s="661">
        <v>7.3037108827239267E-2</v>
      </c>
      <c r="O356" s="659">
        <v>0.17356843899015401</v>
      </c>
      <c r="P356" s="659">
        <v>0.27812328932288199</v>
      </c>
      <c r="Q356" s="661">
        <v>0.30929299478223432</v>
      </c>
      <c r="R356" s="659">
        <v>3.9929736289106198E-2</v>
      </c>
      <c r="S356" s="659">
        <v>7.9210248877373102E-2</v>
      </c>
      <c r="T356" s="661">
        <v>6.9567595143257346E-2</v>
      </c>
      <c r="U356" s="659">
        <v>1.3051639903152799E-2</v>
      </c>
      <c r="V356" s="659">
        <v>2.0887384933231602E-2</v>
      </c>
      <c r="W356" s="661">
        <v>2.2837481755378062E-2</v>
      </c>
      <c r="X356" s="659">
        <v>6.4321556765019198E-4</v>
      </c>
      <c r="Y356" s="659">
        <v>1.0306782328365701E-3</v>
      </c>
      <c r="Z356" s="661">
        <v>1.1461885722564708E-3</v>
      </c>
      <c r="AA356" s="659">
        <v>4.0467837146563601E-2</v>
      </c>
      <c r="AB356" s="659">
        <v>5.9549796852932102E-2</v>
      </c>
      <c r="AC356" s="661">
        <v>7.4056790468736686E-2</v>
      </c>
      <c r="AD356" s="659">
        <v>5.0596826742435198E-3</v>
      </c>
      <c r="AE356" s="659">
        <v>8.1301371819839496E-3</v>
      </c>
      <c r="AF356" s="661">
        <v>9.571961457994372E-3</v>
      </c>
      <c r="AG356" s="659">
        <v>1.37876579743762E-2</v>
      </c>
      <c r="AH356" s="659">
        <v>2.2129049880844302E-2</v>
      </c>
      <c r="AI356" s="675">
        <v>2.4441078494605136E-2</v>
      </c>
      <c r="AJ356" s="22"/>
      <c r="AK356" s="23"/>
      <c r="AL356" s="23"/>
    </row>
    <row r="357" spans="1:38" x14ac:dyDescent="0.2">
      <c r="A357" s="334">
        <v>1992</v>
      </c>
      <c r="B357" s="334">
        <v>32</v>
      </c>
      <c r="C357" s="659">
        <v>19.346694084597601</v>
      </c>
      <c r="D357" s="659">
        <v>29.266144433997301</v>
      </c>
      <c r="E357" s="661">
        <v>45.068697077649617</v>
      </c>
      <c r="F357" s="659">
        <v>3.4549848496144699</v>
      </c>
      <c r="G357" s="659">
        <v>3.7832467324647001</v>
      </c>
      <c r="H357" s="661">
        <v>4.931135340522979</v>
      </c>
      <c r="I357" s="659">
        <v>3.4949930108599099</v>
      </c>
      <c r="J357" s="659">
        <v>5.4616063702606201</v>
      </c>
      <c r="K357" s="661">
        <v>3.9789888294605968</v>
      </c>
      <c r="L357" s="659">
        <v>3.23830665692455E-2</v>
      </c>
      <c r="M357" s="659">
        <v>2.79023580667596E-2</v>
      </c>
      <c r="N357" s="661">
        <v>7.3037108827239267E-2</v>
      </c>
      <c r="O357" s="659">
        <v>0.173646864595522</v>
      </c>
      <c r="P357" s="659">
        <v>0.27819229340830998</v>
      </c>
      <c r="Q357" s="661">
        <v>0.30929299478223432</v>
      </c>
      <c r="R357" s="659">
        <v>3.9943863850748502E-2</v>
      </c>
      <c r="S357" s="659">
        <v>7.9221559410264403E-2</v>
      </c>
      <c r="T357" s="661">
        <v>6.9567595143257346E-2</v>
      </c>
      <c r="U357" s="659">
        <v>1.30577763177709E-2</v>
      </c>
      <c r="V357" s="659">
        <v>2.0892914513299402E-2</v>
      </c>
      <c r="W357" s="661">
        <v>2.2837481755378062E-2</v>
      </c>
      <c r="X357" s="659">
        <v>6.4350612378777903E-4</v>
      </c>
      <c r="Y357" s="659">
        <v>1.0309343952851901E-3</v>
      </c>
      <c r="Z357" s="661">
        <v>1.1461885722564708E-3</v>
      </c>
      <c r="AA357" s="659">
        <v>4.0943242257130197E-2</v>
      </c>
      <c r="AB357" s="659">
        <v>5.9815486416544203E-2</v>
      </c>
      <c r="AC357" s="661">
        <v>7.4056790468736686E-2</v>
      </c>
      <c r="AD357" s="659">
        <v>5.0638792191689498E-3</v>
      </c>
      <c r="AE357" s="659">
        <v>8.1353505135214003E-3</v>
      </c>
      <c r="AF357" s="661">
        <v>9.571961457994372E-3</v>
      </c>
      <c r="AG357" s="659">
        <v>1.37961141851072E-2</v>
      </c>
      <c r="AH357" s="659">
        <v>2.21382376381025E-2</v>
      </c>
      <c r="AI357" s="675">
        <v>2.4441078494605136E-2</v>
      </c>
      <c r="AJ357" s="22"/>
      <c r="AK357" s="23"/>
      <c r="AL357" s="23"/>
    </row>
    <row r="358" spans="1:38" x14ac:dyDescent="0.2">
      <c r="A358" s="334">
        <v>1992</v>
      </c>
      <c r="B358" s="334">
        <v>33</v>
      </c>
      <c r="C358" s="659">
        <v>19.363254179280101</v>
      </c>
      <c r="D358" s="659">
        <v>29.294770463900701</v>
      </c>
      <c r="E358" s="661">
        <v>45.068697077649617</v>
      </c>
      <c r="F358" s="659">
        <v>3.6120369185663801</v>
      </c>
      <c r="G358" s="659">
        <v>3.8550144168068101</v>
      </c>
      <c r="H358" s="661">
        <v>4.931135340522979</v>
      </c>
      <c r="I358" s="659">
        <v>3.4957645891363298</v>
      </c>
      <c r="J358" s="659">
        <v>5.4633109258164598</v>
      </c>
      <c r="K358" s="661">
        <v>3.9789888294605968</v>
      </c>
      <c r="L358" s="659">
        <v>3.2434408904164103E-2</v>
      </c>
      <c r="M358" s="659">
        <v>2.7954260575608202E-2</v>
      </c>
      <c r="N358" s="661">
        <v>7.3037108827239267E-2</v>
      </c>
      <c r="O358" s="659">
        <v>0.173845914117946</v>
      </c>
      <c r="P358" s="659">
        <v>0.27845085379953199</v>
      </c>
      <c r="Q358" s="661">
        <v>0.30929299478223432</v>
      </c>
      <c r="R358" s="659">
        <v>4.0033749380518402E-2</v>
      </c>
      <c r="S358" s="659">
        <v>7.9429833709243905E-2</v>
      </c>
      <c r="T358" s="661">
        <v>6.9567595143257346E-2</v>
      </c>
      <c r="U358" s="659">
        <v>1.30729141498647E-2</v>
      </c>
      <c r="V358" s="659">
        <v>2.0912458205520599E-2</v>
      </c>
      <c r="W358" s="661">
        <v>2.2837481755378062E-2</v>
      </c>
      <c r="X358" s="659">
        <v>6.4424414423528895E-4</v>
      </c>
      <c r="Y358" s="659">
        <v>1.0318919470723199E-3</v>
      </c>
      <c r="Z358" s="661">
        <v>1.1461885722564708E-3</v>
      </c>
      <c r="AA358" s="659">
        <v>4.15402703084711E-2</v>
      </c>
      <c r="AB358" s="659">
        <v>6.0123013783804399E-2</v>
      </c>
      <c r="AC358" s="661">
        <v>7.4056790468736686E-2</v>
      </c>
      <c r="AD358" s="659">
        <v>5.0695428348831503E-3</v>
      </c>
      <c r="AE358" s="659">
        <v>8.1427867799876898E-3</v>
      </c>
      <c r="AF358" s="661">
        <v>9.571961457994372E-3</v>
      </c>
      <c r="AG358" s="659">
        <v>1.38117136270683E-2</v>
      </c>
      <c r="AH358" s="659">
        <v>2.21586115718552E-2</v>
      </c>
      <c r="AI358" s="675">
        <v>2.4441078494605136E-2</v>
      </c>
      <c r="AJ358" s="22"/>
      <c r="AK358" s="23"/>
      <c r="AL358" s="23"/>
    </row>
    <row r="359" spans="1:38" x14ac:dyDescent="0.2">
      <c r="A359" s="334">
        <v>1992</v>
      </c>
      <c r="B359" s="334">
        <v>34</v>
      </c>
      <c r="C359" s="659">
        <v>19.367031486729601</v>
      </c>
      <c r="D359" s="659">
        <v>29.3056007409036</v>
      </c>
      <c r="E359" s="661">
        <v>45.068697077649617</v>
      </c>
      <c r="F359" s="659">
        <v>3.7983889742015902</v>
      </c>
      <c r="G359" s="659">
        <v>3.9303510318958499</v>
      </c>
      <c r="H359" s="661">
        <v>4.931135340522979</v>
      </c>
      <c r="I359" s="659">
        <v>3.4958940548298099</v>
      </c>
      <c r="J359" s="659">
        <v>5.4639632445005297</v>
      </c>
      <c r="K359" s="661">
        <v>3.9789888294605968</v>
      </c>
      <c r="L359" s="659">
        <v>3.2446624402461502E-2</v>
      </c>
      <c r="M359" s="659">
        <v>2.7972524930215299E-2</v>
      </c>
      <c r="N359" s="661">
        <v>7.3037108827239267E-2</v>
      </c>
      <c r="O359" s="659">
        <v>0.17389249998093601</v>
      </c>
      <c r="P359" s="659">
        <v>0.27853663069701401</v>
      </c>
      <c r="Q359" s="661">
        <v>0.30929299478223432</v>
      </c>
      <c r="R359" s="659">
        <v>4.0055421192215501E-2</v>
      </c>
      <c r="S359" s="659">
        <v>7.9498848344416201E-2</v>
      </c>
      <c r="T359" s="661">
        <v>6.9567595143257346E-2</v>
      </c>
      <c r="U359" s="659">
        <v>1.30764510715237E-2</v>
      </c>
      <c r="V359" s="659">
        <v>2.09189489522702E-2</v>
      </c>
      <c r="W359" s="661">
        <v>2.2837481755378062E-2</v>
      </c>
      <c r="X359" s="659">
        <v>6.4441645522905202E-4</v>
      </c>
      <c r="Y359" s="659">
        <v>1.03221019291487E-3</v>
      </c>
      <c r="Z359" s="661">
        <v>1.1461885722564708E-3</v>
      </c>
      <c r="AA359" s="659">
        <v>4.2217336439615297E-2</v>
      </c>
      <c r="AB359" s="659">
        <v>6.0415084964473301E-2</v>
      </c>
      <c r="AC359" s="661">
        <v>7.4056790468736686E-2</v>
      </c>
      <c r="AD359" s="659">
        <v>5.0708699573309597E-3</v>
      </c>
      <c r="AE359" s="659">
        <v>8.1452514869031802E-3</v>
      </c>
      <c r="AF359" s="661">
        <v>9.571961457994372E-3</v>
      </c>
      <c r="AG359" s="659">
        <v>1.38153542552802E-2</v>
      </c>
      <c r="AH359" s="659">
        <v>2.2165379707284601E-2</v>
      </c>
      <c r="AI359" s="675">
        <v>2.4441078494605136E-2</v>
      </c>
      <c r="AJ359" s="22"/>
      <c r="AK359" s="23"/>
      <c r="AL359" s="23"/>
    </row>
    <row r="360" spans="1:38" x14ac:dyDescent="0.2">
      <c r="A360" s="334">
        <v>1992</v>
      </c>
      <c r="B360" s="334">
        <v>35</v>
      </c>
      <c r="C360" s="659">
        <v>19.359238442080599</v>
      </c>
      <c r="D360" s="659">
        <v>29.302423271322802</v>
      </c>
      <c r="E360" s="661">
        <v>45.068697077649617</v>
      </c>
      <c r="F360" s="659">
        <v>4.0268448391595699</v>
      </c>
      <c r="G360" s="659">
        <v>3.9937734208373001</v>
      </c>
      <c r="H360" s="661">
        <v>4.931135340522979</v>
      </c>
      <c r="I360" s="659">
        <v>3.49544830005981</v>
      </c>
      <c r="J360" s="659">
        <v>5.46378572429487</v>
      </c>
      <c r="K360" s="661">
        <v>3.9789888294605968</v>
      </c>
      <c r="L360" s="659">
        <v>3.2423337543153699E-2</v>
      </c>
      <c r="M360" s="659">
        <v>2.79642262333419E-2</v>
      </c>
      <c r="N360" s="661">
        <v>7.3037108827239267E-2</v>
      </c>
      <c r="O360" s="659">
        <v>0.173800611925888</v>
      </c>
      <c r="P360" s="659">
        <v>0.27848661190074198</v>
      </c>
      <c r="Q360" s="661">
        <v>0.30929299478223432</v>
      </c>
      <c r="R360" s="659">
        <v>4.0015173451836299E-2</v>
      </c>
      <c r="S360" s="659">
        <v>7.9458325772479799E-2</v>
      </c>
      <c r="T360" s="661">
        <v>6.9567595143257346E-2</v>
      </c>
      <c r="U360" s="659">
        <v>1.30694689037211E-2</v>
      </c>
      <c r="V360" s="659">
        <v>2.0915167955865E-2</v>
      </c>
      <c r="W360" s="661">
        <v>2.2837481755378062E-2</v>
      </c>
      <c r="X360" s="659">
        <v>6.4407574210041695E-4</v>
      </c>
      <c r="Y360" s="659">
        <v>1.0320247122603001E-3</v>
      </c>
      <c r="Z360" s="661">
        <v>1.1461885722564708E-3</v>
      </c>
      <c r="AA360" s="659">
        <v>4.3022668480714898E-2</v>
      </c>
      <c r="AB360" s="659">
        <v>6.06406287678228E-2</v>
      </c>
      <c r="AC360" s="661">
        <v>7.4056790468736686E-2</v>
      </c>
      <c r="AD360" s="659">
        <v>5.0682498307477496E-3</v>
      </c>
      <c r="AE360" s="659">
        <v>8.1438167355481102E-3</v>
      </c>
      <c r="AF360" s="661">
        <v>9.571961457994372E-3</v>
      </c>
      <c r="AG360" s="659">
        <v>1.38081497905546E-2</v>
      </c>
      <c r="AH360" s="659">
        <v>2.2161432564827301E-2</v>
      </c>
      <c r="AI360" s="675">
        <v>2.4441078494605136E-2</v>
      </c>
      <c r="AJ360" s="22"/>
      <c r="AK360" s="23"/>
      <c r="AL360" s="23"/>
    </row>
    <row r="361" spans="1:38" x14ac:dyDescent="0.2">
      <c r="A361" s="334">
        <v>1992</v>
      </c>
      <c r="B361" s="334">
        <v>36</v>
      </c>
      <c r="C361" s="659">
        <v>19.349918512615599</v>
      </c>
      <c r="D361" s="659">
        <v>29.300266975637399</v>
      </c>
      <c r="E361" s="661">
        <v>45.068697077649617</v>
      </c>
      <c r="F361" s="659">
        <v>4.3259437711565596</v>
      </c>
      <c r="G361" s="659">
        <v>4.0653292808845203</v>
      </c>
      <c r="H361" s="661">
        <v>4.931135340522979</v>
      </c>
      <c r="I361" s="659">
        <v>3.4949062170182201</v>
      </c>
      <c r="J361" s="659">
        <v>5.4636632676673198</v>
      </c>
      <c r="K361" s="661">
        <v>3.9789888294605968</v>
      </c>
      <c r="L361" s="659">
        <v>3.2395566646979797E-2</v>
      </c>
      <c r="M361" s="659">
        <v>2.7958234035424401E-2</v>
      </c>
      <c r="N361" s="661">
        <v>7.3037108827239267E-2</v>
      </c>
      <c r="O361" s="659">
        <v>0.17369096016033</v>
      </c>
      <c r="P361" s="659">
        <v>0.27844932649120502</v>
      </c>
      <c r="Q361" s="661">
        <v>0.30929299478223432</v>
      </c>
      <c r="R361" s="659">
        <v>3.9967268643104598E-2</v>
      </c>
      <c r="S361" s="659">
        <v>7.9428277947686102E-2</v>
      </c>
      <c r="T361" s="661">
        <v>6.9567595143257346E-2</v>
      </c>
      <c r="U361" s="659">
        <v>1.30611453756233E-2</v>
      </c>
      <c r="V361" s="659">
        <v>2.0912350078353299E-2</v>
      </c>
      <c r="W361" s="661">
        <v>2.2837481755378062E-2</v>
      </c>
      <c r="X361" s="659">
        <v>6.4366950794859197E-4</v>
      </c>
      <c r="Y361" s="659">
        <v>1.03188665996389E-3</v>
      </c>
      <c r="Z361" s="661">
        <v>1.1461885722564708E-3</v>
      </c>
      <c r="AA361" s="659">
        <v>4.4078693254379603E-2</v>
      </c>
      <c r="AB361" s="659">
        <v>6.0898226503581503E-2</v>
      </c>
      <c r="AC361" s="661">
        <v>7.4056790468736686E-2</v>
      </c>
      <c r="AD361" s="659">
        <v>5.0651240607600002E-3</v>
      </c>
      <c r="AE361" s="659">
        <v>8.1427434682904299E-3</v>
      </c>
      <c r="AF361" s="661">
        <v>9.571961457994372E-3</v>
      </c>
      <c r="AG361" s="659">
        <v>1.37995497700508E-2</v>
      </c>
      <c r="AH361" s="659">
        <v>2.21584902455652E-2</v>
      </c>
      <c r="AI361" s="675">
        <v>2.4441078494605136E-2</v>
      </c>
      <c r="AJ361" s="22"/>
      <c r="AK361" s="23"/>
      <c r="AL361" s="23"/>
    </row>
    <row r="362" spans="1:38" x14ac:dyDescent="0.2">
      <c r="A362" s="334">
        <v>1992</v>
      </c>
      <c r="B362" s="334">
        <v>37</v>
      </c>
      <c r="C362" s="659">
        <v>19.344118442603602</v>
      </c>
      <c r="D362" s="659">
        <v>29.310004966827499</v>
      </c>
      <c r="E362" s="661">
        <v>45.068697077649617</v>
      </c>
      <c r="F362" s="659">
        <v>4.7416787629832697</v>
      </c>
      <c r="G362" s="659">
        <v>4.1437870141467004</v>
      </c>
      <c r="H362" s="661">
        <v>4.931135340522979</v>
      </c>
      <c r="I362" s="659">
        <v>3.4945070028237599</v>
      </c>
      <c r="J362" s="659">
        <v>5.4642394347301098</v>
      </c>
      <c r="K362" s="661">
        <v>3.9789888294605968</v>
      </c>
      <c r="L362" s="659">
        <v>3.2378958089357E-2</v>
      </c>
      <c r="M362" s="659">
        <v>2.79752744489681E-2</v>
      </c>
      <c r="N362" s="661">
        <v>7.3037108827239267E-2</v>
      </c>
      <c r="O362" s="659">
        <v>0.17362406765611199</v>
      </c>
      <c r="P362" s="659">
        <v>0.27853134973461502</v>
      </c>
      <c r="Q362" s="661">
        <v>0.30929299478223432</v>
      </c>
      <c r="R362" s="659">
        <v>3.9939016954847299E-2</v>
      </c>
      <c r="S362" s="659">
        <v>7.9494703276829698E-2</v>
      </c>
      <c r="T362" s="661">
        <v>6.9567595143257346E-2</v>
      </c>
      <c r="U362" s="659">
        <v>1.30560650915672E-2</v>
      </c>
      <c r="V362" s="659">
        <v>2.0918550592677401E-2</v>
      </c>
      <c r="W362" s="661">
        <v>2.2837481755378062E-2</v>
      </c>
      <c r="X362" s="659">
        <v>6.4342202844217304E-4</v>
      </c>
      <c r="Y362" s="659">
        <v>1.03219041841109E-3</v>
      </c>
      <c r="Z362" s="661">
        <v>1.1461885722564708E-3</v>
      </c>
      <c r="AA362" s="659">
        <v>4.5560662333377598E-2</v>
      </c>
      <c r="AB362" s="659">
        <v>6.1201215587358901E-2</v>
      </c>
      <c r="AC362" s="661">
        <v>7.4056790468736686E-2</v>
      </c>
      <c r="AD362" s="659">
        <v>5.0632172327527702E-3</v>
      </c>
      <c r="AE362" s="659">
        <v>8.1451030213651292E-3</v>
      </c>
      <c r="AF362" s="661">
        <v>9.571961457994372E-3</v>
      </c>
      <c r="AG362" s="659">
        <v>1.3794308412258901E-2</v>
      </c>
      <c r="AH362" s="659">
        <v>2.2164954256772201E-2</v>
      </c>
      <c r="AI362" s="675">
        <v>2.4441078494605136E-2</v>
      </c>
      <c r="AJ362" s="22"/>
      <c r="AK362" s="23"/>
      <c r="AL362" s="23"/>
    </row>
    <row r="363" spans="1:38" x14ac:dyDescent="0.2">
      <c r="A363" s="334">
        <v>1992</v>
      </c>
      <c r="B363" s="334">
        <v>38</v>
      </c>
      <c r="C363" s="659">
        <v>19.3386031005939</v>
      </c>
      <c r="D363" s="659">
        <v>29.3268930689296</v>
      </c>
      <c r="E363" s="661">
        <v>45.068697077649617</v>
      </c>
      <c r="F363" s="659">
        <v>5.3471203627280603</v>
      </c>
      <c r="G363" s="659">
        <v>4.2259446562003502</v>
      </c>
      <c r="H363" s="661">
        <v>4.931135340522979</v>
      </c>
      <c r="I363" s="659">
        <v>3.4940673217704998</v>
      </c>
      <c r="J363" s="659">
        <v>5.46521654389141</v>
      </c>
      <c r="K363" s="661">
        <v>3.9789888294605968</v>
      </c>
      <c r="L363" s="659">
        <v>3.2363786441722997E-2</v>
      </c>
      <c r="M363" s="659">
        <v>2.80063468035592E-2</v>
      </c>
      <c r="N363" s="661">
        <v>7.3037108827239267E-2</v>
      </c>
      <c r="O363" s="659">
        <v>0.17356189951696999</v>
      </c>
      <c r="P363" s="659">
        <v>0.27868569287284201</v>
      </c>
      <c r="Q363" s="661">
        <v>0.30929299478223432</v>
      </c>
      <c r="R363" s="659">
        <v>3.99136299911328E-2</v>
      </c>
      <c r="S363" s="659">
        <v>7.9620164120035197E-2</v>
      </c>
      <c r="T363" s="661">
        <v>6.9567595143257346E-2</v>
      </c>
      <c r="U363" s="659">
        <v>1.3051350767127301E-2</v>
      </c>
      <c r="V363" s="659">
        <v>2.0930232270094499E-2</v>
      </c>
      <c r="W363" s="661">
        <v>2.2837481755378062E-2</v>
      </c>
      <c r="X363" s="659">
        <v>6.4319124446697703E-4</v>
      </c>
      <c r="Y363" s="659">
        <v>1.0327626502235399E-3</v>
      </c>
      <c r="Z363" s="661">
        <v>1.1461885722564708E-3</v>
      </c>
      <c r="AA363" s="659">
        <v>4.7724653363514301E-2</v>
      </c>
      <c r="AB363" s="659">
        <v>6.1529864459090401E-2</v>
      </c>
      <c r="AC363" s="661">
        <v>7.4056790468736686E-2</v>
      </c>
      <c r="AD363" s="659">
        <v>5.0614383887130302E-3</v>
      </c>
      <c r="AE363" s="659">
        <v>8.1495407223668107E-3</v>
      </c>
      <c r="AF363" s="661">
        <v>9.571961457994372E-3</v>
      </c>
      <c r="AG363" s="659">
        <v>1.3789422950911999E-2</v>
      </c>
      <c r="AH363" s="659">
        <v>2.2177119275368501E-2</v>
      </c>
      <c r="AI363" s="675">
        <v>2.4441078494605136E-2</v>
      </c>
      <c r="AJ363" s="22"/>
      <c r="AK363" s="23"/>
      <c r="AL363" s="23"/>
    </row>
    <row r="364" spans="1:38" ht="13.5" thickBot="1" x14ac:dyDescent="0.25">
      <c r="A364" s="337">
        <v>1992</v>
      </c>
      <c r="B364" s="337">
        <v>39</v>
      </c>
      <c r="C364" s="659">
        <v>19.330205154695602</v>
      </c>
      <c r="D364" s="659">
        <v>29.345626671254401</v>
      </c>
      <c r="E364" s="662">
        <v>45.068697077649617</v>
      </c>
      <c r="F364" s="659">
        <v>6.3035686037537797</v>
      </c>
      <c r="G364" s="659">
        <v>4.3079409156284401</v>
      </c>
      <c r="H364" s="662">
        <v>4.931135340522979</v>
      </c>
      <c r="I364" s="667">
        <v>3.4933859023045901</v>
      </c>
      <c r="J364" s="667">
        <v>5.4663093802776199</v>
      </c>
      <c r="K364" s="662">
        <v>3.9789888294605968</v>
      </c>
      <c r="L364" s="667">
        <v>3.23408550767664E-2</v>
      </c>
      <c r="M364" s="667">
        <v>2.8041093112766601E-2</v>
      </c>
      <c r="N364" s="662">
        <v>7.3037108827239267E-2</v>
      </c>
      <c r="O364" s="667">
        <v>0.17346764258156699</v>
      </c>
      <c r="P364" s="667">
        <v>0.27886013277267302</v>
      </c>
      <c r="Q364" s="662">
        <v>0.30929299478223432</v>
      </c>
      <c r="R364" s="667">
        <v>3.98753726536809E-2</v>
      </c>
      <c r="S364" s="667">
        <v>7.9761610388769694E-2</v>
      </c>
      <c r="T364" s="662">
        <v>6.9567595143257346E-2</v>
      </c>
      <c r="U364" s="659">
        <v>1.3044201912692699E-2</v>
      </c>
      <c r="V364" s="659">
        <v>2.0943425729591701E-2</v>
      </c>
      <c r="W364" s="662">
        <v>2.2837481755378062E-2</v>
      </c>
      <c r="X364" s="659">
        <v>6.4284217959399204E-4</v>
      </c>
      <c r="Y364" s="659">
        <v>1.03340895385807E-3</v>
      </c>
      <c r="Z364" s="662">
        <v>1.1461885722564708E-3</v>
      </c>
      <c r="AA364" s="659">
        <v>5.1143727832204298E-2</v>
      </c>
      <c r="AB364" s="659">
        <v>6.18613940241656E-2</v>
      </c>
      <c r="AC364" s="662">
        <v>7.4056790468736686E-2</v>
      </c>
      <c r="AD364" s="659">
        <v>5.0587419743290804E-3</v>
      </c>
      <c r="AE364" s="659">
        <v>8.1545545018507203E-3</v>
      </c>
      <c r="AF364" s="662">
        <v>9.571961457994372E-3</v>
      </c>
      <c r="AG364" s="659">
        <v>1.37820166417955E-2</v>
      </c>
      <c r="AH364" s="659">
        <v>2.21908658439182E-2</v>
      </c>
      <c r="AI364" s="676">
        <v>2.4441078494605136E-2</v>
      </c>
      <c r="AJ364" s="24"/>
      <c r="AK364" s="25"/>
      <c r="AL364" s="25"/>
    </row>
    <row r="365" spans="1:38" x14ac:dyDescent="0.2">
      <c r="A365" s="333">
        <v>1993</v>
      </c>
      <c r="B365" s="663">
        <v>0</v>
      </c>
      <c r="C365" s="659">
        <v>11.4013173951491</v>
      </c>
      <c r="D365" s="659">
        <v>19.051184072849502</v>
      </c>
      <c r="E365" s="660">
        <v>61.127978568192816</v>
      </c>
      <c r="F365" s="659">
        <v>1.5026403726492801</v>
      </c>
      <c r="G365" s="659">
        <v>2.3245947693583902</v>
      </c>
      <c r="H365" s="660">
        <v>2.908640864705526</v>
      </c>
      <c r="I365" s="664">
        <v>2.8811802359991399</v>
      </c>
      <c r="J365" s="664">
        <v>4.6578580011748203</v>
      </c>
      <c r="K365" s="660">
        <v>4.594639059515357</v>
      </c>
      <c r="L365" s="664">
        <v>9.7749009224628106E-3</v>
      </c>
      <c r="M365" s="664">
        <v>1.1933881900747701E-2</v>
      </c>
      <c r="N365" s="660">
        <v>3.4327592788646222E-2</v>
      </c>
      <c r="O365" s="664">
        <v>0.15646404101726499</v>
      </c>
      <c r="P365" s="664">
        <v>0.29415057274666501</v>
      </c>
      <c r="Q365" s="660">
        <v>0.38561629141736442</v>
      </c>
      <c r="R365" s="664">
        <v>3.8724358917347101E-2</v>
      </c>
      <c r="S365" s="664">
        <v>7.5439995711882105E-2</v>
      </c>
      <c r="T365" s="660">
        <v>7.8397713006029893E-2</v>
      </c>
      <c r="U365" s="659">
        <v>8.0780776054578604E-3</v>
      </c>
      <c r="V365" s="659">
        <v>1.51615529756525E-2</v>
      </c>
      <c r="W365" s="660">
        <v>1.9873881287427623E-2</v>
      </c>
      <c r="X365" s="659">
        <v>5.8593814945646504E-4</v>
      </c>
      <c r="Y365" s="659">
        <v>1.10155685315356E-3</v>
      </c>
      <c r="Z365" s="660">
        <v>1.4440855806673745E-3</v>
      </c>
      <c r="AA365" s="659">
        <v>4.5397594903307498E-2</v>
      </c>
      <c r="AB365" s="659">
        <v>8.2346667753163905E-2</v>
      </c>
      <c r="AC365" s="660">
        <v>0.10706148471283691</v>
      </c>
      <c r="AD365" s="659">
        <v>5.3034575945295898E-3</v>
      </c>
      <c r="AE365" s="659">
        <v>9.9895115196050599E-3</v>
      </c>
      <c r="AF365" s="660">
        <v>1.3097363857109173E-2</v>
      </c>
      <c r="AG365" s="659">
        <v>1.1192655908148601E-2</v>
      </c>
      <c r="AH365" s="659">
        <v>2.1061232935555001E-2</v>
      </c>
      <c r="AI365" s="674">
        <v>2.7612489479429483E-2</v>
      </c>
      <c r="AJ365" s="26"/>
      <c r="AK365" s="27"/>
      <c r="AL365" s="27"/>
    </row>
    <row r="366" spans="1:38" x14ac:dyDescent="0.2">
      <c r="A366" s="334">
        <v>1993</v>
      </c>
      <c r="B366" s="334">
        <v>1</v>
      </c>
      <c r="C366" s="659">
        <v>11.4013173951491</v>
      </c>
      <c r="D366" s="659">
        <v>19.051184072849502</v>
      </c>
      <c r="E366" s="661">
        <v>61.127978568192816</v>
      </c>
      <c r="F366" s="659">
        <v>1.5026403726492801</v>
      </c>
      <c r="G366" s="659">
        <v>2.3245947693583902</v>
      </c>
      <c r="H366" s="661">
        <v>2.908640864705526</v>
      </c>
      <c r="I366" s="659">
        <v>2.8811802359991399</v>
      </c>
      <c r="J366" s="659">
        <v>4.6578580011748203</v>
      </c>
      <c r="K366" s="661">
        <v>4.594639059515357</v>
      </c>
      <c r="L366" s="659">
        <v>9.7749009224628106E-3</v>
      </c>
      <c r="M366" s="659">
        <v>1.1933881900747701E-2</v>
      </c>
      <c r="N366" s="661">
        <v>3.4327592788646222E-2</v>
      </c>
      <c r="O366" s="659">
        <v>0.15646404101726499</v>
      </c>
      <c r="P366" s="659">
        <v>0.29415057274666501</v>
      </c>
      <c r="Q366" s="661">
        <v>0.38561629141736442</v>
      </c>
      <c r="R366" s="659">
        <v>3.8724358917347101E-2</v>
      </c>
      <c r="S366" s="659">
        <v>7.5439995711882105E-2</v>
      </c>
      <c r="T366" s="661">
        <v>7.8397713006029893E-2</v>
      </c>
      <c r="U366" s="659">
        <v>8.0780776054578604E-3</v>
      </c>
      <c r="V366" s="659">
        <v>1.51615529756525E-2</v>
      </c>
      <c r="W366" s="661">
        <v>1.9873881287427623E-2</v>
      </c>
      <c r="X366" s="659">
        <v>5.8593814945646504E-4</v>
      </c>
      <c r="Y366" s="659">
        <v>1.10155685315356E-3</v>
      </c>
      <c r="Z366" s="661">
        <v>1.4440855806673745E-3</v>
      </c>
      <c r="AA366" s="659">
        <v>4.5397594903307498E-2</v>
      </c>
      <c r="AB366" s="659">
        <v>8.2346667753163905E-2</v>
      </c>
      <c r="AC366" s="661">
        <v>0.10706148471283691</v>
      </c>
      <c r="AD366" s="659">
        <v>5.3034575945295898E-3</v>
      </c>
      <c r="AE366" s="659">
        <v>9.9895115196050599E-3</v>
      </c>
      <c r="AF366" s="661">
        <v>1.3097363857109173E-2</v>
      </c>
      <c r="AG366" s="659">
        <v>1.1192655908148601E-2</v>
      </c>
      <c r="AH366" s="659">
        <v>2.1061232935555001E-2</v>
      </c>
      <c r="AI366" s="675">
        <v>2.7612489479429483E-2</v>
      </c>
      <c r="AJ366" s="28"/>
      <c r="AK366" s="29"/>
      <c r="AL366" s="29"/>
    </row>
    <row r="367" spans="1:38" x14ac:dyDescent="0.2">
      <c r="A367" s="334">
        <v>1993</v>
      </c>
      <c r="B367" s="334">
        <v>2</v>
      </c>
      <c r="C367" s="659">
        <v>11.4013173951491</v>
      </c>
      <c r="D367" s="659">
        <v>19.051184072849502</v>
      </c>
      <c r="E367" s="661">
        <v>61.127978568192816</v>
      </c>
      <c r="F367" s="659">
        <v>1.5026403726492801</v>
      </c>
      <c r="G367" s="659">
        <v>2.3245947693583902</v>
      </c>
      <c r="H367" s="661">
        <v>2.908640864705526</v>
      </c>
      <c r="I367" s="659">
        <v>2.8811802359991399</v>
      </c>
      <c r="J367" s="659">
        <v>4.6578580011748203</v>
      </c>
      <c r="K367" s="661">
        <v>4.594639059515357</v>
      </c>
      <c r="L367" s="659">
        <v>9.7749009224628106E-3</v>
      </c>
      <c r="M367" s="659">
        <v>1.1933881900747701E-2</v>
      </c>
      <c r="N367" s="661">
        <v>3.4327592788646222E-2</v>
      </c>
      <c r="O367" s="659">
        <v>0.15646404101726499</v>
      </c>
      <c r="P367" s="659">
        <v>0.29415057274666501</v>
      </c>
      <c r="Q367" s="661">
        <v>0.38561629141736442</v>
      </c>
      <c r="R367" s="659">
        <v>3.8724358917347101E-2</v>
      </c>
      <c r="S367" s="659">
        <v>7.5439995711882105E-2</v>
      </c>
      <c r="T367" s="661">
        <v>7.8397713006029893E-2</v>
      </c>
      <c r="U367" s="659">
        <v>8.0780776054578604E-3</v>
      </c>
      <c r="V367" s="659">
        <v>1.51615529756525E-2</v>
      </c>
      <c r="W367" s="661">
        <v>1.9873881287427623E-2</v>
      </c>
      <c r="X367" s="659">
        <v>5.8593814945646504E-4</v>
      </c>
      <c r="Y367" s="659">
        <v>1.10155685315356E-3</v>
      </c>
      <c r="Z367" s="661">
        <v>1.4440855806673745E-3</v>
      </c>
      <c r="AA367" s="659">
        <v>4.5397594903307498E-2</v>
      </c>
      <c r="AB367" s="659">
        <v>8.2346667753163905E-2</v>
      </c>
      <c r="AC367" s="661">
        <v>0.10706148471283691</v>
      </c>
      <c r="AD367" s="659">
        <v>5.3034575945295898E-3</v>
      </c>
      <c r="AE367" s="659">
        <v>9.9895115196050599E-3</v>
      </c>
      <c r="AF367" s="661">
        <v>1.3097363857109173E-2</v>
      </c>
      <c r="AG367" s="659">
        <v>1.1192655908148601E-2</v>
      </c>
      <c r="AH367" s="659">
        <v>2.1061232935555001E-2</v>
      </c>
      <c r="AI367" s="675">
        <v>2.7612489479429483E-2</v>
      </c>
      <c r="AJ367" s="28"/>
      <c r="AK367" s="29"/>
      <c r="AL367" s="29"/>
    </row>
    <row r="368" spans="1:38" x14ac:dyDescent="0.2">
      <c r="A368" s="334">
        <v>1993</v>
      </c>
      <c r="B368" s="334">
        <v>3</v>
      </c>
      <c r="C368" s="659">
        <v>11.4013173951491</v>
      </c>
      <c r="D368" s="659">
        <v>19.051184072849502</v>
      </c>
      <c r="E368" s="661">
        <v>61.127978568192816</v>
      </c>
      <c r="F368" s="659">
        <v>1.5026403726492801</v>
      </c>
      <c r="G368" s="659">
        <v>2.3245947693583902</v>
      </c>
      <c r="H368" s="661">
        <v>2.908640864705526</v>
      </c>
      <c r="I368" s="659">
        <v>2.8811802359991399</v>
      </c>
      <c r="J368" s="659">
        <v>4.6578580011748203</v>
      </c>
      <c r="K368" s="661">
        <v>4.594639059515357</v>
      </c>
      <c r="L368" s="659">
        <v>9.7749009224628106E-3</v>
      </c>
      <c r="M368" s="659">
        <v>1.1933881900747701E-2</v>
      </c>
      <c r="N368" s="661">
        <v>3.4327592788646222E-2</v>
      </c>
      <c r="O368" s="659">
        <v>0.15646404101726499</v>
      </c>
      <c r="P368" s="659">
        <v>0.29415057274666501</v>
      </c>
      <c r="Q368" s="661">
        <v>0.38561629141736442</v>
      </c>
      <c r="R368" s="659">
        <v>3.8724358917347101E-2</v>
      </c>
      <c r="S368" s="659">
        <v>7.5439995711882105E-2</v>
      </c>
      <c r="T368" s="661">
        <v>7.8397713006029893E-2</v>
      </c>
      <c r="U368" s="659">
        <v>8.0780776054578604E-3</v>
      </c>
      <c r="V368" s="659">
        <v>1.51615529756525E-2</v>
      </c>
      <c r="W368" s="661">
        <v>1.9873881287427623E-2</v>
      </c>
      <c r="X368" s="659">
        <v>5.8593814945646504E-4</v>
      </c>
      <c r="Y368" s="659">
        <v>1.10155685315356E-3</v>
      </c>
      <c r="Z368" s="661">
        <v>1.4440855806673745E-3</v>
      </c>
      <c r="AA368" s="659">
        <v>4.5397594903307498E-2</v>
      </c>
      <c r="AB368" s="659">
        <v>8.2346667753163905E-2</v>
      </c>
      <c r="AC368" s="661">
        <v>0.10706148471283691</v>
      </c>
      <c r="AD368" s="659">
        <v>5.3034575945295898E-3</v>
      </c>
      <c r="AE368" s="659">
        <v>9.9895115196050599E-3</v>
      </c>
      <c r="AF368" s="661">
        <v>1.3097363857109173E-2</v>
      </c>
      <c r="AG368" s="659">
        <v>1.1192655908148601E-2</v>
      </c>
      <c r="AH368" s="659">
        <v>2.1061232935555001E-2</v>
      </c>
      <c r="AI368" s="675">
        <v>2.7612489479429483E-2</v>
      </c>
      <c r="AJ368" s="28"/>
      <c r="AK368" s="29"/>
      <c r="AL368" s="29"/>
    </row>
    <row r="369" spans="1:38" x14ac:dyDescent="0.2">
      <c r="A369" s="334">
        <v>1993</v>
      </c>
      <c r="B369" s="334">
        <v>4</v>
      </c>
      <c r="C369" s="659">
        <v>11.4013173951491</v>
      </c>
      <c r="D369" s="659">
        <v>19.051184072849502</v>
      </c>
      <c r="E369" s="661">
        <v>61.127978568192816</v>
      </c>
      <c r="F369" s="659">
        <v>1.5026403726492801</v>
      </c>
      <c r="G369" s="659">
        <v>2.3245947693583902</v>
      </c>
      <c r="H369" s="661">
        <v>2.908640864705526</v>
      </c>
      <c r="I369" s="659">
        <v>2.8811802359991399</v>
      </c>
      <c r="J369" s="659">
        <v>4.6578580011748203</v>
      </c>
      <c r="K369" s="661">
        <v>4.594639059515357</v>
      </c>
      <c r="L369" s="659">
        <v>9.7749009224628106E-3</v>
      </c>
      <c r="M369" s="659">
        <v>1.1933881900747701E-2</v>
      </c>
      <c r="N369" s="661">
        <v>3.4327592788646222E-2</v>
      </c>
      <c r="O369" s="659">
        <v>0.15646404101726499</v>
      </c>
      <c r="P369" s="659">
        <v>0.29415057274666501</v>
      </c>
      <c r="Q369" s="661">
        <v>0.38561629141736442</v>
      </c>
      <c r="R369" s="659">
        <v>3.8724358917347101E-2</v>
      </c>
      <c r="S369" s="659">
        <v>7.5439995711882105E-2</v>
      </c>
      <c r="T369" s="661">
        <v>7.8397713006029893E-2</v>
      </c>
      <c r="U369" s="659">
        <v>8.0780776054578604E-3</v>
      </c>
      <c r="V369" s="659">
        <v>1.51615529756525E-2</v>
      </c>
      <c r="W369" s="661">
        <v>1.9873881287427623E-2</v>
      </c>
      <c r="X369" s="659">
        <v>5.8593814945646504E-4</v>
      </c>
      <c r="Y369" s="659">
        <v>1.10155685315356E-3</v>
      </c>
      <c r="Z369" s="661">
        <v>1.4440855806673745E-3</v>
      </c>
      <c r="AA369" s="659">
        <v>4.5397594903307498E-2</v>
      </c>
      <c r="AB369" s="659">
        <v>8.2346667753163905E-2</v>
      </c>
      <c r="AC369" s="661">
        <v>0.10706148471283691</v>
      </c>
      <c r="AD369" s="659">
        <v>5.3034575945295898E-3</v>
      </c>
      <c r="AE369" s="659">
        <v>9.9895115196050599E-3</v>
      </c>
      <c r="AF369" s="661">
        <v>1.3097363857109173E-2</v>
      </c>
      <c r="AG369" s="659">
        <v>1.1192655908148601E-2</v>
      </c>
      <c r="AH369" s="659">
        <v>2.1061232935555001E-2</v>
      </c>
      <c r="AI369" s="675">
        <v>2.7612489479429483E-2</v>
      </c>
      <c r="AJ369" s="28"/>
      <c r="AK369" s="29"/>
      <c r="AL369" s="29"/>
    </row>
    <row r="370" spans="1:38" x14ac:dyDescent="0.2">
      <c r="A370" s="334">
        <v>1993</v>
      </c>
      <c r="B370" s="334">
        <v>5</v>
      </c>
      <c r="C370" s="659">
        <v>11.4013173951491</v>
      </c>
      <c r="D370" s="659">
        <v>19.051184072849502</v>
      </c>
      <c r="E370" s="661">
        <v>61.127978568192816</v>
      </c>
      <c r="F370" s="659">
        <v>1.5026403726492801</v>
      </c>
      <c r="G370" s="659">
        <v>2.3245947693583902</v>
      </c>
      <c r="H370" s="661">
        <v>2.908640864705526</v>
      </c>
      <c r="I370" s="659">
        <v>2.8811802359991399</v>
      </c>
      <c r="J370" s="659">
        <v>4.6578580011748203</v>
      </c>
      <c r="K370" s="661">
        <v>4.594639059515357</v>
      </c>
      <c r="L370" s="659">
        <v>9.7749009224628106E-3</v>
      </c>
      <c r="M370" s="659">
        <v>1.1933881900747701E-2</v>
      </c>
      <c r="N370" s="661">
        <v>3.4327592788646222E-2</v>
      </c>
      <c r="O370" s="659">
        <v>0.15646404101726499</v>
      </c>
      <c r="P370" s="659">
        <v>0.29415057274666501</v>
      </c>
      <c r="Q370" s="661">
        <v>0.38561629141736442</v>
      </c>
      <c r="R370" s="659">
        <v>3.8724358917347101E-2</v>
      </c>
      <c r="S370" s="659">
        <v>7.5439995711882105E-2</v>
      </c>
      <c r="T370" s="661">
        <v>7.8397713006029893E-2</v>
      </c>
      <c r="U370" s="659">
        <v>8.0780776054578604E-3</v>
      </c>
      <c r="V370" s="659">
        <v>1.51615529756525E-2</v>
      </c>
      <c r="W370" s="661">
        <v>1.9873881287427623E-2</v>
      </c>
      <c r="X370" s="659">
        <v>5.8593814945646504E-4</v>
      </c>
      <c r="Y370" s="659">
        <v>1.10155685315356E-3</v>
      </c>
      <c r="Z370" s="661">
        <v>1.4440855806673745E-3</v>
      </c>
      <c r="AA370" s="659">
        <v>4.5397594903307498E-2</v>
      </c>
      <c r="AB370" s="659">
        <v>8.2346667753163905E-2</v>
      </c>
      <c r="AC370" s="661">
        <v>0.10706148471283691</v>
      </c>
      <c r="AD370" s="659">
        <v>5.3034575945295898E-3</v>
      </c>
      <c r="AE370" s="659">
        <v>9.9895115196050599E-3</v>
      </c>
      <c r="AF370" s="661">
        <v>1.3097363857109173E-2</v>
      </c>
      <c r="AG370" s="659">
        <v>1.1192655908148601E-2</v>
      </c>
      <c r="AH370" s="659">
        <v>2.1061232935555001E-2</v>
      </c>
      <c r="AI370" s="675">
        <v>2.7612489479429483E-2</v>
      </c>
      <c r="AJ370" s="28"/>
      <c r="AK370" s="29"/>
      <c r="AL370" s="29"/>
    </row>
    <row r="371" spans="1:38" x14ac:dyDescent="0.2">
      <c r="A371" s="334">
        <v>1993</v>
      </c>
      <c r="B371" s="334">
        <v>6</v>
      </c>
      <c r="C371" s="659">
        <v>11.4013173951491</v>
      </c>
      <c r="D371" s="659">
        <v>19.051184072849502</v>
      </c>
      <c r="E371" s="661">
        <v>61.127978568192816</v>
      </c>
      <c r="F371" s="659">
        <v>1.5026403726492801</v>
      </c>
      <c r="G371" s="659">
        <v>2.3245947693583902</v>
      </c>
      <c r="H371" s="661">
        <v>2.908640864705526</v>
      </c>
      <c r="I371" s="659">
        <v>2.8811802359991399</v>
      </c>
      <c r="J371" s="659">
        <v>4.6578580011748203</v>
      </c>
      <c r="K371" s="661">
        <v>4.594639059515357</v>
      </c>
      <c r="L371" s="659">
        <v>9.7749009224628106E-3</v>
      </c>
      <c r="M371" s="659">
        <v>1.1933881900747701E-2</v>
      </c>
      <c r="N371" s="661">
        <v>3.4327592788646222E-2</v>
      </c>
      <c r="O371" s="659">
        <v>0.15646404101726499</v>
      </c>
      <c r="P371" s="659">
        <v>0.29415057274666501</v>
      </c>
      <c r="Q371" s="661">
        <v>0.38561629141736442</v>
      </c>
      <c r="R371" s="659">
        <v>3.8724358917347101E-2</v>
      </c>
      <c r="S371" s="659">
        <v>7.5439995711882105E-2</v>
      </c>
      <c r="T371" s="661">
        <v>7.8397713006029893E-2</v>
      </c>
      <c r="U371" s="659">
        <v>8.0780776054578604E-3</v>
      </c>
      <c r="V371" s="659">
        <v>1.51615529756525E-2</v>
      </c>
      <c r="W371" s="661">
        <v>1.9873881287427623E-2</v>
      </c>
      <c r="X371" s="659">
        <v>5.8593814945646504E-4</v>
      </c>
      <c r="Y371" s="659">
        <v>1.10155685315356E-3</v>
      </c>
      <c r="Z371" s="661">
        <v>1.4440855806673745E-3</v>
      </c>
      <c r="AA371" s="659">
        <v>4.5397594903307498E-2</v>
      </c>
      <c r="AB371" s="659">
        <v>8.2346667753163905E-2</v>
      </c>
      <c r="AC371" s="661">
        <v>0.10706148471283691</v>
      </c>
      <c r="AD371" s="659">
        <v>5.3034575945295898E-3</v>
      </c>
      <c r="AE371" s="659">
        <v>9.9895115196050599E-3</v>
      </c>
      <c r="AF371" s="661">
        <v>1.3097363857109173E-2</v>
      </c>
      <c r="AG371" s="659">
        <v>1.1192655908148601E-2</v>
      </c>
      <c r="AH371" s="659">
        <v>2.1061232935555001E-2</v>
      </c>
      <c r="AI371" s="675">
        <v>2.7612489479429483E-2</v>
      </c>
      <c r="AJ371" s="28"/>
      <c r="AK371" s="29"/>
      <c r="AL371" s="29"/>
    </row>
    <row r="372" spans="1:38" x14ac:dyDescent="0.2">
      <c r="A372" s="334">
        <v>1993</v>
      </c>
      <c r="B372" s="334">
        <v>7</v>
      </c>
      <c r="C372" s="659">
        <v>11.3042826404583</v>
      </c>
      <c r="D372" s="659">
        <v>18.838523666656702</v>
      </c>
      <c r="E372" s="661">
        <v>60.109973954154221</v>
      </c>
      <c r="F372" s="659">
        <v>1.4958196318564001</v>
      </c>
      <c r="G372" s="659">
        <v>2.30083176972787</v>
      </c>
      <c r="H372" s="661">
        <v>2.880107831854553</v>
      </c>
      <c r="I372" s="659">
        <v>2.84774174223524</v>
      </c>
      <c r="J372" s="659">
        <v>4.6045958576504002</v>
      </c>
      <c r="K372" s="661">
        <v>4.5104791618450992</v>
      </c>
      <c r="L372" s="659">
        <v>9.7731079398045099E-3</v>
      </c>
      <c r="M372" s="659">
        <v>1.1901584339000799E-2</v>
      </c>
      <c r="N372" s="661">
        <v>3.3947223775204205E-2</v>
      </c>
      <c r="O372" s="659">
        <v>0.15480601132934599</v>
      </c>
      <c r="P372" s="659">
        <v>0.28978934008681301</v>
      </c>
      <c r="Q372" s="661">
        <v>0.38014226374437232</v>
      </c>
      <c r="R372" s="659">
        <v>3.88135846077928E-2</v>
      </c>
      <c r="S372" s="659">
        <v>7.5316070170631605E-2</v>
      </c>
      <c r="T372" s="661">
        <v>7.661661152292093E-2</v>
      </c>
      <c r="U372" s="659">
        <v>8.0539631751783101E-3</v>
      </c>
      <c r="V372" s="659">
        <v>1.5053188644498399E-2</v>
      </c>
      <c r="W372" s="661">
        <v>1.974438557616312E-2</v>
      </c>
      <c r="X372" s="659">
        <v>5.7972911081735602E-4</v>
      </c>
      <c r="Y372" s="659">
        <v>1.08522494569681E-3</v>
      </c>
      <c r="Z372" s="661">
        <v>1.4235851941086703E-3</v>
      </c>
      <c r="AA372" s="659">
        <v>4.4193892568998999E-2</v>
      </c>
      <c r="AB372" s="659">
        <v>7.9749671169292297E-2</v>
      </c>
      <c r="AC372" s="661">
        <v>0.10373961376685553</v>
      </c>
      <c r="AD372" s="659">
        <v>5.2943774035359402E-3</v>
      </c>
      <c r="AE372" s="659">
        <v>9.9315080279144801E-3</v>
      </c>
      <c r="AF372" s="661">
        <v>1.3029836178642446E-2</v>
      </c>
      <c r="AG372" s="659">
        <v>1.12361041958995E-2</v>
      </c>
      <c r="AH372" s="659">
        <v>2.1056634927311101E-2</v>
      </c>
      <c r="AI372" s="675">
        <v>2.7624306387027796E-2</v>
      </c>
      <c r="AJ372" s="28"/>
      <c r="AK372" s="29"/>
      <c r="AL372" s="29"/>
    </row>
    <row r="373" spans="1:38" x14ac:dyDescent="0.2">
      <c r="A373" s="334">
        <v>1993</v>
      </c>
      <c r="B373" s="334">
        <v>8</v>
      </c>
      <c r="C373" s="659">
        <v>12.9690273119104</v>
      </c>
      <c r="D373" s="659">
        <v>21.154551620250601</v>
      </c>
      <c r="E373" s="661">
        <v>61.672323276049575</v>
      </c>
      <c r="F373" s="659">
        <v>1.5913976882968901</v>
      </c>
      <c r="G373" s="659">
        <v>2.4400940536349398</v>
      </c>
      <c r="H373" s="661">
        <v>2.9013495825785478</v>
      </c>
      <c r="I373" s="659">
        <v>3.0592452579203702</v>
      </c>
      <c r="J373" s="659">
        <v>5.12728623349087</v>
      </c>
      <c r="K373" s="661">
        <v>4.5924903683811999</v>
      </c>
      <c r="L373" s="659">
        <v>1.1547419307894401E-2</v>
      </c>
      <c r="M373" s="659">
        <v>1.3384236439301899E-2</v>
      </c>
      <c r="N373" s="661">
        <v>3.791375399116053E-2</v>
      </c>
      <c r="O373" s="659">
        <v>0.16635585026861299</v>
      </c>
      <c r="P373" s="659">
        <v>0.309746579512088</v>
      </c>
      <c r="Q373" s="661">
        <v>0.37973046676598882</v>
      </c>
      <c r="R373" s="659">
        <v>3.9306273388467802E-2</v>
      </c>
      <c r="S373" s="659">
        <v>7.6046633334880098E-2</v>
      </c>
      <c r="T373" s="661">
        <v>7.6930103848431228E-2</v>
      </c>
      <c r="U373" s="659">
        <v>8.6312127581021792E-3</v>
      </c>
      <c r="V373" s="659">
        <v>1.6047919927323202E-2</v>
      </c>
      <c r="W373" s="661">
        <v>1.9673317107863273E-2</v>
      </c>
      <c r="X373" s="659">
        <v>6.2298082287818104E-4</v>
      </c>
      <c r="Y373" s="659">
        <v>1.1599604281453701E-3</v>
      </c>
      <c r="Z373" s="661">
        <v>1.4220411488766055E-3</v>
      </c>
      <c r="AA373" s="659">
        <v>4.7277217164295803E-2</v>
      </c>
      <c r="AB373" s="659">
        <v>8.4900960108816703E-2</v>
      </c>
      <c r="AC373" s="661">
        <v>0.10349519817277625</v>
      </c>
      <c r="AD373" s="659">
        <v>5.6724861124392897E-3</v>
      </c>
      <c r="AE373" s="659">
        <v>1.0583232078644599E-2</v>
      </c>
      <c r="AF373" s="661">
        <v>1.2974669936601372E-2</v>
      </c>
      <c r="AG373" s="659">
        <v>1.20771472064086E-2</v>
      </c>
      <c r="AH373" s="659">
        <v>2.2511192218663299E-2</v>
      </c>
      <c r="AI373" s="675">
        <v>2.7598094907080716E-2</v>
      </c>
      <c r="AJ373" s="28"/>
      <c r="AK373" s="29"/>
      <c r="AL373" s="29"/>
    </row>
    <row r="374" spans="1:38" x14ac:dyDescent="0.2">
      <c r="A374" s="334">
        <v>1993</v>
      </c>
      <c r="B374" s="334">
        <v>9</v>
      </c>
      <c r="C374" s="659">
        <v>12.900599227789099</v>
      </c>
      <c r="D374" s="659">
        <v>20.991154259419201</v>
      </c>
      <c r="E374" s="661">
        <v>61.064825819664058</v>
      </c>
      <c r="F374" s="659">
        <v>1.58831049888787</v>
      </c>
      <c r="G374" s="659">
        <v>2.4315051612701701</v>
      </c>
      <c r="H374" s="661">
        <v>2.8837990875033714</v>
      </c>
      <c r="I374" s="659">
        <v>3.0517365681586002</v>
      </c>
      <c r="J374" s="659">
        <v>5.1103436505615703</v>
      </c>
      <c r="K374" s="661">
        <v>4.5515561337659358</v>
      </c>
      <c r="L374" s="659">
        <v>1.1478160220859601E-2</v>
      </c>
      <c r="M374" s="659">
        <v>1.3224497368361701E-2</v>
      </c>
      <c r="N374" s="661">
        <v>3.7558089717354998E-2</v>
      </c>
      <c r="O374" s="659">
        <v>0.16547985930199799</v>
      </c>
      <c r="P374" s="659">
        <v>0.30784115159164399</v>
      </c>
      <c r="Q374" s="661">
        <v>0.37584924064460279</v>
      </c>
      <c r="R374" s="659">
        <v>3.8958128707384299E-2</v>
      </c>
      <c r="S374" s="659">
        <v>7.4667685714265297E-2</v>
      </c>
      <c r="T374" s="661">
        <v>7.4692769511494575E-2</v>
      </c>
      <c r="U374" s="659">
        <v>8.5633922369509202E-3</v>
      </c>
      <c r="V374" s="659">
        <v>1.5908660451763701E-2</v>
      </c>
      <c r="W374" s="661">
        <v>1.9422853130787312E-2</v>
      </c>
      <c r="X374" s="659">
        <v>6.1970031874861197E-4</v>
      </c>
      <c r="Y374" s="659">
        <v>1.15282440358416E-3</v>
      </c>
      <c r="Z374" s="661">
        <v>1.4075059988346735E-3</v>
      </c>
      <c r="AA374" s="659">
        <v>4.6968911948096298E-2</v>
      </c>
      <c r="AB374" s="659">
        <v>8.42376226381885E-2</v>
      </c>
      <c r="AC374" s="661">
        <v>0.10229060944065713</v>
      </c>
      <c r="AD374" s="659">
        <v>5.6292990219965503E-3</v>
      </c>
      <c r="AE374" s="659">
        <v>1.0493507327299201E-2</v>
      </c>
      <c r="AF374" s="661">
        <v>1.2811896294657444E-2</v>
      </c>
      <c r="AG374" s="659">
        <v>1.20192019627408E-2</v>
      </c>
      <c r="AH374" s="659">
        <v>2.2383601642058298E-2</v>
      </c>
      <c r="AI374" s="675">
        <v>2.7329189883832278E-2</v>
      </c>
      <c r="AJ374" s="28"/>
      <c r="AK374" s="29"/>
      <c r="AL374" s="29"/>
    </row>
    <row r="375" spans="1:38" x14ac:dyDescent="0.2">
      <c r="A375" s="334">
        <v>1993</v>
      </c>
      <c r="B375" s="334">
        <v>10</v>
      </c>
      <c r="C375" s="659">
        <v>17.6624749128163</v>
      </c>
      <c r="D375" s="659">
        <v>27.819992214410298</v>
      </c>
      <c r="E375" s="661">
        <v>60.082331424196205</v>
      </c>
      <c r="F375" s="659">
        <v>1.9197503009339001</v>
      </c>
      <c r="G375" s="659">
        <v>2.8066427618323901</v>
      </c>
      <c r="H375" s="661">
        <v>2.9386544365067935</v>
      </c>
      <c r="I375" s="659">
        <v>3.6015095750673201</v>
      </c>
      <c r="J375" s="659">
        <v>6.1855085696799401</v>
      </c>
      <c r="K375" s="661">
        <v>4.5370224605072309</v>
      </c>
      <c r="L375" s="659">
        <v>1.51616710738734E-2</v>
      </c>
      <c r="M375" s="659">
        <v>1.6024187803534502E-2</v>
      </c>
      <c r="N375" s="661">
        <v>4.5484673132600018E-2</v>
      </c>
      <c r="O375" s="659">
        <v>0.20639767596192399</v>
      </c>
      <c r="P375" s="659">
        <v>0.35829740398945398</v>
      </c>
      <c r="Q375" s="661">
        <v>0.37156596933835684</v>
      </c>
      <c r="R375" s="659">
        <v>3.9027286313349903E-2</v>
      </c>
      <c r="S375" s="659">
        <v>7.4377293696852406E-2</v>
      </c>
      <c r="T375" s="661">
        <v>7.3628829217120981E-2</v>
      </c>
      <c r="U375" s="659">
        <v>1.06051434137994E-2</v>
      </c>
      <c r="V375" s="659">
        <v>1.83919971518978E-2</v>
      </c>
      <c r="W375" s="661">
        <v>1.9076117083582006E-2</v>
      </c>
      <c r="X375" s="659">
        <v>7.7301308798347003E-4</v>
      </c>
      <c r="Y375" s="659">
        <v>1.3419165740720901E-3</v>
      </c>
      <c r="Z375" s="661">
        <v>1.3916110762218744E-3</v>
      </c>
      <c r="AA375" s="659">
        <v>5.8172068058868098E-2</v>
      </c>
      <c r="AB375" s="659">
        <v>9.7748848809161099E-2</v>
      </c>
      <c r="AC375" s="661">
        <v>0.10149020315687583</v>
      </c>
      <c r="AD375" s="659">
        <v>7.0171179267522598E-3</v>
      </c>
      <c r="AE375" s="659">
        <v>1.2200238227875901E-2</v>
      </c>
      <c r="AF375" s="661">
        <v>1.2648724731401483E-2</v>
      </c>
      <c r="AG375" s="659">
        <v>1.4993616989600901E-2</v>
      </c>
      <c r="AH375" s="659">
        <v>2.6049441920514199E-2</v>
      </c>
      <c r="AI375" s="675">
        <v>2.7010871726589145E-2</v>
      </c>
      <c r="AJ375" s="28"/>
      <c r="AK375" s="29"/>
      <c r="AL375" s="29"/>
    </row>
    <row r="376" spans="1:38" x14ac:dyDescent="0.2">
      <c r="A376" s="334">
        <v>1993</v>
      </c>
      <c r="B376" s="334">
        <v>11</v>
      </c>
      <c r="C376" s="659">
        <v>17.116091919555998</v>
      </c>
      <c r="D376" s="659">
        <v>26.936890559861201</v>
      </c>
      <c r="E376" s="661">
        <v>57.927080866829677</v>
      </c>
      <c r="F376" s="659">
        <v>1.858689444483</v>
      </c>
      <c r="G376" s="659">
        <v>2.68804130955272</v>
      </c>
      <c r="H376" s="661">
        <v>2.8259624813035491</v>
      </c>
      <c r="I376" s="659">
        <v>3.45175242155694</v>
      </c>
      <c r="J376" s="659">
        <v>5.9250666165748198</v>
      </c>
      <c r="K376" s="661">
        <v>4.3162205112367129</v>
      </c>
      <c r="L376" s="659">
        <v>1.49340850580592E-2</v>
      </c>
      <c r="M376" s="659">
        <v>1.57618642821226E-2</v>
      </c>
      <c r="N376" s="661">
        <v>4.4330841560258884E-2</v>
      </c>
      <c r="O376" s="659">
        <v>0.19476974518106999</v>
      </c>
      <c r="P376" s="659">
        <v>0.337057956017355</v>
      </c>
      <c r="Q376" s="661">
        <v>0.35044777617215228</v>
      </c>
      <c r="R376" s="659">
        <v>3.9077347471880901E-2</v>
      </c>
      <c r="S376" s="659">
        <v>7.4195570973592306E-2</v>
      </c>
      <c r="T376" s="661">
        <v>7.272812140188005E-2</v>
      </c>
      <c r="U376" s="659">
        <v>9.4540097670055001E-3</v>
      </c>
      <c r="V376" s="659">
        <v>1.6342384040751098E-2</v>
      </c>
      <c r="W376" s="661">
        <v>1.6994332486430851E-2</v>
      </c>
      <c r="X376" s="659">
        <v>7.2962220164475003E-4</v>
      </c>
      <c r="Y376" s="659">
        <v>1.2626450436043499E-3</v>
      </c>
      <c r="Z376" s="661">
        <v>1.3128042514818654E-3</v>
      </c>
      <c r="AA376" s="659">
        <v>5.5473284077973598E-2</v>
      </c>
      <c r="AB376" s="659">
        <v>9.2552328909287204E-2</v>
      </c>
      <c r="AC376" s="661">
        <v>9.6391649260120532E-2</v>
      </c>
      <c r="AD376" s="659">
        <v>6.90261632343004E-3</v>
      </c>
      <c r="AE376" s="659">
        <v>1.1964831763555599E-2</v>
      </c>
      <c r="AF376" s="661">
        <v>1.2436911939847568E-2</v>
      </c>
      <c r="AG376" s="659">
        <v>1.45596937625991E-2</v>
      </c>
      <c r="AH376" s="659">
        <v>2.5221396168277101E-2</v>
      </c>
      <c r="AI376" s="675">
        <v>2.6219572084860265E-2</v>
      </c>
      <c r="AJ376" s="28"/>
      <c r="AK376" s="29"/>
      <c r="AL376" s="29"/>
    </row>
    <row r="377" spans="1:38" x14ac:dyDescent="0.2">
      <c r="A377" s="334">
        <v>1993</v>
      </c>
      <c r="B377" s="334">
        <v>12</v>
      </c>
      <c r="C377" s="659">
        <v>16.2367682136131</v>
      </c>
      <c r="D377" s="659">
        <v>25.554969467150901</v>
      </c>
      <c r="E377" s="661">
        <v>54.68222598107036</v>
      </c>
      <c r="F377" s="659">
        <v>1.7926042223535601</v>
      </c>
      <c r="G377" s="659">
        <v>2.5594373409188198</v>
      </c>
      <c r="H377" s="661">
        <v>2.7061310958274056</v>
      </c>
      <c r="I377" s="659">
        <v>3.3144997848882198</v>
      </c>
      <c r="J377" s="659">
        <v>5.69089584426378</v>
      </c>
      <c r="K377" s="661">
        <v>4.1189947589031704</v>
      </c>
      <c r="L377" s="659">
        <v>1.4734884044771499E-2</v>
      </c>
      <c r="M377" s="659">
        <v>1.55573996780157E-2</v>
      </c>
      <c r="N377" s="661">
        <v>4.3275612078074295E-2</v>
      </c>
      <c r="O377" s="659">
        <v>0.18186073111320999</v>
      </c>
      <c r="P377" s="659">
        <v>0.31377045409908499</v>
      </c>
      <c r="Q377" s="661">
        <v>0.32727518182628051</v>
      </c>
      <c r="R377" s="659">
        <v>3.9244245637436698E-2</v>
      </c>
      <c r="S377" s="659">
        <v>7.4443533264334297E-2</v>
      </c>
      <c r="T377" s="661">
        <v>7.2375420119656808E-2</v>
      </c>
      <c r="U377" s="659">
        <v>8.8968145045285399E-3</v>
      </c>
      <c r="V377" s="659">
        <v>1.5334229928311899E-2</v>
      </c>
      <c r="W377" s="661">
        <v>1.5996053573458541E-2</v>
      </c>
      <c r="X377" s="659">
        <v>6.8141047367784502E-4</v>
      </c>
      <c r="Y377" s="659">
        <v>1.17566006166508E-3</v>
      </c>
      <c r="Z377" s="661">
        <v>1.2262609621666977E-3</v>
      </c>
      <c r="AA377" s="659">
        <v>5.21986397132869E-2</v>
      </c>
      <c r="AB377" s="659">
        <v>8.6405627355937598E-2</v>
      </c>
      <c r="AC377" s="661">
        <v>9.034348662464757E-2</v>
      </c>
      <c r="AD377" s="659">
        <v>6.75361667337495E-3</v>
      </c>
      <c r="AE377" s="659">
        <v>1.1672386671866101E-2</v>
      </c>
      <c r="AF377" s="661">
        <v>1.2171895368767142E-2</v>
      </c>
      <c r="AG377" s="659">
        <v>1.40226774127972E-2</v>
      </c>
      <c r="AH377" s="659">
        <v>2.42244771968037E-2</v>
      </c>
      <c r="AI377" s="675">
        <v>2.5262806824577197E-2</v>
      </c>
      <c r="AJ377" s="28"/>
      <c r="AK377" s="29"/>
      <c r="AL377" s="29"/>
    </row>
    <row r="378" spans="1:38" x14ac:dyDescent="0.2">
      <c r="A378" s="334">
        <v>1993</v>
      </c>
      <c r="B378" s="334">
        <v>13</v>
      </c>
      <c r="C378" s="659">
        <v>15.9290490110369</v>
      </c>
      <c r="D378" s="659">
        <v>25.084730691893999</v>
      </c>
      <c r="E378" s="661">
        <v>53.45685548692741</v>
      </c>
      <c r="F378" s="659">
        <v>1.7941297845550199</v>
      </c>
      <c r="G378" s="659">
        <v>2.5419974457697401</v>
      </c>
      <c r="H378" s="661">
        <v>2.6843810333254927</v>
      </c>
      <c r="I378" s="659">
        <v>3.2982492323112602</v>
      </c>
      <c r="J378" s="659">
        <v>5.66522035102758</v>
      </c>
      <c r="K378" s="661">
        <v>4.0870915283875933</v>
      </c>
      <c r="L378" s="659">
        <v>1.47416014591527E-2</v>
      </c>
      <c r="M378" s="659">
        <v>1.5591477101725299E-2</v>
      </c>
      <c r="N378" s="661">
        <v>4.3017009889170628E-2</v>
      </c>
      <c r="O378" s="659">
        <v>0.178364361788693</v>
      </c>
      <c r="P378" s="659">
        <v>0.30745770300535202</v>
      </c>
      <c r="Q378" s="661">
        <v>0.31920345950349477</v>
      </c>
      <c r="R378" s="659">
        <v>3.9434565871350899E-2</v>
      </c>
      <c r="S378" s="659">
        <v>7.5001498360358299E-2</v>
      </c>
      <c r="T378" s="661">
        <v>7.0994539506911189E-2</v>
      </c>
      <c r="U378" s="659">
        <v>9.1909021808214003E-3</v>
      </c>
      <c r="V378" s="659">
        <v>1.5825440153105601E-2</v>
      </c>
      <c r="W378" s="661">
        <v>1.6431493221256026E-2</v>
      </c>
      <c r="X378" s="659">
        <v>6.6748694329413303E-4</v>
      </c>
      <c r="Y378" s="659">
        <v>1.1505882736007401E-3</v>
      </c>
      <c r="Z378" s="661">
        <v>1.1945438254399559E-3</v>
      </c>
      <c r="AA378" s="659">
        <v>5.0616234215170003E-2</v>
      </c>
      <c r="AB378" s="659">
        <v>8.36190776368642E-2</v>
      </c>
      <c r="AC378" s="661">
        <v>8.708524558801807E-2</v>
      </c>
      <c r="AD378" s="659">
        <v>6.5283002681400604E-3</v>
      </c>
      <c r="AE378" s="659">
        <v>1.12744148462688E-2</v>
      </c>
      <c r="AF378" s="661">
        <v>1.1702953813062642E-2</v>
      </c>
      <c r="AG378" s="659">
        <v>1.38023231165451E-2</v>
      </c>
      <c r="AH378" s="659">
        <v>2.3824691358569398E-2</v>
      </c>
      <c r="AI378" s="675">
        <v>2.4731541253208474E-2</v>
      </c>
      <c r="AJ378" s="28"/>
      <c r="AK378" s="29"/>
      <c r="AL378" s="29"/>
    </row>
    <row r="379" spans="1:38" x14ac:dyDescent="0.2">
      <c r="A379" s="334">
        <v>1993</v>
      </c>
      <c r="B379" s="334">
        <v>14</v>
      </c>
      <c r="C379" s="659">
        <v>15.2094082233418</v>
      </c>
      <c r="D379" s="659">
        <v>23.9665971276142</v>
      </c>
      <c r="E379" s="661">
        <v>50.875010582544711</v>
      </c>
      <c r="F379" s="659">
        <v>1.76803112277455</v>
      </c>
      <c r="G379" s="659">
        <v>2.4866408507647701</v>
      </c>
      <c r="H379" s="661">
        <v>2.6485216250500758</v>
      </c>
      <c r="I379" s="659">
        <v>3.2170001613974599</v>
      </c>
      <c r="J379" s="659">
        <v>5.5251252911501902</v>
      </c>
      <c r="K379" s="661">
        <v>3.9666285009530324</v>
      </c>
      <c r="L379" s="659">
        <v>1.46749522358166E-2</v>
      </c>
      <c r="M379" s="659">
        <v>1.5533907671607099E-2</v>
      </c>
      <c r="N379" s="661">
        <v>4.2489066863152111E-2</v>
      </c>
      <c r="O379" s="659">
        <v>0.17247990158422699</v>
      </c>
      <c r="P379" s="659">
        <v>0.29665327963196397</v>
      </c>
      <c r="Q379" s="661">
        <v>0.30918265474383244</v>
      </c>
      <c r="R379" s="659">
        <v>3.9587789128401399E-2</v>
      </c>
      <c r="S379" s="659">
        <v>7.5352159286411299E-2</v>
      </c>
      <c r="T379" s="661">
        <v>7.1193915947291048E-2</v>
      </c>
      <c r="U379" s="659">
        <v>8.5900605141232492E-3</v>
      </c>
      <c r="V379" s="659">
        <v>1.47583443496102E-2</v>
      </c>
      <c r="W379" s="661">
        <v>1.5382930639860787E-2</v>
      </c>
      <c r="X379" s="659">
        <v>6.4593347262755798E-4</v>
      </c>
      <c r="Y379" s="659">
        <v>1.1109595309594801E-3</v>
      </c>
      <c r="Z379" s="661">
        <v>1.1578815254072714E-3</v>
      </c>
      <c r="AA379" s="659">
        <v>4.9562469214553401E-2</v>
      </c>
      <c r="AB379" s="659">
        <v>8.1373904287288398E-2</v>
      </c>
      <c r="AC379" s="661">
        <v>8.5191122368628913E-2</v>
      </c>
      <c r="AD379" s="659">
        <v>6.2564441920468696E-3</v>
      </c>
      <c r="AE379" s="659">
        <v>1.07819682560074E-2</v>
      </c>
      <c r="AF379" s="661">
        <v>1.1235381344865392E-2</v>
      </c>
      <c r="AG379" s="659">
        <v>1.35151402477998E-2</v>
      </c>
      <c r="AH379" s="659">
        <v>2.3271857526787901E-2</v>
      </c>
      <c r="AI379" s="675">
        <v>2.4252832487954391E-2</v>
      </c>
      <c r="AJ379" s="28"/>
      <c r="AK379" s="29"/>
      <c r="AL379" s="29"/>
    </row>
    <row r="380" spans="1:38" x14ac:dyDescent="0.2">
      <c r="A380" s="334">
        <v>1993</v>
      </c>
      <c r="B380" s="334">
        <v>15</v>
      </c>
      <c r="C380" s="659">
        <v>18.295770318650199</v>
      </c>
      <c r="D380" s="659">
        <v>27.8954378800107</v>
      </c>
      <c r="E380" s="661">
        <v>48.789533512013271</v>
      </c>
      <c r="F380" s="659">
        <v>2.0334154780734401</v>
      </c>
      <c r="G380" s="659">
        <v>2.6985031145585601</v>
      </c>
      <c r="H380" s="661">
        <v>2.8642861964844615</v>
      </c>
      <c r="I380" s="659">
        <v>3.3528914074215401</v>
      </c>
      <c r="J380" s="659">
        <v>5.8013455179321696</v>
      </c>
      <c r="K380" s="661">
        <v>4.0276465727669741</v>
      </c>
      <c r="L380" s="659">
        <v>2.1983679561536199E-2</v>
      </c>
      <c r="M380" s="659">
        <v>2.0690196442732199E-2</v>
      </c>
      <c r="N380" s="661">
        <v>5.6157026608334965E-2</v>
      </c>
      <c r="O380" s="659">
        <v>0.180191747998352</v>
      </c>
      <c r="P380" s="659">
        <v>0.30009433614266701</v>
      </c>
      <c r="Q380" s="661">
        <v>0.30565305546767518</v>
      </c>
      <c r="R380" s="659">
        <v>4.0088466685768202E-2</v>
      </c>
      <c r="S380" s="659">
        <v>7.6388428991980506E-2</v>
      </c>
      <c r="T380" s="661">
        <v>7.1038099654133421E-2</v>
      </c>
      <c r="U380" s="659">
        <v>1.12459680065856E-2</v>
      </c>
      <c r="V380" s="659">
        <v>1.87088732764355E-2</v>
      </c>
      <c r="W380" s="661">
        <v>1.9057041449530802E-2</v>
      </c>
      <c r="X380" s="659">
        <v>6.7113172958416603E-4</v>
      </c>
      <c r="Y380" s="659">
        <v>1.1177135842345E-3</v>
      </c>
      <c r="Z380" s="661">
        <v>1.1384173001337291E-3</v>
      </c>
      <c r="AA380" s="659">
        <v>4.8789861824286802E-2</v>
      </c>
      <c r="AB380" s="659">
        <v>7.7064657279480295E-2</v>
      </c>
      <c r="AC380" s="661">
        <v>7.9186615366786728E-2</v>
      </c>
      <c r="AD380" s="659">
        <v>6.3271346701315604E-3</v>
      </c>
      <c r="AE380" s="659">
        <v>1.05605900889186E-2</v>
      </c>
      <c r="AF380" s="661">
        <v>1.0753960688438174E-2</v>
      </c>
      <c r="AG380" s="659">
        <v>1.43602504208654E-2</v>
      </c>
      <c r="AH380" s="659">
        <v>2.3941092913616301E-2</v>
      </c>
      <c r="AI380" s="675">
        <v>2.438307457354259E-2</v>
      </c>
      <c r="AJ380" s="28"/>
      <c r="AK380" s="29"/>
      <c r="AL380" s="29"/>
    </row>
    <row r="381" spans="1:38" x14ac:dyDescent="0.2">
      <c r="A381" s="334">
        <v>1993</v>
      </c>
      <c r="B381" s="334">
        <v>16</v>
      </c>
      <c r="C381" s="659">
        <v>17.8197700679676</v>
      </c>
      <c r="D381" s="659">
        <v>27.209157201638799</v>
      </c>
      <c r="E381" s="661">
        <v>47.303919374350833</v>
      </c>
      <c r="F381" s="659">
        <v>2.0470321545950001</v>
      </c>
      <c r="G381" s="659">
        <v>2.7110783083352898</v>
      </c>
      <c r="H381" s="661">
        <v>2.9109855313770079</v>
      </c>
      <c r="I381" s="659">
        <v>3.3690897804358002</v>
      </c>
      <c r="J381" s="659">
        <v>5.8318574690574598</v>
      </c>
      <c r="K381" s="661">
        <v>4.0105374081195144</v>
      </c>
      <c r="L381" s="659">
        <v>2.1888028255166E-2</v>
      </c>
      <c r="M381" s="659">
        <v>2.06440304663362E-2</v>
      </c>
      <c r="N381" s="661">
        <v>5.5533450355770113E-2</v>
      </c>
      <c r="O381" s="659">
        <v>0.17896411824038</v>
      </c>
      <c r="P381" s="659">
        <v>0.29880189853703498</v>
      </c>
      <c r="Q381" s="661">
        <v>0.30425209621742233</v>
      </c>
      <c r="R381" s="659">
        <v>3.9864158052873702E-2</v>
      </c>
      <c r="S381" s="659">
        <v>7.6188647893597805E-2</v>
      </c>
      <c r="T381" s="661">
        <v>6.9865598994471353E-2</v>
      </c>
      <c r="U381" s="659">
        <v>1.2112575710257201E-2</v>
      </c>
      <c r="V381" s="659">
        <v>2.0203794533895598E-2</v>
      </c>
      <c r="W381" s="661">
        <v>2.0573798860301397E-2</v>
      </c>
      <c r="X381" s="659">
        <v>6.6508672645387097E-4</v>
      </c>
      <c r="Y381" s="659">
        <v>1.1104409728933901E-3</v>
      </c>
      <c r="Z381" s="661">
        <v>1.1306959831511446E-3</v>
      </c>
      <c r="AA381" s="659">
        <v>4.5931064227568603E-2</v>
      </c>
      <c r="AB381" s="659">
        <v>7.2748267668970301E-2</v>
      </c>
      <c r="AC381" s="661">
        <v>7.4922514835175022E-2</v>
      </c>
      <c r="AD381" s="659">
        <v>6.1893777563736601E-3</v>
      </c>
      <c r="AE381" s="659">
        <v>1.03582916739568E-2</v>
      </c>
      <c r="AF381" s="661">
        <v>1.0544901904305582E-2</v>
      </c>
      <c r="AG381" s="659">
        <v>1.44647041364355E-2</v>
      </c>
      <c r="AH381" s="659">
        <v>2.4175394284039399E-2</v>
      </c>
      <c r="AI381" s="675">
        <v>2.4615034831550749E-2</v>
      </c>
      <c r="AJ381" s="28"/>
      <c r="AK381" s="29"/>
      <c r="AL381" s="29"/>
    </row>
    <row r="382" spans="1:38" x14ac:dyDescent="0.2">
      <c r="A382" s="334">
        <v>1993</v>
      </c>
      <c r="B382" s="334">
        <v>17</v>
      </c>
      <c r="C382" s="659">
        <v>17.717995723241501</v>
      </c>
      <c r="D382" s="659">
        <v>27.0827576977149</v>
      </c>
      <c r="E382" s="661">
        <v>46.998783694366814</v>
      </c>
      <c r="F382" s="659">
        <v>2.0639321904457</v>
      </c>
      <c r="G382" s="659">
        <v>2.7384327795811401</v>
      </c>
      <c r="H382" s="661">
        <v>2.9527938915113405</v>
      </c>
      <c r="I382" s="659">
        <v>3.4058404569259699</v>
      </c>
      <c r="J382" s="659">
        <v>5.8970470571860902</v>
      </c>
      <c r="K382" s="661">
        <v>4.0446644277636272</v>
      </c>
      <c r="L382" s="659">
        <v>2.1718808306410299E-2</v>
      </c>
      <c r="M382" s="659">
        <v>2.0505722401032898E-2</v>
      </c>
      <c r="N382" s="661">
        <v>5.5291386176856798E-2</v>
      </c>
      <c r="O382" s="659">
        <v>0.17968116527029601</v>
      </c>
      <c r="P382" s="659">
        <v>0.30099922497760501</v>
      </c>
      <c r="Q382" s="661">
        <v>0.30590776554982962</v>
      </c>
      <c r="R382" s="659">
        <v>3.9411000741581201E-2</v>
      </c>
      <c r="S382" s="659">
        <v>7.54184470167963E-2</v>
      </c>
      <c r="T382" s="661">
        <v>6.9867517561940012E-2</v>
      </c>
      <c r="U382" s="659">
        <v>1.28523332714065E-2</v>
      </c>
      <c r="V382" s="659">
        <v>2.1513180961081201E-2</v>
      </c>
      <c r="W382" s="661">
        <v>2.1865356929361129E-2</v>
      </c>
      <c r="X382" s="659">
        <v>6.6700115758254398E-4</v>
      </c>
      <c r="Y382" s="659">
        <v>1.11734986995608E-3</v>
      </c>
      <c r="Z382" s="661">
        <v>1.1355713217794405E-3</v>
      </c>
      <c r="AA382" s="659">
        <v>4.6831806243324899E-2</v>
      </c>
      <c r="AB382" s="659">
        <v>7.4357290817824107E-2</v>
      </c>
      <c r="AC382" s="661">
        <v>7.6554263632388306E-2</v>
      </c>
      <c r="AD382" s="659">
        <v>6.06804787240475E-3</v>
      </c>
      <c r="AE382" s="659">
        <v>1.01890720226288E-2</v>
      </c>
      <c r="AF382" s="661">
        <v>1.0352902559848007E-2</v>
      </c>
      <c r="AG382" s="659">
        <v>1.43418402229802E-2</v>
      </c>
      <c r="AH382" s="659">
        <v>2.4048443701185699E-2</v>
      </c>
      <c r="AI382" s="675">
        <v>2.4439495155307887E-2</v>
      </c>
      <c r="AJ382" s="28"/>
      <c r="AK382" s="29"/>
      <c r="AL382" s="29"/>
    </row>
    <row r="383" spans="1:38" x14ac:dyDescent="0.2">
      <c r="A383" s="334">
        <v>1993</v>
      </c>
      <c r="B383" s="334">
        <v>18</v>
      </c>
      <c r="C383" s="659">
        <v>17.615236744787399</v>
      </c>
      <c r="D383" s="659">
        <v>27.124765698120701</v>
      </c>
      <c r="E383" s="661">
        <v>46.642549692876329</v>
      </c>
      <c r="F383" s="659">
        <v>2.09399266357347</v>
      </c>
      <c r="G383" s="659">
        <v>2.7898662618602201</v>
      </c>
      <c r="H383" s="661">
        <v>2.9816060909103008</v>
      </c>
      <c r="I383" s="659">
        <v>3.42414674591515</v>
      </c>
      <c r="J383" s="659">
        <v>5.90907872781795</v>
      </c>
      <c r="K383" s="661">
        <v>4.0019088303924919</v>
      </c>
      <c r="L383" s="659">
        <v>2.17483907587139E-2</v>
      </c>
      <c r="M383" s="659">
        <v>2.0680894538407799E-2</v>
      </c>
      <c r="N383" s="661">
        <v>5.4642770031208328E-2</v>
      </c>
      <c r="O383" s="659">
        <v>0.17996996459554501</v>
      </c>
      <c r="P383" s="659">
        <v>0.305209462371409</v>
      </c>
      <c r="Q383" s="661">
        <v>0.30974995409052886</v>
      </c>
      <c r="R383" s="659">
        <v>3.9603984979627797E-2</v>
      </c>
      <c r="S383" s="659">
        <v>7.6597051219810905E-2</v>
      </c>
      <c r="T383" s="661">
        <v>6.8030111044966909E-2</v>
      </c>
      <c r="U383" s="659">
        <v>1.2838370379180199E-2</v>
      </c>
      <c r="V383" s="659">
        <v>2.1756376151560401E-2</v>
      </c>
      <c r="W383" s="661">
        <v>2.2080940437838717E-2</v>
      </c>
      <c r="X383" s="659">
        <v>6.6807300977554597E-4</v>
      </c>
      <c r="Y383" s="659">
        <v>1.13297982662528E-3</v>
      </c>
      <c r="Z383" s="661">
        <v>1.1498336953395536E-3</v>
      </c>
      <c r="AA383" s="659">
        <v>4.1139482366374901E-2</v>
      </c>
      <c r="AB383" s="659">
        <v>6.7048861990407202E-2</v>
      </c>
      <c r="AC383" s="661">
        <v>6.8600169194927146E-2</v>
      </c>
      <c r="AD383" s="659">
        <v>6.0647856744437097E-3</v>
      </c>
      <c r="AE383" s="659">
        <v>1.03096783109246E-2</v>
      </c>
      <c r="AF383" s="661">
        <v>1.0461282266548324E-2</v>
      </c>
      <c r="AG383" s="659">
        <v>1.43895344438634E-2</v>
      </c>
      <c r="AH383" s="659">
        <v>2.44270100534336E-2</v>
      </c>
      <c r="AI383" s="675">
        <v>2.4789668251385538E-2</v>
      </c>
      <c r="AJ383" s="28"/>
      <c r="AK383" s="29"/>
      <c r="AL383" s="29"/>
    </row>
    <row r="384" spans="1:38" x14ac:dyDescent="0.2">
      <c r="A384" s="334">
        <v>1993</v>
      </c>
      <c r="B384" s="334">
        <v>19</v>
      </c>
      <c r="C384" s="659">
        <v>17.374414608492401</v>
      </c>
      <c r="D384" s="659">
        <v>26.976636044965201</v>
      </c>
      <c r="E384" s="661">
        <v>46.147591720027016</v>
      </c>
      <c r="F384" s="659">
        <v>2.1300791968705099</v>
      </c>
      <c r="G384" s="659">
        <v>2.8361909656967801</v>
      </c>
      <c r="H384" s="661">
        <v>3.0200923852839043</v>
      </c>
      <c r="I384" s="659">
        <v>3.44358356197273</v>
      </c>
      <c r="J384" s="659">
        <v>5.9576385591300403</v>
      </c>
      <c r="K384" s="661">
        <v>4.0147238377520944</v>
      </c>
      <c r="L384" s="659">
        <v>2.16024375647739E-2</v>
      </c>
      <c r="M384" s="659">
        <v>2.08709281774026E-2</v>
      </c>
      <c r="N384" s="661">
        <v>5.444682015000394E-2</v>
      </c>
      <c r="O384" s="659">
        <v>0.179485583645385</v>
      </c>
      <c r="P384" s="659">
        <v>0.30723893082834702</v>
      </c>
      <c r="Q384" s="661">
        <v>0.31137348809961185</v>
      </c>
      <c r="R384" s="659">
        <v>3.9225946905645202E-2</v>
      </c>
      <c r="S384" s="659">
        <v>7.7641373010338993E-2</v>
      </c>
      <c r="T384" s="661">
        <v>6.7507817803580353E-2</v>
      </c>
      <c r="U384" s="659">
        <v>1.3430015630012501E-2</v>
      </c>
      <c r="V384" s="659">
        <v>2.29733314874692E-2</v>
      </c>
      <c r="W384" s="661">
        <v>2.328317445953931E-2</v>
      </c>
      <c r="X384" s="659">
        <v>6.6514377555891395E-4</v>
      </c>
      <c r="Y384" s="659">
        <v>1.13857669243546E-3</v>
      </c>
      <c r="Z384" s="661">
        <v>1.1538991443121877E-3</v>
      </c>
      <c r="AA384" s="659">
        <v>4.0336679999261799E-2</v>
      </c>
      <c r="AB384" s="659">
        <v>6.6225201498925301E-2</v>
      </c>
      <c r="AC384" s="661">
        <v>6.7641096897090969E-2</v>
      </c>
      <c r="AD384" s="659">
        <v>5.9566514183412604E-3</v>
      </c>
      <c r="AE384" s="659">
        <v>1.02200762719233E-2</v>
      </c>
      <c r="AF384" s="661">
        <v>1.035625334746991E-2</v>
      </c>
      <c r="AG384" s="659">
        <v>1.43538441280075E-2</v>
      </c>
      <c r="AH384" s="659">
        <v>2.4592936482960199E-2</v>
      </c>
      <c r="AI384" s="675">
        <v>2.4923660075637479E-2</v>
      </c>
      <c r="AJ384" s="28"/>
      <c r="AK384" s="29"/>
      <c r="AL384" s="29"/>
    </row>
    <row r="385" spans="1:38" x14ac:dyDescent="0.2">
      <c r="A385" s="334">
        <v>1993</v>
      </c>
      <c r="B385" s="334">
        <v>20</v>
      </c>
      <c r="C385" s="659">
        <v>19.397631713486199</v>
      </c>
      <c r="D385" s="659">
        <v>29.189415441977498</v>
      </c>
      <c r="E385" s="661">
        <v>45.743863655663191</v>
      </c>
      <c r="F385" s="659">
        <v>2.65137441283147</v>
      </c>
      <c r="G385" s="659">
        <v>3.22308449850502</v>
      </c>
      <c r="H385" s="661">
        <v>3.548753744646453</v>
      </c>
      <c r="I385" s="659">
        <v>3.5063910719692299</v>
      </c>
      <c r="J385" s="659">
        <v>5.47528224302813</v>
      </c>
      <c r="K385" s="661">
        <v>4.0165781319518334</v>
      </c>
      <c r="L385" s="659">
        <v>3.2106561411986201E-2</v>
      </c>
      <c r="M385" s="659">
        <v>2.7622405733248201E-2</v>
      </c>
      <c r="N385" s="661">
        <v>7.1934305576556487E-2</v>
      </c>
      <c r="O385" s="659">
        <v>0.18454287085526999</v>
      </c>
      <c r="P385" s="659">
        <v>0.295856600632247</v>
      </c>
      <c r="Q385" s="661">
        <v>0.30924186564308653</v>
      </c>
      <c r="R385" s="659">
        <v>3.9254962350940503E-2</v>
      </c>
      <c r="S385" s="659">
        <v>7.7917712745472004E-2</v>
      </c>
      <c r="T385" s="661">
        <v>6.7508455752440563E-2</v>
      </c>
      <c r="U385" s="659">
        <v>1.37647207028946E-2</v>
      </c>
      <c r="V385" s="659">
        <v>2.2054711261365101E-2</v>
      </c>
      <c r="W385" s="661">
        <v>2.3052428152206188E-2</v>
      </c>
      <c r="X385" s="659">
        <v>6.8388512045696403E-4</v>
      </c>
      <c r="Y385" s="659">
        <v>1.09639557411308E-3</v>
      </c>
      <c r="Z385" s="661">
        <v>1.145999375868671E-3</v>
      </c>
      <c r="AA385" s="659">
        <v>4.2987510855492898E-2</v>
      </c>
      <c r="AB385" s="659">
        <v>6.5319672156999506E-2</v>
      </c>
      <c r="AC385" s="661">
        <v>6.8923655178923474E-2</v>
      </c>
      <c r="AD385" s="659">
        <v>6.1000290337901303E-3</v>
      </c>
      <c r="AE385" s="659">
        <v>9.7995745702270202E-3</v>
      </c>
      <c r="AF385" s="661">
        <v>1.0242757162945095E-2</v>
      </c>
      <c r="AG385" s="659">
        <v>1.4742192267834801E-2</v>
      </c>
      <c r="AH385" s="659">
        <v>2.36536459140761E-2</v>
      </c>
      <c r="AI385" s="675">
        <v>2.4724709712891771E-2</v>
      </c>
      <c r="AJ385" s="28"/>
      <c r="AK385" s="29"/>
      <c r="AL385" s="29"/>
    </row>
    <row r="386" spans="1:38" x14ac:dyDescent="0.2">
      <c r="A386" s="334">
        <v>1993</v>
      </c>
      <c r="B386" s="334">
        <v>21</v>
      </c>
      <c r="C386" s="659">
        <v>19.660955293750501</v>
      </c>
      <c r="D386" s="659">
        <v>29.635030836977901</v>
      </c>
      <c r="E386" s="661">
        <v>46.447763104626425</v>
      </c>
      <c r="F386" s="659">
        <v>2.6922730854146302</v>
      </c>
      <c r="G386" s="659">
        <v>3.2586802839622302</v>
      </c>
      <c r="H386" s="661">
        <v>3.6010530404589907</v>
      </c>
      <c r="I386" s="659">
        <v>3.51936279438925</v>
      </c>
      <c r="J386" s="659">
        <v>5.49863423395007</v>
      </c>
      <c r="K386" s="661">
        <v>4.0358481513638926</v>
      </c>
      <c r="L386" s="659">
        <v>3.2120606621801502E-2</v>
      </c>
      <c r="M386" s="659">
        <v>2.7734919757727999E-2</v>
      </c>
      <c r="N386" s="661">
        <v>7.2045525649737027E-2</v>
      </c>
      <c r="O386" s="659">
        <v>0.18241319174481499</v>
      </c>
      <c r="P386" s="659">
        <v>0.292910552266818</v>
      </c>
      <c r="Q386" s="661">
        <v>0.30609370479913028</v>
      </c>
      <c r="R386" s="659">
        <v>3.9273627122466598E-2</v>
      </c>
      <c r="S386" s="659">
        <v>7.8381766475002501E-2</v>
      </c>
      <c r="T386" s="661">
        <v>6.7762436678284035E-2</v>
      </c>
      <c r="U386" s="659">
        <v>1.3691652075142899E-2</v>
      </c>
      <c r="V386" s="659">
        <v>2.1964767187834602E-2</v>
      </c>
      <c r="W386" s="661">
        <v>2.2953286298416167E-2</v>
      </c>
      <c r="X386" s="659">
        <v>6.7599325660376E-4</v>
      </c>
      <c r="Y386" s="659">
        <v>1.0854784355803101E-3</v>
      </c>
      <c r="Z386" s="661">
        <v>1.1343333223847128E-3</v>
      </c>
      <c r="AA386" s="659">
        <v>4.2859536154283603E-2</v>
      </c>
      <c r="AB386" s="659">
        <v>6.4868679502191204E-2</v>
      </c>
      <c r="AC386" s="661">
        <v>6.8545664508572107E-2</v>
      </c>
      <c r="AD386" s="659">
        <v>6.0383395579715103E-3</v>
      </c>
      <c r="AE386" s="659">
        <v>9.7157924368090395E-3</v>
      </c>
      <c r="AF386" s="661">
        <v>1.0153475664844256E-2</v>
      </c>
      <c r="AG386" s="659">
        <v>1.42700527811957E-2</v>
      </c>
      <c r="AH386" s="659">
        <v>2.2935012483441299E-2</v>
      </c>
      <c r="AI386" s="675">
        <v>2.3967735531736464E-2</v>
      </c>
      <c r="AJ386" s="28"/>
      <c r="AK386" s="29"/>
      <c r="AL386" s="29"/>
    </row>
    <row r="387" spans="1:38" x14ac:dyDescent="0.2">
      <c r="A387" s="334">
        <v>1993</v>
      </c>
      <c r="B387" s="334">
        <v>22</v>
      </c>
      <c r="C387" s="659">
        <v>19.546654815482199</v>
      </c>
      <c r="D387" s="659">
        <v>29.493918783346398</v>
      </c>
      <c r="E387" s="661">
        <v>46.158415089028551</v>
      </c>
      <c r="F387" s="659">
        <v>2.7206346340695098</v>
      </c>
      <c r="G387" s="659">
        <v>3.29035101582024</v>
      </c>
      <c r="H387" s="661">
        <v>3.654901746040895</v>
      </c>
      <c r="I387" s="659">
        <v>3.5084887054015801</v>
      </c>
      <c r="J387" s="659">
        <v>5.4829950004411403</v>
      </c>
      <c r="K387" s="661">
        <v>4.0105581506567214</v>
      </c>
      <c r="L387" s="659">
        <v>3.1939295962468799E-2</v>
      </c>
      <c r="M387" s="659">
        <v>2.76181646855677E-2</v>
      </c>
      <c r="N387" s="661">
        <v>7.1691696912358313E-2</v>
      </c>
      <c r="O387" s="659">
        <v>0.18219557961281199</v>
      </c>
      <c r="P387" s="659">
        <v>0.29299054636196997</v>
      </c>
      <c r="Q387" s="661">
        <v>0.30630549954680841</v>
      </c>
      <c r="R387" s="659">
        <v>3.8977210578792998E-2</v>
      </c>
      <c r="S387" s="659">
        <v>7.7908702271894698E-2</v>
      </c>
      <c r="T387" s="661">
        <v>6.7017782234750731E-2</v>
      </c>
      <c r="U387" s="659">
        <v>1.36339982426691E-2</v>
      </c>
      <c r="V387" s="659">
        <v>2.1904998710097101E-2</v>
      </c>
      <c r="W387" s="661">
        <v>2.2900537039751184E-2</v>
      </c>
      <c r="X387" s="659">
        <v>6.7518693717794097E-4</v>
      </c>
      <c r="Y387" s="659">
        <v>1.0857749114050401E-3</v>
      </c>
      <c r="Z387" s="661">
        <v>1.1351183967335072E-3</v>
      </c>
      <c r="AA387" s="659">
        <v>4.2733712045536797E-2</v>
      </c>
      <c r="AB387" s="659">
        <v>6.4708486263702999E-2</v>
      </c>
      <c r="AC387" s="661">
        <v>6.8475486723878973E-2</v>
      </c>
      <c r="AD387" s="659">
        <v>5.9258165501550704E-3</v>
      </c>
      <c r="AE387" s="659">
        <v>9.5485167838354808E-3</v>
      </c>
      <c r="AF387" s="661">
        <v>9.982190854188857E-3</v>
      </c>
      <c r="AG387" s="659">
        <v>1.42775470127423E-2</v>
      </c>
      <c r="AH387" s="659">
        <v>2.2979169389202699E-2</v>
      </c>
      <c r="AI387" s="675">
        <v>2.4023747241176563E-2</v>
      </c>
      <c r="AJ387" s="28"/>
      <c r="AK387" s="29"/>
      <c r="AL387" s="29"/>
    </row>
    <row r="388" spans="1:38" x14ac:dyDescent="0.2">
      <c r="A388" s="334">
        <v>1993</v>
      </c>
      <c r="B388" s="334">
        <v>23</v>
      </c>
      <c r="C388" s="659">
        <v>19.392656598072598</v>
      </c>
      <c r="D388" s="659">
        <v>29.281814973887499</v>
      </c>
      <c r="E388" s="661">
        <v>45.866033170791638</v>
      </c>
      <c r="F388" s="659">
        <v>2.7584231672808501</v>
      </c>
      <c r="G388" s="659">
        <v>3.3295075391754301</v>
      </c>
      <c r="H388" s="661">
        <v>3.7296081955542135</v>
      </c>
      <c r="I388" s="659">
        <v>3.5011430320276502</v>
      </c>
      <c r="J388" s="659">
        <v>5.4721195032782504</v>
      </c>
      <c r="K388" s="661">
        <v>3.9987301656094782</v>
      </c>
      <c r="L388" s="659">
        <v>3.1872351532482801E-2</v>
      </c>
      <c r="M388" s="659">
        <v>2.7569050545916601E-2</v>
      </c>
      <c r="N388" s="661">
        <v>7.1603427249520818E-2</v>
      </c>
      <c r="O388" s="659">
        <v>0.18252501489631101</v>
      </c>
      <c r="P388" s="659">
        <v>0.29360086082828002</v>
      </c>
      <c r="Q388" s="661">
        <v>0.30760334834121172</v>
      </c>
      <c r="R388" s="659">
        <v>3.8871405647455497E-2</v>
      </c>
      <c r="S388" s="659">
        <v>7.7695005969377104E-2</v>
      </c>
      <c r="T388" s="661">
        <v>6.6801312577041999E-2</v>
      </c>
      <c r="U388" s="659">
        <v>1.36490530350084E-2</v>
      </c>
      <c r="V388" s="659">
        <v>2.1934865378484599E-2</v>
      </c>
      <c r="W388" s="661">
        <v>2.2980704926155521E-2</v>
      </c>
      <c r="X388" s="659">
        <v>6.7640807447121704E-4</v>
      </c>
      <c r="Y388" s="659">
        <v>1.08803698005909E-3</v>
      </c>
      <c r="Z388" s="661">
        <v>1.139927928195914E-3</v>
      </c>
      <c r="AA388" s="659">
        <v>4.2787047363364202E-2</v>
      </c>
      <c r="AB388" s="659">
        <v>6.4735530571898903E-2</v>
      </c>
      <c r="AC388" s="661">
        <v>6.8745039962871402E-2</v>
      </c>
      <c r="AD388" s="659">
        <v>5.8531485955722502E-3</v>
      </c>
      <c r="AE388" s="659">
        <v>9.4323432763539806E-3</v>
      </c>
      <c r="AF388" s="661">
        <v>9.8818937293217411E-3</v>
      </c>
      <c r="AG388" s="659">
        <v>1.43622714577183E-2</v>
      </c>
      <c r="AH388" s="659">
        <v>2.31214761209006E-2</v>
      </c>
      <c r="AI388" s="675">
        <v>2.4224430242871284E-2</v>
      </c>
      <c r="AJ388" s="28"/>
      <c r="AK388" s="29"/>
      <c r="AL388" s="29"/>
    </row>
    <row r="389" spans="1:38" x14ac:dyDescent="0.2">
      <c r="A389" s="334">
        <v>1993</v>
      </c>
      <c r="B389" s="334">
        <v>24</v>
      </c>
      <c r="C389" s="659">
        <v>19.237319716199298</v>
      </c>
      <c r="D389" s="659">
        <v>29.0773186604141</v>
      </c>
      <c r="E389" s="661">
        <v>45.740536072981875</v>
      </c>
      <c r="F389" s="659">
        <v>2.8062666470162299</v>
      </c>
      <c r="G389" s="659">
        <v>3.3707505332947498</v>
      </c>
      <c r="H389" s="661">
        <v>3.8471501349999002</v>
      </c>
      <c r="I389" s="659">
        <v>3.4908632160063999</v>
      </c>
      <c r="J389" s="659">
        <v>5.4574264598810496</v>
      </c>
      <c r="K389" s="661">
        <v>3.9988057677727875</v>
      </c>
      <c r="L389" s="659">
        <v>3.1872710322867197E-2</v>
      </c>
      <c r="M389" s="659">
        <v>2.75976885265358E-2</v>
      </c>
      <c r="N389" s="661">
        <v>7.1841445717729199E-2</v>
      </c>
      <c r="O389" s="659">
        <v>0.180605038000096</v>
      </c>
      <c r="P389" s="659">
        <v>0.29050071552526502</v>
      </c>
      <c r="Q389" s="661">
        <v>0.30611420081475915</v>
      </c>
      <c r="R389" s="659">
        <v>3.8903018318392199E-2</v>
      </c>
      <c r="S389" s="659">
        <v>7.7837406691364394E-2</v>
      </c>
      <c r="T389" s="661">
        <v>6.7811783762596042E-2</v>
      </c>
      <c r="U389" s="659">
        <v>1.34474176317405E-2</v>
      </c>
      <c r="V389" s="659">
        <v>2.1610844299691099E-2</v>
      </c>
      <c r="W389" s="661">
        <v>2.2773178105025306E-2</v>
      </c>
      <c r="X389" s="659">
        <v>6.6929250223255897E-4</v>
      </c>
      <c r="Y389" s="659">
        <v>1.07654851729958E-3</v>
      </c>
      <c r="Z389" s="661">
        <v>1.1344093209865243E-3</v>
      </c>
      <c r="AA389" s="659">
        <v>4.2874155218035198E-2</v>
      </c>
      <c r="AB389" s="659">
        <v>6.4616741423341797E-2</v>
      </c>
      <c r="AC389" s="661">
        <v>6.9246153774520688E-2</v>
      </c>
      <c r="AD389" s="659">
        <v>5.6942659914399497E-3</v>
      </c>
      <c r="AE389" s="659">
        <v>9.1762343526743898E-3</v>
      </c>
      <c r="AF389" s="661">
        <v>9.6702247754858438E-3</v>
      </c>
      <c r="AG389" s="659">
        <v>1.42304156611731E-2</v>
      </c>
      <c r="AH389" s="659">
        <v>2.29089003451074E-2</v>
      </c>
      <c r="AI389" s="675">
        <v>2.4140425733249354E-2</v>
      </c>
      <c r="AJ389" s="28"/>
      <c r="AK389" s="29"/>
      <c r="AL389" s="29"/>
    </row>
    <row r="390" spans="1:38" x14ac:dyDescent="0.2">
      <c r="A390" s="334">
        <v>1993</v>
      </c>
      <c r="B390" s="334">
        <v>25</v>
      </c>
      <c r="C390" s="659">
        <v>19.220639177177201</v>
      </c>
      <c r="D390" s="659">
        <v>29.049733113214501</v>
      </c>
      <c r="E390" s="661">
        <v>45.989783817230517</v>
      </c>
      <c r="F390" s="659">
        <v>2.8546898071836999</v>
      </c>
      <c r="G390" s="659">
        <v>3.41412396170481</v>
      </c>
      <c r="H390" s="661">
        <v>4.0251186382674433</v>
      </c>
      <c r="I390" s="659">
        <v>3.4769203149273702</v>
      </c>
      <c r="J390" s="659">
        <v>5.43207617155704</v>
      </c>
      <c r="K390" s="661">
        <v>4.0289124991596168</v>
      </c>
      <c r="L390" s="659">
        <v>3.1684754549464303E-2</v>
      </c>
      <c r="M390" s="659">
        <v>2.7392822057138898E-2</v>
      </c>
      <c r="N390" s="661">
        <v>7.2299948439964956E-2</v>
      </c>
      <c r="O390" s="659">
        <v>0.17890545577467201</v>
      </c>
      <c r="P390" s="659">
        <v>0.28749765540446498</v>
      </c>
      <c r="Q390" s="661">
        <v>0.30642835803076662</v>
      </c>
      <c r="R390" s="659">
        <v>3.8773425799005203E-2</v>
      </c>
      <c r="S390" s="659">
        <v>7.7384957304161006E-2</v>
      </c>
      <c r="T390" s="661">
        <v>6.9618016196081198E-2</v>
      </c>
      <c r="U390" s="659">
        <v>1.33193863997518E-2</v>
      </c>
      <c r="V390" s="659">
        <v>2.14037972196514E-2</v>
      </c>
      <c r="W390" s="661">
        <v>2.2709419160275114E-2</v>
      </c>
      <c r="X390" s="659">
        <v>6.6547346969508705E-4</v>
      </c>
      <c r="Y390" s="659">
        <v>1.0703110682338899E-3</v>
      </c>
      <c r="Z390" s="661">
        <v>1.1355726903851289E-3</v>
      </c>
      <c r="AA390" s="659">
        <v>4.3367269753580101E-2</v>
      </c>
      <c r="AB390" s="659">
        <v>6.5067018816110697E-2</v>
      </c>
      <c r="AC390" s="661">
        <v>7.0688695210289143E-2</v>
      </c>
      <c r="AD390" s="659">
        <v>5.6759213209509303E-3</v>
      </c>
      <c r="AE390" s="659">
        <v>9.1449552026859893E-3</v>
      </c>
      <c r="AF390" s="661">
        <v>9.7015953376535478E-3</v>
      </c>
      <c r="AG390" s="659">
        <v>1.4098818999301E-2</v>
      </c>
      <c r="AH390" s="659">
        <v>2.26957527177628E-2</v>
      </c>
      <c r="AI390" s="675">
        <v>2.4078926482378749E-2</v>
      </c>
      <c r="AJ390" s="28"/>
      <c r="AK390" s="29"/>
      <c r="AL390" s="29"/>
    </row>
    <row r="391" spans="1:38" x14ac:dyDescent="0.2">
      <c r="A391" s="334">
        <v>1993</v>
      </c>
      <c r="B391" s="334">
        <v>26</v>
      </c>
      <c r="C391" s="659">
        <v>19.060358867824402</v>
      </c>
      <c r="D391" s="659">
        <v>28.7820704019278</v>
      </c>
      <c r="E391" s="661">
        <v>45.727699925267899</v>
      </c>
      <c r="F391" s="659">
        <v>2.8982528933579501</v>
      </c>
      <c r="G391" s="659">
        <v>3.4389462757325702</v>
      </c>
      <c r="H391" s="661">
        <v>4.0958201472285936</v>
      </c>
      <c r="I391" s="659">
        <v>3.4904590450969502</v>
      </c>
      <c r="J391" s="659">
        <v>5.4544635697035204</v>
      </c>
      <c r="K391" s="661">
        <v>4.0080569018982839</v>
      </c>
      <c r="L391" s="659">
        <v>3.1909833017885698E-2</v>
      </c>
      <c r="M391" s="659">
        <v>2.7503717536891899E-2</v>
      </c>
      <c r="N391" s="661">
        <v>7.2153676963864821E-2</v>
      </c>
      <c r="O391" s="659">
        <v>0.17729487563977001</v>
      </c>
      <c r="P391" s="659">
        <v>0.28440400282883899</v>
      </c>
      <c r="Q391" s="661">
        <v>0.30407103460071122</v>
      </c>
      <c r="R391" s="659">
        <v>3.9010676952954702E-2</v>
      </c>
      <c r="S391" s="659">
        <v>7.7438354376790294E-2</v>
      </c>
      <c r="T391" s="661">
        <v>6.8627356705756204E-2</v>
      </c>
      <c r="U391" s="659">
        <v>1.31119603947556E-2</v>
      </c>
      <c r="V391" s="659">
        <v>2.1015223931991501E-2</v>
      </c>
      <c r="W391" s="661">
        <v>2.2469529345294684E-2</v>
      </c>
      <c r="X391" s="659">
        <v>6.5702526033131195E-4</v>
      </c>
      <c r="Y391" s="659">
        <v>1.05395374960684E-3</v>
      </c>
      <c r="Z391" s="661">
        <v>1.1268364294565933E-3</v>
      </c>
      <c r="AA391" s="659">
        <v>4.2739449170256003E-2</v>
      </c>
      <c r="AB391" s="659">
        <v>6.3885361221174497E-2</v>
      </c>
      <c r="AC391" s="661">
        <v>6.9969598401410052E-2</v>
      </c>
      <c r="AD391" s="659">
        <v>5.5773099594335299E-3</v>
      </c>
      <c r="AE391" s="659">
        <v>8.9643772428235902E-3</v>
      </c>
      <c r="AF391" s="661">
        <v>9.5825626914469459E-3</v>
      </c>
      <c r="AG391" s="659">
        <v>1.39033461144147E-2</v>
      </c>
      <c r="AH391" s="659">
        <v>2.2322531750617901E-2</v>
      </c>
      <c r="AI391" s="675">
        <v>2.3864888235260822E-2</v>
      </c>
      <c r="AJ391" s="28"/>
      <c r="AK391" s="29"/>
      <c r="AL391" s="29"/>
    </row>
    <row r="392" spans="1:38" x14ac:dyDescent="0.2">
      <c r="A392" s="334">
        <v>1993</v>
      </c>
      <c r="B392" s="334">
        <v>27</v>
      </c>
      <c r="C392" s="659">
        <v>18.3525170819998</v>
      </c>
      <c r="D392" s="659">
        <v>27.898180672660502</v>
      </c>
      <c r="E392" s="661">
        <v>45.178854346153052</v>
      </c>
      <c r="F392" s="659">
        <v>3.1104467701308902</v>
      </c>
      <c r="G392" s="659">
        <v>3.6010867474504198</v>
      </c>
      <c r="H392" s="661">
        <v>4.370317397587077</v>
      </c>
      <c r="I392" s="659">
        <v>3.4669682091302501</v>
      </c>
      <c r="J392" s="659">
        <v>5.4291249083110298</v>
      </c>
      <c r="K392" s="661">
        <v>4.0277045218521303</v>
      </c>
      <c r="L392" s="659">
        <v>3.3204957483330702E-2</v>
      </c>
      <c r="M392" s="659">
        <v>2.89268882286247E-2</v>
      </c>
      <c r="N392" s="661">
        <v>7.3871047184260852E-2</v>
      </c>
      <c r="O392" s="659">
        <v>0.17438662787435699</v>
      </c>
      <c r="P392" s="659">
        <v>0.27843939418566399</v>
      </c>
      <c r="Q392" s="661">
        <v>0.30658514896452888</v>
      </c>
      <c r="R392" s="659">
        <v>4.1422971605707598E-2</v>
      </c>
      <c r="S392" s="659">
        <v>8.3585296275133794E-2</v>
      </c>
      <c r="T392" s="661">
        <v>7.2779232040765307E-2</v>
      </c>
      <c r="U392" s="659">
        <v>1.28888961794531E-2</v>
      </c>
      <c r="V392" s="659">
        <v>2.0559025135867201E-2</v>
      </c>
      <c r="W392" s="661">
        <v>2.2636857313754689E-2</v>
      </c>
      <c r="X392" s="659">
        <v>6.4624782031429703E-4</v>
      </c>
      <c r="Y392" s="659">
        <v>1.0318495378894401E-3</v>
      </c>
      <c r="Z392" s="661">
        <v>1.1361531042332249E-3</v>
      </c>
      <c r="AA392" s="659">
        <v>4.2957264288257302E-2</v>
      </c>
      <c r="AB392" s="659">
        <v>6.3298312555620503E-2</v>
      </c>
      <c r="AC392" s="661">
        <v>7.1316443275621366E-2</v>
      </c>
      <c r="AD392" s="659">
        <v>5.3852898083799096E-3</v>
      </c>
      <c r="AE392" s="659">
        <v>8.6181845942416499E-3</v>
      </c>
      <c r="AF392" s="661">
        <v>9.4887878498258818E-3</v>
      </c>
      <c r="AG392" s="659">
        <v>1.376661663911E-2</v>
      </c>
      <c r="AH392" s="659">
        <v>2.20034126238044E-2</v>
      </c>
      <c r="AI392" s="675">
        <v>2.4227814665496023E-2</v>
      </c>
      <c r="AJ392" s="28"/>
      <c r="AK392" s="29"/>
      <c r="AL392" s="29"/>
    </row>
    <row r="393" spans="1:38" x14ac:dyDescent="0.2">
      <c r="A393" s="334">
        <v>1993</v>
      </c>
      <c r="B393" s="334">
        <v>28</v>
      </c>
      <c r="C393" s="659">
        <v>19.307496097694202</v>
      </c>
      <c r="D393" s="659">
        <v>29.230831791162998</v>
      </c>
      <c r="E393" s="661">
        <v>44.760044851911651</v>
      </c>
      <c r="F393" s="659">
        <v>3.1006217844461599</v>
      </c>
      <c r="G393" s="659">
        <v>3.5828767345883898</v>
      </c>
      <c r="H393" s="661">
        <v>4.4239983902276006</v>
      </c>
      <c r="I393" s="659">
        <v>3.4815768620449798</v>
      </c>
      <c r="J393" s="659">
        <v>5.4459821388707104</v>
      </c>
      <c r="K393" s="661">
        <v>3.9927027993653019</v>
      </c>
      <c r="L393" s="659">
        <v>3.2645384380011397E-2</v>
      </c>
      <c r="M393" s="659">
        <v>2.82507269273185E-2</v>
      </c>
      <c r="N393" s="661">
        <v>7.3118716366147599E-2</v>
      </c>
      <c r="O393" s="659">
        <v>0.17312022034378699</v>
      </c>
      <c r="P393" s="659">
        <v>0.27654722834694501</v>
      </c>
      <c r="Q393" s="661">
        <v>0.30404421563566364</v>
      </c>
      <c r="R393" s="659">
        <v>4.04010370759059E-2</v>
      </c>
      <c r="S393" s="659">
        <v>8.0673922066684403E-2</v>
      </c>
      <c r="T393" s="661">
        <v>7.0572836622909071E-2</v>
      </c>
      <c r="U393" s="659">
        <v>1.30197738773636E-2</v>
      </c>
      <c r="V393" s="659">
        <v>2.0771252607267698E-2</v>
      </c>
      <c r="W393" s="661">
        <v>2.2448790637038085E-2</v>
      </c>
      <c r="X393" s="659">
        <v>6.4155472206435396E-4</v>
      </c>
      <c r="Y393" s="659">
        <v>1.0248376949826201E-3</v>
      </c>
      <c r="Z393" s="661">
        <v>1.1267372511375268E-3</v>
      </c>
      <c r="AA393" s="659">
        <v>3.9571966158530501E-2</v>
      </c>
      <c r="AB393" s="659">
        <v>5.8785126479975802E-2</v>
      </c>
      <c r="AC393" s="661">
        <v>7.1078912013409476E-2</v>
      </c>
      <c r="AD393" s="659">
        <v>5.0468029317382503E-3</v>
      </c>
      <c r="AE393" s="659">
        <v>8.0850111889765996E-3</v>
      </c>
      <c r="AF393" s="661">
        <v>9.4106307808442969E-3</v>
      </c>
      <c r="AG393" s="659">
        <v>1.3751026561460799E-2</v>
      </c>
      <c r="AH393" s="659">
        <v>2.2003004782740299E-2</v>
      </c>
      <c r="AI393" s="675">
        <v>2.4027570420754422E-2</v>
      </c>
      <c r="AJ393" s="28"/>
      <c r="AK393" s="29"/>
      <c r="AL393" s="29"/>
    </row>
    <row r="394" spans="1:38" x14ac:dyDescent="0.2">
      <c r="A394" s="334">
        <v>1993</v>
      </c>
      <c r="B394" s="334">
        <v>29</v>
      </c>
      <c r="C394" s="659">
        <v>19.3991712100872</v>
      </c>
      <c r="D394" s="659">
        <v>29.398739605724401</v>
      </c>
      <c r="E394" s="661">
        <v>44.681716893841795</v>
      </c>
      <c r="F394" s="659">
        <v>3.16194494218841</v>
      </c>
      <c r="G394" s="659">
        <v>3.6333405777577701</v>
      </c>
      <c r="H394" s="661">
        <v>4.513447745927694</v>
      </c>
      <c r="I394" s="659">
        <v>3.49997339922934</v>
      </c>
      <c r="J394" s="659">
        <v>5.4739756123657797</v>
      </c>
      <c r="K394" s="661">
        <v>3.9663277175093969</v>
      </c>
      <c r="L394" s="659">
        <v>3.2521116898986999E-2</v>
      </c>
      <c r="M394" s="659">
        <v>2.8072350778746199E-2</v>
      </c>
      <c r="N394" s="661">
        <v>7.262014893439056E-2</v>
      </c>
      <c r="O394" s="659">
        <v>0.17403722534168101</v>
      </c>
      <c r="P394" s="659">
        <v>0.27898744322210101</v>
      </c>
      <c r="Q394" s="661">
        <v>0.3048415683889259</v>
      </c>
      <c r="R394" s="659">
        <v>4.0184226258383297E-2</v>
      </c>
      <c r="S394" s="659">
        <v>7.9909363234671502E-2</v>
      </c>
      <c r="T394" s="661">
        <v>6.8994647882996002E-2</v>
      </c>
      <c r="U394" s="659">
        <v>1.30871937518465E-2</v>
      </c>
      <c r="V394" s="659">
        <v>2.0952252147189401E-2</v>
      </c>
      <c r="W394" s="661">
        <v>2.2507771468852158E-2</v>
      </c>
      <c r="X394" s="659">
        <v>6.4495300603135302E-4</v>
      </c>
      <c r="Y394" s="659">
        <v>1.0338807698462499E-3</v>
      </c>
      <c r="Z394" s="661">
        <v>1.1296921935567143E-3</v>
      </c>
      <c r="AA394" s="659">
        <v>3.9939477938602502E-2</v>
      </c>
      <c r="AB394" s="659">
        <v>5.9371967017608503E-2</v>
      </c>
      <c r="AC394" s="661">
        <v>7.1582723211446056E-2</v>
      </c>
      <c r="AD394" s="659">
        <v>5.0731056148987201E-3</v>
      </c>
      <c r="AE394" s="659">
        <v>8.1554814988892207E-3</v>
      </c>
      <c r="AF394" s="661">
        <v>9.4352422113763729E-3</v>
      </c>
      <c r="AG394" s="659">
        <v>1.38245036298986E-2</v>
      </c>
      <c r="AH394" s="659">
        <v>2.2197912769308398E-2</v>
      </c>
      <c r="AI394" s="675">
        <v>2.4090489589614423E-2</v>
      </c>
      <c r="AJ394" s="28"/>
      <c r="AK394" s="29"/>
      <c r="AL394" s="29"/>
    </row>
    <row r="395" spans="1:38" x14ac:dyDescent="0.2">
      <c r="A395" s="334">
        <v>1993</v>
      </c>
      <c r="B395" s="334">
        <v>30</v>
      </c>
      <c r="C395" s="659">
        <v>19.3673104799485</v>
      </c>
      <c r="D395" s="659">
        <v>29.336374228324502</v>
      </c>
      <c r="E395" s="661">
        <v>45.097118699063884</v>
      </c>
      <c r="F395" s="659">
        <v>3.22990342011316</v>
      </c>
      <c r="G395" s="659">
        <v>3.6745359220082201</v>
      </c>
      <c r="H395" s="661">
        <v>5.3123793531132835</v>
      </c>
      <c r="I395" s="659">
        <v>3.4976304231167599</v>
      </c>
      <c r="J395" s="659">
        <v>5.4689189114193004</v>
      </c>
      <c r="K395" s="661">
        <v>3.9986149203511601</v>
      </c>
      <c r="L395" s="659">
        <v>3.2375477524968603E-2</v>
      </c>
      <c r="M395" s="659">
        <v>2.7904672122437201E-2</v>
      </c>
      <c r="N395" s="661">
        <v>7.3285070532194824E-2</v>
      </c>
      <c r="O395" s="659">
        <v>0.17362496848546899</v>
      </c>
      <c r="P395" s="659">
        <v>0.27828290504481201</v>
      </c>
      <c r="Q395" s="661">
        <v>0.30777651624074992</v>
      </c>
      <c r="R395" s="659">
        <v>3.99301243440763E-2</v>
      </c>
      <c r="S395" s="659">
        <v>7.9204731711540799E-2</v>
      </c>
      <c r="T395" s="661">
        <v>7.0663477872803721E-2</v>
      </c>
      <c r="U395" s="659">
        <v>1.3055699268715601E-2</v>
      </c>
      <c r="V395" s="659">
        <v>2.08988549427899E-2</v>
      </c>
      <c r="W395" s="661">
        <v>2.272487153289731E-2</v>
      </c>
      <c r="X395" s="659">
        <v>6.4342481781058105E-4</v>
      </c>
      <c r="Y395" s="659">
        <v>1.0312702867034001E-3</v>
      </c>
      <c r="Z395" s="661">
        <v>1.1405683044560945E-3</v>
      </c>
      <c r="AA395" s="659">
        <v>4.0111340251457003E-2</v>
      </c>
      <c r="AB395" s="659">
        <v>5.9400833471056499E-2</v>
      </c>
      <c r="AC395" s="661">
        <v>7.5315009986492848E-2</v>
      </c>
      <c r="AD395" s="659">
        <v>5.0615107738014404E-3</v>
      </c>
      <c r="AE395" s="659">
        <v>8.1353206189794004E-3</v>
      </c>
      <c r="AF395" s="661">
        <v>9.5256562401442573E-3</v>
      </c>
      <c r="AG395" s="659">
        <v>1.37924251251667E-2</v>
      </c>
      <c r="AH395" s="659">
        <v>2.2142541414082201E-2</v>
      </c>
      <c r="AI395" s="675">
        <v>2.4321945506210061E-2</v>
      </c>
      <c r="AJ395" s="28"/>
      <c r="AK395" s="29"/>
      <c r="AL395" s="29"/>
    </row>
    <row r="396" spans="1:38" x14ac:dyDescent="0.2">
      <c r="A396" s="334">
        <v>1993</v>
      </c>
      <c r="B396" s="334">
        <v>31</v>
      </c>
      <c r="C396" s="659">
        <v>19.3750487715193</v>
      </c>
      <c r="D396" s="659">
        <v>29.347935964227101</v>
      </c>
      <c r="E396" s="661">
        <v>45.097118699063884</v>
      </c>
      <c r="F396" s="659">
        <v>3.3325720010834701</v>
      </c>
      <c r="G396" s="659">
        <v>3.7293493182851001</v>
      </c>
      <c r="H396" s="661">
        <v>5.3123793531132835</v>
      </c>
      <c r="I396" s="659">
        <v>3.4974470827314899</v>
      </c>
      <c r="J396" s="659">
        <v>5.4687090608878597</v>
      </c>
      <c r="K396" s="661">
        <v>3.9986149203511601</v>
      </c>
      <c r="L396" s="659">
        <v>3.2383542275255202E-2</v>
      </c>
      <c r="M396" s="659">
        <v>2.7908808052015201E-2</v>
      </c>
      <c r="N396" s="661">
        <v>7.3285070532194824E-2</v>
      </c>
      <c r="O396" s="659">
        <v>0.17370395770004299</v>
      </c>
      <c r="P396" s="659">
        <v>0.27834999707954899</v>
      </c>
      <c r="Q396" s="661">
        <v>0.30777651624074992</v>
      </c>
      <c r="R396" s="659">
        <v>3.9944372556367701E-2</v>
      </c>
      <c r="S396" s="659">
        <v>7.9214664070233698E-2</v>
      </c>
      <c r="T396" s="661">
        <v>7.0663477872803721E-2</v>
      </c>
      <c r="U396" s="659">
        <v>1.3061883081861301E-2</v>
      </c>
      <c r="V396" s="659">
        <v>2.09042210975788E-2</v>
      </c>
      <c r="W396" s="661">
        <v>2.272487153289731E-2</v>
      </c>
      <c r="X396" s="659">
        <v>6.4371785369406501E-4</v>
      </c>
      <c r="Y396" s="659">
        <v>1.0315185800040801E-3</v>
      </c>
      <c r="Z396" s="661">
        <v>1.1405683044560945E-3</v>
      </c>
      <c r="AA396" s="659">
        <v>4.0517050402529099E-2</v>
      </c>
      <c r="AB396" s="659">
        <v>5.9642800886117599E-2</v>
      </c>
      <c r="AC396" s="661">
        <v>7.5315009986492848E-2</v>
      </c>
      <c r="AD396" s="659">
        <v>5.06573177887964E-3</v>
      </c>
      <c r="AE396" s="659">
        <v>8.1404824047891892E-3</v>
      </c>
      <c r="AF396" s="661">
        <v>9.5256562401442573E-3</v>
      </c>
      <c r="AG396" s="659">
        <v>1.3800940146499199E-2</v>
      </c>
      <c r="AH396" s="659">
        <v>2.2151588550091101E-2</v>
      </c>
      <c r="AI396" s="675">
        <v>2.4321945506210061E-2</v>
      </c>
      <c r="AJ396" s="22"/>
      <c r="AK396" s="23"/>
      <c r="AL396" s="23"/>
    </row>
    <row r="397" spans="1:38" x14ac:dyDescent="0.2">
      <c r="A397" s="334">
        <v>1993</v>
      </c>
      <c r="B397" s="334">
        <v>32</v>
      </c>
      <c r="C397" s="659">
        <v>19.391629055486501</v>
      </c>
      <c r="D397" s="659">
        <v>29.3761365320095</v>
      </c>
      <c r="E397" s="661">
        <v>45.097118699063884</v>
      </c>
      <c r="F397" s="659">
        <v>3.4630266788467798</v>
      </c>
      <c r="G397" s="659">
        <v>3.7979145139025801</v>
      </c>
      <c r="H397" s="661">
        <v>5.3123793531132835</v>
      </c>
      <c r="I397" s="659">
        <v>3.4982250857180799</v>
      </c>
      <c r="J397" s="659">
        <v>5.4703876124741901</v>
      </c>
      <c r="K397" s="661">
        <v>3.9986149203511601</v>
      </c>
      <c r="L397" s="659">
        <v>3.2434928063640199E-2</v>
      </c>
      <c r="M397" s="659">
        <v>2.7960246502544601E-2</v>
      </c>
      <c r="N397" s="661">
        <v>7.3285070532194824E-2</v>
      </c>
      <c r="O397" s="659">
        <v>0.173903349765825</v>
      </c>
      <c r="P397" s="659">
        <v>0.27860701279727002</v>
      </c>
      <c r="Q397" s="661">
        <v>0.30777651624074992</v>
      </c>
      <c r="R397" s="659">
        <v>4.0034310543634599E-2</v>
      </c>
      <c r="S397" s="659">
        <v>7.9421869859532895E-2</v>
      </c>
      <c r="T397" s="661">
        <v>7.0663477872803721E-2</v>
      </c>
      <c r="U397" s="659">
        <v>1.3077040969088001E-2</v>
      </c>
      <c r="V397" s="659">
        <v>2.09236599056709E-2</v>
      </c>
      <c r="W397" s="661">
        <v>2.272487153289731E-2</v>
      </c>
      <c r="X397" s="659">
        <v>6.4445672280395597E-4</v>
      </c>
      <c r="Y397" s="659">
        <v>1.03247113374755E-3</v>
      </c>
      <c r="Z397" s="661">
        <v>1.1405683044560945E-3</v>
      </c>
      <c r="AA397" s="659">
        <v>4.1018537641408899E-2</v>
      </c>
      <c r="AB397" s="659">
        <v>5.99382251496079E-2</v>
      </c>
      <c r="AC397" s="661">
        <v>7.5315009986492848E-2</v>
      </c>
      <c r="AD397" s="659">
        <v>5.0714029777138396E-3</v>
      </c>
      <c r="AE397" s="659">
        <v>8.1478751102486303E-3</v>
      </c>
      <c r="AF397" s="661">
        <v>9.5256562401442573E-3</v>
      </c>
      <c r="AG397" s="659">
        <v>1.3816559592916699E-2</v>
      </c>
      <c r="AH397" s="659">
        <v>2.2171850484585299E-2</v>
      </c>
      <c r="AI397" s="675">
        <v>2.4321945506210061E-2</v>
      </c>
      <c r="AJ397" s="22"/>
      <c r="AK397" s="23"/>
      <c r="AL397" s="23"/>
    </row>
    <row r="398" spans="1:38" x14ac:dyDescent="0.2">
      <c r="A398" s="334">
        <v>1993</v>
      </c>
      <c r="B398" s="334">
        <v>33</v>
      </c>
      <c r="C398" s="659">
        <v>19.395504054709502</v>
      </c>
      <c r="D398" s="659">
        <v>29.386604268042099</v>
      </c>
      <c r="E398" s="661">
        <v>45.097118699063884</v>
      </c>
      <c r="F398" s="659">
        <v>3.6139076921036399</v>
      </c>
      <c r="G398" s="659">
        <v>3.8642663154038401</v>
      </c>
      <c r="H398" s="661">
        <v>5.3123793531132835</v>
      </c>
      <c r="I398" s="659">
        <v>3.4983707765275098</v>
      </c>
      <c r="J398" s="659">
        <v>5.4710159992778902</v>
      </c>
      <c r="K398" s="661">
        <v>3.9986149203511601</v>
      </c>
      <c r="L398" s="659">
        <v>3.2447315273405102E-2</v>
      </c>
      <c r="M398" s="659">
        <v>2.7978043159805E-2</v>
      </c>
      <c r="N398" s="661">
        <v>7.3285070532194824E-2</v>
      </c>
      <c r="O398" s="659">
        <v>0.173950730043608</v>
      </c>
      <c r="P398" s="659">
        <v>0.27869149697871498</v>
      </c>
      <c r="Q398" s="661">
        <v>0.30777651624074992</v>
      </c>
      <c r="R398" s="659">
        <v>4.0056208403869101E-2</v>
      </c>
      <c r="S398" s="659">
        <v>7.9489828624629E-2</v>
      </c>
      <c r="T398" s="661">
        <v>7.0663477872803721E-2</v>
      </c>
      <c r="U398" s="659">
        <v>1.30806402273914E-2</v>
      </c>
      <c r="V398" s="659">
        <v>2.0930050407107902E-2</v>
      </c>
      <c r="W398" s="661">
        <v>2.272487153289731E-2</v>
      </c>
      <c r="X398" s="659">
        <v>6.4463234561636898E-4</v>
      </c>
      <c r="Y398" s="659">
        <v>1.032784095147E-3</v>
      </c>
      <c r="Z398" s="661">
        <v>1.1405683044560945E-3</v>
      </c>
      <c r="AA398" s="659">
        <v>4.1568306254396899E-2</v>
      </c>
      <c r="AB398" s="659">
        <v>6.0196871182813798E-2</v>
      </c>
      <c r="AC398" s="661">
        <v>7.5315009986492848E-2</v>
      </c>
      <c r="AD398" s="659">
        <v>5.0727515149487099E-3</v>
      </c>
      <c r="AE398" s="659">
        <v>8.1503032898033907E-3</v>
      </c>
      <c r="AF398" s="661">
        <v>9.5256562401442573E-3</v>
      </c>
      <c r="AG398" s="659">
        <v>1.3820264355357201E-2</v>
      </c>
      <c r="AH398" s="659">
        <v>2.2178498352735099E-2</v>
      </c>
      <c r="AI398" s="675">
        <v>2.4321945506210061E-2</v>
      </c>
      <c r="AJ398" s="22"/>
      <c r="AK398" s="23"/>
      <c r="AL398" s="23"/>
    </row>
    <row r="399" spans="1:38" x14ac:dyDescent="0.2">
      <c r="A399" s="334">
        <v>1993</v>
      </c>
      <c r="B399" s="334">
        <v>34</v>
      </c>
      <c r="C399" s="659">
        <v>19.3877919494366</v>
      </c>
      <c r="D399" s="659">
        <v>29.3830332561914</v>
      </c>
      <c r="E399" s="661">
        <v>45.097118699063884</v>
      </c>
      <c r="F399" s="659">
        <v>3.7934455847982802</v>
      </c>
      <c r="G399" s="659">
        <v>3.93409912457758</v>
      </c>
      <c r="H399" s="661">
        <v>5.3123793531132835</v>
      </c>
      <c r="I399" s="659">
        <v>3.4979419027523102</v>
      </c>
      <c r="J399" s="659">
        <v>5.4708097977420103</v>
      </c>
      <c r="K399" s="661">
        <v>3.9986149203511601</v>
      </c>
      <c r="L399" s="659">
        <v>3.2424165439947202E-2</v>
      </c>
      <c r="M399" s="659">
        <v>2.7969298915610001E-2</v>
      </c>
      <c r="N399" s="661">
        <v>7.3285070532194824E-2</v>
      </c>
      <c r="O399" s="659">
        <v>0.17385962511400799</v>
      </c>
      <c r="P399" s="659">
        <v>0.27863994835315498</v>
      </c>
      <c r="Q399" s="661">
        <v>0.30777651624074992</v>
      </c>
      <c r="R399" s="659">
        <v>4.0016142548949897E-2</v>
      </c>
      <c r="S399" s="659">
        <v>7.9448206190637194E-2</v>
      </c>
      <c r="T399" s="661">
        <v>7.0663477872803721E-2</v>
      </c>
      <c r="U399" s="659">
        <v>1.30737254934677E-2</v>
      </c>
      <c r="V399" s="659">
        <v>2.0926142900059602E-2</v>
      </c>
      <c r="W399" s="661">
        <v>2.272487153289731E-2</v>
      </c>
      <c r="X399" s="659">
        <v>6.4429490016318196E-4</v>
      </c>
      <c r="Y399" s="659">
        <v>1.03259318673772E-3</v>
      </c>
      <c r="Z399" s="661">
        <v>1.1405683044560945E-3</v>
      </c>
      <c r="AA399" s="659">
        <v>4.2198081661091E-2</v>
      </c>
      <c r="AB399" s="659">
        <v>6.0445712763177201E-2</v>
      </c>
      <c r="AC399" s="661">
        <v>7.5315009986492848E-2</v>
      </c>
      <c r="AD399" s="659">
        <v>5.0701559619380299E-3</v>
      </c>
      <c r="AE399" s="659">
        <v>8.1488176685091396E-3</v>
      </c>
      <c r="AF399" s="661">
        <v>9.5256562401442573E-3</v>
      </c>
      <c r="AG399" s="659">
        <v>1.3813123597485899E-2</v>
      </c>
      <c r="AH399" s="659">
        <v>2.2174434517736302E-2</v>
      </c>
      <c r="AI399" s="675">
        <v>2.4321945506210061E-2</v>
      </c>
      <c r="AJ399" s="22"/>
      <c r="AK399" s="23"/>
      <c r="AL399" s="23"/>
    </row>
    <row r="400" spans="1:38" x14ac:dyDescent="0.2">
      <c r="A400" s="334">
        <v>1993</v>
      </c>
      <c r="B400" s="334">
        <v>35</v>
      </c>
      <c r="C400" s="659">
        <v>19.378644343408599</v>
      </c>
      <c r="D400" s="659">
        <v>29.380542265307302</v>
      </c>
      <c r="E400" s="661">
        <v>45.097118699063884</v>
      </c>
      <c r="F400" s="659">
        <v>4.0207239836437001</v>
      </c>
      <c r="G400" s="659">
        <v>3.9968446079587898</v>
      </c>
      <c r="H400" s="661">
        <v>5.3123793531132835</v>
      </c>
      <c r="I400" s="659">
        <v>3.49743030644987</v>
      </c>
      <c r="J400" s="659">
        <v>5.4706596652847503</v>
      </c>
      <c r="K400" s="661">
        <v>3.9986149203511601</v>
      </c>
      <c r="L400" s="659">
        <v>3.2396681026221397E-2</v>
      </c>
      <c r="M400" s="659">
        <v>2.7962912075944601E-2</v>
      </c>
      <c r="N400" s="661">
        <v>7.3285070532194824E-2</v>
      </c>
      <c r="O400" s="659">
        <v>0.17375153849246</v>
      </c>
      <c r="P400" s="659">
        <v>0.27860098146297002</v>
      </c>
      <c r="Q400" s="661">
        <v>0.30777651624074992</v>
      </c>
      <c r="R400" s="659">
        <v>3.9968580083496699E-2</v>
      </c>
      <c r="S400" s="659">
        <v>7.9417110529550694E-2</v>
      </c>
      <c r="T400" s="661">
        <v>7.0663477872803721E-2</v>
      </c>
      <c r="U400" s="659">
        <v>1.3065504724458599E-2</v>
      </c>
      <c r="V400" s="659">
        <v>2.0923205266057999E-2</v>
      </c>
      <c r="W400" s="661">
        <v>2.272487153289731E-2</v>
      </c>
      <c r="X400" s="659">
        <v>6.4389403578479797E-4</v>
      </c>
      <c r="Y400" s="659">
        <v>1.03244877731447E-3</v>
      </c>
      <c r="Z400" s="661">
        <v>1.1405683044560945E-3</v>
      </c>
      <c r="AA400" s="659">
        <v>4.2996425828120501E-2</v>
      </c>
      <c r="AB400" s="659">
        <v>6.0670535583574603E-2</v>
      </c>
      <c r="AC400" s="661">
        <v>7.5315009986492848E-2</v>
      </c>
      <c r="AD400" s="659">
        <v>5.0670742731376501E-3</v>
      </c>
      <c r="AE400" s="659">
        <v>8.1476965691005404E-3</v>
      </c>
      <c r="AF400" s="661">
        <v>9.5256562401442573E-3</v>
      </c>
      <c r="AG400" s="659">
        <v>1.3804653812840399E-2</v>
      </c>
      <c r="AH400" s="659">
        <v>2.21713715914456E-2</v>
      </c>
      <c r="AI400" s="675">
        <v>2.4321945506210061E-2</v>
      </c>
      <c r="AJ400" s="22"/>
      <c r="AK400" s="23"/>
      <c r="AL400" s="23"/>
    </row>
    <row r="401" spans="1:38" x14ac:dyDescent="0.2">
      <c r="A401" s="334">
        <v>1993</v>
      </c>
      <c r="B401" s="334">
        <v>36</v>
      </c>
      <c r="C401" s="659">
        <v>19.3730791230014</v>
      </c>
      <c r="D401" s="659">
        <v>29.389988732579901</v>
      </c>
      <c r="E401" s="661">
        <v>45.097118699063884</v>
      </c>
      <c r="F401" s="659">
        <v>4.3241339222561201</v>
      </c>
      <c r="G401" s="659">
        <v>4.0717677539620398</v>
      </c>
      <c r="H401" s="661">
        <v>5.3123793531132835</v>
      </c>
      <c r="I401" s="659">
        <v>3.4970738907688701</v>
      </c>
      <c r="J401" s="659">
        <v>5.4712154058855198</v>
      </c>
      <c r="K401" s="661">
        <v>3.9986149203511601</v>
      </c>
      <c r="L401" s="659">
        <v>3.2380460972154197E-2</v>
      </c>
      <c r="M401" s="659">
        <v>2.7979613000401801E-2</v>
      </c>
      <c r="N401" s="661">
        <v>7.3285070532194824E-2</v>
      </c>
      <c r="O401" s="659">
        <v>0.173686816801921</v>
      </c>
      <c r="P401" s="659">
        <v>0.27868180620920602</v>
      </c>
      <c r="Q401" s="661">
        <v>0.30777651624074992</v>
      </c>
      <c r="R401" s="659">
        <v>3.9940820236241903E-2</v>
      </c>
      <c r="S401" s="659">
        <v>7.9482591775693598E-2</v>
      </c>
      <c r="T401" s="661">
        <v>7.0663477872803721E-2</v>
      </c>
      <c r="U401" s="659">
        <v>1.3060594796703399E-2</v>
      </c>
      <c r="V401" s="659">
        <v>2.0929310703949901E-2</v>
      </c>
      <c r="W401" s="661">
        <v>2.272487153289731E-2</v>
      </c>
      <c r="X401" s="659">
        <v>6.4365437132850301E-4</v>
      </c>
      <c r="Y401" s="659">
        <v>1.0327481382318099E-3</v>
      </c>
      <c r="Z401" s="661">
        <v>1.1405683044560945E-3</v>
      </c>
      <c r="AA401" s="659">
        <v>4.4075375860785297E-2</v>
      </c>
      <c r="AB401" s="659">
        <v>6.0960192405448102E-2</v>
      </c>
      <c r="AC401" s="661">
        <v>7.5315009986492848E-2</v>
      </c>
      <c r="AD401" s="659">
        <v>5.06523078729518E-3</v>
      </c>
      <c r="AE401" s="659">
        <v>8.1500192173036296E-3</v>
      </c>
      <c r="AF401" s="661">
        <v>9.5256562401442573E-3</v>
      </c>
      <c r="AG401" s="659">
        <v>1.37995774019942E-2</v>
      </c>
      <c r="AH401" s="659">
        <v>2.21777255255159E-2</v>
      </c>
      <c r="AI401" s="675">
        <v>2.4321945506210061E-2</v>
      </c>
      <c r="AJ401" s="22"/>
      <c r="AK401" s="23"/>
      <c r="AL401" s="23"/>
    </row>
    <row r="402" spans="1:38" x14ac:dyDescent="0.2">
      <c r="A402" s="334">
        <v>1993</v>
      </c>
      <c r="B402" s="334">
        <v>37</v>
      </c>
      <c r="C402" s="659">
        <v>19.3679381272676</v>
      </c>
      <c r="D402" s="659">
        <v>29.406675323789599</v>
      </c>
      <c r="E402" s="661">
        <v>45.097118699063884</v>
      </c>
      <c r="F402" s="659">
        <v>4.7420106623667202</v>
      </c>
      <c r="G402" s="659">
        <v>4.1516767083402</v>
      </c>
      <c r="H402" s="661">
        <v>5.3123793531132835</v>
      </c>
      <c r="I402" s="659">
        <v>3.4967023160480601</v>
      </c>
      <c r="J402" s="659">
        <v>5.47218617135381</v>
      </c>
      <c r="K402" s="661">
        <v>3.9986149203511601</v>
      </c>
      <c r="L402" s="659">
        <v>3.2365918972698499E-2</v>
      </c>
      <c r="M402" s="659">
        <v>2.80103759371499E-2</v>
      </c>
      <c r="N402" s="661">
        <v>7.3285070532194824E-2</v>
      </c>
      <c r="O402" s="659">
        <v>0.173627974777364</v>
      </c>
      <c r="P402" s="659">
        <v>0.27883536665348002</v>
      </c>
      <c r="Q402" s="661">
        <v>0.30777651624074992</v>
      </c>
      <c r="R402" s="659">
        <v>3.9916225506030398E-2</v>
      </c>
      <c r="S402" s="659">
        <v>7.9607295527938493E-2</v>
      </c>
      <c r="T402" s="661">
        <v>7.0663477872803721E-2</v>
      </c>
      <c r="U402" s="659">
        <v>1.30561397220716E-2</v>
      </c>
      <c r="V402" s="659">
        <v>2.09409377332711E-2</v>
      </c>
      <c r="W402" s="661">
        <v>2.272487153289731E-2</v>
      </c>
      <c r="X402" s="659">
        <v>6.4343645321500605E-4</v>
      </c>
      <c r="Y402" s="659">
        <v>1.0333174446235599E-3</v>
      </c>
      <c r="Z402" s="661">
        <v>1.1405683044560945E-3</v>
      </c>
      <c r="AA402" s="659">
        <v>4.5566312117048598E-2</v>
      </c>
      <c r="AB402" s="659">
        <v>6.1280379125434402E-2</v>
      </c>
      <c r="AC402" s="661">
        <v>7.5315009986492848E-2</v>
      </c>
      <c r="AD402" s="659">
        <v>5.0635518865621799E-3</v>
      </c>
      <c r="AE402" s="659">
        <v>8.1544424832996204E-3</v>
      </c>
      <c r="AF402" s="661">
        <v>9.5256562401442573E-3</v>
      </c>
      <c r="AG402" s="659">
        <v>1.37949598625812E-2</v>
      </c>
      <c r="AH402" s="659">
        <v>2.2189840930821301E-2</v>
      </c>
      <c r="AI402" s="675">
        <v>2.4321945506210061E-2</v>
      </c>
      <c r="AJ402" s="22"/>
      <c r="AK402" s="23"/>
      <c r="AL402" s="23"/>
    </row>
    <row r="403" spans="1:38" x14ac:dyDescent="0.2">
      <c r="A403" s="334">
        <v>1993</v>
      </c>
      <c r="B403" s="334">
        <v>38</v>
      </c>
      <c r="C403" s="659">
        <v>19.360310143741799</v>
      </c>
      <c r="D403" s="659">
        <v>29.425186199576999</v>
      </c>
      <c r="E403" s="661">
        <v>45.097118699063884</v>
      </c>
      <c r="F403" s="659">
        <v>5.3478561797939603</v>
      </c>
      <c r="G403" s="659">
        <v>4.2338670765466704</v>
      </c>
      <c r="H403" s="661">
        <v>5.3123793531132835</v>
      </c>
      <c r="I403" s="659">
        <v>3.4961581398647601</v>
      </c>
      <c r="J403" s="659">
        <v>5.4732601695572098</v>
      </c>
      <c r="K403" s="661">
        <v>3.9986149203511601</v>
      </c>
      <c r="L403" s="659">
        <v>3.2344266124852798E-2</v>
      </c>
      <c r="M403" s="659">
        <v>2.8044857699684199E-2</v>
      </c>
      <c r="N403" s="661">
        <v>7.3285070532194824E-2</v>
      </c>
      <c r="O403" s="659">
        <v>0.17354061606181401</v>
      </c>
      <c r="P403" s="659">
        <v>0.27900884154191602</v>
      </c>
      <c r="Q403" s="661">
        <v>0.30777651624074992</v>
      </c>
      <c r="R403" s="659">
        <v>3.9879518443917503E-2</v>
      </c>
      <c r="S403" s="659">
        <v>7.9747956878355106E-2</v>
      </c>
      <c r="T403" s="661">
        <v>7.0663477872803721E-2</v>
      </c>
      <c r="U403" s="659">
        <v>1.3049496798856201E-2</v>
      </c>
      <c r="V403" s="659">
        <v>2.0954053100758901E-2</v>
      </c>
      <c r="W403" s="661">
        <v>2.272487153289731E-2</v>
      </c>
      <c r="X403" s="659">
        <v>6.4311213219111205E-4</v>
      </c>
      <c r="Y403" s="659">
        <v>1.0339598244225299E-3</v>
      </c>
      <c r="Z403" s="661">
        <v>1.1405683044560945E-3</v>
      </c>
      <c r="AA403" s="659">
        <v>4.77274081653404E-2</v>
      </c>
      <c r="AB403" s="659">
        <v>6.1612320148159899E-2</v>
      </c>
      <c r="AC403" s="661">
        <v>7.5315009986492848E-2</v>
      </c>
      <c r="AD403" s="659">
        <v>5.0610539632788901E-3</v>
      </c>
      <c r="AE403" s="659">
        <v>8.1594299719005108E-3</v>
      </c>
      <c r="AF403" s="661">
        <v>9.5256562401442573E-3</v>
      </c>
      <c r="AG403" s="659">
        <v>1.3788098577396799E-2</v>
      </c>
      <c r="AH403" s="659">
        <v>2.2203510950154999E-2</v>
      </c>
      <c r="AI403" s="675">
        <v>2.4321945506210061E-2</v>
      </c>
      <c r="AJ403" s="22"/>
      <c r="AK403" s="23"/>
      <c r="AL403" s="23"/>
    </row>
    <row r="404" spans="1:38" ht="13.5" thickBot="1" x14ac:dyDescent="0.25">
      <c r="A404" s="337">
        <v>1993</v>
      </c>
      <c r="B404" s="337">
        <v>39</v>
      </c>
      <c r="C404" s="659">
        <v>19.350090557612798</v>
      </c>
      <c r="D404" s="659">
        <v>29.445055788665901</v>
      </c>
      <c r="E404" s="662">
        <v>45.097118699063884</v>
      </c>
      <c r="F404" s="659">
        <v>6.3051831975605097</v>
      </c>
      <c r="G404" s="659">
        <v>4.3159169232287899</v>
      </c>
      <c r="H404" s="662">
        <v>5.3123793531132835</v>
      </c>
      <c r="I404" s="667">
        <v>3.49538985504226</v>
      </c>
      <c r="J404" s="667">
        <v>5.4744115055432996</v>
      </c>
      <c r="K404" s="662">
        <v>3.9986149203511601</v>
      </c>
      <c r="L404" s="667">
        <v>3.23157335334852E-2</v>
      </c>
      <c r="M404" s="667">
        <v>2.8082136342764401E-2</v>
      </c>
      <c r="N404" s="662">
        <v>7.3285070532194824E-2</v>
      </c>
      <c r="O404" s="667">
        <v>0.17342446593131</v>
      </c>
      <c r="P404" s="667">
        <v>0.27919690032106698</v>
      </c>
      <c r="Q404" s="662">
        <v>0.30777651624074992</v>
      </c>
      <c r="R404" s="667">
        <v>3.9831448341586702E-2</v>
      </c>
      <c r="S404" s="667">
        <v>7.9900758687321299E-2</v>
      </c>
      <c r="T404" s="662">
        <v>7.0663477872803721E-2</v>
      </c>
      <c r="U404" s="659">
        <v>1.30406858829281E-2</v>
      </c>
      <c r="V404" s="659">
        <v>2.0968291530008499E-2</v>
      </c>
      <c r="W404" s="662">
        <v>2.272487153289731E-2</v>
      </c>
      <c r="X404" s="659">
        <v>6.4268203853584498E-4</v>
      </c>
      <c r="Y404" s="659">
        <v>1.03465662858951E-3</v>
      </c>
      <c r="Z404" s="662">
        <v>1.1405683044560945E-3</v>
      </c>
      <c r="AA404" s="659">
        <v>5.1145716070456301E-2</v>
      </c>
      <c r="AB404" s="659">
        <v>6.1946208166264297E-2</v>
      </c>
      <c r="AC404" s="662">
        <v>7.5315009986492848E-2</v>
      </c>
      <c r="AD404" s="659">
        <v>5.0577330846824997E-3</v>
      </c>
      <c r="AE404" s="659">
        <v>8.1648366371612907E-3</v>
      </c>
      <c r="AF404" s="662">
        <v>9.5256562401442573E-3</v>
      </c>
      <c r="AG404" s="659">
        <v>1.3778976712165001E-2</v>
      </c>
      <c r="AH404" s="659">
        <v>2.2218333220241099E-2</v>
      </c>
      <c r="AI404" s="676">
        <v>2.4321945506210061E-2</v>
      </c>
      <c r="AJ404" s="24"/>
      <c r="AK404" s="25"/>
      <c r="AL404" s="25"/>
    </row>
    <row r="405" spans="1:38" x14ac:dyDescent="0.2">
      <c r="A405" s="333">
        <v>1994</v>
      </c>
      <c r="B405" s="663">
        <v>0</v>
      </c>
      <c r="C405" s="659">
        <v>9.4587680042689506</v>
      </c>
      <c r="D405" s="659">
        <v>15.2822850758686</v>
      </c>
      <c r="E405" s="660">
        <v>29.330489728237438</v>
      </c>
      <c r="F405" s="659">
        <v>1.2341254065996901</v>
      </c>
      <c r="G405" s="659">
        <v>1.76750754075206</v>
      </c>
      <c r="H405" s="660">
        <v>1.7387064486536514</v>
      </c>
      <c r="I405" s="664">
        <v>2.08208529652208</v>
      </c>
      <c r="J405" s="664">
        <v>3.4350777011566</v>
      </c>
      <c r="K405" s="660">
        <v>3.8870617633330804</v>
      </c>
      <c r="L405" s="664">
        <v>7.8209827627385795E-3</v>
      </c>
      <c r="M405" s="664">
        <v>1.16284438277047E-2</v>
      </c>
      <c r="N405" s="660">
        <v>2.4827463694863789E-2</v>
      </c>
      <c r="O405" s="664">
        <v>0.118745719868023</v>
      </c>
      <c r="P405" s="664">
        <v>0.20678768930147301</v>
      </c>
      <c r="Q405" s="660">
        <v>0.19645275199443299</v>
      </c>
      <c r="R405" s="664">
        <v>3.1944225827697001E-2</v>
      </c>
      <c r="S405" s="664">
        <v>6.49726390371861E-2</v>
      </c>
      <c r="T405" s="660">
        <v>7.3732686979742501E-2</v>
      </c>
      <c r="U405" s="659">
        <v>6.1572467097391198E-3</v>
      </c>
      <c r="V405" s="659">
        <v>1.0696713189086099E-2</v>
      </c>
      <c r="W405" s="660">
        <v>1.0165575847271359E-2</v>
      </c>
      <c r="X405" s="659">
        <v>4.44687928377259E-4</v>
      </c>
      <c r="Y405" s="659">
        <v>7.7439386430716204E-4</v>
      </c>
      <c r="Z405" s="660">
        <v>7.3569084276139333E-4</v>
      </c>
      <c r="AA405" s="659">
        <v>3.4987748739593802E-2</v>
      </c>
      <c r="AB405" s="659">
        <v>5.8749160970089802E-2</v>
      </c>
      <c r="AC405" s="660">
        <v>5.6140120909522265E-2</v>
      </c>
      <c r="AD405" s="659">
        <v>4.0310591067293199E-3</v>
      </c>
      <c r="AE405" s="659">
        <v>7.0384176025385997E-3</v>
      </c>
      <c r="AF405" s="660">
        <v>6.6841384674532298E-3</v>
      </c>
      <c r="AG405" s="659">
        <v>8.4849932257109097E-3</v>
      </c>
      <c r="AH405" s="659">
        <v>1.47945634282989E-2</v>
      </c>
      <c r="AI405" s="674">
        <v>1.4052888538134318E-2</v>
      </c>
      <c r="AJ405" s="26"/>
      <c r="AK405" s="27"/>
      <c r="AL405" s="27"/>
    </row>
    <row r="406" spans="1:38" x14ac:dyDescent="0.2">
      <c r="A406" s="334">
        <v>1994</v>
      </c>
      <c r="B406" s="334">
        <v>1</v>
      </c>
      <c r="C406" s="659">
        <v>9.4587680042689506</v>
      </c>
      <c r="D406" s="659">
        <v>15.2822850758686</v>
      </c>
      <c r="E406" s="661">
        <v>29.330489728237438</v>
      </c>
      <c r="F406" s="659">
        <v>1.2341254065996901</v>
      </c>
      <c r="G406" s="659">
        <v>1.76750754075206</v>
      </c>
      <c r="H406" s="661">
        <v>1.7387064486536514</v>
      </c>
      <c r="I406" s="659">
        <v>2.08208529652208</v>
      </c>
      <c r="J406" s="659">
        <v>3.4350777011566</v>
      </c>
      <c r="K406" s="661">
        <v>3.8870617633330804</v>
      </c>
      <c r="L406" s="659">
        <v>7.8209827627385795E-3</v>
      </c>
      <c r="M406" s="659">
        <v>1.16284438277047E-2</v>
      </c>
      <c r="N406" s="661">
        <v>2.4827463694863789E-2</v>
      </c>
      <c r="O406" s="659">
        <v>0.118745719868023</v>
      </c>
      <c r="P406" s="659">
        <v>0.20678768930147301</v>
      </c>
      <c r="Q406" s="661">
        <v>0.19645275199443299</v>
      </c>
      <c r="R406" s="659">
        <v>3.1944225827697001E-2</v>
      </c>
      <c r="S406" s="659">
        <v>6.49726390371861E-2</v>
      </c>
      <c r="T406" s="661">
        <v>7.3732686979742501E-2</v>
      </c>
      <c r="U406" s="659">
        <v>6.1572467097391198E-3</v>
      </c>
      <c r="V406" s="659">
        <v>1.0696713189086099E-2</v>
      </c>
      <c r="W406" s="661">
        <v>1.0165575847271359E-2</v>
      </c>
      <c r="X406" s="659">
        <v>4.44687928377259E-4</v>
      </c>
      <c r="Y406" s="659">
        <v>7.7439386430716204E-4</v>
      </c>
      <c r="Z406" s="661">
        <v>7.3569084276139333E-4</v>
      </c>
      <c r="AA406" s="659">
        <v>3.4987748739593802E-2</v>
      </c>
      <c r="AB406" s="659">
        <v>5.8749160970089802E-2</v>
      </c>
      <c r="AC406" s="661">
        <v>5.6140120909522265E-2</v>
      </c>
      <c r="AD406" s="659">
        <v>4.0310591067293199E-3</v>
      </c>
      <c r="AE406" s="659">
        <v>7.0384176025385997E-3</v>
      </c>
      <c r="AF406" s="661">
        <v>6.6841384674532298E-3</v>
      </c>
      <c r="AG406" s="659">
        <v>8.4849932257109097E-3</v>
      </c>
      <c r="AH406" s="659">
        <v>1.47945634282989E-2</v>
      </c>
      <c r="AI406" s="675">
        <v>1.4052888538134318E-2</v>
      </c>
      <c r="AJ406" s="28"/>
      <c r="AK406" s="29"/>
      <c r="AL406" s="29"/>
    </row>
    <row r="407" spans="1:38" x14ac:dyDescent="0.2">
      <c r="A407" s="334">
        <v>1994</v>
      </c>
      <c r="B407" s="334">
        <v>2</v>
      </c>
      <c r="C407" s="659">
        <v>9.4587680042689506</v>
      </c>
      <c r="D407" s="659">
        <v>15.2822850758686</v>
      </c>
      <c r="E407" s="661">
        <v>29.330489728237438</v>
      </c>
      <c r="F407" s="659">
        <v>1.2341254065996901</v>
      </c>
      <c r="G407" s="659">
        <v>1.76750754075206</v>
      </c>
      <c r="H407" s="661">
        <v>1.7387064486536514</v>
      </c>
      <c r="I407" s="659">
        <v>2.08208529652208</v>
      </c>
      <c r="J407" s="659">
        <v>3.4350777011566</v>
      </c>
      <c r="K407" s="661">
        <v>3.8870617633330804</v>
      </c>
      <c r="L407" s="659">
        <v>7.8209827627385795E-3</v>
      </c>
      <c r="M407" s="659">
        <v>1.16284438277047E-2</v>
      </c>
      <c r="N407" s="661">
        <v>2.4827463694863789E-2</v>
      </c>
      <c r="O407" s="659">
        <v>0.118745719868023</v>
      </c>
      <c r="P407" s="659">
        <v>0.20678768930147301</v>
      </c>
      <c r="Q407" s="661">
        <v>0.19645275199443299</v>
      </c>
      <c r="R407" s="659">
        <v>3.1944225827697001E-2</v>
      </c>
      <c r="S407" s="659">
        <v>6.49726390371861E-2</v>
      </c>
      <c r="T407" s="661">
        <v>7.3732686979742501E-2</v>
      </c>
      <c r="U407" s="659">
        <v>6.1572467097391198E-3</v>
      </c>
      <c r="V407" s="659">
        <v>1.0696713189086099E-2</v>
      </c>
      <c r="W407" s="661">
        <v>1.0165575847271359E-2</v>
      </c>
      <c r="X407" s="659">
        <v>4.44687928377259E-4</v>
      </c>
      <c r="Y407" s="659">
        <v>7.7439386430716204E-4</v>
      </c>
      <c r="Z407" s="661">
        <v>7.3569084276139333E-4</v>
      </c>
      <c r="AA407" s="659">
        <v>3.4987748739593802E-2</v>
      </c>
      <c r="AB407" s="659">
        <v>5.8749160970089802E-2</v>
      </c>
      <c r="AC407" s="661">
        <v>5.6140120909522265E-2</v>
      </c>
      <c r="AD407" s="659">
        <v>4.0310591067293199E-3</v>
      </c>
      <c r="AE407" s="659">
        <v>7.0384176025385997E-3</v>
      </c>
      <c r="AF407" s="661">
        <v>6.6841384674532298E-3</v>
      </c>
      <c r="AG407" s="659">
        <v>8.4849932257109097E-3</v>
      </c>
      <c r="AH407" s="659">
        <v>1.47945634282989E-2</v>
      </c>
      <c r="AI407" s="675">
        <v>1.4052888538134318E-2</v>
      </c>
      <c r="AJ407" s="28"/>
      <c r="AK407" s="29"/>
      <c r="AL407" s="29"/>
    </row>
    <row r="408" spans="1:38" x14ac:dyDescent="0.2">
      <c r="A408" s="334">
        <v>1994</v>
      </c>
      <c r="B408" s="334">
        <v>3</v>
      </c>
      <c r="C408" s="659">
        <v>9.4587680042689506</v>
      </c>
      <c r="D408" s="659">
        <v>15.2822850758686</v>
      </c>
      <c r="E408" s="661">
        <v>29.330489728237438</v>
      </c>
      <c r="F408" s="659">
        <v>1.2341254065996901</v>
      </c>
      <c r="G408" s="659">
        <v>1.76750754075206</v>
      </c>
      <c r="H408" s="661">
        <v>1.7387064486536514</v>
      </c>
      <c r="I408" s="659">
        <v>2.08208529652208</v>
      </c>
      <c r="J408" s="659">
        <v>3.4350777011566</v>
      </c>
      <c r="K408" s="661">
        <v>3.8870617633330804</v>
      </c>
      <c r="L408" s="659">
        <v>7.8209827627385795E-3</v>
      </c>
      <c r="M408" s="659">
        <v>1.16284438277047E-2</v>
      </c>
      <c r="N408" s="661">
        <v>2.4827463694863789E-2</v>
      </c>
      <c r="O408" s="659">
        <v>0.118745719868023</v>
      </c>
      <c r="P408" s="659">
        <v>0.20678768930147301</v>
      </c>
      <c r="Q408" s="661">
        <v>0.19645275199443299</v>
      </c>
      <c r="R408" s="659">
        <v>3.1944225827697001E-2</v>
      </c>
      <c r="S408" s="659">
        <v>6.49726390371861E-2</v>
      </c>
      <c r="T408" s="661">
        <v>7.3732686979742501E-2</v>
      </c>
      <c r="U408" s="659">
        <v>6.1572467097391198E-3</v>
      </c>
      <c r="V408" s="659">
        <v>1.0696713189086099E-2</v>
      </c>
      <c r="W408" s="661">
        <v>1.0165575847271359E-2</v>
      </c>
      <c r="X408" s="659">
        <v>4.44687928377259E-4</v>
      </c>
      <c r="Y408" s="659">
        <v>7.7439386430716204E-4</v>
      </c>
      <c r="Z408" s="661">
        <v>7.3569084276139333E-4</v>
      </c>
      <c r="AA408" s="659">
        <v>3.4987748739593802E-2</v>
      </c>
      <c r="AB408" s="659">
        <v>5.8749160970089802E-2</v>
      </c>
      <c r="AC408" s="661">
        <v>5.6140120909522265E-2</v>
      </c>
      <c r="AD408" s="659">
        <v>4.0310591067293199E-3</v>
      </c>
      <c r="AE408" s="659">
        <v>7.0384176025385997E-3</v>
      </c>
      <c r="AF408" s="661">
        <v>6.6841384674532298E-3</v>
      </c>
      <c r="AG408" s="659">
        <v>8.4849932257109097E-3</v>
      </c>
      <c r="AH408" s="659">
        <v>1.47945634282989E-2</v>
      </c>
      <c r="AI408" s="675">
        <v>1.4052888538134318E-2</v>
      </c>
      <c r="AJ408" s="28"/>
      <c r="AK408" s="29"/>
      <c r="AL408" s="29"/>
    </row>
    <row r="409" spans="1:38" x14ac:dyDescent="0.2">
      <c r="A409" s="334">
        <v>1994</v>
      </c>
      <c r="B409" s="334">
        <v>4</v>
      </c>
      <c r="C409" s="659">
        <v>9.4587680042689506</v>
      </c>
      <c r="D409" s="659">
        <v>15.2822850758686</v>
      </c>
      <c r="E409" s="661">
        <v>29.330489728237438</v>
      </c>
      <c r="F409" s="659">
        <v>1.2341254065996901</v>
      </c>
      <c r="G409" s="659">
        <v>1.76750754075206</v>
      </c>
      <c r="H409" s="661">
        <v>1.7387064486536514</v>
      </c>
      <c r="I409" s="659">
        <v>2.08208529652208</v>
      </c>
      <c r="J409" s="659">
        <v>3.4350777011566</v>
      </c>
      <c r="K409" s="661">
        <v>3.8870617633330804</v>
      </c>
      <c r="L409" s="659">
        <v>7.8209827627385795E-3</v>
      </c>
      <c r="M409" s="659">
        <v>1.16284438277047E-2</v>
      </c>
      <c r="N409" s="661">
        <v>2.4827463694863789E-2</v>
      </c>
      <c r="O409" s="659">
        <v>0.118745719868023</v>
      </c>
      <c r="P409" s="659">
        <v>0.20678768930147301</v>
      </c>
      <c r="Q409" s="661">
        <v>0.19645275199443299</v>
      </c>
      <c r="R409" s="659">
        <v>3.1944225827697001E-2</v>
      </c>
      <c r="S409" s="659">
        <v>6.49726390371861E-2</v>
      </c>
      <c r="T409" s="661">
        <v>7.3732686979742501E-2</v>
      </c>
      <c r="U409" s="659">
        <v>6.1572467097391198E-3</v>
      </c>
      <c r="V409" s="659">
        <v>1.0696713189086099E-2</v>
      </c>
      <c r="W409" s="661">
        <v>1.0165575847271359E-2</v>
      </c>
      <c r="X409" s="659">
        <v>4.44687928377259E-4</v>
      </c>
      <c r="Y409" s="659">
        <v>7.7439386430716204E-4</v>
      </c>
      <c r="Z409" s="661">
        <v>7.3569084276139333E-4</v>
      </c>
      <c r="AA409" s="659">
        <v>3.4987748739593802E-2</v>
      </c>
      <c r="AB409" s="659">
        <v>5.8749160970089802E-2</v>
      </c>
      <c r="AC409" s="661">
        <v>5.6140120909522265E-2</v>
      </c>
      <c r="AD409" s="659">
        <v>4.0310591067293199E-3</v>
      </c>
      <c r="AE409" s="659">
        <v>7.0384176025385997E-3</v>
      </c>
      <c r="AF409" s="661">
        <v>6.6841384674532298E-3</v>
      </c>
      <c r="AG409" s="659">
        <v>8.4849932257109097E-3</v>
      </c>
      <c r="AH409" s="659">
        <v>1.47945634282989E-2</v>
      </c>
      <c r="AI409" s="675">
        <v>1.4052888538134318E-2</v>
      </c>
      <c r="AJ409" s="28"/>
      <c r="AK409" s="29"/>
      <c r="AL409" s="29"/>
    </row>
    <row r="410" spans="1:38" x14ac:dyDescent="0.2">
      <c r="A410" s="334">
        <v>1994</v>
      </c>
      <c r="B410" s="334">
        <v>5</v>
      </c>
      <c r="C410" s="659">
        <v>9.4587680042689506</v>
      </c>
      <c r="D410" s="659">
        <v>15.2822850758686</v>
      </c>
      <c r="E410" s="661">
        <v>29.330489728237438</v>
      </c>
      <c r="F410" s="659">
        <v>1.2341254065996901</v>
      </c>
      <c r="G410" s="659">
        <v>1.76750754075206</v>
      </c>
      <c r="H410" s="661">
        <v>1.7387064486536514</v>
      </c>
      <c r="I410" s="659">
        <v>2.08208529652208</v>
      </c>
      <c r="J410" s="659">
        <v>3.4350777011566</v>
      </c>
      <c r="K410" s="661">
        <v>3.8870617633330804</v>
      </c>
      <c r="L410" s="659">
        <v>7.8209827627385795E-3</v>
      </c>
      <c r="M410" s="659">
        <v>1.16284438277047E-2</v>
      </c>
      <c r="N410" s="661">
        <v>2.4827463694863789E-2</v>
      </c>
      <c r="O410" s="659">
        <v>0.118745719868023</v>
      </c>
      <c r="P410" s="659">
        <v>0.20678768930147301</v>
      </c>
      <c r="Q410" s="661">
        <v>0.19645275199443299</v>
      </c>
      <c r="R410" s="659">
        <v>3.1944225827697001E-2</v>
      </c>
      <c r="S410" s="659">
        <v>6.49726390371861E-2</v>
      </c>
      <c r="T410" s="661">
        <v>7.3732686979742501E-2</v>
      </c>
      <c r="U410" s="659">
        <v>6.1572467097391198E-3</v>
      </c>
      <c r="V410" s="659">
        <v>1.0696713189086099E-2</v>
      </c>
      <c r="W410" s="661">
        <v>1.0165575847271359E-2</v>
      </c>
      <c r="X410" s="659">
        <v>4.44687928377259E-4</v>
      </c>
      <c r="Y410" s="659">
        <v>7.7439386430716204E-4</v>
      </c>
      <c r="Z410" s="661">
        <v>7.3569084276139333E-4</v>
      </c>
      <c r="AA410" s="659">
        <v>3.4987748739593802E-2</v>
      </c>
      <c r="AB410" s="659">
        <v>5.8749160970089802E-2</v>
      </c>
      <c r="AC410" s="661">
        <v>5.6140120909522265E-2</v>
      </c>
      <c r="AD410" s="659">
        <v>4.0310591067293199E-3</v>
      </c>
      <c r="AE410" s="659">
        <v>7.0384176025385997E-3</v>
      </c>
      <c r="AF410" s="661">
        <v>6.6841384674532298E-3</v>
      </c>
      <c r="AG410" s="659">
        <v>8.4849932257109097E-3</v>
      </c>
      <c r="AH410" s="659">
        <v>1.47945634282989E-2</v>
      </c>
      <c r="AI410" s="675">
        <v>1.4052888538134318E-2</v>
      </c>
      <c r="AJ410" s="28"/>
      <c r="AK410" s="29"/>
      <c r="AL410" s="29"/>
    </row>
    <row r="411" spans="1:38" x14ac:dyDescent="0.2">
      <c r="A411" s="334">
        <v>1994</v>
      </c>
      <c r="B411" s="334">
        <v>6</v>
      </c>
      <c r="C411" s="659">
        <v>11.046658554304701</v>
      </c>
      <c r="D411" s="659">
        <v>17.5249915691744</v>
      </c>
      <c r="E411" s="661">
        <v>59.565548422515207</v>
      </c>
      <c r="F411" s="659">
        <v>1.3366007629215999</v>
      </c>
      <c r="G411" s="659">
        <v>2.0361314610994699</v>
      </c>
      <c r="H411" s="661">
        <v>3.1496651337838881</v>
      </c>
      <c r="I411" s="659">
        <v>2.2145065335446401</v>
      </c>
      <c r="J411" s="659">
        <v>4.1896673094735402</v>
      </c>
      <c r="K411" s="661">
        <v>4.8020473429815853</v>
      </c>
      <c r="L411" s="659">
        <v>9.1588701536572097E-3</v>
      </c>
      <c r="M411" s="659">
        <v>1.2962593979619E-2</v>
      </c>
      <c r="N411" s="661">
        <v>2.7681806237594999E-2</v>
      </c>
      <c r="O411" s="659">
        <v>0.12875411503494499</v>
      </c>
      <c r="P411" s="659">
        <v>0.24596090882108201</v>
      </c>
      <c r="Q411" s="661">
        <v>0.42727654681468658</v>
      </c>
      <c r="R411" s="659">
        <v>3.2027598614149499E-2</v>
      </c>
      <c r="S411" s="659">
        <v>6.4865294465887305E-2</v>
      </c>
      <c r="T411" s="661">
        <v>7.2309955088732281E-2</v>
      </c>
      <c r="U411" s="659">
        <v>6.7238072867808699E-3</v>
      </c>
      <c r="V411" s="659">
        <v>1.28154733668012E-2</v>
      </c>
      <c r="W411" s="661">
        <v>2.2249908390379453E-2</v>
      </c>
      <c r="X411" s="659">
        <v>4.82168130454684E-4</v>
      </c>
      <c r="Y411" s="659">
        <v>9.2109278981198403E-4</v>
      </c>
      <c r="Z411" s="661">
        <v>1.6000971242013538E-3</v>
      </c>
      <c r="AA411" s="659">
        <v>3.7371841940727901E-2</v>
      </c>
      <c r="AB411" s="659">
        <v>6.8340635350000303E-2</v>
      </c>
      <c r="AC411" s="661">
        <v>0.11637187142223379</v>
      </c>
      <c r="AD411" s="659">
        <v>4.4105927984357104E-3</v>
      </c>
      <c r="AE411" s="659">
        <v>8.4500762080024806E-3</v>
      </c>
      <c r="AF411" s="661">
        <v>1.4689916913390331E-2</v>
      </c>
      <c r="AG411" s="659">
        <v>9.3365534915527404E-3</v>
      </c>
      <c r="AH411" s="659">
        <v>1.7862968535637999E-2</v>
      </c>
      <c r="AI411" s="675">
        <v>3.1043140758473812E-2</v>
      </c>
      <c r="AJ411" s="28"/>
      <c r="AK411" s="29"/>
      <c r="AL411" s="29"/>
    </row>
    <row r="412" spans="1:38" x14ac:dyDescent="0.2">
      <c r="A412" s="334">
        <v>1994</v>
      </c>
      <c r="B412" s="334">
        <v>7</v>
      </c>
      <c r="C412" s="659">
        <v>11.048858516959699</v>
      </c>
      <c r="D412" s="659">
        <v>17.4907185425749</v>
      </c>
      <c r="E412" s="661">
        <v>59.258290729301876</v>
      </c>
      <c r="F412" s="659">
        <v>1.34710229760333</v>
      </c>
      <c r="G412" s="659">
        <v>2.0404284779136299</v>
      </c>
      <c r="H412" s="661">
        <v>3.1514820677710769</v>
      </c>
      <c r="I412" s="659">
        <v>2.21103459717287</v>
      </c>
      <c r="J412" s="659">
        <v>4.1806454743285997</v>
      </c>
      <c r="K412" s="661">
        <v>4.7840149071494258</v>
      </c>
      <c r="L412" s="659">
        <v>9.2300281725222894E-3</v>
      </c>
      <c r="M412" s="659">
        <v>1.30265383634464E-2</v>
      </c>
      <c r="N412" s="661">
        <v>2.777152336632624E-2</v>
      </c>
      <c r="O412" s="659">
        <v>0.128972355881042</v>
      </c>
      <c r="P412" s="659">
        <v>0.24531696740925901</v>
      </c>
      <c r="Q412" s="661">
        <v>0.42603104403212527</v>
      </c>
      <c r="R412" s="659">
        <v>3.2487729970403799E-2</v>
      </c>
      <c r="S412" s="659">
        <v>6.5492764723716304E-2</v>
      </c>
      <c r="T412" s="661">
        <v>7.2644602479011111E-2</v>
      </c>
      <c r="U412" s="659">
        <v>6.7179234671464003E-3</v>
      </c>
      <c r="V412" s="659">
        <v>1.27495078030718E-2</v>
      </c>
      <c r="W412" s="661">
        <v>2.2128910821277922E-2</v>
      </c>
      <c r="X412" s="659">
        <v>4.8298475527718199E-4</v>
      </c>
      <c r="Y412" s="659">
        <v>9.1868012476702999E-4</v>
      </c>
      <c r="Z412" s="661">
        <v>1.5954306458073717E-3</v>
      </c>
      <c r="AA412" s="659">
        <v>3.7393260408085299E-2</v>
      </c>
      <c r="AB412" s="659">
        <v>6.8039717663171601E-2</v>
      </c>
      <c r="AC412" s="661">
        <v>0.1157817353909326</v>
      </c>
      <c r="AD412" s="659">
        <v>4.4035485895370903E-3</v>
      </c>
      <c r="AE412" s="659">
        <v>8.4011527915829193E-3</v>
      </c>
      <c r="AF412" s="661">
        <v>1.4600944117979334E-2</v>
      </c>
      <c r="AG412" s="659">
        <v>9.3528920726639198E-3</v>
      </c>
      <c r="AH412" s="659">
        <v>1.7818316057364201E-2</v>
      </c>
      <c r="AI412" s="675">
        <v>3.0956846578455897E-2</v>
      </c>
      <c r="AJ412" s="28"/>
      <c r="AK412" s="29"/>
      <c r="AL412" s="29"/>
    </row>
    <row r="413" spans="1:38" x14ac:dyDescent="0.2">
      <c r="A413" s="334">
        <v>1994</v>
      </c>
      <c r="B413" s="334">
        <v>8</v>
      </c>
      <c r="C413" s="659">
        <v>12.611175640712499</v>
      </c>
      <c r="D413" s="659">
        <v>19.500324523666801</v>
      </c>
      <c r="E413" s="661">
        <v>60.616913193793117</v>
      </c>
      <c r="F413" s="659">
        <v>1.4164223424920901</v>
      </c>
      <c r="G413" s="659">
        <v>2.1464647174239402</v>
      </c>
      <c r="H413" s="661">
        <v>3.1478138634652795</v>
      </c>
      <c r="I413" s="659">
        <v>2.37260151851586</v>
      </c>
      <c r="J413" s="659">
        <v>4.64639385589797</v>
      </c>
      <c r="K413" s="661">
        <v>4.853405281860204</v>
      </c>
      <c r="L413" s="659">
        <v>1.07542798166136E-2</v>
      </c>
      <c r="M413" s="659">
        <v>1.4424152067527901E-2</v>
      </c>
      <c r="N413" s="661">
        <v>3.0801890615722912E-2</v>
      </c>
      <c r="O413" s="659">
        <v>0.13740658773529801</v>
      </c>
      <c r="P413" s="659">
        <v>0.26072558085089398</v>
      </c>
      <c r="Q413" s="661">
        <v>0.42281435454408317</v>
      </c>
      <c r="R413" s="659">
        <v>3.2162712215419699E-2</v>
      </c>
      <c r="S413" s="659">
        <v>6.4305042970940904E-2</v>
      </c>
      <c r="T413" s="661">
        <v>7.0604360393055607E-2</v>
      </c>
      <c r="U413" s="659">
        <v>7.1351944384707398E-3</v>
      </c>
      <c r="V413" s="659">
        <v>1.35116959937586E-2</v>
      </c>
      <c r="W413" s="661">
        <v>2.1902458985059523E-2</v>
      </c>
      <c r="X413" s="659">
        <v>5.1456937144029799E-4</v>
      </c>
      <c r="Y413" s="659">
        <v>9.7638335782541496E-4</v>
      </c>
      <c r="Z413" s="661">
        <v>1.5833840874511201E-3</v>
      </c>
      <c r="AA413" s="659">
        <v>3.9647386773571498E-2</v>
      </c>
      <c r="AB413" s="659">
        <v>7.2019771064564295E-2</v>
      </c>
      <c r="AC413" s="661">
        <v>0.1147569337929157</v>
      </c>
      <c r="AD413" s="659">
        <v>4.6809814593861904E-3</v>
      </c>
      <c r="AE413" s="659">
        <v>8.90743095800277E-3</v>
      </c>
      <c r="AF413" s="661">
        <v>1.4453569117797972E-2</v>
      </c>
      <c r="AG413" s="659">
        <v>9.9708788260566492E-3</v>
      </c>
      <c r="AH413" s="659">
        <v>1.8948237194043899E-2</v>
      </c>
      <c r="AI413" s="675">
        <v>3.0737900650640609E-2</v>
      </c>
      <c r="AJ413" s="28"/>
      <c r="AK413" s="29"/>
      <c r="AL413" s="29"/>
    </row>
    <row r="414" spans="1:38" x14ac:dyDescent="0.2">
      <c r="A414" s="334">
        <v>1994</v>
      </c>
      <c r="B414" s="334">
        <v>9</v>
      </c>
      <c r="C414" s="659">
        <v>12.6189848770833</v>
      </c>
      <c r="D414" s="659">
        <v>19.467203499892801</v>
      </c>
      <c r="E414" s="661">
        <v>60.429947037713561</v>
      </c>
      <c r="F414" s="659">
        <v>1.42500787534245</v>
      </c>
      <c r="G414" s="659">
        <v>2.1522053692708001</v>
      </c>
      <c r="H414" s="661">
        <v>3.1475353713175451</v>
      </c>
      <c r="I414" s="659">
        <v>2.3742952248412199</v>
      </c>
      <c r="J414" s="659">
        <v>4.6452607833754502</v>
      </c>
      <c r="K414" s="661">
        <v>4.8422535602853936</v>
      </c>
      <c r="L414" s="659">
        <v>1.0767157197247501E-2</v>
      </c>
      <c r="M414" s="659">
        <v>1.43976718128684E-2</v>
      </c>
      <c r="N414" s="661">
        <v>3.0689791642033091E-2</v>
      </c>
      <c r="O414" s="659">
        <v>0.137655033252504</v>
      </c>
      <c r="P414" s="659">
        <v>0.260554547295691</v>
      </c>
      <c r="Q414" s="661">
        <v>0.4214238933644846</v>
      </c>
      <c r="R414" s="659">
        <v>3.2227180230769301E-2</v>
      </c>
      <c r="S414" s="659">
        <v>6.4053884570936998E-2</v>
      </c>
      <c r="T414" s="661">
        <v>6.9701333356175593E-2</v>
      </c>
      <c r="U414" s="659">
        <v>7.1005979112300699E-3</v>
      </c>
      <c r="V414" s="659">
        <v>1.3414017841529799E-2</v>
      </c>
      <c r="W414" s="661">
        <v>2.1687165997075371E-2</v>
      </c>
      <c r="X414" s="659">
        <v>5.1555357704039602E-4</v>
      </c>
      <c r="Y414" s="659">
        <v>9.7584466952809303E-4</v>
      </c>
      <c r="Z414" s="661">
        <v>1.5783425567395574E-3</v>
      </c>
      <c r="AA414" s="659">
        <v>3.96599787019557E-2</v>
      </c>
      <c r="AB414" s="659">
        <v>7.1833146935476294E-2</v>
      </c>
      <c r="AC414" s="661">
        <v>0.11414127804033912</v>
      </c>
      <c r="AD414" s="659">
        <v>4.6827491984498702E-3</v>
      </c>
      <c r="AE414" s="659">
        <v>8.8893599190606291E-3</v>
      </c>
      <c r="AF414" s="661">
        <v>1.4386392645674907E-2</v>
      </c>
      <c r="AG414" s="659">
        <v>9.9865008330729307E-3</v>
      </c>
      <c r="AH414" s="659">
        <v>1.89313353480999E-2</v>
      </c>
      <c r="AI414" s="675">
        <v>3.0629618933475936E-2</v>
      </c>
      <c r="AJ414" s="28"/>
      <c r="AK414" s="29"/>
      <c r="AL414" s="29"/>
    </row>
    <row r="415" spans="1:38" x14ac:dyDescent="0.2">
      <c r="A415" s="334">
        <v>1994</v>
      </c>
      <c r="B415" s="334">
        <v>10</v>
      </c>
      <c r="C415" s="659">
        <v>16.235743715418899</v>
      </c>
      <c r="D415" s="659">
        <v>24.263484430918599</v>
      </c>
      <c r="E415" s="661">
        <v>55.892516341978386</v>
      </c>
      <c r="F415" s="659">
        <v>1.5884123011515101</v>
      </c>
      <c r="G415" s="659">
        <v>2.25424852610342</v>
      </c>
      <c r="H415" s="661">
        <v>2.9056502470522778</v>
      </c>
      <c r="I415" s="659">
        <v>2.5908563705709402</v>
      </c>
      <c r="J415" s="659">
        <v>5.1987327119329203</v>
      </c>
      <c r="K415" s="661">
        <v>4.449245389652968</v>
      </c>
      <c r="L415" s="659">
        <v>1.3982585457281999E-2</v>
      </c>
      <c r="M415" s="659">
        <v>1.7187211174991598E-2</v>
      </c>
      <c r="N415" s="661">
        <v>3.6567387964881792E-2</v>
      </c>
      <c r="O415" s="659">
        <v>0.150575769540645</v>
      </c>
      <c r="P415" s="659">
        <v>0.26538636087067402</v>
      </c>
      <c r="Q415" s="661">
        <v>0.36798422110938073</v>
      </c>
      <c r="R415" s="659">
        <v>3.2273861314757998E-2</v>
      </c>
      <c r="S415" s="659">
        <v>6.38959601475588E-2</v>
      </c>
      <c r="T415" s="661">
        <v>6.8949868315045099E-2</v>
      </c>
      <c r="U415" s="659">
        <v>7.3373211733710397E-3</v>
      </c>
      <c r="V415" s="659">
        <v>1.2908569719699701E-2</v>
      </c>
      <c r="W415" s="661">
        <v>1.7894379825439885E-2</v>
      </c>
      <c r="X415" s="659">
        <v>5.6406816705061903E-4</v>
      </c>
      <c r="Y415" s="659">
        <v>9.941571748699001E-4</v>
      </c>
      <c r="Z415" s="661">
        <v>1.3784971154874753E-3</v>
      </c>
      <c r="AA415" s="659">
        <v>4.3942854757574597E-2</v>
      </c>
      <c r="AB415" s="659">
        <v>7.3926158096162001E-2</v>
      </c>
      <c r="AC415" s="661">
        <v>0.10104029248114853</v>
      </c>
      <c r="AD415" s="659">
        <v>5.3433716413961597E-3</v>
      </c>
      <c r="AE415" s="659">
        <v>9.4413767664783509E-3</v>
      </c>
      <c r="AF415" s="661">
        <v>1.309596639166311E-2</v>
      </c>
      <c r="AG415" s="659">
        <v>1.12537605760134E-2</v>
      </c>
      <c r="AH415" s="659">
        <v>1.9865015917557301E-2</v>
      </c>
      <c r="AI415" s="675">
        <v>2.7550890415789203E-2</v>
      </c>
      <c r="AJ415" s="28"/>
      <c r="AK415" s="29"/>
      <c r="AL415" s="29"/>
    </row>
    <row r="416" spans="1:38" x14ac:dyDescent="0.2">
      <c r="A416" s="334">
        <v>1994</v>
      </c>
      <c r="B416" s="334">
        <v>11</v>
      </c>
      <c r="C416" s="659">
        <v>15.2859295632275</v>
      </c>
      <c r="D416" s="659">
        <v>22.901291678592699</v>
      </c>
      <c r="E416" s="661">
        <v>52.50816536800135</v>
      </c>
      <c r="F416" s="659">
        <v>1.5071281014434299</v>
      </c>
      <c r="G416" s="659">
        <v>2.09357946162155</v>
      </c>
      <c r="H416" s="661">
        <v>2.6857004582355466</v>
      </c>
      <c r="I416" s="659">
        <v>2.4099364377536201</v>
      </c>
      <c r="J416" s="659">
        <v>4.8360839086384502</v>
      </c>
      <c r="K416" s="661">
        <v>4.1149317699513137</v>
      </c>
      <c r="L416" s="659">
        <v>1.3785139896761099E-2</v>
      </c>
      <c r="M416" s="659">
        <v>1.6932643070624E-2</v>
      </c>
      <c r="N416" s="661">
        <v>3.590789862991077E-2</v>
      </c>
      <c r="O416" s="659">
        <v>0.135158139721059</v>
      </c>
      <c r="P416" s="659">
        <v>0.23677412851874</v>
      </c>
      <c r="Q416" s="661">
        <v>0.32876005634289518</v>
      </c>
      <c r="R416" s="659">
        <v>3.2429846845215098E-2</v>
      </c>
      <c r="S416" s="659">
        <v>6.4108206879200005E-2</v>
      </c>
      <c r="T416" s="661">
        <v>6.8637393158302223E-2</v>
      </c>
      <c r="U416" s="659">
        <v>6.6423134421683501E-3</v>
      </c>
      <c r="V416" s="659">
        <v>1.1616391157368599E-2</v>
      </c>
      <c r="W416" s="661">
        <v>1.6124732531462047E-2</v>
      </c>
      <c r="X416" s="659">
        <v>5.0642148262274999E-4</v>
      </c>
      <c r="Y416" s="659">
        <v>8.8716426215606603E-4</v>
      </c>
      <c r="Z416" s="661">
        <v>1.2318245583201166E-3</v>
      </c>
      <c r="AA416" s="659">
        <v>4.0065357390435097E-2</v>
      </c>
      <c r="AB416" s="659">
        <v>6.6472298922405498E-2</v>
      </c>
      <c r="AC416" s="661">
        <v>9.0757637811200984E-2</v>
      </c>
      <c r="AD416" s="659">
        <v>5.0266619766220098E-3</v>
      </c>
      <c r="AE416" s="659">
        <v>8.8297981854931797E-3</v>
      </c>
      <c r="AF416" s="661">
        <v>1.2265389231148166E-2</v>
      </c>
      <c r="AG416" s="659">
        <v>1.0427167238809199E-2</v>
      </c>
      <c r="AH416" s="659">
        <v>1.8302914274385799E-2</v>
      </c>
      <c r="AI416" s="675">
        <v>2.5421476892450234E-2</v>
      </c>
      <c r="AJ416" s="28"/>
      <c r="AK416" s="29"/>
      <c r="AL416" s="29"/>
    </row>
    <row r="417" spans="1:38" x14ac:dyDescent="0.2">
      <c r="A417" s="334">
        <v>1994</v>
      </c>
      <c r="B417" s="334">
        <v>12</v>
      </c>
      <c r="C417" s="659">
        <v>15.0675011478634</v>
      </c>
      <c r="D417" s="659">
        <v>22.5982190643597</v>
      </c>
      <c r="E417" s="661">
        <v>51.590383025281191</v>
      </c>
      <c r="F417" s="659">
        <v>1.5124421960936101</v>
      </c>
      <c r="G417" s="659">
        <v>2.08230634170725</v>
      </c>
      <c r="H417" s="661">
        <v>2.6536399531830184</v>
      </c>
      <c r="I417" s="659">
        <v>2.38836648990103</v>
      </c>
      <c r="J417" s="659">
        <v>4.7942337801898196</v>
      </c>
      <c r="K417" s="661">
        <v>4.0689248201074424</v>
      </c>
      <c r="L417" s="659">
        <v>1.37859376545586E-2</v>
      </c>
      <c r="M417" s="659">
        <v>1.6948362520523098E-2</v>
      </c>
      <c r="N417" s="661">
        <v>3.5697213910581962E-2</v>
      </c>
      <c r="O417" s="659">
        <v>0.13229344086015599</v>
      </c>
      <c r="P417" s="659">
        <v>0.231489807724584</v>
      </c>
      <c r="Q417" s="661">
        <v>0.31970380206178645</v>
      </c>
      <c r="R417" s="659">
        <v>3.2607739843975699E-2</v>
      </c>
      <c r="S417" s="659">
        <v>6.4587570626593496E-2</v>
      </c>
      <c r="T417" s="661">
        <v>6.7720266753332078E-2</v>
      </c>
      <c r="U417" s="659">
        <v>6.8488670230167298E-3</v>
      </c>
      <c r="V417" s="659">
        <v>1.1962479883373E-2</v>
      </c>
      <c r="W417" s="661">
        <v>1.6515568972238982E-2</v>
      </c>
      <c r="X417" s="659">
        <v>4.9507702591662E-4</v>
      </c>
      <c r="Y417" s="659">
        <v>8.6629613106762096E-4</v>
      </c>
      <c r="Z417" s="661">
        <v>1.1964160462308248E-3</v>
      </c>
      <c r="AA417" s="659">
        <v>3.8814386169744301E-2</v>
      </c>
      <c r="AB417" s="659">
        <v>6.4224661970936806E-2</v>
      </c>
      <c r="AC417" s="661">
        <v>8.7212434957359933E-2</v>
      </c>
      <c r="AD417" s="659">
        <v>4.8490458282803104E-3</v>
      </c>
      <c r="AE417" s="659">
        <v>8.5100402915741606E-3</v>
      </c>
      <c r="AF417" s="661">
        <v>1.1759081733257255E-2</v>
      </c>
      <c r="AG417" s="659">
        <v>1.0242454584722E-2</v>
      </c>
      <c r="AH417" s="659">
        <v>1.7961128956304102E-2</v>
      </c>
      <c r="AI417" s="675">
        <v>2.4815024547569817E-2</v>
      </c>
      <c r="AJ417" s="28"/>
      <c r="AK417" s="29"/>
      <c r="AL417" s="29"/>
    </row>
    <row r="418" spans="1:38" x14ac:dyDescent="0.2">
      <c r="A418" s="334">
        <v>1994</v>
      </c>
      <c r="B418" s="334">
        <v>13</v>
      </c>
      <c r="C418" s="659">
        <v>14.7050163063595</v>
      </c>
      <c r="D418" s="659">
        <v>22.090544890197702</v>
      </c>
      <c r="E418" s="661">
        <v>50.253826976694214</v>
      </c>
      <c r="F418" s="659">
        <v>1.50024207074213</v>
      </c>
      <c r="G418" s="659">
        <v>2.0514857140223102</v>
      </c>
      <c r="H418" s="661">
        <v>2.6155244625456202</v>
      </c>
      <c r="I418" s="659">
        <v>2.3048271283420001</v>
      </c>
      <c r="J418" s="659">
        <v>4.6265426728052601</v>
      </c>
      <c r="K418" s="661">
        <v>3.9123431975549998</v>
      </c>
      <c r="L418" s="659">
        <v>1.37169269230678E-2</v>
      </c>
      <c r="M418" s="659">
        <v>1.6865170192990501E-2</v>
      </c>
      <c r="N418" s="661">
        <v>3.5433009858520229E-2</v>
      </c>
      <c r="O418" s="659">
        <v>0.128813274274444</v>
      </c>
      <c r="P418" s="659">
        <v>0.224942332309677</v>
      </c>
      <c r="Q418" s="661">
        <v>0.31062257430487822</v>
      </c>
      <c r="R418" s="659">
        <v>3.2750792837198901E-2</v>
      </c>
      <c r="S418" s="659">
        <v>6.4887835997051793E-2</v>
      </c>
      <c r="T418" s="661">
        <v>6.7856548190844204E-2</v>
      </c>
      <c r="U418" s="659">
        <v>6.44581031293539E-3</v>
      </c>
      <c r="V418" s="659">
        <v>1.12362998842215E-2</v>
      </c>
      <c r="W418" s="661">
        <v>1.5510998722529118E-2</v>
      </c>
      <c r="X418" s="659">
        <v>4.8240291605651498E-4</v>
      </c>
      <c r="Y418" s="659">
        <v>8.4240375322622199E-4</v>
      </c>
      <c r="Z418" s="661">
        <v>1.1632740738635801E-3</v>
      </c>
      <c r="AA418" s="659">
        <v>3.8342017423250899E-2</v>
      </c>
      <c r="AB418" s="659">
        <v>6.3015537035069596E-2</v>
      </c>
      <c r="AC418" s="661">
        <v>8.5482832005837436E-2</v>
      </c>
      <c r="AD418" s="659">
        <v>4.6800677904849297E-3</v>
      </c>
      <c r="AE418" s="659">
        <v>8.1976720391897795E-3</v>
      </c>
      <c r="AF418" s="661">
        <v>1.1326563961645868E-2</v>
      </c>
      <c r="AG418" s="659">
        <v>1.01003288889595E-2</v>
      </c>
      <c r="AH418" s="659">
        <v>1.7669040698758399E-2</v>
      </c>
      <c r="AI418" s="675">
        <v>2.4407411626304259E-2</v>
      </c>
      <c r="AJ418" s="28"/>
      <c r="AK418" s="29"/>
      <c r="AL418" s="29"/>
    </row>
    <row r="419" spans="1:38" x14ac:dyDescent="0.2">
      <c r="A419" s="334">
        <v>1994</v>
      </c>
      <c r="B419" s="334">
        <v>14</v>
      </c>
      <c r="C419" s="659">
        <v>14.2031655683464</v>
      </c>
      <c r="D419" s="659">
        <v>21.333211590129501</v>
      </c>
      <c r="E419" s="661">
        <v>48.346429900416112</v>
      </c>
      <c r="F419" s="659">
        <v>1.55673556906304</v>
      </c>
      <c r="G419" s="659">
        <v>2.1054669505371102</v>
      </c>
      <c r="H419" s="661">
        <v>2.6718117697444441</v>
      </c>
      <c r="I419" s="659">
        <v>2.3470039756564001</v>
      </c>
      <c r="J419" s="659">
        <v>4.7111584540850497</v>
      </c>
      <c r="K419" s="661">
        <v>3.9817551815965122</v>
      </c>
      <c r="L419" s="659">
        <v>1.3821689249743301E-2</v>
      </c>
      <c r="M419" s="659">
        <v>1.69797884531478E-2</v>
      </c>
      <c r="N419" s="661">
        <v>3.5429005634641297E-2</v>
      </c>
      <c r="O419" s="659">
        <v>0.130046401572917</v>
      </c>
      <c r="P419" s="659">
        <v>0.226566244399799</v>
      </c>
      <c r="Q419" s="661">
        <v>0.31130281429642742</v>
      </c>
      <c r="R419" s="659">
        <v>3.3218429955512198E-2</v>
      </c>
      <c r="S419" s="659">
        <v>6.5776968208872993E-2</v>
      </c>
      <c r="T419" s="661">
        <v>6.7833302576209592E-2</v>
      </c>
      <c r="U419" s="659">
        <v>8.1553459619532892E-3</v>
      </c>
      <c r="V419" s="659">
        <v>1.41815378738089E-2</v>
      </c>
      <c r="W419" s="661">
        <v>1.9478101118486538E-2</v>
      </c>
      <c r="X419" s="659">
        <v>4.8436312181704801E-4</v>
      </c>
      <c r="Y419" s="659">
        <v>8.4385534570731501E-4</v>
      </c>
      <c r="Z419" s="661">
        <v>1.1594604114936115E-3</v>
      </c>
      <c r="AA419" s="659">
        <v>3.5812893538182303E-2</v>
      </c>
      <c r="AB419" s="659">
        <v>5.8737885923361301E-2</v>
      </c>
      <c r="AC419" s="661">
        <v>7.9348570481086469E-2</v>
      </c>
      <c r="AD419" s="659">
        <v>4.5739400934242504E-3</v>
      </c>
      <c r="AE419" s="659">
        <v>7.9977632715760392E-3</v>
      </c>
      <c r="AF419" s="661">
        <v>1.0996808949201402E-2</v>
      </c>
      <c r="AG419" s="659">
        <v>1.0367723713758201E-2</v>
      </c>
      <c r="AH419" s="659">
        <v>1.80939848207913E-2</v>
      </c>
      <c r="AI419" s="675">
        <v>2.4870135693697653E-2</v>
      </c>
      <c r="AJ419" s="28"/>
      <c r="AK419" s="29"/>
      <c r="AL419" s="29"/>
    </row>
    <row r="420" spans="1:38" x14ac:dyDescent="0.2">
      <c r="A420" s="334">
        <v>1994</v>
      </c>
      <c r="B420" s="334">
        <v>15</v>
      </c>
      <c r="C420" s="659">
        <v>17.3212823860427</v>
      </c>
      <c r="D420" s="659">
        <v>25.142509118446799</v>
      </c>
      <c r="E420" s="661">
        <v>47.022274023974809</v>
      </c>
      <c r="F420" s="659">
        <v>1.7661256460560399</v>
      </c>
      <c r="G420" s="659">
        <v>2.2719491040913198</v>
      </c>
      <c r="H420" s="661">
        <v>2.8318939547869277</v>
      </c>
      <c r="I420" s="659">
        <v>2.41109793760931</v>
      </c>
      <c r="J420" s="659">
        <v>4.8766366544432103</v>
      </c>
      <c r="K420" s="661">
        <v>3.9636682280330335</v>
      </c>
      <c r="L420" s="659">
        <v>2.0449532971571999E-2</v>
      </c>
      <c r="M420" s="659">
        <v>2.2380585179569999E-2</v>
      </c>
      <c r="N420" s="661">
        <v>4.667431244695032E-2</v>
      </c>
      <c r="O420" s="659">
        <v>0.13365417346099201</v>
      </c>
      <c r="P420" s="659">
        <v>0.22683489471389601</v>
      </c>
      <c r="Q420" s="661">
        <v>0.30599162122877166</v>
      </c>
      <c r="R420" s="659">
        <v>3.3008983078297201E-2</v>
      </c>
      <c r="S420" s="659">
        <v>6.5604355928391395E-2</v>
      </c>
      <c r="T420" s="661">
        <v>6.7025531784705272E-2</v>
      </c>
      <c r="U420" s="659">
        <v>9.0875081585324504E-3</v>
      </c>
      <c r="V420" s="659">
        <v>1.53985793441527E-2</v>
      </c>
      <c r="W420" s="661">
        <v>2.0765304062520185E-2</v>
      </c>
      <c r="X420" s="659">
        <v>4.9670056122377295E-4</v>
      </c>
      <c r="Y420" s="659">
        <v>8.4298951620019504E-4</v>
      </c>
      <c r="Z420" s="661">
        <v>1.1371608472782184E-3</v>
      </c>
      <c r="AA420" s="659">
        <v>3.5719081858839499E-2</v>
      </c>
      <c r="AB420" s="659">
        <v>5.6602433032764098E-2</v>
      </c>
      <c r="AC420" s="661">
        <v>7.5046014585340826E-2</v>
      </c>
      <c r="AD420" s="659">
        <v>4.6320431742115399E-3</v>
      </c>
      <c r="AE420" s="659">
        <v>7.8904595944544308E-3</v>
      </c>
      <c r="AF420" s="661">
        <v>1.0651704113727983E-2</v>
      </c>
      <c r="AG420" s="659">
        <v>1.0807008293848E-2</v>
      </c>
      <c r="AH420" s="659">
        <v>1.8370839137950401E-2</v>
      </c>
      <c r="AI420" s="675">
        <v>2.4789963117909392E-2</v>
      </c>
      <c r="AJ420" s="28"/>
      <c r="AK420" s="29"/>
      <c r="AL420" s="29"/>
    </row>
    <row r="421" spans="1:38" x14ac:dyDescent="0.2">
      <c r="A421" s="334">
        <v>1994</v>
      </c>
      <c r="B421" s="334">
        <v>16</v>
      </c>
      <c r="C421" s="659">
        <v>17.251225231629199</v>
      </c>
      <c r="D421" s="659">
        <v>25.055355801992999</v>
      </c>
      <c r="E421" s="661">
        <v>46.573243370008328</v>
      </c>
      <c r="F421" s="659">
        <v>1.7822110480669999</v>
      </c>
      <c r="G421" s="659">
        <v>2.2974745086308999</v>
      </c>
      <c r="H421" s="661">
        <v>2.8766719796706712</v>
      </c>
      <c r="I421" s="659">
        <v>2.43880792147894</v>
      </c>
      <c r="J421" s="659">
        <v>4.9344331689361098</v>
      </c>
      <c r="K421" s="661">
        <v>3.972342439442285</v>
      </c>
      <c r="L421" s="659">
        <v>2.0306338780047398E-2</v>
      </c>
      <c r="M421" s="659">
        <v>2.22676664462301E-2</v>
      </c>
      <c r="N421" s="661">
        <v>4.6488927954908638E-2</v>
      </c>
      <c r="O421" s="659">
        <v>0.13423048584790101</v>
      </c>
      <c r="P421" s="659">
        <v>0.22872243023130201</v>
      </c>
      <c r="Q421" s="661">
        <v>0.30799612537544324</v>
      </c>
      <c r="R421" s="659">
        <v>3.2585605163260999E-2</v>
      </c>
      <c r="S421" s="659">
        <v>6.4940738630712605E-2</v>
      </c>
      <c r="T421" s="661">
        <v>6.5344499892799723E-2</v>
      </c>
      <c r="U421" s="659">
        <v>9.6444970965293905E-3</v>
      </c>
      <c r="V421" s="659">
        <v>1.64122662509356E-2</v>
      </c>
      <c r="W421" s="661">
        <v>2.2094677410365464E-2</v>
      </c>
      <c r="X421" s="659">
        <v>4.9828201506556897E-4</v>
      </c>
      <c r="Y421" s="659">
        <v>8.4904864785633697E-4</v>
      </c>
      <c r="Z421" s="661">
        <v>1.1433237958649502E-3</v>
      </c>
      <c r="AA421" s="659">
        <v>3.64639723642603E-2</v>
      </c>
      <c r="AB421" s="659">
        <v>5.7951373519874401E-2</v>
      </c>
      <c r="AC421" s="661">
        <v>7.6802464195919684E-2</v>
      </c>
      <c r="AD421" s="659">
        <v>4.54370632568448E-3</v>
      </c>
      <c r="AE421" s="659">
        <v>7.7709845337811303E-3</v>
      </c>
      <c r="AF421" s="661">
        <v>1.0472187887759683E-2</v>
      </c>
      <c r="AG421" s="659">
        <v>1.07185413603667E-2</v>
      </c>
      <c r="AH421" s="659">
        <v>1.8291496769681202E-2</v>
      </c>
      <c r="AI421" s="675">
        <v>2.4639277903805521E-2</v>
      </c>
      <c r="AJ421" s="28"/>
      <c r="AK421" s="29"/>
      <c r="AL421" s="29"/>
    </row>
    <row r="422" spans="1:38" x14ac:dyDescent="0.2">
      <c r="A422" s="334">
        <v>1994</v>
      </c>
      <c r="B422" s="334">
        <v>17</v>
      </c>
      <c r="C422" s="659">
        <v>17.365649174231699</v>
      </c>
      <c r="D422" s="659">
        <v>25.416294877146601</v>
      </c>
      <c r="E422" s="661">
        <v>46.897890295271537</v>
      </c>
      <c r="F422" s="659">
        <v>1.8157801764583601</v>
      </c>
      <c r="G422" s="659">
        <v>2.35200511023212</v>
      </c>
      <c r="H422" s="661">
        <v>2.9216434800183486</v>
      </c>
      <c r="I422" s="659">
        <v>2.4475514715961402</v>
      </c>
      <c r="J422" s="659">
        <v>4.93678014971408</v>
      </c>
      <c r="K422" s="661">
        <v>3.9408304586110816</v>
      </c>
      <c r="L422" s="659">
        <v>2.0326277740677499E-2</v>
      </c>
      <c r="M422" s="659">
        <v>2.2403592199574E-2</v>
      </c>
      <c r="N422" s="661">
        <v>4.6467282862994862E-2</v>
      </c>
      <c r="O422" s="659">
        <v>0.135251683076831</v>
      </c>
      <c r="P422" s="659">
        <v>0.23358609866199301</v>
      </c>
      <c r="Q422" s="661">
        <v>0.31339843163367792</v>
      </c>
      <c r="R422" s="659">
        <v>3.2765934655450198E-2</v>
      </c>
      <c r="S422" s="659">
        <v>6.5954288507433706E-2</v>
      </c>
      <c r="T422" s="661">
        <v>6.4351838620474167E-2</v>
      </c>
      <c r="U422" s="659">
        <v>9.6885926625126292E-3</v>
      </c>
      <c r="V422" s="659">
        <v>1.6712116082208E-2</v>
      </c>
      <c r="W422" s="661">
        <v>2.2416347315373428E-2</v>
      </c>
      <c r="X422" s="659">
        <v>5.02072534109881E-4</v>
      </c>
      <c r="Y422" s="659">
        <v>8.6710345545969105E-4</v>
      </c>
      <c r="Z422" s="661">
        <v>1.1633778838275131E-3</v>
      </c>
      <c r="AA422" s="659">
        <v>3.1876321874857401E-2</v>
      </c>
      <c r="AB422" s="659">
        <v>5.2276899352840502E-2</v>
      </c>
      <c r="AC422" s="661">
        <v>6.9306254530272865E-2</v>
      </c>
      <c r="AD422" s="659">
        <v>4.5671610120671903E-3</v>
      </c>
      <c r="AE422" s="659">
        <v>7.9170918744151109E-3</v>
      </c>
      <c r="AF422" s="661">
        <v>1.0630696846429711E-2</v>
      </c>
      <c r="AG422" s="659">
        <v>1.0818129173626199E-2</v>
      </c>
      <c r="AH422" s="659">
        <v>1.8711977223051401E-2</v>
      </c>
      <c r="AI422" s="675">
        <v>2.511421085357967E-2</v>
      </c>
      <c r="AJ422" s="28"/>
      <c r="AK422" s="29"/>
      <c r="AL422" s="29"/>
    </row>
    <row r="423" spans="1:38" x14ac:dyDescent="0.2">
      <c r="A423" s="334">
        <v>1994</v>
      </c>
      <c r="B423" s="334">
        <v>18</v>
      </c>
      <c r="C423" s="659">
        <v>17.114694412403999</v>
      </c>
      <c r="D423" s="659">
        <v>25.263748566777199</v>
      </c>
      <c r="E423" s="661">
        <v>46.384505573323985</v>
      </c>
      <c r="F423" s="659">
        <v>1.85051211207845</v>
      </c>
      <c r="G423" s="659">
        <v>2.39671811136138</v>
      </c>
      <c r="H423" s="661">
        <v>2.9566860555422765</v>
      </c>
      <c r="I423" s="659">
        <v>2.45968319072428</v>
      </c>
      <c r="J423" s="659">
        <v>4.9768848774723402</v>
      </c>
      <c r="K423" s="661">
        <v>3.9570630603833488</v>
      </c>
      <c r="L423" s="659">
        <v>2.0202262059422701E-2</v>
      </c>
      <c r="M423" s="659">
        <v>2.2565392792716799E-2</v>
      </c>
      <c r="N423" s="661">
        <v>4.6526849610526611E-2</v>
      </c>
      <c r="O423" s="659">
        <v>0.13468649649867201</v>
      </c>
      <c r="P423" s="659">
        <v>0.23541858373184399</v>
      </c>
      <c r="Q423" s="661">
        <v>0.31472886701513003</v>
      </c>
      <c r="R423" s="659">
        <v>3.2412908373582301E-2</v>
      </c>
      <c r="S423" s="659">
        <v>6.6852715265554599E-2</v>
      </c>
      <c r="T423" s="661">
        <v>6.4026773304603643E-2</v>
      </c>
      <c r="U423" s="659">
        <v>1.01169782452572E-2</v>
      </c>
      <c r="V423" s="659">
        <v>1.7663036152120101E-2</v>
      </c>
      <c r="W423" s="661">
        <v>2.3606866902475706E-2</v>
      </c>
      <c r="X423" s="659">
        <v>4.9912590967053595E-4</v>
      </c>
      <c r="Y423" s="659">
        <v>8.7242254579329899E-4</v>
      </c>
      <c r="Z423" s="661">
        <v>1.1663332599152474E-3</v>
      </c>
      <c r="AA423" s="659">
        <v>3.1234725602300801E-2</v>
      </c>
      <c r="AB423" s="659">
        <v>5.1702291120716101E-2</v>
      </c>
      <c r="AC423" s="661">
        <v>6.8264411136089956E-2</v>
      </c>
      <c r="AD423" s="659">
        <v>4.4779000072493304E-3</v>
      </c>
      <c r="AE423" s="659">
        <v>7.8558016371154202E-3</v>
      </c>
      <c r="AF423" s="661">
        <v>1.0511667042981152E-2</v>
      </c>
      <c r="AG423" s="659">
        <v>1.0773803658290001E-2</v>
      </c>
      <c r="AH423" s="659">
        <v>1.88587469669051E-2</v>
      </c>
      <c r="AI423" s="675">
        <v>2.5221268278856013E-2</v>
      </c>
      <c r="AJ423" s="28"/>
      <c r="AK423" s="29"/>
      <c r="AL423" s="29"/>
    </row>
    <row r="424" spans="1:38" x14ac:dyDescent="0.2">
      <c r="A424" s="334">
        <v>1994</v>
      </c>
      <c r="B424" s="334">
        <v>19</v>
      </c>
      <c r="C424" s="659">
        <v>17.113550766219401</v>
      </c>
      <c r="D424" s="659">
        <v>25.283447872573099</v>
      </c>
      <c r="E424" s="661">
        <v>46.345225442183413</v>
      </c>
      <c r="F424" s="659">
        <v>1.8716822231482899</v>
      </c>
      <c r="G424" s="659">
        <v>2.4194620564871201</v>
      </c>
      <c r="H424" s="661">
        <v>2.9819492669122121</v>
      </c>
      <c r="I424" s="659">
        <v>2.45992630411095</v>
      </c>
      <c r="J424" s="659">
        <v>4.9788335459481896</v>
      </c>
      <c r="K424" s="661">
        <v>3.9583161921729815</v>
      </c>
      <c r="L424" s="659">
        <v>2.0211757970652701E-2</v>
      </c>
      <c r="M424" s="659">
        <v>2.2608593226157599E-2</v>
      </c>
      <c r="N424" s="661">
        <v>4.6480409783605132E-2</v>
      </c>
      <c r="O424" s="659">
        <v>0.13475987629052499</v>
      </c>
      <c r="P424" s="659">
        <v>0.23578619677728299</v>
      </c>
      <c r="Q424" s="661">
        <v>0.31425789170841961</v>
      </c>
      <c r="R424" s="659">
        <v>3.2440039776455501E-2</v>
      </c>
      <c r="S424" s="659">
        <v>6.7090139915621599E-2</v>
      </c>
      <c r="T424" s="661">
        <v>6.4027995727259021E-2</v>
      </c>
      <c r="U424" s="659">
        <v>1.0090470002554801E-2</v>
      </c>
      <c r="V424" s="659">
        <v>1.76357422792605E-2</v>
      </c>
      <c r="W424" s="661">
        <v>2.3498576849056919E-2</v>
      </c>
      <c r="X424" s="659">
        <v>4.99397920929067E-4</v>
      </c>
      <c r="Y424" s="659">
        <v>8.7378505135167505E-4</v>
      </c>
      <c r="Z424" s="661">
        <v>1.1645878477071993E-3</v>
      </c>
      <c r="AA424" s="659">
        <v>3.1225857403984099E-2</v>
      </c>
      <c r="AB424" s="659">
        <v>5.1674573204260603E-2</v>
      </c>
      <c r="AC424" s="661">
        <v>6.8031391901134844E-2</v>
      </c>
      <c r="AD424" s="659">
        <v>4.4617107733994502E-3</v>
      </c>
      <c r="AE424" s="659">
        <v>7.8354014460634003E-3</v>
      </c>
      <c r="AF424" s="661">
        <v>1.0452674685410687E-2</v>
      </c>
      <c r="AG424" s="659">
        <v>1.0767203070908201E-2</v>
      </c>
      <c r="AH424" s="659">
        <v>1.8866420192116502E-2</v>
      </c>
      <c r="AI424" s="675">
        <v>2.5154812949961136E-2</v>
      </c>
      <c r="AJ424" s="28"/>
      <c r="AK424" s="29"/>
      <c r="AL424" s="29"/>
    </row>
    <row r="425" spans="1:38" x14ac:dyDescent="0.2">
      <c r="A425" s="334">
        <v>1994</v>
      </c>
      <c r="B425" s="334">
        <v>20</v>
      </c>
      <c r="C425" s="659">
        <v>19.426235398815301</v>
      </c>
      <c r="D425" s="659">
        <v>27.774782380218898</v>
      </c>
      <c r="E425" s="661">
        <v>46.705591255731257</v>
      </c>
      <c r="F425" s="659">
        <v>2.3936958306185501</v>
      </c>
      <c r="G425" s="659">
        <v>2.8274014847488198</v>
      </c>
      <c r="H425" s="661">
        <v>3.4721657983061487</v>
      </c>
      <c r="I425" s="659">
        <v>2.5142784254350299</v>
      </c>
      <c r="J425" s="659">
        <v>4.59536501495894</v>
      </c>
      <c r="K425" s="661">
        <v>3.976841273275241</v>
      </c>
      <c r="L425" s="659">
        <v>3.0036446422318799E-2</v>
      </c>
      <c r="M425" s="659">
        <v>2.9951580101908199E-2</v>
      </c>
      <c r="N425" s="661">
        <v>6.1406723033632642E-2</v>
      </c>
      <c r="O425" s="659">
        <v>0.13679037829608701</v>
      </c>
      <c r="P425" s="659">
        <v>0.22485214723005101</v>
      </c>
      <c r="Q425" s="661">
        <v>0.30922036993192464</v>
      </c>
      <c r="R425" s="659">
        <v>3.2457465564948003E-2</v>
      </c>
      <c r="S425" s="659">
        <v>6.7489328993855596E-2</v>
      </c>
      <c r="T425" s="661">
        <v>6.4178006347551247E-2</v>
      </c>
      <c r="U425" s="659">
        <v>1.0315094601703699E-2</v>
      </c>
      <c r="V425" s="659">
        <v>1.6928540134535701E-2</v>
      </c>
      <c r="W425" s="661">
        <v>2.3268704048928633E-2</v>
      </c>
      <c r="X425" s="659">
        <v>5.0692257457756395E-4</v>
      </c>
      <c r="Y425" s="659">
        <v>8.3326489983226405E-4</v>
      </c>
      <c r="Z425" s="661">
        <v>1.1459200309520254E-3</v>
      </c>
      <c r="AA425" s="659">
        <v>3.3622661080175899E-2</v>
      </c>
      <c r="AB425" s="659">
        <v>5.1182594424453901E-2</v>
      </c>
      <c r="AC425" s="661">
        <v>6.8843788727357441E-2</v>
      </c>
      <c r="AD425" s="659">
        <v>4.5364037165549504E-3</v>
      </c>
      <c r="AE425" s="659">
        <v>7.4817212066010403E-3</v>
      </c>
      <c r="AF425" s="661">
        <v>1.0300552671409776E-2</v>
      </c>
      <c r="AG425" s="659">
        <v>1.0705960130948201E-2</v>
      </c>
      <c r="AH425" s="659">
        <v>1.7624324471279401E-2</v>
      </c>
      <c r="AI425" s="675">
        <v>2.4249207226012492E-2</v>
      </c>
      <c r="AJ425" s="28"/>
      <c r="AK425" s="29"/>
      <c r="AL425" s="29"/>
    </row>
    <row r="426" spans="1:38" x14ac:dyDescent="0.2">
      <c r="A426" s="334">
        <v>1994</v>
      </c>
      <c r="B426" s="334">
        <v>21</v>
      </c>
      <c r="C426" s="659">
        <v>19.356484036162001</v>
      </c>
      <c r="D426" s="659">
        <v>27.698538198029802</v>
      </c>
      <c r="E426" s="661">
        <v>46.475948399552827</v>
      </c>
      <c r="F426" s="659">
        <v>2.4206021874241102</v>
      </c>
      <c r="G426" s="659">
        <v>2.8585912171378798</v>
      </c>
      <c r="H426" s="661">
        <v>3.5123619011760066</v>
      </c>
      <c r="I426" s="659">
        <v>2.5050705997679699</v>
      </c>
      <c r="J426" s="659">
        <v>4.5802940305775497</v>
      </c>
      <c r="K426" s="661">
        <v>3.9512075149546528</v>
      </c>
      <c r="L426" s="659">
        <v>2.9881079687313801E-2</v>
      </c>
      <c r="M426" s="659">
        <v>2.9843563240262602E-2</v>
      </c>
      <c r="N426" s="661">
        <v>6.1234094445175503E-2</v>
      </c>
      <c r="O426" s="659">
        <v>0.136627475038265</v>
      </c>
      <c r="P426" s="659">
        <v>0.22503212674530401</v>
      </c>
      <c r="Q426" s="661">
        <v>0.30923662175277628</v>
      </c>
      <c r="R426" s="659">
        <v>3.2180670613133698E-2</v>
      </c>
      <c r="S426" s="659">
        <v>6.7085663531574399E-2</v>
      </c>
      <c r="T426" s="661">
        <v>6.3464134141325748E-2</v>
      </c>
      <c r="U426" s="659">
        <v>1.02718989639032E-2</v>
      </c>
      <c r="V426" s="659">
        <v>1.6891963740672901E-2</v>
      </c>
      <c r="W426" s="661">
        <v>2.3201079153697114E-2</v>
      </c>
      <c r="X426" s="659">
        <v>5.0631929066903005E-4</v>
      </c>
      <c r="Y426" s="659">
        <v>8.3393229451317699E-4</v>
      </c>
      <c r="Z426" s="661">
        <v>1.1459805996792986E-3</v>
      </c>
      <c r="AA426" s="659">
        <v>3.35392785256583E-2</v>
      </c>
      <c r="AB426" s="659">
        <v>5.1096630841728399E-2</v>
      </c>
      <c r="AC426" s="661">
        <v>6.8679078876604238E-2</v>
      </c>
      <c r="AD426" s="659">
        <v>4.4515321834924602E-3</v>
      </c>
      <c r="AE426" s="659">
        <v>7.35617805368418E-3</v>
      </c>
      <c r="AF426" s="661">
        <v>1.0119798088654501E-2</v>
      </c>
      <c r="AG426" s="659">
        <v>1.0709938268842201E-2</v>
      </c>
      <c r="AH426" s="659">
        <v>1.76641024293911E-2</v>
      </c>
      <c r="AI426" s="675">
        <v>2.4285080861999167E-2</v>
      </c>
      <c r="AJ426" s="28"/>
      <c r="AK426" s="29"/>
      <c r="AL426" s="29"/>
    </row>
    <row r="427" spans="1:38" x14ac:dyDescent="0.2">
      <c r="A427" s="334">
        <v>1994</v>
      </c>
      <c r="B427" s="334">
        <v>22</v>
      </c>
      <c r="C427" s="659">
        <v>19.293325215854502</v>
      </c>
      <c r="D427" s="659">
        <v>27.621298716133801</v>
      </c>
      <c r="E427" s="661">
        <v>46.322043407608632</v>
      </c>
      <c r="F427" s="659">
        <v>2.4576156837947698</v>
      </c>
      <c r="G427" s="659">
        <v>2.8996106586798498</v>
      </c>
      <c r="H427" s="661">
        <v>3.5734077465798171</v>
      </c>
      <c r="I427" s="659">
        <v>2.5006471299794302</v>
      </c>
      <c r="J427" s="659">
        <v>4.5731854677840698</v>
      </c>
      <c r="K427" s="661">
        <v>3.9410363604060037</v>
      </c>
      <c r="L427" s="659">
        <v>2.9823412691622701E-2</v>
      </c>
      <c r="M427" s="659">
        <v>2.9793110076022599E-2</v>
      </c>
      <c r="N427" s="661">
        <v>6.1178601990850914E-2</v>
      </c>
      <c r="O427" s="659">
        <v>0.13728485036761401</v>
      </c>
      <c r="P427" s="659">
        <v>0.22621865965952001</v>
      </c>
      <c r="Q427" s="661">
        <v>0.31092076707712046</v>
      </c>
      <c r="R427" s="659">
        <v>3.2081810801733501E-2</v>
      </c>
      <c r="S427" s="659">
        <v>6.6905225829361994E-2</v>
      </c>
      <c r="T427" s="661">
        <v>6.3239501533780149E-2</v>
      </c>
      <c r="U427" s="659">
        <v>1.0309348931873E-2</v>
      </c>
      <c r="V427" s="659">
        <v>1.6961026914964001E-2</v>
      </c>
      <c r="W427" s="661">
        <v>2.3299513801711254E-2</v>
      </c>
      <c r="X427" s="659">
        <v>5.0875535199395097E-4</v>
      </c>
      <c r="Y427" s="659">
        <v>8.3832946043737699E-4</v>
      </c>
      <c r="Z427" s="661">
        <v>1.1522215024681657E-3</v>
      </c>
      <c r="AA427" s="659">
        <v>3.3678313201775403E-2</v>
      </c>
      <c r="AB427" s="659">
        <v>5.12774709293317E-2</v>
      </c>
      <c r="AC427" s="661">
        <v>6.8953350451434497E-2</v>
      </c>
      <c r="AD427" s="659">
        <v>4.4101983603639702E-3</v>
      </c>
      <c r="AE427" s="659">
        <v>7.28910589297589E-3</v>
      </c>
      <c r="AF427" s="661">
        <v>1.0028075207922827E-2</v>
      </c>
      <c r="AG427" s="659">
        <v>1.0803438925164E-2</v>
      </c>
      <c r="AH427" s="659">
        <v>1.78260216431003E-2</v>
      </c>
      <c r="AI427" s="675">
        <v>2.4511572729282678E-2</v>
      </c>
      <c r="AJ427" s="28"/>
      <c r="AK427" s="29"/>
      <c r="AL427" s="29"/>
    </row>
    <row r="428" spans="1:38" x14ac:dyDescent="0.2">
      <c r="A428" s="334">
        <v>1994</v>
      </c>
      <c r="B428" s="334">
        <v>23</v>
      </c>
      <c r="C428" s="659">
        <v>19.253365818417901</v>
      </c>
      <c r="D428" s="659">
        <v>27.591281649007598</v>
      </c>
      <c r="E428" s="661">
        <v>46.36078975769496</v>
      </c>
      <c r="F428" s="659">
        <v>2.50834938274255</v>
      </c>
      <c r="G428" s="659">
        <v>2.9483338117809699</v>
      </c>
      <c r="H428" s="661">
        <v>3.660595243947339</v>
      </c>
      <c r="I428" s="659">
        <v>2.4930185781517</v>
      </c>
      <c r="J428" s="659">
        <v>4.5608848377969604</v>
      </c>
      <c r="K428" s="661">
        <v>3.9371584249560865</v>
      </c>
      <c r="L428" s="659">
        <v>2.9821684813570799E-2</v>
      </c>
      <c r="M428" s="659">
        <v>2.9804571730246299E-2</v>
      </c>
      <c r="N428" s="661">
        <v>6.1292309398660885E-2</v>
      </c>
      <c r="O428" s="659">
        <v>0.13638141776246199</v>
      </c>
      <c r="P428" s="659">
        <v>0.22477514272065099</v>
      </c>
      <c r="Q428" s="661">
        <v>0.3097274011159234</v>
      </c>
      <c r="R428" s="659">
        <v>3.2111431265405603E-2</v>
      </c>
      <c r="S428" s="659">
        <v>6.7031316553991402E-2</v>
      </c>
      <c r="T428" s="661">
        <v>6.3937307917308145E-2</v>
      </c>
      <c r="U428" s="659">
        <v>1.0193462366474599E-2</v>
      </c>
      <c r="V428" s="659">
        <v>1.67750715755213E-2</v>
      </c>
      <c r="W428" s="661">
        <v>2.3104698583260683E-2</v>
      </c>
      <c r="X428" s="659">
        <v>5.0540717849054399E-4</v>
      </c>
      <c r="Y428" s="659">
        <v>8.3297989463209201E-4</v>
      </c>
      <c r="Z428" s="661">
        <v>1.1477994088314554E-3</v>
      </c>
      <c r="AA428" s="659">
        <v>3.3927633384846903E-2</v>
      </c>
      <c r="AB428" s="659">
        <v>5.1438517974845097E-2</v>
      </c>
      <c r="AC428" s="661">
        <v>6.934552649146726E-2</v>
      </c>
      <c r="AD428" s="659">
        <v>4.3060675670100901E-3</v>
      </c>
      <c r="AE428" s="659">
        <v>7.1187414514671697E-3</v>
      </c>
      <c r="AF428" s="661">
        <v>9.8200739219049416E-3</v>
      </c>
      <c r="AG428" s="659">
        <v>1.07452679230465E-2</v>
      </c>
      <c r="AH428" s="659">
        <v>1.7734321387424298E-2</v>
      </c>
      <c r="AI428" s="675">
        <v>2.4448310665490667E-2</v>
      </c>
      <c r="AJ428" s="28"/>
      <c r="AK428" s="29"/>
      <c r="AL428" s="29"/>
    </row>
    <row r="429" spans="1:38" x14ac:dyDescent="0.2">
      <c r="A429" s="334">
        <v>1994</v>
      </c>
      <c r="B429" s="334">
        <v>24</v>
      </c>
      <c r="C429" s="659">
        <v>19.221438250323398</v>
      </c>
      <c r="D429" s="659">
        <v>27.536391805064699</v>
      </c>
      <c r="E429" s="661">
        <v>46.473435367899924</v>
      </c>
      <c r="F429" s="659">
        <v>2.5513638949818498</v>
      </c>
      <c r="G429" s="659">
        <v>2.9877912965599598</v>
      </c>
      <c r="H429" s="661">
        <v>3.7746535189138748</v>
      </c>
      <c r="I429" s="659">
        <v>2.4774128125459298</v>
      </c>
      <c r="J429" s="659">
        <v>4.5267295131426097</v>
      </c>
      <c r="K429" s="661">
        <v>3.9528800806524367</v>
      </c>
      <c r="L429" s="659">
        <v>2.9629919647615102E-2</v>
      </c>
      <c r="M429" s="659">
        <v>2.9547332446261999E-2</v>
      </c>
      <c r="N429" s="661">
        <v>6.1439355570944709E-2</v>
      </c>
      <c r="O429" s="659">
        <v>0.13490696676858599</v>
      </c>
      <c r="P429" s="659">
        <v>0.22196291015844899</v>
      </c>
      <c r="Q429" s="661">
        <v>0.30861282958449371</v>
      </c>
      <c r="R429" s="659">
        <v>3.2003491015909803E-2</v>
      </c>
      <c r="S429" s="659">
        <v>6.6645265788598002E-2</v>
      </c>
      <c r="T429" s="661">
        <v>6.5193138402991763E-2</v>
      </c>
      <c r="U429" s="659">
        <v>1.0083120088343899E-2</v>
      </c>
      <c r="V429" s="659">
        <v>1.6580973393167601E-2</v>
      </c>
      <c r="W429" s="661">
        <v>2.2942579703412139E-2</v>
      </c>
      <c r="X429" s="659">
        <v>5.0167281467939999E-4</v>
      </c>
      <c r="Y429" s="659">
        <v>8.26169420248685E-4</v>
      </c>
      <c r="Z429" s="661">
        <v>1.1436679326762001E-3</v>
      </c>
      <c r="AA429" s="659">
        <v>3.4361528967997303E-2</v>
      </c>
      <c r="AB429" s="659">
        <v>5.17894351762812E-2</v>
      </c>
      <c r="AC429" s="661">
        <v>7.0258101347637256E-2</v>
      </c>
      <c r="AD429" s="659">
        <v>4.2869592097031202E-3</v>
      </c>
      <c r="AE429" s="659">
        <v>7.0803354681698199E-3</v>
      </c>
      <c r="AF429" s="661">
        <v>9.8099753486149601E-3</v>
      </c>
      <c r="AG429" s="659">
        <v>1.06295595166906E-2</v>
      </c>
      <c r="AH429" s="659">
        <v>1.7530264507610201E-2</v>
      </c>
      <c r="AI429" s="675">
        <v>2.4278183549932879E-2</v>
      </c>
      <c r="AJ429" s="28"/>
      <c r="AK429" s="29"/>
      <c r="AL429" s="29"/>
    </row>
    <row r="430" spans="1:38" x14ac:dyDescent="0.2">
      <c r="A430" s="334">
        <v>1994</v>
      </c>
      <c r="B430" s="334">
        <v>25</v>
      </c>
      <c r="C430" s="659">
        <v>19.247239496423699</v>
      </c>
      <c r="D430" s="659">
        <v>27.555017438381501</v>
      </c>
      <c r="E430" s="661">
        <v>46.591957137944135</v>
      </c>
      <c r="F430" s="659">
        <v>2.6016154356569401</v>
      </c>
      <c r="G430" s="659">
        <v>3.0293444505015099</v>
      </c>
      <c r="H430" s="661">
        <v>3.8396134541314138</v>
      </c>
      <c r="I430" s="659">
        <v>2.4929984803668099</v>
      </c>
      <c r="J430" s="659">
        <v>4.5590676529899401</v>
      </c>
      <c r="K430" s="661">
        <v>3.9466845002082263</v>
      </c>
      <c r="L430" s="659">
        <v>2.9850440906192401E-2</v>
      </c>
      <c r="M430" s="659">
        <v>2.9696627785856099E-2</v>
      </c>
      <c r="N430" s="661">
        <v>6.1533764684552884E-2</v>
      </c>
      <c r="O430" s="659">
        <v>0.134787265024637</v>
      </c>
      <c r="P430" s="659">
        <v>0.22144781366367799</v>
      </c>
      <c r="Q430" s="661">
        <v>0.30793296525540481</v>
      </c>
      <c r="R430" s="659">
        <v>3.2212090967931699E-2</v>
      </c>
      <c r="S430" s="659">
        <v>6.6695027735522106E-2</v>
      </c>
      <c r="T430" s="661">
        <v>6.4711268024227164E-2</v>
      </c>
      <c r="U430" s="659">
        <v>9.9778459171822494E-3</v>
      </c>
      <c r="V430" s="659">
        <v>1.63703030762417E-2</v>
      </c>
      <c r="W430" s="661">
        <v>2.2754221904610582E-2</v>
      </c>
      <c r="X430" s="659">
        <v>4.9949912292743498E-4</v>
      </c>
      <c r="Y430" s="659">
        <v>8.2064905373482801E-4</v>
      </c>
      <c r="Z430" s="661">
        <v>1.1411482066428947E-3</v>
      </c>
      <c r="AA430" s="659">
        <v>3.4010650545105499E-2</v>
      </c>
      <c r="AB430" s="659">
        <v>5.1101095786762502E-2</v>
      </c>
      <c r="AC430" s="661">
        <v>6.961617905402423E-2</v>
      </c>
      <c r="AD430" s="659">
        <v>4.23052596452652E-3</v>
      </c>
      <c r="AE430" s="659">
        <v>6.9727699330526501E-3</v>
      </c>
      <c r="AF430" s="661">
        <v>9.7048663288945101E-3</v>
      </c>
      <c r="AG430" s="659">
        <v>1.0559348339309599E-2</v>
      </c>
      <c r="AH430" s="659">
        <v>1.73733040658119E-2</v>
      </c>
      <c r="AI430" s="675">
        <v>2.4168713853977748E-2</v>
      </c>
      <c r="AJ430" s="28"/>
      <c r="AK430" s="29"/>
      <c r="AL430" s="29"/>
    </row>
    <row r="431" spans="1:38" x14ac:dyDescent="0.2">
      <c r="A431" s="334">
        <v>1994</v>
      </c>
      <c r="B431" s="334">
        <v>26</v>
      </c>
      <c r="C431" s="659">
        <v>19.497777814720699</v>
      </c>
      <c r="D431" s="659">
        <v>28.119298551347299</v>
      </c>
      <c r="E431" s="661">
        <v>48.07108673809298</v>
      </c>
      <c r="F431" s="659">
        <v>2.8406326356038001</v>
      </c>
      <c r="G431" s="659">
        <v>3.2511501325633598</v>
      </c>
      <c r="H431" s="661">
        <v>4.1228440029342366</v>
      </c>
      <c r="I431" s="659">
        <v>2.48856648366898</v>
      </c>
      <c r="J431" s="659">
        <v>4.5617971479216903</v>
      </c>
      <c r="K431" s="661">
        <v>3.9917267266638943</v>
      </c>
      <c r="L431" s="659">
        <v>3.09409773424205E-2</v>
      </c>
      <c r="M431" s="659">
        <v>3.0870080883044201E-2</v>
      </c>
      <c r="N431" s="661">
        <v>6.3283964338304244E-2</v>
      </c>
      <c r="O431" s="659">
        <v>0.13853834746323701</v>
      </c>
      <c r="P431" s="659">
        <v>0.226800994858394</v>
      </c>
      <c r="Q431" s="661">
        <v>0.3195743699459484</v>
      </c>
      <c r="R431" s="659">
        <v>3.4465308824871102E-2</v>
      </c>
      <c r="S431" s="659">
        <v>7.1987097053751503E-2</v>
      </c>
      <c r="T431" s="661">
        <v>6.9162712251240543E-2</v>
      </c>
      <c r="U431" s="659">
        <v>1.0247408027599899E-2</v>
      </c>
      <c r="V431" s="659">
        <v>1.6750769034916398E-2</v>
      </c>
      <c r="W431" s="661">
        <v>2.3591647677668484E-2</v>
      </c>
      <c r="X431" s="659">
        <v>5.1340003399801698E-4</v>
      </c>
      <c r="Y431" s="659">
        <v>8.4048623626759304E-4</v>
      </c>
      <c r="Z431" s="661">
        <v>1.1842891347822032E-3</v>
      </c>
      <c r="AA431" s="659">
        <v>3.5547156257424897E-2</v>
      </c>
      <c r="AB431" s="659">
        <v>5.2805812143926101E-2</v>
      </c>
      <c r="AC431" s="661">
        <v>7.2617524117350701E-2</v>
      </c>
      <c r="AD431" s="659">
        <v>4.2705555950696399E-3</v>
      </c>
      <c r="AE431" s="659">
        <v>7.0156117785754096E-3</v>
      </c>
      <c r="AF431" s="661">
        <v>9.8953882969811877E-3</v>
      </c>
      <c r="AG431" s="659">
        <v>1.0927749489738001E-2</v>
      </c>
      <c r="AH431" s="659">
        <v>1.79177686277248E-2</v>
      </c>
      <c r="AI431" s="675">
        <v>2.5259292673058206E-2</v>
      </c>
      <c r="AJ431" s="28"/>
      <c r="AK431" s="29"/>
      <c r="AL431" s="29"/>
    </row>
    <row r="432" spans="1:38" x14ac:dyDescent="0.2">
      <c r="A432" s="334">
        <v>1994</v>
      </c>
      <c r="B432" s="334">
        <v>27</v>
      </c>
      <c r="C432" s="659">
        <v>20.0179667312877</v>
      </c>
      <c r="D432" s="659">
        <v>28.760832926318599</v>
      </c>
      <c r="E432" s="661">
        <v>47.679241887794355</v>
      </c>
      <c r="F432" s="659">
        <v>2.8110553769489699</v>
      </c>
      <c r="G432" s="659">
        <v>3.2059195155239899</v>
      </c>
      <c r="H432" s="661">
        <v>4.1330712136979022</v>
      </c>
      <c r="I432" s="659">
        <v>2.4906584029863099</v>
      </c>
      <c r="J432" s="659">
        <v>4.5600089569237099</v>
      </c>
      <c r="K432" s="661">
        <v>3.9642744163014649</v>
      </c>
      <c r="L432" s="659">
        <v>3.0468343606682199E-2</v>
      </c>
      <c r="M432" s="659">
        <v>3.0298395150145301E-2</v>
      </c>
      <c r="N432" s="661">
        <v>6.2896665913039787E-2</v>
      </c>
      <c r="O432" s="659">
        <v>0.13470982433030401</v>
      </c>
      <c r="P432" s="659">
        <v>0.22040893463309499</v>
      </c>
      <c r="Q432" s="661">
        <v>0.3168785761096734</v>
      </c>
      <c r="R432" s="659">
        <v>3.35107135612654E-2</v>
      </c>
      <c r="S432" s="659">
        <v>6.9483434804858399E-2</v>
      </c>
      <c r="T432" s="661">
        <v>6.7505574728948484E-2</v>
      </c>
      <c r="U432" s="659">
        <v>1.01438348168649E-2</v>
      </c>
      <c r="V432" s="659">
        <v>1.65637517931762E-2</v>
      </c>
      <c r="W432" s="661">
        <v>2.3392111668643915E-2</v>
      </c>
      <c r="X432" s="659">
        <v>4.9921228038752696E-4</v>
      </c>
      <c r="Y432" s="659">
        <v>8.1679875646403495E-4</v>
      </c>
      <c r="Z432" s="661">
        <v>1.174299741514859E-3</v>
      </c>
      <c r="AA432" s="659">
        <v>3.2053939700010602E-2</v>
      </c>
      <c r="AB432" s="659">
        <v>4.7982535556560603E-2</v>
      </c>
      <c r="AC432" s="661">
        <v>7.2176136829212714E-2</v>
      </c>
      <c r="AD432" s="659">
        <v>3.9159512442426903E-3</v>
      </c>
      <c r="AE432" s="659">
        <v>6.43585822250507E-3</v>
      </c>
      <c r="AF432" s="661">
        <v>9.8124395356936379E-3</v>
      </c>
      <c r="AG432" s="659">
        <v>1.0682447079526E-2</v>
      </c>
      <c r="AH432" s="659">
        <v>1.75239392392036E-2</v>
      </c>
      <c r="AI432" s="675">
        <v>2.5046804021331595E-2</v>
      </c>
      <c r="AJ432" s="28"/>
      <c r="AK432" s="29"/>
      <c r="AL432" s="29"/>
    </row>
    <row r="433" spans="1:38" x14ac:dyDescent="0.2">
      <c r="A433" s="334">
        <v>1994</v>
      </c>
      <c r="B433" s="334">
        <v>28</v>
      </c>
      <c r="C433" s="659">
        <v>20.117104497907398</v>
      </c>
      <c r="D433" s="659">
        <v>28.926372696879</v>
      </c>
      <c r="E433" s="661">
        <v>47.624349890907531</v>
      </c>
      <c r="F433" s="659">
        <v>2.86211811786773</v>
      </c>
      <c r="G433" s="659">
        <v>3.25027532052126</v>
      </c>
      <c r="H433" s="661">
        <v>4.1848312849825922</v>
      </c>
      <c r="I433" s="659">
        <v>2.50323355738298</v>
      </c>
      <c r="J433" s="659">
        <v>4.58228225675993</v>
      </c>
      <c r="K433" s="661">
        <v>3.9493574354174501</v>
      </c>
      <c r="L433" s="659">
        <v>3.0362873891484499E-2</v>
      </c>
      <c r="M433" s="659">
        <v>3.0141034709876901E-2</v>
      </c>
      <c r="N433" s="661">
        <v>6.2928213710463102E-2</v>
      </c>
      <c r="O433" s="659">
        <v>0.13531435219611801</v>
      </c>
      <c r="P433" s="659">
        <v>0.22214446004189101</v>
      </c>
      <c r="Q433" s="661">
        <v>0.31736050453835457</v>
      </c>
      <c r="R433" s="659">
        <v>3.3308404210148503E-2</v>
      </c>
      <c r="S433" s="659">
        <v>6.8826906895270698E-2</v>
      </c>
      <c r="T433" s="661">
        <v>6.6622135283133876E-2</v>
      </c>
      <c r="U433" s="659">
        <v>1.0188052088997E-2</v>
      </c>
      <c r="V433" s="659">
        <v>1.6692181584832801E-2</v>
      </c>
      <c r="W433" s="661">
        <v>2.3427755141742657E-2</v>
      </c>
      <c r="X433" s="659">
        <v>5.0145232210975098E-4</v>
      </c>
      <c r="Y433" s="659">
        <v>8.2322968960727295E-4</v>
      </c>
      <c r="Z433" s="661">
        <v>1.1760847002822029E-3</v>
      </c>
      <c r="AA433" s="659">
        <v>3.2332364209615799E-2</v>
      </c>
      <c r="AB433" s="659">
        <v>4.8429177528884398E-2</v>
      </c>
      <c r="AC433" s="661">
        <v>7.2469019343538388E-2</v>
      </c>
      <c r="AD433" s="659">
        <v>3.9332982731838696E-3</v>
      </c>
      <c r="AE433" s="659">
        <v>6.4859789492959802E-3</v>
      </c>
      <c r="AF433" s="661">
        <v>9.8273130310157601E-3</v>
      </c>
      <c r="AG433" s="659">
        <v>1.0731052313290501E-2</v>
      </c>
      <c r="AH433" s="659">
        <v>1.7662743109421002E-2</v>
      </c>
      <c r="AI433" s="675">
        <v>2.5084827301854927E-2</v>
      </c>
      <c r="AJ433" s="28"/>
      <c r="AK433" s="29"/>
      <c r="AL433" s="29"/>
    </row>
    <row r="434" spans="1:38" x14ac:dyDescent="0.2">
      <c r="A434" s="334">
        <v>1994</v>
      </c>
      <c r="B434" s="334">
        <v>29</v>
      </c>
      <c r="C434" s="659">
        <v>20.088936869475098</v>
      </c>
      <c r="D434" s="659">
        <v>28.864686518914102</v>
      </c>
      <c r="E434" s="661">
        <v>47.843290114522596</v>
      </c>
      <c r="F434" s="659">
        <v>2.9192098975946199</v>
      </c>
      <c r="G434" s="659">
        <v>3.2863988776972302</v>
      </c>
      <c r="H434" s="661">
        <v>4.2925880913781258</v>
      </c>
      <c r="I434" s="659">
        <v>2.50110205319874</v>
      </c>
      <c r="J434" s="659">
        <v>4.5772120278189599</v>
      </c>
      <c r="K434" s="661">
        <v>3.946362754051147</v>
      </c>
      <c r="L434" s="659">
        <v>3.0239085100117899E-2</v>
      </c>
      <c r="M434" s="659">
        <v>2.9996394640720601E-2</v>
      </c>
      <c r="N434" s="661">
        <v>6.3225920511535402E-2</v>
      </c>
      <c r="O434" s="659">
        <v>0.13489029659454299</v>
      </c>
      <c r="P434" s="659">
        <v>0.22141524138469901</v>
      </c>
      <c r="Q434" s="661">
        <v>0.32004354955608666</v>
      </c>
      <c r="R434" s="659">
        <v>3.3071104885017501E-2</v>
      </c>
      <c r="S434" s="659">
        <v>6.8220226439982198E-2</v>
      </c>
      <c r="T434" s="661">
        <v>6.6412233062605311E-2</v>
      </c>
      <c r="U434" s="659">
        <v>1.0155679854514999E-2</v>
      </c>
      <c r="V434" s="659">
        <v>1.6636936913618901E-2</v>
      </c>
      <c r="W434" s="661">
        <v>2.3626246682172811E-2</v>
      </c>
      <c r="X434" s="659">
        <v>4.9988097863469104E-4</v>
      </c>
      <c r="Y434" s="659">
        <v>8.2052794418360601E-4</v>
      </c>
      <c r="Z434" s="661">
        <v>1.1860276913578758E-3</v>
      </c>
      <c r="AA434" s="659">
        <v>3.2463289190993602E-2</v>
      </c>
      <c r="AB434" s="659">
        <v>4.8435274783352897E-2</v>
      </c>
      <c r="AC434" s="661">
        <v>7.3381993689650357E-2</v>
      </c>
      <c r="AD434" s="659">
        <v>3.9213554040469301E-3</v>
      </c>
      <c r="AE434" s="659">
        <v>6.4650941286917701E-3</v>
      </c>
      <c r="AF434" s="661">
        <v>9.9099886677337327E-3</v>
      </c>
      <c r="AG434" s="659">
        <v>1.0698029276926899E-2</v>
      </c>
      <c r="AH434" s="659">
        <v>1.7605408752328199E-2</v>
      </c>
      <c r="AI434" s="675">
        <v>2.5296423042487325E-2</v>
      </c>
      <c r="AJ434" s="28"/>
      <c r="AK434" s="29"/>
      <c r="AL434" s="29"/>
    </row>
    <row r="435" spans="1:38" x14ac:dyDescent="0.2">
      <c r="A435" s="334">
        <v>1994</v>
      </c>
      <c r="B435" s="334">
        <v>30</v>
      </c>
      <c r="C435" s="659">
        <v>20.0967647500315</v>
      </c>
      <c r="D435" s="659">
        <v>28.876603858832301</v>
      </c>
      <c r="E435" s="661">
        <v>48.488564906047273</v>
      </c>
      <c r="F435" s="659">
        <v>3.0067926262152902</v>
      </c>
      <c r="G435" s="659">
        <v>3.3442355586728101</v>
      </c>
      <c r="H435" s="661">
        <v>5.0496147757788608</v>
      </c>
      <c r="I435" s="659">
        <v>2.5009999952243902</v>
      </c>
      <c r="J435" s="659">
        <v>4.5771303207948897</v>
      </c>
      <c r="K435" s="661">
        <v>4.0002622766994342</v>
      </c>
      <c r="L435" s="659">
        <v>3.0245930350300699E-2</v>
      </c>
      <c r="M435" s="659">
        <v>2.9997844723794801E-2</v>
      </c>
      <c r="N435" s="661">
        <v>6.3859174820088738E-2</v>
      </c>
      <c r="O435" s="659">
        <v>0.13495694426858801</v>
      </c>
      <c r="P435" s="659">
        <v>0.221476593870331</v>
      </c>
      <c r="Q435" s="661">
        <v>0.32426019140694939</v>
      </c>
      <c r="R435" s="659">
        <v>3.3084479133833403E-2</v>
      </c>
      <c r="S435" s="659">
        <v>6.8228487229809495E-2</v>
      </c>
      <c r="T435" s="661">
        <v>6.9199432493587731E-2</v>
      </c>
      <c r="U435" s="659">
        <v>1.0160903878866499E-2</v>
      </c>
      <c r="V435" s="659">
        <v>1.6641803770553899E-2</v>
      </c>
      <c r="W435" s="661">
        <v>2.3942850807773381E-2</v>
      </c>
      <c r="X435" s="659">
        <v>5.0012780542382795E-4</v>
      </c>
      <c r="Y435" s="659">
        <v>8.2075487400186701E-4</v>
      </c>
      <c r="Z435" s="661">
        <v>1.2016537877908575E-3</v>
      </c>
      <c r="AA435" s="659">
        <v>3.2809920703352403E-2</v>
      </c>
      <c r="AB435" s="659">
        <v>4.8683792961342502E-2</v>
      </c>
      <c r="AC435" s="661">
        <v>7.7110164354727131E-2</v>
      </c>
      <c r="AD435" s="659">
        <v>3.9247291692536598E-3</v>
      </c>
      <c r="AE435" s="659">
        <v>6.4693951686676998E-3</v>
      </c>
      <c r="AF435" s="661">
        <v>1.0043945669839361E-2</v>
      </c>
      <c r="AG435" s="659">
        <v>1.07050111225998E-2</v>
      </c>
      <c r="AH435" s="659">
        <v>1.7613194334155799E-2</v>
      </c>
      <c r="AI435" s="675">
        <v>2.563394841331313E-2</v>
      </c>
      <c r="AJ435" s="28"/>
      <c r="AK435" s="29"/>
      <c r="AL435" s="29"/>
    </row>
    <row r="436" spans="1:38" x14ac:dyDescent="0.2">
      <c r="A436" s="334">
        <v>1994</v>
      </c>
      <c r="B436" s="334">
        <v>31</v>
      </c>
      <c r="C436" s="659">
        <v>20.1122809959124</v>
      </c>
      <c r="D436" s="659">
        <v>28.905068096744401</v>
      </c>
      <c r="E436" s="661">
        <v>48.488564906047273</v>
      </c>
      <c r="F436" s="659">
        <v>3.11746486930948</v>
      </c>
      <c r="G436" s="659">
        <v>3.4063411852971002</v>
      </c>
      <c r="H436" s="661">
        <v>5.0496147757788608</v>
      </c>
      <c r="I436" s="659">
        <v>2.5017228319966698</v>
      </c>
      <c r="J436" s="659">
        <v>4.5788767405653097</v>
      </c>
      <c r="K436" s="661">
        <v>4.0002622766994342</v>
      </c>
      <c r="L436" s="659">
        <v>3.0289620349077201E-2</v>
      </c>
      <c r="M436" s="659">
        <v>3.0039637062382302E-2</v>
      </c>
      <c r="N436" s="661">
        <v>6.3859174820088738E-2</v>
      </c>
      <c r="O436" s="659">
        <v>0.13514797941215201</v>
      </c>
      <c r="P436" s="659">
        <v>0.22173624314493501</v>
      </c>
      <c r="Q436" s="661">
        <v>0.32426019140694939</v>
      </c>
      <c r="R436" s="659">
        <v>3.3168602127756297E-2</v>
      </c>
      <c r="S436" s="659">
        <v>6.8406602320228604E-2</v>
      </c>
      <c r="T436" s="661">
        <v>6.9199432493587731E-2</v>
      </c>
      <c r="U436" s="659">
        <v>1.01754297029084E-2</v>
      </c>
      <c r="V436" s="659">
        <v>1.6661455165898498E-2</v>
      </c>
      <c r="W436" s="661">
        <v>2.3942850807773381E-2</v>
      </c>
      <c r="X436" s="659">
        <v>5.0083572770277601E-4</v>
      </c>
      <c r="Y436" s="659">
        <v>8.2171738103829002E-4</v>
      </c>
      <c r="Z436" s="661">
        <v>1.2016537877908575E-3</v>
      </c>
      <c r="AA436" s="659">
        <v>3.3238884323894602E-2</v>
      </c>
      <c r="AB436" s="659">
        <v>4.8955792915574198E-2</v>
      </c>
      <c r="AC436" s="661">
        <v>7.7110164354727131E-2</v>
      </c>
      <c r="AD436" s="659">
        <v>3.93015974337824E-3</v>
      </c>
      <c r="AE436" s="659">
        <v>6.4768683322858301E-3</v>
      </c>
      <c r="AF436" s="661">
        <v>1.0043945669839361E-2</v>
      </c>
      <c r="AG436" s="659">
        <v>1.07199620233805E-2</v>
      </c>
      <c r="AH436" s="659">
        <v>1.7633678018364001E-2</v>
      </c>
      <c r="AI436" s="675">
        <v>2.563394841331313E-2</v>
      </c>
      <c r="AJ436" s="22"/>
      <c r="AK436" s="23"/>
      <c r="AL436" s="23"/>
    </row>
    <row r="437" spans="1:38" x14ac:dyDescent="0.2">
      <c r="A437" s="334">
        <v>1994</v>
      </c>
      <c r="B437" s="334">
        <v>32</v>
      </c>
      <c r="C437" s="659">
        <v>20.115956131004701</v>
      </c>
      <c r="D437" s="659">
        <v>28.915813153188999</v>
      </c>
      <c r="E437" s="661">
        <v>48.488564906047273</v>
      </c>
      <c r="F437" s="659">
        <v>3.2420458910974399</v>
      </c>
      <c r="G437" s="659">
        <v>3.4696417607880399</v>
      </c>
      <c r="H437" s="661">
        <v>5.0496147757788608</v>
      </c>
      <c r="I437" s="659">
        <v>2.5018781597151798</v>
      </c>
      <c r="J437" s="659">
        <v>4.5795477567013796</v>
      </c>
      <c r="K437" s="661">
        <v>4.0002622766994342</v>
      </c>
      <c r="L437" s="659">
        <v>3.0300214438244301E-2</v>
      </c>
      <c r="M437" s="659">
        <v>3.0052924949049702E-2</v>
      </c>
      <c r="N437" s="661">
        <v>6.3859174820088738E-2</v>
      </c>
      <c r="O437" s="659">
        <v>0.13519428041575801</v>
      </c>
      <c r="P437" s="659">
        <v>0.22182250847878601</v>
      </c>
      <c r="Q437" s="661">
        <v>0.32426019140694939</v>
      </c>
      <c r="R437" s="659">
        <v>3.3189242574816397E-2</v>
      </c>
      <c r="S437" s="659">
        <v>6.84646705542339E-2</v>
      </c>
      <c r="T437" s="661">
        <v>6.9199432493587731E-2</v>
      </c>
      <c r="U437" s="659">
        <v>1.01789483267722E-2</v>
      </c>
      <c r="V437" s="659">
        <v>1.6667978341797701E-2</v>
      </c>
      <c r="W437" s="661">
        <v>2.3942850807773381E-2</v>
      </c>
      <c r="X437" s="659">
        <v>5.0100736477173499E-4</v>
      </c>
      <c r="Y437" s="659">
        <v>8.2203728907960299E-4</v>
      </c>
      <c r="Z437" s="661">
        <v>1.2016537877908575E-3</v>
      </c>
      <c r="AA437" s="659">
        <v>3.3693994572861298E-2</v>
      </c>
      <c r="AB437" s="659">
        <v>4.9203462240533499E-2</v>
      </c>
      <c r="AC437" s="661">
        <v>7.7110164354727131E-2</v>
      </c>
      <c r="AD437" s="659">
        <v>3.9314721403018301E-3</v>
      </c>
      <c r="AE437" s="659">
        <v>6.4793527604266703E-3</v>
      </c>
      <c r="AF437" s="661">
        <v>1.0043945669839361E-2</v>
      </c>
      <c r="AG437" s="659">
        <v>1.07235806602607E-2</v>
      </c>
      <c r="AH437" s="659">
        <v>1.7640480202054099E-2</v>
      </c>
      <c r="AI437" s="675">
        <v>2.563394841331313E-2</v>
      </c>
      <c r="AJ437" s="22"/>
      <c r="AK437" s="23"/>
      <c r="AL437" s="23"/>
    </row>
    <row r="438" spans="1:38" x14ac:dyDescent="0.2">
      <c r="A438" s="334">
        <v>1994</v>
      </c>
      <c r="B438" s="334">
        <v>33</v>
      </c>
      <c r="C438" s="659">
        <v>20.108761044112502</v>
      </c>
      <c r="D438" s="659">
        <v>28.9126913091952</v>
      </c>
      <c r="E438" s="661">
        <v>48.488564906047273</v>
      </c>
      <c r="F438" s="659">
        <v>3.38658385778893</v>
      </c>
      <c r="G438" s="659">
        <v>3.5306647747056301</v>
      </c>
      <c r="H438" s="661">
        <v>5.0496147757788608</v>
      </c>
      <c r="I438" s="659">
        <v>2.50150685145787</v>
      </c>
      <c r="J438" s="659">
        <v>4.5793885724517596</v>
      </c>
      <c r="K438" s="661">
        <v>4.0002622766994342</v>
      </c>
      <c r="L438" s="659">
        <v>3.02805716145087E-2</v>
      </c>
      <c r="M438" s="659">
        <v>3.00439989211101E-2</v>
      </c>
      <c r="N438" s="661">
        <v>6.3859174820088738E-2</v>
      </c>
      <c r="O438" s="659">
        <v>0.135108336139971</v>
      </c>
      <c r="P438" s="659">
        <v>0.221773522227044</v>
      </c>
      <c r="Q438" s="661">
        <v>0.32426019140694939</v>
      </c>
      <c r="R438" s="659">
        <v>3.3152013822618398E-2</v>
      </c>
      <c r="S438" s="659">
        <v>6.8428748250278199E-2</v>
      </c>
      <c r="T438" s="661">
        <v>6.9199432493587731E-2</v>
      </c>
      <c r="U438" s="659">
        <v>1.0172418630661401E-2</v>
      </c>
      <c r="V438" s="659">
        <v>1.66642551028508E-2</v>
      </c>
      <c r="W438" s="661">
        <v>2.3942850807773381E-2</v>
      </c>
      <c r="X438" s="659">
        <v>5.0068879804504704E-4</v>
      </c>
      <c r="Y438" s="659">
        <v>8.2185519710951699E-4</v>
      </c>
      <c r="Z438" s="661">
        <v>1.2016537877908575E-3</v>
      </c>
      <c r="AA438" s="659">
        <v>3.4198928239166503E-2</v>
      </c>
      <c r="AB438" s="659">
        <v>4.9420232695075901E-2</v>
      </c>
      <c r="AC438" s="661">
        <v>7.7110164354727131E-2</v>
      </c>
      <c r="AD438" s="659">
        <v>3.9290276619444496E-3</v>
      </c>
      <c r="AE438" s="659">
        <v>6.4779387177301504E-3</v>
      </c>
      <c r="AF438" s="661">
        <v>1.0043945669839361E-2</v>
      </c>
      <c r="AG438" s="659">
        <v>1.0716852711531E-2</v>
      </c>
      <c r="AH438" s="659">
        <v>1.7636605630406501E-2</v>
      </c>
      <c r="AI438" s="675">
        <v>2.563394841331313E-2</v>
      </c>
      <c r="AJ438" s="22"/>
      <c r="AK438" s="23"/>
      <c r="AL438" s="23"/>
    </row>
    <row r="439" spans="1:38" x14ac:dyDescent="0.2">
      <c r="A439" s="334">
        <v>1994</v>
      </c>
      <c r="B439" s="334">
        <v>34</v>
      </c>
      <c r="C439" s="659">
        <v>20.100272868836399</v>
      </c>
      <c r="D439" s="659">
        <v>28.910504720520201</v>
      </c>
      <c r="E439" s="661">
        <v>48.488564906047273</v>
      </c>
      <c r="F439" s="659">
        <v>3.56510221634655</v>
      </c>
      <c r="G439" s="659">
        <v>3.5998379258178499</v>
      </c>
      <c r="H439" s="661">
        <v>5.0496147757788608</v>
      </c>
      <c r="I439" s="659">
        <v>2.5010732245365901</v>
      </c>
      <c r="J439" s="659">
        <v>4.5792694079401901</v>
      </c>
      <c r="K439" s="661">
        <v>4.0002622766994342</v>
      </c>
      <c r="L439" s="659">
        <v>3.0257335894813699E-2</v>
      </c>
      <c r="M439" s="659">
        <v>3.0037158800749902E-2</v>
      </c>
      <c r="N439" s="661">
        <v>6.3859174820088738E-2</v>
      </c>
      <c r="O439" s="659">
        <v>0.13500666350709301</v>
      </c>
      <c r="P439" s="659">
        <v>0.221736118421103</v>
      </c>
      <c r="Q439" s="661">
        <v>0.32426019140694939</v>
      </c>
      <c r="R439" s="659">
        <v>3.3107899728009801E-2</v>
      </c>
      <c r="S439" s="659">
        <v>6.8401733134188306E-2</v>
      </c>
      <c r="T439" s="661">
        <v>6.9199432493587731E-2</v>
      </c>
      <c r="U439" s="659">
        <v>1.0164685782984399E-2</v>
      </c>
      <c r="V439" s="659">
        <v>1.6661449434468598E-2</v>
      </c>
      <c r="W439" s="661">
        <v>2.3942850807773381E-2</v>
      </c>
      <c r="X439" s="659">
        <v>5.0031207438536E-4</v>
      </c>
      <c r="Y439" s="659">
        <v>8.2171730836984899E-4</v>
      </c>
      <c r="Z439" s="661">
        <v>1.2016537877908575E-3</v>
      </c>
      <c r="AA439" s="659">
        <v>3.4823260326324802E-2</v>
      </c>
      <c r="AB439" s="659">
        <v>4.9668989232475903E-2</v>
      </c>
      <c r="AC439" s="661">
        <v>7.7110164354727131E-2</v>
      </c>
      <c r="AD439" s="659">
        <v>3.9261364747963197E-3</v>
      </c>
      <c r="AE439" s="659">
        <v>6.4768690341118198E-3</v>
      </c>
      <c r="AF439" s="661">
        <v>1.0043945669839361E-2</v>
      </c>
      <c r="AG439" s="659">
        <v>1.0708890043928099E-2</v>
      </c>
      <c r="AH439" s="659">
        <v>1.76336737444951E-2</v>
      </c>
      <c r="AI439" s="675">
        <v>2.563394841331313E-2</v>
      </c>
      <c r="AJ439" s="22"/>
      <c r="AK439" s="23"/>
      <c r="AL439" s="23"/>
    </row>
    <row r="440" spans="1:38" x14ac:dyDescent="0.2">
      <c r="A440" s="334">
        <v>1994</v>
      </c>
      <c r="B440" s="334">
        <v>35</v>
      </c>
      <c r="C440" s="659">
        <v>20.0951504463616</v>
      </c>
      <c r="D440" s="659">
        <v>28.9201843082766</v>
      </c>
      <c r="E440" s="661">
        <v>48.488564906047273</v>
      </c>
      <c r="F440" s="659">
        <v>3.7963021955152301</v>
      </c>
      <c r="G440" s="659">
        <v>3.6658461257469099</v>
      </c>
      <c r="H440" s="661">
        <v>5.0496147757788608</v>
      </c>
      <c r="I440" s="659">
        <v>2.5007885616468899</v>
      </c>
      <c r="J440" s="659">
        <v>4.5798672593914196</v>
      </c>
      <c r="K440" s="661">
        <v>4.0002622766994342</v>
      </c>
      <c r="L440" s="659">
        <v>3.0243688468237599E-2</v>
      </c>
      <c r="M440" s="659">
        <v>3.00501812525449E-2</v>
      </c>
      <c r="N440" s="661">
        <v>6.3859174820088738E-2</v>
      </c>
      <c r="O440" s="659">
        <v>0.13494689790321901</v>
      </c>
      <c r="P440" s="659">
        <v>0.22181887332405201</v>
      </c>
      <c r="Q440" s="661">
        <v>0.32426019140694939</v>
      </c>
      <c r="R440" s="659">
        <v>3.3082348667813198E-2</v>
      </c>
      <c r="S440" s="659">
        <v>6.8457938931472201E-2</v>
      </c>
      <c r="T440" s="661">
        <v>6.9199432493587731E-2</v>
      </c>
      <c r="U440" s="659">
        <v>1.01601466979409E-2</v>
      </c>
      <c r="V440" s="659">
        <v>1.66676984282766E-2</v>
      </c>
      <c r="W440" s="661">
        <v>2.3942850807773381E-2</v>
      </c>
      <c r="X440" s="659">
        <v>5.0009059342120499E-4</v>
      </c>
      <c r="Y440" s="659">
        <v>8.2202362979439205E-4</v>
      </c>
      <c r="Z440" s="661">
        <v>1.2016537877908575E-3</v>
      </c>
      <c r="AA440" s="659">
        <v>3.5643673393965999E-2</v>
      </c>
      <c r="AB440" s="659">
        <v>4.9926029197943998E-2</v>
      </c>
      <c r="AC440" s="661">
        <v>7.7110164354727131E-2</v>
      </c>
      <c r="AD440" s="659">
        <v>3.9244362243537403E-3</v>
      </c>
      <c r="AE440" s="659">
        <v>6.4792486631719999E-3</v>
      </c>
      <c r="AF440" s="661">
        <v>1.0043945669839361E-2</v>
      </c>
      <c r="AG440" s="659">
        <v>1.07042108800974E-2</v>
      </c>
      <c r="AH440" s="659">
        <v>1.7640191462029001E-2</v>
      </c>
      <c r="AI440" s="675">
        <v>2.563394841331313E-2</v>
      </c>
      <c r="AJ440" s="22"/>
      <c r="AK440" s="23"/>
      <c r="AL440" s="23"/>
    </row>
    <row r="441" spans="1:38" x14ac:dyDescent="0.2">
      <c r="A441" s="334">
        <v>1994</v>
      </c>
      <c r="B441" s="334">
        <v>36</v>
      </c>
      <c r="C441" s="659">
        <v>20.090481518895299</v>
      </c>
      <c r="D441" s="659">
        <v>28.936961269506799</v>
      </c>
      <c r="E441" s="661">
        <v>48.488564906047273</v>
      </c>
      <c r="F441" s="659">
        <v>4.1015716669172004</v>
      </c>
      <c r="G441" s="659">
        <v>3.7421656269970098</v>
      </c>
      <c r="H441" s="661">
        <v>5.0496147757788608</v>
      </c>
      <c r="I441" s="659">
        <v>2.50051141065802</v>
      </c>
      <c r="J441" s="659">
        <v>4.5808760943725604</v>
      </c>
      <c r="K441" s="661">
        <v>4.0002622766994342</v>
      </c>
      <c r="L441" s="659">
        <v>3.0231575871632901E-2</v>
      </c>
      <c r="M441" s="659">
        <v>3.0075276692455299E-2</v>
      </c>
      <c r="N441" s="661">
        <v>6.3859174820088738E-2</v>
      </c>
      <c r="O441" s="659">
        <v>0.13489381430144601</v>
      </c>
      <c r="P441" s="659">
        <v>0.22197415662520001</v>
      </c>
      <c r="Q441" s="661">
        <v>0.32426019140694939</v>
      </c>
      <c r="R441" s="659">
        <v>3.3059981321798597E-2</v>
      </c>
      <c r="S441" s="659">
        <v>6.8565057626822898E-2</v>
      </c>
      <c r="T441" s="661">
        <v>6.9199432493587731E-2</v>
      </c>
      <c r="U441" s="659">
        <v>1.01561145323786E-2</v>
      </c>
      <c r="V441" s="659">
        <v>1.6679442547177799E-2</v>
      </c>
      <c r="W441" s="661">
        <v>2.3942850807773381E-2</v>
      </c>
      <c r="X441" s="659">
        <v>4.9989380909959196E-4</v>
      </c>
      <c r="Y441" s="659">
        <v>8.2259887922763104E-4</v>
      </c>
      <c r="Z441" s="661">
        <v>1.2016537877908575E-3</v>
      </c>
      <c r="AA441" s="659">
        <v>3.6731192686303399E-2</v>
      </c>
      <c r="AB441" s="659">
        <v>5.0233223626124E-2</v>
      </c>
      <c r="AC441" s="661">
        <v>7.7110164354727131E-2</v>
      </c>
      <c r="AD441" s="659">
        <v>3.9229252678265498E-3</v>
      </c>
      <c r="AE441" s="659">
        <v>6.4837147088193702E-3</v>
      </c>
      <c r="AF441" s="661">
        <v>1.0043945669839361E-2</v>
      </c>
      <c r="AG441" s="659">
        <v>1.07000511238317E-2</v>
      </c>
      <c r="AH441" s="659">
        <v>1.7652429935593499E-2</v>
      </c>
      <c r="AI441" s="675">
        <v>2.563394841331313E-2</v>
      </c>
      <c r="AJ441" s="22"/>
      <c r="AK441" s="23"/>
      <c r="AL441" s="23"/>
    </row>
    <row r="442" spans="1:38" x14ac:dyDescent="0.2">
      <c r="A442" s="334">
        <v>1994</v>
      </c>
      <c r="B442" s="334">
        <v>37</v>
      </c>
      <c r="C442" s="659">
        <v>20.083615715659199</v>
      </c>
      <c r="D442" s="659">
        <v>28.955516983159399</v>
      </c>
      <c r="E442" s="661">
        <v>48.488564906047273</v>
      </c>
      <c r="F442" s="659">
        <v>4.5196955405772803</v>
      </c>
      <c r="G442" s="659">
        <v>3.8220841011048199</v>
      </c>
      <c r="H442" s="661">
        <v>5.0496147757788608</v>
      </c>
      <c r="I442" s="659">
        <v>2.5001127816834701</v>
      </c>
      <c r="J442" s="659">
        <v>4.5819891678579197</v>
      </c>
      <c r="K442" s="661">
        <v>4.0002622766994342</v>
      </c>
      <c r="L442" s="659">
        <v>3.0213593410805199E-2</v>
      </c>
      <c r="M442" s="659">
        <v>3.0103664594781299E-2</v>
      </c>
      <c r="N442" s="661">
        <v>6.3859174820088738E-2</v>
      </c>
      <c r="O442" s="659">
        <v>0.13481514074356901</v>
      </c>
      <c r="P442" s="659">
        <v>0.222148752342501</v>
      </c>
      <c r="Q442" s="661">
        <v>0.32426019140694939</v>
      </c>
      <c r="R442" s="659">
        <v>3.3026661383837398E-2</v>
      </c>
      <c r="S442" s="659">
        <v>6.8685848134122401E-2</v>
      </c>
      <c r="T442" s="661">
        <v>6.9199432493587731E-2</v>
      </c>
      <c r="U442" s="659">
        <v>1.01501310840205E-2</v>
      </c>
      <c r="V442" s="659">
        <v>1.6692653577797801E-2</v>
      </c>
      <c r="W442" s="661">
        <v>2.3942850807773381E-2</v>
      </c>
      <c r="X442" s="659">
        <v>4.9960213453430604E-4</v>
      </c>
      <c r="Y442" s="659">
        <v>8.2324627292561399E-4</v>
      </c>
      <c r="Z442" s="661">
        <v>1.2016537877908575E-3</v>
      </c>
      <c r="AA442" s="659">
        <v>3.8219604519862602E-2</v>
      </c>
      <c r="AB442" s="659">
        <v>5.0556947124066901E-2</v>
      </c>
      <c r="AC442" s="661">
        <v>7.7110164354727131E-2</v>
      </c>
      <c r="AD442" s="659">
        <v>3.9206835407984897E-3</v>
      </c>
      <c r="AE442" s="659">
        <v>6.4887386798335497E-3</v>
      </c>
      <c r="AF442" s="661">
        <v>1.0043945669839361E-2</v>
      </c>
      <c r="AG442" s="659">
        <v>1.06938854518415E-2</v>
      </c>
      <c r="AH442" s="659">
        <v>1.7666194804119299E-2</v>
      </c>
      <c r="AI442" s="675">
        <v>2.563394841331313E-2</v>
      </c>
      <c r="AJ442" s="22"/>
      <c r="AK442" s="23"/>
      <c r="AL442" s="23"/>
    </row>
    <row r="443" spans="1:38" x14ac:dyDescent="0.2">
      <c r="A443" s="334">
        <v>1994</v>
      </c>
      <c r="B443" s="334">
        <v>38</v>
      </c>
      <c r="C443" s="659">
        <v>20.074654256852899</v>
      </c>
      <c r="D443" s="659">
        <v>28.9754417676271</v>
      </c>
      <c r="E443" s="661">
        <v>48.488564906047273</v>
      </c>
      <c r="F443" s="659">
        <v>5.1260843904828901</v>
      </c>
      <c r="G443" s="659">
        <v>3.9043222118541201</v>
      </c>
      <c r="H443" s="661">
        <v>5.0496147757788608</v>
      </c>
      <c r="I443" s="659">
        <v>2.4995832323012701</v>
      </c>
      <c r="J443" s="659">
        <v>4.5831838731926604</v>
      </c>
      <c r="K443" s="661">
        <v>4.0002622766994342</v>
      </c>
      <c r="L443" s="659">
        <v>3.01902296883216E-2</v>
      </c>
      <c r="M443" s="659">
        <v>3.0134612538551001E-2</v>
      </c>
      <c r="N443" s="661">
        <v>6.3859174820088738E-2</v>
      </c>
      <c r="O443" s="659">
        <v>0.134712778892042</v>
      </c>
      <c r="P443" s="659">
        <v>0.22233849102262501</v>
      </c>
      <c r="Q443" s="661">
        <v>0.32426019140694939</v>
      </c>
      <c r="R443" s="659">
        <v>3.29834919948154E-2</v>
      </c>
      <c r="S443" s="659">
        <v>6.8817261386397099E-2</v>
      </c>
      <c r="T443" s="661">
        <v>6.9199432493587731E-2</v>
      </c>
      <c r="U443" s="659">
        <v>1.01423571311613E-2</v>
      </c>
      <c r="V443" s="659">
        <v>1.6707009028880299E-2</v>
      </c>
      <c r="W443" s="661">
        <v>2.3942850807773381E-2</v>
      </c>
      <c r="X443" s="659">
        <v>4.9922298751360302E-4</v>
      </c>
      <c r="Y443" s="659">
        <v>8.2394916907554299E-4</v>
      </c>
      <c r="Z443" s="661">
        <v>1.2016537877908575E-3</v>
      </c>
      <c r="AA443" s="659">
        <v>4.03800390121445E-2</v>
      </c>
      <c r="AB443" s="659">
        <v>5.0891755823282599E-2</v>
      </c>
      <c r="AC443" s="661">
        <v>7.7110164354727131E-2</v>
      </c>
      <c r="AD443" s="659">
        <v>3.9177708726093798E-3</v>
      </c>
      <c r="AE443" s="659">
        <v>6.4941978771652998E-3</v>
      </c>
      <c r="AF443" s="661">
        <v>1.0043945669839361E-2</v>
      </c>
      <c r="AG443" s="659">
        <v>1.06858662489554E-2</v>
      </c>
      <c r="AH443" s="659">
        <v>1.76811526843309E-2</v>
      </c>
      <c r="AI443" s="675">
        <v>2.563394841331313E-2</v>
      </c>
      <c r="AJ443" s="22"/>
      <c r="AK443" s="23"/>
      <c r="AL443" s="23"/>
    </row>
    <row r="444" spans="1:38" ht="13.5" thickBot="1" x14ac:dyDescent="0.25">
      <c r="A444" s="337">
        <v>1994</v>
      </c>
      <c r="B444" s="337">
        <v>39</v>
      </c>
      <c r="C444" s="659">
        <v>20.056873180508202</v>
      </c>
      <c r="D444" s="659">
        <v>28.983532959899399</v>
      </c>
      <c r="E444" s="662">
        <v>48.488564906047273</v>
      </c>
      <c r="F444" s="659">
        <v>6.0750889065727502</v>
      </c>
      <c r="G444" s="659">
        <v>3.98190717294026</v>
      </c>
      <c r="H444" s="662">
        <v>5.0496147757788608</v>
      </c>
      <c r="I444" s="667">
        <v>2.4985734459055999</v>
      </c>
      <c r="J444" s="667">
        <v>4.5836591929494901</v>
      </c>
      <c r="K444" s="662">
        <v>4.0002622766994342</v>
      </c>
      <c r="L444" s="667">
        <v>3.0143303472609E-2</v>
      </c>
      <c r="M444" s="667">
        <v>3.01465112620754E-2</v>
      </c>
      <c r="N444" s="662">
        <v>6.3859174820088738E-2</v>
      </c>
      <c r="O444" s="667">
        <v>0.134507286431542</v>
      </c>
      <c r="P444" s="667">
        <v>0.222412279475838</v>
      </c>
      <c r="Q444" s="662">
        <v>0.32426019140694939</v>
      </c>
      <c r="R444" s="667">
        <v>3.2896072361056697E-2</v>
      </c>
      <c r="S444" s="667">
        <v>6.8868461524393201E-2</v>
      </c>
      <c r="T444" s="662">
        <v>6.9199432493587731E-2</v>
      </c>
      <c r="U444" s="659">
        <v>1.01267396065067E-2</v>
      </c>
      <c r="V444" s="659">
        <v>1.67125883987231E-2</v>
      </c>
      <c r="W444" s="662">
        <v>2.3942850807773381E-2</v>
      </c>
      <c r="X444" s="659">
        <v>4.9846144342936697E-4</v>
      </c>
      <c r="Y444" s="659">
        <v>8.2422268576424996E-4</v>
      </c>
      <c r="Z444" s="662">
        <v>1.2016537877908575E-3</v>
      </c>
      <c r="AA444" s="659">
        <v>4.3752935701800201E-2</v>
      </c>
      <c r="AB444" s="659">
        <v>5.11901131882661E-2</v>
      </c>
      <c r="AC444" s="662">
        <v>7.7110164354727131E-2</v>
      </c>
      <c r="AD444" s="659">
        <v>3.91191965830454E-3</v>
      </c>
      <c r="AE444" s="659">
        <v>6.4963155044654303E-3</v>
      </c>
      <c r="AF444" s="662">
        <v>1.0043945669839361E-2</v>
      </c>
      <c r="AG444" s="659">
        <v>1.0669762219428501E-2</v>
      </c>
      <c r="AH444" s="659">
        <v>1.7686968302671201E-2</v>
      </c>
      <c r="AI444" s="676">
        <v>2.563394841331313E-2</v>
      </c>
      <c r="AJ444" s="24"/>
      <c r="AK444" s="25"/>
      <c r="AL444" s="25"/>
    </row>
    <row r="445" spans="1:38" x14ac:dyDescent="0.2">
      <c r="A445" s="333">
        <v>1995</v>
      </c>
      <c r="B445" s="663">
        <v>0</v>
      </c>
      <c r="C445" s="659">
        <v>8.8605668303545606</v>
      </c>
      <c r="D445" s="659">
        <v>15.041459698067699</v>
      </c>
      <c r="E445" s="660">
        <v>29.504671686691722</v>
      </c>
      <c r="F445" s="659">
        <v>1.16825970449427</v>
      </c>
      <c r="G445" s="659">
        <v>1.7569661553563001</v>
      </c>
      <c r="H445" s="660">
        <v>1.7279684270678921</v>
      </c>
      <c r="I445" s="664">
        <v>1.81761293537438</v>
      </c>
      <c r="J445" s="664">
        <v>3.44484605432373</v>
      </c>
      <c r="K445" s="660">
        <v>4.0084958496661098</v>
      </c>
      <c r="L445" s="664">
        <v>6.7484513662167799E-3</v>
      </c>
      <c r="M445" s="664">
        <v>9.5614460558488407E-3</v>
      </c>
      <c r="N445" s="660">
        <v>3.3174462283148583E-2</v>
      </c>
      <c r="O445" s="664">
        <v>0.108668685327588</v>
      </c>
      <c r="P445" s="664">
        <v>0.20483001950518301</v>
      </c>
      <c r="Q445" s="660">
        <v>0.19329476619828723</v>
      </c>
      <c r="R445" s="664">
        <v>2.5164173636987201E-2</v>
      </c>
      <c r="S445" s="664">
        <v>5.3973696437105298E-2</v>
      </c>
      <c r="T445" s="660">
        <v>7.7442249178961767E-2</v>
      </c>
      <c r="U445" s="659">
        <v>5.6528449412661204E-3</v>
      </c>
      <c r="V445" s="659">
        <v>1.0623844729894E-2</v>
      </c>
      <c r="W445" s="660">
        <v>1.0028338975985131E-2</v>
      </c>
      <c r="X445" s="659">
        <v>4.0695086650528701E-4</v>
      </c>
      <c r="Y445" s="659">
        <v>7.6706286473385299E-4</v>
      </c>
      <c r="Z445" s="660">
        <v>7.2386473035627866E-4</v>
      </c>
      <c r="AA445" s="659">
        <v>3.2333701889228898E-2</v>
      </c>
      <c r="AB445" s="659">
        <v>5.8408205448575098E-2</v>
      </c>
      <c r="AC445" s="660">
        <v>5.5507245912644575E-2</v>
      </c>
      <c r="AD445" s="659">
        <v>3.6995048880592699E-3</v>
      </c>
      <c r="AE445" s="659">
        <v>6.9947696283199001E-3</v>
      </c>
      <c r="AF445" s="660">
        <v>6.5989184956895723E-3</v>
      </c>
      <c r="AG445" s="659">
        <v>7.7610822347680599E-3</v>
      </c>
      <c r="AH445" s="659">
        <v>1.46500785037375E-2</v>
      </c>
      <c r="AI445" s="674">
        <v>1.3823443982526995E-2</v>
      </c>
      <c r="AJ445" s="26"/>
      <c r="AK445" s="27"/>
      <c r="AL445" s="27"/>
    </row>
    <row r="446" spans="1:38" x14ac:dyDescent="0.2">
      <c r="A446" s="334">
        <v>1995</v>
      </c>
      <c r="B446" s="334">
        <v>1</v>
      </c>
      <c r="C446" s="659">
        <v>8.8605668303545606</v>
      </c>
      <c r="D446" s="659">
        <v>15.041459698067699</v>
      </c>
      <c r="E446" s="661">
        <v>29.504671686691722</v>
      </c>
      <c r="F446" s="659">
        <v>1.16825970449427</v>
      </c>
      <c r="G446" s="659">
        <v>1.7569661553563001</v>
      </c>
      <c r="H446" s="661">
        <v>1.7279684270678921</v>
      </c>
      <c r="I446" s="659">
        <v>1.81761293537438</v>
      </c>
      <c r="J446" s="659">
        <v>3.44484605432373</v>
      </c>
      <c r="K446" s="661">
        <v>4.0084958496661098</v>
      </c>
      <c r="L446" s="659">
        <v>6.7484513662167799E-3</v>
      </c>
      <c r="M446" s="659">
        <v>9.5614460558488407E-3</v>
      </c>
      <c r="N446" s="661">
        <v>3.3174462283148583E-2</v>
      </c>
      <c r="O446" s="659">
        <v>0.108668685327588</v>
      </c>
      <c r="P446" s="659">
        <v>0.20483001950518301</v>
      </c>
      <c r="Q446" s="661">
        <v>0.19329476619828723</v>
      </c>
      <c r="R446" s="659">
        <v>2.5164173636987201E-2</v>
      </c>
      <c r="S446" s="659">
        <v>5.3973696437105298E-2</v>
      </c>
      <c r="T446" s="661">
        <v>7.7442249178961767E-2</v>
      </c>
      <c r="U446" s="659">
        <v>5.6528449412661204E-3</v>
      </c>
      <c r="V446" s="659">
        <v>1.0623844729894E-2</v>
      </c>
      <c r="W446" s="661">
        <v>1.0028338975985131E-2</v>
      </c>
      <c r="X446" s="659">
        <v>4.0695086650528701E-4</v>
      </c>
      <c r="Y446" s="659">
        <v>7.6706286473385299E-4</v>
      </c>
      <c r="Z446" s="661">
        <v>7.2386473035627866E-4</v>
      </c>
      <c r="AA446" s="659">
        <v>3.2333701889228898E-2</v>
      </c>
      <c r="AB446" s="659">
        <v>5.8408205448575098E-2</v>
      </c>
      <c r="AC446" s="661">
        <v>5.5507245912644575E-2</v>
      </c>
      <c r="AD446" s="659">
        <v>3.6995048880592699E-3</v>
      </c>
      <c r="AE446" s="659">
        <v>6.9947696283199001E-3</v>
      </c>
      <c r="AF446" s="661">
        <v>6.5989184956895723E-3</v>
      </c>
      <c r="AG446" s="659">
        <v>7.7610822347680599E-3</v>
      </c>
      <c r="AH446" s="659">
        <v>1.46500785037375E-2</v>
      </c>
      <c r="AI446" s="675">
        <v>1.3823443982526995E-2</v>
      </c>
      <c r="AJ446" s="28"/>
      <c r="AK446" s="29"/>
      <c r="AL446" s="29"/>
    </row>
    <row r="447" spans="1:38" x14ac:dyDescent="0.2">
      <c r="A447" s="334">
        <v>1995</v>
      </c>
      <c r="B447" s="334">
        <v>2</v>
      </c>
      <c r="C447" s="659">
        <v>8.8605668303545606</v>
      </c>
      <c r="D447" s="659">
        <v>15.041459698067699</v>
      </c>
      <c r="E447" s="661">
        <v>29.504671686691722</v>
      </c>
      <c r="F447" s="659">
        <v>1.16825970449427</v>
      </c>
      <c r="G447" s="659">
        <v>1.7569661553563001</v>
      </c>
      <c r="H447" s="661">
        <v>1.7279684270678921</v>
      </c>
      <c r="I447" s="659">
        <v>1.81761293537438</v>
      </c>
      <c r="J447" s="659">
        <v>3.44484605432373</v>
      </c>
      <c r="K447" s="661">
        <v>4.0084958496661098</v>
      </c>
      <c r="L447" s="659">
        <v>6.7484513662167799E-3</v>
      </c>
      <c r="M447" s="659">
        <v>9.5614460558488407E-3</v>
      </c>
      <c r="N447" s="661">
        <v>3.3174462283148583E-2</v>
      </c>
      <c r="O447" s="659">
        <v>0.108668685327588</v>
      </c>
      <c r="P447" s="659">
        <v>0.20483001950518301</v>
      </c>
      <c r="Q447" s="661">
        <v>0.19329476619828723</v>
      </c>
      <c r="R447" s="659">
        <v>2.5164173636987201E-2</v>
      </c>
      <c r="S447" s="659">
        <v>5.3973696437105298E-2</v>
      </c>
      <c r="T447" s="661">
        <v>7.7442249178961767E-2</v>
      </c>
      <c r="U447" s="659">
        <v>5.6528449412661204E-3</v>
      </c>
      <c r="V447" s="659">
        <v>1.0623844729894E-2</v>
      </c>
      <c r="W447" s="661">
        <v>1.0028338975985131E-2</v>
      </c>
      <c r="X447" s="659">
        <v>4.0695086650528701E-4</v>
      </c>
      <c r="Y447" s="659">
        <v>7.6706286473385299E-4</v>
      </c>
      <c r="Z447" s="661">
        <v>7.2386473035627866E-4</v>
      </c>
      <c r="AA447" s="659">
        <v>3.2333701889228898E-2</v>
      </c>
      <c r="AB447" s="659">
        <v>5.8408205448575098E-2</v>
      </c>
      <c r="AC447" s="661">
        <v>5.5507245912644575E-2</v>
      </c>
      <c r="AD447" s="659">
        <v>3.6995048880592699E-3</v>
      </c>
      <c r="AE447" s="659">
        <v>6.9947696283199001E-3</v>
      </c>
      <c r="AF447" s="661">
        <v>6.5989184956895723E-3</v>
      </c>
      <c r="AG447" s="659">
        <v>7.7610822347680599E-3</v>
      </c>
      <c r="AH447" s="659">
        <v>1.46500785037375E-2</v>
      </c>
      <c r="AI447" s="675">
        <v>1.3823443982526995E-2</v>
      </c>
      <c r="AJ447" s="28"/>
      <c r="AK447" s="29"/>
      <c r="AL447" s="29"/>
    </row>
    <row r="448" spans="1:38" x14ac:dyDescent="0.2">
      <c r="A448" s="334">
        <v>1995</v>
      </c>
      <c r="B448" s="334">
        <v>3</v>
      </c>
      <c r="C448" s="659">
        <v>8.8605668303545606</v>
      </c>
      <c r="D448" s="659">
        <v>15.041459698067699</v>
      </c>
      <c r="E448" s="661">
        <v>29.504671686691722</v>
      </c>
      <c r="F448" s="659">
        <v>1.16825970449427</v>
      </c>
      <c r="G448" s="659">
        <v>1.7569661553563001</v>
      </c>
      <c r="H448" s="661">
        <v>1.7279684270678921</v>
      </c>
      <c r="I448" s="659">
        <v>1.81761293537438</v>
      </c>
      <c r="J448" s="659">
        <v>3.44484605432373</v>
      </c>
      <c r="K448" s="661">
        <v>4.0084958496661098</v>
      </c>
      <c r="L448" s="659">
        <v>6.7484513662167799E-3</v>
      </c>
      <c r="M448" s="659">
        <v>9.5614460558488407E-3</v>
      </c>
      <c r="N448" s="661">
        <v>3.3174462283148583E-2</v>
      </c>
      <c r="O448" s="659">
        <v>0.108668685327588</v>
      </c>
      <c r="P448" s="659">
        <v>0.20483001950518301</v>
      </c>
      <c r="Q448" s="661">
        <v>0.19329476619828723</v>
      </c>
      <c r="R448" s="659">
        <v>2.5164173636987201E-2</v>
      </c>
      <c r="S448" s="659">
        <v>5.3973696437105298E-2</v>
      </c>
      <c r="T448" s="661">
        <v>7.7442249178961767E-2</v>
      </c>
      <c r="U448" s="659">
        <v>5.6528449412661204E-3</v>
      </c>
      <c r="V448" s="659">
        <v>1.0623844729894E-2</v>
      </c>
      <c r="W448" s="661">
        <v>1.0028338975985131E-2</v>
      </c>
      <c r="X448" s="659">
        <v>4.0695086650528701E-4</v>
      </c>
      <c r="Y448" s="659">
        <v>7.6706286473385299E-4</v>
      </c>
      <c r="Z448" s="661">
        <v>7.2386473035627866E-4</v>
      </c>
      <c r="AA448" s="659">
        <v>3.2333701889228898E-2</v>
      </c>
      <c r="AB448" s="659">
        <v>5.8408205448575098E-2</v>
      </c>
      <c r="AC448" s="661">
        <v>5.5507245912644575E-2</v>
      </c>
      <c r="AD448" s="659">
        <v>3.6995048880592699E-3</v>
      </c>
      <c r="AE448" s="659">
        <v>6.9947696283199001E-3</v>
      </c>
      <c r="AF448" s="661">
        <v>6.5989184956895723E-3</v>
      </c>
      <c r="AG448" s="659">
        <v>7.7610822347680599E-3</v>
      </c>
      <c r="AH448" s="659">
        <v>1.46500785037375E-2</v>
      </c>
      <c r="AI448" s="675">
        <v>1.3823443982526995E-2</v>
      </c>
      <c r="AJ448" s="28"/>
      <c r="AK448" s="29"/>
      <c r="AL448" s="29"/>
    </row>
    <row r="449" spans="1:38" x14ac:dyDescent="0.2">
      <c r="A449" s="334">
        <v>1995</v>
      </c>
      <c r="B449" s="334">
        <v>4</v>
      </c>
      <c r="C449" s="659">
        <v>8.8605668303545606</v>
      </c>
      <c r="D449" s="659">
        <v>15.041459698067699</v>
      </c>
      <c r="E449" s="661">
        <v>29.504671686691722</v>
      </c>
      <c r="F449" s="659">
        <v>1.16825970449427</v>
      </c>
      <c r="G449" s="659">
        <v>1.7569661553563001</v>
      </c>
      <c r="H449" s="661">
        <v>1.7279684270678921</v>
      </c>
      <c r="I449" s="659">
        <v>1.81761293537438</v>
      </c>
      <c r="J449" s="659">
        <v>3.44484605432373</v>
      </c>
      <c r="K449" s="661">
        <v>4.0084958496661098</v>
      </c>
      <c r="L449" s="659">
        <v>6.7484513662167799E-3</v>
      </c>
      <c r="M449" s="659">
        <v>9.5614460558488407E-3</v>
      </c>
      <c r="N449" s="661">
        <v>3.3174462283148583E-2</v>
      </c>
      <c r="O449" s="659">
        <v>0.108668685327588</v>
      </c>
      <c r="P449" s="659">
        <v>0.20483001950518301</v>
      </c>
      <c r="Q449" s="661">
        <v>0.19329476619828723</v>
      </c>
      <c r="R449" s="659">
        <v>2.5164173636987201E-2</v>
      </c>
      <c r="S449" s="659">
        <v>5.3973696437105298E-2</v>
      </c>
      <c r="T449" s="661">
        <v>7.7442249178961767E-2</v>
      </c>
      <c r="U449" s="659">
        <v>5.6528449412661204E-3</v>
      </c>
      <c r="V449" s="659">
        <v>1.0623844729894E-2</v>
      </c>
      <c r="W449" s="661">
        <v>1.0028338975985131E-2</v>
      </c>
      <c r="X449" s="659">
        <v>4.0695086650528701E-4</v>
      </c>
      <c r="Y449" s="659">
        <v>7.6706286473385299E-4</v>
      </c>
      <c r="Z449" s="661">
        <v>7.2386473035627866E-4</v>
      </c>
      <c r="AA449" s="659">
        <v>3.2333701889228898E-2</v>
      </c>
      <c r="AB449" s="659">
        <v>5.8408205448575098E-2</v>
      </c>
      <c r="AC449" s="661">
        <v>5.5507245912644575E-2</v>
      </c>
      <c r="AD449" s="659">
        <v>3.6995048880592699E-3</v>
      </c>
      <c r="AE449" s="659">
        <v>6.9947696283199001E-3</v>
      </c>
      <c r="AF449" s="661">
        <v>6.5989184956895723E-3</v>
      </c>
      <c r="AG449" s="659">
        <v>7.7610822347680599E-3</v>
      </c>
      <c r="AH449" s="659">
        <v>1.46500785037375E-2</v>
      </c>
      <c r="AI449" s="675">
        <v>1.3823443982526995E-2</v>
      </c>
      <c r="AJ449" s="28"/>
      <c r="AK449" s="29"/>
      <c r="AL449" s="29"/>
    </row>
    <row r="450" spans="1:38" x14ac:dyDescent="0.2">
      <c r="A450" s="334">
        <v>1995</v>
      </c>
      <c r="B450" s="334">
        <v>5</v>
      </c>
      <c r="C450" s="659">
        <v>8.7724526011283608</v>
      </c>
      <c r="D450" s="659">
        <v>14.8564790546023</v>
      </c>
      <c r="E450" s="661">
        <v>29.121344666515412</v>
      </c>
      <c r="F450" s="659">
        <v>1.1609838296794699</v>
      </c>
      <c r="G450" s="659">
        <v>1.7355618709067999</v>
      </c>
      <c r="H450" s="661">
        <v>1.7137225379226317</v>
      </c>
      <c r="I450" s="659">
        <v>1.7910950756848401</v>
      </c>
      <c r="J450" s="659">
        <v>3.39373521249194</v>
      </c>
      <c r="K450" s="661">
        <v>3.9250195726150943</v>
      </c>
      <c r="L450" s="659">
        <v>6.7467721604710703E-3</v>
      </c>
      <c r="M450" s="659">
        <v>9.5353521926045404E-3</v>
      </c>
      <c r="N450" s="661">
        <v>3.2727954292073938E-2</v>
      </c>
      <c r="O450" s="659">
        <v>0.10714731214596</v>
      </c>
      <c r="P450" s="659">
        <v>0.201084257420129</v>
      </c>
      <c r="Q450" s="661">
        <v>0.1906063937543879</v>
      </c>
      <c r="R450" s="659">
        <v>2.5241595192480301E-2</v>
      </c>
      <c r="S450" s="659">
        <v>5.3883351469306798E-2</v>
      </c>
      <c r="T450" s="661">
        <v>7.6032311710653749E-2</v>
      </c>
      <c r="U450" s="659">
        <v>5.6157239673712799E-3</v>
      </c>
      <c r="V450" s="659">
        <v>1.0509909469958801E-2</v>
      </c>
      <c r="W450" s="661">
        <v>9.9647823973379856E-3</v>
      </c>
      <c r="X450" s="659">
        <v>4.0125316144179501E-4</v>
      </c>
      <c r="Y450" s="659">
        <v>7.5303555354494197E-4</v>
      </c>
      <c r="Z450" s="661">
        <v>7.1379694812271027E-4</v>
      </c>
      <c r="AA450" s="659">
        <v>3.1371658215994802E-2</v>
      </c>
      <c r="AB450" s="659">
        <v>5.63602630923144E-2</v>
      </c>
      <c r="AC450" s="661">
        <v>5.3804225362654501E-2</v>
      </c>
      <c r="AD450" s="659">
        <v>3.6791186327628299E-3</v>
      </c>
      <c r="AE450" s="659">
        <v>6.9279713533926196E-3</v>
      </c>
      <c r="AF450" s="661">
        <v>6.5648900581786991E-3</v>
      </c>
      <c r="AG450" s="659">
        <v>7.7645849472124896E-3</v>
      </c>
      <c r="AH450" s="659">
        <v>1.45975658416744E-2</v>
      </c>
      <c r="AI450" s="675">
        <v>1.3834829079024443E-2</v>
      </c>
      <c r="AJ450" s="28"/>
      <c r="AK450" s="29"/>
      <c r="AL450" s="29"/>
    </row>
    <row r="451" spans="1:38" x14ac:dyDescent="0.2">
      <c r="A451" s="334">
        <v>1995</v>
      </c>
      <c r="B451" s="334">
        <v>6</v>
      </c>
      <c r="C451" s="659">
        <v>10.3322261120682</v>
      </c>
      <c r="D451" s="659">
        <v>17.200318924299701</v>
      </c>
      <c r="E451" s="661">
        <v>60.453212796770579</v>
      </c>
      <c r="F451" s="659">
        <v>1.2741258450749999</v>
      </c>
      <c r="G451" s="659">
        <v>2.02527679218373</v>
      </c>
      <c r="H451" s="661">
        <v>3.1452750646877541</v>
      </c>
      <c r="I451" s="659">
        <v>1.9281791477700001</v>
      </c>
      <c r="J451" s="659">
        <v>4.1873512195997602</v>
      </c>
      <c r="K451" s="661">
        <v>4.9151407122383626</v>
      </c>
      <c r="L451" s="659">
        <v>7.9695198193748106E-3</v>
      </c>
      <c r="M451" s="659">
        <v>1.0714039381619699E-2</v>
      </c>
      <c r="N451" s="661">
        <v>3.6469011737297476E-2</v>
      </c>
      <c r="O451" s="659">
        <v>0.11791027944396899</v>
      </c>
      <c r="P451" s="659">
        <v>0.24281549590839099</v>
      </c>
      <c r="Q451" s="661">
        <v>0.42378825838692913</v>
      </c>
      <c r="R451" s="659">
        <v>2.5669213257218899E-2</v>
      </c>
      <c r="S451" s="659">
        <v>5.4403438049358502E-2</v>
      </c>
      <c r="T451" s="661">
        <v>7.6504914059413578E-2</v>
      </c>
      <c r="U451" s="659">
        <v>6.1602131762316598E-3</v>
      </c>
      <c r="V451" s="659">
        <v>1.2651545096015101E-2</v>
      </c>
      <c r="W451" s="661">
        <v>2.2067519400005873E-2</v>
      </c>
      <c r="X451" s="659">
        <v>4.41558290430724E-4</v>
      </c>
      <c r="Y451" s="659">
        <v>9.0931252356074696E-4</v>
      </c>
      <c r="Z451" s="661">
        <v>1.5870315884997047E-3</v>
      </c>
      <c r="AA451" s="659">
        <v>3.4523522107803198E-2</v>
      </c>
      <c r="AB451" s="659">
        <v>6.7562937157599007E-2</v>
      </c>
      <c r="AC451" s="661">
        <v>0.11554837970654493</v>
      </c>
      <c r="AD451" s="659">
        <v>4.0366662861471298E-3</v>
      </c>
      <c r="AE451" s="659">
        <v>8.3416767166407998E-3</v>
      </c>
      <c r="AF451" s="661">
        <v>1.4569893898738631E-2</v>
      </c>
      <c r="AG451" s="659">
        <v>8.5473630015751902E-3</v>
      </c>
      <c r="AH451" s="659">
        <v>1.7633875029051799E-2</v>
      </c>
      <c r="AI451" s="675">
        <v>3.0789252886802624E-2</v>
      </c>
      <c r="AJ451" s="28"/>
      <c r="AK451" s="29"/>
      <c r="AL451" s="29"/>
    </row>
    <row r="452" spans="1:38" x14ac:dyDescent="0.2">
      <c r="A452" s="334">
        <v>1995</v>
      </c>
      <c r="B452" s="334">
        <v>7</v>
      </c>
      <c r="C452" s="659">
        <v>10.272064356871599</v>
      </c>
      <c r="D452" s="659">
        <v>17.048720144566101</v>
      </c>
      <c r="E452" s="661">
        <v>59.944597277262616</v>
      </c>
      <c r="F452" s="659">
        <v>1.27159091738077</v>
      </c>
      <c r="G452" s="659">
        <v>2.0166699568203801</v>
      </c>
      <c r="H452" s="661">
        <v>3.1282125859120913</v>
      </c>
      <c r="I452" s="659">
        <v>1.9222055594295899</v>
      </c>
      <c r="J452" s="659">
        <v>4.1708183943497703</v>
      </c>
      <c r="K452" s="661">
        <v>4.8759254833267169</v>
      </c>
      <c r="L452" s="659">
        <v>7.9232269578577898E-3</v>
      </c>
      <c r="M452" s="659">
        <v>1.06008566799227E-2</v>
      </c>
      <c r="N452" s="661">
        <v>3.617172113499581E-2</v>
      </c>
      <c r="O452" s="659">
        <v>0.117109840584393</v>
      </c>
      <c r="P452" s="659">
        <v>0.24095403172750299</v>
      </c>
      <c r="Q452" s="661">
        <v>0.4202461161692469</v>
      </c>
      <c r="R452" s="659">
        <v>2.5367158744868001E-2</v>
      </c>
      <c r="S452" s="659">
        <v>5.3414836718756402E-2</v>
      </c>
      <c r="T452" s="661">
        <v>7.4386052997067145E-2</v>
      </c>
      <c r="U452" s="659">
        <v>6.1007859342088102E-3</v>
      </c>
      <c r="V452" s="659">
        <v>1.2519883342551099E-2</v>
      </c>
      <c r="W452" s="661">
        <v>2.1823563244683517E-2</v>
      </c>
      <c r="X452" s="659">
        <v>4.3856090752019799E-4</v>
      </c>
      <c r="Y452" s="659">
        <v>9.0234086552881698E-4</v>
      </c>
      <c r="Z452" s="661">
        <v>1.5737664501666465E-3</v>
      </c>
      <c r="AA452" s="659">
        <v>3.4258616392740797E-2</v>
      </c>
      <c r="AB452" s="659">
        <v>6.6935490949462301E-2</v>
      </c>
      <c r="AC452" s="661">
        <v>0.11436574431735384</v>
      </c>
      <c r="AD452" s="659">
        <v>3.9988738220280498E-3</v>
      </c>
      <c r="AE452" s="659">
        <v>8.2565824137391195E-3</v>
      </c>
      <c r="AF452" s="661">
        <v>1.4411002848376861E-2</v>
      </c>
      <c r="AG452" s="659">
        <v>8.4931708376183006E-3</v>
      </c>
      <c r="AH452" s="659">
        <v>1.75071001159385E-2</v>
      </c>
      <c r="AI452" s="675">
        <v>3.0546425498845075E-2</v>
      </c>
      <c r="AJ452" s="28"/>
      <c r="AK452" s="29"/>
      <c r="AL452" s="29"/>
    </row>
    <row r="453" spans="1:38" x14ac:dyDescent="0.2">
      <c r="A453" s="334">
        <v>1995</v>
      </c>
      <c r="B453" s="334">
        <v>8</v>
      </c>
      <c r="C453" s="659">
        <v>11.780689054951299</v>
      </c>
      <c r="D453" s="659">
        <v>19.133776023268702</v>
      </c>
      <c r="E453" s="661">
        <v>61.569992307905366</v>
      </c>
      <c r="F453" s="659">
        <v>1.34570743819062</v>
      </c>
      <c r="G453" s="659">
        <v>2.1349582610484101</v>
      </c>
      <c r="H453" s="661">
        <v>3.1448320322048504</v>
      </c>
      <c r="I453" s="659">
        <v>2.0696307141205601</v>
      </c>
      <c r="J453" s="659">
        <v>4.6527340130212904</v>
      </c>
      <c r="K453" s="661">
        <v>4.971756041194241</v>
      </c>
      <c r="L453" s="659">
        <v>9.2939526112763605E-3</v>
      </c>
      <c r="M453" s="659">
        <v>1.18199876437681E-2</v>
      </c>
      <c r="N453" s="661">
        <v>4.0347803833349599E-2</v>
      </c>
      <c r="O453" s="659">
        <v>0.12562607376537599</v>
      </c>
      <c r="P453" s="659">
        <v>0.25784288124970101</v>
      </c>
      <c r="Q453" s="661">
        <v>0.41973544934273344</v>
      </c>
      <c r="R453" s="659">
        <v>2.54271167651163E-2</v>
      </c>
      <c r="S453" s="659">
        <v>5.3204249093352002E-2</v>
      </c>
      <c r="T453" s="661">
        <v>7.3344842729435103E-2</v>
      </c>
      <c r="U453" s="659">
        <v>6.4979617103831204E-3</v>
      </c>
      <c r="V453" s="659">
        <v>1.3305467258227901E-2</v>
      </c>
      <c r="W453" s="661">
        <v>2.1650321196728058E-2</v>
      </c>
      <c r="X453" s="659">
        <v>4.7050213716190502E-4</v>
      </c>
      <c r="Y453" s="659">
        <v>9.6568849232117604E-4</v>
      </c>
      <c r="Z453" s="661">
        <v>1.5720180906625431E-3</v>
      </c>
      <c r="AA453" s="659">
        <v>3.6547932863893698E-2</v>
      </c>
      <c r="AB453" s="659">
        <v>7.1295985651312996E-2</v>
      </c>
      <c r="AC453" s="661">
        <v>0.1140277553380456</v>
      </c>
      <c r="AD453" s="659">
        <v>4.2840941385654798E-3</v>
      </c>
      <c r="AE453" s="659">
        <v>8.8225026423367492E-3</v>
      </c>
      <c r="AF453" s="661">
        <v>1.4370538316294094E-2</v>
      </c>
      <c r="AG453" s="659">
        <v>9.1104864617701006E-3</v>
      </c>
      <c r="AH453" s="659">
        <v>1.8731608056913901E-2</v>
      </c>
      <c r="AI453" s="675">
        <v>3.0502597191505911E-2</v>
      </c>
      <c r="AJ453" s="28"/>
      <c r="AK453" s="29"/>
      <c r="AL453" s="29"/>
    </row>
    <row r="454" spans="1:38" x14ac:dyDescent="0.2">
      <c r="A454" s="334">
        <v>1995</v>
      </c>
      <c r="B454" s="334">
        <v>9</v>
      </c>
      <c r="C454" s="659">
        <v>11.1229789278905</v>
      </c>
      <c r="D454" s="659">
        <v>18.063222409701801</v>
      </c>
      <c r="E454" s="661">
        <v>57.670721588783593</v>
      </c>
      <c r="F454" s="659">
        <v>1.26910822383779</v>
      </c>
      <c r="G454" s="659">
        <v>1.9545554034646999</v>
      </c>
      <c r="H454" s="661">
        <v>2.8517187850633827</v>
      </c>
      <c r="I454" s="659">
        <v>1.91618633939535</v>
      </c>
      <c r="J454" s="659">
        <v>4.3045500272518202</v>
      </c>
      <c r="K454" s="661">
        <v>4.5711402305108564</v>
      </c>
      <c r="L454" s="659">
        <v>9.1526483441783206E-3</v>
      </c>
      <c r="M454" s="659">
        <v>1.1617819902594299E-2</v>
      </c>
      <c r="N454" s="661">
        <v>3.9228843761514032E-2</v>
      </c>
      <c r="O454" s="659">
        <v>0.11178067273943799</v>
      </c>
      <c r="P454" s="659">
        <v>0.226649319435615</v>
      </c>
      <c r="Q454" s="661">
        <v>0.36918103388081336</v>
      </c>
      <c r="R454" s="659">
        <v>2.54705313475359E-2</v>
      </c>
      <c r="S454" s="659">
        <v>5.3071527740305401E-2</v>
      </c>
      <c r="T454" s="661">
        <v>7.2749542096373604E-2</v>
      </c>
      <c r="U454" s="659">
        <v>5.4696411771832203E-3</v>
      </c>
      <c r="V454" s="659">
        <v>1.1059884908132299E-2</v>
      </c>
      <c r="W454" s="661">
        <v>1.8005182551591555E-2</v>
      </c>
      <c r="X454" s="659">
        <v>4.18739147054864E-4</v>
      </c>
      <c r="Y454" s="659">
        <v>8.4904565272728605E-4</v>
      </c>
      <c r="Z454" s="661">
        <v>1.3829803069157827E-3</v>
      </c>
      <c r="AA454" s="659">
        <v>3.3193727002930502E-2</v>
      </c>
      <c r="AB454" s="659">
        <v>6.3398232685072997E-2</v>
      </c>
      <c r="AC454" s="661">
        <v>0.10111531167847354</v>
      </c>
      <c r="AD454" s="659">
        <v>3.9729142877672104E-3</v>
      </c>
      <c r="AE454" s="659">
        <v>8.0852961318782692E-3</v>
      </c>
      <c r="AF454" s="661">
        <v>1.3179243496079615E-2</v>
      </c>
      <c r="AG454" s="659">
        <v>8.3533373671025903E-3</v>
      </c>
      <c r="AH454" s="659">
        <v>1.6975251814283599E-2</v>
      </c>
      <c r="AI454" s="675">
        <v>2.7662653458174601E-2</v>
      </c>
      <c r="AJ454" s="28"/>
      <c r="AK454" s="29"/>
      <c r="AL454" s="29"/>
    </row>
    <row r="455" spans="1:38" x14ac:dyDescent="0.2">
      <c r="A455" s="334">
        <v>1995</v>
      </c>
      <c r="B455" s="334">
        <v>10</v>
      </c>
      <c r="C455" s="659">
        <v>14.275020185812499</v>
      </c>
      <c r="D455" s="659">
        <v>22.513379100182501</v>
      </c>
      <c r="E455" s="661">
        <v>53.446391208458628</v>
      </c>
      <c r="F455" s="659">
        <v>1.4288121036380801</v>
      </c>
      <c r="G455" s="659">
        <v>2.0756354001138</v>
      </c>
      <c r="H455" s="661">
        <v>2.6871723255958182</v>
      </c>
      <c r="I455" s="659">
        <v>2.0990580663035101</v>
      </c>
      <c r="J455" s="659">
        <v>4.8440144141586901</v>
      </c>
      <c r="K455" s="661">
        <v>4.2245973187089687</v>
      </c>
      <c r="L455" s="659">
        <v>1.1909833501058601E-2</v>
      </c>
      <c r="M455" s="659">
        <v>1.39128461713031E-2</v>
      </c>
      <c r="N455" s="661">
        <v>4.6388855220026254E-2</v>
      </c>
      <c r="O455" s="659">
        <v>0.123685874388219</v>
      </c>
      <c r="P455" s="659">
        <v>0.234383757720732</v>
      </c>
      <c r="Q455" s="661">
        <v>0.32776800550761392</v>
      </c>
      <c r="R455" s="659">
        <v>2.5615580907986199E-2</v>
      </c>
      <c r="S455" s="659">
        <v>5.3246361666378098E-2</v>
      </c>
      <c r="T455" s="661">
        <v>7.2677115117363675E-2</v>
      </c>
      <c r="U455" s="659">
        <v>6.1020568739450099E-3</v>
      </c>
      <c r="V455" s="659">
        <v>1.1539252103855001E-2</v>
      </c>
      <c r="W455" s="661">
        <v>1.6131791269635605E-2</v>
      </c>
      <c r="X455" s="659">
        <v>4.6343642185269997E-4</v>
      </c>
      <c r="Y455" s="659">
        <v>8.7820763609477005E-4</v>
      </c>
      <c r="Z455" s="661">
        <v>1.2281076080348564E-3</v>
      </c>
      <c r="AA455" s="659">
        <v>3.7085958706426697E-2</v>
      </c>
      <c r="AB455" s="659">
        <v>6.5985142752647899E-2</v>
      </c>
      <c r="AC455" s="661">
        <v>9.0765018829743346E-2</v>
      </c>
      <c r="AD455" s="659">
        <v>4.6125774376584803E-3</v>
      </c>
      <c r="AE455" s="659">
        <v>8.7683781168178404E-3</v>
      </c>
      <c r="AF455" s="661">
        <v>1.2267218422740613E-2</v>
      </c>
      <c r="AG455" s="659">
        <v>9.5560248454386598E-3</v>
      </c>
      <c r="AH455" s="659">
        <v>1.81501660469119E-2</v>
      </c>
      <c r="AI455" s="675">
        <v>2.538967269504934E-2</v>
      </c>
      <c r="AJ455" s="28"/>
      <c r="AK455" s="29"/>
      <c r="AL455" s="29"/>
    </row>
    <row r="456" spans="1:38" x14ac:dyDescent="0.2">
      <c r="A456" s="334">
        <v>1995</v>
      </c>
      <c r="B456" s="334">
        <v>11</v>
      </c>
      <c r="C456" s="659">
        <v>14.0760474916801</v>
      </c>
      <c r="D456" s="659">
        <v>22.217140369984801</v>
      </c>
      <c r="E456" s="661">
        <v>52.507561631664537</v>
      </c>
      <c r="F456" s="659">
        <v>1.4358039937078899</v>
      </c>
      <c r="G456" s="659">
        <v>2.0643939877736499</v>
      </c>
      <c r="H456" s="661">
        <v>2.6542231246691173</v>
      </c>
      <c r="I456" s="659">
        <v>2.0804282098250302</v>
      </c>
      <c r="J456" s="659">
        <v>4.8021125074465196</v>
      </c>
      <c r="K456" s="661">
        <v>4.1780112320652583</v>
      </c>
      <c r="L456" s="659">
        <v>1.1913662571971099E-2</v>
      </c>
      <c r="M456" s="659">
        <v>1.39316323974812E-2</v>
      </c>
      <c r="N456" s="661">
        <v>4.6242052483651881E-2</v>
      </c>
      <c r="O456" s="659">
        <v>0.121160925311598</v>
      </c>
      <c r="P456" s="659">
        <v>0.22916934762067301</v>
      </c>
      <c r="Q456" s="661">
        <v>0.31856356109902123</v>
      </c>
      <c r="R456" s="659">
        <v>2.5780752877690199E-2</v>
      </c>
      <c r="S456" s="659">
        <v>5.3643837649435401E-2</v>
      </c>
      <c r="T456" s="661">
        <v>7.1525796654530835E-2</v>
      </c>
      <c r="U456" s="659">
        <v>6.2990627356247202E-3</v>
      </c>
      <c r="V456" s="659">
        <v>1.1887892150694799E-2</v>
      </c>
      <c r="W456" s="661">
        <v>1.6519138586565816E-2</v>
      </c>
      <c r="X456" s="659">
        <v>4.5341620589681202E-4</v>
      </c>
      <c r="Y456" s="659">
        <v>8.5761236175579698E-4</v>
      </c>
      <c r="Z456" s="661">
        <v>1.1921486105451904E-3</v>
      </c>
      <c r="AA456" s="659">
        <v>3.5968207847089997E-2</v>
      </c>
      <c r="AB456" s="659">
        <v>6.37698474341718E-2</v>
      </c>
      <c r="AC456" s="661">
        <v>8.7191138776291602E-2</v>
      </c>
      <c r="AD456" s="659">
        <v>4.4544639296630302E-3</v>
      </c>
      <c r="AE456" s="659">
        <v>8.4542472665160798E-3</v>
      </c>
      <c r="AF456" s="661">
        <v>1.175829599005259E-2</v>
      </c>
      <c r="AG456" s="659">
        <v>9.3958576118383392E-3</v>
      </c>
      <c r="AH456" s="659">
        <v>1.7816109027896199E-2</v>
      </c>
      <c r="AI456" s="675">
        <v>2.4775379076506822E-2</v>
      </c>
      <c r="AJ456" s="28"/>
      <c r="AK456" s="29"/>
      <c r="AL456" s="29"/>
    </row>
    <row r="457" spans="1:38" x14ac:dyDescent="0.2">
      <c r="A457" s="334">
        <v>1995</v>
      </c>
      <c r="B457" s="334">
        <v>12</v>
      </c>
      <c r="C457" s="659">
        <v>13.7717079463046</v>
      </c>
      <c r="D457" s="659">
        <v>21.7586987591989</v>
      </c>
      <c r="E457" s="661">
        <v>51.224257658586801</v>
      </c>
      <c r="F457" s="659">
        <v>1.4264162485776199</v>
      </c>
      <c r="G457" s="659">
        <v>2.0342336654745301</v>
      </c>
      <c r="H457" s="661">
        <v>2.6213046992091984</v>
      </c>
      <c r="I457" s="659">
        <v>2.0094667988078201</v>
      </c>
      <c r="J457" s="659">
        <v>4.6377221516645104</v>
      </c>
      <c r="K457" s="661">
        <v>4.0208504385602826</v>
      </c>
      <c r="L457" s="659">
        <v>1.18578568067667E-2</v>
      </c>
      <c r="M457" s="659">
        <v>1.38678309210238E-2</v>
      </c>
      <c r="N457" s="661">
        <v>4.5585012211234836E-2</v>
      </c>
      <c r="O457" s="659">
        <v>0.118173377672656</v>
      </c>
      <c r="P457" s="659">
        <v>0.22279517203619001</v>
      </c>
      <c r="Q457" s="661">
        <v>0.31002159311512073</v>
      </c>
      <c r="R457" s="659">
        <v>2.5913791834341299E-2</v>
      </c>
      <c r="S457" s="659">
        <v>5.3891803666345398E-2</v>
      </c>
      <c r="T457" s="661">
        <v>7.2063616992694104E-2</v>
      </c>
      <c r="U457" s="659">
        <v>5.9372233556525301E-3</v>
      </c>
      <c r="V457" s="659">
        <v>1.11695557690621E-2</v>
      </c>
      <c r="W457" s="661">
        <v>1.5537015159011782E-2</v>
      </c>
      <c r="X457" s="659">
        <v>4.42556734520156E-4</v>
      </c>
      <c r="Y457" s="659">
        <v>8.3436234353562503E-4</v>
      </c>
      <c r="Z457" s="661">
        <v>1.1610235008920444E-3</v>
      </c>
      <c r="AA457" s="659">
        <v>3.5604111070874099E-2</v>
      </c>
      <c r="AB457" s="659">
        <v>6.2586931444560998E-2</v>
      </c>
      <c r="AC457" s="661">
        <v>8.5599588322596037E-2</v>
      </c>
      <c r="AD457" s="659">
        <v>4.30648870974344E-3</v>
      </c>
      <c r="AE457" s="659">
        <v>8.1479226189579805E-3</v>
      </c>
      <c r="AF457" s="661">
        <v>1.1344344521095595E-2</v>
      </c>
      <c r="AG457" s="659">
        <v>9.2798300652068792E-3</v>
      </c>
      <c r="AH457" s="659">
        <v>1.7530997090926401E-2</v>
      </c>
      <c r="AI457" s="675">
        <v>2.440290276380077E-2</v>
      </c>
      <c r="AJ457" s="28"/>
      <c r="AK457" s="29"/>
      <c r="AL457" s="29"/>
    </row>
    <row r="458" spans="1:38" x14ac:dyDescent="0.2">
      <c r="A458" s="334">
        <v>1995</v>
      </c>
      <c r="B458" s="334">
        <v>13</v>
      </c>
      <c r="C458" s="659">
        <v>13.279680900574601</v>
      </c>
      <c r="D458" s="659">
        <v>20.9741465452847</v>
      </c>
      <c r="E458" s="661">
        <v>49.217031043275135</v>
      </c>
      <c r="F458" s="659">
        <v>1.4818647978843</v>
      </c>
      <c r="G458" s="659">
        <v>2.08654612754844</v>
      </c>
      <c r="H458" s="661">
        <v>2.676225478872829</v>
      </c>
      <c r="I458" s="659">
        <v>2.0450079241058501</v>
      </c>
      <c r="J458" s="659">
        <v>4.7188634857729799</v>
      </c>
      <c r="K458" s="661">
        <v>4.0921738923392326</v>
      </c>
      <c r="L458" s="659">
        <v>1.19548891949573E-2</v>
      </c>
      <c r="M458" s="659">
        <v>1.3971558660483401E-2</v>
      </c>
      <c r="N458" s="661">
        <v>4.5714512220218197E-2</v>
      </c>
      <c r="O458" s="659">
        <v>0.11935971763999299</v>
      </c>
      <c r="P458" s="659">
        <v>0.22433426435673701</v>
      </c>
      <c r="Q458" s="661">
        <v>0.3104412953230497</v>
      </c>
      <c r="R458" s="659">
        <v>2.6348388546775101E-2</v>
      </c>
      <c r="S458" s="659">
        <v>5.4629579021534501E-2</v>
      </c>
      <c r="T458" s="661">
        <v>7.2042185070944453E-2</v>
      </c>
      <c r="U458" s="659">
        <v>7.5171473838593897E-3</v>
      </c>
      <c r="V458" s="659">
        <v>1.4096106073254899E-2</v>
      </c>
      <c r="W458" s="661">
        <v>1.9498688467873872E-2</v>
      </c>
      <c r="X458" s="659">
        <v>4.4455996907842099E-4</v>
      </c>
      <c r="Y458" s="659">
        <v>8.3554206054451405E-4</v>
      </c>
      <c r="Z458" s="661">
        <v>1.1562508436016759E-3</v>
      </c>
      <c r="AA458" s="659">
        <v>3.32893702486E-2</v>
      </c>
      <c r="AB458" s="659">
        <v>5.8359391145445201E-2</v>
      </c>
      <c r="AC458" s="661">
        <v>7.9450213526934904E-2</v>
      </c>
      <c r="AD458" s="659">
        <v>4.2140049661789801E-3</v>
      </c>
      <c r="AE458" s="659">
        <v>7.9535808976409893E-3</v>
      </c>
      <c r="AF458" s="661">
        <v>1.1014390293393154E-2</v>
      </c>
      <c r="AG458" s="659">
        <v>9.5284970807173793E-3</v>
      </c>
      <c r="AH458" s="659">
        <v>1.7944367627778901E-2</v>
      </c>
      <c r="AI458" s="675">
        <v>2.4841220682943466E-2</v>
      </c>
      <c r="AJ458" s="28"/>
      <c r="AK458" s="29"/>
      <c r="AL458" s="29"/>
    </row>
    <row r="459" spans="1:38" x14ac:dyDescent="0.2">
      <c r="A459" s="334">
        <v>1995</v>
      </c>
      <c r="B459" s="334">
        <v>14</v>
      </c>
      <c r="C459" s="659">
        <v>12.962611329200699</v>
      </c>
      <c r="D459" s="659">
        <v>20.507454780480899</v>
      </c>
      <c r="E459" s="661">
        <v>47.915664485393023</v>
      </c>
      <c r="F459" s="659">
        <v>1.49389140854458</v>
      </c>
      <c r="G459" s="659">
        <v>2.09747057488944</v>
      </c>
      <c r="H459" s="661">
        <v>2.7006296452136573</v>
      </c>
      <c r="I459" s="659">
        <v>2.0533736886926599</v>
      </c>
      <c r="J459" s="659">
        <v>4.7411755157682798</v>
      </c>
      <c r="K459" s="661">
        <v>4.0832749430313333</v>
      </c>
      <c r="L459" s="659">
        <v>1.19042667220713E-2</v>
      </c>
      <c r="M459" s="659">
        <v>1.39421659219793E-2</v>
      </c>
      <c r="N459" s="661">
        <v>4.5163590973546414E-2</v>
      </c>
      <c r="O459" s="659">
        <v>0.118560709005662</v>
      </c>
      <c r="P459" s="659">
        <v>0.22350270242322301</v>
      </c>
      <c r="Q459" s="661">
        <v>0.30943013524360796</v>
      </c>
      <c r="R459" s="659">
        <v>2.6153765028188201E-2</v>
      </c>
      <c r="S459" s="659">
        <v>5.4484839568500899E-2</v>
      </c>
      <c r="T459" s="661">
        <v>7.1519430513054774E-2</v>
      </c>
      <c r="U459" s="659">
        <v>8.0939893256039008E-3</v>
      </c>
      <c r="V459" s="659">
        <v>1.5227016933974101E-2</v>
      </c>
      <c r="W459" s="661">
        <v>2.1073328324141435E-2</v>
      </c>
      <c r="X459" s="659">
        <v>4.4060873003633699E-4</v>
      </c>
      <c r="Y459" s="659">
        <v>8.3060607798353403E-4</v>
      </c>
      <c r="Z459" s="661">
        <v>1.1499387826980512E-3</v>
      </c>
      <c r="AA459" s="659">
        <v>3.1344925862261702E-2</v>
      </c>
      <c r="AB459" s="659">
        <v>5.5125124256633698E-2</v>
      </c>
      <c r="AC459" s="661">
        <v>7.5175255104426117E-2</v>
      </c>
      <c r="AD459" s="659">
        <v>4.1234565197667602E-3</v>
      </c>
      <c r="AE459" s="659">
        <v>7.8085253185807297E-3</v>
      </c>
      <c r="AF459" s="661">
        <v>1.0819037903852696E-2</v>
      </c>
      <c r="AG459" s="659">
        <v>9.5964958305442306E-3</v>
      </c>
      <c r="AH459" s="659">
        <v>1.8126020446361999E-2</v>
      </c>
      <c r="AI459" s="675">
        <v>2.5103953716538181E-2</v>
      </c>
      <c r="AJ459" s="28"/>
      <c r="AK459" s="29"/>
      <c r="AL459" s="29"/>
    </row>
    <row r="460" spans="1:38" x14ac:dyDescent="0.2">
      <c r="A460" s="334">
        <v>1995</v>
      </c>
      <c r="B460" s="334">
        <v>15</v>
      </c>
      <c r="C460" s="659">
        <v>16.079032022382801</v>
      </c>
      <c r="D460" s="659">
        <v>24.6137783021506</v>
      </c>
      <c r="E460" s="661">
        <v>47.475170940593863</v>
      </c>
      <c r="F460" s="659">
        <v>1.6992405481253601</v>
      </c>
      <c r="G460" s="659">
        <v>2.2732206485558999</v>
      </c>
      <c r="H460" s="661">
        <v>2.8948061702161043</v>
      </c>
      <c r="I460" s="659">
        <v>2.1235395503030201</v>
      </c>
      <c r="J460" s="659">
        <v>4.9426861022859203</v>
      </c>
      <c r="K460" s="661">
        <v>4.0838374550304213</v>
      </c>
      <c r="L460" s="659">
        <v>1.7551106699533001E-2</v>
      </c>
      <c r="M460" s="659">
        <v>1.8299923264332201E-2</v>
      </c>
      <c r="N460" s="661">
        <v>5.8736692770498901E-2</v>
      </c>
      <c r="O460" s="659">
        <v>0.12291658824696999</v>
      </c>
      <c r="P460" s="659">
        <v>0.22643672450768501</v>
      </c>
      <c r="Q460" s="661">
        <v>0.3084411549535005</v>
      </c>
      <c r="R460" s="659">
        <v>2.5760289315581501E-2</v>
      </c>
      <c r="S460" s="659">
        <v>5.3932567665059501E-2</v>
      </c>
      <c r="T460" s="661">
        <v>7.0281866908448759E-2</v>
      </c>
      <c r="U460" s="659">
        <v>8.8665895987075308E-3</v>
      </c>
      <c r="V460" s="659">
        <v>1.6307581939317799E-2</v>
      </c>
      <c r="W460" s="661">
        <v>2.2207009171196862E-2</v>
      </c>
      <c r="X460" s="659">
        <v>4.56283185507942E-4</v>
      </c>
      <c r="Y460" s="659">
        <v>8.4056377401086095E-4</v>
      </c>
      <c r="Z460" s="661">
        <v>1.1449751753741684E-3</v>
      </c>
      <c r="AA460" s="659">
        <v>3.3884262422688299E-2</v>
      </c>
      <c r="AB460" s="659">
        <v>5.7572747656999101E-2</v>
      </c>
      <c r="AC460" s="661">
        <v>7.7265022984250031E-2</v>
      </c>
      <c r="AD460" s="659">
        <v>4.1776234884705402E-3</v>
      </c>
      <c r="AE460" s="659">
        <v>7.7293517193418601E-3</v>
      </c>
      <c r="AF460" s="661">
        <v>1.0536324461063413E-2</v>
      </c>
      <c r="AG460" s="659">
        <v>9.8260349387696098E-3</v>
      </c>
      <c r="AH460" s="659">
        <v>1.81332208972361E-2</v>
      </c>
      <c r="AI460" s="675">
        <v>2.4708394625820019E-2</v>
      </c>
      <c r="AJ460" s="28"/>
      <c r="AK460" s="29"/>
      <c r="AL460" s="29"/>
    </row>
    <row r="461" spans="1:38" x14ac:dyDescent="0.2">
      <c r="A461" s="334">
        <v>1995</v>
      </c>
      <c r="B461" s="334">
        <v>16</v>
      </c>
      <c r="C461" s="659">
        <v>16.189818772904101</v>
      </c>
      <c r="D461" s="659">
        <v>24.97153613963</v>
      </c>
      <c r="E461" s="661">
        <v>47.526436455804955</v>
      </c>
      <c r="F461" s="659">
        <v>1.7319190451225699</v>
      </c>
      <c r="G461" s="659">
        <v>2.3267100556006999</v>
      </c>
      <c r="H461" s="661">
        <v>2.9535375333515037</v>
      </c>
      <c r="I461" s="659">
        <v>2.1311153118719601</v>
      </c>
      <c r="J461" s="659">
        <v>4.9449934521802801</v>
      </c>
      <c r="K461" s="661">
        <v>4.009153451312339</v>
      </c>
      <c r="L461" s="659">
        <v>1.7572815286791599E-2</v>
      </c>
      <c r="M461" s="659">
        <v>1.8429919502750702E-2</v>
      </c>
      <c r="N461" s="661">
        <v>5.7131927049614117E-2</v>
      </c>
      <c r="O461" s="659">
        <v>0.123915869790284</v>
      </c>
      <c r="P461" s="659">
        <v>0.23126895273616699</v>
      </c>
      <c r="Q461" s="661">
        <v>0.31409007196796729</v>
      </c>
      <c r="R461" s="659">
        <v>2.5927906712885598E-2</v>
      </c>
      <c r="S461" s="659">
        <v>5.4773912472173898E-2</v>
      </c>
      <c r="T461" s="661">
        <v>6.7346203920199799E-2</v>
      </c>
      <c r="U461" s="659">
        <v>8.9121349614857698E-3</v>
      </c>
      <c r="V461" s="659">
        <v>1.6607728321708402E-2</v>
      </c>
      <c r="W461" s="661">
        <v>2.2548794419862423E-2</v>
      </c>
      <c r="X461" s="659">
        <v>4.5999248194545099E-4</v>
      </c>
      <c r="Y461" s="659">
        <v>8.5850162127050305E-4</v>
      </c>
      <c r="Z461" s="661">
        <v>1.1659455320282201E-3</v>
      </c>
      <c r="AA461" s="659">
        <v>2.95533061050939E-2</v>
      </c>
      <c r="AB461" s="659">
        <v>5.1950298405643802E-2</v>
      </c>
      <c r="AC461" s="661">
        <v>6.9822566052006471E-2</v>
      </c>
      <c r="AD461" s="659">
        <v>4.20158603212738E-3</v>
      </c>
      <c r="AE461" s="659">
        <v>7.8756813195708791E-3</v>
      </c>
      <c r="AF461" s="661">
        <v>1.0704556070352757E-2</v>
      </c>
      <c r="AG461" s="659">
        <v>9.9230672582526006E-3</v>
      </c>
      <c r="AH461" s="659">
        <v>1.8552569365660201E-2</v>
      </c>
      <c r="AI461" s="675">
        <v>2.5205300600649055E-2</v>
      </c>
      <c r="AJ461" s="28"/>
      <c r="AK461" s="29"/>
      <c r="AL461" s="29"/>
    </row>
    <row r="462" spans="1:38" x14ac:dyDescent="0.2">
      <c r="A462" s="334">
        <v>1995</v>
      </c>
      <c r="B462" s="334">
        <v>17</v>
      </c>
      <c r="C462" s="659">
        <v>15.966001447206599</v>
      </c>
      <c r="D462" s="659">
        <v>24.843029794958898</v>
      </c>
      <c r="E462" s="661">
        <v>47.007206665345819</v>
      </c>
      <c r="F462" s="659">
        <v>1.7656385674536099</v>
      </c>
      <c r="G462" s="659">
        <v>2.3706285468555901</v>
      </c>
      <c r="H462" s="661">
        <v>2.9878888212624251</v>
      </c>
      <c r="I462" s="659">
        <v>2.1421945263270201</v>
      </c>
      <c r="J462" s="659">
        <v>4.9870551294019503</v>
      </c>
      <c r="K462" s="661">
        <v>4.0233298160739732</v>
      </c>
      <c r="L462" s="659">
        <v>1.7458471101290601E-2</v>
      </c>
      <c r="M462" s="659">
        <v>1.85784114723682E-2</v>
      </c>
      <c r="N462" s="661">
        <v>5.6793217116142505E-2</v>
      </c>
      <c r="O462" s="659">
        <v>0.12335024753693399</v>
      </c>
      <c r="P462" s="659">
        <v>0.23313834480051299</v>
      </c>
      <c r="Q462" s="661">
        <v>0.31546610588519347</v>
      </c>
      <c r="R462" s="659">
        <v>2.5599826425073E-2</v>
      </c>
      <c r="S462" s="659">
        <v>5.5520227286634499E-2</v>
      </c>
      <c r="T462" s="661">
        <v>6.6902289195176545E-2</v>
      </c>
      <c r="U462" s="659">
        <v>9.2998000982658004E-3</v>
      </c>
      <c r="V462" s="659">
        <v>1.7551872122560701E-2</v>
      </c>
      <c r="W462" s="661">
        <v>2.3742808583688893E-2</v>
      </c>
      <c r="X462" s="659">
        <v>4.5711577411747202E-4</v>
      </c>
      <c r="Y462" s="659">
        <v>8.6397229832255195E-4</v>
      </c>
      <c r="Z462" s="661">
        <v>1.1690651761978163E-3</v>
      </c>
      <c r="AA462" s="659">
        <v>2.89532974052009E-2</v>
      </c>
      <c r="AB462" s="659">
        <v>5.1386057664474502E-2</v>
      </c>
      <c r="AC462" s="661">
        <v>6.8774118429204806E-2</v>
      </c>
      <c r="AD462" s="659">
        <v>4.1172535224050198E-3</v>
      </c>
      <c r="AE462" s="659">
        <v>7.8155223081874097E-3</v>
      </c>
      <c r="AF462" s="661">
        <v>1.0584731309752212E-2</v>
      </c>
      <c r="AG462" s="659">
        <v>9.8772214754076007E-3</v>
      </c>
      <c r="AH462" s="659">
        <v>1.8699854652176402E-2</v>
      </c>
      <c r="AI462" s="675">
        <v>2.5312601482980642E-2</v>
      </c>
      <c r="AJ462" s="28"/>
      <c r="AK462" s="29"/>
      <c r="AL462" s="29"/>
    </row>
    <row r="463" spans="1:38" x14ac:dyDescent="0.2">
      <c r="A463" s="334">
        <v>1995</v>
      </c>
      <c r="B463" s="334">
        <v>18</v>
      </c>
      <c r="C463" s="659">
        <v>15.9488890927576</v>
      </c>
      <c r="D463" s="659">
        <v>24.840158114586298</v>
      </c>
      <c r="E463" s="661">
        <v>46.912539449016023</v>
      </c>
      <c r="F463" s="659">
        <v>1.78574329623324</v>
      </c>
      <c r="G463" s="659">
        <v>2.3922471497674098</v>
      </c>
      <c r="H463" s="661">
        <v>3.0124944072722291</v>
      </c>
      <c r="I463" s="659">
        <v>2.1415002818033901</v>
      </c>
      <c r="J463" s="659">
        <v>4.9870654940654502</v>
      </c>
      <c r="K463" s="661">
        <v>4.0233533032425566</v>
      </c>
      <c r="L463" s="659">
        <v>1.7467240707012999E-2</v>
      </c>
      <c r="M463" s="659">
        <v>1.8614635701374199E-2</v>
      </c>
      <c r="N463" s="661">
        <v>5.6874539507724226E-2</v>
      </c>
      <c r="O463" s="659">
        <v>0.12340127563514799</v>
      </c>
      <c r="P463" s="659">
        <v>0.233463077507435</v>
      </c>
      <c r="Q463" s="661">
        <v>0.31468003738865136</v>
      </c>
      <c r="R463" s="659">
        <v>2.5625057715791998E-2</v>
      </c>
      <c r="S463" s="659">
        <v>5.5717231651744498E-2</v>
      </c>
      <c r="T463" s="661">
        <v>6.6860885048104862E-2</v>
      </c>
      <c r="U463" s="659">
        <v>9.2711616295863396E-3</v>
      </c>
      <c r="V463" s="659">
        <v>1.7516325049571499E-2</v>
      </c>
      <c r="W463" s="661">
        <v>2.3602964280931019E-2</v>
      </c>
      <c r="X463" s="659">
        <v>4.5730476633119101E-4</v>
      </c>
      <c r="Y463" s="659">
        <v>8.6517535021249402E-4</v>
      </c>
      <c r="Z463" s="661">
        <v>1.1661526305811339E-3</v>
      </c>
      <c r="AA463" s="659">
        <v>2.89346750929892E-2</v>
      </c>
      <c r="AB463" s="659">
        <v>5.1328125095512399E-2</v>
      </c>
      <c r="AC463" s="661">
        <v>6.8452746182018409E-2</v>
      </c>
      <c r="AD463" s="659">
        <v>4.10003940279833E-3</v>
      </c>
      <c r="AE463" s="659">
        <v>7.79055102605103E-3</v>
      </c>
      <c r="AF463" s="661">
        <v>1.0510390134723015E-2</v>
      </c>
      <c r="AG463" s="659">
        <v>9.8686268888888793E-3</v>
      </c>
      <c r="AH463" s="659">
        <v>1.87019955843673E-2</v>
      </c>
      <c r="AI463" s="675">
        <v>2.5217724073002139E-2</v>
      </c>
      <c r="AJ463" s="28"/>
      <c r="AK463" s="29"/>
      <c r="AL463" s="29"/>
    </row>
    <row r="464" spans="1:38" x14ac:dyDescent="0.2">
      <c r="A464" s="334">
        <v>1995</v>
      </c>
      <c r="B464" s="334">
        <v>19</v>
      </c>
      <c r="C464" s="659">
        <v>16.200727150437501</v>
      </c>
      <c r="D464" s="659">
        <v>25.278798510059001</v>
      </c>
      <c r="E464" s="661">
        <v>47.65696595749597</v>
      </c>
      <c r="F464" s="659">
        <v>1.8136724542761899</v>
      </c>
      <c r="G464" s="659">
        <v>2.4173326794531702</v>
      </c>
      <c r="H464" s="661">
        <v>3.036576728967177</v>
      </c>
      <c r="I464" s="659">
        <v>2.1507123498655898</v>
      </c>
      <c r="J464" s="659">
        <v>5.0119161798372902</v>
      </c>
      <c r="K464" s="661">
        <v>4.0434944199167493</v>
      </c>
      <c r="L464" s="659">
        <v>1.7474711712289901E-2</v>
      </c>
      <c r="M464" s="659">
        <v>1.8680606256382199E-2</v>
      </c>
      <c r="N464" s="661">
        <v>5.695521132860016E-2</v>
      </c>
      <c r="O464" s="659">
        <v>0.122224590399703</v>
      </c>
      <c r="P464" s="659">
        <v>0.23172288729535201</v>
      </c>
      <c r="Q464" s="661">
        <v>0.31137775531269085</v>
      </c>
      <c r="R464" s="659">
        <v>2.5641262844240401E-2</v>
      </c>
      <c r="S464" s="659">
        <v>5.6048700983567699E-2</v>
      </c>
      <c r="T464" s="661">
        <v>6.7023929147446426E-2</v>
      </c>
      <c r="U464" s="659">
        <v>9.2536760682774E-3</v>
      </c>
      <c r="V464" s="659">
        <v>1.7506342990614199E-2</v>
      </c>
      <c r="W464" s="661">
        <v>2.3513203495715403E-2</v>
      </c>
      <c r="X464" s="659">
        <v>4.5294407676632202E-4</v>
      </c>
      <c r="Y464" s="659">
        <v>8.5872717408097901E-4</v>
      </c>
      <c r="Z464" s="661">
        <v>1.1539151079501806E-3</v>
      </c>
      <c r="AA464" s="659">
        <v>2.8887276906453301E-2</v>
      </c>
      <c r="AB464" s="659">
        <v>5.1017715577452001E-2</v>
      </c>
      <c r="AC464" s="661">
        <v>6.7787036280920393E-2</v>
      </c>
      <c r="AD464" s="659">
        <v>4.0668698886784198E-3</v>
      </c>
      <c r="AE464" s="659">
        <v>7.7435920812583799E-3</v>
      </c>
      <c r="AF464" s="661">
        <v>1.0415807873707569E-2</v>
      </c>
      <c r="AG464" s="659">
        <v>9.5767990304036592E-3</v>
      </c>
      <c r="AH464" s="659">
        <v>1.8191163981868E-2</v>
      </c>
      <c r="AI464" s="675">
        <v>2.4455057868402706E-2</v>
      </c>
      <c r="AJ464" s="28"/>
      <c r="AK464" s="29"/>
      <c r="AL464" s="29"/>
    </row>
    <row r="465" spans="1:38" x14ac:dyDescent="0.2">
      <c r="A465" s="334">
        <v>1995</v>
      </c>
      <c r="B465" s="334">
        <v>20</v>
      </c>
      <c r="C465" s="659">
        <v>18.008253992283699</v>
      </c>
      <c r="D465" s="659">
        <v>27.202469034391498</v>
      </c>
      <c r="E465" s="661">
        <v>46.982260708945667</v>
      </c>
      <c r="F465" s="659">
        <v>2.3184461726681702</v>
      </c>
      <c r="G465" s="659">
        <v>2.81759023892976</v>
      </c>
      <c r="H465" s="661">
        <v>3.5510065401533719</v>
      </c>
      <c r="I465" s="659">
        <v>2.1798237044929101</v>
      </c>
      <c r="J465" s="659">
        <v>4.58785662032244</v>
      </c>
      <c r="K465" s="661">
        <v>4.01356641214453</v>
      </c>
      <c r="L465" s="659">
        <v>2.5815931128031301E-2</v>
      </c>
      <c r="M465" s="659">
        <v>2.45798062698728E-2</v>
      </c>
      <c r="N465" s="661">
        <v>7.4720798594815258E-2</v>
      </c>
      <c r="O465" s="659">
        <v>0.124916211647773</v>
      </c>
      <c r="P465" s="659">
        <v>0.22281313346616399</v>
      </c>
      <c r="Q465" s="661">
        <v>0.30924050752692345</v>
      </c>
      <c r="R465" s="659">
        <v>2.5384056505467201E-2</v>
      </c>
      <c r="S465" s="659">
        <v>5.57175328007882E-2</v>
      </c>
      <c r="T465" s="661">
        <v>6.6150760391344016E-2</v>
      </c>
      <c r="U465" s="659">
        <v>9.4280815240635404E-3</v>
      </c>
      <c r="V465" s="659">
        <v>1.6784459722941101E-2</v>
      </c>
      <c r="W465" s="661">
        <v>2.3282539742501607E-2</v>
      </c>
      <c r="X465" s="659">
        <v>4.6291897420196301E-4</v>
      </c>
      <c r="Y465" s="659">
        <v>8.2570923370451905E-4</v>
      </c>
      <c r="Z465" s="661">
        <v>1.1459947032075918E-3</v>
      </c>
      <c r="AA465" s="659">
        <v>3.1142871375837999E-2</v>
      </c>
      <c r="AB465" s="659">
        <v>5.0704786870089197E-2</v>
      </c>
      <c r="AC465" s="661">
        <v>6.9048331906248664E-2</v>
      </c>
      <c r="AD465" s="659">
        <v>4.0845221884040503E-3</v>
      </c>
      <c r="AE465" s="659">
        <v>7.31440511905044E-3</v>
      </c>
      <c r="AF465" s="661">
        <v>1.0162801942664773E-2</v>
      </c>
      <c r="AG465" s="659">
        <v>9.8023090232784507E-3</v>
      </c>
      <c r="AH465" s="659">
        <v>1.7512993410357999E-2</v>
      </c>
      <c r="AI465" s="675">
        <v>2.4317580155233488E-2</v>
      </c>
      <c r="AJ465" s="28"/>
      <c r="AK465" s="29"/>
      <c r="AL465" s="29"/>
    </row>
    <row r="466" spans="1:38" x14ac:dyDescent="0.2">
      <c r="A466" s="334">
        <v>1995</v>
      </c>
      <c r="B466" s="334">
        <v>21</v>
      </c>
      <c r="C466" s="659">
        <v>17.948364336941498</v>
      </c>
      <c r="D466" s="659">
        <v>27.125982022579102</v>
      </c>
      <c r="E466" s="661">
        <v>46.777071335637302</v>
      </c>
      <c r="F466" s="659">
        <v>2.3530502829925801</v>
      </c>
      <c r="G466" s="659">
        <v>2.8573603840510899</v>
      </c>
      <c r="H466" s="661">
        <v>3.6135213353962254</v>
      </c>
      <c r="I466" s="659">
        <v>2.1758563476137298</v>
      </c>
      <c r="J466" s="659">
        <v>4.5806826697528198</v>
      </c>
      <c r="K466" s="661">
        <v>4.0009115310683914</v>
      </c>
      <c r="L466" s="659">
        <v>2.57632562612587E-2</v>
      </c>
      <c r="M466" s="659">
        <v>2.4547691781393498E-2</v>
      </c>
      <c r="N466" s="661">
        <v>7.4555377149460103E-2</v>
      </c>
      <c r="O466" s="659">
        <v>0.12550400187761099</v>
      </c>
      <c r="P466" s="659">
        <v>0.22399106626078299</v>
      </c>
      <c r="Q466" s="661">
        <v>0.31050281855922141</v>
      </c>
      <c r="R466" s="659">
        <v>2.5292222658078001E-2</v>
      </c>
      <c r="S466" s="659">
        <v>5.5571793588849103E-2</v>
      </c>
      <c r="T466" s="661">
        <v>6.579677423200031E-2</v>
      </c>
      <c r="U466" s="659">
        <v>9.4609822770615002E-3</v>
      </c>
      <c r="V466" s="659">
        <v>1.6852451140989599E-2</v>
      </c>
      <c r="W466" s="661">
        <v>2.3348316339667729E-2</v>
      </c>
      <c r="X466" s="659">
        <v>4.65097385602699E-4</v>
      </c>
      <c r="Y466" s="659">
        <v>8.3007484645349799E-4</v>
      </c>
      <c r="Z466" s="661">
        <v>1.1506731749414928E-3</v>
      </c>
      <c r="AA466" s="659">
        <v>3.1271462565325203E-2</v>
      </c>
      <c r="AB466" s="659">
        <v>5.0884181575881003E-2</v>
      </c>
      <c r="AC466" s="661">
        <v>6.9256631768440394E-2</v>
      </c>
      <c r="AD466" s="659">
        <v>4.0466583154552E-3</v>
      </c>
      <c r="AE466" s="659">
        <v>7.2482473468447597E-3</v>
      </c>
      <c r="AF466" s="661">
        <v>1.0057717479841834E-2</v>
      </c>
      <c r="AG466" s="659">
        <v>9.8849923165352394E-3</v>
      </c>
      <c r="AH466" s="659">
        <v>1.76703797406845E-2</v>
      </c>
      <c r="AI466" s="675">
        <v>2.4506463302852909E-2</v>
      </c>
      <c r="AJ466" s="28"/>
      <c r="AK466" s="29"/>
      <c r="AL466" s="29"/>
    </row>
    <row r="467" spans="1:38" x14ac:dyDescent="0.2">
      <c r="A467" s="334">
        <v>1995</v>
      </c>
      <c r="B467" s="334">
        <v>22</v>
      </c>
      <c r="C467" s="659">
        <v>17.911342482806099</v>
      </c>
      <c r="D467" s="659">
        <v>27.0954596877333</v>
      </c>
      <c r="E467" s="661">
        <v>46.759055799101965</v>
      </c>
      <c r="F467" s="659">
        <v>2.4011600145202801</v>
      </c>
      <c r="G467" s="659">
        <v>2.9047823205368002</v>
      </c>
      <c r="H467" s="661">
        <v>3.7071270151789615</v>
      </c>
      <c r="I467" s="659">
        <v>2.1692451518720901</v>
      </c>
      <c r="J467" s="659">
        <v>4.5683185166971096</v>
      </c>
      <c r="K467" s="661">
        <v>3.9959361197641989</v>
      </c>
      <c r="L467" s="659">
        <v>2.5762987066652102E-2</v>
      </c>
      <c r="M467" s="659">
        <v>2.4575885323557398E-2</v>
      </c>
      <c r="N467" s="661">
        <v>7.4665766551415574E-2</v>
      </c>
      <c r="O467" s="659">
        <v>0.124695566580083</v>
      </c>
      <c r="P467" s="659">
        <v>0.222570990094379</v>
      </c>
      <c r="Q467" s="661">
        <v>0.30877619625170932</v>
      </c>
      <c r="R467" s="659">
        <v>2.5319761419336801E-2</v>
      </c>
      <c r="S467" s="659">
        <v>5.56806907467009E-2</v>
      </c>
      <c r="T467" s="661">
        <v>6.6529991527679633E-2</v>
      </c>
      <c r="U467" s="659">
        <v>9.35284054113651E-3</v>
      </c>
      <c r="V467" s="659">
        <v>1.66632220455438E-2</v>
      </c>
      <c r="W467" s="661">
        <v>2.3105850894295697E-2</v>
      </c>
      <c r="X467" s="659">
        <v>4.6210147558240698E-4</v>
      </c>
      <c r="Y467" s="659">
        <v>8.2481178379888197E-4</v>
      </c>
      <c r="Z467" s="661">
        <v>1.1442739915042894E-3</v>
      </c>
      <c r="AA467" s="659">
        <v>3.1509382132260899E-2</v>
      </c>
      <c r="AB467" s="659">
        <v>5.1020570969962001E-2</v>
      </c>
      <c r="AC467" s="661">
        <v>6.9556670361984513E-2</v>
      </c>
      <c r="AD467" s="659">
        <v>3.95016476943946E-3</v>
      </c>
      <c r="AE467" s="659">
        <v>7.0765154169400201E-3</v>
      </c>
      <c r="AF467" s="661">
        <v>9.8285393095133913E-3</v>
      </c>
      <c r="AG467" s="659">
        <v>9.8315673081814294E-3</v>
      </c>
      <c r="AH467" s="659">
        <v>1.7577551588504499E-2</v>
      </c>
      <c r="AI467" s="675">
        <v>2.4397403340680274E-2</v>
      </c>
      <c r="AJ467" s="28"/>
      <c r="AK467" s="29"/>
      <c r="AL467" s="29"/>
    </row>
    <row r="468" spans="1:38" x14ac:dyDescent="0.2">
      <c r="A468" s="334">
        <v>1995</v>
      </c>
      <c r="B468" s="334">
        <v>23</v>
      </c>
      <c r="C468" s="659">
        <v>17.880292335840402</v>
      </c>
      <c r="D468" s="659">
        <v>27.0392137492349</v>
      </c>
      <c r="E468" s="661">
        <v>46.829503265715502</v>
      </c>
      <c r="F468" s="659">
        <v>2.4415183308459598</v>
      </c>
      <c r="G468" s="659">
        <v>2.9425381251539799</v>
      </c>
      <c r="H468" s="661">
        <v>3.8344657284537296</v>
      </c>
      <c r="I468" s="659">
        <v>2.1557170360666098</v>
      </c>
      <c r="J468" s="659">
        <v>4.5339837776399996</v>
      </c>
      <c r="K468" s="661">
        <v>4.0139251690257272</v>
      </c>
      <c r="L468" s="659">
        <v>2.5613299087520799E-2</v>
      </c>
      <c r="M468" s="659">
        <v>2.4352660737658901E-2</v>
      </c>
      <c r="N468" s="661">
        <v>7.5093861783915306E-2</v>
      </c>
      <c r="O468" s="659">
        <v>0.123354472803129</v>
      </c>
      <c r="P468" s="659">
        <v>0.21979009520578899</v>
      </c>
      <c r="Q468" s="661">
        <v>0.30708704498542599</v>
      </c>
      <c r="R468" s="659">
        <v>2.52336692327002E-2</v>
      </c>
      <c r="S468" s="659">
        <v>5.5364193852906897E-2</v>
      </c>
      <c r="T468" s="661">
        <v>6.8043036211586833E-2</v>
      </c>
      <c r="U468" s="659">
        <v>9.2478472630851197E-3</v>
      </c>
      <c r="V468" s="659">
        <v>1.6465196496633801E-2</v>
      </c>
      <c r="W468" s="661">
        <v>2.2893093818340444E-2</v>
      </c>
      <c r="X468" s="659">
        <v>4.5865801126998199E-4</v>
      </c>
      <c r="Y468" s="659">
        <v>8.1807573551222104E-4</v>
      </c>
      <c r="Z468" s="661">
        <v>1.1380138118629749E-3</v>
      </c>
      <c r="AA468" s="659">
        <v>3.1916254023235599E-2</v>
      </c>
      <c r="AB468" s="659">
        <v>5.13401053292728E-2</v>
      </c>
      <c r="AC468" s="661">
        <v>7.0402682238065034E-2</v>
      </c>
      <c r="AD468" s="659">
        <v>3.9307152064363901E-3</v>
      </c>
      <c r="AE468" s="659">
        <v>7.0351751630927497E-3</v>
      </c>
      <c r="AF468" s="661">
        <v>9.7955745081451367E-3</v>
      </c>
      <c r="AG468" s="659">
        <v>9.7248389300168894E-3</v>
      </c>
      <c r="AH468" s="659">
        <v>1.7375169240713698E-2</v>
      </c>
      <c r="AI468" s="675">
        <v>2.418181670184736E-2</v>
      </c>
      <c r="AJ468" s="28"/>
      <c r="AK468" s="29"/>
      <c r="AL468" s="29"/>
    </row>
    <row r="469" spans="1:38" x14ac:dyDescent="0.2">
      <c r="A469" s="334">
        <v>1995</v>
      </c>
      <c r="B469" s="334">
        <v>24</v>
      </c>
      <c r="C469" s="659">
        <v>17.8647697077011</v>
      </c>
      <c r="D469" s="659">
        <v>26.987794735698301</v>
      </c>
      <c r="E469" s="661">
        <v>46.717369140149827</v>
      </c>
      <c r="F469" s="659">
        <v>2.48455213798862</v>
      </c>
      <c r="G469" s="659">
        <v>2.97682037720236</v>
      </c>
      <c r="H469" s="661">
        <v>3.8911269229773757</v>
      </c>
      <c r="I469" s="659">
        <v>2.1641742623828102</v>
      </c>
      <c r="J469" s="659">
        <v>4.5553908632448303</v>
      </c>
      <c r="K469" s="661">
        <v>3.9921890664330526</v>
      </c>
      <c r="L469" s="659">
        <v>2.5791296918334799E-2</v>
      </c>
      <c r="M469" s="659">
        <v>2.4519401202383599E-2</v>
      </c>
      <c r="N469" s="661">
        <v>7.476362932882942E-2</v>
      </c>
      <c r="O469" s="659">
        <v>0.1229670891833</v>
      </c>
      <c r="P469" s="659">
        <v>0.21858710659233899</v>
      </c>
      <c r="Q469" s="661">
        <v>0.30452199216378656</v>
      </c>
      <c r="R469" s="659">
        <v>2.5413372953814399E-2</v>
      </c>
      <c r="S469" s="659">
        <v>5.5410656516377402E-2</v>
      </c>
      <c r="T469" s="661">
        <v>6.702000062966261E-2</v>
      </c>
      <c r="U469" s="659">
        <v>9.1354665959726498E-3</v>
      </c>
      <c r="V469" s="659">
        <v>1.6211439023259E-2</v>
      </c>
      <c r="W469" s="661">
        <v>2.2574268930246773E-2</v>
      </c>
      <c r="X469" s="659">
        <v>4.5569541898773599E-4</v>
      </c>
      <c r="Y469" s="659">
        <v>8.1004766496485005E-4</v>
      </c>
      <c r="Z469" s="661">
        <v>1.1285077555277094E-3</v>
      </c>
      <c r="AA469" s="659">
        <v>3.1532132079008797E-2</v>
      </c>
      <c r="AB469" s="659">
        <v>5.0524154791533701E-2</v>
      </c>
      <c r="AC469" s="661">
        <v>6.9409000763724929E-2</v>
      </c>
      <c r="AD469" s="659">
        <v>3.8721668501059399E-3</v>
      </c>
      <c r="AE469" s="659">
        <v>6.9094925335116903E-3</v>
      </c>
      <c r="AF469" s="661">
        <v>9.6354181563762277E-3</v>
      </c>
      <c r="AG469" s="659">
        <v>9.6415344724909303E-3</v>
      </c>
      <c r="AH469" s="659">
        <v>1.7168073240918399E-2</v>
      </c>
      <c r="AI469" s="675">
        <v>2.3928547404787361E-2</v>
      </c>
      <c r="AJ469" s="28"/>
      <c r="AK469" s="29"/>
      <c r="AL469" s="29"/>
    </row>
    <row r="470" spans="1:38" x14ac:dyDescent="0.2">
      <c r="A470" s="334">
        <v>1995</v>
      </c>
      <c r="B470" s="334">
        <v>25</v>
      </c>
      <c r="C470" s="659">
        <v>18.1647352697521</v>
      </c>
      <c r="D470" s="659">
        <v>27.615639255113599</v>
      </c>
      <c r="E470" s="661">
        <v>48.044829513549544</v>
      </c>
      <c r="F470" s="659">
        <v>2.71699953551391</v>
      </c>
      <c r="G470" s="659">
        <v>3.1973297496212698</v>
      </c>
      <c r="H470" s="661">
        <v>4.181632496422405</v>
      </c>
      <c r="I470" s="659">
        <v>2.16796472693808</v>
      </c>
      <c r="J470" s="659">
        <v>4.5689723662642203</v>
      </c>
      <c r="K470" s="661">
        <v>4.0327319377065747</v>
      </c>
      <c r="L470" s="659">
        <v>2.6803067484965901E-2</v>
      </c>
      <c r="M470" s="659">
        <v>2.56342921965531E-2</v>
      </c>
      <c r="N470" s="661">
        <v>7.5729780776713274E-2</v>
      </c>
      <c r="O470" s="659">
        <v>0.12719457148017699</v>
      </c>
      <c r="P470" s="659">
        <v>0.22467435149742801</v>
      </c>
      <c r="Q470" s="661">
        <v>0.31518547572594724</v>
      </c>
      <c r="R470" s="659">
        <v>2.75075344166055E-2</v>
      </c>
      <c r="S470" s="659">
        <v>5.98113342953338E-2</v>
      </c>
      <c r="T470" s="661">
        <v>7.0985021515334409E-2</v>
      </c>
      <c r="U470" s="659">
        <v>9.4109120038198494E-3</v>
      </c>
      <c r="V470" s="659">
        <v>1.6593672378777E-2</v>
      </c>
      <c r="W470" s="661">
        <v>2.3266487588715211E-2</v>
      </c>
      <c r="X470" s="659">
        <v>4.71361711640048E-4</v>
      </c>
      <c r="Y470" s="659">
        <v>8.3260536871585401E-4</v>
      </c>
      <c r="Z470" s="661">
        <v>1.1680246475124342E-3</v>
      </c>
      <c r="AA470" s="659">
        <v>3.3046483764407102E-2</v>
      </c>
      <c r="AB470" s="659">
        <v>5.2200582829250802E-2</v>
      </c>
      <c r="AC470" s="661">
        <v>7.2055320121248143E-2</v>
      </c>
      <c r="AD470" s="659">
        <v>3.91835468237245E-3</v>
      </c>
      <c r="AE470" s="659">
        <v>6.9499109704917001E-3</v>
      </c>
      <c r="AF470" s="661">
        <v>9.7606043995430609E-3</v>
      </c>
      <c r="AG470" s="659">
        <v>1.0030084103743E-2</v>
      </c>
      <c r="AH470" s="659">
        <v>1.7749819880014801E-2</v>
      </c>
      <c r="AI470" s="675">
        <v>2.4913673338780005E-2</v>
      </c>
      <c r="AJ470" s="28"/>
      <c r="AK470" s="29"/>
      <c r="AL470" s="29"/>
    </row>
    <row r="471" spans="1:38" x14ac:dyDescent="0.2">
      <c r="A471" s="334">
        <v>1995</v>
      </c>
      <c r="B471" s="334">
        <v>26</v>
      </c>
      <c r="C471" s="659">
        <v>18.638975305861901</v>
      </c>
      <c r="D471" s="659">
        <v>28.235673531755999</v>
      </c>
      <c r="E471" s="661">
        <v>47.637080487872545</v>
      </c>
      <c r="F471" s="659">
        <v>2.6847421954716602</v>
      </c>
      <c r="G471" s="659">
        <v>3.1526780896279698</v>
      </c>
      <c r="H471" s="661">
        <v>4.2036615751167163</v>
      </c>
      <c r="I471" s="659">
        <v>2.1686953657388699</v>
      </c>
      <c r="J471" s="659">
        <v>4.5671467002762203</v>
      </c>
      <c r="K471" s="661">
        <v>4.0048089683926058</v>
      </c>
      <c r="L471" s="659">
        <v>2.6365460339279102E-2</v>
      </c>
      <c r="M471" s="659">
        <v>2.5112006366915698E-2</v>
      </c>
      <c r="N471" s="661">
        <v>7.5153077112530609E-2</v>
      </c>
      <c r="O471" s="659">
        <v>0.12350040253879301</v>
      </c>
      <c r="P471" s="659">
        <v>0.21830810716051099</v>
      </c>
      <c r="Q471" s="661">
        <v>0.31228902720166007</v>
      </c>
      <c r="R471" s="659">
        <v>2.6620376029055901E-2</v>
      </c>
      <c r="S471" s="659">
        <v>5.7732929922328299E-2</v>
      </c>
      <c r="T471" s="661">
        <v>6.9172780021308097E-2</v>
      </c>
      <c r="U471" s="659">
        <v>9.3031874970775901E-3</v>
      </c>
      <c r="V471" s="659">
        <v>1.6405798751947399E-2</v>
      </c>
      <c r="W471" s="661">
        <v>2.3052097552702509E-2</v>
      </c>
      <c r="X471" s="659">
        <v>4.5767170452337301E-4</v>
      </c>
      <c r="Y471" s="659">
        <v>8.0901354692028003E-4</v>
      </c>
      <c r="Z471" s="661">
        <v>1.1572906781144954E-3</v>
      </c>
      <c r="AA471" s="659">
        <v>2.9719701642926699E-2</v>
      </c>
      <c r="AB471" s="659">
        <v>4.7432263358423099E-2</v>
      </c>
      <c r="AC471" s="661">
        <v>7.1626730663094051E-2</v>
      </c>
      <c r="AD471" s="659">
        <v>3.5871112758041898E-3</v>
      </c>
      <c r="AE471" s="659">
        <v>6.3746200269153399E-3</v>
      </c>
      <c r="AF471" s="661">
        <v>9.6714821223153301E-3</v>
      </c>
      <c r="AG471" s="659">
        <v>9.7888058214075906E-3</v>
      </c>
      <c r="AH471" s="659">
        <v>1.7357058273089102E-2</v>
      </c>
      <c r="AI471" s="675">
        <v>2.4685364674633465E-2</v>
      </c>
      <c r="AJ471" s="28"/>
      <c r="AK471" s="29"/>
      <c r="AL471" s="29"/>
    </row>
    <row r="472" spans="1:38" x14ac:dyDescent="0.2">
      <c r="A472" s="334">
        <v>1995</v>
      </c>
      <c r="B472" s="334">
        <v>27</v>
      </c>
      <c r="C472" s="659">
        <v>18.728245763834501</v>
      </c>
      <c r="D472" s="659">
        <v>28.395854717847399</v>
      </c>
      <c r="E472" s="661">
        <v>47.547309385089001</v>
      </c>
      <c r="F472" s="659">
        <v>2.7283204586969001</v>
      </c>
      <c r="G472" s="659">
        <v>3.19471010625726</v>
      </c>
      <c r="H472" s="661">
        <v>4.2654234141786436</v>
      </c>
      <c r="I472" s="659">
        <v>2.17928339524105</v>
      </c>
      <c r="J472" s="659">
        <v>4.5894429565228103</v>
      </c>
      <c r="K472" s="661">
        <v>3.9860105414278406</v>
      </c>
      <c r="L472" s="659">
        <v>2.62682076328613E-2</v>
      </c>
      <c r="M472" s="659">
        <v>2.4977648853331601E-2</v>
      </c>
      <c r="N472" s="661">
        <v>7.4577041718595055E-2</v>
      </c>
      <c r="O472" s="659">
        <v>0.124007519962702</v>
      </c>
      <c r="P472" s="659">
        <v>0.22001940498401501</v>
      </c>
      <c r="Q472" s="661">
        <v>0.31264942513789318</v>
      </c>
      <c r="R472" s="659">
        <v>2.6432342154575499E-2</v>
      </c>
      <c r="S472" s="659">
        <v>5.7189560922965899E-2</v>
      </c>
      <c r="T472" s="661">
        <v>6.8068330593653317E-2</v>
      </c>
      <c r="U472" s="659">
        <v>9.3401591468571295E-3</v>
      </c>
      <c r="V472" s="659">
        <v>1.6532431682641801E-2</v>
      </c>
      <c r="W472" s="661">
        <v>2.3078749721814843E-2</v>
      </c>
      <c r="X472" s="659">
        <v>4.5955117532367002E-4</v>
      </c>
      <c r="Y472" s="659">
        <v>8.1535535870797698E-4</v>
      </c>
      <c r="Z472" s="661">
        <v>1.1586268933517902E-3</v>
      </c>
      <c r="AA472" s="659">
        <v>2.99552454958576E-2</v>
      </c>
      <c r="AB472" s="659">
        <v>4.7866425660352201E-2</v>
      </c>
      <c r="AC472" s="661">
        <v>7.1939274984586521E-2</v>
      </c>
      <c r="AD472" s="659">
        <v>3.6016742709589098E-3</v>
      </c>
      <c r="AE472" s="659">
        <v>6.4240511386237098E-3</v>
      </c>
      <c r="AF472" s="661">
        <v>9.6826290152218757E-3</v>
      </c>
      <c r="AG472" s="659">
        <v>9.82967385733567E-3</v>
      </c>
      <c r="AH472" s="659">
        <v>1.7493952149753699E-2</v>
      </c>
      <c r="AI472" s="675">
        <v>2.4713825494453289E-2</v>
      </c>
      <c r="AJ472" s="28"/>
      <c r="AK472" s="29"/>
      <c r="AL472" s="29"/>
    </row>
    <row r="473" spans="1:38" x14ac:dyDescent="0.2">
      <c r="A473" s="334">
        <v>1995</v>
      </c>
      <c r="B473" s="334">
        <v>28</v>
      </c>
      <c r="C473" s="659">
        <v>18.698964968329999</v>
      </c>
      <c r="D473" s="659">
        <v>28.3333301543394</v>
      </c>
      <c r="E473" s="661">
        <v>47.722006909291032</v>
      </c>
      <c r="F473" s="659">
        <v>2.77681024990612</v>
      </c>
      <c r="G473" s="659">
        <v>3.2288952450742299</v>
      </c>
      <c r="H473" s="661">
        <v>4.3914224128439043</v>
      </c>
      <c r="I473" s="659">
        <v>2.1771633316458501</v>
      </c>
      <c r="J473" s="659">
        <v>4.5843545745100798</v>
      </c>
      <c r="K473" s="661">
        <v>3.9791897796916698</v>
      </c>
      <c r="L473" s="659">
        <v>2.61541879299555E-2</v>
      </c>
      <c r="M473" s="659">
        <v>2.48475556974504E-2</v>
      </c>
      <c r="N473" s="661">
        <v>7.4197629842553042E-2</v>
      </c>
      <c r="O473" s="659">
        <v>0.123572935050361</v>
      </c>
      <c r="P473" s="659">
        <v>0.21928824682206199</v>
      </c>
      <c r="Q473" s="661">
        <v>0.31512648023289519</v>
      </c>
      <c r="R473" s="659">
        <v>2.6211934194489701E-2</v>
      </c>
      <c r="S473" s="659">
        <v>5.6684964158106803E-2</v>
      </c>
      <c r="T473" s="661">
        <v>6.7702780050914041E-2</v>
      </c>
      <c r="U473" s="659">
        <v>9.3069934199195205E-3</v>
      </c>
      <c r="V473" s="659">
        <v>1.6477032044349301E-2</v>
      </c>
      <c r="W473" s="661">
        <v>2.326198543853571E-2</v>
      </c>
      <c r="X473" s="659">
        <v>4.5794060212415701E-4</v>
      </c>
      <c r="Y473" s="659">
        <v>8.1264570803207695E-4</v>
      </c>
      <c r="Z473" s="661">
        <v>1.1678057177657028E-3</v>
      </c>
      <c r="AA473" s="659">
        <v>3.0053676695817901E-2</v>
      </c>
      <c r="AB473" s="659">
        <v>4.7864996182088101E-2</v>
      </c>
      <c r="AC473" s="661">
        <v>7.2889939116066088E-2</v>
      </c>
      <c r="AD473" s="659">
        <v>3.5894230882830198E-3</v>
      </c>
      <c r="AE473" s="659">
        <v>6.4031080156043297E-3</v>
      </c>
      <c r="AF473" s="661">
        <v>9.7589768191567883E-3</v>
      </c>
      <c r="AG473" s="659">
        <v>9.7958136497833092E-3</v>
      </c>
      <c r="AH473" s="659">
        <v>1.7436451204168799E-2</v>
      </c>
      <c r="AI473" s="675">
        <v>2.4909197638568876E-2</v>
      </c>
      <c r="AJ473" s="28"/>
      <c r="AK473" s="29"/>
      <c r="AL473" s="29"/>
    </row>
    <row r="474" spans="1:38" x14ac:dyDescent="0.2">
      <c r="A474" s="334">
        <v>1995</v>
      </c>
      <c r="B474" s="334">
        <v>29</v>
      </c>
      <c r="C474" s="659">
        <v>18.7064211408094</v>
      </c>
      <c r="D474" s="659">
        <v>28.344763350867101</v>
      </c>
      <c r="E474" s="661">
        <v>48.048677307147045</v>
      </c>
      <c r="F474" s="659">
        <v>2.8524309992094099</v>
      </c>
      <c r="G474" s="659">
        <v>3.2809024187088101</v>
      </c>
      <c r="H474" s="661">
        <v>4.5576997637001586</v>
      </c>
      <c r="I474" s="659">
        <v>2.17709263291892</v>
      </c>
      <c r="J474" s="659">
        <v>4.5842502948970099</v>
      </c>
      <c r="K474" s="661">
        <v>3.981066795500853</v>
      </c>
      <c r="L474" s="659">
        <v>2.6160546951806501E-2</v>
      </c>
      <c r="M474" s="659">
        <v>2.4852013840884001E-2</v>
      </c>
      <c r="N474" s="661">
        <v>7.3966711177860883E-2</v>
      </c>
      <c r="O474" s="659">
        <v>0.12363642051794101</v>
      </c>
      <c r="P474" s="659">
        <v>0.21934811096787199</v>
      </c>
      <c r="Q474" s="661">
        <v>0.31893306786212117</v>
      </c>
      <c r="R474" s="659">
        <v>2.62244402972391E-2</v>
      </c>
      <c r="S474" s="659">
        <v>5.66914723372599E-2</v>
      </c>
      <c r="T474" s="661">
        <v>6.7659270140930899E-2</v>
      </c>
      <c r="U474" s="659">
        <v>9.3119636122129396E-3</v>
      </c>
      <c r="V474" s="659">
        <v>1.6481792031453901E-2</v>
      </c>
      <c r="W474" s="661">
        <v>2.3548196303598955E-2</v>
      </c>
      <c r="X474" s="659">
        <v>4.5817580490734098E-4</v>
      </c>
      <c r="Y474" s="659">
        <v>8.1286753795599496E-4</v>
      </c>
      <c r="Z474" s="661">
        <v>1.1819128529534835E-3</v>
      </c>
      <c r="AA474" s="659">
        <v>3.03556243152013E-2</v>
      </c>
      <c r="AB474" s="659">
        <v>4.8091409729527197E-2</v>
      </c>
      <c r="AC474" s="661">
        <v>7.4183633870331056E-2</v>
      </c>
      <c r="AD474" s="659">
        <v>3.5925684537387401E-3</v>
      </c>
      <c r="AE474" s="659">
        <v>6.4073439152991197E-3</v>
      </c>
      <c r="AF474" s="661">
        <v>9.8802916499820988E-3</v>
      </c>
      <c r="AG474" s="659">
        <v>9.8023861247043195E-3</v>
      </c>
      <c r="AH474" s="659">
        <v>1.7444104350167199E-2</v>
      </c>
      <c r="AI474" s="675">
        <v>2.5214347692563414E-2</v>
      </c>
      <c r="AJ474" s="28"/>
      <c r="AK474" s="29"/>
      <c r="AL474" s="29"/>
    </row>
    <row r="475" spans="1:38" x14ac:dyDescent="0.2">
      <c r="A475" s="334">
        <v>1995</v>
      </c>
      <c r="B475" s="334">
        <v>30</v>
      </c>
      <c r="C475" s="659">
        <v>18.7220074584937</v>
      </c>
      <c r="D475" s="659">
        <v>28.3728651404214</v>
      </c>
      <c r="E475" s="661">
        <v>48.624683264885931</v>
      </c>
      <c r="F475" s="659">
        <v>2.94764905936171</v>
      </c>
      <c r="G475" s="659">
        <v>3.34567541220795</v>
      </c>
      <c r="H475" s="661">
        <v>5.2172286770326517</v>
      </c>
      <c r="I475" s="659">
        <v>2.1778231116778799</v>
      </c>
      <c r="J475" s="659">
        <v>4.5859705378480404</v>
      </c>
      <c r="K475" s="661">
        <v>4.0225373649920693</v>
      </c>
      <c r="L475" s="659">
        <v>2.6200894539758102E-2</v>
      </c>
      <c r="M475" s="659">
        <v>2.4893435068949799E-2</v>
      </c>
      <c r="N475" s="661">
        <v>7.4785900139341929E-2</v>
      </c>
      <c r="O475" s="659">
        <v>0.123827899767185</v>
      </c>
      <c r="P475" s="659">
        <v>0.21960648881442801</v>
      </c>
      <c r="Q475" s="661">
        <v>0.32326176484249547</v>
      </c>
      <c r="R475" s="659">
        <v>2.6302747416828299E-2</v>
      </c>
      <c r="S475" s="659">
        <v>5.6838927827090997E-2</v>
      </c>
      <c r="T475" s="661">
        <v>6.9300653052828995E-2</v>
      </c>
      <c r="U475" s="659">
        <v>9.3265262194162698E-3</v>
      </c>
      <c r="V475" s="659">
        <v>1.6501342531303701E-2</v>
      </c>
      <c r="W475" s="661">
        <v>2.3868579656061716E-2</v>
      </c>
      <c r="X475" s="659">
        <v>4.5888537321043301E-4</v>
      </c>
      <c r="Y475" s="659">
        <v>8.1382500111245302E-4</v>
      </c>
      <c r="Z475" s="661">
        <v>1.1979539690541968E-3</v>
      </c>
      <c r="AA475" s="659">
        <v>3.0729158608438702E-2</v>
      </c>
      <c r="AB475" s="659">
        <v>4.8373121918931297E-2</v>
      </c>
      <c r="AC475" s="661">
        <v>7.7602653026957569E-2</v>
      </c>
      <c r="AD475" s="659">
        <v>3.5980084634661398E-3</v>
      </c>
      <c r="AE475" s="659">
        <v>6.4147768324839399E-3</v>
      </c>
      <c r="AF475" s="661">
        <v>1.0013591235428578E-2</v>
      </c>
      <c r="AG475" s="659">
        <v>9.8173708716316199E-3</v>
      </c>
      <c r="AH475" s="659">
        <v>1.7464474881337799E-2</v>
      </c>
      <c r="AI475" s="675">
        <v>2.5555661602985488E-2</v>
      </c>
      <c r="AJ475" s="28"/>
      <c r="AK475" s="29"/>
      <c r="AL475" s="29"/>
    </row>
    <row r="476" spans="1:38" x14ac:dyDescent="0.2">
      <c r="A476" s="334">
        <v>1995</v>
      </c>
      <c r="B476" s="334">
        <v>31</v>
      </c>
      <c r="C476" s="659">
        <v>18.725718795916301</v>
      </c>
      <c r="D476" s="659">
        <v>28.383446120902001</v>
      </c>
      <c r="E476" s="661">
        <v>48.624683264885931</v>
      </c>
      <c r="F476" s="659">
        <v>3.05272753164498</v>
      </c>
      <c r="G476" s="659">
        <v>3.4024809764285102</v>
      </c>
      <c r="H476" s="661">
        <v>5.2172286770326517</v>
      </c>
      <c r="I476" s="659">
        <v>2.1779859511458501</v>
      </c>
      <c r="J476" s="659">
        <v>4.5866423170503197</v>
      </c>
      <c r="K476" s="661">
        <v>4.0225373649920693</v>
      </c>
      <c r="L476" s="659">
        <v>2.6210733742434399E-2</v>
      </c>
      <c r="M476" s="659">
        <v>2.49084493492014E-2</v>
      </c>
      <c r="N476" s="661">
        <v>7.4785900139341929E-2</v>
      </c>
      <c r="O476" s="659">
        <v>0.123874498987669</v>
      </c>
      <c r="P476" s="659">
        <v>0.21969277823052699</v>
      </c>
      <c r="Q476" s="661">
        <v>0.32326176484249547</v>
      </c>
      <c r="R476" s="659">
        <v>2.6322008239115201E-2</v>
      </c>
      <c r="S476" s="659">
        <v>5.6887012166688802E-2</v>
      </c>
      <c r="T476" s="661">
        <v>6.9300653052828995E-2</v>
      </c>
      <c r="U476" s="659">
        <v>9.3300669460813692E-3</v>
      </c>
      <c r="V476" s="659">
        <v>1.65078614031299E-2</v>
      </c>
      <c r="W476" s="661">
        <v>2.3868579656061716E-2</v>
      </c>
      <c r="X476" s="659">
        <v>4.5905852326895099E-4</v>
      </c>
      <c r="Y476" s="659">
        <v>8.1414446144930004E-4</v>
      </c>
      <c r="Z476" s="661">
        <v>1.1979539690541968E-3</v>
      </c>
      <c r="AA476" s="659">
        <v>3.1114257705356699E-2</v>
      </c>
      <c r="AB476" s="659">
        <v>4.8596911793991698E-2</v>
      </c>
      <c r="AC476" s="661">
        <v>7.7602653026957569E-2</v>
      </c>
      <c r="AD476" s="659">
        <v>3.5993315449075998E-3</v>
      </c>
      <c r="AE476" s="659">
        <v>6.4172603744537798E-3</v>
      </c>
      <c r="AF476" s="661">
        <v>1.0013591235428578E-2</v>
      </c>
      <c r="AG476" s="659">
        <v>9.8210182180660105E-3</v>
      </c>
      <c r="AH476" s="659">
        <v>1.74712770837873E-2</v>
      </c>
      <c r="AI476" s="675">
        <v>2.5555661602985488E-2</v>
      </c>
      <c r="AJ476" s="22"/>
      <c r="AK476" s="23"/>
      <c r="AL476" s="23"/>
    </row>
    <row r="477" spans="1:38" x14ac:dyDescent="0.2">
      <c r="A477" s="334">
        <v>1995</v>
      </c>
      <c r="B477" s="334">
        <v>32</v>
      </c>
      <c r="C477" s="659">
        <v>18.7186444570874</v>
      </c>
      <c r="D477" s="659">
        <v>28.379935322764499</v>
      </c>
      <c r="E477" s="661">
        <v>48.624683264885931</v>
      </c>
      <c r="F477" s="659">
        <v>3.1713100021096898</v>
      </c>
      <c r="G477" s="659">
        <v>3.4604292470023199</v>
      </c>
      <c r="H477" s="661">
        <v>5.2172286770326517</v>
      </c>
      <c r="I477" s="659">
        <v>2.1776321483776901</v>
      </c>
      <c r="J477" s="659">
        <v>4.58645019625608</v>
      </c>
      <c r="K477" s="661">
        <v>4.0225373649920693</v>
      </c>
      <c r="L477" s="659">
        <v>2.6192784222984499E-2</v>
      </c>
      <c r="M477" s="659">
        <v>2.4902459853338402E-2</v>
      </c>
      <c r="N477" s="661">
        <v>7.4785900139341929E-2</v>
      </c>
      <c r="O477" s="659">
        <v>0.12378936372013601</v>
      </c>
      <c r="P477" s="659">
        <v>0.21964183219212</v>
      </c>
      <c r="Q477" s="661">
        <v>0.32326176484249547</v>
      </c>
      <c r="R477" s="659">
        <v>2.6287630197978001E-2</v>
      </c>
      <c r="S477" s="659">
        <v>5.6856576805786603E-2</v>
      </c>
      <c r="T477" s="661">
        <v>6.9300653052828995E-2</v>
      </c>
      <c r="U477" s="659">
        <v>9.3235954840719705E-3</v>
      </c>
      <c r="V477" s="659">
        <v>1.6504019901227601E-2</v>
      </c>
      <c r="W477" s="661">
        <v>2.3868579656061716E-2</v>
      </c>
      <c r="X477" s="659">
        <v>4.5874270091933E-4</v>
      </c>
      <c r="Y477" s="659">
        <v>8.1395611042107702E-4</v>
      </c>
      <c r="Z477" s="661">
        <v>1.1979539690541968E-3</v>
      </c>
      <c r="AA477" s="659">
        <v>3.1526138807503198E-2</v>
      </c>
      <c r="AB477" s="659">
        <v>4.8802161303498903E-2</v>
      </c>
      <c r="AC477" s="661">
        <v>7.7602653026957569E-2</v>
      </c>
      <c r="AD477" s="659">
        <v>3.5969135066825698E-3</v>
      </c>
      <c r="AE477" s="659">
        <v>6.4157949145344098E-3</v>
      </c>
      <c r="AF477" s="661">
        <v>1.0013591235428578E-2</v>
      </c>
      <c r="AG477" s="659">
        <v>9.8143521691034102E-3</v>
      </c>
      <c r="AH477" s="659">
        <v>1.74672785138399E-2</v>
      </c>
      <c r="AI477" s="675">
        <v>2.5555661602985488E-2</v>
      </c>
      <c r="AJ477" s="22"/>
      <c r="AK477" s="23"/>
      <c r="AL477" s="23"/>
    </row>
    <row r="478" spans="1:38" x14ac:dyDescent="0.2">
      <c r="A478" s="334">
        <v>1995</v>
      </c>
      <c r="B478" s="334">
        <v>33</v>
      </c>
      <c r="C478" s="659">
        <v>18.7102389778623</v>
      </c>
      <c r="D478" s="659">
        <v>28.377591782576101</v>
      </c>
      <c r="E478" s="661">
        <v>48.624683264885931</v>
      </c>
      <c r="F478" s="659">
        <v>3.3148533922005101</v>
      </c>
      <c r="G478" s="659">
        <v>3.52063514605732</v>
      </c>
      <c r="H478" s="661">
        <v>5.2172286770326517</v>
      </c>
      <c r="I478" s="659">
        <v>2.1772111605724098</v>
      </c>
      <c r="J478" s="659">
        <v>4.5863285780004297</v>
      </c>
      <c r="K478" s="661">
        <v>4.0225373649920693</v>
      </c>
      <c r="L478" s="659">
        <v>2.6171474686103299E-2</v>
      </c>
      <c r="M478" s="659">
        <v>2.4898274460754401E-2</v>
      </c>
      <c r="N478" s="661">
        <v>7.4785900139341929E-2</v>
      </c>
      <c r="O478" s="659">
        <v>0.12368830961206601</v>
      </c>
      <c r="P478" s="659">
        <v>0.21960461994889099</v>
      </c>
      <c r="Q478" s="661">
        <v>0.32326176484249547</v>
      </c>
      <c r="R478" s="659">
        <v>2.6246791073434701E-2</v>
      </c>
      <c r="S478" s="659">
        <v>5.6833952701187199E-2</v>
      </c>
      <c r="T478" s="661">
        <v>6.9300653052828995E-2</v>
      </c>
      <c r="U478" s="659">
        <v>9.3159116433623994E-3</v>
      </c>
      <c r="V478" s="659">
        <v>1.65011939502922E-2</v>
      </c>
      <c r="W478" s="661">
        <v>2.3868579656061716E-2</v>
      </c>
      <c r="X478" s="659">
        <v>4.5836807770504499E-4</v>
      </c>
      <c r="Y478" s="659">
        <v>8.1381748837324396E-4</v>
      </c>
      <c r="Z478" s="661">
        <v>1.1979539690541968E-3</v>
      </c>
      <c r="AA478" s="659">
        <v>3.20249967803393E-2</v>
      </c>
      <c r="AB478" s="659">
        <v>4.90179645732143E-2</v>
      </c>
      <c r="AC478" s="661">
        <v>7.7602653026957569E-2</v>
      </c>
      <c r="AD478" s="659">
        <v>3.5940383406914901E-3</v>
      </c>
      <c r="AE478" s="659">
        <v>6.4147213642797704E-3</v>
      </c>
      <c r="AF478" s="661">
        <v>1.0013591235428578E-2</v>
      </c>
      <c r="AG478" s="659">
        <v>9.8064429678826597E-3</v>
      </c>
      <c r="AH478" s="659">
        <v>1.7464323291720499E-2</v>
      </c>
      <c r="AI478" s="675">
        <v>2.5555661602985488E-2</v>
      </c>
      <c r="AJ478" s="22"/>
      <c r="AK478" s="23"/>
      <c r="AL478" s="23"/>
    </row>
    <row r="479" spans="1:38" x14ac:dyDescent="0.2">
      <c r="A479" s="334">
        <v>1995</v>
      </c>
      <c r="B479" s="334">
        <v>34</v>
      </c>
      <c r="C479" s="659">
        <v>18.705236298984101</v>
      </c>
      <c r="D479" s="659">
        <v>28.3870064615861</v>
      </c>
      <c r="E479" s="661">
        <v>48.624683264885931</v>
      </c>
      <c r="F479" s="659">
        <v>3.4968876199969401</v>
      </c>
      <c r="G479" s="659">
        <v>3.5927407819711799</v>
      </c>
      <c r="H479" s="661">
        <v>5.2172286770326517</v>
      </c>
      <c r="I479" s="659">
        <v>2.17694499431374</v>
      </c>
      <c r="J479" s="659">
        <v>4.58690426924574</v>
      </c>
      <c r="K479" s="661">
        <v>4.0225373649920693</v>
      </c>
      <c r="L479" s="659">
        <v>2.6159049832041498E-2</v>
      </c>
      <c r="M479" s="659">
        <v>2.4911970197185801E-2</v>
      </c>
      <c r="N479" s="661">
        <v>7.4785900139341929E-2</v>
      </c>
      <c r="O479" s="659">
        <v>0.123629324086766</v>
      </c>
      <c r="P479" s="659">
        <v>0.21968590500094801</v>
      </c>
      <c r="Q479" s="661">
        <v>0.32326176484249547</v>
      </c>
      <c r="R479" s="659">
        <v>2.62232746478381E-2</v>
      </c>
      <c r="S479" s="659">
        <v>5.6880202001919199E-2</v>
      </c>
      <c r="T479" s="661">
        <v>6.9300653052828995E-2</v>
      </c>
      <c r="U479" s="659">
        <v>9.3114323609976603E-3</v>
      </c>
      <c r="V479" s="659">
        <v>1.6507343686459199E-2</v>
      </c>
      <c r="W479" s="661">
        <v>2.3868579656061716E-2</v>
      </c>
      <c r="X479" s="659">
        <v>4.5814958561162102E-4</v>
      </c>
      <c r="Y479" s="659">
        <v>8.1411907799507196E-4</v>
      </c>
      <c r="Z479" s="661">
        <v>1.1979539690541968E-3</v>
      </c>
      <c r="AA479" s="659">
        <v>3.2669017879838502E-2</v>
      </c>
      <c r="AB479" s="659">
        <v>4.92973825782482E-2</v>
      </c>
      <c r="AC479" s="661">
        <v>7.7602653026957569E-2</v>
      </c>
      <c r="AD479" s="659">
        <v>3.59236264124715E-3</v>
      </c>
      <c r="AE479" s="659">
        <v>6.4170641533956097E-3</v>
      </c>
      <c r="AF479" s="661">
        <v>1.0013591235428578E-2</v>
      </c>
      <c r="AG479" s="659">
        <v>9.8018213341334506E-3</v>
      </c>
      <c r="AH479" s="659">
        <v>1.7470748750276099E-2</v>
      </c>
      <c r="AI479" s="675">
        <v>2.5555661602985488E-2</v>
      </c>
      <c r="AJ479" s="22"/>
      <c r="AK479" s="23"/>
      <c r="AL479" s="23"/>
    </row>
    <row r="480" spans="1:38" x14ac:dyDescent="0.2">
      <c r="A480" s="334">
        <v>1995</v>
      </c>
      <c r="B480" s="334">
        <v>35</v>
      </c>
      <c r="C480" s="659">
        <v>18.7008003677606</v>
      </c>
      <c r="D480" s="659">
        <v>28.4036839036463</v>
      </c>
      <c r="E480" s="661">
        <v>48.624683264885931</v>
      </c>
      <c r="F480" s="659">
        <v>3.7296489330770601</v>
      </c>
      <c r="G480" s="659">
        <v>3.6598951902762802</v>
      </c>
      <c r="H480" s="661">
        <v>5.2172286770326517</v>
      </c>
      <c r="I480" s="659">
        <v>2.17670123844157</v>
      </c>
      <c r="J480" s="659">
        <v>4.5879159272510401</v>
      </c>
      <c r="K480" s="661">
        <v>4.0225373649920693</v>
      </c>
      <c r="L480" s="659">
        <v>2.6148190667110601E-2</v>
      </c>
      <c r="M480" s="659">
        <v>2.4936673743450599E-2</v>
      </c>
      <c r="N480" s="661">
        <v>7.4785900139341929E-2</v>
      </c>
      <c r="O480" s="659">
        <v>0.123577926685981</v>
      </c>
      <c r="P480" s="659">
        <v>0.21984093849839401</v>
      </c>
      <c r="Q480" s="661">
        <v>0.32326176484249547</v>
      </c>
      <c r="R480" s="659">
        <v>2.6202899577040899E-2</v>
      </c>
      <c r="S480" s="659">
        <v>5.6969036515234002E-2</v>
      </c>
      <c r="T480" s="661">
        <v>6.9300653052828995E-2</v>
      </c>
      <c r="U480" s="659">
        <v>9.3075215384082494E-3</v>
      </c>
      <c r="V480" s="659">
        <v>1.65190754151422E-2</v>
      </c>
      <c r="W480" s="661">
        <v>2.3868579656061716E-2</v>
      </c>
      <c r="X480" s="659">
        <v>4.57958968411009E-4</v>
      </c>
      <c r="Y480" s="659">
        <v>8.1469390646255E-4</v>
      </c>
      <c r="Z480" s="661">
        <v>1.1979539690541968E-3</v>
      </c>
      <c r="AA480" s="659">
        <v>3.3496429963147001E-2</v>
      </c>
      <c r="AB480" s="659">
        <v>4.9570829874528301E-2</v>
      </c>
      <c r="AC480" s="661">
        <v>7.7602653026957569E-2</v>
      </c>
      <c r="AD480" s="659">
        <v>3.5908978442427499E-3</v>
      </c>
      <c r="AE480" s="659">
        <v>6.4215267883808097E-3</v>
      </c>
      <c r="AF480" s="661">
        <v>1.0013591235428578E-2</v>
      </c>
      <c r="AG480" s="659">
        <v>9.7977933159115998E-3</v>
      </c>
      <c r="AH480" s="659">
        <v>1.7482960433906701E-2</v>
      </c>
      <c r="AI480" s="675">
        <v>2.5555661602985488E-2</v>
      </c>
      <c r="AJ480" s="22"/>
      <c r="AK480" s="23"/>
      <c r="AL480" s="23"/>
    </row>
    <row r="481" spans="1:38" x14ac:dyDescent="0.2">
      <c r="A481" s="334">
        <v>1995</v>
      </c>
      <c r="B481" s="334">
        <v>36</v>
      </c>
      <c r="C481" s="659">
        <v>18.694239190663001</v>
      </c>
      <c r="D481" s="659">
        <v>28.422085676496799</v>
      </c>
      <c r="E481" s="661">
        <v>48.624683264885931</v>
      </c>
      <c r="F481" s="659">
        <v>4.0349375616531704</v>
      </c>
      <c r="G481" s="659">
        <v>3.7359930227691698</v>
      </c>
      <c r="H481" s="661">
        <v>5.2172286770326517</v>
      </c>
      <c r="I481" s="659">
        <v>2.1763444060039201</v>
      </c>
      <c r="J481" s="659">
        <v>4.5890184717248204</v>
      </c>
      <c r="K481" s="661">
        <v>4.0225373649920693</v>
      </c>
      <c r="L481" s="659">
        <v>2.6132034608383301E-2</v>
      </c>
      <c r="M481" s="659">
        <v>2.4964106694376601E-2</v>
      </c>
      <c r="N481" s="661">
        <v>7.4785900139341929E-2</v>
      </c>
      <c r="O481" s="659">
        <v>0.12350124855882599</v>
      </c>
      <c r="P481" s="659">
        <v>0.220015103995576</v>
      </c>
      <c r="Q481" s="661">
        <v>0.32326176484249547</v>
      </c>
      <c r="R481" s="659">
        <v>2.61724770802624E-2</v>
      </c>
      <c r="S481" s="659">
        <v>5.7069139166638402E-2</v>
      </c>
      <c r="T481" s="661">
        <v>6.9300653052828995E-2</v>
      </c>
      <c r="U481" s="659">
        <v>9.3017000206493707E-3</v>
      </c>
      <c r="V481" s="659">
        <v>1.6532248565865E-2</v>
      </c>
      <c r="W481" s="661">
        <v>2.3868579656061716E-2</v>
      </c>
      <c r="X481" s="659">
        <v>4.5767486776592702E-4</v>
      </c>
      <c r="Y481" s="659">
        <v>8.15339260386769E-4</v>
      </c>
      <c r="Z481" s="661">
        <v>1.1979539690541968E-3</v>
      </c>
      <c r="AA481" s="659">
        <v>3.45800810383292E-2</v>
      </c>
      <c r="AB481" s="659">
        <v>4.98805013866572E-2</v>
      </c>
      <c r="AC481" s="661">
        <v>7.7602653026957569E-2</v>
      </c>
      <c r="AD481" s="659">
        <v>3.5887167075656199E-3</v>
      </c>
      <c r="AE481" s="659">
        <v>6.4265335016846902E-3</v>
      </c>
      <c r="AF481" s="661">
        <v>1.0013591235428578E-2</v>
      </c>
      <c r="AG481" s="659">
        <v>9.7917906316390899E-3</v>
      </c>
      <c r="AH481" s="659">
        <v>1.74966914438331E-2</v>
      </c>
      <c r="AI481" s="675">
        <v>2.5555661602985488E-2</v>
      </c>
      <c r="AJ481" s="22"/>
      <c r="AK481" s="23"/>
      <c r="AL481" s="23"/>
    </row>
    <row r="482" spans="1:38" x14ac:dyDescent="0.2">
      <c r="A482" s="334">
        <v>1995</v>
      </c>
      <c r="B482" s="334">
        <v>37</v>
      </c>
      <c r="C482" s="659">
        <v>18.685685062287099</v>
      </c>
      <c r="D482" s="659">
        <v>28.441871147739601</v>
      </c>
      <c r="E482" s="661">
        <v>48.624683264885931</v>
      </c>
      <c r="F482" s="659">
        <v>4.45324265999432</v>
      </c>
      <c r="G482" s="659">
        <v>3.8157122787865898</v>
      </c>
      <c r="H482" s="661">
        <v>5.2172286770326517</v>
      </c>
      <c r="I482" s="659">
        <v>2.1758746642407001</v>
      </c>
      <c r="J482" s="659">
        <v>4.5901992302446901</v>
      </c>
      <c r="K482" s="661">
        <v>4.0225373649920693</v>
      </c>
      <c r="L482" s="659">
        <v>2.6111078214119898E-2</v>
      </c>
      <c r="M482" s="659">
        <v>2.4993678615174202E-2</v>
      </c>
      <c r="N482" s="661">
        <v>7.4785900139341929E-2</v>
      </c>
      <c r="O482" s="659">
        <v>0.1234019449743</v>
      </c>
      <c r="P482" s="659">
        <v>0.22020416248271099</v>
      </c>
      <c r="Q482" s="661">
        <v>0.32326176484249547</v>
      </c>
      <c r="R482" s="659">
        <v>2.6133129998015099E-2</v>
      </c>
      <c r="S482" s="659">
        <v>5.7178003355087999E-2</v>
      </c>
      <c r="T482" s="661">
        <v>6.9300653052828995E-2</v>
      </c>
      <c r="U482" s="659">
        <v>9.2941438345155499E-3</v>
      </c>
      <c r="V482" s="659">
        <v>1.6546545148313899E-2</v>
      </c>
      <c r="W482" s="661">
        <v>2.3868579656061716E-2</v>
      </c>
      <c r="X482" s="659">
        <v>4.5730660252705601E-4</v>
      </c>
      <c r="Y482" s="659">
        <v>8.1603964708716397E-4</v>
      </c>
      <c r="Z482" s="661">
        <v>1.1979539690541968E-3</v>
      </c>
      <c r="AA482" s="659">
        <v>3.6065694043057497E-2</v>
      </c>
      <c r="AB482" s="659">
        <v>5.02060050249859E-2</v>
      </c>
      <c r="AC482" s="661">
        <v>7.7602653026957569E-2</v>
      </c>
      <c r="AD482" s="659">
        <v>3.5858895207786299E-3</v>
      </c>
      <c r="AE482" s="659">
        <v>6.43197246735431E-3</v>
      </c>
      <c r="AF482" s="661">
        <v>1.0013591235428578E-2</v>
      </c>
      <c r="AG482" s="659">
        <v>9.7840051224549907E-3</v>
      </c>
      <c r="AH482" s="659">
        <v>1.75115874805696E-2</v>
      </c>
      <c r="AI482" s="675">
        <v>2.5555661602985488E-2</v>
      </c>
      <c r="AJ482" s="22"/>
      <c r="AK482" s="23"/>
      <c r="AL482" s="23"/>
    </row>
    <row r="483" spans="1:38" x14ac:dyDescent="0.2">
      <c r="A483" s="334">
        <v>1995</v>
      </c>
      <c r="B483" s="334">
        <v>38</v>
      </c>
      <c r="C483" s="659">
        <v>18.668786331826901</v>
      </c>
      <c r="D483" s="659">
        <v>28.449857560877199</v>
      </c>
      <c r="E483" s="661">
        <v>48.624683264885931</v>
      </c>
      <c r="F483" s="659">
        <v>5.0524883161596197</v>
      </c>
      <c r="G483" s="659">
        <v>3.8933903433817298</v>
      </c>
      <c r="H483" s="661">
        <v>5.2172286770326517</v>
      </c>
      <c r="I483" s="659">
        <v>2.1749839012957501</v>
      </c>
      <c r="J483" s="659">
        <v>4.5906730782931904</v>
      </c>
      <c r="K483" s="661">
        <v>4.0225373649920693</v>
      </c>
      <c r="L483" s="659">
        <v>2.6069017076095002E-2</v>
      </c>
      <c r="M483" s="659">
        <v>2.50055635293773E-2</v>
      </c>
      <c r="N483" s="661">
        <v>7.4785900139341929E-2</v>
      </c>
      <c r="O483" s="659">
        <v>0.123202357054298</v>
      </c>
      <c r="P483" s="659">
        <v>0.220277595078086</v>
      </c>
      <c r="Q483" s="661">
        <v>0.32326176484249547</v>
      </c>
      <c r="R483" s="659">
        <v>2.60533557684622E-2</v>
      </c>
      <c r="S483" s="659">
        <v>5.7220403332149998E-2</v>
      </c>
      <c r="T483" s="661">
        <v>6.9300653052828995E-2</v>
      </c>
      <c r="U483" s="659">
        <v>9.2789764118188806E-3</v>
      </c>
      <c r="V483" s="659">
        <v>1.6552105207194599E-2</v>
      </c>
      <c r="W483" s="661">
        <v>2.3868579656061716E-2</v>
      </c>
      <c r="X483" s="659">
        <v>4.5656722345318299E-4</v>
      </c>
      <c r="Y483" s="659">
        <v>8.1631192999085701E-4</v>
      </c>
      <c r="Z483" s="661">
        <v>1.1979539690541968E-3</v>
      </c>
      <c r="AA483" s="659">
        <v>3.8184005351582798E-2</v>
      </c>
      <c r="AB483" s="659">
        <v>5.0504792493307103E-2</v>
      </c>
      <c r="AC483" s="661">
        <v>7.7602653026957569E-2</v>
      </c>
      <c r="AD483" s="659">
        <v>3.5802110869830399E-3</v>
      </c>
      <c r="AE483" s="659">
        <v>6.4340849158275202E-3</v>
      </c>
      <c r="AF483" s="661">
        <v>1.0013591235428578E-2</v>
      </c>
      <c r="AG483" s="659">
        <v>9.7683770574178708E-3</v>
      </c>
      <c r="AH483" s="659">
        <v>1.7517377736793599E-2</v>
      </c>
      <c r="AI483" s="675">
        <v>2.5555661602985488E-2</v>
      </c>
      <c r="AJ483" s="22"/>
      <c r="AK483" s="23"/>
      <c r="AL483" s="23"/>
    </row>
    <row r="484" spans="1:38" ht="13.5" thickBot="1" x14ac:dyDescent="0.25">
      <c r="A484" s="337">
        <v>1995</v>
      </c>
      <c r="B484" s="337">
        <v>39</v>
      </c>
      <c r="C484" s="659">
        <v>18.644608836294299</v>
      </c>
      <c r="D484" s="659">
        <v>28.447234580146102</v>
      </c>
      <c r="E484" s="662">
        <v>48.624683264885931</v>
      </c>
      <c r="F484" s="659">
        <v>5.99338179801319</v>
      </c>
      <c r="G484" s="659">
        <v>3.9671833082105401</v>
      </c>
      <c r="H484" s="662">
        <v>5.2172286770326517</v>
      </c>
      <c r="I484" s="667">
        <v>2.1736955533828199</v>
      </c>
      <c r="J484" s="667">
        <v>4.5905005585874097</v>
      </c>
      <c r="K484" s="662">
        <v>4.0225373649920693</v>
      </c>
      <c r="L484" s="667">
        <v>2.6009033554039E-2</v>
      </c>
      <c r="M484" s="667">
        <v>2.50014865918252E-2</v>
      </c>
      <c r="N484" s="662">
        <v>7.4785900139341929E-2</v>
      </c>
      <c r="O484" s="667">
        <v>0.122917873590321</v>
      </c>
      <c r="P484" s="667">
        <v>0.22024663742360601</v>
      </c>
      <c r="Q484" s="662">
        <v>0.32326176484249547</v>
      </c>
      <c r="R484" s="667">
        <v>2.5939885128467201E-2</v>
      </c>
      <c r="S484" s="667">
        <v>5.7202620039751899E-2</v>
      </c>
      <c r="T484" s="662">
        <v>6.9300653052828995E-2</v>
      </c>
      <c r="U484" s="659">
        <v>9.2573496701705699E-3</v>
      </c>
      <c r="V484" s="659">
        <v>1.65497650981981E-2</v>
      </c>
      <c r="W484" s="662">
        <v>2.3868579656061716E-2</v>
      </c>
      <c r="X484" s="659">
        <v>4.5551320442036399E-4</v>
      </c>
      <c r="Y484" s="659">
        <v>8.1619741662223601E-4</v>
      </c>
      <c r="Z484" s="662">
        <v>1.1979539690541968E-3</v>
      </c>
      <c r="AA484" s="659">
        <v>4.1514086657536399E-2</v>
      </c>
      <c r="AB484" s="659">
        <v>5.0771839522733897E-2</v>
      </c>
      <c r="AC484" s="662">
        <v>7.7602653026957569E-2</v>
      </c>
      <c r="AD484" s="659">
        <v>3.5721194394039602E-3</v>
      </c>
      <c r="AE484" s="659">
        <v>6.4331947441850501E-3</v>
      </c>
      <c r="AF484" s="662">
        <v>1.0013591235428578E-2</v>
      </c>
      <c r="AG484" s="659">
        <v>9.7460958270129804E-3</v>
      </c>
      <c r="AH484" s="659">
        <v>1.75149438670722E-2</v>
      </c>
      <c r="AI484" s="676">
        <v>2.5555661602985488E-2</v>
      </c>
      <c r="AJ484" s="24"/>
      <c r="AK484" s="25"/>
      <c r="AL484" s="25"/>
    </row>
    <row r="485" spans="1:38" x14ac:dyDescent="0.2">
      <c r="A485" s="333">
        <v>1996</v>
      </c>
      <c r="B485" s="663">
        <v>0</v>
      </c>
      <c r="C485" s="659">
        <v>6.1113954338228504</v>
      </c>
      <c r="D485" s="659">
        <v>7.8733311142141602</v>
      </c>
      <c r="E485" s="660">
        <v>28.387305777264839</v>
      </c>
      <c r="F485" s="659">
        <v>0.59464558036625104</v>
      </c>
      <c r="G485" s="659">
        <v>0.715111161752646</v>
      </c>
      <c r="H485" s="660">
        <v>1.4067451895604783</v>
      </c>
      <c r="I485" s="664">
        <v>1.3181993306620099</v>
      </c>
      <c r="J485" s="664">
        <v>1.6676361175872201</v>
      </c>
      <c r="K485" s="660">
        <v>3.9109714590121132</v>
      </c>
      <c r="L485" s="664">
        <v>4.9078184143344899E-3</v>
      </c>
      <c r="M485" s="664">
        <v>5.2868263714141396E-3</v>
      </c>
      <c r="N485" s="660">
        <v>1.6132328106708463E-2</v>
      </c>
      <c r="O485" s="664">
        <v>6.6520210368324298E-2</v>
      </c>
      <c r="P485" s="664">
        <v>8.1818527218290596E-2</v>
      </c>
      <c r="Q485" s="660">
        <v>0.19296826243479312</v>
      </c>
      <c r="R485" s="664">
        <v>2.1678982918274602E-2</v>
      </c>
      <c r="S485" s="664">
        <v>4.8485169504051802E-2</v>
      </c>
      <c r="T485" s="660">
        <v>0.14646233504370912</v>
      </c>
      <c r="U485" s="659">
        <v>3.4812720569526198E-3</v>
      </c>
      <c r="V485" s="659">
        <v>4.2721029650813697E-3</v>
      </c>
      <c r="W485" s="660">
        <v>1.0040586964174918E-2</v>
      </c>
      <c r="X485" s="659">
        <v>2.4910982786507501E-4</v>
      </c>
      <c r="Y485" s="659">
        <v>3.0640009023331699E-4</v>
      </c>
      <c r="Z485" s="660">
        <v>7.2264191715671472E-4</v>
      </c>
      <c r="AA485" s="659">
        <v>1.91106289574576E-2</v>
      </c>
      <c r="AB485" s="659">
        <v>2.3440312334337399E-2</v>
      </c>
      <c r="AC485" s="660">
        <v>5.370377663132974E-2</v>
      </c>
      <c r="AD485" s="659">
        <v>2.2655264294095699E-3</v>
      </c>
      <c r="AE485" s="659">
        <v>2.7929990815213799E-3</v>
      </c>
      <c r="AF485" s="660">
        <v>6.6103954572234369E-3</v>
      </c>
      <c r="AG485" s="659">
        <v>4.7426180982623502E-3</v>
      </c>
      <c r="AH485" s="659">
        <v>5.8395859224586099E-3</v>
      </c>
      <c r="AI485" s="674">
        <v>1.3795286456686727E-2</v>
      </c>
      <c r="AJ485" s="26"/>
      <c r="AK485" s="27"/>
      <c r="AL485" s="27"/>
    </row>
    <row r="486" spans="1:38" x14ac:dyDescent="0.2">
      <c r="A486" s="334">
        <v>1996</v>
      </c>
      <c r="B486" s="334">
        <v>1</v>
      </c>
      <c r="C486" s="659">
        <v>6.1113954338228504</v>
      </c>
      <c r="D486" s="659">
        <v>7.8733311142141602</v>
      </c>
      <c r="E486" s="661">
        <v>28.387305777264839</v>
      </c>
      <c r="F486" s="659">
        <v>0.59464558036625104</v>
      </c>
      <c r="G486" s="659">
        <v>0.715111161752646</v>
      </c>
      <c r="H486" s="661">
        <v>1.4067451895604783</v>
      </c>
      <c r="I486" s="659">
        <v>1.3181993306620099</v>
      </c>
      <c r="J486" s="659">
        <v>1.6676361175872201</v>
      </c>
      <c r="K486" s="661">
        <v>3.9109714590121132</v>
      </c>
      <c r="L486" s="659">
        <v>4.9078184143344899E-3</v>
      </c>
      <c r="M486" s="659">
        <v>5.2868263714141396E-3</v>
      </c>
      <c r="N486" s="661">
        <v>1.6132328106708463E-2</v>
      </c>
      <c r="O486" s="659">
        <v>6.6520210368324298E-2</v>
      </c>
      <c r="P486" s="659">
        <v>8.1818527218290596E-2</v>
      </c>
      <c r="Q486" s="661">
        <v>0.19296826243479312</v>
      </c>
      <c r="R486" s="659">
        <v>2.1678982918274602E-2</v>
      </c>
      <c r="S486" s="659">
        <v>4.8485169504051802E-2</v>
      </c>
      <c r="T486" s="661">
        <v>0.14646233504370912</v>
      </c>
      <c r="U486" s="659">
        <v>3.4812720569526198E-3</v>
      </c>
      <c r="V486" s="659">
        <v>4.2721029650813697E-3</v>
      </c>
      <c r="W486" s="661">
        <v>1.0040586964174918E-2</v>
      </c>
      <c r="X486" s="659">
        <v>2.4910982786507501E-4</v>
      </c>
      <c r="Y486" s="659">
        <v>3.0640009023331699E-4</v>
      </c>
      <c r="Z486" s="661">
        <v>7.2264191715671472E-4</v>
      </c>
      <c r="AA486" s="659">
        <v>1.91106289574576E-2</v>
      </c>
      <c r="AB486" s="659">
        <v>2.3440312334337399E-2</v>
      </c>
      <c r="AC486" s="661">
        <v>5.370377663132974E-2</v>
      </c>
      <c r="AD486" s="659">
        <v>2.2655264294095699E-3</v>
      </c>
      <c r="AE486" s="659">
        <v>2.7929990815213799E-3</v>
      </c>
      <c r="AF486" s="661">
        <v>6.6103954572234369E-3</v>
      </c>
      <c r="AG486" s="659">
        <v>4.7426180982623502E-3</v>
      </c>
      <c r="AH486" s="659">
        <v>5.8395859224586099E-3</v>
      </c>
      <c r="AI486" s="675">
        <v>1.3795286456686727E-2</v>
      </c>
      <c r="AJ486" s="28"/>
      <c r="AK486" s="29"/>
      <c r="AL486" s="29"/>
    </row>
    <row r="487" spans="1:38" x14ac:dyDescent="0.2">
      <c r="A487" s="334">
        <v>1996</v>
      </c>
      <c r="B487" s="334">
        <v>2</v>
      </c>
      <c r="C487" s="659">
        <v>6.1113954338228504</v>
      </c>
      <c r="D487" s="659">
        <v>7.8733311142141602</v>
      </c>
      <c r="E487" s="661">
        <v>28.387305777264839</v>
      </c>
      <c r="F487" s="659">
        <v>0.59464558036625104</v>
      </c>
      <c r="G487" s="659">
        <v>0.715111161752646</v>
      </c>
      <c r="H487" s="661">
        <v>1.4067451895604783</v>
      </c>
      <c r="I487" s="659">
        <v>1.3181993306620099</v>
      </c>
      <c r="J487" s="659">
        <v>1.6676361175872201</v>
      </c>
      <c r="K487" s="661">
        <v>3.9109714590121132</v>
      </c>
      <c r="L487" s="659">
        <v>4.9078184143344899E-3</v>
      </c>
      <c r="M487" s="659">
        <v>5.2868263714141396E-3</v>
      </c>
      <c r="N487" s="661">
        <v>1.6132328106708463E-2</v>
      </c>
      <c r="O487" s="659">
        <v>6.6520210368324298E-2</v>
      </c>
      <c r="P487" s="659">
        <v>8.1818527218290596E-2</v>
      </c>
      <c r="Q487" s="661">
        <v>0.19296826243479312</v>
      </c>
      <c r="R487" s="659">
        <v>2.1678982918274602E-2</v>
      </c>
      <c r="S487" s="659">
        <v>4.8485169504051802E-2</v>
      </c>
      <c r="T487" s="661">
        <v>0.14646233504370912</v>
      </c>
      <c r="U487" s="659">
        <v>3.4812720569526198E-3</v>
      </c>
      <c r="V487" s="659">
        <v>4.2721029650813697E-3</v>
      </c>
      <c r="W487" s="661">
        <v>1.0040586964174918E-2</v>
      </c>
      <c r="X487" s="659">
        <v>2.4910982786507501E-4</v>
      </c>
      <c r="Y487" s="659">
        <v>3.0640009023331699E-4</v>
      </c>
      <c r="Z487" s="661">
        <v>7.2264191715671472E-4</v>
      </c>
      <c r="AA487" s="659">
        <v>1.91106289574576E-2</v>
      </c>
      <c r="AB487" s="659">
        <v>2.3440312334337399E-2</v>
      </c>
      <c r="AC487" s="661">
        <v>5.370377663132974E-2</v>
      </c>
      <c r="AD487" s="659">
        <v>2.2655264294095699E-3</v>
      </c>
      <c r="AE487" s="659">
        <v>2.7929990815213799E-3</v>
      </c>
      <c r="AF487" s="661">
        <v>6.6103954572234369E-3</v>
      </c>
      <c r="AG487" s="659">
        <v>4.7426180982623502E-3</v>
      </c>
      <c r="AH487" s="659">
        <v>5.8395859224586099E-3</v>
      </c>
      <c r="AI487" s="675">
        <v>1.3795286456686727E-2</v>
      </c>
      <c r="AJ487" s="28"/>
      <c r="AK487" s="29"/>
      <c r="AL487" s="29"/>
    </row>
    <row r="488" spans="1:38" x14ac:dyDescent="0.2">
      <c r="A488" s="334">
        <v>1996</v>
      </c>
      <c r="B488" s="334">
        <v>3</v>
      </c>
      <c r="C488" s="659">
        <v>6.1113954338228504</v>
      </c>
      <c r="D488" s="659">
        <v>7.8733311142141602</v>
      </c>
      <c r="E488" s="661">
        <v>28.387305777264839</v>
      </c>
      <c r="F488" s="659">
        <v>0.59464558036625104</v>
      </c>
      <c r="G488" s="659">
        <v>0.715111161752646</v>
      </c>
      <c r="H488" s="661">
        <v>1.4067451895604783</v>
      </c>
      <c r="I488" s="659">
        <v>1.3181993306620099</v>
      </c>
      <c r="J488" s="659">
        <v>1.6676361175872201</v>
      </c>
      <c r="K488" s="661">
        <v>3.9109714590121132</v>
      </c>
      <c r="L488" s="659">
        <v>4.9078184143344899E-3</v>
      </c>
      <c r="M488" s="659">
        <v>5.2868263714141396E-3</v>
      </c>
      <c r="N488" s="661">
        <v>1.6132328106708463E-2</v>
      </c>
      <c r="O488" s="659">
        <v>6.6520210368324298E-2</v>
      </c>
      <c r="P488" s="659">
        <v>8.1818527218290596E-2</v>
      </c>
      <c r="Q488" s="661">
        <v>0.19296826243479312</v>
      </c>
      <c r="R488" s="659">
        <v>2.1678982918274602E-2</v>
      </c>
      <c r="S488" s="659">
        <v>4.8485169504051802E-2</v>
      </c>
      <c r="T488" s="661">
        <v>0.14646233504370912</v>
      </c>
      <c r="U488" s="659">
        <v>3.4812720569526198E-3</v>
      </c>
      <c r="V488" s="659">
        <v>4.2721029650813697E-3</v>
      </c>
      <c r="W488" s="661">
        <v>1.0040586964174918E-2</v>
      </c>
      <c r="X488" s="659">
        <v>2.4910982786507501E-4</v>
      </c>
      <c r="Y488" s="659">
        <v>3.0640009023331699E-4</v>
      </c>
      <c r="Z488" s="661">
        <v>7.2264191715671472E-4</v>
      </c>
      <c r="AA488" s="659">
        <v>1.91106289574576E-2</v>
      </c>
      <c r="AB488" s="659">
        <v>2.3440312334337399E-2</v>
      </c>
      <c r="AC488" s="661">
        <v>5.370377663132974E-2</v>
      </c>
      <c r="AD488" s="659">
        <v>2.2655264294095699E-3</v>
      </c>
      <c r="AE488" s="659">
        <v>2.7929990815213799E-3</v>
      </c>
      <c r="AF488" s="661">
        <v>6.6103954572234369E-3</v>
      </c>
      <c r="AG488" s="659">
        <v>4.7426180982623502E-3</v>
      </c>
      <c r="AH488" s="659">
        <v>5.8395859224586099E-3</v>
      </c>
      <c r="AI488" s="675">
        <v>1.3795286456686727E-2</v>
      </c>
      <c r="AJ488" s="28"/>
      <c r="AK488" s="29"/>
      <c r="AL488" s="29"/>
    </row>
    <row r="489" spans="1:38" x14ac:dyDescent="0.2">
      <c r="A489" s="334">
        <v>1996</v>
      </c>
      <c r="B489" s="334">
        <v>4</v>
      </c>
      <c r="C489" s="659">
        <v>7.7168899192626403</v>
      </c>
      <c r="D489" s="659">
        <v>9.7598832433212994</v>
      </c>
      <c r="E489" s="661">
        <v>29.5071560693858</v>
      </c>
      <c r="F489" s="659">
        <v>0.65732280531276899</v>
      </c>
      <c r="G489" s="659">
        <v>0.86477660165438297</v>
      </c>
      <c r="H489" s="661">
        <v>1.4239190672190254</v>
      </c>
      <c r="I489" s="659">
        <v>1.5054618565861</v>
      </c>
      <c r="J489" s="659">
        <v>2.3344524174910699</v>
      </c>
      <c r="K489" s="661">
        <v>3.9099452359262012</v>
      </c>
      <c r="L489" s="659">
        <v>6.22160319548781E-3</v>
      </c>
      <c r="M489" s="659">
        <v>8.2613049886388693E-3</v>
      </c>
      <c r="N489" s="661">
        <v>2.511971612128297E-2</v>
      </c>
      <c r="O489" s="659">
        <v>7.5661794031558802E-2</v>
      </c>
      <c r="P489" s="659">
        <v>0.10609016799592901</v>
      </c>
      <c r="Q489" s="661">
        <v>0.19523807999248113</v>
      </c>
      <c r="R489" s="659">
        <v>2.1753002454127202E-2</v>
      </c>
      <c r="S489" s="659">
        <v>4.84038919820413E-2</v>
      </c>
      <c r="T489" s="661">
        <v>0.14408528496741549</v>
      </c>
      <c r="U489" s="659">
        <v>3.9840109294446303E-3</v>
      </c>
      <c r="V489" s="659">
        <v>5.5718254815114304E-3</v>
      </c>
      <c r="W489" s="661">
        <v>1.0234830077670565E-2</v>
      </c>
      <c r="X489" s="659">
        <v>2.83343881477064E-4</v>
      </c>
      <c r="Y489" s="659">
        <v>3.97294351150734E-4</v>
      </c>
      <c r="Z489" s="661">
        <v>7.3114184864865291E-4</v>
      </c>
      <c r="AA489" s="659">
        <v>2.1243578122181001E-2</v>
      </c>
      <c r="AB489" s="659">
        <v>2.9495000174919302E-2</v>
      </c>
      <c r="AC489" s="661">
        <v>5.3323496027967134E-2</v>
      </c>
      <c r="AD489" s="659">
        <v>2.6012800614258402E-3</v>
      </c>
      <c r="AE489" s="659">
        <v>3.6584060296741701E-3</v>
      </c>
      <c r="AF489" s="661">
        <v>6.7470033190101114E-3</v>
      </c>
      <c r="AG489" s="659">
        <v>5.4762039494568203E-3</v>
      </c>
      <c r="AH489" s="659">
        <v>7.6905107603874503E-3</v>
      </c>
      <c r="AI489" s="675">
        <v>1.4168781269275968E-2</v>
      </c>
      <c r="AJ489" s="28"/>
      <c r="AK489" s="29"/>
      <c r="AL489" s="29"/>
    </row>
    <row r="490" spans="1:38" x14ac:dyDescent="0.2">
      <c r="A490" s="334">
        <v>1996</v>
      </c>
      <c r="B490" s="334">
        <v>5</v>
      </c>
      <c r="C490" s="659">
        <v>7.7304640537007696</v>
      </c>
      <c r="D490" s="659">
        <v>9.7491770795194093</v>
      </c>
      <c r="E490" s="661">
        <v>29.527180529142608</v>
      </c>
      <c r="F490" s="659">
        <v>0.66391413790689002</v>
      </c>
      <c r="G490" s="659">
        <v>0.86854341767555499</v>
      </c>
      <c r="H490" s="661">
        <v>1.431720877559268</v>
      </c>
      <c r="I490" s="659">
        <v>1.504833046606</v>
      </c>
      <c r="J490" s="659">
        <v>2.3299442796860599</v>
      </c>
      <c r="K490" s="661">
        <v>3.8961761723211308</v>
      </c>
      <c r="L490" s="659">
        <v>6.2732055431727399E-3</v>
      </c>
      <c r="M490" s="659">
        <v>8.3090060684674893E-3</v>
      </c>
      <c r="N490" s="661">
        <v>2.5146232350221585E-2</v>
      </c>
      <c r="O490" s="659">
        <v>7.6172872391426297E-2</v>
      </c>
      <c r="P490" s="659">
        <v>0.106224791389678</v>
      </c>
      <c r="Q490" s="661">
        <v>0.19612167297712094</v>
      </c>
      <c r="R490" s="659">
        <v>2.2161615490976699E-2</v>
      </c>
      <c r="S490" s="659">
        <v>4.8871118021443297E-2</v>
      </c>
      <c r="T490" s="661">
        <v>0.14497601588477363</v>
      </c>
      <c r="U490" s="659">
        <v>3.9996999960500599E-3</v>
      </c>
      <c r="V490" s="659">
        <v>5.5634139305282496E-3</v>
      </c>
      <c r="W490" s="661">
        <v>1.0253083168916322E-2</v>
      </c>
      <c r="X490" s="659">
        <v>2.8525740529241603E-4</v>
      </c>
      <c r="Y490" s="659">
        <v>3.9779815715525001E-4</v>
      </c>
      <c r="Z490" s="661">
        <v>7.3445014860996753E-4</v>
      </c>
      <c r="AA490" s="659">
        <v>2.13393453944342E-2</v>
      </c>
      <c r="AB490" s="659">
        <v>2.94645203905161E-2</v>
      </c>
      <c r="AC490" s="661">
        <v>5.3415298748755453E-2</v>
      </c>
      <c r="AD490" s="659">
        <v>2.6095183480952301E-3</v>
      </c>
      <c r="AE490" s="659">
        <v>3.6504452403456002E-3</v>
      </c>
      <c r="AF490" s="661">
        <v>6.7545739777889659E-3</v>
      </c>
      <c r="AG490" s="659">
        <v>5.5132633801806899E-3</v>
      </c>
      <c r="AH490" s="659">
        <v>7.7009296944644699E-3</v>
      </c>
      <c r="AI490" s="675">
        <v>1.4234602268210659E-2</v>
      </c>
      <c r="AJ490" s="28"/>
      <c r="AK490" s="29"/>
      <c r="AL490" s="29"/>
    </row>
    <row r="491" spans="1:38" x14ac:dyDescent="0.2">
      <c r="A491" s="334">
        <v>1996</v>
      </c>
      <c r="B491" s="334">
        <v>6</v>
      </c>
      <c r="C491" s="659">
        <v>9.0341135646299797</v>
      </c>
      <c r="D491" s="659">
        <v>11.235580112531199</v>
      </c>
      <c r="E491" s="661">
        <v>60.391826412878501</v>
      </c>
      <c r="F491" s="659">
        <v>0.725359900749455</v>
      </c>
      <c r="G491" s="659">
        <v>1.00569551518311</v>
      </c>
      <c r="H491" s="661">
        <v>2.8269727135036251</v>
      </c>
      <c r="I491" s="659">
        <v>1.59870193518369</v>
      </c>
      <c r="J491" s="659">
        <v>2.83534008251827</v>
      </c>
      <c r="K491" s="661">
        <v>4.8204748687012184</v>
      </c>
      <c r="L491" s="659">
        <v>7.30647114059253E-3</v>
      </c>
      <c r="M491" s="659">
        <v>9.1825010553234707E-3</v>
      </c>
      <c r="N491" s="661">
        <v>2.7898270335815233E-2</v>
      </c>
      <c r="O491" s="659">
        <v>8.2180431777622506E-2</v>
      </c>
      <c r="P491" s="659">
        <v>0.12545990831450399</v>
      </c>
      <c r="Q491" s="661">
        <v>0.42657007193445257</v>
      </c>
      <c r="R491" s="659">
        <v>2.1872998876122599E-2</v>
      </c>
      <c r="S491" s="659">
        <v>4.7982978084636099E-2</v>
      </c>
      <c r="T491" s="661">
        <v>0.14094275986220325</v>
      </c>
      <c r="U491" s="659">
        <v>4.2991220258357899E-3</v>
      </c>
      <c r="V491" s="659">
        <v>6.5459937364160002E-3</v>
      </c>
      <c r="W491" s="661">
        <v>2.2207253276356323E-2</v>
      </c>
      <c r="X491" s="659">
        <v>3.0775488108880698E-4</v>
      </c>
      <c r="Y491" s="659">
        <v>4.6983077483780602E-4</v>
      </c>
      <c r="Z491" s="661">
        <v>1.5974490455748747E-3</v>
      </c>
      <c r="AA491" s="659">
        <v>2.3114675183693801E-2</v>
      </c>
      <c r="AB491" s="659">
        <v>3.4691545347149702E-2</v>
      </c>
      <c r="AC491" s="661">
        <v>0.11434266396888984</v>
      </c>
      <c r="AD491" s="659">
        <v>2.80940695185522E-3</v>
      </c>
      <c r="AE491" s="659">
        <v>4.3035240543772401E-3</v>
      </c>
      <c r="AF491" s="661">
        <v>1.4673923402976375E-2</v>
      </c>
      <c r="AG491" s="659">
        <v>5.9528882419368897E-3</v>
      </c>
      <c r="AH491" s="659">
        <v>9.1041066161983708E-3</v>
      </c>
      <c r="AI491" s="675">
        <v>3.1001102721101879E-2</v>
      </c>
      <c r="AJ491" s="28"/>
      <c r="AK491" s="29"/>
      <c r="AL491" s="29"/>
    </row>
    <row r="492" spans="1:38" x14ac:dyDescent="0.2">
      <c r="A492" s="334">
        <v>1996</v>
      </c>
      <c r="B492" s="334">
        <v>7</v>
      </c>
      <c r="C492" s="659">
        <v>8.8560486768507207</v>
      </c>
      <c r="D492" s="659">
        <v>10.9880613888286</v>
      </c>
      <c r="E492" s="661">
        <v>59.16345002693901</v>
      </c>
      <c r="F492" s="659">
        <v>0.71593823476692597</v>
      </c>
      <c r="G492" s="659">
        <v>0.98518577094061699</v>
      </c>
      <c r="H492" s="661">
        <v>2.7526456554101606</v>
      </c>
      <c r="I492" s="659">
        <v>1.56030865541284</v>
      </c>
      <c r="J492" s="659">
        <v>2.7642669106302402</v>
      </c>
      <c r="K492" s="661">
        <v>4.7079308101355704</v>
      </c>
      <c r="L492" s="659">
        <v>7.3157350845576303E-3</v>
      </c>
      <c r="M492" s="659">
        <v>9.1604414986831799E-3</v>
      </c>
      <c r="N492" s="661">
        <v>2.7831458064422415E-2</v>
      </c>
      <c r="O492" s="659">
        <v>8.0036479034719596E-2</v>
      </c>
      <c r="P492" s="659">
        <v>0.12155032649591201</v>
      </c>
      <c r="Q492" s="661">
        <v>0.41365701174686209</v>
      </c>
      <c r="R492" s="659">
        <v>2.19302136847353E-2</v>
      </c>
      <c r="S492" s="659">
        <v>4.7793594955456799E-2</v>
      </c>
      <c r="T492" s="661">
        <v>0.13911245575002681</v>
      </c>
      <c r="U492" s="659">
        <v>4.1586844977852403E-3</v>
      </c>
      <c r="V492" s="659">
        <v>6.2992208330006402E-3</v>
      </c>
      <c r="W492" s="661">
        <v>2.1390217197504426E-2</v>
      </c>
      <c r="X492" s="659">
        <v>2.9975754289566798E-4</v>
      </c>
      <c r="Y492" s="659">
        <v>4.5523742735057099E-4</v>
      </c>
      <c r="Z492" s="661">
        <v>1.5492533811306375E-3</v>
      </c>
      <c r="AA492" s="659">
        <v>2.2509082607168399E-2</v>
      </c>
      <c r="AB492" s="659">
        <v>3.3585195222229497E-2</v>
      </c>
      <c r="AC492" s="661">
        <v>0.11062659452943004</v>
      </c>
      <c r="AD492" s="659">
        <v>2.7307661989150801E-3</v>
      </c>
      <c r="AE492" s="659">
        <v>4.1619745882117802E-3</v>
      </c>
      <c r="AF492" s="661">
        <v>1.4206053218579158E-2</v>
      </c>
      <c r="AG492" s="659">
        <v>5.7956577349648304E-3</v>
      </c>
      <c r="AH492" s="659">
        <v>8.8179910894735699E-3</v>
      </c>
      <c r="AI492" s="675">
        <v>3.005568557946758E-2</v>
      </c>
      <c r="AJ492" s="28"/>
      <c r="AK492" s="29"/>
      <c r="AL492" s="29"/>
    </row>
    <row r="493" spans="1:38" x14ac:dyDescent="0.2">
      <c r="A493" s="334">
        <v>1996</v>
      </c>
      <c r="B493" s="334">
        <v>8</v>
      </c>
      <c r="C493" s="659">
        <v>9.5372477026129996</v>
      </c>
      <c r="D493" s="659">
        <v>11.587562638766601</v>
      </c>
      <c r="E493" s="661">
        <v>57.044650195662506</v>
      </c>
      <c r="F493" s="659">
        <v>0.70197434658815505</v>
      </c>
      <c r="G493" s="659">
        <v>0.94913060871510002</v>
      </c>
      <c r="H493" s="661">
        <v>2.4626231333078548</v>
      </c>
      <c r="I493" s="659">
        <v>1.54884615682839</v>
      </c>
      <c r="J493" s="659">
        <v>2.8450920714897499</v>
      </c>
      <c r="K493" s="661">
        <v>4.4147412453328707</v>
      </c>
      <c r="L493" s="659">
        <v>8.4401654530078998E-3</v>
      </c>
      <c r="M493" s="659">
        <v>1.00661301408467E-2</v>
      </c>
      <c r="N493" s="661">
        <v>3.0411620984602879E-2</v>
      </c>
      <c r="O493" s="659">
        <v>7.6257592734545895E-2</v>
      </c>
      <c r="P493" s="659">
        <v>0.11445310435551199</v>
      </c>
      <c r="Q493" s="661">
        <v>0.36401792284405959</v>
      </c>
      <c r="R493" s="659">
        <v>2.1971713429916499E-2</v>
      </c>
      <c r="S493" s="659">
        <v>4.76743176582895E-2</v>
      </c>
      <c r="T493" s="661">
        <v>0.13789075035437098</v>
      </c>
      <c r="U493" s="659">
        <v>3.7498863828571501E-3</v>
      </c>
      <c r="V493" s="659">
        <v>5.6119778203021003E-3</v>
      </c>
      <c r="W493" s="661">
        <v>1.7806411878435593E-2</v>
      </c>
      <c r="X493" s="659">
        <v>2.85666794767853E-4</v>
      </c>
      <c r="Y493" s="659">
        <v>4.2875036225485002E-4</v>
      </c>
      <c r="Z493" s="661">
        <v>1.3636388646444183E-3</v>
      </c>
      <c r="AA493" s="659">
        <v>2.1687249728627098E-2</v>
      </c>
      <c r="AB493" s="659">
        <v>3.1883727805510097E-2</v>
      </c>
      <c r="AC493" s="661">
        <v>9.7769960831371794E-2</v>
      </c>
      <c r="AD493" s="659">
        <v>2.7123396497168799E-3</v>
      </c>
      <c r="AE493" s="659">
        <v>4.08588637260404E-3</v>
      </c>
      <c r="AF493" s="661">
        <v>1.3034401913238788E-2</v>
      </c>
      <c r="AG493" s="659">
        <v>5.6952108564332204E-3</v>
      </c>
      <c r="AH493" s="659">
        <v>8.5667809043782801E-3</v>
      </c>
      <c r="AI493" s="675">
        <v>2.7296578026882366E-2</v>
      </c>
      <c r="AJ493" s="28"/>
      <c r="AK493" s="29"/>
      <c r="AL493" s="29"/>
    </row>
    <row r="494" spans="1:38" x14ac:dyDescent="0.2">
      <c r="A494" s="334">
        <v>1996</v>
      </c>
      <c r="B494" s="334">
        <v>9</v>
      </c>
      <c r="C494" s="659">
        <v>8.9833405131686508</v>
      </c>
      <c r="D494" s="659">
        <v>10.8739248220667</v>
      </c>
      <c r="E494" s="661">
        <v>53.50646275586864</v>
      </c>
      <c r="F494" s="659">
        <v>0.66445625060304503</v>
      </c>
      <c r="G494" s="659">
        <v>0.88281320369928495</v>
      </c>
      <c r="H494" s="661">
        <v>2.2315110142975874</v>
      </c>
      <c r="I494" s="659">
        <v>1.43693758792854</v>
      </c>
      <c r="J494" s="659">
        <v>2.63855911444552</v>
      </c>
      <c r="K494" s="661">
        <v>4.0689088299891356</v>
      </c>
      <c r="L494" s="659">
        <v>8.3253190829480593E-3</v>
      </c>
      <c r="M494" s="659">
        <v>9.9288709607145108E-3</v>
      </c>
      <c r="N494" s="661">
        <v>2.9769671310435449E-2</v>
      </c>
      <c r="O494" s="659">
        <v>6.9278168813473207E-2</v>
      </c>
      <c r="P494" s="659">
        <v>0.102721583807107</v>
      </c>
      <c r="Q494" s="661">
        <v>0.32455294248930139</v>
      </c>
      <c r="R494" s="659">
        <v>2.21103254524294E-2</v>
      </c>
      <c r="S494" s="659">
        <v>4.7830905599502198E-2</v>
      </c>
      <c r="T494" s="661">
        <v>0.13766795083511285</v>
      </c>
      <c r="U494" s="659">
        <v>3.4399845421594598E-3</v>
      </c>
      <c r="V494" s="659">
        <v>5.0866823744345297E-3</v>
      </c>
      <c r="W494" s="661">
        <v>1.6033781154877701E-2</v>
      </c>
      <c r="X494" s="659">
        <v>2.5957697770525402E-4</v>
      </c>
      <c r="Y494" s="659">
        <v>3.8488539342403398E-4</v>
      </c>
      <c r="Z494" s="661">
        <v>1.2160610756182281E-3</v>
      </c>
      <c r="AA494" s="659">
        <v>1.9903560973576599E-2</v>
      </c>
      <c r="AB494" s="659">
        <v>2.8815583620466701E-2</v>
      </c>
      <c r="AC494" s="661">
        <v>8.7196488112129183E-2</v>
      </c>
      <c r="AD494" s="659">
        <v>2.5827170785865899E-3</v>
      </c>
      <c r="AE494" s="659">
        <v>3.8445663487649299E-3</v>
      </c>
      <c r="AF494" s="661">
        <v>1.2187578138775501E-2</v>
      </c>
      <c r="AG494" s="659">
        <v>5.3482115881743402E-3</v>
      </c>
      <c r="AH494" s="659">
        <v>7.9526036340977994E-3</v>
      </c>
      <c r="AI494" s="675">
        <v>2.5187360239925346E-2</v>
      </c>
      <c r="AJ494" s="28"/>
      <c r="AK494" s="29"/>
      <c r="AL494" s="29"/>
    </row>
    <row r="495" spans="1:38" x14ac:dyDescent="0.2">
      <c r="A495" s="334">
        <v>1996</v>
      </c>
      <c r="B495" s="334">
        <v>10</v>
      </c>
      <c r="C495" s="659">
        <v>11.960020675060001</v>
      </c>
      <c r="D495" s="659">
        <v>14.1075698853864</v>
      </c>
      <c r="E495" s="661">
        <v>51.627212345290495</v>
      </c>
      <c r="F495" s="659">
        <v>0.80617272896136405</v>
      </c>
      <c r="G495" s="659">
        <v>1.01756718687648</v>
      </c>
      <c r="H495" s="661">
        <v>2.2226984224050144</v>
      </c>
      <c r="I495" s="659">
        <v>1.6744462226789101</v>
      </c>
      <c r="J495" s="659">
        <v>3.1659425965881902</v>
      </c>
      <c r="K495" s="661">
        <v>4.0245641483917201</v>
      </c>
      <c r="L495" s="659">
        <v>1.09862015867426E-2</v>
      </c>
      <c r="M495" s="659">
        <v>1.2082496976242399E-2</v>
      </c>
      <c r="N495" s="661">
        <v>3.6008230648625371E-2</v>
      </c>
      <c r="O495" s="659">
        <v>8.1813252164524994E-2</v>
      </c>
      <c r="P495" s="659">
        <v>0.115218453665211</v>
      </c>
      <c r="Q495" s="661">
        <v>0.31316642067387096</v>
      </c>
      <c r="R495" s="659">
        <v>2.22681757938951E-2</v>
      </c>
      <c r="S495" s="659">
        <v>4.8187571318138299E-2</v>
      </c>
      <c r="T495" s="661">
        <v>0.13581796882134844</v>
      </c>
      <c r="U495" s="659">
        <v>4.2769891168496204E-3</v>
      </c>
      <c r="V495" s="659">
        <v>6.0098587779632701E-3</v>
      </c>
      <c r="W495" s="661">
        <v>1.6302080026130785E-2</v>
      </c>
      <c r="X495" s="659">
        <v>3.06166865221551E-4</v>
      </c>
      <c r="Y495" s="659">
        <v>4.3117775816968099E-4</v>
      </c>
      <c r="Z495" s="661">
        <v>1.1719517299656854E-3</v>
      </c>
      <c r="AA495" s="659">
        <v>2.3366075252840301E-2</v>
      </c>
      <c r="AB495" s="659">
        <v>3.2096807950765999E-2</v>
      </c>
      <c r="AC495" s="661">
        <v>8.3499260704345324E-2</v>
      </c>
      <c r="AD495" s="659">
        <v>3.0113918784497999E-3</v>
      </c>
      <c r="AE495" s="659">
        <v>4.2549277670095604E-3</v>
      </c>
      <c r="AF495" s="661">
        <v>1.1598790117284466E-2</v>
      </c>
      <c r="AG495" s="659">
        <v>6.34632858023305E-3</v>
      </c>
      <c r="AH495" s="659">
        <v>8.9589595981172804E-3</v>
      </c>
      <c r="AI495" s="675">
        <v>2.4402408595261427E-2</v>
      </c>
      <c r="AJ495" s="28"/>
      <c r="AK495" s="29"/>
      <c r="AL495" s="29"/>
    </row>
    <row r="496" spans="1:38" x14ac:dyDescent="0.2">
      <c r="A496" s="334">
        <v>1996</v>
      </c>
      <c r="B496" s="334">
        <v>11</v>
      </c>
      <c r="C496" s="659">
        <v>11.682187798067901</v>
      </c>
      <c r="D496" s="659">
        <v>13.7664139915241</v>
      </c>
      <c r="E496" s="661">
        <v>50.384536110186346</v>
      </c>
      <c r="F496" s="659">
        <v>0.79902164974349599</v>
      </c>
      <c r="G496" s="659">
        <v>1.0034179849382601</v>
      </c>
      <c r="H496" s="661">
        <v>2.1791115768385354</v>
      </c>
      <c r="I496" s="659">
        <v>1.61740933062847</v>
      </c>
      <c r="J496" s="659">
        <v>3.0574322638375602</v>
      </c>
      <c r="K496" s="661">
        <v>3.8736541785987368</v>
      </c>
      <c r="L496" s="659">
        <v>1.0934730858507701E-2</v>
      </c>
      <c r="M496" s="659">
        <v>1.2032234543738401E-2</v>
      </c>
      <c r="N496" s="661">
        <v>3.5664185646395279E-2</v>
      </c>
      <c r="O496" s="659">
        <v>7.9992986568095101E-2</v>
      </c>
      <c r="P496" s="659">
        <v>0.112291849465776</v>
      </c>
      <c r="Q496" s="661">
        <v>0.30481530996396483</v>
      </c>
      <c r="R496" s="659">
        <v>2.2395359065665001E-2</v>
      </c>
      <c r="S496" s="659">
        <v>4.8409995788840601E-2</v>
      </c>
      <c r="T496" s="661">
        <v>0.13673840111419297</v>
      </c>
      <c r="U496" s="659">
        <v>4.0415878886481803E-3</v>
      </c>
      <c r="V496" s="659">
        <v>5.6611489395964202E-3</v>
      </c>
      <c r="W496" s="661">
        <v>1.5336826594335369E-2</v>
      </c>
      <c r="X496" s="659">
        <v>2.9957217238222997E-4</v>
      </c>
      <c r="Y496" s="659">
        <v>4.2053050119113602E-4</v>
      </c>
      <c r="Z496" s="661">
        <v>1.1415258774543655E-3</v>
      </c>
      <c r="AA496" s="659">
        <v>2.3092595203937898E-2</v>
      </c>
      <c r="AB496" s="659">
        <v>3.1561879217424899E-2</v>
      </c>
      <c r="AC496" s="661">
        <v>8.1710307699935147E-2</v>
      </c>
      <c r="AD496" s="659">
        <v>2.9189975873955801E-3</v>
      </c>
      <c r="AE496" s="659">
        <v>4.1115584846001E-3</v>
      </c>
      <c r="AF496" s="661">
        <v>1.1194935606646939E-2</v>
      </c>
      <c r="AG496" s="659">
        <v>6.2848686367621498E-3</v>
      </c>
      <c r="AH496" s="659">
        <v>8.8395605832675E-3</v>
      </c>
      <c r="AI496" s="675">
        <v>2.4037038786541658E-2</v>
      </c>
      <c r="AJ496" s="28"/>
      <c r="AK496" s="29"/>
      <c r="AL496" s="29"/>
    </row>
    <row r="497" spans="1:38" x14ac:dyDescent="0.2">
      <c r="A497" s="334">
        <v>1996</v>
      </c>
      <c r="B497" s="334">
        <v>12</v>
      </c>
      <c r="C497" s="659">
        <v>11.2725248457386</v>
      </c>
      <c r="D497" s="659">
        <v>13.265465084853799</v>
      </c>
      <c r="E497" s="661">
        <v>48.489373664260057</v>
      </c>
      <c r="F497" s="659">
        <v>0.83581694769273396</v>
      </c>
      <c r="G497" s="659">
        <v>1.0387899535502001</v>
      </c>
      <c r="H497" s="661">
        <v>2.2087490549270492</v>
      </c>
      <c r="I497" s="659">
        <v>1.6482430711739899</v>
      </c>
      <c r="J497" s="659">
        <v>3.1131679108405401</v>
      </c>
      <c r="K497" s="661">
        <v>3.9483139560898541</v>
      </c>
      <c r="L497" s="659">
        <v>1.10241756184844E-2</v>
      </c>
      <c r="M497" s="659">
        <v>1.212909208847E-2</v>
      </c>
      <c r="N497" s="661">
        <v>3.5721685987845898E-2</v>
      </c>
      <c r="O497" s="659">
        <v>8.0952001394312897E-2</v>
      </c>
      <c r="P497" s="659">
        <v>0.113264332375298</v>
      </c>
      <c r="Q497" s="661">
        <v>0.30544757817930773</v>
      </c>
      <c r="R497" s="659">
        <v>2.2810612127111399E-2</v>
      </c>
      <c r="S497" s="659">
        <v>4.90721970934321E-2</v>
      </c>
      <c r="T497" s="661">
        <v>0.13699085118050508</v>
      </c>
      <c r="U497" s="659">
        <v>5.1269239147270296E-3</v>
      </c>
      <c r="V497" s="659">
        <v>7.1568792438910398E-3</v>
      </c>
      <c r="W497" s="661">
        <v>1.9259702641220421E-2</v>
      </c>
      <c r="X497" s="659">
        <v>3.0150896649197101E-4</v>
      </c>
      <c r="Y497" s="659">
        <v>4.2185762777371402E-4</v>
      </c>
      <c r="Z497" s="661">
        <v>1.1376515642611308E-3</v>
      </c>
      <c r="AA497" s="659">
        <v>2.1726180175511801E-2</v>
      </c>
      <c r="AB497" s="659">
        <v>2.95700910775437E-2</v>
      </c>
      <c r="AC497" s="661">
        <v>7.5967295410150654E-2</v>
      </c>
      <c r="AD497" s="659">
        <v>2.8622954778071098E-3</v>
      </c>
      <c r="AE497" s="659">
        <v>4.02107545095301E-3</v>
      </c>
      <c r="AF497" s="661">
        <v>1.0883844492990718E-2</v>
      </c>
      <c r="AG497" s="659">
        <v>6.4641153387288803E-3</v>
      </c>
      <c r="AH497" s="659">
        <v>9.0615451355054392E-3</v>
      </c>
      <c r="AI497" s="675">
        <v>2.4479923658473082E-2</v>
      </c>
      <c r="AJ497" s="28"/>
      <c r="AK497" s="29"/>
      <c r="AL497" s="29"/>
    </row>
    <row r="498" spans="1:38" x14ac:dyDescent="0.2">
      <c r="A498" s="334">
        <v>1996</v>
      </c>
      <c r="B498" s="334">
        <v>13</v>
      </c>
      <c r="C498" s="659">
        <v>10.983888144000501</v>
      </c>
      <c r="D498" s="659">
        <v>12.944084743337999</v>
      </c>
      <c r="E498" s="661">
        <v>47.130174559981214</v>
      </c>
      <c r="F498" s="659">
        <v>0.84280976817196496</v>
      </c>
      <c r="G498" s="659">
        <v>1.0464491643742699</v>
      </c>
      <c r="H498" s="661">
        <v>2.2121110329355353</v>
      </c>
      <c r="I498" s="659">
        <v>1.65346538444333</v>
      </c>
      <c r="J498" s="659">
        <v>3.1253735707854</v>
      </c>
      <c r="K498" s="661">
        <v>3.9396540860000706</v>
      </c>
      <c r="L498" s="659">
        <v>1.0977523587979101E-2</v>
      </c>
      <c r="M498" s="659">
        <v>1.21030826254763E-2</v>
      </c>
      <c r="N498" s="661">
        <v>3.5529852443826435E-2</v>
      </c>
      <c r="O498" s="659">
        <v>8.0338105333370394E-2</v>
      </c>
      <c r="P498" s="659">
        <v>0.112756957583592</v>
      </c>
      <c r="Q498" s="661">
        <v>0.30386189194475682</v>
      </c>
      <c r="R498" s="659">
        <v>2.2624666266297E-2</v>
      </c>
      <c r="S498" s="659">
        <v>4.8941875128180302E-2</v>
      </c>
      <c r="T498" s="661">
        <v>0.13604315300019046</v>
      </c>
      <c r="U498" s="659">
        <v>5.5147384681468598E-3</v>
      </c>
      <c r="V498" s="659">
        <v>7.7241703405116604E-3</v>
      </c>
      <c r="W498" s="661">
        <v>2.0775396414395599E-2</v>
      </c>
      <c r="X498" s="659">
        <v>2.9856149926775998E-4</v>
      </c>
      <c r="Y498" s="659">
        <v>4.19040031137334E-4</v>
      </c>
      <c r="Z498" s="661">
        <v>1.1292458845381724E-3</v>
      </c>
      <c r="AA498" s="659">
        <v>2.0476903937683699E-2</v>
      </c>
      <c r="AB498" s="659">
        <v>2.7942382051783499E-2</v>
      </c>
      <c r="AC498" s="661">
        <v>7.1750742629490522E-2</v>
      </c>
      <c r="AD498" s="659">
        <v>2.7986502874076699E-3</v>
      </c>
      <c r="AE498" s="659">
        <v>3.9450873447699703E-3</v>
      </c>
      <c r="AF498" s="661">
        <v>1.0673913349927689E-2</v>
      </c>
      <c r="AG498" s="659">
        <v>6.5038916002075004E-3</v>
      </c>
      <c r="AH498" s="659">
        <v>9.1454091771979804E-3</v>
      </c>
      <c r="AI498" s="675">
        <v>2.4688489800637321E-2</v>
      </c>
      <c r="AJ498" s="28"/>
      <c r="AK498" s="29"/>
      <c r="AL498" s="29"/>
    </row>
    <row r="499" spans="1:38" x14ac:dyDescent="0.2">
      <c r="A499" s="334">
        <v>1996</v>
      </c>
      <c r="B499" s="334">
        <v>14</v>
      </c>
      <c r="C499" s="659">
        <v>10.9363244896275</v>
      </c>
      <c r="D499" s="659">
        <v>12.907357719277501</v>
      </c>
      <c r="E499" s="661">
        <v>46.693201266761001</v>
      </c>
      <c r="F499" s="659">
        <v>0.85086590280945396</v>
      </c>
      <c r="G499" s="659">
        <v>1.05884308695364</v>
      </c>
      <c r="H499" s="661">
        <v>2.2350681700439856</v>
      </c>
      <c r="I499" s="659">
        <v>1.6713520063898399</v>
      </c>
      <c r="J499" s="659">
        <v>3.16182452318212</v>
      </c>
      <c r="K499" s="661">
        <v>3.9500135304816495</v>
      </c>
      <c r="L499" s="659">
        <v>1.08953146972584E-2</v>
      </c>
      <c r="M499" s="659">
        <v>1.2027298166483499E-2</v>
      </c>
      <c r="N499" s="661">
        <v>3.5253831084293426E-2</v>
      </c>
      <c r="O499" s="659">
        <v>8.0467046828353095E-2</v>
      </c>
      <c r="P499" s="659">
        <v>0.113425470052729</v>
      </c>
      <c r="Q499" s="661">
        <v>0.30566372092426058</v>
      </c>
      <c r="R499" s="659">
        <v>2.2248672798213499E-2</v>
      </c>
      <c r="S499" s="659">
        <v>4.844455042905E-2</v>
      </c>
      <c r="T499" s="661">
        <v>0.13359021155505546</v>
      </c>
      <c r="U499" s="659">
        <v>5.8340936893987796E-3</v>
      </c>
      <c r="V499" s="659">
        <v>8.2095696869625007E-3</v>
      </c>
      <c r="W499" s="661">
        <v>2.2087781007124691E-2</v>
      </c>
      <c r="X499" s="659">
        <v>2.9870445646599299E-4</v>
      </c>
      <c r="Y499" s="659">
        <v>4.21050661534269E-4</v>
      </c>
      <c r="Z499" s="661">
        <v>1.1346652215027582E-3</v>
      </c>
      <c r="AA499" s="659">
        <v>2.08635876313896E-2</v>
      </c>
      <c r="AB499" s="659">
        <v>2.85727016843784E-2</v>
      </c>
      <c r="AC499" s="661">
        <v>7.33221194562301E-2</v>
      </c>
      <c r="AD499" s="659">
        <v>2.7383458283388199E-3</v>
      </c>
      <c r="AE499" s="659">
        <v>3.8767810770576898E-3</v>
      </c>
      <c r="AF499" s="661">
        <v>1.048962927722652E-2</v>
      </c>
      <c r="AG499" s="659">
        <v>6.4325800083097099E-3</v>
      </c>
      <c r="AH499" s="659">
        <v>9.0831830313616701E-3</v>
      </c>
      <c r="AI499" s="675">
        <v>2.4518469687279557E-2</v>
      </c>
      <c r="AJ499" s="28"/>
      <c r="AK499" s="29"/>
      <c r="AL499" s="29"/>
    </row>
    <row r="500" spans="1:38" x14ac:dyDescent="0.2">
      <c r="A500" s="334">
        <v>1996</v>
      </c>
      <c r="B500" s="334">
        <v>15</v>
      </c>
      <c r="C500" s="659">
        <v>13.6143891393417</v>
      </c>
      <c r="D500" s="659">
        <v>15.706323892064299</v>
      </c>
      <c r="E500" s="661">
        <v>46.322932515421563</v>
      </c>
      <c r="F500" s="659">
        <v>0.99520408158025797</v>
      </c>
      <c r="G500" s="659">
        <v>1.19520867412479</v>
      </c>
      <c r="H500" s="661">
        <v>2.3641360106750828</v>
      </c>
      <c r="I500" s="659">
        <v>1.6971420821536101</v>
      </c>
      <c r="J500" s="659">
        <v>3.2594269827787499</v>
      </c>
      <c r="K500" s="661">
        <v>3.8839605957362671</v>
      </c>
      <c r="L500" s="659">
        <v>1.6204748203791201E-2</v>
      </c>
      <c r="M500" s="659">
        <v>1.6004291775632399E-2</v>
      </c>
      <c r="N500" s="661">
        <v>4.6086072519789245E-2</v>
      </c>
      <c r="O500" s="659">
        <v>8.2506745864384307E-2</v>
      </c>
      <c r="P500" s="659">
        <v>0.115492248207475</v>
      </c>
      <c r="Q500" s="661">
        <v>0.30512696684033885</v>
      </c>
      <c r="R500" s="659">
        <v>2.24088301201253E-2</v>
      </c>
      <c r="S500" s="659">
        <v>4.9200280103587603E-2</v>
      </c>
      <c r="T500" s="661">
        <v>0.12914539702102987</v>
      </c>
      <c r="U500" s="659">
        <v>5.9636997479480197E-3</v>
      </c>
      <c r="V500" s="659">
        <v>8.3351025441379609E-3</v>
      </c>
      <c r="W500" s="661">
        <v>2.1987253564527211E-2</v>
      </c>
      <c r="X500" s="659">
        <v>3.0627628171904801E-4</v>
      </c>
      <c r="Y500" s="659">
        <v>4.2872306931501602E-4</v>
      </c>
      <c r="Z500" s="661">
        <v>1.132673188503578E-3</v>
      </c>
      <c r="AA500" s="659">
        <v>1.9246931884871601E-2</v>
      </c>
      <c r="AB500" s="659">
        <v>2.6218618625398E-2</v>
      </c>
      <c r="AC500" s="661">
        <v>6.633600758932022E-2</v>
      </c>
      <c r="AD500" s="659">
        <v>2.8017341470671399E-3</v>
      </c>
      <c r="AE500" s="659">
        <v>3.9381392796019798E-3</v>
      </c>
      <c r="AF500" s="661">
        <v>1.0447153409703199E-2</v>
      </c>
      <c r="AG500" s="659">
        <v>6.6078594616226496E-3</v>
      </c>
      <c r="AH500" s="659">
        <v>9.2651651737356393E-3</v>
      </c>
      <c r="AI500" s="675">
        <v>2.4519685989312704E-2</v>
      </c>
      <c r="AJ500" s="28"/>
      <c r="AK500" s="29"/>
      <c r="AL500" s="29"/>
    </row>
    <row r="501" spans="1:38" x14ac:dyDescent="0.2">
      <c r="A501" s="334">
        <v>1996</v>
      </c>
      <c r="B501" s="334">
        <v>16</v>
      </c>
      <c r="C501" s="659">
        <v>13.4338695597958</v>
      </c>
      <c r="D501" s="659">
        <v>15.5997686926132</v>
      </c>
      <c r="E501" s="661">
        <v>45.628425157161693</v>
      </c>
      <c r="F501" s="659">
        <v>1.01474214477776</v>
      </c>
      <c r="G501" s="659">
        <v>1.2236808166288</v>
      </c>
      <c r="H501" s="661">
        <v>2.3921606960107997</v>
      </c>
      <c r="I501" s="659">
        <v>1.7053298502427101</v>
      </c>
      <c r="J501" s="659">
        <v>3.2870654072238099</v>
      </c>
      <c r="K501" s="661">
        <v>3.8709377032713261</v>
      </c>
      <c r="L501" s="659">
        <v>1.6099327159393498E-2</v>
      </c>
      <c r="M501" s="659">
        <v>1.6141396924199899E-2</v>
      </c>
      <c r="N501" s="661">
        <v>4.5810134938283877E-2</v>
      </c>
      <c r="O501" s="659">
        <v>8.2033321627710903E-2</v>
      </c>
      <c r="P501" s="659">
        <v>0.116572347351923</v>
      </c>
      <c r="Q501" s="661">
        <v>0.30619939442487248</v>
      </c>
      <c r="R501" s="659">
        <v>2.2095333816931299E-2</v>
      </c>
      <c r="S501" s="659">
        <v>4.9870692206423997E-2</v>
      </c>
      <c r="T501" s="661">
        <v>0.1259067538061362</v>
      </c>
      <c r="U501" s="659">
        <v>6.21573585278473E-3</v>
      </c>
      <c r="V501" s="659">
        <v>8.8203208592728E-3</v>
      </c>
      <c r="W501" s="661">
        <v>2.3132307564526673E-2</v>
      </c>
      <c r="X501" s="659">
        <v>3.0400198055290599E-4</v>
      </c>
      <c r="Y501" s="659">
        <v>4.3199786286214701E-4</v>
      </c>
      <c r="Z501" s="661">
        <v>1.1347245961242692E-3</v>
      </c>
      <c r="AA501" s="659">
        <v>1.8846062333997202E-2</v>
      </c>
      <c r="AB501" s="659">
        <v>2.5994496476029999E-2</v>
      </c>
      <c r="AC501" s="661">
        <v>6.5325886129503005E-2</v>
      </c>
      <c r="AD501" s="659">
        <v>2.74277868351525E-3</v>
      </c>
      <c r="AE501" s="659">
        <v>3.9132823487881196E-3</v>
      </c>
      <c r="AF501" s="661">
        <v>1.0324038003070295E-2</v>
      </c>
      <c r="AG501" s="659">
        <v>6.56957184982672E-3</v>
      </c>
      <c r="AH501" s="659">
        <v>9.35010659130899E-3</v>
      </c>
      <c r="AI501" s="675">
        <v>2.4602075806854896E-2</v>
      </c>
      <c r="AJ501" s="28"/>
      <c r="AK501" s="29"/>
      <c r="AL501" s="29"/>
    </row>
    <row r="502" spans="1:38" x14ac:dyDescent="0.2">
      <c r="A502" s="334">
        <v>1996</v>
      </c>
      <c r="B502" s="334">
        <v>17</v>
      </c>
      <c r="C502" s="659">
        <v>13.432133952516301</v>
      </c>
      <c r="D502" s="659">
        <v>15.6060727255848</v>
      </c>
      <c r="E502" s="661">
        <v>45.570012323839862</v>
      </c>
      <c r="F502" s="659">
        <v>1.0263197156650301</v>
      </c>
      <c r="G502" s="659">
        <v>1.2368779371557199</v>
      </c>
      <c r="H502" s="661">
        <v>2.402383270928544</v>
      </c>
      <c r="I502" s="659">
        <v>1.7057469415422399</v>
      </c>
      <c r="J502" s="659">
        <v>3.28859229374781</v>
      </c>
      <c r="K502" s="661">
        <v>3.8733501184909871</v>
      </c>
      <c r="L502" s="659">
        <v>1.61074175773788E-2</v>
      </c>
      <c r="M502" s="659">
        <v>1.61758806890131E-2</v>
      </c>
      <c r="N502" s="661">
        <v>4.579825645925642E-2</v>
      </c>
      <c r="O502" s="659">
        <v>8.2093288939244294E-2</v>
      </c>
      <c r="P502" s="659">
        <v>0.116803892419371</v>
      </c>
      <c r="Q502" s="661">
        <v>0.30546818023564798</v>
      </c>
      <c r="R502" s="659">
        <v>2.21194701637345E-2</v>
      </c>
      <c r="S502" s="659">
        <v>5.0047348985306397E-2</v>
      </c>
      <c r="T502" s="661">
        <v>0.12590032061848627</v>
      </c>
      <c r="U502" s="659">
        <v>6.1961230833836502E-3</v>
      </c>
      <c r="V502" s="659">
        <v>8.8042553919481497E-3</v>
      </c>
      <c r="W502" s="661">
        <v>2.2990953833512608E-2</v>
      </c>
      <c r="X502" s="659">
        <v>3.0422430307747497E-4</v>
      </c>
      <c r="Y502" s="659">
        <v>4.3285581334770901E-4</v>
      </c>
      <c r="Z502" s="661">
        <v>1.1320145513288831E-3</v>
      </c>
      <c r="AA502" s="659">
        <v>1.8828385261738301E-2</v>
      </c>
      <c r="AB502" s="659">
        <v>2.5981818123629902E-2</v>
      </c>
      <c r="AC502" s="661">
        <v>6.4946416580114907E-2</v>
      </c>
      <c r="AD502" s="659">
        <v>2.7310243428302601E-3</v>
      </c>
      <c r="AE502" s="659">
        <v>3.9014004300022202E-3</v>
      </c>
      <c r="AF502" s="661">
        <v>1.0248489266884353E-2</v>
      </c>
      <c r="AG502" s="659">
        <v>6.5651062150295196E-3</v>
      </c>
      <c r="AH502" s="659">
        <v>9.3554981430022006E-3</v>
      </c>
      <c r="AI502" s="675">
        <v>2.450955591922184E-2</v>
      </c>
      <c r="AJ502" s="28"/>
      <c r="AK502" s="29"/>
      <c r="AL502" s="29"/>
    </row>
    <row r="503" spans="1:38" x14ac:dyDescent="0.2">
      <c r="A503" s="334">
        <v>1996</v>
      </c>
      <c r="B503" s="334">
        <v>18</v>
      </c>
      <c r="C503" s="659">
        <v>13.6293508889778</v>
      </c>
      <c r="D503" s="659">
        <v>15.855335044914201</v>
      </c>
      <c r="E503" s="661">
        <v>46.237042700440803</v>
      </c>
      <c r="F503" s="659">
        <v>1.04339164659636</v>
      </c>
      <c r="G503" s="659">
        <v>1.2557244480682299</v>
      </c>
      <c r="H503" s="661">
        <v>2.4076906657630435</v>
      </c>
      <c r="I503" s="659">
        <v>1.7124150938345299</v>
      </c>
      <c r="J503" s="659">
        <v>3.3035781049221198</v>
      </c>
      <c r="K503" s="661">
        <v>3.8902447588538895</v>
      </c>
      <c r="L503" s="659">
        <v>1.6114315230126301E-2</v>
      </c>
      <c r="M503" s="659">
        <v>1.6237299545916999E-2</v>
      </c>
      <c r="N503" s="661">
        <v>4.5808279111185499E-2</v>
      </c>
      <c r="O503" s="659">
        <v>8.1310309710055498E-2</v>
      </c>
      <c r="P503" s="659">
        <v>0.11599159689674</v>
      </c>
      <c r="Q503" s="661">
        <v>0.30209296102656169</v>
      </c>
      <c r="R503" s="659">
        <v>2.2134978648564101E-2</v>
      </c>
      <c r="S503" s="659">
        <v>5.0344961302948202E-2</v>
      </c>
      <c r="T503" s="661">
        <v>0.12610324991716396</v>
      </c>
      <c r="U503" s="659">
        <v>6.1889223889305799E-3</v>
      </c>
      <c r="V503" s="659">
        <v>8.8107126836063192E-3</v>
      </c>
      <c r="W503" s="661">
        <v>2.2893806269415212E-2</v>
      </c>
      <c r="X503" s="659">
        <v>3.01322788591362E-4</v>
      </c>
      <c r="Y503" s="659">
        <v>4.2984588933093901E-4</v>
      </c>
      <c r="Z503" s="661">
        <v>1.1195072099888178E-3</v>
      </c>
      <c r="AA503" s="659">
        <v>1.8752003394409401E-2</v>
      </c>
      <c r="AB503" s="659">
        <v>2.5858714515094999E-2</v>
      </c>
      <c r="AC503" s="661">
        <v>6.4058525098904875E-2</v>
      </c>
      <c r="AD503" s="659">
        <v>2.70770930064698E-3</v>
      </c>
      <c r="AE503" s="659">
        <v>3.8780169868350501E-3</v>
      </c>
      <c r="AF503" s="661">
        <v>1.0146188062056787E-2</v>
      </c>
      <c r="AG503" s="659">
        <v>6.3711906064414098E-3</v>
      </c>
      <c r="AH503" s="659">
        <v>9.1046402204431904E-3</v>
      </c>
      <c r="AI503" s="675">
        <v>2.3760144498015636E-2</v>
      </c>
      <c r="AJ503" s="28"/>
      <c r="AK503" s="29"/>
      <c r="AL503" s="29"/>
    </row>
    <row r="504" spans="1:38" x14ac:dyDescent="0.2">
      <c r="A504" s="334">
        <v>1996</v>
      </c>
      <c r="B504" s="334">
        <v>19</v>
      </c>
      <c r="C504" s="659">
        <v>13.5750398841652</v>
      </c>
      <c r="D504" s="659">
        <v>15.8067131335414</v>
      </c>
      <c r="E504" s="661">
        <v>45.910870531385505</v>
      </c>
      <c r="F504" s="659">
        <v>1.05339343308651</v>
      </c>
      <c r="G504" s="659">
        <v>1.26912763566039</v>
      </c>
      <c r="H504" s="661">
        <v>2.4196921752625657</v>
      </c>
      <c r="I504" s="659">
        <v>1.7047333358828001</v>
      </c>
      <c r="J504" s="659">
        <v>3.2907188104918701</v>
      </c>
      <c r="K504" s="661">
        <v>3.8594645208182641</v>
      </c>
      <c r="L504" s="659">
        <v>1.6025940939778702E-2</v>
      </c>
      <c r="M504" s="659">
        <v>1.6174888046112799E-2</v>
      </c>
      <c r="N504" s="661">
        <v>4.5591365757291426E-2</v>
      </c>
      <c r="O504" s="659">
        <v>8.1063486482109107E-2</v>
      </c>
      <c r="P504" s="659">
        <v>0.115947676463053</v>
      </c>
      <c r="Q504" s="661">
        <v>0.30126389880572263</v>
      </c>
      <c r="R504" s="659">
        <v>2.18891958854672E-2</v>
      </c>
      <c r="S504" s="659">
        <v>5.0048253783706698E-2</v>
      </c>
      <c r="T504" s="661">
        <v>0.1245013286689684</v>
      </c>
      <c r="U504" s="659">
        <v>6.1512550634221603E-3</v>
      </c>
      <c r="V504" s="659">
        <v>8.7808908836958608E-3</v>
      </c>
      <c r="W504" s="661">
        <v>2.2762688344969577E-2</v>
      </c>
      <c r="X504" s="659">
        <v>3.00407929347591E-4</v>
      </c>
      <c r="Y504" s="659">
        <v>4.2968316275330501E-4</v>
      </c>
      <c r="Z504" s="661">
        <v>1.1164347688969241E-3</v>
      </c>
      <c r="AA504" s="659">
        <v>1.86573989614073E-2</v>
      </c>
      <c r="AB504" s="659">
        <v>2.57811521556368E-2</v>
      </c>
      <c r="AC504" s="661">
        <v>6.3658645337378375E-2</v>
      </c>
      <c r="AD504" s="659">
        <v>2.6524661248655901E-3</v>
      </c>
      <c r="AE504" s="659">
        <v>3.80886691824026E-3</v>
      </c>
      <c r="AF504" s="661">
        <v>9.9416105655141911E-3</v>
      </c>
      <c r="AG504" s="659">
        <v>6.3604094040358803E-3</v>
      </c>
      <c r="AH504" s="659">
        <v>9.1122171751288408E-3</v>
      </c>
      <c r="AI504" s="675">
        <v>2.3720782816566265E-2</v>
      </c>
      <c r="AJ504" s="28"/>
      <c r="AK504" s="29"/>
      <c r="AL504" s="29"/>
    </row>
    <row r="505" spans="1:38" x14ac:dyDescent="0.2">
      <c r="A505" s="334">
        <v>1996</v>
      </c>
      <c r="B505" s="334">
        <v>20</v>
      </c>
      <c r="C505" s="659">
        <v>15.1601716793715</v>
      </c>
      <c r="D505" s="659">
        <v>17.3214289661625</v>
      </c>
      <c r="E505" s="661">
        <v>45.691180048753537</v>
      </c>
      <c r="F505" s="659">
        <v>1.4626661489536701</v>
      </c>
      <c r="G505" s="659">
        <v>1.63381989594285</v>
      </c>
      <c r="H505" s="661">
        <v>2.849996116568744</v>
      </c>
      <c r="I505" s="659">
        <v>1.73121626223502</v>
      </c>
      <c r="J505" s="659">
        <v>3.0214433929459901</v>
      </c>
      <c r="K505" s="661">
        <v>3.8471564551556678</v>
      </c>
      <c r="L505" s="659">
        <v>2.37576956833855E-2</v>
      </c>
      <c r="M505" s="659">
        <v>2.13247553087694E-2</v>
      </c>
      <c r="N505" s="661">
        <v>6.0052256832057095E-2</v>
      </c>
      <c r="O505" s="659">
        <v>8.3199407264005598E-2</v>
      </c>
      <c r="P505" s="659">
        <v>0.11301663969723399</v>
      </c>
      <c r="Q505" s="661">
        <v>0.30229154746043163</v>
      </c>
      <c r="R505" s="659">
        <v>2.1801452433029899E-2</v>
      </c>
      <c r="S505" s="659">
        <v>4.9917973712598498E-2</v>
      </c>
      <c r="T505" s="661">
        <v>0.12370035557177794</v>
      </c>
      <c r="U505" s="659">
        <v>6.3046333320903401E-3</v>
      </c>
      <c r="V505" s="659">
        <v>8.5491542520963106E-3</v>
      </c>
      <c r="W505" s="661">
        <v>2.281052631835398E-2</v>
      </c>
      <c r="X505" s="659">
        <v>3.0832362055022399E-4</v>
      </c>
      <c r="Y505" s="659">
        <v>4.18821342796182E-4</v>
      </c>
      <c r="Z505" s="661">
        <v>1.1202433214052912E-3</v>
      </c>
      <c r="AA505" s="659">
        <v>2.05184328370078E-2</v>
      </c>
      <c r="AB505" s="659">
        <v>2.65410259654166E-2</v>
      </c>
      <c r="AC505" s="661">
        <v>6.5239385365003941E-2</v>
      </c>
      <c r="AD505" s="659">
        <v>2.6861354413758201E-3</v>
      </c>
      <c r="AE505" s="659">
        <v>3.6602310301351499E-3</v>
      </c>
      <c r="AF505" s="661">
        <v>9.832990239115838E-3</v>
      </c>
      <c r="AG505" s="659">
        <v>6.5518177506151496E-3</v>
      </c>
      <c r="AH505" s="659">
        <v>8.9122222652040107E-3</v>
      </c>
      <c r="AI505" s="675">
        <v>2.3884562534265998E-2</v>
      </c>
      <c r="AJ505" s="28"/>
      <c r="AK505" s="29"/>
      <c r="AL505" s="29"/>
    </row>
    <row r="506" spans="1:38" x14ac:dyDescent="0.2">
      <c r="A506" s="334">
        <v>1996</v>
      </c>
      <c r="B506" s="334">
        <v>21</v>
      </c>
      <c r="C506" s="659">
        <v>15.130724673701501</v>
      </c>
      <c r="D506" s="659">
        <v>17.297031254991001</v>
      </c>
      <c r="E506" s="661">
        <v>45.641512686432634</v>
      </c>
      <c r="F506" s="659">
        <v>1.4970493799614399</v>
      </c>
      <c r="G506" s="659">
        <v>1.67202820994065</v>
      </c>
      <c r="H506" s="661">
        <v>2.9000489899162352</v>
      </c>
      <c r="I506" s="659">
        <v>1.72686335203644</v>
      </c>
      <c r="J506" s="659">
        <v>3.0150783483875698</v>
      </c>
      <c r="K506" s="661">
        <v>3.8418731734571026</v>
      </c>
      <c r="L506" s="659">
        <v>2.3757446700236998E-2</v>
      </c>
      <c r="M506" s="659">
        <v>2.1347347776970699E-2</v>
      </c>
      <c r="N506" s="661">
        <v>6.0073623700729134E-2</v>
      </c>
      <c r="O506" s="659">
        <v>8.2716257322140899E-2</v>
      </c>
      <c r="P506" s="659">
        <v>0.112401742195126</v>
      </c>
      <c r="Q506" s="661">
        <v>0.30040079101663331</v>
      </c>
      <c r="R506" s="659">
        <v>2.1827789895239199E-2</v>
      </c>
      <c r="S506" s="659">
        <v>5.00163040077179E-2</v>
      </c>
      <c r="T506" s="661">
        <v>0.12481109625360869</v>
      </c>
      <c r="U506" s="659">
        <v>6.2362927439156496E-3</v>
      </c>
      <c r="V506" s="659">
        <v>8.4603676350886604E-3</v>
      </c>
      <c r="W506" s="661">
        <v>2.2558699317659331E-2</v>
      </c>
      <c r="X506" s="659">
        <v>3.06533141711147E-4</v>
      </c>
      <c r="Y506" s="659">
        <v>4.1654239143840301E-4</v>
      </c>
      <c r="Z506" s="661">
        <v>1.1132364015019902E-3</v>
      </c>
      <c r="AA506" s="659">
        <v>2.06905997738061E-2</v>
      </c>
      <c r="AB506" s="659">
        <v>2.6708823283385901E-2</v>
      </c>
      <c r="AC506" s="661">
        <v>6.5269403782894489E-2</v>
      </c>
      <c r="AD506" s="659">
        <v>2.6237989817481698E-3</v>
      </c>
      <c r="AE506" s="659">
        <v>3.5767571865769998E-3</v>
      </c>
      <c r="AF506" s="661">
        <v>9.6029077151848601E-3</v>
      </c>
      <c r="AG506" s="659">
        <v>6.5200147253147E-3</v>
      </c>
      <c r="AH506" s="659">
        <v>8.8725923391491605E-3</v>
      </c>
      <c r="AI506" s="675">
        <v>2.376075182675455E-2</v>
      </c>
      <c r="AJ506" s="28"/>
      <c r="AK506" s="29"/>
      <c r="AL506" s="29"/>
    </row>
    <row r="507" spans="1:38" x14ac:dyDescent="0.2">
      <c r="A507" s="334">
        <v>1996</v>
      </c>
      <c r="B507" s="334">
        <v>22</v>
      </c>
      <c r="C507" s="659">
        <v>15.1049372433862</v>
      </c>
      <c r="D507" s="659">
        <v>17.2658275307334</v>
      </c>
      <c r="E507" s="661">
        <v>45.654094511786752</v>
      </c>
      <c r="F507" s="659">
        <v>1.52490480399156</v>
      </c>
      <c r="G507" s="659">
        <v>1.7021998508837499</v>
      </c>
      <c r="H507" s="661">
        <v>2.959688706352928</v>
      </c>
      <c r="I507" s="659">
        <v>1.71540667846547</v>
      </c>
      <c r="J507" s="659">
        <v>2.99067176087389</v>
      </c>
      <c r="K507" s="661">
        <v>3.855864371190048</v>
      </c>
      <c r="L507" s="659">
        <v>2.3620776513452998E-2</v>
      </c>
      <c r="M507" s="659">
        <v>2.1201205620712999E-2</v>
      </c>
      <c r="N507" s="661">
        <v>6.0201807531550584E-2</v>
      </c>
      <c r="O507" s="659">
        <v>8.1781169196097306E-2</v>
      </c>
      <c r="P507" s="659">
        <v>0.11091055214277901</v>
      </c>
      <c r="Q507" s="661">
        <v>0.29834891951381043</v>
      </c>
      <c r="R507" s="659">
        <v>2.1752985630228101E-2</v>
      </c>
      <c r="S507" s="659">
        <v>4.9732334952086302E-2</v>
      </c>
      <c r="T507" s="661">
        <v>0.12721287187693195</v>
      </c>
      <c r="U507" s="659">
        <v>6.16320532846677E-3</v>
      </c>
      <c r="V507" s="659">
        <v>8.3543044517875899E-3</v>
      </c>
      <c r="W507" s="661">
        <v>2.2313064755164851E-2</v>
      </c>
      <c r="X507" s="659">
        <v>3.04214474855773E-4</v>
      </c>
      <c r="Y507" s="659">
        <v>4.1303051294749101E-4</v>
      </c>
      <c r="Z507" s="661">
        <v>1.1056314054439088E-3</v>
      </c>
      <c r="AA507" s="659">
        <v>2.0947345270899798E-2</v>
      </c>
      <c r="AB507" s="659">
        <v>2.6943329964162901E-2</v>
      </c>
      <c r="AC507" s="661">
        <v>6.5622614794557735E-2</v>
      </c>
      <c r="AD507" s="659">
        <v>2.6098373419865999E-3</v>
      </c>
      <c r="AE507" s="659">
        <v>3.5540229698628701E-3</v>
      </c>
      <c r="AF507" s="661">
        <v>9.5533477281591755E-3</v>
      </c>
      <c r="AG507" s="659">
        <v>6.4482017546791297E-3</v>
      </c>
      <c r="AH507" s="659">
        <v>8.7676527972136899E-3</v>
      </c>
      <c r="AI507" s="675">
        <v>2.3518539332226765E-2</v>
      </c>
      <c r="AJ507" s="28"/>
      <c r="AK507" s="29"/>
      <c r="AL507" s="29"/>
    </row>
    <row r="508" spans="1:38" x14ac:dyDescent="0.2">
      <c r="A508" s="334">
        <v>1996</v>
      </c>
      <c r="B508" s="334">
        <v>23</v>
      </c>
      <c r="C508" s="659">
        <v>15.1124357415265</v>
      </c>
      <c r="D508" s="659">
        <v>17.2576735356764</v>
      </c>
      <c r="E508" s="661">
        <v>45.559409916289802</v>
      </c>
      <c r="F508" s="659">
        <v>1.5535435194839899</v>
      </c>
      <c r="G508" s="659">
        <v>1.7290947152993199</v>
      </c>
      <c r="H508" s="661">
        <v>2.9850572662062054</v>
      </c>
      <c r="I508" s="659">
        <v>1.7257025973794999</v>
      </c>
      <c r="J508" s="659">
        <v>3.0120781805041399</v>
      </c>
      <c r="K508" s="661">
        <v>3.8384629037308358</v>
      </c>
      <c r="L508" s="659">
        <v>2.3783513911075499E-2</v>
      </c>
      <c r="M508" s="659">
        <v>2.12850842567943E-2</v>
      </c>
      <c r="N508" s="661">
        <v>6.0030056617618427E-2</v>
      </c>
      <c r="O508" s="659">
        <v>8.1788436242920107E-2</v>
      </c>
      <c r="P508" s="659">
        <v>0.110621924260216</v>
      </c>
      <c r="Q508" s="661">
        <v>0.2959367993612308</v>
      </c>
      <c r="R508" s="659">
        <v>2.19172497927934E-2</v>
      </c>
      <c r="S508" s="659">
        <v>4.9774298947540402E-2</v>
      </c>
      <c r="T508" s="661">
        <v>0.12529792884242336</v>
      </c>
      <c r="U508" s="659">
        <v>6.1028706528034604E-3</v>
      </c>
      <c r="V508" s="659">
        <v>8.2415859282649606E-3</v>
      </c>
      <c r="W508" s="661">
        <v>2.2001299829044581E-2</v>
      </c>
      <c r="X508" s="659">
        <v>3.0309440729025101E-4</v>
      </c>
      <c r="Y508" s="659">
        <v>4.09946358945185E-4</v>
      </c>
      <c r="Z508" s="661">
        <v>1.0966926756772687E-3</v>
      </c>
      <c r="AA508" s="659">
        <v>2.0735757953051701E-2</v>
      </c>
      <c r="AB508" s="659">
        <v>2.65801153989857E-2</v>
      </c>
      <c r="AC508" s="661">
        <v>6.4616223082028509E-2</v>
      </c>
      <c r="AD508" s="659">
        <v>2.5764236231239799E-3</v>
      </c>
      <c r="AE508" s="659">
        <v>3.4963944414446299E-3</v>
      </c>
      <c r="AF508" s="661">
        <v>9.3959698595152286E-3</v>
      </c>
      <c r="AG508" s="659">
        <v>6.4104557326983697E-3</v>
      </c>
      <c r="AH508" s="659">
        <v>8.6832952726046408E-3</v>
      </c>
      <c r="AI508" s="675">
        <v>2.3276893035918927E-2</v>
      </c>
      <c r="AJ508" s="28"/>
      <c r="AK508" s="29"/>
      <c r="AL508" s="29"/>
    </row>
    <row r="509" spans="1:38" x14ac:dyDescent="0.2">
      <c r="A509" s="334">
        <v>1996</v>
      </c>
      <c r="B509" s="334">
        <v>24</v>
      </c>
      <c r="C509" s="659">
        <v>15.3547852524114</v>
      </c>
      <c r="D509" s="659">
        <v>17.530676860115701</v>
      </c>
      <c r="E509" s="661">
        <v>46.905534322711901</v>
      </c>
      <c r="F509" s="659">
        <v>1.7080923176927001</v>
      </c>
      <c r="G509" s="659">
        <v>1.8814757606225501</v>
      </c>
      <c r="H509" s="661">
        <v>3.1881008584327963</v>
      </c>
      <c r="I509" s="659">
        <v>1.737189653618</v>
      </c>
      <c r="J509" s="659">
        <v>3.02855482372805</v>
      </c>
      <c r="K509" s="661">
        <v>3.8844287951113738</v>
      </c>
      <c r="L509" s="659">
        <v>2.4716233908263399E-2</v>
      </c>
      <c r="M509" s="659">
        <v>2.23111479043143E-2</v>
      </c>
      <c r="N509" s="661">
        <v>6.1109412505723333E-2</v>
      </c>
      <c r="O509" s="659">
        <v>8.56151188957881E-2</v>
      </c>
      <c r="P509" s="659">
        <v>0.114993773005639</v>
      </c>
      <c r="Q509" s="661">
        <v>0.30696178363859766</v>
      </c>
      <c r="R509" s="659">
        <v>2.3918420541593301E-2</v>
      </c>
      <c r="S509" s="659">
        <v>5.37276267164866E-2</v>
      </c>
      <c r="T509" s="661">
        <v>0.13270998999410491</v>
      </c>
      <c r="U509" s="659">
        <v>6.3655267206620802E-3</v>
      </c>
      <c r="V509" s="659">
        <v>8.53609006262737E-3</v>
      </c>
      <c r="W509" s="661">
        <v>2.2734591049117021E-2</v>
      </c>
      <c r="X509" s="659">
        <v>3.1727535837067401E-4</v>
      </c>
      <c r="Y509" s="659">
        <v>4.2614760568935201E-4</v>
      </c>
      <c r="Z509" s="661">
        <v>1.1375485951757352E-3</v>
      </c>
      <c r="AA509" s="659">
        <v>2.1942521901462401E-2</v>
      </c>
      <c r="AB509" s="659">
        <v>2.7843130077272502E-2</v>
      </c>
      <c r="AC509" s="661">
        <v>6.7026037984554171E-2</v>
      </c>
      <c r="AD509" s="659">
        <v>2.6392794357000399E-3</v>
      </c>
      <c r="AE509" s="659">
        <v>3.5577406451545298E-3</v>
      </c>
      <c r="AF509" s="661">
        <v>9.5441616753301622E-3</v>
      </c>
      <c r="AG509" s="659">
        <v>6.7482626173660199E-3</v>
      </c>
      <c r="AH509" s="659">
        <v>9.0785387591221598E-3</v>
      </c>
      <c r="AI509" s="675">
        <v>2.4288681925281629E-2</v>
      </c>
      <c r="AJ509" s="28"/>
      <c r="AK509" s="29"/>
      <c r="AL509" s="29"/>
    </row>
    <row r="510" spans="1:38" x14ac:dyDescent="0.2">
      <c r="A510" s="334">
        <v>1996</v>
      </c>
      <c r="B510" s="334">
        <v>25</v>
      </c>
      <c r="C510" s="659">
        <v>15.832047424571</v>
      </c>
      <c r="D510" s="659">
        <v>18.061287360833401</v>
      </c>
      <c r="E510" s="661">
        <v>46.55354265789255</v>
      </c>
      <c r="F510" s="659">
        <v>1.68842540429723</v>
      </c>
      <c r="G510" s="659">
        <v>1.86091584437166</v>
      </c>
      <c r="H510" s="661">
        <v>3.1800029497635798</v>
      </c>
      <c r="I510" s="659">
        <v>1.74168431450399</v>
      </c>
      <c r="J510" s="659">
        <v>3.0368532253207099</v>
      </c>
      <c r="K510" s="661">
        <v>3.8652560642747318</v>
      </c>
      <c r="L510" s="659">
        <v>2.4312919314372902E-2</v>
      </c>
      <c r="M510" s="659">
        <v>2.1825940192451501E-2</v>
      </c>
      <c r="N510" s="661">
        <v>6.063408539001619E-2</v>
      </c>
      <c r="O510" s="659">
        <v>8.3240864963079197E-2</v>
      </c>
      <c r="P510" s="659">
        <v>0.111840147217455</v>
      </c>
      <c r="Q510" s="661">
        <v>0.30443241790164421</v>
      </c>
      <c r="R510" s="659">
        <v>2.3070769879517301E-2</v>
      </c>
      <c r="S510" s="659">
        <v>5.1860417114563198E-2</v>
      </c>
      <c r="T510" s="661">
        <v>0.12922665932978833</v>
      </c>
      <c r="U510" s="659">
        <v>6.2822631614508498E-3</v>
      </c>
      <c r="V510" s="659">
        <v>8.4231525667359999E-3</v>
      </c>
      <c r="W510" s="661">
        <v>2.2471962821094892E-2</v>
      </c>
      <c r="X510" s="659">
        <v>3.0847664745582601E-4</v>
      </c>
      <c r="Y510" s="659">
        <v>4.1446098356614797E-4</v>
      </c>
      <c r="Z510" s="661">
        <v>1.1281760228450326E-3</v>
      </c>
      <c r="AA510" s="659">
        <v>1.9712921778784E-2</v>
      </c>
      <c r="AB510" s="659">
        <v>2.51528226259999E-2</v>
      </c>
      <c r="AC510" s="661">
        <v>6.6335686266023139E-2</v>
      </c>
      <c r="AD510" s="659">
        <v>2.4075739921147902E-3</v>
      </c>
      <c r="AE510" s="659">
        <v>3.2498803437896301E-3</v>
      </c>
      <c r="AF510" s="661">
        <v>9.4284280287493701E-3</v>
      </c>
      <c r="AG510" s="659">
        <v>6.5816095126293699E-3</v>
      </c>
      <c r="AH510" s="659">
        <v>8.8669007678383108E-3</v>
      </c>
      <c r="AI510" s="675">
        <v>2.4064578613306832E-2</v>
      </c>
      <c r="AJ510" s="28"/>
      <c r="AK510" s="29"/>
      <c r="AL510" s="29"/>
    </row>
    <row r="511" spans="1:38" x14ac:dyDescent="0.2">
      <c r="A511" s="334">
        <v>1996</v>
      </c>
      <c r="B511" s="334">
        <v>26</v>
      </c>
      <c r="C511" s="659">
        <v>15.915067050590199</v>
      </c>
      <c r="D511" s="659">
        <v>18.150489135434299</v>
      </c>
      <c r="E511" s="661">
        <v>46.442232987347346</v>
      </c>
      <c r="F511" s="659">
        <v>1.7118842080307799</v>
      </c>
      <c r="G511" s="659">
        <v>1.8828961253387899</v>
      </c>
      <c r="H511" s="661">
        <v>3.2056286872230499</v>
      </c>
      <c r="I511" s="659">
        <v>1.75090629739005</v>
      </c>
      <c r="J511" s="659">
        <v>3.05294215440128</v>
      </c>
      <c r="K511" s="661">
        <v>3.8479902439044942</v>
      </c>
      <c r="L511" s="659">
        <v>2.4223257986265501E-2</v>
      </c>
      <c r="M511" s="659">
        <v>2.1698947292816202E-2</v>
      </c>
      <c r="N511" s="661">
        <v>6.0457155252597476E-2</v>
      </c>
      <c r="O511" s="659">
        <v>8.3520381137842395E-2</v>
      </c>
      <c r="P511" s="659">
        <v>0.11216825039860499</v>
      </c>
      <c r="Q511" s="661">
        <v>0.30441731525707394</v>
      </c>
      <c r="R511" s="659">
        <v>2.28910984692705E-2</v>
      </c>
      <c r="S511" s="659">
        <v>5.1372062941677198E-2</v>
      </c>
      <c r="T511" s="661">
        <v>0.12748858641444782</v>
      </c>
      <c r="U511" s="659">
        <v>6.3023286957736803E-3</v>
      </c>
      <c r="V511" s="659">
        <v>8.4465926714166403E-3</v>
      </c>
      <c r="W511" s="661">
        <v>2.2470845470127222E-2</v>
      </c>
      <c r="X511" s="659">
        <v>3.0951250671742102E-4</v>
      </c>
      <c r="Y511" s="659">
        <v>4.1567685752314101E-4</v>
      </c>
      <c r="Z511" s="661">
        <v>1.1281190415461636E-3</v>
      </c>
      <c r="AA511" s="659">
        <v>1.98445869733541E-2</v>
      </c>
      <c r="AB511" s="659">
        <v>2.5287264372226999E-2</v>
      </c>
      <c r="AC511" s="661">
        <v>6.6441237832149114E-2</v>
      </c>
      <c r="AD511" s="659">
        <v>2.4157258448338202E-3</v>
      </c>
      <c r="AE511" s="659">
        <v>3.25938804204675E-3</v>
      </c>
      <c r="AF511" s="661">
        <v>9.4279834049626008E-3</v>
      </c>
      <c r="AG511" s="659">
        <v>6.6044405183463802E-3</v>
      </c>
      <c r="AH511" s="659">
        <v>8.8937155374298801E-3</v>
      </c>
      <c r="AI511" s="675">
        <v>2.4063410267778192E-2</v>
      </c>
      <c r="AJ511" s="28"/>
      <c r="AK511" s="29"/>
      <c r="AL511" s="29"/>
    </row>
    <row r="512" spans="1:38" x14ac:dyDescent="0.2">
      <c r="A512" s="334">
        <v>1996</v>
      </c>
      <c r="B512" s="334">
        <v>27</v>
      </c>
      <c r="C512" s="659">
        <v>15.9055229337394</v>
      </c>
      <c r="D512" s="659">
        <v>18.139144882668699</v>
      </c>
      <c r="E512" s="661">
        <v>46.633184758592762</v>
      </c>
      <c r="F512" s="659">
        <v>1.7401221540120499</v>
      </c>
      <c r="G512" s="659">
        <v>1.9067959009478499</v>
      </c>
      <c r="H512" s="661">
        <v>3.2736843554761212</v>
      </c>
      <c r="I512" s="659">
        <v>1.7508186286489</v>
      </c>
      <c r="J512" s="659">
        <v>3.0532067629648298</v>
      </c>
      <c r="K512" s="661">
        <v>3.8477436189085092</v>
      </c>
      <c r="L512" s="659">
        <v>2.4118146746891E-2</v>
      </c>
      <c r="M512" s="659">
        <v>2.1578064574335899E-2</v>
      </c>
      <c r="N512" s="661">
        <v>6.0505358266495467E-2</v>
      </c>
      <c r="O512" s="659">
        <v>8.3222973365314007E-2</v>
      </c>
      <c r="P512" s="659">
        <v>0.111811494806769</v>
      </c>
      <c r="Q512" s="661">
        <v>0.30691956046089069</v>
      </c>
      <c r="R512" s="659">
        <v>2.2680482536098698E-2</v>
      </c>
      <c r="S512" s="659">
        <v>5.0918970858838598E-2</v>
      </c>
      <c r="T512" s="661">
        <v>0.12730936461177228</v>
      </c>
      <c r="U512" s="659">
        <v>6.2794552549091899E-3</v>
      </c>
      <c r="V512" s="659">
        <v>8.4192655509601096E-3</v>
      </c>
      <c r="W512" s="661">
        <v>2.2655884304117732E-2</v>
      </c>
      <c r="X512" s="659">
        <v>3.0841048695171898E-4</v>
      </c>
      <c r="Y512" s="659">
        <v>4.1435460378891098E-4</v>
      </c>
      <c r="Z512" s="661">
        <v>1.137392364331124E-3</v>
      </c>
      <c r="AA512" s="659">
        <v>1.9898514792690301E-2</v>
      </c>
      <c r="AB512" s="659">
        <v>2.5314571505985501E-2</v>
      </c>
      <c r="AC512" s="661">
        <v>6.716804823286171E-2</v>
      </c>
      <c r="AD512" s="659">
        <v>2.4075025937346901E-3</v>
      </c>
      <c r="AE512" s="659">
        <v>3.2494218963218398E-3</v>
      </c>
      <c r="AF512" s="661">
        <v>9.5051543094959671E-3</v>
      </c>
      <c r="AG512" s="659">
        <v>6.5815215515846104E-3</v>
      </c>
      <c r="AH512" s="659">
        <v>8.8660668248412306E-3</v>
      </c>
      <c r="AI512" s="675">
        <v>2.4260829571708813E-2</v>
      </c>
      <c r="AJ512" s="28"/>
      <c r="AK512" s="29"/>
      <c r="AL512" s="29"/>
    </row>
    <row r="513" spans="1:38" x14ac:dyDescent="0.2">
      <c r="A513" s="334">
        <v>1996</v>
      </c>
      <c r="B513" s="334">
        <v>28</v>
      </c>
      <c r="C513" s="659">
        <v>15.9137233463639</v>
      </c>
      <c r="D513" s="659">
        <v>18.148345588567199</v>
      </c>
      <c r="E513" s="661">
        <v>46.945248425776654</v>
      </c>
      <c r="F513" s="659">
        <v>1.7832032954325401</v>
      </c>
      <c r="G513" s="659">
        <v>1.9405790415320401</v>
      </c>
      <c r="H513" s="661">
        <v>3.3649706008075069</v>
      </c>
      <c r="I513" s="659">
        <v>1.7513405465737899</v>
      </c>
      <c r="J513" s="659">
        <v>3.0541722045765698</v>
      </c>
      <c r="K513" s="661">
        <v>3.8524163241374549</v>
      </c>
      <c r="L513" s="659">
        <v>2.4123999012632399E-2</v>
      </c>
      <c r="M513" s="659">
        <v>2.1581176972280899E-2</v>
      </c>
      <c r="N513" s="661">
        <v>6.0723986828705979E-2</v>
      </c>
      <c r="O513" s="659">
        <v>8.3282508259342802E-2</v>
      </c>
      <c r="P513" s="659">
        <v>0.111871194193634</v>
      </c>
      <c r="Q513" s="661">
        <v>0.31042150529294044</v>
      </c>
      <c r="R513" s="659">
        <v>2.2692441171846101E-2</v>
      </c>
      <c r="S513" s="659">
        <v>5.0924804583820801E-2</v>
      </c>
      <c r="T513" s="661">
        <v>0.12795367832841154</v>
      </c>
      <c r="U513" s="659">
        <v>6.2840850588171101E-3</v>
      </c>
      <c r="V513" s="659">
        <v>8.4239096932776005E-3</v>
      </c>
      <c r="W513" s="661">
        <v>2.291945846046434E-2</v>
      </c>
      <c r="X513" s="659">
        <v>3.08630929410469E-4</v>
      </c>
      <c r="Y513" s="659">
        <v>4.14575946912791E-4</v>
      </c>
      <c r="Z513" s="661">
        <v>1.1503702489885862E-3</v>
      </c>
      <c r="AA513" s="659">
        <v>2.0083118370253901E-2</v>
      </c>
      <c r="AB513" s="659">
        <v>2.5467934918619699E-2</v>
      </c>
      <c r="AC513" s="661">
        <v>6.8122291224194678E-2</v>
      </c>
      <c r="AD513" s="659">
        <v>2.4100550806578202E-3</v>
      </c>
      <c r="AE513" s="659">
        <v>3.2523626591344601E-3</v>
      </c>
      <c r="AF513" s="661">
        <v>9.6169469965889428E-3</v>
      </c>
      <c r="AG513" s="659">
        <v>6.5872321974378197E-3</v>
      </c>
      <c r="AH513" s="659">
        <v>8.8722277423372992E-3</v>
      </c>
      <c r="AI513" s="675">
        <v>2.4541787400011707E-2</v>
      </c>
      <c r="AJ513" s="28"/>
      <c r="AK513" s="29"/>
      <c r="AL513" s="29"/>
    </row>
    <row r="514" spans="1:38" x14ac:dyDescent="0.2">
      <c r="A514" s="334">
        <v>1996</v>
      </c>
      <c r="B514" s="334">
        <v>29</v>
      </c>
      <c r="C514" s="659">
        <v>15.924850402049101</v>
      </c>
      <c r="D514" s="659">
        <v>18.160612107575101</v>
      </c>
      <c r="E514" s="661">
        <v>47.326541373031951</v>
      </c>
      <c r="F514" s="659">
        <v>1.8373660186857901</v>
      </c>
      <c r="G514" s="659">
        <v>1.98090994883242</v>
      </c>
      <c r="H514" s="661">
        <v>3.4733568930189889</v>
      </c>
      <c r="I514" s="659">
        <v>1.7520882094417201</v>
      </c>
      <c r="J514" s="659">
        <v>3.05538690894593</v>
      </c>
      <c r="K514" s="661">
        <v>3.8584564460617226</v>
      </c>
      <c r="L514" s="659">
        <v>2.4161256607396001E-2</v>
      </c>
      <c r="M514" s="659">
        <v>2.1618508463153101E-2</v>
      </c>
      <c r="N514" s="661">
        <v>6.0986253418730152E-2</v>
      </c>
      <c r="O514" s="659">
        <v>8.3433793223323796E-2</v>
      </c>
      <c r="P514" s="659">
        <v>0.112031928556932</v>
      </c>
      <c r="Q514" s="661">
        <v>0.31461233172555825</v>
      </c>
      <c r="R514" s="659">
        <v>2.2767342253365699E-2</v>
      </c>
      <c r="S514" s="659">
        <v>5.1057373951657298E-2</v>
      </c>
      <c r="T514" s="661">
        <v>0.12856342572207588</v>
      </c>
      <c r="U514" s="659">
        <v>6.2956338120052696E-3</v>
      </c>
      <c r="V514" s="659">
        <v>8.4361304300532795E-3</v>
      </c>
      <c r="W514" s="661">
        <v>2.3229691021424515E-2</v>
      </c>
      <c r="X514" s="659">
        <v>3.09191608549192E-4</v>
      </c>
      <c r="Y514" s="659">
        <v>4.1517170943479199E-4</v>
      </c>
      <c r="Z514" s="661">
        <v>1.1659005953882807E-3</v>
      </c>
      <c r="AA514" s="659">
        <v>2.0311141164592299E-2</v>
      </c>
      <c r="AB514" s="659">
        <v>2.5648020498867E-2</v>
      </c>
      <c r="AC514" s="661">
        <v>6.9319701586985472E-2</v>
      </c>
      <c r="AD514" s="659">
        <v>2.4143179134806301E-3</v>
      </c>
      <c r="AE514" s="659">
        <v>3.2569324220576498E-3</v>
      </c>
      <c r="AF514" s="661">
        <v>9.7459958806934161E-3</v>
      </c>
      <c r="AG514" s="659">
        <v>6.5990137983545803E-3</v>
      </c>
      <c r="AH514" s="659">
        <v>8.8848170971714008E-3</v>
      </c>
      <c r="AI514" s="675">
        <v>2.4872203417200613E-2</v>
      </c>
      <c r="AJ514" s="28"/>
      <c r="AK514" s="29"/>
      <c r="AL514" s="29"/>
    </row>
    <row r="515" spans="1:38" x14ac:dyDescent="0.2">
      <c r="A515" s="334">
        <v>1996</v>
      </c>
      <c r="B515" s="334">
        <v>30</v>
      </c>
      <c r="C515" s="659">
        <v>15.9274908034938</v>
      </c>
      <c r="D515" s="659">
        <v>18.165260900995101</v>
      </c>
      <c r="E515" s="661">
        <v>47.974577730507221</v>
      </c>
      <c r="F515" s="659">
        <v>1.8957789845228099</v>
      </c>
      <c r="G515" s="659">
        <v>2.0218084923573301</v>
      </c>
      <c r="H515" s="661">
        <v>3.8813787664035821</v>
      </c>
      <c r="I515" s="659">
        <v>1.75225964248907</v>
      </c>
      <c r="J515" s="659">
        <v>3.0558827830064801</v>
      </c>
      <c r="K515" s="661">
        <v>3.9062358231908019</v>
      </c>
      <c r="L515" s="659">
        <v>2.41703472689297E-2</v>
      </c>
      <c r="M515" s="659">
        <v>2.1631491287400099E-2</v>
      </c>
      <c r="N515" s="661">
        <v>6.1632777594609452E-2</v>
      </c>
      <c r="O515" s="659">
        <v>8.3470797525058094E-2</v>
      </c>
      <c r="P515" s="659">
        <v>0.112085668187277</v>
      </c>
      <c r="Q515" s="661">
        <v>0.319527887022096</v>
      </c>
      <c r="R515" s="659">
        <v>2.2785821931225098E-2</v>
      </c>
      <c r="S515" s="659">
        <v>5.1100486064285897E-2</v>
      </c>
      <c r="T515" s="661">
        <v>0.13310837360074307</v>
      </c>
      <c r="U515" s="659">
        <v>6.2984579354868602E-3</v>
      </c>
      <c r="V515" s="659">
        <v>8.4402160108675694E-3</v>
      </c>
      <c r="W515" s="661">
        <v>2.3593464046533414E-2</v>
      </c>
      <c r="X515" s="659">
        <v>3.0932885461309897E-4</v>
      </c>
      <c r="Y515" s="659">
        <v>4.1537070409211602E-4</v>
      </c>
      <c r="Z515" s="661">
        <v>1.1841165968259971E-3</v>
      </c>
      <c r="AA515" s="659">
        <v>2.0536795326659599E-2</v>
      </c>
      <c r="AB515" s="659">
        <v>2.5812953938259098E-2</v>
      </c>
      <c r="AC515" s="661">
        <v>7.1922312217456819E-2</v>
      </c>
      <c r="AD515" s="659">
        <v>2.4153599177159E-3</v>
      </c>
      <c r="AE515" s="659">
        <v>3.2584612859529499E-3</v>
      </c>
      <c r="AF515" s="661">
        <v>9.8974248434872854E-3</v>
      </c>
      <c r="AG515" s="659">
        <v>6.6018957429349904E-3</v>
      </c>
      <c r="AH515" s="659">
        <v>8.8890211204352195E-3</v>
      </c>
      <c r="AI515" s="675">
        <v>2.5259871295033546E-2</v>
      </c>
      <c r="AJ515" s="28"/>
      <c r="AK515" s="29"/>
      <c r="AL515" s="29"/>
    </row>
    <row r="516" spans="1:38" x14ac:dyDescent="0.2">
      <c r="A516" s="334">
        <v>1996</v>
      </c>
      <c r="B516" s="334">
        <v>31</v>
      </c>
      <c r="C516" s="659">
        <v>15.922443648809599</v>
      </c>
      <c r="D516" s="659">
        <v>18.163897343734</v>
      </c>
      <c r="E516" s="661">
        <v>47.974577730507221</v>
      </c>
      <c r="F516" s="659">
        <v>1.9601448850023999</v>
      </c>
      <c r="G516" s="659">
        <v>2.0571625590782698</v>
      </c>
      <c r="H516" s="661">
        <v>3.8813787664035821</v>
      </c>
      <c r="I516" s="659">
        <v>1.7519111990662699</v>
      </c>
      <c r="J516" s="659">
        <v>3.0558168729280402</v>
      </c>
      <c r="K516" s="661">
        <v>3.9062358231908019</v>
      </c>
      <c r="L516" s="659">
        <v>2.4153852737580198E-2</v>
      </c>
      <c r="M516" s="659">
        <v>2.1625310621898701E-2</v>
      </c>
      <c r="N516" s="661">
        <v>6.1632777594609452E-2</v>
      </c>
      <c r="O516" s="659">
        <v>8.3404008291696793E-2</v>
      </c>
      <c r="P516" s="659">
        <v>0.112055339354153</v>
      </c>
      <c r="Q516" s="661">
        <v>0.319527887022096</v>
      </c>
      <c r="R516" s="659">
        <v>2.2753023851303501E-2</v>
      </c>
      <c r="S516" s="659">
        <v>5.1073343533237801E-2</v>
      </c>
      <c r="T516" s="661">
        <v>0.13310837360074307</v>
      </c>
      <c r="U516" s="659">
        <v>6.2933624916943097E-3</v>
      </c>
      <c r="V516" s="659">
        <v>8.4379074048499102E-3</v>
      </c>
      <c r="W516" s="661">
        <v>2.3593464046533414E-2</v>
      </c>
      <c r="X516" s="659">
        <v>3.0908141166920101E-4</v>
      </c>
      <c r="Y516" s="659">
        <v>4.1525826446006599E-4</v>
      </c>
      <c r="Z516" s="661">
        <v>1.1841165968259971E-3</v>
      </c>
      <c r="AA516" s="659">
        <v>2.0768154489940901E-2</v>
      </c>
      <c r="AB516" s="659">
        <v>2.5943082282948001E-2</v>
      </c>
      <c r="AC516" s="661">
        <v>7.1922312217456819E-2</v>
      </c>
      <c r="AD516" s="659">
        <v>2.4134784520095901E-3</v>
      </c>
      <c r="AE516" s="659">
        <v>3.25759942362175E-3</v>
      </c>
      <c r="AF516" s="661">
        <v>9.8974248434872854E-3</v>
      </c>
      <c r="AG516" s="659">
        <v>6.5966941505734697E-3</v>
      </c>
      <c r="AH516" s="659">
        <v>8.8866488927753107E-3</v>
      </c>
      <c r="AI516" s="675">
        <v>2.5259871295033546E-2</v>
      </c>
      <c r="AJ516" s="22"/>
      <c r="AK516" s="23"/>
      <c r="AL516" s="23"/>
    </row>
    <row r="517" spans="1:38" x14ac:dyDescent="0.2">
      <c r="A517" s="334">
        <v>1996</v>
      </c>
      <c r="B517" s="334">
        <v>32</v>
      </c>
      <c r="C517" s="659">
        <v>15.916444187743499</v>
      </c>
      <c r="D517" s="659">
        <v>18.162976358312701</v>
      </c>
      <c r="E517" s="661">
        <v>47.974577730507221</v>
      </c>
      <c r="F517" s="659">
        <v>2.0363266187292002</v>
      </c>
      <c r="G517" s="659">
        <v>2.09631725387709</v>
      </c>
      <c r="H517" s="661">
        <v>3.8813787664035821</v>
      </c>
      <c r="I517" s="659">
        <v>1.7514965228972399</v>
      </c>
      <c r="J517" s="659">
        <v>3.0557793217732701</v>
      </c>
      <c r="K517" s="661">
        <v>3.9062358231908019</v>
      </c>
      <c r="L517" s="659">
        <v>2.4134261159248899E-2</v>
      </c>
      <c r="M517" s="659">
        <v>2.1620822192661399E-2</v>
      </c>
      <c r="N517" s="661">
        <v>6.1632777594609452E-2</v>
      </c>
      <c r="O517" s="659">
        <v>8.3324782498220701E-2</v>
      </c>
      <c r="P517" s="659">
        <v>0.112032774896592</v>
      </c>
      <c r="Q517" s="661">
        <v>0.319527887022096</v>
      </c>
      <c r="R517" s="659">
        <v>2.27141026051077E-2</v>
      </c>
      <c r="S517" s="659">
        <v>5.1053022602031803E-2</v>
      </c>
      <c r="T517" s="661">
        <v>0.13310837360074307</v>
      </c>
      <c r="U517" s="659">
        <v>6.2873151017983804E-3</v>
      </c>
      <c r="V517" s="659">
        <v>8.4361905380865992E-3</v>
      </c>
      <c r="W517" s="661">
        <v>2.3593464046533414E-2</v>
      </c>
      <c r="X517" s="659">
        <v>3.0878770502630501E-4</v>
      </c>
      <c r="Y517" s="659">
        <v>4.1517473247496402E-4</v>
      </c>
      <c r="Z517" s="661">
        <v>1.1841165968259971E-3</v>
      </c>
      <c r="AA517" s="659">
        <v>2.104192192969E-2</v>
      </c>
      <c r="AB517" s="659">
        <v>2.6088990640364001E-2</v>
      </c>
      <c r="AC517" s="661">
        <v>7.1922312217456819E-2</v>
      </c>
      <c r="AD517" s="659">
        <v>2.4112433937925398E-3</v>
      </c>
      <c r="AE517" s="659">
        <v>3.25696018283307E-3</v>
      </c>
      <c r="AF517" s="661">
        <v>9.8974248434872854E-3</v>
      </c>
      <c r="AG517" s="659">
        <v>6.5905208859969797E-3</v>
      </c>
      <c r="AH517" s="659">
        <v>8.8848856462258007E-3</v>
      </c>
      <c r="AI517" s="675">
        <v>2.5259871295033546E-2</v>
      </c>
      <c r="AJ517" s="22"/>
      <c r="AK517" s="23"/>
      <c r="AL517" s="23"/>
    </row>
    <row r="518" spans="1:38" x14ac:dyDescent="0.2">
      <c r="A518" s="334">
        <v>1996</v>
      </c>
      <c r="B518" s="334">
        <v>33</v>
      </c>
      <c r="C518" s="659">
        <v>15.912902920635201</v>
      </c>
      <c r="D518" s="659">
        <v>18.167136242336401</v>
      </c>
      <c r="E518" s="661">
        <v>47.974577730507221</v>
      </c>
      <c r="F518" s="659">
        <v>2.13150615525343</v>
      </c>
      <c r="G518" s="659">
        <v>2.1395553905017501</v>
      </c>
      <c r="H518" s="661">
        <v>3.8813787664035821</v>
      </c>
      <c r="I518" s="659">
        <v>1.75124637147686</v>
      </c>
      <c r="J518" s="659">
        <v>3.0562072844194499</v>
      </c>
      <c r="K518" s="661">
        <v>3.9062358231908019</v>
      </c>
      <c r="L518" s="659">
        <v>2.4122936903690499E-2</v>
      </c>
      <c r="M518" s="659">
        <v>2.16329639040319E-2</v>
      </c>
      <c r="N518" s="661">
        <v>6.1632777594609452E-2</v>
      </c>
      <c r="O518" s="659">
        <v>8.3279066426821799E-2</v>
      </c>
      <c r="P518" s="659">
        <v>0.112083960398132</v>
      </c>
      <c r="Q518" s="661">
        <v>0.319527887022096</v>
      </c>
      <c r="R518" s="659">
        <v>2.2691791258336199E-2</v>
      </c>
      <c r="S518" s="659">
        <v>5.1094733342896902E-2</v>
      </c>
      <c r="T518" s="661">
        <v>0.13310837360074307</v>
      </c>
      <c r="U518" s="659">
        <v>6.2838283023530297E-3</v>
      </c>
      <c r="V518" s="659">
        <v>8.4400846316861795E-3</v>
      </c>
      <c r="W518" s="661">
        <v>2.3593464046533414E-2</v>
      </c>
      <c r="X518" s="659">
        <v>3.08618304775028E-4</v>
      </c>
      <c r="Y518" s="659">
        <v>4.1536445842813398E-4</v>
      </c>
      <c r="Z518" s="661">
        <v>1.1841165968259971E-3</v>
      </c>
      <c r="AA518" s="659">
        <v>2.1392529338249401E-2</v>
      </c>
      <c r="AB518" s="659">
        <v>2.6262475925279201E-2</v>
      </c>
      <c r="AC518" s="661">
        <v>7.1922312217456819E-2</v>
      </c>
      <c r="AD518" s="659">
        <v>2.4099544624660899E-3</v>
      </c>
      <c r="AE518" s="659">
        <v>3.2584157735534901E-3</v>
      </c>
      <c r="AF518" s="661">
        <v>9.8974248434872854E-3</v>
      </c>
      <c r="AG518" s="659">
        <v>6.58695669366453E-3</v>
      </c>
      <c r="AH518" s="659">
        <v>8.8888962573529708E-3</v>
      </c>
      <c r="AI518" s="675">
        <v>2.5259871295033546E-2</v>
      </c>
      <c r="AJ518" s="22"/>
      <c r="AK518" s="23"/>
      <c r="AL518" s="23"/>
    </row>
    <row r="519" spans="1:38" x14ac:dyDescent="0.2">
      <c r="A519" s="334">
        <v>1996</v>
      </c>
      <c r="B519" s="334">
        <v>34</v>
      </c>
      <c r="C519" s="659">
        <v>15.9097708634882</v>
      </c>
      <c r="D519" s="659">
        <v>18.174339616568499</v>
      </c>
      <c r="E519" s="661">
        <v>47.974577730507221</v>
      </c>
      <c r="F519" s="659">
        <v>2.25046270770871</v>
      </c>
      <c r="G519" s="659">
        <v>2.1897933617527099</v>
      </c>
      <c r="H519" s="661">
        <v>3.8813787664035821</v>
      </c>
      <c r="I519" s="659">
        <v>1.75102066009834</v>
      </c>
      <c r="J519" s="659">
        <v>3.0569066753514602</v>
      </c>
      <c r="K519" s="661">
        <v>3.9062358231908019</v>
      </c>
      <c r="L519" s="659">
        <v>2.4113049647964999E-2</v>
      </c>
      <c r="M519" s="659">
        <v>2.1655246896614799E-2</v>
      </c>
      <c r="N519" s="661">
        <v>6.1632777594609452E-2</v>
      </c>
      <c r="O519" s="659">
        <v>8.3239224693371597E-2</v>
      </c>
      <c r="P519" s="659">
        <v>0.11218018137913099</v>
      </c>
      <c r="Q519" s="661">
        <v>0.319527887022096</v>
      </c>
      <c r="R519" s="659">
        <v>2.26725002068148E-2</v>
      </c>
      <c r="S519" s="659">
        <v>5.1174473713827197E-2</v>
      </c>
      <c r="T519" s="661">
        <v>0.13310837360074307</v>
      </c>
      <c r="U519" s="659">
        <v>6.2807889438276001E-3</v>
      </c>
      <c r="V519" s="659">
        <v>8.4473994731562706E-3</v>
      </c>
      <c r="W519" s="661">
        <v>2.3593464046533414E-2</v>
      </c>
      <c r="X519" s="659">
        <v>3.0847077297097198E-4</v>
      </c>
      <c r="Y519" s="659">
        <v>4.1572092908737302E-4</v>
      </c>
      <c r="Z519" s="661">
        <v>1.1841165968259971E-3</v>
      </c>
      <c r="AA519" s="659">
        <v>2.1833512567193701E-2</v>
      </c>
      <c r="AB519" s="659">
        <v>2.6469989424435299E-2</v>
      </c>
      <c r="AC519" s="661">
        <v>7.1922312217456819E-2</v>
      </c>
      <c r="AD519" s="659">
        <v>2.4088317435861199E-3</v>
      </c>
      <c r="AE519" s="659">
        <v>3.2611499840886002E-3</v>
      </c>
      <c r="AF519" s="661">
        <v>9.8974248434872854E-3</v>
      </c>
      <c r="AG519" s="659">
        <v>6.5838568434443004E-3</v>
      </c>
      <c r="AH519" s="659">
        <v>8.8964258272279002E-3</v>
      </c>
      <c r="AI519" s="675">
        <v>2.5259871295033546E-2</v>
      </c>
      <c r="AJ519" s="22"/>
      <c r="AK519" s="23"/>
      <c r="AL519" s="23"/>
    </row>
    <row r="520" spans="1:38" x14ac:dyDescent="0.2">
      <c r="A520" s="334">
        <v>1996</v>
      </c>
      <c r="B520" s="334">
        <v>35</v>
      </c>
      <c r="C520" s="659">
        <v>15.905122653174701</v>
      </c>
      <c r="D520" s="659">
        <v>18.1823270553698</v>
      </c>
      <c r="E520" s="661">
        <v>47.974577730507221</v>
      </c>
      <c r="F520" s="659">
        <v>2.40133284625596</v>
      </c>
      <c r="G520" s="659">
        <v>2.2357690713876801</v>
      </c>
      <c r="H520" s="661">
        <v>3.8813787664035821</v>
      </c>
      <c r="I520" s="659">
        <v>1.7506899363193</v>
      </c>
      <c r="J520" s="659">
        <v>3.0576736801106499</v>
      </c>
      <c r="K520" s="661">
        <v>3.9062358231908019</v>
      </c>
      <c r="L520" s="659">
        <v>2.4098348654480899E-2</v>
      </c>
      <c r="M520" s="659">
        <v>2.16802123418052E-2</v>
      </c>
      <c r="N520" s="661">
        <v>6.1632777594609452E-2</v>
      </c>
      <c r="O520" s="659">
        <v>8.3180007279825302E-2</v>
      </c>
      <c r="P520" s="659">
        <v>0.112288476686688</v>
      </c>
      <c r="Q520" s="661">
        <v>0.319527887022096</v>
      </c>
      <c r="R520" s="659">
        <v>2.2643695673304699E-2</v>
      </c>
      <c r="S520" s="659">
        <v>5.1264544746862602E-2</v>
      </c>
      <c r="T520" s="661">
        <v>0.13310837360074307</v>
      </c>
      <c r="U520" s="659">
        <v>6.276266125014E-3</v>
      </c>
      <c r="V520" s="659">
        <v>8.4556346155060108E-3</v>
      </c>
      <c r="W520" s="661">
        <v>2.3593464046533414E-2</v>
      </c>
      <c r="X520" s="659">
        <v>3.0825110779169397E-4</v>
      </c>
      <c r="Y520" s="659">
        <v>4.1612223671603902E-4</v>
      </c>
      <c r="Z520" s="661">
        <v>1.1841165968259971E-3</v>
      </c>
      <c r="AA520" s="659">
        <v>2.2391354176338502E-2</v>
      </c>
      <c r="AB520" s="659">
        <v>2.6663198940550002E-2</v>
      </c>
      <c r="AC520" s="661">
        <v>7.1922312217456819E-2</v>
      </c>
      <c r="AD520" s="659">
        <v>2.4071610286961801E-3</v>
      </c>
      <c r="AE520" s="659">
        <v>3.2642289941885901E-3</v>
      </c>
      <c r="AF520" s="661">
        <v>9.8974248434872854E-3</v>
      </c>
      <c r="AG520" s="659">
        <v>6.5792365242962102E-3</v>
      </c>
      <c r="AH520" s="659">
        <v>8.9049029754399798E-3</v>
      </c>
      <c r="AI520" s="675">
        <v>2.5259871295033546E-2</v>
      </c>
      <c r="AJ520" s="22"/>
      <c r="AK520" s="23"/>
      <c r="AL520" s="23"/>
    </row>
    <row r="521" spans="1:38" x14ac:dyDescent="0.2">
      <c r="A521" s="334">
        <v>1996</v>
      </c>
      <c r="B521" s="334">
        <v>36</v>
      </c>
      <c r="C521" s="659">
        <v>15.899104747328501</v>
      </c>
      <c r="D521" s="659">
        <v>18.190850624787998</v>
      </c>
      <c r="E521" s="661">
        <v>47.974577730507221</v>
      </c>
      <c r="F521" s="659">
        <v>2.5992774667631</v>
      </c>
      <c r="G521" s="659">
        <v>2.28790389991063</v>
      </c>
      <c r="H521" s="661">
        <v>3.8813787664035821</v>
      </c>
      <c r="I521" s="659">
        <v>1.7502580053438901</v>
      </c>
      <c r="J521" s="659">
        <v>3.0584826036318602</v>
      </c>
      <c r="K521" s="661">
        <v>3.9062358231908019</v>
      </c>
      <c r="L521" s="659">
        <v>2.4079330214032899E-2</v>
      </c>
      <c r="M521" s="659">
        <v>2.1707144179112899E-2</v>
      </c>
      <c r="N521" s="661">
        <v>6.1632777594609452E-2</v>
      </c>
      <c r="O521" s="659">
        <v>8.3103378767051303E-2</v>
      </c>
      <c r="P521" s="659">
        <v>0.112405775822596</v>
      </c>
      <c r="Q521" s="661">
        <v>0.319527887022096</v>
      </c>
      <c r="R521" s="659">
        <v>2.26064849859119E-2</v>
      </c>
      <c r="S521" s="659">
        <v>5.1362366983688998E-2</v>
      </c>
      <c r="T521" s="661">
        <v>0.13310837360074307</v>
      </c>
      <c r="U521" s="659">
        <v>6.2704216181304001E-3</v>
      </c>
      <c r="V521" s="659">
        <v>8.4645520386670003E-3</v>
      </c>
      <c r="W521" s="661">
        <v>2.3593464046533414E-2</v>
      </c>
      <c r="X521" s="659">
        <v>3.0796715445992502E-4</v>
      </c>
      <c r="Y521" s="659">
        <v>4.16556814859913E-4</v>
      </c>
      <c r="Z521" s="661">
        <v>1.1841165968259971E-3</v>
      </c>
      <c r="AA521" s="659">
        <v>2.3123385802957402E-2</v>
      </c>
      <c r="AB521" s="659">
        <v>2.68814156045711E-2</v>
      </c>
      <c r="AC521" s="661">
        <v>7.1922312217456819E-2</v>
      </c>
      <c r="AD521" s="659">
        <v>2.4049988421311901E-3</v>
      </c>
      <c r="AE521" s="659">
        <v>3.2675626701712699E-3</v>
      </c>
      <c r="AF521" s="661">
        <v>9.8974248434872854E-3</v>
      </c>
      <c r="AG521" s="659">
        <v>6.5732636404964399E-3</v>
      </c>
      <c r="AH521" s="659">
        <v>8.9140832729675892E-3</v>
      </c>
      <c r="AI521" s="675">
        <v>2.5259871295033546E-2</v>
      </c>
      <c r="AJ521" s="22"/>
      <c r="AK521" s="23"/>
      <c r="AL521" s="23"/>
    </row>
    <row r="522" spans="1:38" x14ac:dyDescent="0.2">
      <c r="A522" s="334">
        <v>1996</v>
      </c>
      <c r="B522" s="334">
        <v>37</v>
      </c>
      <c r="C522" s="659">
        <v>15.8872254265821</v>
      </c>
      <c r="D522" s="659">
        <v>18.194312247033</v>
      </c>
      <c r="E522" s="661">
        <v>47.974577730507221</v>
      </c>
      <c r="F522" s="659">
        <v>2.8661951837916102</v>
      </c>
      <c r="G522" s="659">
        <v>2.3395786333952602</v>
      </c>
      <c r="H522" s="661">
        <v>3.8813787664035821</v>
      </c>
      <c r="I522" s="659">
        <v>1.7494251955884801</v>
      </c>
      <c r="J522" s="659">
        <v>3.0588192797076399</v>
      </c>
      <c r="K522" s="661">
        <v>3.9062358231908019</v>
      </c>
      <c r="L522" s="659">
        <v>2.4041069489190499E-2</v>
      </c>
      <c r="M522" s="659">
        <v>2.17178546184972E-2</v>
      </c>
      <c r="N522" s="661">
        <v>6.1632777594609452E-2</v>
      </c>
      <c r="O522" s="659">
        <v>8.2948749011602693E-2</v>
      </c>
      <c r="P522" s="659">
        <v>0.11245169726043</v>
      </c>
      <c r="Q522" s="661">
        <v>0.319527887022096</v>
      </c>
      <c r="R522" s="659">
        <v>2.25309029338563E-2</v>
      </c>
      <c r="S522" s="659">
        <v>5.14004919894058E-2</v>
      </c>
      <c r="T522" s="661">
        <v>0.13310837360074307</v>
      </c>
      <c r="U522" s="659">
        <v>6.2586227931392402E-3</v>
      </c>
      <c r="V522" s="659">
        <v>8.4680461208982601E-3</v>
      </c>
      <c r="W522" s="661">
        <v>2.3593464046533414E-2</v>
      </c>
      <c r="X522" s="659">
        <v>3.0739428705256098E-4</v>
      </c>
      <c r="Y522" s="659">
        <v>4.1672712065382199E-4</v>
      </c>
      <c r="Z522" s="661">
        <v>1.1841165968259971E-3</v>
      </c>
      <c r="AA522" s="659">
        <v>2.41021109307991E-2</v>
      </c>
      <c r="AB522" s="659">
        <v>2.7086304299181001E-2</v>
      </c>
      <c r="AC522" s="661">
        <v>7.1922312217456819E-2</v>
      </c>
      <c r="AD522" s="659">
        <v>2.4006395439886098E-3</v>
      </c>
      <c r="AE522" s="659">
        <v>3.2688704587023601E-3</v>
      </c>
      <c r="AF522" s="661">
        <v>9.8974248434872854E-3</v>
      </c>
      <c r="AG522" s="659">
        <v>6.5612160526094497E-3</v>
      </c>
      <c r="AH522" s="659">
        <v>8.9176831923501992E-3</v>
      </c>
      <c r="AI522" s="675">
        <v>2.5259871295033546E-2</v>
      </c>
      <c r="AJ522" s="22"/>
      <c r="AK522" s="23"/>
      <c r="AL522" s="23"/>
    </row>
    <row r="523" spans="1:38" x14ac:dyDescent="0.2">
      <c r="A523" s="334">
        <v>1996</v>
      </c>
      <c r="B523" s="334">
        <v>38</v>
      </c>
      <c r="C523" s="659">
        <v>15.870325646722</v>
      </c>
      <c r="D523" s="659">
        <v>18.193174101796</v>
      </c>
      <c r="E523" s="661">
        <v>47.974577730507221</v>
      </c>
      <c r="F523" s="659">
        <v>3.2499660764380498</v>
      </c>
      <c r="G523" s="659">
        <v>2.3902740936195701</v>
      </c>
      <c r="H523" s="661">
        <v>3.8813787664035821</v>
      </c>
      <c r="I523" s="659">
        <v>1.7482371361845901</v>
      </c>
      <c r="J523" s="659">
        <v>3.0587214931683002</v>
      </c>
      <c r="K523" s="661">
        <v>3.9062358231908019</v>
      </c>
      <c r="L523" s="659">
        <v>2.3986676296283201E-2</v>
      </c>
      <c r="M523" s="659">
        <v>2.1713885293210101E-2</v>
      </c>
      <c r="N523" s="661">
        <v>6.1632777594609452E-2</v>
      </c>
      <c r="O523" s="659">
        <v>8.2729051561560005E-2</v>
      </c>
      <c r="P523" s="659">
        <v>0.11243301594456601</v>
      </c>
      <c r="Q523" s="661">
        <v>0.319527887022096</v>
      </c>
      <c r="R523" s="659">
        <v>2.2423551573742598E-2</v>
      </c>
      <c r="S523" s="659">
        <v>5.1384587446329698E-2</v>
      </c>
      <c r="T523" s="661">
        <v>0.13310837360074307</v>
      </c>
      <c r="U523" s="659">
        <v>6.2418605221036096E-3</v>
      </c>
      <c r="V523" s="659">
        <v>8.4666266646414492E-3</v>
      </c>
      <c r="W523" s="661">
        <v>2.3593464046533414E-2</v>
      </c>
      <c r="X523" s="659">
        <v>3.0657988600504003E-4</v>
      </c>
      <c r="Y523" s="659">
        <v>4.1665789572934298E-4</v>
      </c>
      <c r="Z523" s="661">
        <v>1.1841165968259971E-3</v>
      </c>
      <c r="AA523" s="659">
        <v>2.55095329777081E-2</v>
      </c>
      <c r="AB523" s="659">
        <v>2.72769487956834E-2</v>
      </c>
      <c r="AC523" s="661">
        <v>7.1922312217456819E-2</v>
      </c>
      <c r="AD523" s="659">
        <v>2.3944437959436998E-3</v>
      </c>
      <c r="AE523" s="659">
        <v>3.2683372825592898E-3</v>
      </c>
      <c r="AF523" s="661">
        <v>9.8974248434872854E-3</v>
      </c>
      <c r="AG523" s="659">
        <v>6.5441000090981404E-3</v>
      </c>
      <c r="AH523" s="659">
        <v>8.9162172268300605E-3</v>
      </c>
      <c r="AI523" s="675">
        <v>2.5259871295033546E-2</v>
      </c>
      <c r="AJ523" s="22"/>
      <c r="AK523" s="23"/>
      <c r="AL523" s="23"/>
    </row>
    <row r="524" spans="1:38" ht="13.5" thickBot="1" x14ac:dyDescent="0.25">
      <c r="A524" s="337">
        <v>1996</v>
      </c>
      <c r="B524" s="337">
        <v>39</v>
      </c>
      <c r="C524" s="659">
        <v>15.8536232544598</v>
      </c>
      <c r="D524" s="659">
        <v>18.193665914088999</v>
      </c>
      <c r="E524" s="662">
        <v>47.974577730507221</v>
      </c>
      <c r="F524" s="659">
        <v>3.8601866110845702</v>
      </c>
      <c r="G524" s="659">
        <v>2.4417673592056102</v>
      </c>
      <c r="H524" s="662">
        <v>3.8813787664035821</v>
      </c>
      <c r="I524" s="667">
        <v>1.7470369906657599</v>
      </c>
      <c r="J524" s="667">
        <v>3.0587724548840298</v>
      </c>
      <c r="K524" s="662">
        <v>3.9062358231908019</v>
      </c>
      <c r="L524" s="667">
        <v>2.39341004566463E-2</v>
      </c>
      <c r="M524" s="667">
        <v>2.1715274453249601E-2</v>
      </c>
      <c r="N524" s="662">
        <v>6.1632777594609452E-2</v>
      </c>
      <c r="O524" s="667">
        <v>8.2517262617780501E-2</v>
      </c>
      <c r="P524" s="667">
        <v>0.11243820768869001</v>
      </c>
      <c r="Q524" s="662">
        <v>0.319527887022096</v>
      </c>
      <c r="R524" s="667">
        <v>2.2320842248391901E-2</v>
      </c>
      <c r="S524" s="667">
        <v>5.1388828977431397E-2</v>
      </c>
      <c r="T524" s="662">
        <v>0.13310837360074307</v>
      </c>
      <c r="U524" s="659">
        <v>6.22570212417082E-3</v>
      </c>
      <c r="V524" s="659">
        <v>8.4670241408776308E-3</v>
      </c>
      <c r="W524" s="662">
        <v>2.3593464046533414E-2</v>
      </c>
      <c r="X524" s="659">
        <v>3.0579522756550299E-4</v>
      </c>
      <c r="Y524" s="659">
        <v>4.1667712309925801E-4</v>
      </c>
      <c r="Z524" s="662">
        <v>1.1841165968259971E-3</v>
      </c>
      <c r="AA524" s="659">
        <v>2.7769409250393302E-2</v>
      </c>
      <c r="AB524" s="659">
        <v>2.7474535307677302E-2</v>
      </c>
      <c r="AC524" s="662">
        <v>7.1922312217456819E-2</v>
      </c>
      <c r="AD524" s="659">
        <v>2.38847099211726E-3</v>
      </c>
      <c r="AE524" s="659">
        <v>3.2684856702012099E-3</v>
      </c>
      <c r="AF524" s="662">
        <v>9.8974248434872854E-3</v>
      </c>
      <c r="AG524" s="659">
        <v>6.52759103862432E-3</v>
      </c>
      <c r="AH524" s="659">
        <v>8.9166269874172092E-3</v>
      </c>
      <c r="AI524" s="676">
        <v>2.5259871295033546E-2</v>
      </c>
      <c r="AJ524" s="24"/>
      <c r="AK524" s="25"/>
      <c r="AL524" s="25"/>
    </row>
    <row r="525" spans="1:38" x14ac:dyDescent="0.2">
      <c r="A525" s="333">
        <v>1997</v>
      </c>
      <c r="B525" s="663">
        <v>0</v>
      </c>
      <c r="C525" s="659">
        <v>6.0332414635413203</v>
      </c>
      <c r="D525" s="659">
        <v>8.0381268671185993</v>
      </c>
      <c r="E525" s="660">
        <v>28.206236605640459</v>
      </c>
      <c r="F525" s="659">
        <v>0.564064494653437</v>
      </c>
      <c r="G525" s="659">
        <v>0.61353907864201696</v>
      </c>
      <c r="H525" s="660">
        <v>1.4046338361563291</v>
      </c>
      <c r="I525" s="664">
        <v>1.3017782079900999</v>
      </c>
      <c r="J525" s="664">
        <v>1.6576818906594699</v>
      </c>
      <c r="K525" s="660">
        <v>3.8961128612787426</v>
      </c>
      <c r="L525" s="664">
        <v>3.6907014363010298E-3</v>
      </c>
      <c r="M525" s="664">
        <v>6.1016503281660899E-3</v>
      </c>
      <c r="N525" s="660">
        <v>1.4212885865873789E-2</v>
      </c>
      <c r="O525" s="664">
        <v>6.2570147757548003E-2</v>
      </c>
      <c r="P525" s="664">
        <v>6.3245081177372098E-2</v>
      </c>
      <c r="Q525" s="660">
        <v>0.19068566440663201</v>
      </c>
      <c r="R525" s="664">
        <v>2.1462161947797501E-2</v>
      </c>
      <c r="S525" s="664">
        <v>4.8478654619655497E-2</v>
      </c>
      <c r="T525" s="660">
        <v>0.15148582900111277</v>
      </c>
      <c r="U525" s="659">
        <v>3.2865853069871599E-3</v>
      </c>
      <c r="V525" s="659">
        <v>3.31857319447069E-3</v>
      </c>
      <c r="W525" s="660">
        <v>9.9496510633884927E-3</v>
      </c>
      <c r="X525" s="659">
        <v>2.3431727583396E-4</v>
      </c>
      <c r="Y525" s="659">
        <v>2.3684502987080799E-4</v>
      </c>
      <c r="Z525" s="660">
        <v>7.1409394473417637E-4</v>
      </c>
      <c r="AA525" s="659">
        <v>1.8040082726628201E-2</v>
      </c>
      <c r="AB525" s="659">
        <v>1.8505840999542399E-2</v>
      </c>
      <c r="AC525" s="660">
        <v>5.332356594667307E-2</v>
      </c>
      <c r="AD525" s="659">
        <v>2.13734430366158E-3</v>
      </c>
      <c r="AE525" s="659">
        <v>2.1625823942174301E-3</v>
      </c>
      <c r="AF525" s="660">
        <v>6.5554139114826796E-3</v>
      </c>
      <c r="AG525" s="659">
        <v>4.4586351211212301E-3</v>
      </c>
      <c r="AH525" s="659">
        <v>4.5088357561158298E-3</v>
      </c>
      <c r="AI525" s="674">
        <v>1.3628168078077416E-2</v>
      </c>
      <c r="AJ525" s="26"/>
      <c r="AK525" s="27"/>
      <c r="AL525" s="27"/>
    </row>
    <row r="526" spans="1:38" x14ac:dyDescent="0.2">
      <c r="A526" s="334">
        <v>1997</v>
      </c>
      <c r="B526" s="334">
        <v>1</v>
      </c>
      <c r="C526" s="659">
        <v>6.0332414635413203</v>
      </c>
      <c r="D526" s="659">
        <v>8.0381268671185993</v>
      </c>
      <c r="E526" s="661">
        <v>28.206236605640459</v>
      </c>
      <c r="F526" s="659">
        <v>0.564064494653437</v>
      </c>
      <c r="G526" s="659">
        <v>0.61353907864201696</v>
      </c>
      <c r="H526" s="661">
        <v>1.4046338361563291</v>
      </c>
      <c r="I526" s="659">
        <v>1.3017782079900999</v>
      </c>
      <c r="J526" s="659">
        <v>1.6576818906594699</v>
      </c>
      <c r="K526" s="661">
        <v>3.8961128612787426</v>
      </c>
      <c r="L526" s="659">
        <v>3.6907014363010298E-3</v>
      </c>
      <c r="M526" s="659">
        <v>6.1016503281660899E-3</v>
      </c>
      <c r="N526" s="661">
        <v>1.4212885865873789E-2</v>
      </c>
      <c r="O526" s="659">
        <v>6.2570147757548003E-2</v>
      </c>
      <c r="P526" s="659">
        <v>6.3245081177372098E-2</v>
      </c>
      <c r="Q526" s="661">
        <v>0.19068566440663201</v>
      </c>
      <c r="R526" s="659">
        <v>2.1462161947797501E-2</v>
      </c>
      <c r="S526" s="659">
        <v>4.8478654619655497E-2</v>
      </c>
      <c r="T526" s="661">
        <v>0.15148582900111277</v>
      </c>
      <c r="U526" s="659">
        <v>3.2865853069871599E-3</v>
      </c>
      <c r="V526" s="659">
        <v>3.31857319447069E-3</v>
      </c>
      <c r="W526" s="661">
        <v>9.9496510633884927E-3</v>
      </c>
      <c r="X526" s="659">
        <v>2.3431727583396E-4</v>
      </c>
      <c r="Y526" s="659">
        <v>2.3684502987080799E-4</v>
      </c>
      <c r="Z526" s="661">
        <v>7.1409394473417637E-4</v>
      </c>
      <c r="AA526" s="659">
        <v>1.8040082726628201E-2</v>
      </c>
      <c r="AB526" s="659">
        <v>1.8505840999542399E-2</v>
      </c>
      <c r="AC526" s="661">
        <v>5.332356594667307E-2</v>
      </c>
      <c r="AD526" s="659">
        <v>2.13734430366158E-3</v>
      </c>
      <c r="AE526" s="659">
        <v>2.1625823942174301E-3</v>
      </c>
      <c r="AF526" s="661">
        <v>6.5554139114826796E-3</v>
      </c>
      <c r="AG526" s="659">
        <v>4.4586351211212301E-3</v>
      </c>
      <c r="AH526" s="659">
        <v>4.5088357561158298E-3</v>
      </c>
      <c r="AI526" s="675">
        <v>1.3628168078077416E-2</v>
      </c>
      <c r="AJ526" s="28"/>
      <c r="AK526" s="29"/>
      <c r="AL526" s="29"/>
    </row>
    <row r="527" spans="1:38" x14ac:dyDescent="0.2">
      <c r="A527" s="334">
        <v>1997</v>
      </c>
      <c r="B527" s="334">
        <v>2</v>
      </c>
      <c r="C527" s="659">
        <v>6.0332414635413203</v>
      </c>
      <c r="D527" s="659">
        <v>8.0381268671185993</v>
      </c>
      <c r="E527" s="661">
        <v>28.206236605640459</v>
      </c>
      <c r="F527" s="659">
        <v>0.564064494653437</v>
      </c>
      <c r="G527" s="659">
        <v>0.61353907864201696</v>
      </c>
      <c r="H527" s="661">
        <v>1.4046338361563291</v>
      </c>
      <c r="I527" s="659">
        <v>1.3017782079900999</v>
      </c>
      <c r="J527" s="659">
        <v>1.6576818906594699</v>
      </c>
      <c r="K527" s="661">
        <v>3.8961128612787426</v>
      </c>
      <c r="L527" s="659">
        <v>3.6907014363010298E-3</v>
      </c>
      <c r="M527" s="659">
        <v>6.1016503281660899E-3</v>
      </c>
      <c r="N527" s="661">
        <v>1.4212885865873789E-2</v>
      </c>
      <c r="O527" s="659">
        <v>6.2570147757548003E-2</v>
      </c>
      <c r="P527" s="659">
        <v>6.3245081177372098E-2</v>
      </c>
      <c r="Q527" s="661">
        <v>0.19068566440663201</v>
      </c>
      <c r="R527" s="659">
        <v>2.1462161947797501E-2</v>
      </c>
      <c r="S527" s="659">
        <v>4.8478654619655497E-2</v>
      </c>
      <c r="T527" s="661">
        <v>0.15148582900111277</v>
      </c>
      <c r="U527" s="659">
        <v>3.2865853069871599E-3</v>
      </c>
      <c r="V527" s="659">
        <v>3.31857319447069E-3</v>
      </c>
      <c r="W527" s="661">
        <v>9.9496510633884927E-3</v>
      </c>
      <c r="X527" s="659">
        <v>2.3431727583396E-4</v>
      </c>
      <c r="Y527" s="659">
        <v>2.3684502987080799E-4</v>
      </c>
      <c r="Z527" s="661">
        <v>7.1409394473417637E-4</v>
      </c>
      <c r="AA527" s="659">
        <v>1.8040082726628201E-2</v>
      </c>
      <c r="AB527" s="659">
        <v>1.8505840999542399E-2</v>
      </c>
      <c r="AC527" s="661">
        <v>5.332356594667307E-2</v>
      </c>
      <c r="AD527" s="659">
        <v>2.13734430366158E-3</v>
      </c>
      <c r="AE527" s="659">
        <v>2.1625823942174301E-3</v>
      </c>
      <c r="AF527" s="661">
        <v>6.5554139114826796E-3</v>
      </c>
      <c r="AG527" s="659">
        <v>4.4586351211212301E-3</v>
      </c>
      <c r="AH527" s="659">
        <v>4.5088357561158298E-3</v>
      </c>
      <c r="AI527" s="675">
        <v>1.3628168078077416E-2</v>
      </c>
      <c r="AJ527" s="28"/>
      <c r="AK527" s="29"/>
      <c r="AL527" s="29"/>
    </row>
    <row r="528" spans="1:38" x14ac:dyDescent="0.2">
      <c r="A528" s="334">
        <v>1997</v>
      </c>
      <c r="B528" s="334">
        <v>3</v>
      </c>
      <c r="C528" s="659">
        <v>5.9795236383351904</v>
      </c>
      <c r="D528" s="659">
        <v>7.9495211548378704</v>
      </c>
      <c r="E528" s="661">
        <v>27.92509884075039</v>
      </c>
      <c r="F528" s="659">
        <v>0.56007659160838597</v>
      </c>
      <c r="G528" s="659">
        <v>0.607540554224826</v>
      </c>
      <c r="H528" s="661">
        <v>1.3895780782187184</v>
      </c>
      <c r="I528" s="659">
        <v>1.2892314445755799</v>
      </c>
      <c r="J528" s="659">
        <v>1.6402046077649699</v>
      </c>
      <c r="K528" s="661">
        <v>3.8485440001786642</v>
      </c>
      <c r="L528" s="659">
        <v>3.6915058291612898E-3</v>
      </c>
      <c r="M528" s="659">
        <v>6.0856679552931401E-3</v>
      </c>
      <c r="N528" s="661">
        <v>1.4163916755804109E-2</v>
      </c>
      <c r="O528" s="659">
        <v>6.1881687421202598E-2</v>
      </c>
      <c r="P528" s="659">
        <v>6.2359865169051898E-2</v>
      </c>
      <c r="Q528" s="661">
        <v>0.18842655202152714</v>
      </c>
      <c r="R528" s="659">
        <v>2.1535731824814101E-2</v>
      </c>
      <c r="S528" s="659">
        <v>4.8396887033024402E-2</v>
      </c>
      <c r="T528" s="661">
        <v>0.15063795742129873</v>
      </c>
      <c r="U528" s="659">
        <v>3.27399738627865E-3</v>
      </c>
      <c r="V528" s="659">
        <v>3.29587562325308E-3</v>
      </c>
      <c r="W528" s="661">
        <v>9.9065683158143757E-3</v>
      </c>
      <c r="X528" s="659">
        <v>2.3173914361309799E-4</v>
      </c>
      <c r="Y528" s="659">
        <v>2.3352990182432399E-4</v>
      </c>
      <c r="Z528" s="661">
        <v>7.056339363706389E-4</v>
      </c>
      <c r="AA528" s="659">
        <v>1.7528033838201701E-2</v>
      </c>
      <c r="AB528" s="659">
        <v>1.7930626778142299E-2</v>
      </c>
      <c r="AC528" s="661">
        <v>5.1703211324990977E-2</v>
      </c>
      <c r="AD528" s="659">
        <v>2.13117067325975E-3</v>
      </c>
      <c r="AE528" s="659">
        <v>2.1501200196284201E-3</v>
      </c>
      <c r="AF528" s="661">
        <v>6.534679054780947E-3</v>
      </c>
      <c r="AG528" s="659">
        <v>4.4739525006487696E-3</v>
      </c>
      <c r="AH528" s="659">
        <v>4.5112072558550001E-3</v>
      </c>
      <c r="AI528" s="675">
        <v>1.3672105852551247E-2</v>
      </c>
      <c r="AJ528" s="28"/>
      <c r="AK528" s="29"/>
      <c r="AL528" s="29"/>
    </row>
    <row r="529" spans="1:38" x14ac:dyDescent="0.2">
      <c r="A529" s="334">
        <v>1997</v>
      </c>
      <c r="B529" s="334">
        <v>4</v>
      </c>
      <c r="C529" s="659">
        <v>7.6275263323339599</v>
      </c>
      <c r="D529" s="659">
        <v>9.9571387174479309</v>
      </c>
      <c r="E529" s="661">
        <v>29.381148875941662</v>
      </c>
      <c r="F529" s="659">
        <v>0.62888001029794405</v>
      </c>
      <c r="G529" s="659">
        <v>0.72652326007783197</v>
      </c>
      <c r="H529" s="661">
        <v>1.4294693232001185</v>
      </c>
      <c r="I529" s="659">
        <v>1.4861239929258301</v>
      </c>
      <c r="J529" s="659">
        <v>2.3160753366250302</v>
      </c>
      <c r="K529" s="661">
        <v>3.8972350146299188</v>
      </c>
      <c r="L529" s="659">
        <v>4.7284109562421997E-3</v>
      </c>
      <c r="M529" s="659">
        <v>9.5796003052518505E-3</v>
      </c>
      <c r="N529" s="661">
        <v>2.2223011706369103E-2</v>
      </c>
      <c r="O529" s="659">
        <v>7.1576169331314499E-2</v>
      </c>
      <c r="P529" s="659">
        <v>8.0970807928406205E-2</v>
      </c>
      <c r="Q529" s="661">
        <v>0.19396636163791586</v>
      </c>
      <c r="R529" s="659">
        <v>2.1942217163950499E-2</v>
      </c>
      <c r="S529" s="659">
        <v>4.8863411987954901E-2</v>
      </c>
      <c r="T529" s="661">
        <v>0.15183174344802222</v>
      </c>
      <c r="U529" s="659">
        <v>3.77113785289541E-3</v>
      </c>
      <c r="V529" s="659">
        <v>4.2586341582115999E-3</v>
      </c>
      <c r="W529" s="661">
        <v>1.0167774557992485E-2</v>
      </c>
      <c r="X529" s="659">
        <v>2.6804347879442802E-4</v>
      </c>
      <c r="Y529" s="659">
        <v>3.0322507747283897E-4</v>
      </c>
      <c r="Z529" s="661">
        <v>7.2637867411713946E-4</v>
      </c>
      <c r="AA529" s="659">
        <v>2.0117343497506799E-2</v>
      </c>
      <c r="AB529" s="659">
        <v>2.2875238118059301E-2</v>
      </c>
      <c r="AC529" s="661">
        <v>5.3053204126697714E-2</v>
      </c>
      <c r="AD529" s="659">
        <v>2.4589810182174998E-3</v>
      </c>
      <c r="AE529" s="659">
        <v>2.7874329904520401E-3</v>
      </c>
      <c r="AF529" s="661">
        <v>6.7030532143383071E-3</v>
      </c>
      <c r="AG529" s="659">
        <v>5.1784239931094303E-3</v>
      </c>
      <c r="AH529" s="659">
        <v>5.8643305514300597E-3</v>
      </c>
      <c r="AI529" s="675">
        <v>1.4076279114296366E-2</v>
      </c>
      <c r="AJ529" s="28"/>
      <c r="AK529" s="29"/>
      <c r="AL529" s="29"/>
    </row>
    <row r="530" spans="1:38" x14ac:dyDescent="0.2">
      <c r="A530" s="334">
        <v>1997</v>
      </c>
      <c r="B530" s="334">
        <v>5</v>
      </c>
      <c r="C530" s="659">
        <v>7.5878575506696304</v>
      </c>
      <c r="D530" s="659">
        <v>9.8909186021425697</v>
      </c>
      <c r="E530" s="661">
        <v>29.088827236252634</v>
      </c>
      <c r="F530" s="659">
        <v>0.62592979653732805</v>
      </c>
      <c r="G530" s="659">
        <v>0.72030473326854205</v>
      </c>
      <c r="H530" s="661">
        <v>1.4169807844537046</v>
      </c>
      <c r="I530" s="659">
        <v>1.47697094617032</v>
      </c>
      <c r="J530" s="659">
        <v>2.29942579146724</v>
      </c>
      <c r="K530" s="661">
        <v>3.8564776200895445</v>
      </c>
      <c r="L530" s="659">
        <v>4.6948223600990404E-3</v>
      </c>
      <c r="M530" s="659">
        <v>9.4943487488173394E-3</v>
      </c>
      <c r="N530" s="661">
        <v>2.2068758586115317E-2</v>
      </c>
      <c r="O530" s="659">
        <v>7.0966424150123095E-2</v>
      </c>
      <c r="P530" s="659">
        <v>7.9872984586399201E-2</v>
      </c>
      <c r="Q530" s="661">
        <v>0.1918723747735048</v>
      </c>
      <c r="R530" s="659">
        <v>2.16550910171955E-2</v>
      </c>
      <c r="S530" s="659">
        <v>4.7974442085756297E-2</v>
      </c>
      <c r="T530" s="661">
        <v>0.14797147131187785</v>
      </c>
      <c r="U530" s="659">
        <v>3.7270095943649499E-3</v>
      </c>
      <c r="V530" s="659">
        <v>4.1875813969883503E-3</v>
      </c>
      <c r="W530" s="661">
        <v>1.002811219600242E-2</v>
      </c>
      <c r="X530" s="659">
        <v>2.6575987367813501E-4</v>
      </c>
      <c r="Y530" s="659">
        <v>2.9911388972394198E-4</v>
      </c>
      <c r="Z530" s="661">
        <v>7.1853692863968726E-4</v>
      </c>
      <c r="AA530" s="659">
        <v>1.9914681012712598E-2</v>
      </c>
      <c r="AB530" s="659">
        <v>2.25360560302694E-2</v>
      </c>
      <c r="AC530" s="661">
        <v>5.2364248067747698E-2</v>
      </c>
      <c r="AD530" s="659">
        <v>2.4311592313703799E-3</v>
      </c>
      <c r="AE530" s="659">
        <v>2.7420608033221698E-3</v>
      </c>
      <c r="AF530" s="661">
        <v>6.6122178075946674E-3</v>
      </c>
      <c r="AG530" s="659">
        <v>5.1365043028651098E-3</v>
      </c>
      <c r="AH530" s="659">
        <v>5.7875251046207799E-3</v>
      </c>
      <c r="AI530" s="675">
        <v>1.3930801235276645E-2</v>
      </c>
      <c r="AJ530" s="28"/>
      <c r="AK530" s="29"/>
      <c r="AL530" s="29"/>
    </row>
    <row r="531" spans="1:38" x14ac:dyDescent="0.2">
      <c r="A531" s="334">
        <v>1997</v>
      </c>
      <c r="B531" s="334">
        <v>6</v>
      </c>
      <c r="C531" s="659">
        <v>8.7343115591424105</v>
      </c>
      <c r="D531" s="659">
        <v>11.2266903942498</v>
      </c>
      <c r="E531" s="661">
        <v>59.200577627091363</v>
      </c>
      <c r="F531" s="659">
        <v>0.67447160988258004</v>
      </c>
      <c r="G531" s="659">
        <v>0.81009352811812096</v>
      </c>
      <c r="H531" s="661">
        <v>2.7472259302024056</v>
      </c>
      <c r="I531" s="659">
        <v>1.5408091645442501</v>
      </c>
      <c r="J531" s="659">
        <v>2.7477522783806498</v>
      </c>
      <c r="K531" s="661">
        <v>4.7193444951789578</v>
      </c>
      <c r="L531" s="659">
        <v>5.5084205423503799E-3</v>
      </c>
      <c r="M531" s="659">
        <v>1.05911531133189E-2</v>
      </c>
      <c r="N531" s="661">
        <v>2.4608725081680844E-2</v>
      </c>
      <c r="O531" s="659">
        <v>7.5095353956322095E-2</v>
      </c>
      <c r="P531" s="659">
        <v>9.1439341995328993E-2</v>
      </c>
      <c r="Q531" s="661">
        <v>0.4117280147073975</v>
      </c>
      <c r="R531" s="659">
        <v>2.1712069973162301E-2</v>
      </c>
      <c r="S531" s="659">
        <v>4.7784169237933702E-2</v>
      </c>
      <c r="T531" s="661">
        <v>0.14615408109291461</v>
      </c>
      <c r="U531" s="659">
        <v>3.9141491336443998E-3</v>
      </c>
      <c r="V531" s="659">
        <v>4.7563641454826597E-3</v>
      </c>
      <c r="W531" s="661">
        <v>2.1343195013850451E-2</v>
      </c>
      <c r="X531" s="659">
        <v>2.8125165375632598E-4</v>
      </c>
      <c r="Y531" s="659">
        <v>3.4246411435314399E-4</v>
      </c>
      <c r="Z531" s="661">
        <v>1.5420283658974015E-3</v>
      </c>
      <c r="AA531" s="659">
        <v>2.1158600737519299E-2</v>
      </c>
      <c r="AB531" s="659">
        <v>2.5718259589520499E-2</v>
      </c>
      <c r="AC531" s="661">
        <v>0.11043813670233103</v>
      </c>
      <c r="AD531" s="659">
        <v>2.56882741182105E-3</v>
      </c>
      <c r="AE531" s="659">
        <v>3.1361684538667601E-3</v>
      </c>
      <c r="AF531" s="661">
        <v>1.4183975662974468E-2</v>
      </c>
      <c r="AG531" s="659">
        <v>5.4356780628922498E-3</v>
      </c>
      <c r="AH531" s="659">
        <v>6.6276828400072601E-3</v>
      </c>
      <c r="AI531" s="675">
        <v>2.991112893489678E-2</v>
      </c>
      <c r="AJ531" s="28"/>
      <c r="AK531" s="29"/>
      <c r="AL531" s="29"/>
    </row>
    <row r="532" spans="1:38" x14ac:dyDescent="0.2">
      <c r="A532" s="334">
        <v>1997</v>
      </c>
      <c r="B532" s="334">
        <v>7</v>
      </c>
      <c r="C532" s="659">
        <v>8.2086416679437093</v>
      </c>
      <c r="D532" s="659">
        <v>10.4959285513866</v>
      </c>
      <c r="E532" s="661">
        <v>55.178463304063648</v>
      </c>
      <c r="F532" s="659">
        <v>0.63032488939966902</v>
      </c>
      <c r="G532" s="659">
        <v>0.75287770771404405</v>
      </c>
      <c r="H532" s="661">
        <v>2.4465501742163318</v>
      </c>
      <c r="I532" s="659">
        <v>1.41988991794996</v>
      </c>
      <c r="J532" s="659">
        <v>2.53061689969732</v>
      </c>
      <c r="K532" s="661">
        <v>4.3284164149339359</v>
      </c>
      <c r="L532" s="659">
        <v>5.4320161081252904E-3</v>
      </c>
      <c r="M532" s="659">
        <v>1.04045434228847E-2</v>
      </c>
      <c r="N532" s="661">
        <v>2.4072440527446518E-2</v>
      </c>
      <c r="O532" s="659">
        <v>6.7321722613406701E-2</v>
      </c>
      <c r="P532" s="659">
        <v>8.1564541150604103E-2</v>
      </c>
      <c r="Q532" s="661">
        <v>0.36101510728795788</v>
      </c>
      <c r="R532" s="659">
        <v>2.1753314299159599E-2</v>
      </c>
      <c r="S532" s="659">
        <v>4.7664043121348698E-2</v>
      </c>
      <c r="T532" s="661">
        <v>0.14533176658226746</v>
      </c>
      <c r="U532" s="659">
        <v>3.3247838293582002E-3</v>
      </c>
      <c r="V532" s="659">
        <v>4.0186708691353499E-3</v>
      </c>
      <c r="W532" s="661">
        <v>1.7714983113607773E-2</v>
      </c>
      <c r="X532" s="659">
        <v>2.5219235170495399E-4</v>
      </c>
      <c r="Y532" s="659">
        <v>3.0554708890885498E-4</v>
      </c>
      <c r="Z532" s="661">
        <v>1.3523902600723872E-3</v>
      </c>
      <c r="AA532" s="659">
        <v>1.92319064183607E-2</v>
      </c>
      <c r="AB532" s="659">
        <v>2.3242628182108399E-2</v>
      </c>
      <c r="AC532" s="661">
        <v>9.723416952317987E-2</v>
      </c>
      <c r="AD532" s="659">
        <v>2.3997486032553798E-3</v>
      </c>
      <c r="AE532" s="659">
        <v>2.9158637300630299E-3</v>
      </c>
      <c r="AF532" s="661">
        <v>1.2969646814702234E-2</v>
      </c>
      <c r="AG532" s="659">
        <v>5.0288616419561297E-3</v>
      </c>
      <c r="AH532" s="659">
        <v>6.1033680089725099E-3</v>
      </c>
      <c r="AI532" s="675">
        <v>2.7094575535590738E-2</v>
      </c>
      <c r="AJ532" s="28"/>
      <c r="AK532" s="29"/>
      <c r="AL532" s="29"/>
    </row>
    <row r="533" spans="1:38" x14ac:dyDescent="0.2">
      <c r="A533" s="334">
        <v>1997</v>
      </c>
      <c r="B533" s="334">
        <v>8</v>
      </c>
      <c r="C533" s="659">
        <v>8.8629808347012204</v>
      </c>
      <c r="D533" s="659">
        <v>11.1053651188865</v>
      </c>
      <c r="E533" s="661">
        <v>53.550676811772881</v>
      </c>
      <c r="F533" s="659">
        <v>0.62793761441448903</v>
      </c>
      <c r="G533" s="659">
        <v>0.74318954984827601</v>
      </c>
      <c r="H533" s="661">
        <v>2.2291807408364392</v>
      </c>
      <c r="I533" s="659">
        <v>1.41889666486427</v>
      </c>
      <c r="J533" s="659">
        <v>2.62286958751123</v>
      </c>
      <c r="K533" s="661">
        <v>4.0808998998629535</v>
      </c>
      <c r="L533" s="659">
        <v>6.2887042434066802E-3</v>
      </c>
      <c r="M533" s="659">
        <v>1.1450731996016201E-2</v>
      </c>
      <c r="N533" s="661">
        <v>2.6339407383938369E-2</v>
      </c>
      <c r="O533" s="659">
        <v>6.5323079727308594E-2</v>
      </c>
      <c r="P533" s="659">
        <v>7.8733513637519403E-2</v>
      </c>
      <c r="Q533" s="661">
        <v>0.32339175373840956</v>
      </c>
      <c r="R533" s="659">
        <v>2.1891194809339699E-2</v>
      </c>
      <c r="S533" s="659">
        <v>4.7819804566700097E-2</v>
      </c>
      <c r="T533" s="661">
        <v>0.14535730315009401</v>
      </c>
      <c r="U533" s="659">
        <v>3.2579162328227702E-3</v>
      </c>
      <c r="V533" s="659">
        <v>3.9184013326985104E-3</v>
      </c>
      <c r="W533" s="661">
        <v>1.6036011449400808E-2</v>
      </c>
      <c r="X533" s="659">
        <v>2.4475770857363701E-4</v>
      </c>
      <c r="Y533" s="659">
        <v>2.9500505079090299E-4</v>
      </c>
      <c r="Z533" s="661">
        <v>1.2117100405457364E-3</v>
      </c>
      <c r="AA533" s="659">
        <v>1.8791361749848801E-2</v>
      </c>
      <c r="AB533" s="659">
        <v>2.2562067320586701E-2</v>
      </c>
      <c r="AC533" s="661">
        <v>8.7135661055481081E-2</v>
      </c>
      <c r="AD533" s="659">
        <v>2.4422835390689101E-3</v>
      </c>
      <c r="AE533" s="659">
        <v>2.9521972281780899E-3</v>
      </c>
      <c r="AF533" s="661">
        <v>1.2185523334451281E-2</v>
      </c>
      <c r="AG533" s="659">
        <v>5.0506596839897996E-3</v>
      </c>
      <c r="AH533" s="659">
        <v>6.1002489737609997E-3</v>
      </c>
      <c r="AI533" s="675">
        <v>2.5145223426075565E-2</v>
      </c>
      <c r="AJ533" s="28"/>
      <c r="AK533" s="29"/>
      <c r="AL533" s="29"/>
    </row>
    <row r="534" spans="1:38" x14ac:dyDescent="0.2">
      <c r="A534" s="334">
        <v>1997</v>
      </c>
      <c r="B534" s="334">
        <v>9</v>
      </c>
      <c r="C534" s="659">
        <v>8.7211192813145093</v>
      </c>
      <c r="D534" s="659">
        <v>10.9194193961163</v>
      </c>
      <c r="E534" s="661">
        <v>52.531218261943472</v>
      </c>
      <c r="F534" s="659">
        <v>0.62967625236025304</v>
      </c>
      <c r="G534" s="659">
        <v>0.74350757567403802</v>
      </c>
      <c r="H534" s="661">
        <v>2.1787404307601421</v>
      </c>
      <c r="I534" s="659">
        <v>1.40343591073596</v>
      </c>
      <c r="J534" s="659">
        <v>2.5942219953515502</v>
      </c>
      <c r="K534" s="661">
        <v>4.0308181216821621</v>
      </c>
      <c r="L534" s="659">
        <v>6.2966299773522501E-3</v>
      </c>
      <c r="M534" s="659">
        <v>1.1457904915683799E-2</v>
      </c>
      <c r="N534" s="661">
        <v>2.6236140835094155E-2</v>
      </c>
      <c r="O534" s="659">
        <v>6.4038083162321596E-2</v>
      </c>
      <c r="P534" s="659">
        <v>7.7205421400596205E-2</v>
      </c>
      <c r="Q534" s="661">
        <v>0.31368343439899965</v>
      </c>
      <c r="R534" s="659">
        <v>2.20482200899026E-2</v>
      </c>
      <c r="S534" s="659">
        <v>4.8176050363941798E-2</v>
      </c>
      <c r="T534" s="661">
        <v>0.14357865363330957</v>
      </c>
      <c r="U534" s="659">
        <v>3.3678421848309398E-3</v>
      </c>
      <c r="V534" s="659">
        <v>4.0512005566660904E-3</v>
      </c>
      <c r="W534" s="661">
        <v>1.6395695308230998E-2</v>
      </c>
      <c r="X534" s="659">
        <v>2.3964739280254199E-4</v>
      </c>
      <c r="Y534" s="659">
        <v>2.8892294179031701E-4</v>
      </c>
      <c r="Z534" s="661">
        <v>1.1738864290336125E-3</v>
      </c>
      <c r="AA534" s="659">
        <v>1.8243456819509399E-2</v>
      </c>
      <c r="AB534" s="659">
        <v>2.1892294907137601E-2</v>
      </c>
      <c r="AC534" s="661">
        <v>8.347308336059038E-2</v>
      </c>
      <c r="AD534" s="659">
        <v>2.3605021366921801E-3</v>
      </c>
      <c r="AE534" s="659">
        <v>2.8548144837134801E-3</v>
      </c>
      <c r="AF534" s="661">
        <v>1.1661931013015674E-2</v>
      </c>
      <c r="AG534" s="659">
        <v>4.9696983579346297E-3</v>
      </c>
      <c r="AH534" s="659">
        <v>6.0052081736050797E-3</v>
      </c>
      <c r="AI534" s="675">
        <v>2.4494910352890038E-2</v>
      </c>
      <c r="AJ534" s="28"/>
      <c r="AK534" s="29"/>
      <c r="AL534" s="29"/>
    </row>
    <row r="535" spans="1:38" x14ac:dyDescent="0.2">
      <c r="A535" s="334">
        <v>1997</v>
      </c>
      <c r="B535" s="334">
        <v>10</v>
      </c>
      <c r="C535" s="659">
        <v>11.519210526538799</v>
      </c>
      <c r="D535" s="659">
        <v>14.0627588740701</v>
      </c>
      <c r="E535" s="661">
        <v>50.478344436930733</v>
      </c>
      <c r="F535" s="659">
        <v>0.75226852027465896</v>
      </c>
      <c r="G535" s="659">
        <v>0.84416705666424496</v>
      </c>
      <c r="H535" s="661">
        <v>2.1727158933021382</v>
      </c>
      <c r="I535" s="659">
        <v>1.5969990773395799</v>
      </c>
      <c r="J535" s="659">
        <v>3.0392913785785098</v>
      </c>
      <c r="K535" s="661">
        <v>3.8870967219303427</v>
      </c>
      <c r="L535" s="659">
        <v>8.2768457883161204E-3</v>
      </c>
      <c r="M535" s="659">
        <v>1.38457088500231E-2</v>
      </c>
      <c r="N535" s="661">
        <v>3.157313429181266E-2</v>
      </c>
      <c r="O535" s="659">
        <v>7.5271713607859697E-2</v>
      </c>
      <c r="P535" s="659">
        <v>8.5887214544384999E-2</v>
      </c>
      <c r="Q535" s="661">
        <v>0.30410399297022994</v>
      </c>
      <c r="R535" s="659">
        <v>2.2174708520060399E-2</v>
      </c>
      <c r="S535" s="659">
        <v>4.8397354684268597E-2</v>
      </c>
      <c r="T535" s="661">
        <v>0.14476961191814827</v>
      </c>
      <c r="U535" s="659">
        <v>3.82023074771847E-3</v>
      </c>
      <c r="V535" s="659">
        <v>4.35209626317335E-3</v>
      </c>
      <c r="W535" s="661">
        <v>1.5361156734822549E-2</v>
      </c>
      <c r="X535" s="659">
        <v>2.8189093734957001E-4</v>
      </c>
      <c r="Y535" s="659">
        <v>3.2164581813957498E-4</v>
      </c>
      <c r="Z535" s="661">
        <v>1.1388620661520034E-3</v>
      </c>
      <c r="AA535" s="659">
        <v>2.1741385417200401E-2</v>
      </c>
      <c r="AB535" s="659">
        <v>2.4702652658721999E-2</v>
      </c>
      <c r="AC535" s="661">
        <v>8.1690745876960597E-2</v>
      </c>
      <c r="AD535" s="659">
        <v>2.7556292542479399E-3</v>
      </c>
      <c r="AE535" s="659">
        <v>3.1516501444650799E-3</v>
      </c>
      <c r="AF535" s="661">
        <v>1.1211032000306216E-2</v>
      </c>
      <c r="AG535" s="659">
        <v>5.9234805948885803E-3</v>
      </c>
      <c r="AH535" s="659">
        <v>6.7678463358168796E-3</v>
      </c>
      <c r="AI535" s="675">
        <v>2.4026291985990912E-2</v>
      </c>
      <c r="AJ535" s="28"/>
      <c r="AK535" s="29"/>
      <c r="AL535" s="29"/>
    </row>
    <row r="536" spans="1:38" x14ac:dyDescent="0.2">
      <c r="A536" s="334">
        <v>1997</v>
      </c>
      <c r="B536" s="334">
        <v>11</v>
      </c>
      <c r="C536" s="659">
        <v>11.1139368099906</v>
      </c>
      <c r="D536" s="659">
        <v>13.547392947660599</v>
      </c>
      <c r="E536" s="661">
        <v>48.582007554566971</v>
      </c>
      <c r="F536" s="659">
        <v>0.78866036252507299</v>
      </c>
      <c r="G536" s="659">
        <v>0.88041741048224398</v>
      </c>
      <c r="H536" s="661">
        <v>2.2024029083627013</v>
      </c>
      <c r="I536" s="659">
        <v>1.62749755830778</v>
      </c>
      <c r="J536" s="659">
        <v>3.0947986831098699</v>
      </c>
      <c r="K536" s="661">
        <v>3.9631522665093319</v>
      </c>
      <c r="L536" s="659">
        <v>8.3603061184881998E-3</v>
      </c>
      <c r="M536" s="659">
        <v>1.39338385778201E-2</v>
      </c>
      <c r="N536" s="661">
        <v>3.1637529846818661E-2</v>
      </c>
      <c r="O536" s="659">
        <v>7.6227640066554497E-2</v>
      </c>
      <c r="P536" s="659">
        <v>8.6842962613592506E-2</v>
      </c>
      <c r="Q536" s="661">
        <v>0.30482703082517454</v>
      </c>
      <c r="R536" s="659">
        <v>2.25877473460789E-2</v>
      </c>
      <c r="S536" s="659">
        <v>4.9058891088439902E-2</v>
      </c>
      <c r="T536" s="661">
        <v>0.14517597412890187</v>
      </c>
      <c r="U536" s="659">
        <v>4.8506947506615503E-3</v>
      </c>
      <c r="V536" s="659">
        <v>5.5169196721614197E-3</v>
      </c>
      <c r="W536" s="661">
        <v>1.9300384629162927E-2</v>
      </c>
      <c r="X536" s="659">
        <v>2.8391288803194099E-4</v>
      </c>
      <c r="Y536" s="659">
        <v>3.2345008067524798E-4</v>
      </c>
      <c r="Z536" s="661">
        <v>1.1353405975572078E-3</v>
      </c>
      <c r="AA536" s="659">
        <v>2.0499506438393801E-2</v>
      </c>
      <c r="AB536" s="659">
        <v>2.32339466657745E-2</v>
      </c>
      <c r="AC536" s="661">
        <v>7.6038648127746342E-2</v>
      </c>
      <c r="AD536" s="659">
        <v>2.7062891832168698E-3</v>
      </c>
      <c r="AE536" s="659">
        <v>3.09185801053457E-3</v>
      </c>
      <c r="AF536" s="661">
        <v>1.0913056613204571E-2</v>
      </c>
      <c r="AG536" s="659">
        <v>6.0957843792935002E-3</v>
      </c>
      <c r="AH536" s="659">
        <v>6.9538552817284497E-3</v>
      </c>
      <c r="AI536" s="675">
        <v>2.4472682651342274E-2</v>
      </c>
      <c r="AJ536" s="28"/>
      <c r="AK536" s="29"/>
      <c r="AL536" s="29"/>
    </row>
    <row r="537" spans="1:38" x14ac:dyDescent="0.2">
      <c r="A537" s="334">
        <v>1997</v>
      </c>
      <c r="B537" s="334">
        <v>12</v>
      </c>
      <c r="C537" s="659">
        <v>10.849465704956399</v>
      </c>
      <c r="D537" s="659">
        <v>13.2435116437209</v>
      </c>
      <c r="E537" s="661">
        <v>47.324477133641608</v>
      </c>
      <c r="F537" s="659">
        <v>0.79608471292408001</v>
      </c>
      <c r="G537" s="659">
        <v>0.88935547265772796</v>
      </c>
      <c r="H537" s="661">
        <v>2.2072064900427901</v>
      </c>
      <c r="I537" s="659">
        <v>1.63397917273412</v>
      </c>
      <c r="J537" s="659">
        <v>3.1094302610662399</v>
      </c>
      <c r="K537" s="661">
        <v>3.960109820472113</v>
      </c>
      <c r="L537" s="659">
        <v>8.3182933342475698E-3</v>
      </c>
      <c r="M537" s="659">
        <v>1.39086033427691E-2</v>
      </c>
      <c r="N537" s="661">
        <v>3.1482877443350855E-2</v>
      </c>
      <c r="O537" s="659">
        <v>7.5656491510335697E-2</v>
      </c>
      <c r="P537" s="659">
        <v>8.6463677827594398E-2</v>
      </c>
      <c r="Q537" s="661">
        <v>0.30358373493470525</v>
      </c>
      <c r="R537" s="659">
        <v>2.2402746468736402E-2</v>
      </c>
      <c r="S537" s="659">
        <v>4.8928154279805097E-2</v>
      </c>
      <c r="T537" s="661">
        <v>0.14472517226464093</v>
      </c>
      <c r="U537" s="659">
        <v>5.2163114847373097E-3</v>
      </c>
      <c r="V537" s="659">
        <v>5.9525201539257196E-3</v>
      </c>
      <c r="W537" s="661">
        <v>2.0836766917602671E-2</v>
      </c>
      <c r="X537" s="659">
        <v>2.8116325204350197E-4</v>
      </c>
      <c r="Y537" s="659">
        <v>3.2132606411907998E-4</v>
      </c>
      <c r="Z537" s="661">
        <v>1.1282119119554249E-3</v>
      </c>
      <c r="AA537" s="659">
        <v>1.9329903479348098E-2</v>
      </c>
      <c r="AB537" s="659">
        <v>2.19628240841022E-2</v>
      </c>
      <c r="AC537" s="661">
        <v>7.1892277506416538E-2</v>
      </c>
      <c r="AD537" s="659">
        <v>2.6464128025471502E-3</v>
      </c>
      <c r="AE537" s="659">
        <v>3.03352417502614E-3</v>
      </c>
      <c r="AF537" s="661">
        <v>1.0715283996823435E-2</v>
      </c>
      <c r="AG537" s="659">
        <v>6.1325779320021796E-3</v>
      </c>
      <c r="AH537" s="659">
        <v>7.0176111292382399E-3</v>
      </c>
      <c r="AI537" s="675">
        <v>2.47036837673358E-2</v>
      </c>
      <c r="AJ537" s="28"/>
      <c r="AK537" s="29"/>
      <c r="AL537" s="29"/>
    </row>
    <row r="538" spans="1:38" x14ac:dyDescent="0.2">
      <c r="A538" s="334">
        <v>1997</v>
      </c>
      <c r="B538" s="334">
        <v>13</v>
      </c>
      <c r="C538" s="659">
        <v>10.779196292256501</v>
      </c>
      <c r="D538" s="659">
        <v>13.180830114832901</v>
      </c>
      <c r="E538" s="661">
        <v>46.86718688801971</v>
      </c>
      <c r="F538" s="659">
        <v>0.803672077195416</v>
      </c>
      <c r="G538" s="659">
        <v>0.89994211716551398</v>
      </c>
      <c r="H538" s="661">
        <v>2.2307517635135223</v>
      </c>
      <c r="I538" s="659">
        <v>1.65022083284123</v>
      </c>
      <c r="J538" s="659">
        <v>3.14335615517744</v>
      </c>
      <c r="K538" s="661">
        <v>3.9707950234267422</v>
      </c>
      <c r="L538" s="659">
        <v>8.2418782761788795E-3</v>
      </c>
      <c r="M538" s="659">
        <v>1.3840223788208501E-2</v>
      </c>
      <c r="N538" s="661">
        <v>3.1245391033061409E-2</v>
      </c>
      <c r="O538" s="659">
        <v>7.5701039963773697E-2</v>
      </c>
      <c r="P538" s="659">
        <v>8.6772993999654102E-2</v>
      </c>
      <c r="Q538" s="661">
        <v>0.30560647578687766</v>
      </c>
      <c r="R538" s="659">
        <v>2.2028776500434701E-2</v>
      </c>
      <c r="S538" s="659">
        <v>4.84304109567587E-2</v>
      </c>
      <c r="T538" s="661">
        <v>0.14272364080886937</v>
      </c>
      <c r="U538" s="659">
        <v>5.5129692136593796E-3</v>
      </c>
      <c r="V538" s="659">
        <v>6.3113828781805499E-3</v>
      </c>
      <c r="W538" s="661">
        <v>2.2170966487996893E-2</v>
      </c>
      <c r="X538" s="659">
        <v>2.81012677412226E-4</v>
      </c>
      <c r="Y538" s="659">
        <v>3.2211313506054501E-4</v>
      </c>
      <c r="Z538" s="661">
        <v>1.1344529083893299E-3</v>
      </c>
      <c r="AA538" s="659">
        <v>1.9688489847479201E-2</v>
      </c>
      <c r="AB538" s="659">
        <v>2.2433251584843699E-2</v>
      </c>
      <c r="AC538" s="661">
        <v>7.3551587772094154E-2</v>
      </c>
      <c r="AD538" s="659">
        <v>2.5874455964700199E-3</v>
      </c>
      <c r="AE538" s="659">
        <v>2.9747552451872602E-3</v>
      </c>
      <c r="AF538" s="661">
        <v>1.0540919894826946E-2</v>
      </c>
      <c r="AG538" s="659">
        <v>6.0589360669149198E-3</v>
      </c>
      <c r="AH538" s="659">
        <v>6.9534750814621996E-3</v>
      </c>
      <c r="AI538" s="675">
        <v>2.4550185979240104E-2</v>
      </c>
      <c r="AJ538" s="28"/>
      <c r="AK538" s="29"/>
      <c r="AL538" s="29"/>
    </row>
    <row r="539" spans="1:38" x14ac:dyDescent="0.2">
      <c r="A539" s="334">
        <v>1997</v>
      </c>
      <c r="B539" s="334">
        <v>14</v>
      </c>
      <c r="C539" s="659">
        <v>10.681485144281</v>
      </c>
      <c r="D539" s="659">
        <v>13.128093594261101</v>
      </c>
      <c r="E539" s="661">
        <v>46.373742836262032</v>
      </c>
      <c r="F539" s="659">
        <v>0.80838986915365096</v>
      </c>
      <c r="G539" s="659">
        <v>0.91052781068476196</v>
      </c>
      <c r="H539" s="661">
        <v>2.2297768321700833</v>
      </c>
      <c r="I539" s="659">
        <v>1.6320546079735301</v>
      </c>
      <c r="J539" s="659">
        <v>3.1210074343834502</v>
      </c>
      <c r="K539" s="661">
        <v>3.8936682129398954</v>
      </c>
      <c r="L539" s="659">
        <v>8.2593606553047795E-3</v>
      </c>
      <c r="M539" s="659">
        <v>1.3918447213016201E-2</v>
      </c>
      <c r="N539" s="661">
        <v>3.094924072097071E-2</v>
      </c>
      <c r="O539" s="659">
        <v>7.5020606841877502E-2</v>
      </c>
      <c r="P539" s="659">
        <v>8.6868706742728896E-2</v>
      </c>
      <c r="Q539" s="661">
        <v>0.30386579768390887</v>
      </c>
      <c r="R539" s="659">
        <v>2.2188074753879301E-2</v>
      </c>
      <c r="S539" s="659">
        <v>4.9185639283244299E-2</v>
      </c>
      <c r="T539" s="661">
        <v>0.13898034375096963</v>
      </c>
      <c r="U539" s="659">
        <v>5.44605342380719E-3</v>
      </c>
      <c r="V539" s="659">
        <v>6.2987201185631704E-3</v>
      </c>
      <c r="W539" s="661">
        <v>2.197770085784289E-2</v>
      </c>
      <c r="X539" s="659">
        <v>2.7848660993703902E-4</v>
      </c>
      <c r="Y539" s="659">
        <v>3.2246858114026201E-4</v>
      </c>
      <c r="Z539" s="661">
        <v>1.1279912161000528E-3</v>
      </c>
      <c r="AA539" s="659">
        <v>1.7176764580563199E-2</v>
      </c>
      <c r="AB539" s="659">
        <v>1.9798760207584601E-2</v>
      </c>
      <c r="AC539" s="661">
        <v>6.5825845238856678E-2</v>
      </c>
      <c r="AD539" s="659">
        <v>2.5567475654163399E-3</v>
      </c>
      <c r="AE539" s="659">
        <v>2.9694420317313902E-3</v>
      </c>
      <c r="AF539" s="661">
        <v>1.0453092805565094E-2</v>
      </c>
      <c r="AG539" s="659">
        <v>6.0142543027330497E-3</v>
      </c>
      <c r="AH539" s="659">
        <v>6.9725835489325696E-3</v>
      </c>
      <c r="AI539" s="675">
        <v>2.4453024538240616E-2</v>
      </c>
      <c r="AJ539" s="28"/>
      <c r="AK539" s="29"/>
      <c r="AL539" s="29"/>
    </row>
    <row r="540" spans="1:38" x14ac:dyDescent="0.2">
      <c r="A540" s="334">
        <v>1997</v>
      </c>
      <c r="B540" s="334">
        <v>15</v>
      </c>
      <c r="C540" s="659">
        <v>13.184120331055</v>
      </c>
      <c r="D540" s="659">
        <v>15.878823598188101</v>
      </c>
      <c r="E540" s="661">
        <v>45.785102248440694</v>
      </c>
      <c r="F540" s="659">
        <v>0.95818222490997595</v>
      </c>
      <c r="G540" s="659">
        <v>1.05326477921168</v>
      </c>
      <c r="H540" s="661">
        <v>2.3765407450087035</v>
      </c>
      <c r="I540" s="659">
        <v>1.6780566318779999</v>
      </c>
      <c r="J540" s="659">
        <v>3.25765636764871</v>
      </c>
      <c r="K540" s="661">
        <v>3.890010987034072</v>
      </c>
      <c r="L540" s="659">
        <v>1.2171987666787801E-2</v>
      </c>
      <c r="M540" s="659">
        <v>1.8504826311950998E-2</v>
      </c>
      <c r="N540" s="661">
        <v>4.0639647705178417E-2</v>
      </c>
      <c r="O540" s="659">
        <v>7.6773051583767196E-2</v>
      </c>
      <c r="P540" s="659">
        <v>8.8974202475739006E-2</v>
      </c>
      <c r="Q540" s="661">
        <v>0.30579964655353115</v>
      </c>
      <c r="R540" s="659">
        <v>2.18762988653525E-2</v>
      </c>
      <c r="S540" s="659">
        <v>4.9855917674489401E-2</v>
      </c>
      <c r="T540" s="661">
        <v>0.13638517682748272</v>
      </c>
      <c r="U540" s="659">
        <v>5.84161207200858E-3</v>
      </c>
      <c r="V540" s="659">
        <v>6.7635192269616196E-3</v>
      </c>
      <c r="W540" s="661">
        <v>2.3188627081678966E-2</v>
      </c>
      <c r="X540" s="659">
        <v>2.8450822622544598E-4</v>
      </c>
      <c r="Y540" s="659">
        <v>3.2972378746376398E-4</v>
      </c>
      <c r="Z540" s="661">
        <v>1.1332428332052065E-3</v>
      </c>
      <c r="AA540" s="659">
        <v>1.77097225091612E-2</v>
      </c>
      <c r="AB540" s="659">
        <v>2.03160421477389E-2</v>
      </c>
      <c r="AC540" s="661">
        <v>6.5441921540301859E-2</v>
      </c>
      <c r="AD540" s="659">
        <v>2.57776690863814E-3</v>
      </c>
      <c r="AE540" s="659">
        <v>2.9951111494100299E-3</v>
      </c>
      <c r="AF540" s="661">
        <v>1.0361970796110089E-2</v>
      </c>
      <c r="AG540" s="659">
        <v>6.15512791060829E-3</v>
      </c>
      <c r="AH540" s="659">
        <v>7.1404462029100099E-3</v>
      </c>
      <c r="AI540" s="675">
        <v>2.4604115522783965E-2</v>
      </c>
      <c r="AJ540" s="28"/>
      <c r="AK540" s="29"/>
      <c r="AL540" s="29"/>
    </row>
    <row r="541" spans="1:38" x14ac:dyDescent="0.2">
      <c r="A541" s="334">
        <v>1997</v>
      </c>
      <c r="B541" s="334">
        <v>16</v>
      </c>
      <c r="C541" s="659">
        <v>13.182497880021399</v>
      </c>
      <c r="D541" s="659">
        <v>15.8850918801218</v>
      </c>
      <c r="E541" s="661">
        <v>45.567763992108297</v>
      </c>
      <c r="F541" s="659">
        <v>0.96895997053259997</v>
      </c>
      <c r="G541" s="659">
        <v>1.0655227952514501</v>
      </c>
      <c r="H541" s="661">
        <v>2.3899704383196294</v>
      </c>
      <c r="I541" s="659">
        <v>1.67847157660946</v>
      </c>
      <c r="J541" s="659">
        <v>3.25925748807391</v>
      </c>
      <c r="K541" s="661">
        <v>3.8662317619544808</v>
      </c>
      <c r="L541" s="659">
        <v>1.2179464147441499E-2</v>
      </c>
      <c r="M541" s="659">
        <v>1.8537164726559099E-2</v>
      </c>
      <c r="N541" s="661">
        <v>4.0450369862043083E-2</v>
      </c>
      <c r="O541" s="659">
        <v>7.68321718559552E-2</v>
      </c>
      <c r="P541" s="659">
        <v>8.9201657382896399E-2</v>
      </c>
      <c r="Q541" s="661">
        <v>0.3051529809270509</v>
      </c>
      <c r="R541" s="659">
        <v>2.1900313791084799E-2</v>
      </c>
      <c r="S541" s="659">
        <v>5.0032323874589502E-2</v>
      </c>
      <c r="T541" s="661">
        <v>0.13404504278599655</v>
      </c>
      <c r="U541" s="659">
        <v>5.8232857620457599E-3</v>
      </c>
      <c r="V541" s="659">
        <v>6.7547245359519097E-3</v>
      </c>
      <c r="W541" s="661">
        <v>2.3053119949380814E-2</v>
      </c>
      <c r="X541" s="659">
        <v>2.8472733010347301E-4</v>
      </c>
      <c r="Y541" s="659">
        <v>3.3056644626663098E-4</v>
      </c>
      <c r="Z541" s="661">
        <v>1.1308471592801374E-3</v>
      </c>
      <c r="AA541" s="659">
        <v>1.76926465130509E-2</v>
      </c>
      <c r="AB541" s="659">
        <v>2.0324139476677602E-2</v>
      </c>
      <c r="AC541" s="661">
        <v>6.5090754557515743E-2</v>
      </c>
      <c r="AD541" s="659">
        <v>2.5668047991149901E-3</v>
      </c>
      <c r="AE541" s="659">
        <v>2.9876622424875902E-3</v>
      </c>
      <c r="AF541" s="661">
        <v>1.0288978389865682E-2</v>
      </c>
      <c r="AG541" s="659">
        <v>6.15113920341606E-3</v>
      </c>
      <c r="AH541" s="659">
        <v>7.1485307267355304E-3</v>
      </c>
      <c r="AI541" s="675">
        <v>2.4518149193653627E-2</v>
      </c>
      <c r="AJ541" s="28"/>
      <c r="AK541" s="29"/>
      <c r="AL541" s="29"/>
    </row>
    <row r="542" spans="1:38" x14ac:dyDescent="0.2">
      <c r="A542" s="334">
        <v>1997</v>
      </c>
      <c r="B542" s="334">
        <v>17</v>
      </c>
      <c r="C542" s="659">
        <v>13.3896784492804</v>
      </c>
      <c r="D542" s="659">
        <v>16.154823615043401</v>
      </c>
      <c r="E542" s="661">
        <v>46.256612132228149</v>
      </c>
      <c r="F542" s="659">
        <v>0.985249305947548</v>
      </c>
      <c r="G542" s="659">
        <v>1.0857695904259901</v>
      </c>
      <c r="H542" s="661">
        <v>2.3940870957540188</v>
      </c>
      <c r="I542" s="659">
        <v>1.6857309475658799</v>
      </c>
      <c r="J542" s="659">
        <v>3.2754914435298899</v>
      </c>
      <c r="K542" s="661">
        <v>3.8847967251538438</v>
      </c>
      <c r="L542" s="659">
        <v>1.21854572151434E-2</v>
      </c>
      <c r="M542" s="659">
        <v>1.8594673661313298E-2</v>
      </c>
      <c r="N542" s="661">
        <v>4.0457339791374898E-2</v>
      </c>
      <c r="O542" s="659">
        <v>7.6116356592108303E-2</v>
      </c>
      <c r="P542" s="659">
        <v>8.8686741043549705E-2</v>
      </c>
      <c r="Q542" s="661">
        <v>0.30165676421751769</v>
      </c>
      <c r="R542" s="659">
        <v>2.19157514048576E-2</v>
      </c>
      <c r="S542" s="659">
        <v>5.03298706890652E-2</v>
      </c>
      <c r="T542" s="661">
        <v>0.13421172813819066</v>
      </c>
      <c r="U542" s="659">
        <v>5.8195135756247103E-3</v>
      </c>
      <c r="V542" s="659">
        <v>6.7715156461288497E-3</v>
      </c>
      <c r="W542" s="661">
        <v>2.2949638725846974E-2</v>
      </c>
      <c r="X542" s="659">
        <v>2.82074813785219E-4</v>
      </c>
      <c r="Y542" s="659">
        <v>3.2865858035568301E-4</v>
      </c>
      <c r="Z542" s="661">
        <v>1.1178906801964294E-3</v>
      </c>
      <c r="AA542" s="659">
        <v>1.7615516148392601E-2</v>
      </c>
      <c r="AB542" s="659">
        <v>2.02837703895433E-2</v>
      </c>
      <c r="AC542" s="661">
        <v>6.4136527314242839E-2</v>
      </c>
      <c r="AD542" s="659">
        <v>2.54441447724262E-3</v>
      </c>
      <c r="AE542" s="659">
        <v>2.9720362380074201E-3</v>
      </c>
      <c r="AF542" s="661">
        <v>1.0177941008909551E-2</v>
      </c>
      <c r="AG542" s="659">
        <v>5.9721147601158103E-3</v>
      </c>
      <c r="AH542" s="659">
        <v>6.9660607905126697E-3</v>
      </c>
      <c r="AI542" s="675">
        <v>2.3764948967874285E-2</v>
      </c>
      <c r="AJ542" s="28"/>
      <c r="AK542" s="29"/>
      <c r="AL542" s="29"/>
    </row>
    <row r="543" spans="1:38" x14ac:dyDescent="0.2">
      <c r="A543" s="334">
        <v>1997</v>
      </c>
      <c r="B543" s="334">
        <v>18</v>
      </c>
      <c r="C543" s="659">
        <v>13.3213874931117</v>
      </c>
      <c r="D543" s="659">
        <v>16.088997067831301</v>
      </c>
      <c r="E543" s="661">
        <v>45.875747831663411</v>
      </c>
      <c r="F543" s="659">
        <v>0.99431262059935099</v>
      </c>
      <c r="G543" s="659">
        <v>1.0984664896468299</v>
      </c>
      <c r="H543" s="661">
        <v>2.4036111695126743</v>
      </c>
      <c r="I543" s="659">
        <v>1.6774257622944799</v>
      </c>
      <c r="J543" s="659">
        <v>3.2613233690844798</v>
      </c>
      <c r="K543" s="661">
        <v>3.8522444337044974</v>
      </c>
      <c r="L543" s="659">
        <v>1.2105249867983701E-2</v>
      </c>
      <c r="M543" s="659">
        <v>1.8534509216252E-2</v>
      </c>
      <c r="N543" s="661">
        <v>4.0245842970824681E-2</v>
      </c>
      <c r="O543" s="659">
        <v>7.5843784376851603E-2</v>
      </c>
      <c r="P543" s="659">
        <v>8.8571220962909605E-2</v>
      </c>
      <c r="Q543" s="661">
        <v>0.30056594056686531</v>
      </c>
      <c r="R543" s="659">
        <v>2.16712428704171E-2</v>
      </c>
      <c r="S543" s="659">
        <v>5.0035385812689501E-2</v>
      </c>
      <c r="T543" s="661">
        <v>0.1324135212859042</v>
      </c>
      <c r="U543" s="659">
        <v>5.7787363383798602E-3</v>
      </c>
      <c r="V543" s="659">
        <v>6.7398004340611904E-3</v>
      </c>
      <c r="W543" s="661">
        <v>2.2789946707135095E-2</v>
      </c>
      <c r="X543" s="659">
        <v>2.8106463971469499E-4</v>
      </c>
      <c r="Y543" s="659">
        <v>3.2823053463482398E-4</v>
      </c>
      <c r="Z543" s="661">
        <v>1.1138481343568466E-3</v>
      </c>
      <c r="AA543" s="659">
        <v>1.75107770477964E-2</v>
      </c>
      <c r="AB543" s="659">
        <v>2.02079056023927E-2</v>
      </c>
      <c r="AC543" s="661">
        <v>6.3655061051332604E-2</v>
      </c>
      <c r="AD543" s="659">
        <v>2.4901984356071501E-3</v>
      </c>
      <c r="AE543" s="659">
        <v>2.9152044367972301E-3</v>
      </c>
      <c r="AF543" s="661">
        <v>9.9604067883186792E-3</v>
      </c>
      <c r="AG543" s="659">
        <v>5.9569209289838301E-3</v>
      </c>
      <c r="AH543" s="659">
        <v>6.9635561435622004E-3</v>
      </c>
      <c r="AI543" s="675">
        <v>2.3697138187138745E-2</v>
      </c>
      <c r="AJ543" s="28"/>
      <c r="AK543" s="29"/>
      <c r="AL543" s="29"/>
    </row>
    <row r="544" spans="1:38" x14ac:dyDescent="0.2">
      <c r="A544" s="334">
        <v>1997</v>
      </c>
      <c r="B544" s="334">
        <v>19</v>
      </c>
      <c r="C544" s="659">
        <v>13.277184970796601</v>
      </c>
      <c r="D544" s="659">
        <v>16.0446613381628</v>
      </c>
      <c r="E544" s="661">
        <v>45.616662111757293</v>
      </c>
      <c r="F544" s="659">
        <v>1.0077254108813001</v>
      </c>
      <c r="G544" s="659">
        <v>1.1145294435514801</v>
      </c>
      <c r="H544" s="661">
        <v>2.4244658713243159</v>
      </c>
      <c r="I544" s="659">
        <v>1.6741611261406</v>
      </c>
      <c r="J544" s="659">
        <v>3.2563059066274</v>
      </c>
      <c r="K544" s="661">
        <v>3.8383439489002376</v>
      </c>
      <c r="L544" s="659">
        <v>1.2075850519341401E-2</v>
      </c>
      <c r="M544" s="659">
        <v>1.8509326204098901E-2</v>
      </c>
      <c r="N544" s="661">
        <v>4.0132415701485215E-2</v>
      </c>
      <c r="O544" s="659">
        <v>7.61779218086613E-2</v>
      </c>
      <c r="P544" s="659">
        <v>8.9018817506724704E-2</v>
      </c>
      <c r="Q544" s="661">
        <v>0.30115263074695064</v>
      </c>
      <c r="R544" s="659">
        <v>2.1583981565453901E-2</v>
      </c>
      <c r="S544" s="659">
        <v>4.9907462043217797E-2</v>
      </c>
      <c r="T544" s="661">
        <v>0.13147223497590904</v>
      </c>
      <c r="U544" s="659">
        <v>5.7966512318899698E-3</v>
      </c>
      <c r="V544" s="659">
        <v>6.7650216299543304E-3</v>
      </c>
      <c r="W544" s="661">
        <v>2.2803433108263407E-2</v>
      </c>
      <c r="X544" s="659">
        <v>2.8230288244376499E-4</v>
      </c>
      <c r="Y544" s="659">
        <v>3.2988930356422702E-4</v>
      </c>
      <c r="Z544" s="661">
        <v>1.116023167662785E-3</v>
      </c>
      <c r="AA544" s="659">
        <v>1.7567742484733501E-2</v>
      </c>
      <c r="AB544" s="659">
        <v>2.02856496341287E-2</v>
      </c>
      <c r="AC544" s="661">
        <v>6.3614510441756242E-2</v>
      </c>
      <c r="AD544" s="659">
        <v>2.46763254337736E-3</v>
      </c>
      <c r="AE544" s="659">
        <v>2.8900084627210801E-3</v>
      </c>
      <c r="AF544" s="661">
        <v>9.8379029278735583E-3</v>
      </c>
      <c r="AG544" s="659">
        <v>6.0032330656290102E-3</v>
      </c>
      <c r="AH544" s="659">
        <v>7.0220804047496999E-3</v>
      </c>
      <c r="AI544" s="675">
        <v>2.382152574081596E-2</v>
      </c>
      <c r="AJ544" s="28"/>
      <c r="AK544" s="29"/>
      <c r="AL544" s="29"/>
    </row>
    <row r="545" spans="1:38" x14ac:dyDescent="0.2">
      <c r="A545" s="334">
        <v>1997</v>
      </c>
      <c r="B545" s="334">
        <v>20</v>
      </c>
      <c r="C545" s="659">
        <v>14.8436162406633</v>
      </c>
      <c r="D545" s="659">
        <v>17.611983571321499</v>
      </c>
      <c r="E545" s="661">
        <v>45.544658703243492</v>
      </c>
      <c r="F545" s="659">
        <v>1.41774754817459</v>
      </c>
      <c r="G545" s="659">
        <v>1.4883264156581899</v>
      </c>
      <c r="H545" s="661">
        <v>2.8552181386620998</v>
      </c>
      <c r="I545" s="659">
        <v>1.6992179428265</v>
      </c>
      <c r="J545" s="659">
        <v>2.9879063767309102</v>
      </c>
      <c r="K545" s="661">
        <v>3.8333790832035359</v>
      </c>
      <c r="L545" s="659">
        <v>1.7941206588623401E-2</v>
      </c>
      <c r="M545" s="659">
        <v>2.4455657922428001E-2</v>
      </c>
      <c r="N545" s="661">
        <v>5.2981852609078998E-2</v>
      </c>
      <c r="O545" s="659">
        <v>7.7312523117963994E-2</v>
      </c>
      <c r="P545" s="659">
        <v>8.5815662158474096E-2</v>
      </c>
      <c r="Q545" s="661">
        <v>0.29900631546146356</v>
      </c>
      <c r="R545" s="659">
        <v>2.1610177501710501E-2</v>
      </c>
      <c r="S545" s="659">
        <v>5.0007901703156402E-2</v>
      </c>
      <c r="T545" s="661">
        <v>0.13236224749265818</v>
      </c>
      <c r="U545" s="659">
        <v>5.8525436475922897E-3</v>
      </c>
      <c r="V545" s="659">
        <v>6.4901506991703597E-3</v>
      </c>
      <c r="W545" s="661">
        <v>2.2532774478707312E-2</v>
      </c>
      <c r="X545" s="659">
        <v>2.8650757683661902E-4</v>
      </c>
      <c r="Y545" s="659">
        <v>3.1801874045844E-4</v>
      </c>
      <c r="Z545" s="661">
        <v>1.1080686552361334E-3</v>
      </c>
      <c r="AA545" s="659">
        <v>1.9414405741586701E-2</v>
      </c>
      <c r="AB545" s="659">
        <v>2.1219362295891799E-2</v>
      </c>
      <c r="AC545" s="661">
        <v>6.5004098382506995E-2</v>
      </c>
      <c r="AD545" s="659">
        <v>2.46127382654053E-3</v>
      </c>
      <c r="AE545" s="659">
        <v>2.7366656541709098E-3</v>
      </c>
      <c r="AF545" s="661">
        <v>9.5999611440176855E-3</v>
      </c>
      <c r="AG545" s="659">
        <v>6.0988082409037803E-3</v>
      </c>
      <c r="AH545" s="659">
        <v>6.7748095026703399E-3</v>
      </c>
      <c r="AI545" s="675">
        <v>2.36763353637864E-2</v>
      </c>
      <c r="AJ545" s="28"/>
      <c r="AK545" s="29"/>
      <c r="AL545" s="29"/>
    </row>
    <row r="546" spans="1:38" x14ac:dyDescent="0.2">
      <c r="A546" s="334">
        <v>1997</v>
      </c>
      <c r="B546" s="334">
        <v>21</v>
      </c>
      <c r="C546" s="659">
        <v>14.818232603964599</v>
      </c>
      <c r="D546" s="659">
        <v>17.580234806722402</v>
      </c>
      <c r="E546" s="661">
        <v>45.504111839344404</v>
      </c>
      <c r="F546" s="659">
        <v>1.44366132176645</v>
      </c>
      <c r="G546" s="659">
        <v>1.5190781375391</v>
      </c>
      <c r="H546" s="661">
        <v>2.9067473903196142</v>
      </c>
      <c r="I546" s="659">
        <v>1.6879501387340801</v>
      </c>
      <c r="J546" s="659">
        <v>2.96303380818649</v>
      </c>
      <c r="K546" s="661">
        <v>3.8455270146891811</v>
      </c>
      <c r="L546" s="659">
        <v>1.7845759878731899E-2</v>
      </c>
      <c r="M546" s="659">
        <v>2.4253601284433601E-2</v>
      </c>
      <c r="N546" s="661">
        <v>5.30611495866894E-2</v>
      </c>
      <c r="O546" s="659">
        <v>7.6444722564732503E-2</v>
      </c>
      <c r="P546" s="659">
        <v>8.4671024863911495E-2</v>
      </c>
      <c r="Q546" s="661">
        <v>0.29643928048423956</v>
      </c>
      <c r="R546" s="659">
        <v>2.1536131059251801E-2</v>
      </c>
      <c r="S546" s="659">
        <v>4.9726147842167098E-2</v>
      </c>
      <c r="T546" s="661">
        <v>0.13447388247539385</v>
      </c>
      <c r="U546" s="659">
        <v>5.7837302898841097E-3</v>
      </c>
      <c r="V546" s="659">
        <v>6.4053670911267896E-3</v>
      </c>
      <c r="W546" s="661">
        <v>2.2248585903401633E-2</v>
      </c>
      <c r="X546" s="659">
        <v>2.8432516504603699E-4</v>
      </c>
      <c r="Y546" s="659">
        <v>3.1517227667627798E-4</v>
      </c>
      <c r="Z546" s="661">
        <v>1.0985551782076975E-3</v>
      </c>
      <c r="AA546" s="659">
        <v>1.9652372832080298E-2</v>
      </c>
      <c r="AB546" s="659">
        <v>2.1454945405851699E-2</v>
      </c>
      <c r="AC546" s="661">
        <v>6.5213474152604173E-2</v>
      </c>
      <c r="AD546" s="659">
        <v>2.4480695378239999E-3</v>
      </c>
      <c r="AE546" s="659">
        <v>2.71810679749306E-3</v>
      </c>
      <c r="AF546" s="661">
        <v>9.5333334522336617E-3</v>
      </c>
      <c r="AG546" s="659">
        <v>6.0319444435721599E-3</v>
      </c>
      <c r="AH546" s="659">
        <v>6.6917476966726402E-3</v>
      </c>
      <c r="AI546" s="675">
        <v>2.3396333733747981E-2</v>
      </c>
      <c r="AJ546" s="28"/>
      <c r="AK546" s="29"/>
      <c r="AL546" s="29"/>
    </row>
    <row r="547" spans="1:38" x14ac:dyDescent="0.2">
      <c r="A547" s="334">
        <v>1997</v>
      </c>
      <c r="B547" s="334">
        <v>22</v>
      </c>
      <c r="C547" s="659">
        <v>14.825393226257701</v>
      </c>
      <c r="D547" s="659">
        <v>17.570769614772999</v>
      </c>
      <c r="E547" s="661">
        <v>45.374017946735073</v>
      </c>
      <c r="F547" s="659">
        <v>1.4696949522276701</v>
      </c>
      <c r="G547" s="659">
        <v>1.5454923530643501</v>
      </c>
      <c r="H547" s="661">
        <v>2.9275035629037367</v>
      </c>
      <c r="I547" s="659">
        <v>1.6981019993361199</v>
      </c>
      <c r="J547" s="659">
        <v>2.98446245332127</v>
      </c>
      <c r="K547" s="661">
        <v>3.8297720838619767</v>
      </c>
      <c r="L547" s="659">
        <v>1.7969411115092902E-2</v>
      </c>
      <c r="M547" s="659">
        <v>2.4388363922070801E-2</v>
      </c>
      <c r="N547" s="661">
        <v>5.2890918228539557E-2</v>
      </c>
      <c r="O547" s="659">
        <v>7.64662055130442E-2</v>
      </c>
      <c r="P547" s="659">
        <v>8.4438381995455405E-2</v>
      </c>
      <c r="Q547" s="661">
        <v>0.29349068057315025</v>
      </c>
      <c r="R547" s="659">
        <v>2.1699225161883901E-2</v>
      </c>
      <c r="S547" s="659">
        <v>4.9770446944503298E-2</v>
      </c>
      <c r="T547" s="661">
        <v>0.13256914293868943</v>
      </c>
      <c r="U547" s="659">
        <v>5.7270395586362299E-3</v>
      </c>
      <c r="V547" s="659">
        <v>6.3184687129999601E-3</v>
      </c>
      <c r="W547" s="661">
        <v>2.1889781883198768E-2</v>
      </c>
      <c r="X547" s="659">
        <v>2.8337094956256201E-4</v>
      </c>
      <c r="Y547" s="659">
        <v>3.1291439496742099E-4</v>
      </c>
      <c r="Z547" s="661">
        <v>1.0876278844418547E-3</v>
      </c>
      <c r="AA547" s="659">
        <v>1.9445491355144302E-2</v>
      </c>
      <c r="AB547" s="659">
        <v>2.11710534921772E-2</v>
      </c>
      <c r="AC547" s="661">
        <v>6.4071951555548776E-2</v>
      </c>
      <c r="AD547" s="659">
        <v>2.41637367225542E-3</v>
      </c>
      <c r="AE547" s="659">
        <v>2.6732561062763598E-3</v>
      </c>
      <c r="AF547" s="661">
        <v>9.355025676819128E-3</v>
      </c>
      <c r="AG547" s="659">
        <v>5.99814538902637E-3</v>
      </c>
      <c r="AH547" s="659">
        <v>6.6289727992052397E-3</v>
      </c>
      <c r="AI547" s="675">
        <v>2.3110937559910179E-2</v>
      </c>
      <c r="AJ547" s="28"/>
      <c r="AK547" s="29"/>
      <c r="AL547" s="29"/>
    </row>
    <row r="548" spans="1:38" x14ac:dyDescent="0.2">
      <c r="A548" s="334">
        <v>1997</v>
      </c>
      <c r="B548" s="334">
        <v>23</v>
      </c>
      <c r="C548" s="659">
        <v>15.0680460559349</v>
      </c>
      <c r="D548" s="659">
        <v>17.841054809548002</v>
      </c>
      <c r="E548" s="661">
        <v>46.61195034886763</v>
      </c>
      <c r="F548" s="659">
        <v>1.61468490444136</v>
      </c>
      <c r="G548" s="659">
        <v>1.6903899709516499</v>
      </c>
      <c r="H548" s="661">
        <v>3.1114326825189433</v>
      </c>
      <c r="I548" s="659">
        <v>1.70969305990947</v>
      </c>
      <c r="J548" s="659">
        <v>3.0007545335710999</v>
      </c>
      <c r="K548" s="661">
        <v>3.8717147219377019</v>
      </c>
      <c r="L548" s="659">
        <v>1.8843880251861501E-2</v>
      </c>
      <c r="M548" s="659">
        <v>2.5313459184827601E-2</v>
      </c>
      <c r="N548" s="661">
        <v>5.3813766880891997E-2</v>
      </c>
      <c r="O548" s="659">
        <v>8.0321512071880694E-2</v>
      </c>
      <c r="P548" s="659">
        <v>8.8995893156244205E-2</v>
      </c>
      <c r="Q548" s="661">
        <v>0.30352302643531681</v>
      </c>
      <c r="R548" s="659">
        <v>2.36896730696406E-2</v>
      </c>
      <c r="S548" s="659">
        <v>5.37253806998821E-2</v>
      </c>
      <c r="T548" s="661">
        <v>0.14003799340918455</v>
      </c>
      <c r="U548" s="659">
        <v>5.9924121614078297E-3</v>
      </c>
      <c r="V548" s="659">
        <v>6.6332253600799298E-3</v>
      </c>
      <c r="W548" s="661">
        <v>2.2545541610585394E-2</v>
      </c>
      <c r="X548" s="659">
        <v>2.9765787043325401E-4</v>
      </c>
      <c r="Y548" s="659">
        <v>3.2980371282188001E-4</v>
      </c>
      <c r="Z548" s="661">
        <v>1.1248055620795381E-3</v>
      </c>
      <c r="AA548" s="659">
        <v>2.0612522928117501E-2</v>
      </c>
      <c r="AB548" s="659">
        <v>2.2456947406240699E-2</v>
      </c>
      <c r="AC548" s="661">
        <v>6.6206284167510163E-2</v>
      </c>
      <c r="AD548" s="659">
        <v>2.4830722812074E-3</v>
      </c>
      <c r="AE548" s="659">
        <v>2.7569101537200402E-3</v>
      </c>
      <c r="AF548" s="661">
        <v>9.4715957288101348E-3</v>
      </c>
      <c r="AG548" s="659">
        <v>6.3347654189015801E-3</v>
      </c>
      <c r="AH548" s="659">
        <v>7.0253764830777998E-3</v>
      </c>
      <c r="AI548" s="675">
        <v>2.4039420558368781E-2</v>
      </c>
      <c r="AJ548" s="28"/>
      <c r="AK548" s="29"/>
      <c r="AL548" s="29"/>
    </row>
    <row r="549" spans="1:38" x14ac:dyDescent="0.2">
      <c r="A549" s="334">
        <v>1997</v>
      </c>
      <c r="B549" s="334">
        <v>24</v>
      </c>
      <c r="C549" s="659">
        <v>15.482961607466899</v>
      </c>
      <c r="D549" s="659">
        <v>18.329181308856999</v>
      </c>
      <c r="E549" s="661">
        <v>46.059756926100853</v>
      </c>
      <c r="F549" s="659">
        <v>1.59172730551125</v>
      </c>
      <c r="G549" s="659">
        <v>1.6701548509256701</v>
      </c>
      <c r="H549" s="661">
        <v>3.0890970985740616</v>
      </c>
      <c r="I549" s="659">
        <v>1.70853023822371</v>
      </c>
      <c r="J549" s="659">
        <v>2.9996758864825299</v>
      </c>
      <c r="K549" s="661">
        <v>3.8416137915370614</v>
      </c>
      <c r="L549" s="659">
        <v>1.8467715871429199E-2</v>
      </c>
      <c r="M549" s="659">
        <v>2.4870414085502199E-2</v>
      </c>
      <c r="N549" s="661">
        <v>5.3331153827666011E-2</v>
      </c>
      <c r="O549" s="659">
        <v>7.7686804916110894E-2</v>
      </c>
      <c r="P549" s="659">
        <v>8.5720002239466006E-2</v>
      </c>
      <c r="Q549" s="661">
        <v>0.29918520682886723</v>
      </c>
      <c r="R549" s="659">
        <v>2.28465451758923E-2</v>
      </c>
      <c r="S549" s="659">
        <v>5.18589888480245E-2</v>
      </c>
      <c r="T549" s="661">
        <v>0.13607703131250673</v>
      </c>
      <c r="U549" s="659">
        <v>5.8893929137497697E-3</v>
      </c>
      <c r="V549" s="659">
        <v>6.4903316127020699E-3</v>
      </c>
      <c r="W549" s="661">
        <v>2.2157126084881126E-2</v>
      </c>
      <c r="X549" s="659">
        <v>2.8789421653109901E-4</v>
      </c>
      <c r="Y549" s="659">
        <v>3.1766402652490098E-4</v>
      </c>
      <c r="Z549" s="661">
        <v>1.1087300518414721E-3</v>
      </c>
      <c r="AA549" s="659">
        <v>1.8428200158464698E-2</v>
      </c>
      <c r="AB549" s="659">
        <v>2.00575955449552E-2</v>
      </c>
      <c r="AC549" s="661">
        <v>6.5163633609613456E-2</v>
      </c>
      <c r="AD549" s="659">
        <v>2.25390987461036E-3</v>
      </c>
      <c r="AE549" s="659">
        <v>2.49362845256744E-3</v>
      </c>
      <c r="AF549" s="661">
        <v>9.3038301463247448E-3</v>
      </c>
      <c r="AG549" s="659">
        <v>6.1453647708876197E-3</v>
      </c>
      <c r="AH549" s="659">
        <v>6.7913631997516596E-3</v>
      </c>
      <c r="AI549" s="675">
        <v>2.3674985403774679E-2</v>
      </c>
      <c r="AJ549" s="28"/>
      <c r="AK549" s="29"/>
      <c r="AL549" s="29"/>
    </row>
    <row r="550" spans="1:38" x14ac:dyDescent="0.2">
      <c r="A550" s="334">
        <v>1997</v>
      </c>
      <c r="B550" s="334">
        <v>25</v>
      </c>
      <c r="C550" s="659">
        <v>15.610243604137301</v>
      </c>
      <c r="D550" s="659">
        <v>18.473141010724301</v>
      </c>
      <c r="E550" s="661">
        <v>45.993319648614801</v>
      </c>
      <c r="F550" s="659">
        <v>1.61442783985363</v>
      </c>
      <c r="G550" s="659">
        <v>1.69276432315056</v>
      </c>
      <c r="H550" s="661">
        <v>3.114129422313856</v>
      </c>
      <c r="I550" s="659">
        <v>1.7231050574515501</v>
      </c>
      <c r="J550" s="659">
        <v>3.02470779454094</v>
      </c>
      <c r="K550" s="661">
        <v>3.8327595254629268</v>
      </c>
      <c r="L550" s="659">
        <v>1.83850891952408E-2</v>
      </c>
      <c r="M550" s="659">
        <v>2.4751970772682898E-2</v>
      </c>
      <c r="N550" s="661">
        <v>5.3110853852309951E-2</v>
      </c>
      <c r="O550" s="659">
        <v>7.8229380061510603E-2</v>
      </c>
      <c r="P550" s="659">
        <v>8.61515291630221E-2</v>
      </c>
      <c r="Q550" s="661">
        <v>0.29944685171326496</v>
      </c>
      <c r="R550" s="659">
        <v>2.2667840657084E-2</v>
      </c>
      <c r="S550" s="659">
        <v>5.13716265867643E-2</v>
      </c>
      <c r="T550" s="661">
        <v>0.1340455230653213</v>
      </c>
      <c r="U550" s="659">
        <v>5.9057286927717096E-3</v>
      </c>
      <c r="V550" s="659">
        <v>6.4960544571992396E-3</v>
      </c>
      <c r="W550" s="661">
        <v>2.210303119445773E-2</v>
      </c>
      <c r="X550" s="659">
        <v>2.8990488180764899E-4</v>
      </c>
      <c r="Y550" s="659">
        <v>3.1926323982152703E-4</v>
      </c>
      <c r="Z550" s="661">
        <v>1.1096997009175204E-3</v>
      </c>
      <c r="AA550" s="659">
        <v>1.8552928770990702E-2</v>
      </c>
      <c r="AB550" s="659">
        <v>2.0158627737123298E-2</v>
      </c>
      <c r="AC550" s="661">
        <v>6.5103923748476122E-2</v>
      </c>
      <c r="AD550" s="659">
        <v>2.2603965958362801E-3</v>
      </c>
      <c r="AE550" s="659">
        <v>2.4959424809791598E-3</v>
      </c>
      <c r="AF550" s="661">
        <v>9.2749592490525921E-3</v>
      </c>
      <c r="AG550" s="659">
        <v>6.1824072874285601E-3</v>
      </c>
      <c r="AH550" s="659">
        <v>6.8190514025582702E-3</v>
      </c>
      <c r="AI550" s="675">
        <v>2.3671533380046052E-2</v>
      </c>
      <c r="AJ550" s="28"/>
      <c r="AK550" s="29"/>
      <c r="AL550" s="29"/>
    </row>
    <row r="551" spans="1:38" x14ac:dyDescent="0.2">
      <c r="A551" s="334">
        <v>1997</v>
      </c>
      <c r="B551" s="334">
        <v>26</v>
      </c>
      <c r="C551" s="659">
        <v>15.6004404321833</v>
      </c>
      <c r="D551" s="659">
        <v>18.462352056992799</v>
      </c>
      <c r="E551" s="661">
        <v>46.163199378386921</v>
      </c>
      <c r="F551" s="659">
        <v>1.63843211810824</v>
      </c>
      <c r="G551" s="659">
        <v>1.7153082273546401</v>
      </c>
      <c r="H551" s="661">
        <v>3.1734261607110725</v>
      </c>
      <c r="I551" s="659">
        <v>1.7229989662962599</v>
      </c>
      <c r="J551" s="659">
        <v>3.02490539214548</v>
      </c>
      <c r="K551" s="661">
        <v>3.8337426998090787</v>
      </c>
      <c r="L551" s="659">
        <v>1.8288223944121398E-2</v>
      </c>
      <c r="M551" s="659">
        <v>2.4639869630414701E-2</v>
      </c>
      <c r="N551" s="661">
        <v>5.3144267232786375E-2</v>
      </c>
      <c r="O551" s="659">
        <v>7.7924378840761699E-2</v>
      </c>
      <c r="P551" s="659">
        <v>8.5749567052328904E-2</v>
      </c>
      <c r="Q551" s="661">
        <v>0.30157958431131782</v>
      </c>
      <c r="R551" s="659">
        <v>2.2458379702162599E-2</v>
      </c>
      <c r="S551" s="659">
        <v>5.0918175297344E-2</v>
      </c>
      <c r="T551" s="661">
        <v>0.13400162712244043</v>
      </c>
      <c r="U551" s="659">
        <v>5.8822823352484297E-3</v>
      </c>
      <c r="V551" s="659">
        <v>6.4653399452100496E-3</v>
      </c>
      <c r="W551" s="661">
        <v>2.2260743565550814E-2</v>
      </c>
      <c r="X551" s="659">
        <v>2.8877462727452301E-4</v>
      </c>
      <c r="Y551" s="659">
        <v>3.1777360750367397E-4</v>
      </c>
      <c r="Z551" s="661">
        <v>1.1176036166366768E-3</v>
      </c>
      <c r="AA551" s="659">
        <v>1.8588672775095801E-2</v>
      </c>
      <c r="AB551" s="659">
        <v>2.0171719871437298E-2</v>
      </c>
      <c r="AC551" s="661">
        <v>6.5725764901769346E-2</v>
      </c>
      <c r="AD551" s="659">
        <v>2.2519470360756501E-3</v>
      </c>
      <c r="AE551" s="659">
        <v>2.4846517939671399E-3</v>
      </c>
      <c r="AF551" s="661">
        <v>9.3407492331581254E-3</v>
      </c>
      <c r="AG551" s="659">
        <v>6.1588804670190001E-3</v>
      </c>
      <c r="AH551" s="659">
        <v>6.78779742470578E-3</v>
      </c>
      <c r="AI551" s="675">
        <v>2.3839812872868526E-2</v>
      </c>
      <c r="AJ551" s="28"/>
      <c r="AK551" s="29"/>
      <c r="AL551" s="29"/>
    </row>
    <row r="552" spans="1:38" x14ac:dyDescent="0.2">
      <c r="A552" s="334">
        <v>1997</v>
      </c>
      <c r="B552" s="334">
        <v>27</v>
      </c>
      <c r="C552" s="659">
        <v>15.608575488011301</v>
      </c>
      <c r="D552" s="659">
        <v>18.471717939543598</v>
      </c>
      <c r="E552" s="661">
        <v>46.463983531204214</v>
      </c>
      <c r="F552" s="659">
        <v>1.67519385151386</v>
      </c>
      <c r="G552" s="659">
        <v>1.7458542363857501</v>
      </c>
      <c r="H552" s="661">
        <v>3.2527256044890644</v>
      </c>
      <c r="I552" s="659">
        <v>1.72352102529468</v>
      </c>
      <c r="J552" s="659">
        <v>3.02582928550917</v>
      </c>
      <c r="K552" s="661">
        <v>3.8409342067687859</v>
      </c>
      <c r="L552" s="659">
        <v>1.8293699148441998E-2</v>
      </c>
      <c r="M552" s="659">
        <v>2.4642212809229801E-2</v>
      </c>
      <c r="N552" s="661">
        <v>5.3347472885613589E-2</v>
      </c>
      <c r="O552" s="659">
        <v>7.79815738740849E-2</v>
      </c>
      <c r="P552" s="659">
        <v>8.5796458231464506E-2</v>
      </c>
      <c r="Q552" s="661">
        <v>0.30473912934157832</v>
      </c>
      <c r="R552" s="659">
        <v>2.2470342818325401E-2</v>
      </c>
      <c r="S552" s="659">
        <v>5.09239164814108E-2</v>
      </c>
      <c r="T552" s="661">
        <v>0.1349601106754045</v>
      </c>
      <c r="U552" s="659">
        <v>5.8867351622136797E-3</v>
      </c>
      <c r="V552" s="659">
        <v>6.4689885164245101E-3</v>
      </c>
      <c r="W552" s="661">
        <v>2.2498897607370349E-2</v>
      </c>
      <c r="X552" s="659">
        <v>2.8898671752211098E-4</v>
      </c>
      <c r="Y552" s="659">
        <v>3.1794715658840702E-4</v>
      </c>
      <c r="Z552" s="661">
        <v>1.1293120200660609E-3</v>
      </c>
      <c r="AA552" s="659">
        <v>1.8746172737801998E-2</v>
      </c>
      <c r="AB552" s="659">
        <v>2.0306903097500901E-2</v>
      </c>
      <c r="AC552" s="661">
        <v>6.6565998698579987E-2</v>
      </c>
      <c r="AD552" s="659">
        <v>2.25437099541136E-3</v>
      </c>
      <c r="AE552" s="659">
        <v>2.4869005835593998E-3</v>
      </c>
      <c r="AF552" s="661">
        <v>9.4419209458813363E-3</v>
      </c>
      <c r="AG552" s="659">
        <v>6.1643365271233496E-3</v>
      </c>
      <c r="AH552" s="659">
        <v>6.7925778647671704E-3</v>
      </c>
      <c r="AI552" s="675">
        <v>2.4093685630321326E-2</v>
      </c>
      <c r="AJ552" s="28"/>
      <c r="AK552" s="29"/>
      <c r="AL552" s="29"/>
    </row>
    <row r="553" spans="1:38" x14ac:dyDescent="0.2">
      <c r="A553" s="334">
        <v>1997</v>
      </c>
      <c r="B553" s="334">
        <v>28</v>
      </c>
      <c r="C553" s="659">
        <v>15.619669850831601</v>
      </c>
      <c r="D553" s="659">
        <v>18.4839145170154</v>
      </c>
      <c r="E553" s="661">
        <v>46.836310879023259</v>
      </c>
      <c r="F553" s="659">
        <v>1.7213957142854699</v>
      </c>
      <c r="G553" s="659">
        <v>1.7828310912110501</v>
      </c>
      <c r="H553" s="661">
        <v>3.3480496393969794</v>
      </c>
      <c r="I553" s="659">
        <v>1.7242669683591501</v>
      </c>
      <c r="J553" s="659">
        <v>3.02699856953681</v>
      </c>
      <c r="K553" s="661">
        <v>3.8507322161000292</v>
      </c>
      <c r="L553" s="659">
        <v>1.8328085651418399E-2</v>
      </c>
      <c r="M553" s="659">
        <v>2.4676056602223499E-2</v>
      </c>
      <c r="N553" s="661">
        <v>5.3599301588444101E-2</v>
      </c>
      <c r="O553" s="659">
        <v>7.8132457321121895E-2</v>
      </c>
      <c r="P553" s="659">
        <v>8.5956339657604394E-2</v>
      </c>
      <c r="Q553" s="661">
        <v>0.30852278898071189</v>
      </c>
      <c r="R553" s="659">
        <v>2.2544844391623301E-2</v>
      </c>
      <c r="S553" s="659">
        <v>5.1056349620298001E-2</v>
      </c>
      <c r="T553" s="661">
        <v>0.13601104175575776</v>
      </c>
      <c r="U553" s="659">
        <v>5.8982554006642403E-3</v>
      </c>
      <c r="V553" s="659">
        <v>6.4811533240548003E-3</v>
      </c>
      <c r="W553" s="661">
        <v>2.2779000857139488E-2</v>
      </c>
      <c r="X553" s="659">
        <v>2.8954584062403999E-4</v>
      </c>
      <c r="Y553" s="659">
        <v>3.1853982534792901E-4</v>
      </c>
      <c r="Z553" s="661">
        <v>1.1433334460123005E-3</v>
      </c>
      <c r="AA553" s="659">
        <v>1.89417383843411E-2</v>
      </c>
      <c r="AB553" s="659">
        <v>2.04720212024058E-2</v>
      </c>
      <c r="AC553" s="661">
        <v>6.7631111444991829E-2</v>
      </c>
      <c r="AD553" s="659">
        <v>2.25862011920305E-3</v>
      </c>
      <c r="AE553" s="659">
        <v>2.4914485155833402E-3</v>
      </c>
      <c r="AF553" s="661">
        <v>9.5584181788705615E-3</v>
      </c>
      <c r="AG553" s="659">
        <v>6.1760870910149901E-3</v>
      </c>
      <c r="AH553" s="659">
        <v>6.8050994045628201E-3</v>
      </c>
      <c r="AI553" s="675">
        <v>2.4391986373599506E-2</v>
      </c>
      <c r="AJ553" s="28"/>
      <c r="AK553" s="29"/>
      <c r="AL553" s="29"/>
    </row>
    <row r="554" spans="1:38" x14ac:dyDescent="0.2">
      <c r="A554" s="334">
        <v>1997</v>
      </c>
      <c r="B554" s="334">
        <v>29</v>
      </c>
      <c r="C554" s="659">
        <v>15.622319793463101</v>
      </c>
      <c r="D554" s="659">
        <v>18.488547033880199</v>
      </c>
      <c r="E554" s="661">
        <v>47.183781876956544</v>
      </c>
      <c r="F554" s="659">
        <v>1.77020464525946</v>
      </c>
      <c r="G554" s="659">
        <v>1.81846838304289</v>
      </c>
      <c r="H554" s="661">
        <v>3.4457178124956558</v>
      </c>
      <c r="I554" s="659">
        <v>1.7244397389300199</v>
      </c>
      <c r="J554" s="659">
        <v>3.02746132222937</v>
      </c>
      <c r="K554" s="661">
        <v>3.8566671081304063</v>
      </c>
      <c r="L554" s="659">
        <v>1.8336520219859601E-2</v>
      </c>
      <c r="M554" s="659">
        <v>2.4687558332958302E-2</v>
      </c>
      <c r="N554" s="661">
        <v>5.381094653981118E-2</v>
      </c>
      <c r="O554" s="659">
        <v>7.8169483326441705E-2</v>
      </c>
      <c r="P554" s="659">
        <v>8.6009852802604106E-2</v>
      </c>
      <c r="Q554" s="661">
        <v>0.31227760852423259</v>
      </c>
      <c r="R554" s="659">
        <v>2.2563229809882301E-2</v>
      </c>
      <c r="S554" s="659">
        <v>5.1099408172276803E-2</v>
      </c>
      <c r="T554" s="661">
        <v>0.13649713701143684</v>
      </c>
      <c r="U554" s="659">
        <v>5.9010796231607999E-3</v>
      </c>
      <c r="V554" s="659">
        <v>6.4852146172882799E-3</v>
      </c>
      <c r="W554" s="661">
        <v>2.3056960692480796E-2</v>
      </c>
      <c r="X554" s="659">
        <v>2.8968300351987899E-4</v>
      </c>
      <c r="Y554" s="659">
        <v>3.1873811423766398E-4</v>
      </c>
      <c r="Z554" s="661">
        <v>1.1572486541027132E-3</v>
      </c>
      <c r="AA554" s="659">
        <v>1.91286422292921E-2</v>
      </c>
      <c r="AB554" s="659">
        <v>2.06148367958306E-2</v>
      </c>
      <c r="AC554" s="661">
        <v>6.8701468270752061E-2</v>
      </c>
      <c r="AD554" s="659">
        <v>2.2596643044468399E-3</v>
      </c>
      <c r="AE554" s="659">
        <v>2.4929681145505699E-3</v>
      </c>
      <c r="AF554" s="661">
        <v>9.6740372141694026E-3</v>
      </c>
      <c r="AG554" s="659">
        <v>6.1789673763620098E-3</v>
      </c>
      <c r="AH554" s="659">
        <v>6.8092836077588504E-3</v>
      </c>
      <c r="AI554" s="675">
        <v>2.4688031154423539E-2</v>
      </c>
      <c r="AJ554" s="28"/>
      <c r="AK554" s="29"/>
      <c r="AL554" s="29"/>
    </row>
    <row r="555" spans="1:38" x14ac:dyDescent="0.2">
      <c r="A555" s="334">
        <v>1997</v>
      </c>
      <c r="B555" s="334">
        <v>30</v>
      </c>
      <c r="C555" s="659">
        <v>15.617309129990501</v>
      </c>
      <c r="D555" s="659">
        <v>18.487163028547702</v>
      </c>
      <c r="E555" s="661">
        <v>47.769121022990021</v>
      </c>
      <c r="F555" s="659">
        <v>1.8229597182861399</v>
      </c>
      <c r="G555" s="659">
        <v>1.85462758067954</v>
      </c>
      <c r="H555" s="661">
        <v>3.8595239827554355</v>
      </c>
      <c r="I555" s="659">
        <v>1.72409453130392</v>
      </c>
      <c r="J555" s="659">
        <v>3.0273615762570198</v>
      </c>
      <c r="K555" s="661">
        <v>3.913945443903958</v>
      </c>
      <c r="L555" s="659">
        <v>1.8321385005762299E-2</v>
      </c>
      <c r="M555" s="659">
        <v>2.46814168699921E-2</v>
      </c>
      <c r="N555" s="661">
        <v>5.4455809049412503E-2</v>
      </c>
      <c r="O555" s="659">
        <v>7.8103097009677006E-2</v>
      </c>
      <c r="P555" s="659">
        <v>8.5979295605018102E-2</v>
      </c>
      <c r="Q555" s="661">
        <v>0.31576668163492005</v>
      </c>
      <c r="R555" s="659">
        <v>2.25306439746682E-2</v>
      </c>
      <c r="S555" s="659">
        <v>5.1072113806944201E-2</v>
      </c>
      <c r="T555" s="661">
        <v>0.14072628666135906</v>
      </c>
      <c r="U555" s="659">
        <v>5.8960123610063602E-3</v>
      </c>
      <c r="V555" s="659">
        <v>6.4828959785349803E-3</v>
      </c>
      <c r="W555" s="661">
        <v>2.3315185441037098E-2</v>
      </c>
      <c r="X555" s="659">
        <v>2.8943696187052898E-4</v>
      </c>
      <c r="Y555" s="659">
        <v>3.1862506109850202E-4</v>
      </c>
      <c r="Z555" s="661">
        <v>1.1701783665579114E-3</v>
      </c>
      <c r="AA555" s="659">
        <v>1.9313536995945901E-2</v>
      </c>
      <c r="AB555" s="659">
        <v>2.0746010796829899E-2</v>
      </c>
      <c r="AC555" s="661">
        <v>7.1057949890067612E-2</v>
      </c>
      <c r="AD555" s="659">
        <v>2.2577924549087199E-3</v>
      </c>
      <c r="AE555" s="659">
        <v>2.49210288994517E-3</v>
      </c>
      <c r="AF555" s="661">
        <v>9.7814641601213347E-3</v>
      </c>
      <c r="AG555" s="659">
        <v>6.1737956697772104E-3</v>
      </c>
      <c r="AH555" s="659">
        <v>6.8069034376032197E-3</v>
      </c>
      <c r="AI555" s="675">
        <v>2.4963152196709252E-2</v>
      </c>
      <c r="AJ555" s="28"/>
      <c r="AK555" s="29"/>
      <c r="AL555" s="29"/>
    </row>
    <row r="556" spans="1:38" x14ac:dyDescent="0.2">
      <c r="A556" s="334">
        <v>1997</v>
      </c>
      <c r="B556" s="334">
        <v>31</v>
      </c>
      <c r="C556" s="659">
        <v>15.6113566016333</v>
      </c>
      <c r="D556" s="659">
        <v>18.486200936760799</v>
      </c>
      <c r="E556" s="661">
        <v>47.769121022990021</v>
      </c>
      <c r="F556" s="659">
        <v>1.8845118757729999</v>
      </c>
      <c r="G556" s="659">
        <v>1.8883104223463001</v>
      </c>
      <c r="H556" s="661">
        <v>3.8595239827554355</v>
      </c>
      <c r="I556" s="659">
        <v>1.72368430489328</v>
      </c>
      <c r="J556" s="659">
        <v>3.0272928784871498</v>
      </c>
      <c r="K556" s="661">
        <v>3.913945443903958</v>
      </c>
      <c r="L556" s="659">
        <v>1.8303397722273199E-2</v>
      </c>
      <c r="M556" s="659">
        <v>2.4676847138619899E-2</v>
      </c>
      <c r="N556" s="661">
        <v>5.4455809049412503E-2</v>
      </c>
      <c r="O556" s="659">
        <v>7.8024243305499993E-2</v>
      </c>
      <c r="P556" s="659">
        <v>8.5956566570239798E-2</v>
      </c>
      <c r="Q556" s="661">
        <v>0.31576668163492005</v>
      </c>
      <c r="R556" s="659">
        <v>2.24919602803644E-2</v>
      </c>
      <c r="S556" s="659">
        <v>5.10516476039879E-2</v>
      </c>
      <c r="T556" s="661">
        <v>0.14072628666135906</v>
      </c>
      <c r="U556" s="659">
        <v>5.8899937792044801E-3</v>
      </c>
      <c r="V556" s="659">
        <v>6.4811662275204504E-3</v>
      </c>
      <c r="W556" s="661">
        <v>2.3315185441037098E-2</v>
      </c>
      <c r="X556" s="659">
        <v>2.8914473946850701E-4</v>
      </c>
      <c r="Y556" s="659">
        <v>3.1854079918176099E-4</v>
      </c>
      <c r="Z556" s="661">
        <v>1.1701783665579114E-3</v>
      </c>
      <c r="AA556" s="659">
        <v>1.9529028376371299E-2</v>
      </c>
      <c r="AB556" s="659">
        <v>2.0869117545844099E-2</v>
      </c>
      <c r="AC556" s="661">
        <v>7.1057949890067612E-2</v>
      </c>
      <c r="AD556" s="659">
        <v>2.2555700711894499E-3</v>
      </c>
      <c r="AE556" s="659">
        <v>2.4914576453356498E-3</v>
      </c>
      <c r="AF556" s="661">
        <v>9.7814641601213347E-3</v>
      </c>
      <c r="AG556" s="659">
        <v>6.1676517064850203E-3</v>
      </c>
      <c r="AH556" s="659">
        <v>6.8051206625131897E-3</v>
      </c>
      <c r="AI556" s="675">
        <v>2.4963152196709252E-2</v>
      </c>
      <c r="AJ556" s="22"/>
      <c r="AK556" s="23"/>
      <c r="AL556" s="23"/>
    </row>
    <row r="557" spans="1:38" x14ac:dyDescent="0.2">
      <c r="A557" s="334">
        <v>1997</v>
      </c>
      <c r="B557" s="334">
        <v>32</v>
      </c>
      <c r="C557" s="659">
        <v>15.6078954202539</v>
      </c>
      <c r="D557" s="659">
        <v>18.490344622209101</v>
      </c>
      <c r="E557" s="661">
        <v>47.769121022990021</v>
      </c>
      <c r="F557" s="659">
        <v>1.9600544629322501</v>
      </c>
      <c r="G557" s="659">
        <v>1.9280443330982699</v>
      </c>
      <c r="H557" s="661">
        <v>3.8595239827554355</v>
      </c>
      <c r="I557" s="659">
        <v>1.7234420721705499</v>
      </c>
      <c r="J557" s="659">
        <v>3.0276967806321502</v>
      </c>
      <c r="K557" s="661">
        <v>3.913945443903958</v>
      </c>
      <c r="L557" s="659">
        <v>1.8293095194836299E-2</v>
      </c>
      <c r="M557" s="659">
        <v>2.4687698735781E-2</v>
      </c>
      <c r="N557" s="661">
        <v>5.4455809049412503E-2</v>
      </c>
      <c r="O557" s="659">
        <v>7.7979025911792801E-2</v>
      </c>
      <c r="P557" s="659">
        <v>8.6007562191134396E-2</v>
      </c>
      <c r="Q557" s="661">
        <v>0.31576668163492005</v>
      </c>
      <c r="R557" s="659">
        <v>2.2469874672328801E-2</v>
      </c>
      <c r="S557" s="659">
        <v>5.1093236256476798E-2</v>
      </c>
      <c r="T557" s="661">
        <v>0.14072628666135906</v>
      </c>
      <c r="U557" s="659">
        <v>5.8865455654707501E-3</v>
      </c>
      <c r="V557" s="659">
        <v>6.4850368568238901E-3</v>
      </c>
      <c r="W557" s="661">
        <v>2.3315185441037098E-2</v>
      </c>
      <c r="X557" s="659">
        <v>2.8897720295330102E-4</v>
      </c>
      <c r="Y557" s="659">
        <v>3.1872956637031698E-4</v>
      </c>
      <c r="Z557" s="661">
        <v>1.1701783665579114E-3</v>
      </c>
      <c r="AA557" s="659">
        <v>1.9801800605121201E-2</v>
      </c>
      <c r="AB557" s="659">
        <v>2.10269633598517E-2</v>
      </c>
      <c r="AC557" s="661">
        <v>7.1057949890067612E-2</v>
      </c>
      <c r="AD557" s="659">
        <v>2.2542961050365201E-3</v>
      </c>
      <c r="AE557" s="659">
        <v>2.4929068541174998E-3</v>
      </c>
      <c r="AF557" s="661">
        <v>9.7814641601213347E-3</v>
      </c>
      <c r="AG557" s="659">
        <v>6.16413246479497E-3</v>
      </c>
      <c r="AH557" s="659">
        <v>6.80911204275366E-3</v>
      </c>
      <c r="AI557" s="675">
        <v>2.4963152196709252E-2</v>
      </c>
      <c r="AJ557" s="22"/>
      <c r="AK557" s="23"/>
      <c r="AL557" s="23"/>
    </row>
    <row r="558" spans="1:38" x14ac:dyDescent="0.2">
      <c r="A558" s="334">
        <v>1997</v>
      </c>
      <c r="B558" s="334">
        <v>33</v>
      </c>
      <c r="C558" s="659">
        <v>15.6048200759005</v>
      </c>
      <c r="D558" s="659">
        <v>18.4975112061461</v>
      </c>
      <c r="E558" s="661">
        <v>47.769121022990021</v>
      </c>
      <c r="F558" s="659">
        <v>2.05274806909854</v>
      </c>
      <c r="G558" s="659">
        <v>1.9705973047169301</v>
      </c>
      <c r="H558" s="661">
        <v>3.8595239827554355</v>
      </c>
      <c r="I558" s="659">
        <v>1.7232226151396901</v>
      </c>
      <c r="J558" s="659">
        <v>3.0283747158572201</v>
      </c>
      <c r="K558" s="661">
        <v>3.913945443903958</v>
      </c>
      <c r="L558" s="659">
        <v>1.8284120942594E-2</v>
      </c>
      <c r="M558" s="659">
        <v>2.4707930586370899E-2</v>
      </c>
      <c r="N558" s="661">
        <v>5.4455809049412503E-2</v>
      </c>
      <c r="O558" s="659">
        <v>7.7939673060182998E-2</v>
      </c>
      <c r="P558" s="659">
        <v>8.6103403483509103E-2</v>
      </c>
      <c r="Q558" s="661">
        <v>0.31576668163492005</v>
      </c>
      <c r="R558" s="659">
        <v>2.2450749285936201E-2</v>
      </c>
      <c r="S558" s="659">
        <v>5.1172889443741099E-2</v>
      </c>
      <c r="T558" s="661">
        <v>0.14072628666135906</v>
      </c>
      <c r="U558" s="659">
        <v>5.8835417836669004E-3</v>
      </c>
      <c r="V558" s="659">
        <v>6.4923270583606002E-3</v>
      </c>
      <c r="W558" s="661">
        <v>2.3315185441037098E-2</v>
      </c>
      <c r="X558" s="659">
        <v>2.8883137656608899E-4</v>
      </c>
      <c r="Y558" s="659">
        <v>3.1908479919195602E-4</v>
      </c>
      <c r="Z558" s="661">
        <v>1.1701783665579114E-3</v>
      </c>
      <c r="AA558" s="659">
        <v>2.0139074169134501E-2</v>
      </c>
      <c r="AB558" s="659">
        <v>2.12027172806168E-2</v>
      </c>
      <c r="AC558" s="661">
        <v>7.1057949890067612E-2</v>
      </c>
      <c r="AD558" s="659">
        <v>2.2531865278078698E-3</v>
      </c>
      <c r="AE558" s="659">
        <v>2.4956320297223498E-3</v>
      </c>
      <c r="AF558" s="661">
        <v>9.7814641601213347E-3</v>
      </c>
      <c r="AG558" s="659">
        <v>6.1610667926687698E-3</v>
      </c>
      <c r="AH558" s="659">
        <v>6.8166183886257002E-3</v>
      </c>
      <c r="AI558" s="675">
        <v>2.4963152196709252E-2</v>
      </c>
      <c r="AJ558" s="22"/>
      <c r="AK558" s="23"/>
      <c r="AL558" s="23"/>
    </row>
    <row r="559" spans="1:38" x14ac:dyDescent="0.2">
      <c r="A559" s="334">
        <v>1997</v>
      </c>
      <c r="B559" s="334">
        <v>34</v>
      </c>
      <c r="C559" s="659">
        <v>15.6002725815103</v>
      </c>
      <c r="D559" s="659">
        <v>18.505446643609101</v>
      </c>
      <c r="E559" s="661">
        <v>47.769121022990021</v>
      </c>
      <c r="F559" s="659">
        <v>2.1674755376122099</v>
      </c>
      <c r="G559" s="659">
        <v>2.0190500568556802</v>
      </c>
      <c r="H559" s="661">
        <v>3.8595239827554355</v>
      </c>
      <c r="I559" s="659">
        <v>1.7229010319119</v>
      </c>
      <c r="J559" s="659">
        <v>3.0291195027783302</v>
      </c>
      <c r="K559" s="661">
        <v>3.913945443903958</v>
      </c>
      <c r="L559" s="659">
        <v>1.8270757044588599E-2</v>
      </c>
      <c r="M559" s="659">
        <v>2.4730651721956501E-2</v>
      </c>
      <c r="N559" s="661">
        <v>5.4455809049412503E-2</v>
      </c>
      <c r="O559" s="659">
        <v>7.7881102203842603E-2</v>
      </c>
      <c r="P559" s="659">
        <v>8.6211275393259207E-2</v>
      </c>
      <c r="Q559" s="661">
        <v>0.31576668163492005</v>
      </c>
      <c r="R559" s="659">
        <v>2.24222209949104E-2</v>
      </c>
      <c r="S559" s="659">
        <v>5.1262807402176598E-2</v>
      </c>
      <c r="T559" s="661">
        <v>0.14072628666135906</v>
      </c>
      <c r="U559" s="659">
        <v>5.8790713330339099E-3</v>
      </c>
      <c r="V559" s="659">
        <v>6.5005322288960096E-3</v>
      </c>
      <c r="W559" s="661">
        <v>2.3315185441037098E-2</v>
      </c>
      <c r="X559" s="659">
        <v>2.8861432663992699E-4</v>
      </c>
      <c r="Y559" s="659">
        <v>3.1948451972613299E-4</v>
      </c>
      <c r="Z559" s="661">
        <v>1.1701783665579114E-3</v>
      </c>
      <c r="AA559" s="659">
        <v>2.0554930547731599E-2</v>
      </c>
      <c r="AB559" s="659">
        <v>2.1402655695451502E-2</v>
      </c>
      <c r="AC559" s="661">
        <v>7.1057949890067612E-2</v>
      </c>
      <c r="AD559" s="659">
        <v>2.25153488003725E-3</v>
      </c>
      <c r="AE559" s="659">
        <v>2.49869749233153E-3</v>
      </c>
      <c r="AF559" s="661">
        <v>9.7814641601213347E-3</v>
      </c>
      <c r="AG559" s="659">
        <v>6.1564994228768899E-3</v>
      </c>
      <c r="AH559" s="659">
        <v>6.8250632997015701E-3</v>
      </c>
      <c r="AI559" s="675">
        <v>2.4963152196709252E-2</v>
      </c>
      <c r="AJ559" s="22"/>
      <c r="AK559" s="23"/>
      <c r="AL559" s="23"/>
    </row>
    <row r="560" spans="1:38" x14ac:dyDescent="0.2">
      <c r="A560" s="334">
        <v>1997</v>
      </c>
      <c r="B560" s="334">
        <v>35</v>
      </c>
      <c r="C560" s="659">
        <v>15.594436979497001</v>
      </c>
      <c r="D560" s="659">
        <v>18.5139487428007</v>
      </c>
      <c r="E560" s="661">
        <v>47.769121022990021</v>
      </c>
      <c r="F560" s="659">
        <v>2.31307865878092</v>
      </c>
      <c r="G560" s="659">
        <v>2.0634020630284402</v>
      </c>
      <c r="H560" s="661">
        <v>3.8595239827554355</v>
      </c>
      <c r="I560" s="659">
        <v>1.72249082556199</v>
      </c>
      <c r="J560" s="659">
        <v>3.0299140845903798</v>
      </c>
      <c r="K560" s="661">
        <v>3.913945443903958</v>
      </c>
      <c r="L560" s="659">
        <v>1.8253559574600901E-2</v>
      </c>
      <c r="M560" s="659">
        <v>2.4755277771284799E-2</v>
      </c>
      <c r="N560" s="661">
        <v>5.4455809049412503E-2</v>
      </c>
      <c r="O560" s="659">
        <v>7.7805709748625204E-2</v>
      </c>
      <c r="P560" s="659">
        <v>8.63283306118761E-2</v>
      </c>
      <c r="Q560" s="661">
        <v>0.31576668163492005</v>
      </c>
      <c r="R560" s="659">
        <v>2.2385454968055701E-2</v>
      </c>
      <c r="S560" s="659">
        <v>5.1360595704759503E-2</v>
      </c>
      <c r="T560" s="661">
        <v>0.14072628666135906</v>
      </c>
      <c r="U560" s="659">
        <v>5.8733201573249903E-3</v>
      </c>
      <c r="V560" s="659">
        <v>6.5094350346637199E-3</v>
      </c>
      <c r="W560" s="661">
        <v>2.3315185441037098E-2</v>
      </c>
      <c r="X560" s="659">
        <v>2.88334936403099E-4</v>
      </c>
      <c r="Y560" s="659">
        <v>3.1991829683236298E-4</v>
      </c>
      <c r="Z560" s="661">
        <v>1.1701783665579114E-3</v>
      </c>
      <c r="AA560" s="659">
        <v>2.10824904727922E-2</v>
      </c>
      <c r="AB560" s="659">
        <v>2.1588650959982102E-2</v>
      </c>
      <c r="AC560" s="661">
        <v>7.1057949890067612E-2</v>
      </c>
      <c r="AD560" s="659">
        <v>2.2494091363195702E-3</v>
      </c>
      <c r="AE560" s="659">
        <v>2.5020241492317999E-3</v>
      </c>
      <c r="AF560" s="661">
        <v>9.7814641601213347E-3</v>
      </c>
      <c r="AG560" s="659">
        <v>6.1506289592009496E-3</v>
      </c>
      <c r="AH560" s="659">
        <v>6.8342262078120598E-3</v>
      </c>
      <c r="AI560" s="675">
        <v>2.4963152196709252E-2</v>
      </c>
      <c r="AJ560" s="22"/>
      <c r="AK560" s="23"/>
      <c r="AL560" s="23"/>
    </row>
    <row r="561" spans="1:38" x14ac:dyDescent="0.2">
      <c r="A561" s="334">
        <v>1997</v>
      </c>
      <c r="B561" s="334">
        <v>36</v>
      </c>
      <c r="C561" s="659">
        <v>15.5827548372724</v>
      </c>
      <c r="D561" s="659">
        <v>18.5173811345445</v>
      </c>
      <c r="E561" s="661">
        <v>47.769121022990021</v>
      </c>
      <c r="F561" s="659">
        <v>2.5004697324824301</v>
      </c>
      <c r="G561" s="659">
        <v>2.1109303612939501</v>
      </c>
      <c r="H561" s="661">
        <v>3.8595239827554355</v>
      </c>
      <c r="I561" s="659">
        <v>1.7216773108185</v>
      </c>
      <c r="J561" s="659">
        <v>3.0302341066778502</v>
      </c>
      <c r="K561" s="661">
        <v>3.913945443903958</v>
      </c>
      <c r="L561" s="659">
        <v>1.8218635616204699E-2</v>
      </c>
      <c r="M561" s="659">
        <v>2.4764926580298E-2</v>
      </c>
      <c r="N561" s="661">
        <v>5.4455809049412503E-2</v>
      </c>
      <c r="O561" s="659">
        <v>7.7652575988727296E-2</v>
      </c>
      <c r="P561" s="659">
        <v>8.6374151091717394E-2</v>
      </c>
      <c r="Q561" s="661">
        <v>0.31576668163492005</v>
      </c>
      <c r="R561" s="659">
        <v>2.2310501756612099E-2</v>
      </c>
      <c r="S561" s="659">
        <v>5.1398609151003097E-2</v>
      </c>
      <c r="T561" s="661">
        <v>0.14072628666135906</v>
      </c>
      <c r="U561" s="659">
        <v>5.8616298406364703E-3</v>
      </c>
      <c r="V561" s="659">
        <v>6.5129151977689802E-3</v>
      </c>
      <c r="W561" s="661">
        <v>2.3315185441037098E-2</v>
      </c>
      <c r="X561" s="659">
        <v>2.8776739099676499E-4</v>
      </c>
      <c r="Y561" s="659">
        <v>3.2008825996996299E-4</v>
      </c>
      <c r="Z561" s="661">
        <v>1.1701783665579114E-3</v>
      </c>
      <c r="AA561" s="659">
        <v>2.17523105428373E-2</v>
      </c>
      <c r="AB561" s="659">
        <v>2.1775041924102501E-2</v>
      </c>
      <c r="AC561" s="661">
        <v>7.1057949890067612E-2</v>
      </c>
      <c r="AD561" s="659">
        <v>2.2450913029731399E-3</v>
      </c>
      <c r="AE561" s="659">
        <v>2.5033266258952802E-3</v>
      </c>
      <c r="AF561" s="661">
        <v>9.7814641601213347E-3</v>
      </c>
      <c r="AG561" s="659">
        <v>6.1386964397328698E-3</v>
      </c>
      <c r="AH561" s="659">
        <v>6.8378123797192903E-3</v>
      </c>
      <c r="AI561" s="675">
        <v>2.4963152196709252E-2</v>
      </c>
      <c r="AJ561" s="22"/>
      <c r="AK561" s="23"/>
      <c r="AL561" s="23"/>
    </row>
    <row r="562" spans="1:38" x14ac:dyDescent="0.2">
      <c r="A562" s="334">
        <v>1997</v>
      </c>
      <c r="B562" s="334">
        <v>37</v>
      </c>
      <c r="C562" s="659">
        <v>15.5662160751592</v>
      </c>
      <c r="D562" s="659">
        <v>18.516226116098899</v>
      </c>
      <c r="E562" s="661">
        <v>47.769121022990021</v>
      </c>
      <c r="F562" s="659">
        <v>2.7544965500680099</v>
      </c>
      <c r="G562" s="659">
        <v>2.1584515024871398</v>
      </c>
      <c r="H562" s="661">
        <v>3.8595239827554355</v>
      </c>
      <c r="I562" s="659">
        <v>1.72052902508761</v>
      </c>
      <c r="J562" s="659">
        <v>3.0301280334668301</v>
      </c>
      <c r="K562" s="661">
        <v>3.913945443903958</v>
      </c>
      <c r="L562" s="659">
        <v>1.81691166787387E-2</v>
      </c>
      <c r="M562" s="659">
        <v>2.4761060164284799E-2</v>
      </c>
      <c r="N562" s="661">
        <v>5.4455809049412503E-2</v>
      </c>
      <c r="O562" s="659">
        <v>7.7435332742351606E-2</v>
      </c>
      <c r="P562" s="659">
        <v>8.6355537209438601E-2</v>
      </c>
      <c r="Q562" s="661">
        <v>0.31576668163492005</v>
      </c>
      <c r="R562" s="659">
        <v>2.2204165257262602E-2</v>
      </c>
      <c r="S562" s="659">
        <v>5.1382614368518903E-2</v>
      </c>
      <c r="T562" s="661">
        <v>0.14072628666135906</v>
      </c>
      <c r="U562" s="659">
        <v>5.8450512661068097E-3</v>
      </c>
      <c r="V562" s="659">
        <v>6.5115033393510499E-3</v>
      </c>
      <c r="W562" s="661">
        <v>2.3315185441037098E-2</v>
      </c>
      <c r="X562" s="659">
        <v>2.8696241315302702E-4</v>
      </c>
      <c r="Y562" s="659">
        <v>3.2001920388231001E-4</v>
      </c>
      <c r="Z562" s="661">
        <v>1.1701783665579114E-3</v>
      </c>
      <c r="AA562" s="659">
        <v>2.2658626893731399E-2</v>
      </c>
      <c r="AB562" s="659">
        <v>2.19509360313483E-2</v>
      </c>
      <c r="AC562" s="661">
        <v>7.1057949890067612E-2</v>
      </c>
      <c r="AD562" s="659">
        <v>2.2389694952044598E-3</v>
      </c>
      <c r="AE562" s="659">
        <v>2.5027998658207601E-3</v>
      </c>
      <c r="AF562" s="661">
        <v>9.7814641601213347E-3</v>
      </c>
      <c r="AG562" s="659">
        <v>6.1217746135393599E-3</v>
      </c>
      <c r="AH562" s="659">
        <v>6.8363558458618204E-3</v>
      </c>
      <c r="AI562" s="675">
        <v>2.4963152196709252E-2</v>
      </c>
      <c r="AJ562" s="22"/>
      <c r="AK562" s="23"/>
      <c r="AL562" s="23"/>
    </row>
    <row r="563" spans="1:38" x14ac:dyDescent="0.2">
      <c r="A563" s="334">
        <v>1997</v>
      </c>
      <c r="B563" s="334">
        <v>38</v>
      </c>
      <c r="C563" s="659">
        <v>15.550215247382701</v>
      </c>
      <c r="D563" s="659">
        <v>18.516705366623398</v>
      </c>
      <c r="E563" s="661">
        <v>47.769121022990021</v>
      </c>
      <c r="F563" s="659">
        <v>3.1258633621361498</v>
      </c>
      <c r="G563" s="659">
        <v>2.20831320175196</v>
      </c>
      <c r="H563" s="661">
        <v>3.8595239827554355</v>
      </c>
      <c r="I563" s="659">
        <v>1.71940458605941</v>
      </c>
      <c r="J563" s="659">
        <v>3.0301689334657498</v>
      </c>
      <c r="K563" s="661">
        <v>3.913945443903958</v>
      </c>
      <c r="L563" s="659">
        <v>1.8121790575122299E-2</v>
      </c>
      <c r="M563" s="659">
        <v>2.47621776894363E-2</v>
      </c>
      <c r="N563" s="661">
        <v>5.4455809049412503E-2</v>
      </c>
      <c r="O563" s="659">
        <v>7.7227785783838598E-2</v>
      </c>
      <c r="P563" s="659">
        <v>8.6360863565658197E-2</v>
      </c>
      <c r="Q563" s="661">
        <v>0.31576668163492005</v>
      </c>
      <c r="R563" s="659">
        <v>2.2102896821177099E-2</v>
      </c>
      <c r="S563" s="659">
        <v>5.1386766811697702E-2</v>
      </c>
      <c r="T563" s="661">
        <v>0.14072628666135906</v>
      </c>
      <c r="U563" s="659">
        <v>5.8292149031799302E-3</v>
      </c>
      <c r="V563" s="659">
        <v>6.5119043744433398E-3</v>
      </c>
      <c r="W563" s="661">
        <v>2.3315185441037098E-2</v>
      </c>
      <c r="X563" s="659">
        <v>2.86193332053726E-4</v>
      </c>
      <c r="Y563" s="659">
        <v>3.2003885281328698E-4</v>
      </c>
      <c r="Z563" s="661">
        <v>1.1701783665579114E-3</v>
      </c>
      <c r="AA563" s="659">
        <v>2.4001251154792701E-2</v>
      </c>
      <c r="AB563" s="659">
        <v>2.21395286797096E-2</v>
      </c>
      <c r="AC563" s="661">
        <v>7.1057949890067612E-2</v>
      </c>
      <c r="AD563" s="659">
        <v>2.2331191106526199E-3</v>
      </c>
      <c r="AE563" s="659">
        <v>2.50294969433415E-3</v>
      </c>
      <c r="AF563" s="661">
        <v>9.7814641601213347E-3</v>
      </c>
      <c r="AG563" s="659">
        <v>6.1056038577507101E-3</v>
      </c>
      <c r="AH563" s="659">
        <v>6.8367689021862198E-3</v>
      </c>
      <c r="AI563" s="675">
        <v>2.4963152196709252E-2</v>
      </c>
      <c r="AJ563" s="22"/>
      <c r="AK563" s="23"/>
      <c r="AL563" s="23"/>
    </row>
    <row r="564" spans="1:38" ht="13.5" thickBot="1" x14ac:dyDescent="0.25">
      <c r="A564" s="337">
        <v>1997</v>
      </c>
      <c r="B564" s="337">
        <v>39</v>
      </c>
      <c r="C564" s="659">
        <v>15.536422230686799</v>
      </c>
      <c r="D564" s="659">
        <v>18.520690179510801</v>
      </c>
      <c r="E564" s="662">
        <v>47.769121022990021</v>
      </c>
      <c r="F564" s="659">
        <v>3.71801713137177</v>
      </c>
      <c r="G564" s="659">
        <v>2.2599537431872001</v>
      </c>
      <c r="H564" s="662">
        <v>3.8595239827554355</v>
      </c>
      <c r="I564" s="667">
        <v>1.71840220635383</v>
      </c>
      <c r="J564" s="667">
        <v>3.0305348947487301</v>
      </c>
      <c r="K564" s="662">
        <v>3.913945443903958</v>
      </c>
      <c r="L564" s="667">
        <v>1.80824896881824E-2</v>
      </c>
      <c r="M564" s="667">
        <v>2.47739182141711E-2</v>
      </c>
      <c r="N564" s="662">
        <v>5.4455809049412503E-2</v>
      </c>
      <c r="O564" s="667">
        <v>7.7055594191802898E-2</v>
      </c>
      <c r="P564" s="667">
        <v>8.6416863343256406E-2</v>
      </c>
      <c r="Q564" s="662">
        <v>0.31576668163492005</v>
      </c>
      <c r="R564" s="667">
        <v>2.2019690805364801E-2</v>
      </c>
      <c r="S564" s="667">
        <v>5.14337192833575E-2</v>
      </c>
      <c r="T564" s="662">
        <v>0.14072628666135906</v>
      </c>
      <c r="U564" s="659">
        <v>5.8160747207183497E-3</v>
      </c>
      <c r="V564" s="659">
        <v>6.5161657609354396E-3</v>
      </c>
      <c r="W564" s="662">
        <v>2.3315185441037098E-2</v>
      </c>
      <c r="X564" s="659">
        <v>2.8555514335830803E-4</v>
      </c>
      <c r="Y564" s="659">
        <v>3.2024651440538601E-4</v>
      </c>
      <c r="Z564" s="662">
        <v>1.1701783665579114E-3</v>
      </c>
      <c r="AA564" s="659">
        <v>2.6167620892381199E-2</v>
      </c>
      <c r="AB564" s="659">
        <v>2.2343072102450099E-2</v>
      </c>
      <c r="AC564" s="662">
        <v>7.1057949890067612E-2</v>
      </c>
      <c r="AD564" s="659">
        <v>2.228260967119E-3</v>
      </c>
      <c r="AE564" s="659">
        <v>2.5045413323250502E-3</v>
      </c>
      <c r="AF564" s="662">
        <v>9.7814641601213347E-3</v>
      </c>
      <c r="AG564" s="659">
        <v>6.0921837588475596E-3</v>
      </c>
      <c r="AH564" s="659">
        <v>6.8411545963011199E-3</v>
      </c>
      <c r="AI564" s="676">
        <v>2.4963152196709252E-2</v>
      </c>
      <c r="AJ564" s="24"/>
      <c r="AK564" s="25"/>
      <c r="AL564" s="25"/>
    </row>
    <row r="565" spans="1:38" x14ac:dyDescent="0.2">
      <c r="A565" s="333">
        <v>1998</v>
      </c>
      <c r="B565" s="663">
        <v>0</v>
      </c>
      <c r="C565" s="659">
        <v>5.8364671309044596</v>
      </c>
      <c r="D565" s="659">
        <v>7.3661228167486303</v>
      </c>
      <c r="E565" s="660">
        <v>15.843504516172249</v>
      </c>
      <c r="F565" s="659">
        <v>0.45101942371943599</v>
      </c>
      <c r="G565" s="659">
        <v>0.56847741539139895</v>
      </c>
      <c r="H565" s="660">
        <v>0.88506754142160537</v>
      </c>
      <c r="I565" s="664">
        <v>1.06637445943666</v>
      </c>
      <c r="J565" s="664">
        <v>1.5751910911828699</v>
      </c>
      <c r="K565" s="660">
        <v>3.2849968035354515</v>
      </c>
      <c r="L565" s="664">
        <v>3.7975035079795298E-3</v>
      </c>
      <c r="M565" s="664">
        <v>5.2062790272548801E-3</v>
      </c>
      <c r="N565" s="660">
        <v>1.4290156918785499E-2</v>
      </c>
      <c r="O565" s="664">
        <v>5.4222374916854603E-2</v>
      </c>
      <c r="P565" s="664">
        <v>5.8278988383432699E-2</v>
      </c>
      <c r="Q565" s="660">
        <v>0.10584450913950764</v>
      </c>
      <c r="R565" s="664">
        <v>2.0055048928692001E-2</v>
      </c>
      <c r="S565" s="664">
        <v>4.09806816823991E-2</v>
      </c>
      <c r="T565" s="660">
        <v>0.15755558153106647</v>
      </c>
      <c r="U565" s="659">
        <v>2.8574536561317E-3</v>
      </c>
      <c r="V565" s="659">
        <v>3.0655927683539701E-3</v>
      </c>
      <c r="W565" s="660">
        <v>5.5435204105131631E-3</v>
      </c>
      <c r="X565" s="659">
        <v>2.0305604786684399E-4</v>
      </c>
      <c r="Y565" s="659">
        <v>2.1824766312326501E-4</v>
      </c>
      <c r="Z565" s="660">
        <v>3.9637453805327902E-4</v>
      </c>
      <c r="AA565" s="659">
        <v>1.5358640913244201E-2</v>
      </c>
      <c r="AB565" s="659">
        <v>1.70306583305741E-2</v>
      </c>
      <c r="AC565" s="660">
        <v>3.0179544322581166E-2</v>
      </c>
      <c r="AD565" s="659">
        <v>1.8531342721598799E-3</v>
      </c>
      <c r="AE565" s="659">
        <v>1.9952366863314102E-3</v>
      </c>
      <c r="AF565" s="660">
        <v>3.6384684035903956E-3</v>
      </c>
      <c r="AG565" s="659">
        <v>3.8606509653854601E-3</v>
      </c>
      <c r="AH565" s="659">
        <v>4.1527830942173997E-3</v>
      </c>
      <c r="AI565" s="674">
        <v>7.5563943962042111E-3</v>
      </c>
      <c r="AJ565" s="26"/>
      <c r="AK565" s="27"/>
      <c r="AL565" s="27"/>
    </row>
    <row r="566" spans="1:38" x14ac:dyDescent="0.2">
      <c r="A566" s="334">
        <v>1998</v>
      </c>
      <c r="B566" s="334">
        <v>1</v>
      </c>
      <c r="C566" s="659">
        <v>5.8364671309044596</v>
      </c>
      <c r="D566" s="659">
        <v>7.3661228167486303</v>
      </c>
      <c r="E566" s="661">
        <v>15.843504516172249</v>
      </c>
      <c r="F566" s="659">
        <v>0.45101942371943599</v>
      </c>
      <c r="G566" s="659">
        <v>0.56847741539139895</v>
      </c>
      <c r="H566" s="661">
        <v>0.88506754142160537</v>
      </c>
      <c r="I566" s="659">
        <v>1.06637445943666</v>
      </c>
      <c r="J566" s="659">
        <v>1.5751910911828699</v>
      </c>
      <c r="K566" s="661">
        <v>3.2849968035354515</v>
      </c>
      <c r="L566" s="659">
        <v>3.7975035079795298E-3</v>
      </c>
      <c r="M566" s="659">
        <v>5.2062790272548801E-3</v>
      </c>
      <c r="N566" s="661">
        <v>1.4290156918785499E-2</v>
      </c>
      <c r="O566" s="659">
        <v>5.4222374916854603E-2</v>
      </c>
      <c r="P566" s="659">
        <v>5.8278988383432699E-2</v>
      </c>
      <c r="Q566" s="661">
        <v>0.10584450913950764</v>
      </c>
      <c r="R566" s="659">
        <v>2.0055048928692001E-2</v>
      </c>
      <c r="S566" s="659">
        <v>4.09806816823991E-2</v>
      </c>
      <c r="T566" s="661">
        <v>0.15755558153106647</v>
      </c>
      <c r="U566" s="659">
        <v>2.8574536561317E-3</v>
      </c>
      <c r="V566" s="659">
        <v>3.0655927683539701E-3</v>
      </c>
      <c r="W566" s="661">
        <v>5.5435204105131631E-3</v>
      </c>
      <c r="X566" s="659">
        <v>2.0305604786684399E-4</v>
      </c>
      <c r="Y566" s="659">
        <v>2.1824766312326501E-4</v>
      </c>
      <c r="Z566" s="661">
        <v>3.9637453805327902E-4</v>
      </c>
      <c r="AA566" s="659">
        <v>1.5358640913244201E-2</v>
      </c>
      <c r="AB566" s="659">
        <v>1.70306583305741E-2</v>
      </c>
      <c r="AC566" s="661">
        <v>3.0179544322581166E-2</v>
      </c>
      <c r="AD566" s="659">
        <v>1.8531342721598799E-3</v>
      </c>
      <c r="AE566" s="659">
        <v>1.9952366863314102E-3</v>
      </c>
      <c r="AF566" s="661">
        <v>3.6384684035903956E-3</v>
      </c>
      <c r="AG566" s="659">
        <v>3.8606509653854601E-3</v>
      </c>
      <c r="AH566" s="659">
        <v>4.1527830942173997E-3</v>
      </c>
      <c r="AI566" s="675">
        <v>7.5563943962042111E-3</v>
      </c>
      <c r="AJ566" s="28"/>
      <c r="AK566" s="29"/>
      <c r="AL566" s="29"/>
    </row>
    <row r="567" spans="1:38" x14ac:dyDescent="0.2">
      <c r="A567" s="334">
        <v>1998</v>
      </c>
      <c r="B567" s="334">
        <v>2</v>
      </c>
      <c r="C567" s="659">
        <v>5.7378965329275298</v>
      </c>
      <c r="D567" s="659">
        <v>7.2216996553113404</v>
      </c>
      <c r="E567" s="661">
        <v>15.670697881113579</v>
      </c>
      <c r="F567" s="659">
        <v>0.44536903948553402</v>
      </c>
      <c r="G567" s="659">
        <v>0.55985339453400895</v>
      </c>
      <c r="H567" s="661">
        <v>0.87596431997232604</v>
      </c>
      <c r="I567" s="659">
        <v>1.0495528815328901</v>
      </c>
      <c r="J567" s="659">
        <v>1.54797329291904</v>
      </c>
      <c r="K567" s="661">
        <v>3.2365971347567819</v>
      </c>
      <c r="L567" s="659">
        <v>3.7973301242323E-3</v>
      </c>
      <c r="M567" s="659">
        <v>5.1923150743251904E-3</v>
      </c>
      <c r="N567" s="661">
        <v>1.4243525545895298E-2</v>
      </c>
      <c r="O567" s="659">
        <v>5.3251474868948899E-2</v>
      </c>
      <c r="P567" s="659">
        <v>5.7038327258943498E-2</v>
      </c>
      <c r="Q567" s="661">
        <v>0.10464864412971379</v>
      </c>
      <c r="R567" s="659">
        <v>2.0125312315134598E-2</v>
      </c>
      <c r="S567" s="659">
        <v>4.0909871143487903E-2</v>
      </c>
      <c r="T567" s="661">
        <v>0.15715657903018357</v>
      </c>
      <c r="U567" s="659">
        <v>2.8307774845690399E-3</v>
      </c>
      <c r="V567" s="659">
        <v>3.02652306852247E-3</v>
      </c>
      <c r="W567" s="661">
        <v>5.5294907475227353E-3</v>
      </c>
      <c r="X567" s="659">
        <v>1.9942007490600901E-4</v>
      </c>
      <c r="Y567" s="659">
        <v>2.1360138433340701E-4</v>
      </c>
      <c r="Z567" s="661">
        <v>3.918960871215375E-4</v>
      </c>
      <c r="AA567" s="659">
        <v>1.48353113016375E-2</v>
      </c>
      <c r="AB567" s="659">
        <v>1.6402541608917898E-2</v>
      </c>
      <c r="AC567" s="661">
        <v>2.9322365404665068E-2</v>
      </c>
      <c r="AD567" s="659">
        <v>1.83749006861053E-3</v>
      </c>
      <c r="AE567" s="659">
        <v>1.9720072996205801E-3</v>
      </c>
      <c r="AF567" s="661">
        <v>3.634140369419908E-3</v>
      </c>
      <c r="AG567" s="659">
        <v>3.8462713753075698E-3</v>
      </c>
      <c r="AH567" s="659">
        <v>4.1239049386146299E-3</v>
      </c>
      <c r="AI567" s="675">
        <v>7.5834648372219218E-3</v>
      </c>
      <c r="AJ567" s="28"/>
      <c r="AK567" s="29"/>
      <c r="AL567" s="29"/>
    </row>
    <row r="568" spans="1:38" x14ac:dyDescent="0.2">
      <c r="A568" s="334">
        <v>1998</v>
      </c>
      <c r="B568" s="334">
        <v>3</v>
      </c>
      <c r="C568" s="659">
        <v>5.7629926165592202</v>
      </c>
      <c r="D568" s="659">
        <v>7.2274061156460601</v>
      </c>
      <c r="E568" s="661">
        <v>15.782995993787724</v>
      </c>
      <c r="F568" s="659">
        <v>0.45135710984173399</v>
      </c>
      <c r="G568" s="659">
        <v>0.56365819304859999</v>
      </c>
      <c r="H568" s="661">
        <v>0.88542170440647294</v>
      </c>
      <c r="I568" s="659">
        <v>1.0521050958424401</v>
      </c>
      <c r="J568" s="659">
        <v>1.5483893132584701</v>
      </c>
      <c r="K568" s="661">
        <v>3.2448436479590743</v>
      </c>
      <c r="L568" s="659">
        <v>3.8319201847698699E-3</v>
      </c>
      <c r="M568" s="659">
        <v>5.2180288137609497E-3</v>
      </c>
      <c r="N568" s="661">
        <v>1.4298075485732253E-2</v>
      </c>
      <c r="O568" s="659">
        <v>5.3895928277634599E-2</v>
      </c>
      <c r="P568" s="659">
        <v>5.7420269184749198E-2</v>
      </c>
      <c r="Q568" s="661">
        <v>0.10602236084063221</v>
      </c>
      <c r="R568" s="659">
        <v>2.0513590091014101E-2</v>
      </c>
      <c r="S568" s="659">
        <v>4.1308543222377703E-2</v>
      </c>
      <c r="T568" s="661">
        <v>0.15981563603349477</v>
      </c>
      <c r="U568" s="659">
        <v>2.8561886582059198E-3</v>
      </c>
      <c r="V568" s="659">
        <v>3.0373416717654499E-3</v>
      </c>
      <c r="W568" s="661">
        <v>5.5854110103358808E-3</v>
      </c>
      <c r="X568" s="659">
        <v>2.01833183917099E-4</v>
      </c>
      <c r="Y568" s="659">
        <v>2.15031429271467E-4</v>
      </c>
      <c r="Z568" s="661">
        <v>3.9703998375449563E-4</v>
      </c>
      <c r="AA568" s="659">
        <v>1.49701160658538E-2</v>
      </c>
      <c r="AB568" s="659">
        <v>1.64628550023697E-2</v>
      </c>
      <c r="AC568" s="661">
        <v>2.9601903580670393E-2</v>
      </c>
      <c r="AD568" s="659">
        <v>1.85264784295811E-3</v>
      </c>
      <c r="AE568" s="659">
        <v>1.9778748067773399E-3</v>
      </c>
      <c r="AF568" s="661">
        <v>3.6685251320957538E-3</v>
      </c>
      <c r="AG568" s="659">
        <v>3.89276814144169E-3</v>
      </c>
      <c r="AH568" s="659">
        <v>4.1517261550087798E-3</v>
      </c>
      <c r="AI568" s="675">
        <v>7.6838135091470893E-3</v>
      </c>
      <c r="AJ568" s="28"/>
      <c r="AK568" s="29"/>
      <c r="AL568" s="29"/>
    </row>
    <row r="569" spans="1:38" x14ac:dyDescent="0.2">
      <c r="A569" s="334">
        <v>1998</v>
      </c>
      <c r="B569" s="334">
        <v>4</v>
      </c>
      <c r="C569" s="659">
        <v>7.28275255901303</v>
      </c>
      <c r="D569" s="659">
        <v>8.9750550920772998</v>
      </c>
      <c r="E569" s="661">
        <v>17.157998129297621</v>
      </c>
      <c r="F569" s="659">
        <v>0.50184770325051797</v>
      </c>
      <c r="G569" s="659">
        <v>0.66037731587918502</v>
      </c>
      <c r="H569" s="661">
        <v>0.91585498483697014</v>
      </c>
      <c r="I569" s="659">
        <v>1.20513848323037</v>
      </c>
      <c r="J569" s="659">
        <v>2.1746608258925799</v>
      </c>
      <c r="K569" s="661">
        <v>3.2840323900918262</v>
      </c>
      <c r="L569" s="659">
        <v>4.8279283242341096E-3</v>
      </c>
      <c r="M569" s="659">
        <v>8.0969128854698705E-3</v>
      </c>
      <c r="N569" s="661">
        <v>2.22453207725627E-2</v>
      </c>
      <c r="O569" s="659">
        <v>6.0892789963823399E-2</v>
      </c>
      <c r="P569" s="659">
        <v>7.2698385297951695E-2</v>
      </c>
      <c r="Q569" s="661">
        <v>0.11035164589685831</v>
      </c>
      <c r="R569" s="659">
        <v>2.02393549309644E-2</v>
      </c>
      <c r="S569" s="659">
        <v>4.0545437643850997E-2</v>
      </c>
      <c r="T569" s="661">
        <v>0.15579254971864556</v>
      </c>
      <c r="U569" s="659">
        <v>3.2115307216442198E-3</v>
      </c>
      <c r="V569" s="659">
        <v>3.8246804758353499E-3</v>
      </c>
      <c r="W569" s="661">
        <v>5.7932702686725197E-3</v>
      </c>
      <c r="X569" s="659">
        <v>2.2803546821710999E-4</v>
      </c>
      <c r="Y569" s="659">
        <v>2.7224593580992798E-4</v>
      </c>
      <c r="Z569" s="661">
        <v>4.1325229145855566E-4</v>
      </c>
      <c r="AA569" s="659">
        <v>1.6846496107261098E-2</v>
      </c>
      <c r="AB569" s="659">
        <v>2.0523404689088399E-2</v>
      </c>
      <c r="AC569" s="661">
        <v>3.0704244737562215E-2</v>
      </c>
      <c r="AD569" s="659">
        <v>2.0899093433407001E-3</v>
      </c>
      <c r="AE569" s="659">
        <v>2.5023691821146701E-3</v>
      </c>
      <c r="AF569" s="661">
        <v>3.8078646999159583E-3</v>
      </c>
      <c r="AG569" s="659">
        <v>4.4033320851393299E-3</v>
      </c>
      <c r="AH569" s="659">
        <v>5.2649663117968898E-3</v>
      </c>
      <c r="AI569" s="675">
        <v>8.0023071282632925E-3</v>
      </c>
      <c r="AJ569" s="28"/>
      <c r="AK569" s="29"/>
      <c r="AL569" s="29"/>
    </row>
    <row r="570" spans="1:38" x14ac:dyDescent="0.2">
      <c r="A570" s="334">
        <v>1998</v>
      </c>
      <c r="B570" s="334">
        <v>5</v>
      </c>
      <c r="C570" s="659">
        <v>7.1713936869255397</v>
      </c>
      <c r="D570" s="659">
        <v>8.8142316390001607</v>
      </c>
      <c r="E570" s="661">
        <v>16.808983563067589</v>
      </c>
      <c r="F570" s="659">
        <v>0.49672279486794002</v>
      </c>
      <c r="G570" s="659">
        <v>0.65071907789229999</v>
      </c>
      <c r="H570" s="661">
        <v>0.89888108455822746</v>
      </c>
      <c r="I570" s="659">
        <v>1.18014762761727</v>
      </c>
      <c r="J570" s="659">
        <v>2.1269602849055</v>
      </c>
      <c r="K570" s="661">
        <v>3.2169951575425273</v>
      </c>
      <c r="L570" s="659">
        <v>4.8345966409045803E-3</v>
      </c>
      <c r="M570" s="659">
        <v>8.0800323699982603E-3</v>
      </c>
      <c r="N570" s="661">
        <v>2.2203475623913459E-2</v>
      </c>
      <c r="O570" s="659">
        <v>5.9784502963614802E-2</v>
      </c>
      <c r="P570" s="659">
        <v>7.0942053881396197E-2</v>
      </c>
      <c r="Q570" s="661">
        <v>0.10738384498161448</v>
      </c>
      <c r="R570" s="659">
        <v>2.0293775691705498E-2</v>
      </c>
      <c r="S570" s="659">
        <v>4.0381025753780997E-2</v>
      </c>
      <c r="T570" s="661">
        <v>0.15387303212985817</v>
      </c>
      <c r="U570" s="659">
        <v>3.1308767198731302E-3</v>
      </c>
      <c r="V570" s="659">
        <v>3.7060524742382299E-3</v>
      </c>
      <c r="W570" s="661">
        <v>5.5981070033391429E-3</v>
      </c>
      <c r="X570" s="659">
        <v>2.2390851845724999E-4</v>
      </c>
      <c r="Y570" s="659">
        <v>2.6569642668435001E-4</v>
      </c>
      <c r="Z570" s="661">
        <v>4.0218051477523869E-4</v>
      </c>
      <c r="AA570" s="659">
        <v>1.6507423916348001E-2</v>
      </c>
      <c r="AB570" s="659">
        <v>2.00007176031183E-2</v>
      </c>
      <c r="AC570" s="661">
        <v>2.9827926034962145E-2</v>
      </c>
      <c r="AD570" s="659">
        <v>2.04726710482056E-3</v>
      </c>
      <c r="AE570" s="659">
        <v>2.43676791553451E-3</v>
      </c>
      <c r="AF570" s="661">
        <v>3.6979308280481191E-3</v>
      </c>
      <c r="AG570" s="659">
        <v>4.3218901524102902E-3</v>
      </c>
      <c r="AH570" s="659">
        <v>5.1364660572035597E-3</v>
      </c>
      <c r="AI570" s="675">
        <v>7.785288531582054E-3</v>
      </c>
      <c r="AJ570" s="28"/>
      <c r="AK570" s="29"/>
      <c r="AL570" s="29"/>
    </row>
    <row r="571" spans="1:38" x14ac:dyDescent="0.2">
      <c r="A571" s="334">
        <v>1998</v>
      </c>
      <c r="B571" s="334">
        <v>6</v>
      </c>
      <c r="C571" s="659">
        <v>7.8638313620147002</v>
      </c>
      <c r="D571" s="659">
        <v>9.5067473778222809</v>
      </c>
      <c r="E571" s="661">
        <v>28.484265930231182</v>
      </c>
      <c r="F571" s="659">
        <v>0.49588622850084102</v>
      </c>
      <c r="G571" s="659">
        <v>0.67684206101231703</v>
      </c>
      <c r="H571" s="661">
        <v>1.4001604476051679</v>
      </c>
      <c r="I571" s="659">
        <v>1.15479237660711</v>
      </c>
      <c r="J571" s="659">
        <v>2.3860424455798999</v>
      </c>
      <c r="K571" s="661">
        <v>3.9169199973213815</v>
      </c>
      <c r="L571" s="659">
        <v>5.5809548644781496E-3</v>
      </c>
      <c r="M571" s="659">
        <v>8.8730739022839494E-3</v>
      </c>
      <c r="N571" s="661">
        <v>2.4219804106123552E-2</v>
      </c>
      <c r="O571" s="659">
        <v>5.7989071325776298E-2</v>
      </c>
      <c r="P571" s="659">
        <v>7.4106697083456199E-2</v>
      </c>
      <c r="Q571" s="661">
        <v>0.19048772153006166</v>
      </c>
      <c r="R571" s="659">
        <v>2.0333167365360099E-2</v>
      </c>
      <c r="S571" s="659">
        <v>4.0276830640129303E-2</v>
      </c>
      <c r="T571" s="661">
        <v>0.1530638000274005</v>
      </c>
      <c r="U571" s="659">
        <v>2.8775916360191099E-3</v>
      </c>
      <c r="V571" s="659">
        <v>3.66562712428129E-3</v>
      </c>
      <c r="W571" s="661">
        <v>9.3875118556587568E-3</v>
      </c>
      <c r="X571" s="659">
        <v>2.1723142056322001E-4</v>
      </c>
      <c r="Y571" s="659">
        <v>2.7760935348843297E-4</v>
      </c>
      <c r="Z571" s="661">
        <v>7.1358123496650927E-4</v>
      </c>
      <c r="AA571" s="659">
        <v>1.61805322862229E-2</v>
      </c>
      <c r="AB571" s="659">
        <v>2.09969670832525E-2</v>
      </c>
      <c r="AC571" s="661">
        <v>5.2008830780823488E-2</v>
      </c>
      <c r="AD571" s="659">
        <v>2.0707069415804801E-3</v>
      </c>
      <c r="AE571" s="659">
        <v>2.65617376809223E-3</v>
      </c>
      <c r="AF571" s="661">
        <v>6.8567701046005573E-3</v>
      </c>
      <c r="AG571" s="659">
        <v>4.3315052832026604E-3</v>
      </c>
      <c r="AH571" s="659">
        <v>5.5478166004186303E-3</v>
      </c>
      <c r="AI571" s="675">
        <v>1.4297070064995794E-2</v>
      </c>
      <c r="AJ571" s="28"/>
      <c r="AK571" s="29"/>
      <c r="AL571" s="29"/>
    </row>
    <row r="572" spans="1:38" x14ac:dyDescent="0.2">
      <c r="A572" s="334">
        <v>1998</v>
      </c>
      <c r="B572" s="334">
        <v>7</v>
      </c>
      <c r="C572" s="659">
        <v>7.43181750647285</v>
      </c>
      <c r="D572" s="659">
        <v>8.9471605828575491</v>
      </c>
      <c r="E572" s="661">
        <v>27.245354796707272</v>
      </c>
      <c r="F572" s="659">
        <v>0.47087366157444699</v>
      </c>
      <c r="G572" s="659">
        <v>0.64038155690179499</v>
      </c>
      <c r="H572" s="661">
        <v>1.3094342423832706</v>
      </c>
      <c r="I572" s="659">
        <v>1.0706671249537201</v>
      </c>
      <c r="J572" s="659">
        <v>2.21172196162656</v>
      </c>
      <c r="K572" s="661">
        <v>3.6238128748556511</v>
      </c>
      <c r="L572" s="659">
        <v>5.5094682542888001E-3</v>
      </c>
      <c r="M572" s="659">
        <v>8.7418347191156806E-3</v>
      </c>
      <c r="N572" s="661">
        <v>2.3660886935585476E-2</v>
      </c>
      <c r="O572" s="659">
        <v>5.3374128713790499E-2</v>
      </c>
      <c r="P572" s="659">
        <v>6.7687679763705905E-2</v>
      </c>
      <c r="Q572" s="661">
        <v>0.17502700909278729</v>
      </c>
      <c r="R572" s="659">
        <v>2.0464904787595099E-2</v>
      </c>
      <c r="S572" s="659">
        <v>4.0409101110918999E-2</v>
      </c>
      <c r="T572" s="661">
        <v>0.15323595141900975</v>
      </c>
      <c r="U572" s="659">
        <v>2.67799638399006E-3</v>
      </c>
      <c r="V572" s="659">
        <v>3.3858384210079398E-3</v>
      </c>
      <c r="W572" s="661">
        <v>8.7235226945937723E-3</v>
      </c>
      <c r="X572" s="659">
        <v>1.9998642292939301E-4</v>
      </c>
      <c r="Y572" s="659">
        <v>2.5361756863515598E-4</v>
      </c>
      <c r="Z572" s="661">
        <v>6.5580530469012933E-4</v>
      </c>
      <c r="AA572" s="659">
        <v>1.4979021810260999E-2</v>
      </c>
      <c r="AB572" s="659">
        <v>1.9320480039901201E-2</v>
      </c>
      <c r="AC572" s="661">
        <v>4.7845040109390273E-2</v>
      </c>
      <c r="AD572" s="659">
        <v>1.9984622294236202E-3</v>
      </c>
      <c r="AE572" s="659">
        <v>2.54438016051546E-3</v>
      </c>
      <c r="AF572" s="661">
        <v>6.6095341379545577E-3</v>
      </c>
      <c r="AG572" s="659">
        <v>4.1288383389366402E-3</v>
      </c>
      <c r="AH572" s="659">
        <v>5.2508922489919504E-3</v>
      </c>
      <c r="AI572" s="675">
        <v>1.3622706986479289E-2</v>
      </c>
      <c r="AJ572" s="28"/>
      <c r="AK572" s="29"/>
      <c r="AL572" s="29"/>
    </row>
    <row r="573" spans="1:38" x14ac:dyDescent="0.2">
      <c r="A573" s="334">
        <v>1998</v>
      </c>
      <c r="B573" s="334">
        <v>8</v>
      </c>
      <c r="C573" s="659">
        <v>8.3570286803392104</v>
      </c>
      <c r="D573" s="659">
        <v>9.89960612878936</v>
      </c>
      <c r="E573" s="661">
        <v>28.664320733444359</v>
      </c>
      <c r="F573" s="659">
        <v>0.49518188935489099</v>
      </c>
      <c r="G573" s="659">
        <v>0.66717004356584697</v>
      </c>
      <c r="H573" s="661">
        <v>1.2942443144537008</v>
      </c>
      <c r="I573" s="659">
        <v>1.14072635812611</v>
      </c>
      <c r="J573" s="659">
        <v>2.4455520906309798</v>
      </c>
      <c r="K573" s="661">
        <v>3.6651293548306558</v>
      </c>
      <c r="L573" s="659">
        <v>6.4591165753008599E-3</v>
      </c>
      <c r="M573" s="659">
        <v>9.7791997449969397E-3</v>
      </c>
      <c r="N573" s="661">
        <v>2.6365030229924986E-2</v>
      </c>
      <c r="O573" s="659">
        <v>5.5535980152030102E-2</v>
      </c>
      <c r="P573" s="659">
        <v>7.0440430981099506E-2</v>
      </c>
      <c r="Q573" s="661">
        <v>0.17094043765452577</v>
      </c>
      <c r="R573" s="659">
        <v>2.06148553538219E-2</v>
      </c>
      <c r="S573" s="659">
        <v>4.0713849443900899E-2</v>
      </c>
      <c r="T573" s="661">
        <v>0.1512165647819261</v>
      </c>
      <c r="U573" s="659">
        <v>2.93722151202533E-3</v>
      </c>
      <c r="V573" s="659">
        <v>3.71420265063487E-3</v>
      </c>
      <c r="W573" s="661">
        <v>8.9818434339002055E-3</v>
      </c>
      <c r="X573" s="659">
        <v>2.07830344288577E-4</v>
      </c>
      <c r="Y573" s="659">
        <v>2.6360670750565698E-4</v>
      </c>
      <c r="Z573" s="661">
        <v>6.3970435716513563E-4</v>
      </c>
      <c r="AA573" s="659">
        <v>1.5401323133559399E-2</v>
      </c>
      <c r="AB573" s="659">
        <v>1.9815324872958399E-2</v>
      </c>
      <c r="AC573" s="661">
        <v>4.6171674741462249E-2</v>
      </c>
      <c r="AD573" s="659">
        <v>2.05150404268605E-3</v>
      </c>
      <c r="AE573" s="659">
        <v>2.6125961685830499E-3</v>
      </c>
      <c r="AF573" s="661">
        <v>6.3692804370348967E-3</v>
      </c>
      <c r="AG573" s="659">
        <v>4.3140686743977997E-3</v>
      </c>
      <c r="AH573" s="659">
        <v>5.4878385776428798E-3</v>
      </c>
      <c r="AI573" s="675">
        <v>1.3361895875815407E-2</v>
      </c>
      <c r="AJ573" s="28"/>
      <c r="AK573" s="29"/>
      <c r="AL573" s="29"/>
    </row>
    <row r="574" spans="1:38" x14ac:dyDescent="0.2">
      <c r="A574" s="334">
        <v>1998</v>
      </c>
      <c r="B574" s="334">
        <v>9</v>
      </c>
      <c r="C574" s="659">
        <v>8.1794157363391307</v>
      </c>
      <c r="D574" s="659">
        <v>9.6773711805958698</v>
      </c>
      <c r="E574" s="661">
        <v>28.367367731035191</v>
      </c>
      <c r="F574" s="659">
        <v>0.49188093278792799</v>
      </c>
      <c r="G574" s="659">
        <v>0.66054214662033806</v>
      </c>
      <c r="H574" s="661">
        <v>1.283462491557176</v>
      </c>
      <c r="I574" s="659">
        <v>1.10197063678776</v>
      </c>
      <c r="J574" s="659">
        <v>2.3618722757037802</v>
      </c>
      <c r="K574" s="661">
        <v>3.5403873158675565</v>
      </c>
      <c r="L574" s="659">
        <v>6.4320195533925199E-3</v>
      </c>
      <c r="M574" s="659">
        <v>9.7306895245790493E-3</v>
      </c>
      <c r="N574" s="661">
        <v>2.6076818951668745E-2</v>
      </c>
      <c r="O574" s="659">
        <v>5.4638941139229201E-2</v>
      </c>
      <c r="P574" s="659">
        <v>6.9193428452901495E-2</v>
      </c>
      <c r="Q574" s="661">
        <v>0.16892457305381192</v>
      </c>
      <c r="R574" s="659">
        <v>2.0735685065507999E-2</v>
      </c>
      <c r="S574" s="659">
        <v>4.0902427443880597E-2</v>
      </c>
      <c r="T574" s="661">
        <v>0.15270119431581783</v>
      </c>
      <c r="U574" s="659">
        <v>2.7924569532398998E-3</v>
      </c>
      <c r="V574" s="659">
        <v>3.5259193348637502E-3</v>
      </c>
      <c r="W574" s="661">
        <v>8.5786556175282778E-3</v>
      </c>
      <c r="X574" s="659">
        <v>2.0462179799744001E-4</v>
      </c>
      <c r="Y574" s="659">
        <v>2.5912797358971498E-4</v>
      </c>
      <c r="Z574" s="661">
        <v>6.3261857871774966E-4</v>
      </c>
      <c r="AA574" s="659">
        <v>1.52569725820922E-2</v>
      </c>
      <c r="AB574" s="659">
        <v>1.9616211316502E-2</v>
      </c>
      <c r="AC574" s="661">
        <v>4.5843273113858905E-2</v>
      </c>
      <c r="AD574" s="659">
        <v>2.0013530218365699E-3</v>
      </c>
      <c r="AE574" s="659">
        <v>2.5450005018238099E-3</v>
      </c>
      <c r="AF574" s="661">
        <v>6.2428036091427526E-3</v>
      </c>
      <c r="AG574" s="659">
        <v>4.30023206927859E-3</v>
      </c>
      <c r="AH574" s="659">
        <v>5.4583531534251901E-3</v>
      </c>
      <c r="AI574" s="675">
        <v>1.3361525121797403E-2</v>
      </c>
      <c r="AJ574" s="28"/>
      <c r="AK574" s="29"/>
      <c r="AL574" s="29"/>
    </row>
    <row r="575" spans="1:38" x14ac:dyDescent="0.2">
      <c r="A575" s="334">
        <v>1998</v>
      </c>
      <c r="B575" s="334">
        <v>10</v>
      </c>
      <c r="C575" s="659">
        <v>10.6323075113726</v>
      </c>
      <c r="D575" s="659">
        <v>12.2521230223656</v>
      </c>
      <c r="E575" s="661">
        <v>26.795800325654429</v>
      </c>
      <c r="F575" s="659">
        <v>0.61043188057130204</v>
      </c>
      <c r="G575" s="659">
        <v>0.76950889417009205</v>
      </c>
      <c r="H575" s="661">
        <v>1.3304688629214099</v>
      </c>
      <c r="I575" s="659">
        <v>1.32175800165399</v>
      </c>
      <c r="J575" s="659">
        <v>2.9168307945144201</v>
      </c>
      <c r="K575" s="661">
        <v>3.6098729834010701</v>
      </c>
      <c r="L575" s="659">
        <v>8.5614955201747996E-3</v>
      </c>
      <c r="M575" s="659">
        <v>1.19019684444712E-2</v>
      </c>
      <c r="N575" s="661">
        <v>3.179330918493925E-2</v>
      </c>
      <c r="O575" s="659">
        <v>6.57236567069137E-2</v>
      </c>
      <c r="P575" s="659">
        <v>7.9136715526862494E-2</v>
      </c>
      <c r="Q575" s="661">
        <v>0.16871858879363022</v>
      </c>
      <c r="R575" s="659">
        <v>2.1130218312698099E-2</v>
      </c>
      <c r="S575" s="659">
        <v>4.14686514667542E-2</v>
      </c>
      <c r="T575" s="661">
        <v>0.15320511759187311</v>
      </c>
      <c r="U575" s="659">
        <v>4.2054010685172397E-3</v>
      </c>
      <c r="V575" s="659">
        <v>5.0517278887794396E-3</v>
      </c>
      <c r="W575" s="661">
        <v>1.0739684011130251E-2</v>
      </c>
      <c r="X575" s="659">
        <v>2.4479046575874699E-4</v>
      </c>
      <c r="Y575" s="659">
        <v>2.9474792289286298E-4</v>
      </c>
      <c r="Z575" s="661">
        <v>6.283990584657332E-4</v>
      </c>
      <c r="AA575" s="659">
        <v>1.7102235847493701E-2</v>
      </c>
      <c r="AB575" s="659">
        <v>2.0822448184163098E-2</v>
      </c>
      <c r="AC575" s="661">
        <v>4.2701782119416505E-2</v>
      </c>
      <c r="AD575" s="659">
        <v>2.3402463074132999E-3</v>
      </c>
      <c r="AE575" s="659">
        <v>2.8284969108192102E-3</v>
      </c>
      <c r="AF575" s="661">
        <v>6.0573662198177055E-3</v>
      </c>
      <c r="AG575" s="659">
        <v>5.2607698083035502E-3</v>
      </c>
      <c r="AH575" s="659">
        <v>6.3455250177892903E-3</v>
      </c>
      <c r="AI575" s="675">
        <v>1.3557410548250708E-2</v>
      </c>
      <c r="AJ575" s="28"/>
      <c r="AK575" s="29"/>
      <c r="AL575" s="29"/>
    </row>
    <row r="576" spans="1:38" x14ac:dyDescent="0.2">
      <c r="A576" s="334">
        <v>1998</v>
      </c>
      <c r="B576" s="334">
        <v>11</v>
      </c>
      <c r="C576" s="659">
        <v>10.3774337139624</v>
      </c>
      <c r="D576" s="659">
        <v>11.975788113537099</v>
      </c>
      <c r="E576" s="661">
        <v>26.223006661819113</v>
      </c>
      <c r="F576" s="659">
        <v>0.61200826489260796</v>
      </c>
      <c r="G576" s="659">
        <v>0.77290430979840397</v>
      </c>
      <c r="H576" s="661">
        <v>1.3340415041760536</v>
      </c>
      <c r="I576" s="659">
        <v>1.3266560030877701</v>
      </c>
      <c r="J576" s="659">
        <v>2.9305815428320399</v>
      </c>
      <c r="K576" s="661">
        <v>3.6225580875581653</v>
      </c>
      <c r="L576" s="659">
        <v>8.5223016890414605E-3</v>
      </c>
      <c r="M576" s="659">
        <v>1.18788590999426E-2</v>
      </c>
      <c r="N576" s="661">
        <v>3.158864118994488E-2</v>
      </c>
      <c r="O576" s="659">
        <v>6.51870627482663E-2</v>
      </c>
      <c r="P576" s="659">
        <v>7.8783077081552105E-2</v>
      </c>
      <c r="Q576" s="661">
        <v>0.1682820065936724</v>
      </c>
      <c r="R576" s="659">
        <v>2.0953539304430498E-2</v>
      </c>
      <c r="S576" s="659">
        <v>4.1356329996265699E-2</v>
      </c>
      <c r="T576" s="661">
        <v>0.15302955973633878</v>
      </c>
      <c r="U576" s="659">
        <v>4.5189458188938901E-3</v>
      </c>
      <c r="V576" s="659">
        <v>5.4499208442709201E-3</v>
      </c>
      <c r="W576" s="661">
        <v>1.1611127721877236E-2</v>
      </c>
      <c r="X576" s="659">
        <v>2.4225558923369301E-4</v>
      </c>
      <c r="Y576" s="659">
        <v>2.9278264801395001E-4</v>
      </c>
      <c r="Z576" s="661">
        <v>6.253886065028816E-4</v>
      </c>
      <c r="AA576" s="659">
        <v>1.61018693948922E-2</v>
      </c>
      <c r="AB576" s="659">
        <v>1.96601695330254E-2</v>
      </c>
      <c r="AC576" s="661">
        <v>4.0412745136398753E-2</v>
      </c>
      <c r="AD576" s="659">
        <v>2.2875068849324302E-3</v>
      </c>
      <c r="AE576" s="659">
        <v>2.7757938825325001E-3</v>
      </c>
      <c r="AF576" s="661">
        <v>5.9578950354010531E-3</v>
      </c>
      <c r="AG576" s="659">
        <v>5.2884211711840597E-3</v>
      </c>
      <c r="AH576" s="659">
        <v>6.4024168822421502E-3</v>
      </c>
      <c r="AI576" s="675">
        <v>1.3704591582622027E-2</v>
      </c>
      <c r="AJ576" s="28"/>
      <c r="AK576" s="29"/>
      <c r="AL576" s="29"/>
    </row>
    <row r="577" spans="1:38" x14ac:dyDescent="0.2">
      <c r="A577" s="334">
        <v>1998</v>
      </c>
      <c r="B577" s="334">
        <v>12</v>
      </c>
      <c r="C577" s="659">
        <v>10.328277411373101</v>
      </c>
      <c r="D577" s="659">
        <v>11.937806038522901</v>
      </c>
      <c r="E577" s="661">
        <v>26.080648035367506</v>
      </c>
      <c r="F577" s="659">
        <v>0.615514266445223</v>
      </c>
      <c r="G577" s="659">
        <v>0.78017911200178502</v>
      </c>
      <c r="H577" s="661">
        <v>1.3457878552662459</v>
      </c>
      <c r="I577" s="659">
        <v>1.3402062410645801</v>
      </c>
      <c r="J577" s="659">
        <v>2.9645823336239698</v>
      </c>
      <c r="K577" s="661">
        <v>3.6546282065677143</v>
      </c>
      <c r="L577" s="659">
        <v>8.4521722573213803E-3</v>
      </c>
      <c r="M577" s="659">
        <v>1.18148261926333E-2</v>
      </c>
      <c r="N577" s="661">
        <v>3.129764114656905E-2</v>
      </c>
      <c r="O577" s="659">
        <v>6.5125678218460797E-2</v>
      </c>
      <c r="P577" s="659">
        <v>7.9025884800080604E-2</v>
      </c>
      <c r="Q577" s="661">
        <v>0.16901793787343372</v>
      </c>
      <c r="R577" s="659">
        <v>2.0596405577277301E-2</v>
      </c>
      <c r="S577" s="659">
        <v>4.0929086982501701E-2</v>
      </c>
      <c r="T577" s="661">
        <v>0.15140160253763368</v>
      </c>
      <c r="U577" s="659">
        <v>4.7667266115309498E-3</v>
      </c>
      <c r="V577" s="659">
        <v>5.7737789812382498E-3</v>
      </c>
      <c r="W577" s="661">
        <v>1.2321687804979229E-2</v>
      </c>
      <c r="X577" s="659">
        <v>2.4175544879888E-4</v>
      </c>
      <c r="Y577" s="659">
        <v>2.93354833071705E-4</v>
      </c>
      <c r="Z577" s="661">
        <v>6.2741763781978084E-4</v>
      </c>
      <c r="AA577" s="659">
        <v>1.6350594527359399E-2</v>
      </c>
      <c r="AB577" s="659">
        <v>2.0048980011227499E-2</v>
      </c>
      <c r="AC577" s="661">
        <v>4.1250505420778724E-2</v>
      </c>
      <c r="AD577" s="659">
        <v>2.2329460149276498E-3</v>
      </c>
      <c r="AE577" s="659">
        <v>2.7205346018130102E-3</v>
      </c>
      <c r="AF577" s="661">
        <v>5.8471240070166863E-3</v>
      </c>
      <c r="AG577" s="659">
        <v>5.2162948824942199E-3</v>
      </c>
      <c r="AH577" s="659">
        <v>6.3399035745789097E-3</v>
      </c>
      <c r="AI577" s="675">
        <v>1.3586881095166878E-2</v>
      </c>
      <c r="AJ577" s="28"/>
      <c r="AK577" s="29"/>
      <c r="AL577" s="29"/>
    </row>
    <row r="578" spans="1:38" x14ac:dyDescent="0.2">
      <c r="A578" s="334">
        <v>1998</v>
      </c>
      <c r="B578" s="334">
        <v>13</v>
      </c>
      <c r="C578" s="659">
        <v>10.2157269403365</v>
      </c>
      <c r="D578" s="659">
        <v>11.8745060912798</v>
      </c>
      <c r="E578" s="661">
        <v>26.167835828400264</v>
      </c>
      <c r="F578" s="659">
        <v>0.61758044113537003</v>
      </c>
      <c r="G578" s="659">
        <v>0.78771025524406102</v>
      </c>
      <c r="H578" s="661">
        <v>1.3536269003458967</v>
      </c>
      <c r="I578" s="659">
        <v>1.3246328377754399</v>
      </c>
      <c r="J578" s="659">
        <v>2.9415375305840201</v>
      </c>
      <c r="K578" s="661">
        <v>3.6125472859941108</v>
      </c>
      <c r="L578" s="659">
        <v>8.4658696798922996E-3</v>
      </c>
      <c r="M578" s="659">
        <v>1.1889272472486501E-2</v>
      </c>
      <c r="N578" s="661">
        <v>3.0835102687537808E-2</v>
      </c>
      <c r="O578" s="659">
        <v>6.4627526240943006E-2</v>
      </c>
      <c r="P578" s="659">
        <v>7.9210401268580893E-2</v>
      </c>
      <c r="Q578" s="661">
        <v>0.16954782174435182</v>
      </c>
      <c r="R578" s="659">
        <v>2.0748560282397702E-2</v>
      </c>
      <c r="S578" s="659">
        <v>4.1575791868933801E-2</v>
      </c>
      <c r="T578" s="661">
        <v>0.14722008738306841</v>
      </c>
      <c r="U578" s="659">
        <v>4.7154166809036703E-3</v>
      </c>
      <c r="V578" s="659">
        <v>5.7696381160871396E-3</v>
      </c>
      <c r="W578" s="661">
        <v>1.2323122872019568E-2</v>
      </c>
      <c r="X578" s="659">
        <v>2.3990613478171001E-4</v>
      </c>
      <c r="Y578" s="659">
        <v>2.9403984250691803E-4</v>
      </c>
      <c r="Z578" s="661">
        <v>6.2938474680997636E-4</v>
      </c>
      <c r="AA578" s="659">
        <v>1.4419637886226201E-2</v>
      </c>
      <c r="AB578" s="659">
        <v>1.7812227326633501E-2</v>
      </c>
      <c r="AC578" s="661">
        <v>3.7109371117314452E-2</v>
      </c>
      <c r="AD578" s="659">
        <v>2.20945084072175E-3</v>
      </c>
      <c r="AE578" s="659">
        <v>2.7190686561472301E-3</v>
      </c>
      <c r="AF578" s="661">
        <v>5.8499793494897583E-3</v>
      </c>
      <c r="AG578" s="659">
        <v>5.1850522608656502E-3</v>
      </c>
      <c r="AH578" s="659">
        <v>6.3654755240212697E-3</v>
      </c>
      <c r="AI578" s="675">
        <v>1.3653929043934034E-2</v>
      </c>
      <c r="AJ578" s="28"/>
      <c r="AK578" s="29"/>
      <c r="AL578" s="29"/>
    </row>
    <row r="579" spans="1:38" x14ac:dyDescent="0.2">
      <c r="A579" s="334">
        <v>1998</v>
      </c>
      <c r="B579" s="334">
        <v>14</v>
      </c>
      <c r="C579" s="659">
        <v>10.0707974217828</v>
      </c>
      <c r="D579" s="659">
        <v>11.802665712313299</v>
      </c>
      <c r="E579" s="661">
        <v>26.030633812641785</v>
      </c>
      <c r="F579" s="659">
        <v>0.62280766526222797</v>
      </c>
      <c r="G579" s="659">
        <v>0.80259859897725805</v>
      </c>
      <c r="H579" s="661">
        <v>1.3685424812568994</v>
      </c>
      <c r="I579" s="659">
        <v>1.3303163438813199</v>
      </c>
      <c r="J579" s="659">
        <v>2.9671441489296799</v>
      </c>
      <c r="K579" s="661">
        <v>3.6280501876493347</v>
      </c>
      <c r="L579" s="659">
        <v>8.4055966004550602E-3</v>
      </c>
      <c r="M579" s="659">
        <v>1.19774282580249E-2</v>
      </c>
      <c r="N579" s="661">
        <v>3.0558112895450008E-2</v>
      </c>
      <c r="O579" s="659">
        <v>6.4117834145197602E-2</v>
      </c>
      <c r="P579" s="659">
        <v>8.0220990682834906E-2</v>
      </c>
      <c r="Q579" s="661">
        <v>0.17093750326789334</v>
      </c>
      <c r="R579" s="659">
        <v>2.04507647680553E-2</v>
      </c>
      <c r="S579" s="659">
        <v>4.2150138136332199E-2</v>
      </c>
      <c r="T579" s="661">
        <v>0.14452448153977407</v>
      </c>
      <c r="U579" s="659">
        <v>4.9026093017005799E-3</v>
      </c>
      <c r="V579" s="659">
        <v>6.1244671275667399E-3</v>
      </c>
      <c r="W579" s="661">
        <v>1.3022017962074068E-2</v>
      </c>
      <c r="X579" s="659">
        <v>2.37610113697517E-4</v>
      </c>
      <c r="Y579" s="659">
        <v>2.9728582766614601E-4</v>
      </c>
      <c r="Z579" s="661">
        <v>6.3346610548276907E-4</v>
      </c>
      <c r="AA579" s="659">
        <v>1.4054555870075799E-2</v>
      </c>
      <c r="AB579" s="659">
        <v>1.7689944604025599E-2</v>
      </c>
      <c r="AC579" s="661">
        <v>3.6686537995512657E-2</v>
      </c>
      <c r="AD579" s="659">
        <v>2.1583299366379201E-3</v>
      </c>
      <c r="AE579" s="659">
        <v>2.7109960655505999E-3</v>
      </c>
      <c r="AF579" s="661">
        <v>5.8081913947841688E-3</v>
      </c>
      <c r="AG579" s="659">
        <v>5.1429852939147199E-3</v>
      </c>
      <c r="AH579" s="659">
        <v>6.4443565533275097E-3</v>
      </c>
      <c r="AI579" s="675">
        <v>1.3761295638805614E-2</v>
      </c>
      <c r="AJ579" s="28"/>
      <c r="AK579" s="29"/>
      <c r="AL579" s="29"/>
    </row>
    <row r="580" spans="1:38" x14ac:dyDescent="0.2">
      <c r="A580" s="334">
        <v>1998</v>
      </c>
      <c r="B580" s="334">
        <v>15</v>
      </c>
      <c r="C580" s="659">
        <v>12.584663652579801</v>
      </c>
      <c r="D580" s="659">
        <v>14.333558470953299</v>
      </c>
      <c r="E580" s="661">
        <v>25.969313065320407</v>
      </c>
      <c r="F580" s="659">
        <v>0.74325666025463899</v>
      </c>
      <c r="G580" s="659">
        <v>0.91022421872557702</v>
      </c>
      <c r="H580" s="661">
        <v>1.4751399966564196</v>
      </c>
      <c r="I580" s="659">
        <v>1.3608403341202699</v>
      </c>
      <c r="J580" s="659">
        <v>3.07146783124159</v>
      </c>
      <c r="K580" s="661">
        <v>3.6228231714094488</v>
      </c>
      <c r="L580" s="659">
        <v>1.24932051601164E-2</v>
      </c>
      <c r="M580" s="659">
        <v>1.5844510875714899E-2</v>
      </c>
      <c r="N580" s="661">
        <v>4.0154819052806184E-2</v>
      </c>
      <c r="O580" s="659">
        <v>6.5894119239879798E-2</v>
      </c>
      <c r="P580" s="659">
        <v>8.1290175896988198E-2</v>
      </c>
      <c r="Q580" s="661">
        <v>0.17054584105411583</v>
      </c>
      <c r="R580" s="659">
        <v>2.04736662428468E-2</v>
      </c>
      <c r="S580" s="659">
        <v>4.2301073226143703E-2</v>
      </c>
      <c r="T580" s="661">
        <v>0.14242136763826635</v>
      </c>
      <c r="U580" s="659">
        <v>5.0177396901771101E-3</v>
      </c>
      <c r="V580" s="659">
        <v>6.1817437158985002E-3</v>
      </c>
      <c r="W580" s="661">
        <v>1.2942917219349471E-2</v>
      </c>
      <c r="X580" s="659">
        <v>2.4419262268244799E-4</v>
      </c>
      <c r="Y580" s="659">
        <v>3.0124791010344197E-4</v>
      </c>
      <c r="Z580" s="661">
        <v>6.3201484892206423E-4</v>
      </c>
      <c r="AA580" s="659">
        <v>1.4722739712150899E-2</v>
      </c>
      <c r="AB580" s="659">
        <v>1.8168254723744202E-2</v>
      </c>
      <c r="AC580" s="661">
        <v>3.6801762540786417E-2</v>
      </c>
      <c r="AD580" s="659">
        <v>2.2078327956126702E-3</v>
      </c>
      <c r="AE580" s="659">
        <v>2.7336493936220099E-3</v>
      </c>
      <c r="AF580" s="661">
        <v>5.7662343500294129E-3</v>
      </c>
      <c r="AG580" s="659">
        <v>5.2786995215776599E-3</v>
      </c>
      <c r="AH580" s="659">
        <v>6.5212376618436702E-3</v>
      </c>
      <c r="AI580" s="675">
        <v>1.3710702740696894E-2</v>
      </c>
      <c r="AJ580" s="28"/>
      <c r="AK580" s="29"/>
      <c r="AL580" s="29"/>
    </row>
    <row r="581" spans="1:38" x14ac:dyDescent="0.2">
      <c r="A581" s="334">
        <v>1998</v>
      </c>
      <c r="B581" s="334">
        <v>16</v>
      </c>
      <c r="C581" s="659">
        <v>12.7832424163818</v>
      </c>
      <c r="D581" s="659">
        <v>14.5804208882622</v>
      </c>
      <c r="E581" s="661">
        <v>26.364286648861334</v>
      </c>
      <c r="F581" s="659">
        <v>0.753797615681011</v>
      </c>
      <c r="G581" s="659">
        <v>0.92629258008027204</v>
      </c>
      <c r="H581" s="661">
        <v>1.486287512486931</v>
      </c>
      <c r="I581" s="659">
        <v>1.36675630780915</v>
      </c>
      <c r="J581" s="659">
        <v>3.0869178085424398</v>
      </c>
      <c r="K581" s="661">
        <v>3.627181328675273</v>
      </c>
      <c r="L581" s="659">
        <v>1.2498932963540901E-2</v>
      </c>
      <c r="M581" s="659">
        <v>1.58968579476465E-2</v>
      </c>
      <c r="N581" s="661">
        <v>3.9894894628495416E-2</v>
      </c>
      <c r="O581" s="659">
        <v>6.5288382147180204E-2</v>
      </c>
      <c r="P581" s="659">
        <v>8.0855227506069896E-2</v>
      </c>
      <c r="Q581" s="661">
        <v>0.16866359295105807</v>
      </c>
      <c r="R581" s="659">
        <v>2.0488443254535499E-2</v>
      </c>
      <c r="S581" s="659">
        <v>4.2555912506489303E-2</v>
      </c>
      <c r="T581" s="661">
        <v>0.14002466616107301</v>
      </c>
      <c r="U581" s="659">
        <v>5.0196895430187401E-3</v>
      </c>
      <c r="V581" s="659">
        <v>6.2041263997466203E-3</v>
      </c>
      <c r="W581" s="661">
        <v>1.2902138710222725E-2</v>
      </c>
      <c r="X581" s="659">
        <v>2.4194801426732001E-4</v>
      </c>
      <c r="Y581" s="659">
        <v>2.9963621327695202E-4</v>
      </c>
      <c r="Z581" s="661">
        <v>6.2503955871331908E-4</v>
      </c>
      <c r="AA581" s="659">
        <v>1.46023511850872E-2</v>
      </c>
      <c r="AB581" s="659">
        <v>1.8088251645998601E-2</v>
      </c>
      <c r="AC581" s="661">
        <v>3.6313428679675311E-2</v>
      </c>
      <c r="AD581" s="659">
        <v>2.1888213788321198E-3</v>
      </c>
      <c r="AE581" s="659">
        <v>2.7204742852087898E-3</v>
      </c>
      <c r="AF581" s="661">
        <v>5.7062784316368395E-3</v>
      </c>
      <c r="AG581" s="659">
        <v>5.1272334059492804E-3</v>
      </c>
      <c r="AH581" s="659">
        <v>6.3597355742549102E-3</v>
      </c>
      <c r="AI581" s="675">
        <v>1.3298558470410338E-2</v>
      </c>
      <c r="AJ581" s="28"/>
      <c r="AK581" s="29"/>
      <c r="AL581" s="29"/>
    </row>
    <row r="582" spans="1:38" x14ac:dyDescent="0.2">
      <c r="A582" s="334">
        <v>1998</v>
      </c>
      <c r="B582" s="334">
        <v>17</v>
      </c>
      <c r="C582" s="659">
        <v>12.729499906393499</v>
      </c>
      <c r="D582" s="659">
        <v>14.5328432422604</v>
      </c>
      <c r="E582" s="661">
        <v>26.092162218997643</v>
      </c>
      <c r="F582" s="659">
        <v>0.75949354613596398</v>
      </c>
      <c r="G582" s="659">
        <v>0.93629063983411398</v>
      </c>
      <c r="H582" s="661">
        <v>1.4907548454136257</v>
      </c>
      <c r="I582" s="659">
        <v>1.3601272885036999</v>
      </c>
      <c r="J582" s="659">
        <v>3.0745749472589599</v>
      </c>
      <c r="K582" s="661">
        <v>3.6004673739830988</v>
      </c>
      <c r="L582" s="659">
        <v>1.2424392367769399E-2</v>
      </c>
      <c r="M582" s="659">
        <v>1.5844065127420801E-2</v>
      </c>
      <c r="N582" s="661">
        <v>3.9674072100767933E-2</v>
      </c>
      <c r="O582" s="659">
        <v>6.5000690833735095E-2</v>
      </c>
      <c r="P582" s="659">
        <v>8.0740776823246305E-2</v>
      </c>
      <c r="Q582" s="661">
        <v>0.16725609419611587</v>
      </c>
      <c r="R582" s="659">
        <v>2.02549267289425E-2</v>
      </c>
      <c r="S582" s="659">
        <v>4.2306853424219401E-2</v>
      </c>
      <c r="T582" s="661">
        <v>0.13821740289418757</v>
      </c>
      <c r="U582" s="659">
        <v>4.9783420424527602E-3</v>
      </c>
      <c r="V582" s="659">
        <v>6.1719274030343201E-3</v>
      </c>
      <c r="W582" s="661">
        <v>1.2746568483328259E-2</v>
      </c>
      <c r="X582" s="659">
        <v>2.40882031869039E-4</v>
      </c>
      <c r="Y582" s="659">
        <v>2.9921222473930299E-4</v>
      </c>
      <c r="Z582" s="661">
        <v>6.1982373945595451E-4</v>
      </c>
      <c r="AA582" s="659">
        <v>1.44847839581885E-2</v>
      </c>
      <c r="AB582" s="659">
        <v>1.7998521353250599E-2</v>
      </c>
      <c r="AC582" s="661">
        <v>3.5870442198938229E-2</v>
      </c>
      <c r="AD582" s="659">
        <v>2.1396541178813002E-3</v>
      </c>
      <c r="AE582" s="659">
        <v>2.6672327032792702E-3</v>
      </c>
      <c r="AF582" s="661">
        <v>5.5558023437792797E-3</v>
      </c>
      <c r="AG582" s="659">
        <v>5.1085335488642199E-3</v>
      </c>
      <c r="AH582" s="659">
        <v>6.3547731556830396E-3</v>
      </c>
      <c r="AI582" s="675">
        <v>1.31940500960167E-2</v>
      </c>
      <c r="AJ582" s="28"/>
      <c r="AK582" s="29"/>
      <c r="AL582" s="29"/>
    </row>
    <row r="583" spans="1:38" x14ac:dyDescent="0.2">
      <c r="A583" s="334">
        <v>1998</v>
      </c>
      <c r="B583" s="334">
        <v>18</v>
      </c>
      <c r="C583" s="659">
        <v>12.672813481316499</v>
      </c>
      <c r="D583" s="659">
        <v>14.4768707952976</v>
      </c>
      <c r="E583" s="661">
        <v>25.83951035860132</v>
      </c>
      <c r="F583" s="659">
        <v>0.76864520897287103</v>
      </c>
      <c r="G583" s="659">
        <v>0.948495796004313</v>
      </c>
      <c r="H583" s="661">
        <v>1.5011576424570603</v>
      </c>
      <c r="I583" s="659">
        <v>1.3567365028629299</v>
      </c>
      <c r="J583" s="659">
        <v>3.0685445980161901</v>
      </c>
      <c r="K583" s="661">
        <v>3.5839781910116346</v>
      </c>
      <c r="L583" s="659">
        <v>1.2396935200483799E-2</v>
      </c>
      <c r="M583" s="659">
        <v>1.5823601985406201E-2</v>
      </c>
      <c r="N583" s="661">
        <v>3.9559320833168772E-2</v>
      </c>
      <c r="O583" s="659">
        <v>6.52604934489351E-2</v>
      </c>
      <c r="P583" s="659">
        <v>8.1131554000826098E-2</v>
      </c>
      <c r="Q583" s="661">
        <v>0.16685977908017541</v>
      </c>
      <c r="R583" s="659">
        <v>2.01715344419728E-2</v>
      </c>
      <c r="S583" s="659">
        <v>4.22005096650915E-2</v>
      </c>
      <c r="T583" s="661">
        <v>0.13717208769293535</v>
      </c>
      <c r="U583" s="659">
        <v>4.9896746034384801E-3</v>
      </c>
      <c r="V583" s="659">
        <v>6.1911624526208402E-3</v>
      </c>
      <c r="W583" s="661">
        <v>1.2693957223896333E-2</v>
      </c>
      <c r="X583" s="659">
        <v>2.4184485120778499E-4</v>
      </c>
      <c r="Y583" s="659">
        <v>3.0066032469705799E-4</v>
      </c>
      <c r="Z583" s="661">
        <v>6.1835507512171648E-4</v>
      </c>
      <c r="AA583" s="659">
        <v>1.4514261099361899E-2</v>
      </c>
      <c r="AB583" s="659">
        <v>1.8048123320734799E-2</v>
      </c>
      <c r="AC583" s="661">
        <v>3.5698416596395326E-2</v>
      </c>
      <c r="AD583" s="659">
        <v>2.1189973305050101E-3</v>
      </c>
      <c r="AE583" s="659">
        <v>2.6428495667430402E-3</v>
      </c>
      <c r="AF583" s="661">
        <v>5.4630295224501017E-3</v>
      </c>
      <c r="AG583" s="659">
        <v>5.1444896265542004E-3</v>
      </c>
      <c r="AH583" s="659">
        <v>6.4047042455600001E-3</v>
      </c>
      <c r="AI583" s="675">
        <v>1.3202026702200427E-2</v>
      </c>
      <c r="AJ583" s="28"/>
      <c r="AK583" s="29"/>
      <c r="AL583" s="29"/>
    </row>
    <row r="584" spans="1:38" x14ac:dyDescent="0.2">
      <c r="A584" s="334">
        <v>1998</v>
      </c>
      <c r="B584" s="334">
        <v>19</v>
      </c>
      <c r="C584" s="659">
        <v>12.649820369585701</v>
      </c>
      <c r="D584" s="659">
        <v>14.458679999757299</v>
      </c>
      <c r="E584" s="661">
        <v>25.742557866096242</v>
      </c>
      <c r="F584" s="659">
        <v>0.78329896460857495</v>
      </c>
      <c r="G584" s="659">
        <v>0.97203838148079102</v>
      </c>
      <c r="H584" s="661">
        <v>1.5259826510857024</v>
      </c>
      <c r="I584" s="659">
        <v>1.3533835078890899</v>
      </c>
      <c r="J584" s="659">
        <v>3.0619409577788002</v>
      </c>
      <c r="K584" s="661">
        <v>3.5743644502048948</v>
      </c>
      <c r="L584" s="659">
        <v>1.23977041626862E-2</v>
      </c>
      <c r="M584" s="659">
        <v>1.5838052307073001E-2</v>
      </c>
      <c r="N584" s="661">
        <v>3.9562133874816025E-2</v>
      </c>
      <c r="O584" s="659">
        <v>6.4917115355265606E-2</v>
      </c>
      <c r="P584" s="659">
        <v>8.0775240537667894E-2</v>
      </c>
      <c r="Q584" s="661">
        <v>0.16536895625795781</v>
      </c>
      <c r="R584" s="659">
        <v>2.0196558981079402E-2</v>
      </c>
      <c r="S584" s="659">
        <v>4.22899952035082E-2</v>
      </c>
      <c r="T584" s="661">
        <v>0.13814719821130958</v>
      </c>
      <c r="U584" s="659">
        <v>4.9383130069518E-3</v>
      </c>
      <c r="V584" s="659">
        <v>6.1333817462458397E-3</v>
      </c>
      <c r="W584" s="661">
        <v>1.2520161637257816E-2</v>
      </c>
      <c r="X584" s="659">
        <v>2.4057227518872301E-4</v>
      </c>
      <c r="Y584" s="659">
        <v>2.9933986426799699E-4</v>
      </c>
      <c r="Z584" s="661">
        <v>6.1283072726800577E-4</v>
      </c>
      <c r="AA584" s="659">
        <v>1.4555038049167799E-2</v>
      </c>
      <c r="AB584" s="659">
        <v>1.8127533659548899E-2</v>
      </c>
      <c r="AC584" s="661">
        <v>3.5594318296049553E-2</v>
      </c>
      <c r="AD584" s="659">
        <v>2.07113088326765E-3</v>
      </c>
      <c r="AE584" s="659">
        <v>2.5855199015913E-3</v>
      </c>
      <c r="AF584" s="661">
        <v>5.321431533178129E-3</v>
      </c>
      <c r="AG584" s="659">
        <v>5.1216811279471003E-3</v>
      </c>
      <c r="AH584" s="659">
        <v>6.3821562018541202E-3</v>
      </c>
      <c r="AI584" s="675">
        <v>1.3096816909667887E-2</v>
      </c>
      <c r="AJ584" s="28"/>
      <c r="AK584" s="29"/>
      <c r="AL584" s="29"/>
    </row>
    <row r="585" spans="1:38" x14ac:dyDescent="0.2">
      <c r="A585" s="334">
        <v>1998</v>
      </c>
      <c r="B585" s="334">
        <v>20</v>
      </c>
      <c r="C585" s="659">
        <v>14.130376566517199</v>
      </c>
      <c r="D585" s="659">
        <v>15.8334169540353</v>
      </c>
      <c r="E585" s="661">
        <v>25.60663139461624</v>
      </c>
      <c r="F585" s="659">
        <v>1.1324982685407701</v>
      </c>
      <c r="G585" s="659">
        <v>1.29177966303426</v>
      </c>
      <c r="H585" s="661">
        <v>1.9109934946581217</v>
      </c>
      <c r="I585" s="659">
        <v>1.36708970916533</v>
      </c>
      <c r="J585" s="659">
        <v>2.79179489198419</v>
      </c>
      <c r="K585" s="661">
        <v>3.578794494687318</v>
      </c>
      <c r="L585" s="659">
        <v>1.8309647293397801E-2</v>
      </c>
      <c r="M585" s="659">
        <v>2.0740032670645499E-2</v>
      </c>
      <c r="N585" s="661">
        <v>5.2388787971655575E-2</v>
      </c>
      <c r="O585" s="659">
        <v>6.5333208131075696E-2</v>
      </c>
      <c r="P585" s="659">
        <v>7.7165067538374404E-2</v>
      </c>
      <c r="Q585" s="661">
        <v>0.16346824170822427</v>
      </c>
      <c r="R585" s="659">
        <v>2.01272367540733E-2</v>
      </c>
      <c r="S585" s="659">
        <v>4.2053836072547701E-2</v>
      </c>
      <c r="T585" s="661">
        <v>0.14057677154274881</v>
      </c>
      <c r="U585" s="659">
        <v>4.9647648748811996E-3</v>
      </c>
      <c r="V585" s="659">
        <v>5.8603410803780504E-3</v>
      </c>
      <c r="W585" s="661">
        <v>1.2325902388759843E-2</v>
      </c>
      <c r="X585" s="659">
        <v>2.4290727692193799E-4</v>
      </c>
      <c r="Y585" s="659">
        <v>2.8714873216686298E-4</v>
      </c>
      <c r="Z585" s="661">
        <v>6.0578638454483096E-4</v>
      </c>
      <c r="AA585" s="659">
        <v>1.6067451618999001E-2</v>
      </c>
      <c r="AB585" s="659">
        <v>1.8843865486505702E-2</v>
      </c>
      <c r="AC585" s="661">
        <v>3.6890178847224148E-2</v>
      </c>
      <c r="AD585" s="659">
        <v>2.0966591308428499E-3</v>
      </c>
      <c r="AE585" s="659">
        <v>2.4848951606441599E-3</v>
      </c>
      <c r="AF585" s="661">
        <v>5.2695259298286834E-3</v>
      </c>
      <c r="AG585" s="659">
        <v>5.15498682356856E-3</v>
      </c>
      <c r="AH585" s="659">
        <v>6.1015222099379696E-3</v>
      </c>
      <c r="AI585" s="675">
        <v>1.2905103215707333E-2</v>
      </c>
      <c r="AJ585" s="28"/>
      <c r="AK585" s="29"/>
      <c r="AL585" s="29"/>
    </row>
    <row r="586" spans="1:38" x14ac:dyDescent="0.2">
      <c r="A586" s="334">
        <v>1998</v>
      </c>
      <c r="B586" s="334">
        <v>21</v>
      </c>
      <c r="C586" s="659">
        <v>14.138305468738301</v>
      </c>
      <c r="D586" s="659">
        <v>15.824840347959601</v>
      </c>
      <c r="E586" s="661">
        <v>25.470931416780573</v>
      </c>
      <c r="F586" s="659">
        <v>1.15088339097563</v>
      </c>
      <c r="G586" s="659">
        <v>1.3114276003780401</v>
      </c>
      <c r="H586" s="661">
        <v>1.9268108259955783</v>
      </c>
      <c r="I586" s="659">
        <v>1.37537940887721</v>
      </c>
      <c r="J586" s="659">
        <v>2.8118294171423099</v>
      </c>
      <c r="K586" s="661">
        <v>3.5623725878510366</v>
      </c>
      <c r="L586" s="659">
        <v>1.8440628161211899E-2</v>
      </c>
      <c r="M586" s="659">
        <v>2.0862190854476201E-2</v>
      </c>
      <c r="N586" s="661">
        <v>5.2178650823303391E-2</v>
      </c>
      <c r="O586" s="659">
        <v>6.5383769007882203E-2</v>
      </c>
      <c r="P586" s="659">
        <v>7.69417604066574E-2</v>
      </c>
      <c r="Q586" s="661">
        <v>0.16125772683673203</v>
      </c>
      <c r="R586" s="659">
        <v>2.0281651971780199E-2</v>
      </c>
      <c r="S586" s="659">
        <v>4.2093753704458899E-2</v>
      </c>
      <c r="T586" s="661">
        <v>0.13827085186421095</v>
      </c>
      <c r="U586" s="659">
        <v>4.9203285227329904E-3</v>
      </c>
      <c r="V586" s="659">
        <v>5.7818260218063201E-3</v>
      </c>
      <c r="W586" s="661">
        <v>1.208318093506839E-2</v>
      </c>
      <c r="X586" s="659">
        <v>2.4230148750574399E-4</v>
      </c>
      <c r="Y586" s="659">
        <v>2.8513349298629601E-4</v>
      </c>
      <c r="Z586" s="661">
        <v>5.9759421859440648E-4</v>
      </c>
      <c r="AA586" s="659">
        <v>1.58907808119284E-2</v>
      </c>
      <c r="AB586" s="659">
        <v>1.8572398185519801E-2</v>
      </c>
      <c r="AC586" s="661">
        <v>3.6125911861281779E-2</v>
      </c>
      <c r="AD586" s="659">
        <v>2.0710050523109801E-3</v>
      </c>
      <c r="AE586" s="659">
        <v>2.44410830354598E-3</v>
      </c>
      <c r="AF586" s="661">
        <v>5.1514753353033684E-3</v>
      </c>
      <c r="AG586" s="659">
        <v>5.1308294015236901E-3</v>
      </c>
      <c r="AH586" s="659">
        <v>6.0454956412522298E-3</v>
      </c>
      <c r="AI586" s="675">
        <v>1.2702486207799636E-2</v>
      </c>
      <c r="AJ586" s="28"/>
      <c r="AK586" s="29"/>
      <c r="AL586" s="29"/>
    </row>
    <row r="587" spans="1:38" x14ac:dyDescent="0.2">
      <c r="A587" s="334">
        <v>1998</v>
      </c>
      <c r="B587" s="334">
        <v>22</v>
      </c>
      <c r="C587" s="659">
        <v>14.383557377803699</v>
      </c>
      <c r="D587" s="659">
        <v>16.101336657964598</v>
      </c>
      <c r="E587" s="661">
        <v>26.782508685673836</v>
      </c>
      <c r="F587" s="659">
        <v>1.2610983382551999</v>
      </c>
      <c r="G587" s="659">
        <v>1.42377977338609</v>
      </c>
      <c r="H587" s="661">
        <v>2.0783996549556045</v>
      </c>
      <c r="I587" s="659">
        <v>1.38848753281985</v>
      </c>
      <c r="J587" s="659">
        <v>2.8288186721862498</v>
      </c>
      <c r="K587" s="661">
        <v>3.6083739824629535</v>
      </c>
      <c r="L587" s="659">
        <v>1.9239851972336901E-2</v>
      </c>
      <c r="M587" s="659">
        <v>2.1726180021556098E-2</v>
      </c>
      <c r="N587" s="661">
        <v>5.296009676717945E-2</v>
      </c>
      <c r="O587" s="659">
        <v>6.93206326979105E-2</v>
      </c>
      <c r="P587" s="659">
        <v>8.1556137245706303E-2</v>
      </c>
      <c r="Q587" s="661">
        <v>0.1717065807196364</v>
      </c>
      <c r="R587" s="659">
        <v>2.2183052118992502E-2</v>
      </c>
      <c r="S587" s="659">
        <v>4.5486448674595802E-2</v>
      </c>
      <c r="T587" s="661">
        <v>0.14589393692969799</v>
      </c>
      <c r="U587" s="659">
        <v>5.1946514008417996E-3</v>
      </c>
      <c r="V587" s="659">
        <v>6.1024988688146596E-3</v>
      </c>
      <c r="W587" s="661">
        <v>1.2809327545933688E-2</v>
      </c>
      <c r="X587" s="659">
        <v>2.5689065645351401E-4</v>
      </c>
      <c r="Y587" s="659">
        <v>3.0223349418604599E-4</v>
      </c>
      <c r="Z587" s="661">
        <v>6.3631613922613696E-4</v>
      </c>
      <c r="AA587" s="659">
        <v>1.6887156443833901E-2</v>
      </c>
      <c r="AB587" s="659">
        <v>1.9684377073426799E-2</v>
      </c>
      <c r="AC587" s="661">
        <v>3.8314384003144644E-2</v>
      </c>
      <c r="AD587" s="659">
        <v>2.1473069490423801E-3</v>
      </c>
      <c r="AE587" s="659">
        <v>2.5341541984636E-3</v>
      </c>
      <c r="AF587" s="661">
        <v>5.3684651851558171E-3</v>
      </c>
      <c r="AG587" s="659">
        <v>5.4680247815318004E-3</v>
      </c>
      <c r="AH587" s="659">
        <v>6.4420508129104702E-3</v>
      </c>
      <c r="AI587" s="675">
        <v>1.3600923845669398E-2</v>
      </c>
      <c r="AJ587" s="28"/>
      <c r="AK587" s="29"/>
      <c r="AL587" s="29"/>
    </row>
    <row r="588" spans="1:38" x14ac:dyDescent="0.2">
      <c r="A588" s="334">
        <v>1998</v>
      </c>
      <c r="B588" s="334">
        <v>23</v>
      </c>
      <c r="C588" s="659">
        <v>14.776797231310599</v>
      </c>
      <c r="D588" s="659">
        <v>16.531018455622299</v>
      </c>
      <c r="E588" s="661">
        <v>26.174438970372112</v>
      </c>
      <c r="F588" s="659">
        <v>1.2403433686762899</v>
      </c>
      <c r="G588" s="659">
        <v>1.4089772409008701</v>
      </c>
      <c r="H588" s="661">
        <v>2.0529629442499813</v>
      </c>
      <c r="I588" s="659">
        <v>1.3859611546738499</v>
      </c>
      <c r="J588" s="659">
        <v>2.8269576668909102</v>
      </c>
      <c r="K588" s="661">
        <v>3.5754379822296793</v>
      </c>
      <c r="L588" s="659">
        <v>1.8895117866202699E-2</v>
      </c>
      <c r="M588" s="659">
        <v>2.1318029215690801E-2</v>
      </c>
      <c r="N588" s="661">
        <v>5.246765427510601E-2</v>
      </c>
      <c r="O588" s="659">
        <v>6.6817958499212196E-2</v>
      </c>
      <c r="P588" s="659">
        <v>7.8370856299716296E-2</v>
      </c>
      <c r="Q588" s="661">
        <v>0.1668167877296764</v>
      </c>
      <c r="R588" s="659">
        <v>2.1377602091605299E-2</v>
      </c>
      <c r="S588" s="659">
        <v>4.3888295322929899E-2</v>
      </c>
      <c r="T588" s="661">
        <v>0.14150193079535123</v>
      </c>
      <c r="U588" s="659">
        <v>5.0899465118267101E-3</v>
      </c>
      <c r="V588" s="659">
        <v>5.9585189921413902E-3</v>
      </c>
      <c r="W588" s="661">
        <v>1.2402250331812956E-2</v>
      </c>
      <c r="X588" s="659">
        <v>2.4761622841943802E-4</v>
      </c>
      <c r="Y588" s="659">
        <v>2.9042929112940702E-4</v>
      </c>
      <c r="Z588" s="661">
        <v>6.1819513500768102E-4</v>
      </c>
      <c r="AA588" s="659">
        <v>1.50658023664412E-2</v>
      </c>
      <c r="AB588" s="659">
        <v>1.7561724396522399E-2</v>
      </c>
      <c r="AC588" s="661">
        <v>3.723089391432137E-2</v>
      </c>
      <c r="AD588" s="659">
        <v>1.94057655860064E-3</v>
      </c>
      <c r="AE588" s="659">
        <v>2.2853104685312902E-3</v>
      </c>
      <c r="AF588" s="661">
        <v>5.1952781826105207E-3</v>
      </c>
      <c r="AG588" s="659">
        <v>5.2825621272699604E-3</v>
      </c>
      <c r="AH588" s="659">
        <v>6.2104372964668104E-3</v>
      </c>
      <c r="AI588" s="675">
        <v>1.3200518739784638E-2</v>
      </c>
      <c r="AJ588" s="28"/>
      <c r="AK588" s="29"/>
      <c r="AL588" s="29"/>
    </row>
    <row r="589" spans="1:38" x14ac:dyDescent="0.2">
      <c r="A589" s="334">
        <v>1998</v>
      </c>
      <c r="B589" s="334">
        <v>24</v>
      </c>
      <c r="C589" s="659">
        <v>14.739423243711601</v>
      </c>
      <c r="D589" s="659">
        <v>16.481586189522901</v>
      </c>
      <c r="E589" s="661">
        <v>25.997059247627192</v>
      </c>
      <c r="F589" s="659">
        <v>1.24993958105722</v>
      </c>
      <c r="G589" s="659">
        <v>1.42050365268428</v>
      </c>
      <c r="H589" s="661">
        <v>2.0628523167366044</v>
      </c>
      <c r="I589" s="659">
        <v>1.38400726714374</v>
      </c>
      <c r="J589" s="659">
        <v>2.8232930847972799</v>
      </c>
      <c r="K589" s="661">
        <v>3.5607976850050922</v>
      </c>
      <c r="L589" s="659">
        <v>1.8818966117920902E-2</v>
      </c>
      <c r="M589" s="659">
        <v>2.1211491219989699E-2</v>
      </c>
      <c r="N589" s="661">
        <v>5.2131977418982095E-2</v>
      </c>
      <c r="O589" s="659">
        <v>6.6441599042319305E-2</v>
      </c>
      <c r="P589" s="659">
        <v>7.7783239344263899E-2</v>
      </c>
      <c r="Q589" s="661">
        <v>0.16541435326619103</v>
      </c>
      <c r="R589" s="659">
        <v>2.1206932561765202E-2</v>
      </c>
      <c r="S589" s="659">
        <v>4.34721969791656E-2</v>
      </c>
      <c r="T589" s="661">
        <v>0.1389711832514251</v>
      </c>
      <c r="U589" s="659">
        <v>5.0425531207891304E-3</v>
      </c>
      <c r="V589" s="659">
        <v>5.8922745176894801E-3</v>
      </c>
      <c r="W589" s="661">
        <v>1.2261313184689865E-2</v>
      </c>
      <c r="X589" s="659">
        <v>2.4622138498056601E-4</v>
      </c>
      <c r="Y589" s="659">
        <v>2.8825173536591199E-4</v>
      </c>
      <c r="Z589" s="661">
        <v>6.1299784926604638E-4</v>
      </c>
      <c r="AA589" s="659">
        <v>1.4996313700612499E-2</v>
      </c>
      <c r="AB589" s="659">
        <v>1.7455558413872401E-2</v>
      </c>
      <c r="AC589" s="661">
        <v>3.6914638134965753E-2</v>
      </c>
      <c r="AD589" s="659">
        <v>1.92229981295864E-3</v>
      </c>
      <c r="AE589" s="659">
        <v>2.2595888079696702E-3</v>
      </c>
      <c r="AF589" s="661">
        <v>5.1334092241832859E-3</v>
      </c>
      <c r="AG589" s="659">
        <v>5.2478430629715501E-3</v>
      </c>
      <c r="AH589" s="659">
        <v>6.1581392460924797E-3</v>
      </c>
      <c r="AI589" s="675">
        <v>1.3077638418601878E-2</v>
      </c>
      <c r="AJ589" s="28"/>
      <c r="AK589" s="29"/>
      <c r="AL589" s="29"/>
    </row>
    <row r="590" spans="1:38" x14ac:dyDescent="0.2">
      <c r="A590" s="334">
        <v>1998</v>
      </c>
      <c r="B590" s="334">
        <v>25</v>
      </c>
      <c r="C590" s="659">
        <v>14.8779733587414</v>
      </c>
      <c r="D590" s="659">
        <v>16.633448834061799</v>
      </c>
      <c r="E590" s="661">
        <v>26.218329924141567</v>
      </c>
      <c r="F590" s="659">
        <v>1.2715434287229299</v>
      </c>
      <c r="G590" s="659">
        <v>1.44489883362465</v>
      </c>
      <c r="H590" s="661">
        <v>2.1105466014999799</v>
      </c>
      <c r="I590" s="659">
        <v>1.3969244616196299</v>
      </c>
      <c r="J590" s="659">
        <v>2.8502700358945501</v>
      </c>
      <c r="K590" s="661">
        <v>3.575227956364893</v>
      </c>
      <c r="L590" s="659">
        <v>1.872962887491E-2</v>
      </c>
      <c r="M590" s="659">
        <v>2.1108795718171099E-2</v>
      </c>
      <c r="N590" s="661">
        <v>5.2025412491705114E-2</v>
      </c>
      <c r="O590" s="659">
        <v>6.6886225147567299E-2</v>
      </c>
      <c r="P590" s="659">
        <v>7.8288406465994706E-2</v>
      </c>
      <c r="Q590" s="661">
        <v>0.16721330621549094</v>
      </c>
      <c r="R590" s="659">
        <v>2.1006808290878899E-2</v>
      </c>
      <c r="S590" s="659">
        <v>4.3083209565257102E-2</v>
      </c>
      <c r="T590" s="661">
        <v>0.13857087182210043</v>
      </c>
      <c r="U590" s="659">
        <v>5.05499506811304E-3</v>
      </c>
      <c r="V590" s="659">
        <v>5.9061969983297703E-3</v>
      </c>
      <c r="W590" s="661">
        <v>1.2353360542536633E-2</v>
      </c>
      <c r="X590" s="659">
        <v>2.4786912878192101E-4</v>
      </c>
      <c r="Y590" s="659">
        <v>2.9012368932497702E-4</v>
      </c>
      <c r="Z590" s="661">
        <v>6.1966424660238177E-4</v>
      </c>
      <c r="AA590" s="659">
        <v>1.51016709128018E-2</v>
      </c>
      <c r="AB590" s="659">
        <v>1.75722395558243E-2</v>
      </c>
      <c r="AC590" s="661">
        <v>3.7293242034674982E-2</v>
      </c>
      <c r="AD590" s="659">
        <v>1.9277982352471799E-3</v>
      </c>
      <c r="AE590" s="659">
        <v>2.26549525204604E-3</v>
      </c>
      <c r="AF590" s="661">
        <v>5.1684123289502185E-3</v>
      </c>
      <c r="AG590" s="659">
        <v>5.2782818587981204E-3</v>
      </c>
      <c r="AH590" s="659">
        <v>6.1924777077158096E-3</v>
      </c>
      <c r="AI590" s="675">
        <v>1.3206139226852553E-2</v>
      </c>
      <c r="AJ590" s="28"/>
      <c r="AK590" s="29"/>
      <c r="AL590" s="29"/>
    </row>
    <row r="591" spans="1:38" x14ac:dyDescent="0.2">
      <c r="A591" s="334">
        <v>1998</v>
      </c>
      <c r="B591" s="334">
        <v>26</v>
      </c>
      <c r="C591" s="659">
        <v>14.8858511428872</v>
      </c>
      <c r="D591" s="659">
        <v>16.641752939218001</v>
      </c>
      <c r="E591" s="661">
        <v>26.582391557516505</v>
      </c>
      <c r="F591" s="659">
        <v>1.2964090014669301</v>
      </c>
      <c r="G591" s="659">
        <v>1.4665164900769501</v>
      </c>
      <c r="H591" s="661">
        <v>2.1720401888808962</v>
      </c>
      <c r="I591" s="659">
        <v>1.3973746428565399</v>
      </c>
      <c r="J591" s="659">
        <v>2.8511242447507601</v>
      </c>
      <c r="K591" s="661">
        <v>3.5890677340379469</v>
      </c>
      <c r="L591" s="659">
        <v>1.87347306317227E-2</v>
      </c>
      <c r="M591" s="659">
        <v>2.11115375878646E-2</v>
      </c>
      <c r="N591" s="661">
        <v>5.2117768962354254E-2</v>
      </c>
      <c r="O591" s="659">
        <v>6.6938256409181801E-2</v>
      </c>
      <c r="P591" s="659">
        <v>7.8330485074602205E-2</v>
      </c>
      <c r="Q591" s="661">
        <v>0.17016622761684772</v>
      </c>
      <c r="R591" s="659">
        <v>2.10183032621327E-2</v>
      </c>
      <c r="S591" s="659">
        <v>4.3087756598647498E-2</v>
      </c>
      <c r="T591" s="661">
        <v>0.13947521266611324</v>
      </c>
      <c r="U591" s="659">
        <v>5.0590484258433996E-3</v>
      </c>
      <c r="V591" s="659">
        <v>5.9094870658929696E-3</v>
      </c>
      <c r="W591" s="661">
        <v>1.2574302383650057E-2</v>
      </c>
      <c r="X591" s="659">
        <v>2.4806203741867098E-4</v>
      </c>
      <c r="Y591" s="659">
        <v>2.9027969919489301E-4</v>
      </c>
      <c r="Z591" s="661">
        <v>6.3060729279620714E-4</v>
      </c>
      <c r="AA591" s="659">
        <v>1.5196557499795199E-2</v>
      </c>
      <c r="AB591" s="659">
        <v>1.7657129525691199E-2</v>
      </c>
      <c r="AC591" s="661">
        <v>3.8013248546703654E-2</v>
      </c>
      <c r="AD591" s="659">
        <v>1.9299343035944899E-3</v>
      </c>
      <c r="AE591" s="659">
        <v>2.2675142806265198E-3</v>
      </c>
      <c r="AF591" s="661">
        <v>5.2614510286005224E-3</v>
      </c>
      <c r="AG591" s="659">
        <v>5.2831692368793303E-3</v>
      </c>
      <c r="AH591" s="659">
        <v>6.1967812914909296E-3</v>
      </c>
      <c r="AI591" s="675">
        <v>1.3441542065806127E-2</v>
      </c>
      <c r="AJ591" s="28"/>
      <c r="AK591" s="29"/>
      <c r="AL591" s="29"/>
    </row>
    <row r="592" spans="1:38" x14ac:dyDescent="0.2">
      <c r="A592" s="334">
        <v>1998</v>
      </c>
      <c r="B592" s="334">
        <v>27</v>
      </c>
      <c r="C592" s="659">
        <v>14.8969425076617</v>
      </c>
      <c r="D592" s="659">
        <v>16.653723159226399</v>
      </c>
      <c r="E592" s="661">
        <v>27.033242561228686</v>
      </c>
      <c r="F592" s="659">
        <v>1.3275514815946701</v>
      </c>
      <c r="G592" s="659">
        <v>1.4926214920307199</v>
      </c>
      <c r="H592" s="661">
        <v>2.2465275935581079</v>
      </c>
      <c r="I592" s="659">
        <v>1.3981213332381099</v>
      </c>
      <c r="J592" s="659">
        <v>2.8522708971683302</v>
      </c>
      <c r="K592" s="661">
        <v>3.6067503842422464</v>
      </c>
      <c r="L592" s="659">
        <v>1.8766390226788401E-2</v>
      </c>
      <c r="M592" s="659">
        <v>2.1143327091178499E-2</v>
      </c>
      <c r="N592" s="661">
        <v>5.2266131586385683E-2</v>
      </c>
      <c r="O592" s="659">
        <v>6.7089187410674905E-2</v>
      </c>
      <c r="P592" s="659">
        <v>7.8489598006367303E-2</v>
      </c>
      <c r="Q592" s="661">
        <v>0.17382273767906997</v>
      </c>
      <c r="R592" s="659">
        <v>2.1089453742350901E-2</v>
      </c>
      <c r="S592" s="659">
        <v>4.3200962294259002E-2</v>
      </c>
      <c r="T592" s="661">
        <v>0.14058699018319779</v>
      </c>
      <c r="U592" s="659">
        <v>5.0705683923848799E-3</v>
      </c>
      <c r="V592" s="659">
        <v>5.9215855005553099E-3</v>
      </c>
      <c r="W592" s="661">
        <v>1.2844993386891664E-2</v>
      </c>
      <c r="X592" s="659">
        <v>2.4862132548771499E-4</v>
      </c>
      <c r="Y592" s="659">
        <v>2.9086939330702001E-4</v>
      </c>
      <c r="Z592" s="661">
        <v>6.4415792064748307E-4</v>
      </c>
      <c r="AA592" s="659">
        <v>1.5319258201497E-2</v>
      </c>
      <c r="AB592" s="659">
        <v>1.7766368253149801E-2</v>
      </c>
      <c r="AC592" s="661">
        <v>3.8933536164822161E-2</v>
      </c>
      <c r="AD592" s="659">
        <v>1.9341858131384001E-3</v>
      </c>
      <c r="AE592" s="659">
        <v>2.2720376627305399E-3</v>
      </c>
      <c r="AF592" s="661">
        <v>5.3740183890806517E-3</v>
      </c>
      <c r="AG592" s="659">
        <v>5.2949252312929603E-3</v>
      </c>
      <c r="AH592" s="659">
        <v>6.2092371422073399E-3</v>
      </c>
      <c r="AI592" s="675">
        <v>1.3729814842715378E-2</v>
      </c>
      <c r="AJ592" s="28"/>
      <c r="AK592" s="29"/>
      <c r="AL592" s="29"/>
    </row>
    <row r="593" spans="1:38" x14ac:dyDescent="0.2">
      <c r="A593" s="334">
        <v>1998</v>
      </c>
      <c r="B593" s="334">
        <v>28</v>
      </c>
      <c r="C593" s="659">
        <v>14.899651858305701</v>
      </c>
      <c r="D593" s="659">
        <v>16.658167104758199</v>
      </c>
      <c r="E593" s="661">
        <v>27.484522830689087</v>
      </c>
      <c r="F593" s="659">
        <v>1.35978307753025</v>
      </c>
      <c r="G593" s="659">
        <v>1.51777135496528</v>
      </c>
      <c r="H593" s="661">
        <v>2.3241522059995781</v>
      </c>
      <c r="I593" s="659">
        <v>1.39830165539197</v>
      </c>
      <c r="J593" s="659">
        <v>2.8527177487938702</v>
      </c>
      <c r="K593" s="661">
        <v>3.6229147044492906</v>
      </c>
      <c r="L593" s="659">
        <v>1.87742074978186E-2</v>
      </c>
      <c r="M593" s="659">
        <v>2.1154480592447001E-2</v>
      </c>
      <c r="N593" s="661">
        <v>5.2368588263165247E-2</v>
      </c>
      <c r="O593" s="659">
        <v>6.7126506705784295E-2</v>
      </c>
      <c r="P593" s="659">
        <v>7.8542412554340899E-2</v>
      </c>
      <c r="Q593" s="661">
        <v>0.17747475749254624</v>
      </c>
      <c r="R593" s="659">
        <v>2.11070932554684E-2</v>
      </c>
      <c r="S593" s="659">
        <v>4.3237697083188302E-2</v>
      </c>
      <c r="T593" s="661">
        <v>0.14118184648992937</v>
      </c>
      <c r="U593" s="659">
        <v>5.0734178496108697E-3</v>
      </c>
      <c r="V593" s="659">
        <v>5.9255978487608996E-3</v>
      </c>
      <c r="W593" s="661">
        <v>1.3115353224574832E-2</v>
      </c>
      <c r="X593" s="659">
        <v>2.4875962651061198E-4</v>
      </c>
      <c r="Y593" s="659">
        <v>2.91064943564781E-4</v>
      </c>
      <c r="Z593" s="661">
        <v>6.5769197329880599E-4</v>
      </c>
      <c r="AA593" s="659">
        <v>1.5426802617237599E-2</v>
      </c>
      <c r="AB593" s="659">
        <v>1.7855030071128899E-2</v>
      </c>
      <c r="AC593" s="661">
        <v>3.9864690690205748E-2</v>
      </c>
      <c r="AD593" s="659">
        <v>1.9352373951272599E-3</v>
      </c>
      <c r="AE593" s="659">
        <v>2.27353901495934E-3</v>
      </c>
      <c r="AF593" s="661">
        <v>5.4864498345681247E-3</v>
      </c>
      <c r="AG593" s="659">
        <v>5.2978303800849799E-3</v>
      </c>
      <c r="AH593" s="659">
        <v>6.2133698545040802E-3</v>
      </c>
      <c r="AI593" s="675">
        <v>1.4017733492601353E-2</v>
      </c>
      <c r="AJ593" s="28"/>
      <c r="AK593" s="29"/>
      <c r="AL593" s="29"/>
    </row>
    <row r="594" spans="1:38" x14ac:dyDescent="0.2">
      <c r="A594" s="334">
        <v>1998</v>
      </c>
      <c r="B594" s="334">
        <v>29</v>
      </c>
      <c r="C594" s="659">
        <v>14.894632005752101</v>
      </c>
      <c r="D594" s="659">
        <v>16.6565619848989</v>
      </c>
      <c r="E594" s="661">
        <v>27.94706319840601</v>
      </c>
      <c r="F594" s="659">
        <v>1.3937717393136999</v>
      </c>
      <c r="G594" s="659">
        <v>1.5418139138765701</v>
      </c>
      <c r="H594" s="661">
        <v>2.4058839461974522</v>
      </c>
      <c r="I594" s="659">
        <v>1.3979590703389799</v>
      </c>
      <c r="J594" s="659">
        <v>2.8525936815659598</v>
      </c>
      <c r="K594" s="661">
        <v>3.6373783859823328</v>
      </c>
      <c r="L594" s="659">
        <v>1.8760225615453301E-2</v>
      </c>
      <c r="M594" s="659">
        <v>2.11492316459665E-2</v>
      </c>
      <c r="N594" s="661">
        <v>5.2404525822378444E-2</v>
      </c>
      <c r="O594" s="659">
        <v>6.7060192254618206E-2</v>
      </c>
      <c r="P594" s="659">
        <v>7.85110178030409E-2</v>
      </c>
      <c r="Q594" s="661">
        <v>0.1812080924966793</v>
      </c>
      <c r="R594" s="659">
        <v>2.1075959813876801E-2</v>
      </c>
      <c r="S594" s="659">
        <v>4.3213956005973699E-2</v>
      </c>
      <c r="T594" s="661">
        <v>0.14115799870925039</v>
      </c>
      <c r="U594" s="659">
        <v>5.0683551009979401E-3</v>
      </c>
      <c r="V594" s="659">
        <v>5.9232130797918997E-3</v>
      </c>
      <c r="W594" s="661">
        <v>1.3391733234058555E-2</v>
      </c>
      <c r="X594" s="659">
        <v>2.4851381203943598E-4</v>
      </c>
      <c r="Y594" s="659">
        <v>2.9094876059849501E-4</v>
      </c>
      <c r="Z594" s="661">
        <v>6.7152696998316744E-4</v>
      </c>
      <c r="AA594" s="659">
        <v>1.5522904467873E-2</v>
      </c>
      <c r="AB594" s="659">
        <v>1.79262825487621E-2</v>
      </c>
      <c r="AC594" s="661">
        <v>4.0825552188172715E-2</v>
      </c>
      <c r="AD594" s="659">
        <v>1.9333682547619799E-3</v>
      </c>
      <c r="AE594" s="659">
        <v>2.2726485666057202E-3</v>
      </c>
      <c r="AF594" s="661">
        <v>5.6013847397431323E-3</v>
      </c>
      <c r="AG594" s="659">
        <v>5.2926637768838103E-3</v>
      </c>
      <c r="AH594" s="659">
        <v>6.2109178078568897E-3</v>
      </c>
      <c r="AI594" s="675">
        <v>1.4312060024569428E-2</v>
      </c>
      <c r="AJ594" s="28"/>
      <c r="AK594" s="29"/>
      <c r="AL594" s="29"/>
    </row>
    <row r="595" spans="1:38" x14ac:dyDescent="0.2">
      <c r="A595" s="334">
        <v>1998</v>
      </c>
      <c r="B595" s="334">
        <v>30</v>
      </c>
      <c r="C595" s="659">
        <v>14.888735382654</v>
      </c>
      <c r="D595" s="659">
        <v>16.6554475883283</v>
      </c>
      <c r="E595" s="661">
        <v>28.383262488752337</v>
      </c>
      <c r="F595" s="659">
        <v>1.4329384986562399</v>
      </c>
      <c r="G595" s="659">
        <v>1.56833418368192</v>
      </c>
      <c r="H595" s="661">
        <v>2.8512370235782276</v>
      </c>
      <c r="I595" s="659">
        <v>1.39755680658435</v>
      </c>
      <c r="J595" s="659">
        <v>2.8525143910825599</v>
      </c>
      <c r="K595" s="661">
        <v>3.6849894992899199</v>
      </c>
      <c r="L595" s="659">
        <v>1.8743691376761799E-2</v>
      </c>
      <c r="M595" s="659">
        <v>2.11454540394885E-2</v>
      </c>
      <c r="N595" s="661">
        <v>5.3353578007979532E-2</v>
      </c>
      <c r="O595" s="659">
        <v>6.6981667208907705E-2</v>
      </c>
      <c r="P595" s="659">
        <v>7.8487793408175702E-2</v>
      </c>
      <c r="Q595" s="661">
        <v>0.18477161473388867</v>
      </c>
      <c r="R595" s="659">
        <v>2.1039068343519301E-2</v>
      </c>
      <c r="S595" s="659">
        <v>4.31962018732229E-2</v>
      </c>
      <c r="T595" s="661">
        <v>0.14782808624294358</v>
      </c>
      <c r="U595" s="659">
        <v>5.0623614636688703E-3</v>
      </c>
      <c r="V595" s="659">
        <v>5.92144338981358E-3</v>
      </c>
      <c r="W595" s="661">
        <v>1.3655462845565521E-2</v>
      </c>
      <c r="X595" s="659">
        <v>2.4822278607625599E-4</v>
      </c>
      <c r="Y595" s="659">
        <v>2.9086258252454398E-4</v>
      </c>
      <c r="Z595" s="661">
        <v>6.8473276013587966E-4</v>
      </c>
      <c r="AA595" s="659">
        <v>1.5633295612756601E-2</v>
      </c>
      <c r="AB595" s="659">
        <v>1.80067490147716E-2</v>
      </c>
      <c r="AC595" s="661">
        <v>4.3098833110253337E-2</v>
      </c>
      <c r="AD595" s="659">
        <v>1.93115482243968E-3</v>
      </c>
      <c r="AE595" s="659">
        <v>2.2719881576649201E-3</v>
      </c>
      <c r="AF595" s="661">
        <v>5.7111323644094443E-3</v>
      </c>
      <c r="AG595" s="659">
        <v>5.2865479853861997E-3</v>
      </c>
      <c r="AH595" s="659">
        <v>6.20909830898639E-3</v>
      </c>
      <c r="AI595" s="675">
        <v>1.459306932804688E-2</v>
      </c>
      <c r="AJ595" s="28"/>
      <c r="AK595" s="29"/>
      <c r="AL595" s="29"/>
    </row>
    <row r="596" spans="1:38" x14ac:dyDescent="0.2">
      <c r="A596" s="334">
        <v>1998</v>
      </c>
      <c r="B596" s="334">
        <v>31</v>
      </c>
      <c r="C596" s="659">
        <v>14.885286829767599</v>
      </c>
      <c r="D596" s="659">
        <v>16.659426921414699</v>
      </c>
      <c r="E596" s="661">
        <v>28.383262488752337</v>
      </c>
      <c r="F596" s="659">
        <v>1.4805913870957601</v>
      </c>
      <c r="G596" s="659">
        <v>1.5948253977387801</v>
      </c>
      <c r="H596" s="661">
        <v>2.8512370235782276</v>
      </c>
      <c r="I596" s="659">
        <v>1.3973195556918101</v>
      </c>
      <c r="J596" s="659">
        <v>2.85290194969377</v>
      </c>
      <c r="K596" s="661">
        <v>3.6849894992899199</v>
      </c>
      <c r="L596" s="659">
        <v>1.8734178922370798E-2</v>
      </c>
      <c r="M596" s="659">
        <v>2.11557782013631E-2</v>
      </c>
      <c r="N596" s="661">
        <v>5.3353578007979532E-2</v>
      </c>
      <c r="O596" s="659">
        <v>6.69366361002008E-2</v>
      </c>
      <c r="P596" s="659">
        <v>7.8538079964980897E-2</v>
      </c>
      <c r="Q596" s="661">
        <v>0.18477161473388867</v>
      </c>
      <c r="R596" s="659">
        <v>2.10179937021443E-2</v>
      </c>
      <c r="S596" s="659">
        <v>4.3231588302869099E-2</v>
      </c>
      <c r="T596" s="661">
        <v>0.14782808624294358</v>
      </c>
      <c r="U596" s="659">
        <v>5.0589254545210802E-3</v>
      </c>
      <c r="V596" s="659">
        <v>5.9252687644762801E-3</v>
      </c>
      <c r="W596" s="661">
        <v>1.3655462845565521E-2</v>
      </c>
      <c r="X596" s="659">
        <v>2.4805602696670803E-4</v>
      </c>
      <c r="Y596" s="659">
        <v>2.9104894398420398E-4</v>
      </c>
      <c r="Z596" s="661">
        <v>6.8473276013587966E-4</v>
      </c>
      <c r="AA596" s="659">
        <v>1.57758736779758E-2</v>
      </c>
      <c r="AB596" s="659">
        <v>1.8099267761384499E-2</v>
      </c>
      <c r="AC596" s="661">
        <v>4.3098833110253337E-2</v>
      </c>
      <c r="AD596" s="659">
        <v>1.9298857295935101E-3</v>
      </c>
      <c r="AE596" s="659">
        <v>2.2734187824886001E-3</v>
      </c>
      <c r="AF596" s="661">
        <v>5.7111323644094443E-3</v>
      </c>
      <c r="AG596" s="659">
        <v>5.2830398890344604E-3</v>
      </c>
      <c r="AH596" s="659">
        <v>6.2130328454367799E-3</v>
      </c>
      <c r="AI596" s="675">
        <v>1.459306932804688E-2</v>
      </c>
      <c r="AJ596" s="22"/>
      <c r="AK596" s="23"/>
      <c r="AL596" s="23"/>
    </row>
    <row r="597" spans="1:38" x14ac:dyDescent="0.2">
      <c r="A597" s="334">
        <v>1998</v>
      </c>
      <c r="B597" s="334">
        <v>32</v>
      </c>
      <c r="C597" s="659">
        <v>14.882246099943799</v>
      </c>
      <c r="D597" s="659">
        <v>16.666499101573901</v>
      </c>
      <c r="E597" s="661">
        <v>28.383262488752337</v>
      </c>
      <c r="F597" s="659">
        <v>1.5379060233495101</v>
      </c>
      <c r="G597" s="659">
        <v>1.62504747695344</v>
      </c>
      <c r="H597" s="661">
        <v>2.8512370235782276</v>
      </c>
      <c r="I597" s="659">
        <v>1.39710821740786</v>
      </c>
      <c r="J597" s="659">
        <v>2.8535709449760001</v>
      </c>
      <c r="K597" s="661">
        <v>3.6849894992899199</v>
      </c>
      <c r="L597" s="659">
        <v>1.8725902254860899E-2</v>
      </c>
      <c r="M597" s="659">
        <v>2.1174742340149402E-2</v>
      </c>
      <c r="N597" s="661">
        <v>5.3353578007979532E-2</v>
      </c>
      <c r="O597" s="659">
        <v>6.6897600771114493E-2</v>
      </c>
      <c r="P597" s="659">
        <v>7.8633586243753495E-2</v>
      </c>
      <c r="Q597" s="661">
        <v>0.18477161473388867</v>
      </c>
      <c r="R597" s="659">
        <v>2.09997749864788E-2</v>
      </c>
      <c r="S597" s="659">
        <v>4.3299698237522902E-2</v>
      </c>
      <c r="T597" s="661">
        <v>0.14782808624294358</v>
      </c>
      <c r="U597" s="659">
        <v>5.0559455450813404E-3</v>
      </c>
      <c r="V597" s="659">
        <v>5.9325260038157702E-3</v>
      </c>
      <c r="W597" s="661">
        <v>1.3655462845565521E-2</v>
      </c>
      <c r="X597" s="659">
        <v>2.47911186320534E-4</v>
      </c>
      <c r="Y597" s="659">
        <v>2.91402681071419E-4</v>
      </c>
      <c r="Z597" s="661">
        <v>6.8473276013587966E-4</v>
      </c>
      <c r="AA597" s="659">
        <v>1.5949832053199098E-2</v>
      </c>
      <c r="AB597" s="659">
        <v>1.82111059169302E-2</v>
      </c>
      <c r="AC597" s="661">
        <v>4.3098833110253337E-2</v>
      </c>
      <c r="AD597" s="659">
        <v>1.92878558457434E-3</v>
      </c>
      <c r="AE597" s="659">
        <v>2.2761321657912901E-3</v>
      </c>
      <c r="AF597" s="661">
        <v>5.7111323644094443E-3</v>
      </c>
      <c r="AG597" s="659">
        <v>5.2799952019572799E-3</v>
      </c>
      <c r="AH597" s="659">
        <v>6.2205084027145098E-3</v>
      </c>
      <c r="AI597" s="675">
        <v>1.459306932804688E-2</v>
      </c>
      <c r="AJ597" s="22"/>
      <c r="AK597" s="23"/>
      <c r="AL597" s="23"/>
    </row>
    <row r="598" spans="1:38" x14ac:dyDescent="0.2">
      <c r="A598" s="334">
        <v>1998</v>
      </c>
      <c r="B598" s="334">
        <v>33</v>
      </c>
      <c r="C598" s="659">
        <v>14.8778074589795</v>
      </c>
      <c r="D598" s="659">
        <v>16.674349739947999</v>
      </c>
      <c r="E598" s="661">
        <v>28.383262488752337</v>
      </c>
      <c r="F598" s="659">
        <v>1.60744828060684</v>
      </c>
      <c r="G598" s="659">
        <v>1.6567528733699699</v>
      </c>
      <c r="H598" s="661">
        <v>2.8512370235782276</v>
      </c>
      <c r="I598" s="659">
        <v>1.3968018201287</v>
      </c>
      <c r="J598" s="659">
        <v>2.8543103587199399</v>
      </c>
      <c r="K598" s="661">
        <v>3.6849894992899199</v>
      </c>
      <c r="L598" s="659">
        <v>1.8713657377506802E-2</v>
      </c>
      <c r="M598" s="659">
        <v>2.1195944774844301E-2</v>
      </c>
      <c r="N598" s="661">
        <v>5.3353578007979532E-2</v>
      </c>
      <c r="O598" s="659">
        <v>6.6839640555016205E-2</v>
      </c>
      <c r="P598" s="659">
        <v>7.8741014408531901E-2</v>
      </c>
      <c r="Q598" s="661">
        <v>0.18477161473388867</v>
      </c>
      <c r="R598" s="659">
        <v>2.0972629226765301E-2</v>
      </c>
      <c r="S598" s="659">
        <v>4.3376593631730999E-2</v>
      </c>
      <c r="T598" s="661">
        <v>0.14782808624294358</v>
      </c>
      <c r="U598" s="659">
        <v>5.0515212911497898E-3</v>
      </c>
      <c r="V598" s="659">
        <v>5.9407023197863597E-3</v>
      </c>
      <c r="W598" s="661">
        <v>1.3655462845565521E-2</v>
      </c>
      <c r="X598" s="659">
        <v>2.4769648290874402E-4</v>
      </c>
      <c r="Y598" s="659">
        <v>2.9180110082910099E-4</v>
      </c>
      <c r="Z598" s="661">
        <v>6.8473276013587966E-4</v>
      </c>
      <c r="AA598" s="659">
        <v>1.6159167447602301E-2</v>
      </c>
      <c r="AB598" s="659">
        <v>1.83296484380891E-2</v>
      </c>
      <c r="AC598" s="661">
        <v>4.3098833110253337E-2</v>
      </c>
      <c r="AD598" s="659">
        <v>1.92715193684647E-3</v>
      </c>
      <c r="AE598" s="659">
        <v>2.2791878318571498E-3</v>
      </c>
      <c r="AF598" s="661">
        <v>5.7111323644094443E-3</v>
      </c>
      <c r="AG598" s="659">
        <v>5.2754814606398599E-3</v>
      </c>
      <c r="AH598" s="659">
        <v>6.2289228716245603E-3</v>
      </c>
      <c r="AI598" s="675">
        <v>1.459306932804688E-2</v>
      </c>
      <c r="AJ598" s="22"/>
      <c r="AK598" s="23"/>
      <c r="AL598" s="23"/>
    </row>
    <row r="599" spans="1:38" x14ac:dyDescent="0.2">
      <c r="A599" s="334">
        <v>1998</v>
      </c>
      <c r="B599" s="334">
        <v>34</v>
      </c>
      <c r="C599" s="659">
        <v>14.8720633603954</v>
      </c>
      <c r="D599" s="659">
        <v>16.682770137496899</v>
      </c>
      <c r="E599" s="661">
        <v>28.383262488752337</v>
      </c>
      <c r="F599" s="659">
        <v>1.6935864472168101</v>
      </c>
      <c r="G599" s="659">
        <v>1.69285493118902</v>
      </c>
      <c r="H599" s="661">
        <v>2.8512370235782276</v>
      </c>
      <c r="I599" s="659">
        <v>1.39640528622567</v>
      </c>
      <c r="J599" s="659">
        <v>2.8550948481521501</v>
      </c>
      <c r="K599" s="661">
        <v>3.6849894992899199</v>
      </c>
      <c r="L599" s="659">
        <v>1.8697845518662801E-2</v>
      </c>
      <c r="M599" s="659">
        <v>2.1218834001876699E-2</v>
      </c>
      <c r="N599" s="661">
        <v>5.3353578007979532E-2</v>
      </c>
      <c r="O599" s="659">
        <v>6.6764844881439397E-2</v>
      </c>
      <c r="P599" s="659">
        <v>7.8857697769582999E-2</v>
      </c>
      <c r="Q599" s="661">
        <v>0.18477161473388867</v>
      </c>
      <c r="R599" s="659">
        <v>2.0937640096546299E-2</v>
      </c>
      <c r="S599" s="659">
        <v>4.3460223231196103E-2</v>
      </c>
      <c r="T599" s="661">
        <v>0.14782808624294358</v>
      </c>
      <c r="U599" s="659">
        <v>5.0458125435673996E-3</v>
      </c>
      <c r="V599" s="659">
        <v>5.9495722421810402E-3</v>
      </c>
      <c r="W599" s="661">
        <v>1.3655462845565521E-2</v>
      </c>
      <c r="X599" s="659">
        <v>2.4741924760517001E-4</v>
      </c>
      <c r="Y599" s="659">
        <v>2.9223333831209099E-4</v>
      </c>
      <c r="Z599" s="661">
        <v>6.8473276013587966E-4</v>
      </c>
      <c r="AA599" s="659">
        <v>1.6417945318716199E-2</v>
      </c>
      <c r="AB599" s="659">
        <v>1.8463691470260099E-2</v>
      </c>
      <c r="AC599" s="661">
        <v>4.3098833110253337E-2</v>
      </c>
      <c r="AD599" s="659">
        <v>1.92504364263896E-3</v>
      </c>
      <c r="AE599" s="659">
        <v>2.2825022398754399E-3</v>
      </c>
      <c r="AF599" s="661">
        <v>5.7111323644094443E-3</v>
      </c>
      <c r="AG599" s="659">
        <v>5.2696518253317502E-3</v>
      </c>
      <c r="AH599" s="659">
        <v>6.2380542934028097E-3</v>
      </c>
      <c r="AI599" s="675">
        <v>1.459306932804688E-2</v>
      </c>
      <c r="AJ599" s="22"/>
      <c r="AK599" s="23"/>
      <c r="AL599" s="23"/>
    </row>
    <row r="600" spans="1:38" x14ac:dyDescent="0.2">
      <c r="A600" s="334">
        <v>1998</v>
      </c>
      <c r="B600" s="334">
        <v>35</v>
      </c>
      <c r="C600" s="659">
        <v>14.860527758209001</v>
      </c>
      <c r="D600" s="659">
        <v>16.686141619765401</v>
      </c>
      <c r="E600" s="661">
        <v>28.383262488752337</v>
      </c>
      <c r="F600" s="659">
        <v>1.8003885749352</v>
      </c>
      <c r="G600" s="659">
        <v>1.7238391159531301</v>
      </c>
      <c r="H600" s="661">
        <v>2.8512370235782276</v>
      </c>
      <c r="I600" s="659">
        <v>1.3956156760983001</v>
      </c>
      <c r="J600" s="659">
        <v>2.8554135482535501</v>
      </c>
      <c r="K600" s="661">
        <v>3.6849894992899199</v>
      </c>
      <c r="L600" s="659">
        <v>1.8665742137937199E-2</v>
      </c>
      <c r="M600" s="659">
        <v>2.12279263995502E-2</v>
      </c>
      <c r="N600" s="661">
        <v>5.3353578007979532E-2</v>
      </c>
      <c r="O600" s="659">
        <v>6.6612577459847194E-2</v>
      </c>
      <c r="P600" s="659">
        <v>7.8903194615109196E-2</v>
      </c>
      <c r="Q600" s="661">
        <v>0.18477161473388867</v>
      </c>
      <c r="R600" s="659">
        <v>2.0866220192744599E-2</v>
      </c>
      <c r="S600" s="659">
        <v>4.3492652909719397E-2</v>
      </c>
      <c r="T600" s="661">
        <v>0.14782808624294358</v>
      </c>
      <c r="U600" s="659">
        <v>5.0341922816956501E-3</v>
      </c>
      <c r="V600" s="659">
        <v>5.9530342196342702E-3</v>
      </c>
      <c r="W600" s="661">
        <v>1.3655462845565521E-2</v>
      </c>
      <c r="X600" s="659">
        <v>2.4685499407699598E-4</v>
      </c>
      <c r="Y600" s="659">
        <v>2.9240216417916401E-4</v>
      </c>
      <c r="Z600" s="661">
        <v>6.8473276013587966E-4</v>
      </c>
      <c r="AA600" s="659">
        <v>1.6729028831596E-2</v>
      </c>
      <c r="AB600" s="659">
        <v>1.8569722056830801E-2</v>
      </c>
      <c r="AC600" s="661">
        <v>4.3098833110253337E-2</v>
      </c>
      <c r="AD600" s="659">
        <v>1.9207530652579801E-3</v>
      </c>
      <c r="AE600" s="659">
        <v>2.2837967487021899E-3</v>
      </c>
      <c r="AF600" s="661">
        <v>5.7111323644094443E-3</v>
      </c>
      <c r="AG600" s="659">
        <v>5.2577957440819801E-3</v>
      </c>
      <c r="AH600" s="659">
        <v>6.24161626626987E-3</v>
      </c>
      <c r="AI600" s="675">
        <v>1.459306932804688E-2</v>
      </c>
      <c r="AJ600" s="22"/>
      <c r="AK600" s="23"/>
      <c r="AL600" s="23"/>
    </row>
    <row r="601" spans="1:38" x14ac:dyDescent="0.2">
      <c r="A601" s="334">
        <v>1998</v>
      </c>
      <c r="B601" s="334">
        <v>36</v>
      </c>
      <c r="C601" s="659">
        <v>14.844227462178299</v>
      </c>
      <c r="D601" s="659">
        <v>16.684936889591899</v>
      </c>
      <c r="E601" s="661">
        <v>28.383262488752337</v>
      </c>
      <c r="F601" s="659">
        <v>1.9387301308421501</v>
      </c>
      <c r="G601" s="659">
        <v>1.75742715621235</v>
      </c>
      <c r="H601" s="661">
        <v>2.8512370235782276</v>
      </c>
      <c r="I601" s="659">
        <v>1.3945017242575699</v>
      </c>
      <c r="J601" s="659">
        <v>2.8553007370505998</v>
      </c>
      <c r="K601" s="661">
        <v>3.6849894992899199</v>
      </c>
      <c r="L601" s="659">
        <v>1.8620264465141E-2</v>
      </c>
      <c r="M601" s="659">
        <v>2.1224486569777899E-2</v>
      </c>
      <c r="N601" s="661">
        <v>5.3353578007979532E-2</v>
      </c>
      <c r="O601" s="659">
        <v>6.6396779012002596E-2</v>
      </c>
      <c r="P601" s="659">
        <v>7.88843349657877E-2</v>
      </c>
      <c r="Q601" s="661">
        <v>0.18477161473388867</v>
      </c>
      <c r="R601" s="659">
        <v>2.07649690490311E-2</v>
      </c>
      <c r="S601" s="659">
        <v>4.3478764527108103E-2</v>
      </c>
      <c r="T601" s="661">
        <v>0.14782808624294358</v>
      </c>
      <c r="U601" s="659">
        <v>5.0177213170204396E-3</v>
      </c>
      <c r="V601" s="659">
        <v>5.9515989012373103E-3</v>
      </c>
      <c r="W601" s="661">
        <v>1.3655462845565521E-2</v>
      </c>
      <c r="X601" s="659">
        <v>2.4605542113511302E-4</v>
      </c>
      <c r="Y601" s="659">
        <v>2.9233213810833002E-4</v>
      </c>
      <c r="Z601" s="661">
        <v>6.8473276013587966E-4</v>
      </c>
      <c r="AA601" s="659">
        <v>1.7128879853372501E-2</v>
      </c>
      <c r="AB601" s="659">
        <v>1.8673386924520401E-2</v>
      </c>
      <c r="AC601" s="661">
        <v>4.3098833110253337E-2</v>
      </c>
      <c r="AD601" s="659">
        <v>1.91467307922458E-3</v>
      </c>
      <c r="AE601" s="659">
        <v>2.2832604834858599E-3</v>
      </c>
      <c r="AF601" s="661">
        <v>5.7111323644094443E-3</v>
      </c>
      <c r="AG601" s="659">
        <v>5.2409868398033497E-3</v>
      </c>
      <c r="AH601" s="659">
        <v>6.2401386867418198E-3</v>
      </c>
      <c r="AI601" s="675">
        <v>1.459306932804688E-2</v>
      </c>
      <c r="AJ601" s="22"/>
      <c r="AK601" s="23"/>
      <c r="AL601" s="23"/>
    </row>
    <row r="602" spans="1:38" x14ac:dyDescent="0.2">
      <c r="A602" s="334">
        <v>1998</v>
      </c>
      <c r="B602" s="334">
        <v>37</v>
      </c>
      <c r="C602" s="659">
        <v>14.8285504265125</v>
      </c>
      <c r="D602" s="659">
        <v>16.685390026703999</v>
      </c>
      <c r="E602" s="661">
        <v>28.383262488752337</v>
      </c>
      <c r="F602" s="659">
        <v>2.1302815578015499</v>
      </c>
      <c r="G602" s="659">
        <v>1.79339845348866</v>
      </c>
      <c r="H602" s="661">
        <v>2.8512370235782276</v>
      </c>
      <c r="I602" s="659">
        <v>1.39342393383793</v>
      </c>
      <c r="J602" s="659">
        <v>2.8553409118581499</v>
      </c>
      <c r="K602" s="661">
        <v>3.6849894992899199</v>
      </c>
      <c r="L602" s="659">
        <v>1.8576855813420799E-2</v>
      </c>
      <c r="M602" s="659">
        <v>2.12256667193443E-2</v>
      </c>
      <c r="N602" s="661">
        <v>5.3353578007979532E-2</v>
      </c>
      <c r="O602" s="659">
        <v>6.6191226499754605E-2</v>
      </c>
      <c r="P602" s="659">
        <v>7.8889458104739796E-2</v>
      </c>
      <c r="Q602" s="661">
        <v>0.18477161473388867</v>
      </c>
      <c r="R602" s="659">
        <v>2.06686393630141E-2</v>
      </c>
      <c r="S602" s="659">
        <v>4.3482242703906902E-2</v>
      </c>
      <c r="T602" s="661">
        <v>0.14782808624294358</v>
      </c>
      <c r="U602" s="659">
        <v>5.00203377177164E-3</v>
      </c>
      <c r="V602" s="659">
        <v>5.9519889413228496E-3</v>
      </c>
      <c r="W602" s="661">
        <v>1.3655462845565521E-2</v>
      </c>
      <c r="X602" s="659">
        <v>2.4529349846930403E-4</v>
      </c>
      <c r="Y602" s="659">
        <v>2.9235114134638701E-4</v>
      </c>
      <c r="Z602" s="661">
        <v>6.8473276013587966E-4</v>
      </c>
      <c r="AA602" s="659">
        <v>1.7697760767026099E-2</v>
      </c>
      <c r="AB602" s="659">
        <v>1.8788593957706001E-2</v>
      </c>
      <c r="AC602" s="661">
        <v>4.3098833110253337E-2</v>
      </c>
      <c r="AD602" s="659">
        <v>1.9088797649768399E-3</v>
      </c>
      <c r="AE602" s="659">
        <v>2.2834055256826099E-3</v>
      </c>
      <c r="AF602" s="661">
        <v>5.7111323644094443E-3</v>
      </c>
      <c r="AG602" s="659">
        <v>5.2249712446308001E-3</v>
      </c>
      <c r="AH602" s="659">
        <v>6.2405414962586302E-3</v>
      </c>
      <c r="AI602" s="675">
        <v>1.459306932804688E-2</v>
      </c>
      <c r="AJ602" s="22"/>
      <c r="AK602" s="23"/>
      <c r="AL602" s="23"/>
    </row>
    <row r="603" spans="1:38" x14ac:dyDescent="0.2">
      <c r="A603" s="334">
        <v>1998</v>
      </c>
      <c r="B603" s="334">
        <v>38</v>
      </c>
      <c r="C603" s="659">
        <v>14.8153941151132</v>
      </c>
      <c r="D603" s="659">
        <v>16.689341478387998</v>
      </c>
      <c r="E603" s="661">
        <v>28.383262488752337</v>
      </c>
      <c r="F603" s="659">
        <v>2.4114608209263002</v>
      </c>
      <c r="G603" s="659">
        <v>1.83188237380313</v>
      </c>
      <c r="H603" s="661">
        <v>2.8512370235782276</v>
      </c>
      <c r="I603" s="659">
        <v>1.3925082477958</v>
      </c>
      <c r="J603" s="659">
        <v>2.8557015321793999</v>
      </c>
      <c r="K603" s="661">
        <v>3.6849894992899199</v>
      </c>
      <c r="L603" s="659">
        <v>1.8541130455167899E-2</v>
      </c>
      <c r="M603" s="659">
        <v>2.1236552812517899E-2</v>
      </c>
      <c r="N603" s="661">
        <v>5.3353578007979532E-2</v>
      </c>
      <c r="O603" s="659">
        <v>6.6022639706593098E-2</v>
      </c>
      <c r="P603" s="659">
        <v>7.8945232180819905E-2</v>
      </c>
      <c r="Q603" s="661">
        <v>0.18477161473388867</v>
      </c>
      <c r="R603" s="659">
        <v>2.0589974904998001E-2</v>
      </c>
      <c r="S603" s="659">
        <v>4.3522331702245898E-2</v>
      </c>
      <c r="T603" s="661">
        <v>0.14782808624294358</v>
      </c>
      <c r="U603" s="659">
        <v>4.9891673339714704E-3</v>
      </c>
      <c r="V603" s="659">
        <v>5.9562311472508202E-3</v>
      </c>
      <c r="W603" s="661">
        <v>1.3655462845565521E-2</v>
      </c>
      <c r="X603" s="659">
        <v>2.44668856528066E-4</v>
      </c>
      <c r="Y603" s="659">
        <v>2.92557936382104E-4</v>
      </c>
      <c r="Z603" s="661">
        <v>6.8473276013587966E-4</v>
      </c>
      <c r="AA603" s="659">
        <v>1.8554627652925999E-2</v>
      </c>
      <c r="AB603" s="659">
        <v>1.8920161002092799E-2</v>
      </c>
      <c r="AC603" s="661">
        <v>4.3098833110253337E-2</v>
      </c>
      <c r="AD603" s="659">
        <v>1.9041258998119201E-3</v>
      </c>
      <c r="AE603" s="659">
        <v>2.2849897518061901E-3</v>
      </c>
      <c r="AF603" s="661">
        <v>5.7111323644094443E-3</v>
      </c>
      <c r="AG603" s="659">
        <v>5.2118366396244498E-3</v>
      </c>
      <c r="AH603" s="659">
        <v>6.2449061880551398E-3</v>
      </c>
      <c r="AI603" s="675">
        <v>1.459306932804688E-2</v>
      </c>
      <c r="AJ603" s="22"/>
      <c r="AK603" s="23"/>
      <c r="AL603" s="23"/>
    </row>
    <row r="604" spans="1:38" ht="13.5" thickBot="1" x14ac:dyDescent="0.25">
      <c r="A604" s="337">
        <v>1998</v>
      </c>
      <c r="B604" s="337">
        <v>39</v>
      </c>
      <c r="C604" s="659">
        <v>14.8015490859677</v>
      </c>
      <c r="D604" s="659">
        <v>16.6915299396906</v>
      </c>
      <c r="E604" s="662">
        <v>28.383262488752337</v>
      </c>
      <c r="F604" s="659">
        <v>2.8559132971479699</v>
      </c>
      <c r="G604" s="659">
        <v>1.8698639858066901</v>
      </c>
      <c r="H604" s="662">
        <v>2.8512370235782276</v>
      </c>
      <c r="I604" s="667">
        <v>1.3915315711438401</v>
      </c>
      <c r="J604" s="667">
        <v>2.8558982281502998</v>
      </c>
      <c r="K604" s="662">
        <v>3.6849894992899199</v>
      </c>
      <c r="L604" s="667">
        <v>1.8504280675991899E-2</v>
      </c>
      <c r="M604" s="667">
        <v>2.1242660224689201E-2</v>
      </c>
      <c r="N604" s="662">
        <v>5.3353578007979532E-2</v>
      </c>
      <c r="O604" s="667">
        <v>6.5849494290891403E-2</v>
      </c>
      <c r="P604" s="667">
        <v>7.8976472955896201E-2</v>
      </c>
      <c r="Q604" s="662">
        <v>0.18477161473388867</v>
      </c>
      <c r="R604" s="667">
        <v>2.0509539527543301E-2</v>
      </c>
      <c r="S604" s="667">
        <v>4.3544784513826498E-2</v>
      </c>
      <c r="T604" s="662">
        <v>0.14782808624294358</v>
      </c>
      <c r="U604" s="659">
        <v>4.9759597159043899E-3</v>
      </c>
      <c r="V604" s="659">
        <v>5.95860532917629E-3</v>
      </c>
      <c r="W604" s="662">
        <v>1.3655462845565521E-2</v>
      </c>
      <c r="X604" s="659">
        <v>2.4402748536791501E-4</v>
      </c>
      <c r="Y604" s="659">
        <v>2.9267361663884998E-4</v>
      </c>
      <c r="Z604" s="662">
        <v>6.8473276013587966E-4</v>
      </c>
      <c r="AA604" s="659">
        <v>1.9924300296399699E-2</v>
      </c>
      <c r="AB604" s="659">
        <v>1.90460811021133E-2</v>
      </c>
      <c r="AC604" s="662">
        <v>4.3098833110253337E-2</v>
      </c>
      <c r="AD604" s="659">
        <v>1.8992444007933399E-3</v>
      </c>
      <c r="AE604" s="659">
        <v>2.2858779603373001E-3</v>
      </c>
      <c r="AF604" s="662">
        <v>5.7111323644094443E-3</v>
      </c>
      <c r="AG604" s="659">
        <v>5.1983462781304297E-3</v>
      </c>
      <c r="AH604" s="659">
        <v>6.2473521990236702E-3</v>
      </c>
      <c r="AI604" s="676">
        <v>1.459306932804688E-2</v>
      </c>
      <c r="AJ604" s="24"/>
      <c r="AK604" s="25"/>
      <c r="AL604" s="25"/>
    </row>
    <row r="605" spans="1:38" x14ac:dyDescent="0.2">
      <c r="A605" s="333">
        <v>1999</v>
      </c>
      <c r="B605" s="663">
        <v>0</v>
      </c>
      <c r="C605" s="659">
        <v>5.1004788868447504</v>
      </c>
      <c r="D605" s="659">
        <v>6.0768407371381503</v>
      </c>
      <c r="E605" s="660">
        <v>15.613140010624253</v>
      </c>
      <c r="F605" s="659">
        <v>0.35859639197778298</v>
      </c>
      <c r="G605" s="659">
        <v>0.51345044479176905</v>
      </c>
      <c r="H605" s="660">
        <v>0.87019128465310525</v>
      </c>
      <c r="I605" s="664">
        <v>0.95611349278663005</v>
      </c>
      <c r="J605" s="664">
        <v>1.0956471283485101</v>
      </c>
      <c r="K605" s="660">
        <v>3.2843399836295077</v>
      </c>
      <c r="L605" s="664">
        <v>3.3679444459856502E-3</v>
      </c>
      <c r="M605" s="664">
        <v>4.2848435460144402E-3</v>
      </c>
      <c r="N605" s="660">
        <v>1.6471695109458253E-2</v>
      </c>
      <c r="O605" s="664">
        <v>4.73327196347035E-2</v>
      </c>
      <c r="P605" s="664">
        <v>4.9769494972992101E-2</v>
      </c>
      <c r="Q605" s="660">
        <v>0.10369616288850725</v>
      </c>
      <c r="R605" s="664">
        <v>1.7410322769770201E-2</v>
      </c>
      <c r="S605" s="664">
        <v>3.2371200130920999E-2</v>
      </c>
      <c r="T605" s="660">
        <v>0.13375731826540416</v>
      </c>
      <c r="U605" s="659">
        <v>2.50265175297649E-3</v>
      </c>
      <c r="V605" s="659">
        <v>2.6266401390157702E-3</v>
      </c>
      <c r="W605" s="660">
        <v>5.4386650110279829E-3</v>
      </c>
      <c r="X605" s="659">
        <v>1.7725515299845399E-4</v>
      </c>
      <c r="Y605" s="659">
        <v>1.8638060319737301E-4</v>
      </c>
      <c r="Z605" s="660">
        <v>3.883291802566485E-4</v>
      </c>
      <c r="AA605" s="659">
        <v>1.31874993909429E-2</v>
      </c>
      <c r="AB605" s="659">
        <v>1.4695803806212399E-2</v>
      </c>
      <c r="AC605" s="660">
        <v>2.9624022554217824E-2</v>
      </c>
      <c r="AD605" s="659">
        <v>1.61796184484568E-3</v>
      </c>
      <c r="AE605" s="659">
        <v>1.70416880581528E-3</v>
      </c>
      <c r="AF605" s="660">
        <v>3.5710804552039417E-3</v>
      </c>
      <c r="AG605" s="659">
        <v>3.36723668527087E-3</v>
      </c>
      <c r="AH605" s="659">
        <v>3.5433506105620599E-3</v>
      </c>
      <c r="AI605" s="674">
        <v>7.4021129165572517E-3</v>
      </c>
      <c r="AJ605" s="26"/>
      <c r="AK605" s="27"/>
      <c r="AL605" s="27"/>
    </row>
    <row r="606" spans="1:38" x14ac:dyDescent="0.2">
      <c r="A606" s="334">
        <v>1999</v>
      </c>
      <c r="B606" s="334">
        <v>1</v>
      </c>
      <c r="C606" s="659">
        <v>5.0633853190410196</v>
      </c>
      <c r="D606" s="659">
        <v>6.0184284529619099</v>
      </c>
      <c r="E606" s="661">
        <v>15.571066191167745</v>
      </c>
      <c r="F606" s="659">
        <v>0.357347551122491</v>
      </c>
      <c r="G606" s="659">
        <v>0.50833309774740298</v>
      </c>
      <c r="H606" s="661">
        <v>0.86503046580350174</v>
      </c>
      <c r="I606" s="659">
        <v>0.94891467229988802</v>
      </c>
      <c r="J606" s="659">
        <v>1.08604015884685</v>
      </c>
      <c r="K606" s="661">
        <v>3.2564180316191202</v>
      </c>
      <c r="L606" s="659">
        <v>3.3680979789721499E-3</v>
      </c>
      <c r="M606" s="659">
        <v>4.2730162196319699E-3</v>
      </c>
      <c r="N606" s="661">
        <v>1.6409546202477737E-2</v>
      </c>
      <c r="O606" s="659">
        <v>4.6927813529289701E-2</v>
      </c>
      <c r="P606" s="659">
        <v>4.9133833979305999E-2</v>
      </c>
      <c r="Q606" s="661">
        <v>0.10320972361673603</v>
      </c>
      <c r="R606" s="659">
        <v>1.7474144835766502E-2</v>
      </c>
      <c r="S606" s="659">
        <v>3.2313627443819701E-2</v>
      </c>
      <c r="T606" s="661">
        <v>0.13314627510051624</v>
      </c>
      <c r="U606" s="659">
        <v>2.50299636038398E-3</v>
      </c>
      <c r="V606" s="659">
        <v>2.6158597974614002E-3</v>
      </c>
      <c r="W606" s="661">
        <v>5.4620106296700433E-3</v>
      </c>
      <c r="X606" s="659">
        <v>1.7573868507668699E-4</v>
      </c>
      <c r="Y606" s="659">
        <v>1.8400011590970501E-4</v>
      </c>
      <c r="Z606" s="661">
        <v>3.86507449021458E-4</v>
      </c>
      <c r="AA606" s="659">
        <v>1.28589010967396E-2</v>
      </c>
      <c r="AB606" s="659">
        <v>1.4271248637610499E-2</v>
      </c>
      <c r="AC606" s="661">
        <v>2.8966701379115133E-2</v>
      </c>
      <c r="AD606" s="659">
        <v>1.6199167310013E-3</v>
      </c>
      <c r="AE606" s="659">
        <v>1.6993086747006099E-3</v>
      </c>
      <c r="AF606" s="661">
        <v>3.5916427994759246E-3</v>
      </c>
      <c r="AG606" s="659">
        <v>3.38654600217383E-3</v>
      </c>
      <c r="AH606" s="659">
        <v>3.54919329471989E-3</v>
      </c>
      <c r="AI606" s="675">
        <v>7.4789631285757776E-3</v>
      </c>
      <c r="AJ606" s="28"/>
      <c r="AK606" s="29"/>
      <c r="AL606" s="29"/>
    </row>
    <row r="607" spans="1:38" x14ac:dyDescent="0.2">
      <c r="A607" s="334">
        <v>1999</v>
      </c>
      <c r="B607" s="334">
        <v>2</v>
      </c>
      <c r="C607" s="659">
        <v>5.0514431964609603</v>
      </c>
      <c r="D607" s="659">
        <v>5.9779176545523303</v>
      </c>
      <c r="E607" s="661">
        <v>15.598740734182082</v>
      </c>
      <c r="F607" s="659">
        <v>0.36126212550582998</v>
      </c>
      <c r="G607" s="659">
        <v>0.50992685713211205</v>
      </c>
      <c r="H607" s="661">
        <v>0.87210325437820491</v>
      </c>
      <c r="I607" s="659">
        <v>0.94392094447265795</v>
      </c>
      <c r="J607" s="659">
        <v>1.0781737074244899</v>
      </c>
      <c r="K607" s="661">
        <v>3.2464385195087226</v>
      </c>
      <c r="L607" s="659">
        <v>3.39998773650941E-3</v>
      </c>
      <c r="M607" s="659">
        <v>4.2965531327178903E-3</v>
      </c>
      <c r="N607" s="661">
        <v>1.6477552584336152E-2</v>
      </c>
      <c r="O607" s="659">
        <v>4.72415730187613E-2</v>
      </c>
      <c r="P607" s="659">
        <v>4.9183175036374899E-2</v>
      </c>
      <c r="Q607" s="661">
        <v>0.10418983992041714</v>
      </c>
      <c r="R607" s="659">
        <v>1.7826855259192101E-2</v>
      </c>
      <c r="S607" s="659">
        <v>3.2635491094353097E-2</v>
      </c>
      <c r="T607" s="661">
        <v>0.13590630340237275</v>
      </c>
      <c r="U607" s="659">
        <v>2.5157329775330802E-3</v>
      </c>
      <c r="V607" s="659">
        <v>2.6141568645261801E-3</v>
      </c>
      <c r="W607" s="661">
        <v>5.505086909973921E-3</v>
      </c>
      <c r="X607" s="659">
        <v>1.7691353193820101E-4</v>
      </c>
      <c r="Y607" s="659">
        <v>1.8418451783567299E-4</v>
      </c>
      <c r="Z607" s="661">
        <v>3.9017729270724848E-4</v>
      </c>
      <c r="AA607" s="659">
        <v>1.29280059975819E-2</v>
      </c>
      <c r="AB607" s="659">
        <v>1.42668808922988E-2</v>
      </c>
      <c r="AC607" s="661">
        <v>2.9181810811508307E-2</v>
      </c>
      <c r="AD607" s="659">
        <v>1.62696749187222E-3</v>
      </c>
      <c r="AE607" s="659">
        <v>1.6972759781367899E-3</v>
      </c>
      <c r="AF607" s="661">
        <v>3.6181598649038093E-3</v>
      </c>
      <c r="AG607" s="659">
        <v>3.4087796092046301E-3</v>
      </c>
      <c r="AH607" s="659">
        <v>3.55256137996317E-3</v>
      </c>
      <c r="AI607" s="675">
        <v>7.5500590158940305E-3</v>
      </c>
      <c r="AJ607" s="28"/>
      <c r="AK607" s="29"/>
      <c r="AL607" s="29"/>
    </row>
    <row r="608" spans="1:38" x14ac:dyDescent="0.2">
      <c r="A608" s="334">
        <v>1999</v>
      </c>
      <c r="B608" s="334">
        <v>3</v>
      </c>
      <c r="C608" s="659">
        <v>5.0157988967307503</v>
      </c>
      <c r="D608" s="659">
        <v>5.9177797638748899</v>
      </c>
      <c r="E608" s="661">
        <v>15.393871982383358</v>
      </c>
      <c r="F608" s="659">
        <v>0.35899686653245499</v>
      </c>
      <c r="G608" s="659">
        <v>0.50444008735114998</v>
      </c>
      <c r="H608" s="661">
        <v>0.86120633080275233</v>
      </c>
      <c r="I608" s="659">
        <v>0.94000916166141701</v>
      </c>
      <c r="J608" s="659">
        <v>1.0709383064472</v>
      </c>
      <c r="K608" s="661">
        <v>3.2303161824488109</v>
      </c>
      <c r="L608" s="659">
        <v>3.3774783514399298E-3</v>
      </c>
      <c r="M608" s="659">
        <v>4.2498455269589803E-3</v>
      </c>
      <c r="N608" s="661">
        <v>1.6439198910149822E-2</v>
      </c>
      <c r="O608" s="659">
        <v>4.6696919207211501E-2</v>
      </c>
      <c r="P608" s="659">
        <v>4.82767448125445E-2</v>
      </c>
      <c r="Q608" s="661">
        <v>0.1023799016215946</v>
      </c>
      <c r="R608" s="659">
        <v>1.75777390786073E-2</v>
      </c>
      <c r="S608" s="659">
        <v>3.2018222563520903E-2</v>
      </c>
      <c r="T608" s="661">
        <v>0.13360302686115627</v>
      </c>
      <c r="U608" s="659">
        <v>2.47779928828235E-3</v>
      </c>
      <c r="V608" s="659">
        <v>2.5568305468965501E-3</v>
      </c>
      <c r="W608" s="661">
        <v>5.3918481081955396E-3</v>
      </c>
      <c r="X608" s="659">
        <v>1.7487383383574601E-4</v>
      </c>
      <c r="Y608" s="659">
        <v>1.8079002815150601E-4</v>
      </c>
      <c r="Z608" s="661">
        <v>3.8339904236194602E-4</v>
      </c>
      <c r="AA608" s="659">
        <v>1.2756096011235901E-2</v>
      </c>
      <c r="AB608" s="659">
        <v>1.3993650436252799E-2</v>
      </c>
      <c r="AC608" s="661">
        <v>2.8622542506194736E-2</v>
      </c>
      <c r="AD608" s="659">
        <v>1.6032272272808799E-3</v>
      </c>
      <c r="AE608" s="659">
        <v>1.66096764219725E-3</v>
      </c>
      <c r="AF608" s="661">
        <v>3.5445413729658821E-3</v>
      </c>
      <c r="AG608" s="659">
        <v>3.37073250550304E-3</v>
      </c>
      <c r="AH608" s="659">
        <v>3.4885544217305902E-3</v>
      </c>
      <c r="AI608" s="675">
        <v>7.4221578424739261E-3</v>
      </c>
      <c r="AJ608" s="28"/>
      <c r="AK608" s="29"/>
      <c r="AL608" s="29"/>
    </row>
    <row r="609" spans="1:38" x14ac:dyDescent="0.2">
      <c r="A609" s="334">
        <v>1999</v>
      </c>
      <c r="B609" s="334">
        <v>4</v>
      </c>
      <c r="C609" s="659">
        <v>6.2529055074175401</v>
      </c>
      <c r="D609" s="659">
        <v>7.2417403230551196</v>
      </c>
      <c r="E609" s="661">
        <v>16.605925659650385</v>
      </c>
      <c r="F609" s="659">
        <v>0.40106608952207801</v>
      </c>
      <c r="G609" s="659">
        <v>0.57950106733234397</v>
      </c>
      <c r="H609" s="661">
        <v>0.88653526864661658</v>
      </c>
      <c r="I609" s="659">
        <v>1.0609261939736701</v>
      </c>
      <c r="J609" s="659">
        <v>1.4769100882853801</v>
      </c>
      <c r="K609" s="661">
        <v>3.2331570752472296</v>
      </c>
      <c r="L609" s="659">
        <v>4.2887588157398803E-3</v>
      </c>
      <c r="M609" s="659">
        <v>6.64296310747423E-3</v>
      </c>
      <c r="N609" s="661">
        <v>2.5726295908268661E-2</v>
      </c>
      <c r="O609" s="659">
        <v>5.2147781432731001E-2</v>
      </c>
      <c r="P609" s="659">
        <v>5.9879429764342698E-2</v>
      </c>
      <c r="Q609" s="661">
        <v>0.10571915694452472</v>
      </c>
      <c r="R609" s="659">
        <v>1.7627126525321699E-2</v>
      </c>
      <c r="S609" s="659">
        <v>3.18847517148537E-2</v>
      </c>
      <c r="T609" s="661">
        <v>0.13198678246373394</v>
      </c>
      <c r="U609" s="659">
        <v>2.7428860698064999E-3</v>
      </c>
      <c r="V609" s="659">
        <v>3.1412586051388501E-3</v>
      </c>
      <c r="W609" s="661">
        <v>5.5264146437595234E-3</v>
      </c>
      <c r="X609" s="659">
        <v>1.9530693794889999E-4</v>
      </c>
      <c r="Y609" s="659">
        <v>2.2426411060021299E-4</v>
      </c>
      <c r="Z609" s="661">
        <v>3.959457550742061E-4</v>
      </c>
      <c r="AA609" s="659">
        <v>1.4217521324939799E-2</v>
      </c>
      <c r="AB609" s="659">
        <v>1.7070377583029799E-2</v>
      </c>
      <c r="AC609" s="661">
        <v>2.9448540132993011E-2</v>
      </c>
      <c r="AD609" s="659">
        <v>1.7888297158019199E-3</v>
      </c>
      <c r="AE609" s="659">
        <v>2.0604685854807201E-3</v>
      </c>
      <c r="AF609" s="661">
        <v>3.6529278683275416E-3</v>
      </c>
      <c r="AG609" s="659">
        <v>3.76630306775052E-3</v>
      </c>
      <c r="AH609" s="659">
        <v>4.3315596594438897E-3</v>
      </c>
      <c r="AI609" s="675">
        <v>7.6637487323394432E-3</v>
      </c>
      <c r="AJ609" s="28"/>
      <c r="AK609" s="29"/>
      <c r="AL609" s="29"/>
    </row>
    <row r="610" spans="1:38" x14ac:dyDescent="0.2">
      <c r="A610" s="334">
        <v>1999</v>
      </c>
      <c r="B610" s="334">
        <v>5</v>
      </c>
      <c r="C610" s="659">
        <v>5.9141723603938603</v>
      </c>
      <c r="D610" s="659">
        <v>6.8196319503143803</v>
      </c>
      <c r="E610" s="661">
        <v>16.152781060284859</v>
      </c>
      <c r="F610" s="659">
        <v>0.375937442883717</v>
      </c>
      <c r="G610" s="659">
        <v>0.54707766075077102</v>
      </c>
      <c r="H610" s="661">
        <v>0.83995834286700366</v>
      </c>
      <c r="I610" s="659">
        <v>0.97540334627732606</v>
      </c>
      <c r="J610" s="659">
        <v>1.35623581556532</v>
      </c>
      <c r="K610" s="661">
        <v>2.97130373831336</v>
      </c>
      <c r="L610" s="659">
        <v>4.22713375670566E-3</v>
      </c>
      <c r="M610" s="659">
        <v>6.5299890238554497E-3</v>
      </c>
      <c r="N610" s="661">
        <v>2.5136467659492075E-2</v>
      </c>
      <c r="O610" s="659">
        <v>4.7640668348786198E-2</v>
      </c>
      <c r="P610" s="659">
        <v>5.43650219820608E-2</v>
      </c>
      <c r="Q610" s="661">
        <v>9.7961450715273249E-2</v>
      </c>
      <c r="R610" s="659">
        <v>1.76629538314362E-2</v>
      </c>
      <c r="S610" s="659">
        <v>3.1799920797926901E-2</v>
      </c>
      <c r="T610" s="661">
        <v>0.13162706731607532</v>
      </c>
      <c r="U610" s="659">
        <v>2.3780745186227398E-3</v>
      </c>
      <c r="V610" s="659">
        <v>2.70560108707473E-3</v>
      </c>
      <c r="W610" s="661">
        <v>4.8554204718022709E-3</v>
      </c>
      <c r="X610" s="659">
        <v>1.7846556065834299E-4</v>
      </c>
      <c r="Y610" s="659">
        <v>2.03655526527368E-4</v>
      </c>
      <c r="Z610" s="661">
        <v>3.6697121290432943E-4</v>
      </c>
      <c r="AA610" s="659">
        <v>1.30888584733378E-2</v>
      </c>
      <c r="AB610" s="659">
        <v>1.57036038038516E-2</v>
      </c>
      <c r="AC610" s="661">
        <v>2.7493228956614876E-2</v>
      </c>
      <c r="AD610" s="659">
        <v>1.70305136190303E-3</v>
      </c>
      <c r="AE610" s="659">
        <v>1.9499609550876599E-3</v>
      </c>
      <c r="AF610" s="661">
        <v>3.529536291838835E-3</v>
      </c>
      <c r="AG610" s="659">
        <v>3.5567541989856401E-3</v>
      </c>
      <c r="AH610" s="659">
        <v>4.0668854083058901E-3</v>
      </c>
      <c r="AI610" s="675">
        <v>7.3479926077343388E-3</v>
      </c>
      <c r="AJ610" s="28"/>
      <c r="AK610" s="29"/>
      <c r="AL610" s="29"/>
    </row>
    <row r="611" spans="1:38" x14ac:dyDescent="0.2">
      <c r="A611" s="334">
        <v>1999</v>
      </c>
      <c r="B611" s="334">
        <v>6</v>
      </c>
      <c r="C611" s="659">
        <v>6.4934779744228299</v>
      </c>
      <c r="D611" s="659">
        <v>7.37675933043956</v>
      </c>
      <c r="E611" s="661">
        <v>27.092070542683832</v>
      </c>
      <c r="F611" s="659">
        <v>0.38110988390304101</v>
      </c>
      <c r="G611" s="659">
        <v>0.57212573790793297</v>
      </c>
      <c r="H611" s="661">
        <v>1.2938002619529698</v>
      </c>
      <c r="I611" s="659">
        <v>0.95947715296129299</v>
      </c>
      <c r="J611" s="659">
        <v>1.52650332313948</v>
      </c>
      <c r="K611" s="661">
        <v>3.6344337983371466</v>
      </c>
      <c r="L611" s="659">
        <v>4.8904233344145096E-3</v>
      </c>
      <c r="M611" s="659">
        <v>7.1958522167758299E-3</v>
      </c>
      <c r="N611" s="661">
        <v>2.7453123455003548E-2</v>
      </c>
      <c r="O611" s="659">
        <v>4.7122156781367899E-2</v>
      </c>
      <c r="P611" s="659">
        <v>5.7670397150271398E-2</v>
      </c>
      <c r="Q611" s="661">
        <v>0.17333892669540771</v>
      </c>
      <c r="R611" s="659">
        <v>1.7782597421855999E-2</v>
      </c>
      <c r="S611" s="659">
        <v>3.1906485038199303E-2</v>
      </c>
      <c r="T611" s="661">
        <v>0.13200353429635128</v>
      </c>
      <c r="U611" s="659">
        <v>2.3778113000462401E-3</v>
      </c>
      <c r="V611" s="659">
        <v>2.90050540627707E-3</v>
      </c>
      <c r="W611" s="661">
        <v>8.6744119425242634E-3</v>
      </c>
      <c r="X611" s="659">
        <v>1.76561059896257E-4</v>
      </c>
      <c r="Y611" s="659">
        <v>2.1608411558888499E-4</v>
      </c>
      <c r="Z611" s="661">
        <v>6.4948012975834049E-4</v>
      </c>
      <c r="AA611" s="659">
        <v>1.2999952414685999E-2</v>
      </c>
      <c r="AB611" s="659">
        <v>1.6636769645334001E-2</v>
      </c>
      <c r="AC611" s="661">
        <v>4.7483063086548045E-2</v>
      </c>
      <c r="AD611" s="659">
        <v>1.76806157687604E-3</v>
      </c>
      <c r="AE611" s="659">
        <v>2.1725973471836599E-3</v>
      </c>
      <c r="AF611" s="661">
        <v>6.5698065995317715E-3</v>
      </c>
      <c r="AG611" s="659">
        <v>3.6487024944633299E-3</v>
      </c>
      <c r="AH611" s="659">
        <v>4.4783773653187704E-3</v>
      </c>
      <c r="AI611" s="675">
        <v>1.3519101284871006E-2</v>
      </c>
      <c r="AJ611" s="28"/>
      <c r="AK611" s="29"/>
      <c r="AL611" s="29"/>
    </row>
    <row r="612" spans="1:38" x14ac:dyDescent="0.2">
      <c r="A612" s="334">
        <v>1999</v>
      </c>
      <c r="B612" s="334">
        <v>7</v>
      </c>
      <c r="C612" s="659">
        <v>6.40095453929702</v>
      </c>
      <c r="D612" s="659">
        <v>7.2704733615392696</v>
      </c>
      <c r="E612" s="661">
        <v>26.570060519969587</v>
      </c>
      <c r="F612" s="659">
        <v>0.38079224492708103</v>
      </c>
      <c r="G612" s="659">
        <v>0.57220827874664704</v>
      </c>
      <c r="H612" s="661">
        <v>1.2697173226702831</v>
      </c>
      <c r="I612" s="659">
        <v>0.94919551233886201</v>
      </c>
      <c r="J612" s="659">
        <v>1.5104102680471501</v>
      </c>
      <c r="K612" s="661">
        <v>3.5846921009891424</v>
      </c>
      <c r="L612" s="659">
        <v>4.8948783858358998E-3</v>
      </c>
      <c r="M612" s="659">
        <v>7.2067363540829904E-3</v>
      </c>
      <c r="N612" s="661">
        <v>2.7371229387239734E-2</v>
      </c>
      <c r="O612" s="659">
        <v>4.6408362090930799E-2</v>
      </c>
      <c r="P612" s="659">
        <v>5.6795222089425799E-2</v>
      </c>
      <c r="Q612" s="661">
        <v>0.16849074351235555</v>
      </c>
      <c r="R612" s="659">
        <v>1.79188391110131E-2</v>
      </c>
      <c r="S612" s="659">
        <v>3.2152503019264402E-2</v>
      </c>
      <c r="T612" s="661">
        <v>0.13015433832898027</v>
      </c>
      <c r="U612" s="659">
        <v>2.4709216365692401E-3</v>
      </c>
      <c r="V612" s="659">
        <v>3.0135208878986799E-3</v>
      </c>
      <c r="W612" s="661">
        <v>8.8924911981276434E-3</v>
      </c>
      <c r="X612" s="659">
        <v>1.73672352998868E-4</v>
      </c>
      <c r="Y612" s="659">
        <v>2.1254267767649299E-4</v>
      </c>
      <c r="Z612" s="661">
        <v>6.3053687102202014E-4</v>
      </c>
      <c r="AA612" s="659">
        <v>1.2662616098235199E-2</v>
      </c>
      <c r="AB612" s="659">
        <v>1.61918415685312E-2</v>
      </c>
      <c r="AC612" s="661">
        <v>4.5595675033133228E-2</v>
      </c>
      <c r="AD612" s="659">
        <v>1.71714149210455E-3</v>
      </c>
      <c r="AE612" s="659">
        <v>2.1106652902307499E-3</v>
      </c>
      <c r="AF612" s="661">
        <v>6.3033946249228898E-3</v>
      </c>
      <c r="AG612" s="659">
        <v>3.60710507053892E-3</v>
      </c>
      <c r="AH612" s="659">
        <v>4.4283446819471904E-3</v>
      </c>
      <c r="AI612" s="675">
        <v>1.3200541292899062E-2</v>
      </c>
      <c r="AJ612" s="28"/>
      <c r="AK612" s="29"/>
      <c r="AL612" s="29"/>
    </row>
    <row r="613" spans="1:38" x14ac:dyDescent="0.2">
      <c r="A613" s="334">
        <v>1999</v>
      </c>
      <c r="B613" s="334">
        <v>8</v>
      </c>
      <c r="C613" s="659">
        <v>7.1375325509683796</v>
      </c>
      <c r="D613" s="659">
        <v>7.9736449542386802</v>
      </c>
      <c r="E613" s="661">
        <v>28.210040969573711</v>
      </c>
      <c r="F613" s="659">
        <v>0.40058680079362002</v>
      </c>
      <c r="G613" s="659">
        <v>0.59044519935156703</v>
      </c>
      <c r="H613" s="661">
        <v>1.2687661485180679</v>
      </c>
      <c r="I613" s="659">
        <v>0.98730426093849</v>
      </c>
      <c r="J613" s="659">
        <v>1.6285624567567201</v>
      </c>
      <c r="K613" s="661">
        <v>3.5513638318360923</v>
      </c>
      <c r="L613" s="659">
        <v>5.7115701593125501E-3</v>
      </c>
      <c r="M613" s="659">
        <v>8.0185540957793903E-3</v>
      </c>
      <c r="N613" s="661">
        <v>3.0266756861445653E-2</v>
      </c>
      <c r="O613" s="659">
        <v>4.8309867123123101E-2</v>
      </c>
      <c r="P613" s="659">
        <v>5.9098053786455503E-2</v>
      </c>
      <c r="Q613" s="661">
        <v>0.16758341619424413</v>
      </c>
      <c r="R613" s="659">
        <v>1.8028551042444201E-2</v>
      </c>
      <c r="S613" s="659">
        <v>3.2304382218468E-2</v>
      </c>
      <c r="T613" s="661">
        <v>0.13171560978078001</v>
      </c>
      <c r="U613" s="659">
        <v>2.4834969248482401E-3</v>
      </c>
      <c r="V613" s="659">
        <v>3.0284503496168999E-3</v>
      </c>
      <c r="W613" s="661">
        <v>8.5470592473013765E-3</v>
      </c>
      <c r="X613" s="659">
        <v>1.80919618217279E-4</v>
      </c>
      <c r="Y613" s="659">
        <v>2.21321065657945E-4</v>
      </c>
      <c r="Z613" s="661">
        <v>6.2759600632818614E-4</v>
      </c>
      <c r="AA613" s="659">
        <v>1.32611242843323E-2</v>
      </c>
      <c r="AB613" s="659">
        <v>1.6929764105111499E-2</v>
      </c>
      <c r="AC613" s="661">
        <v>4.5563693724111586E-2</v>
      </c>
      <c r="AD613" s="659">
        <v>1.77379425630919E-3</v>
      </c>
      <c r="AE613" s="659">
        <v>2.1791765351059501E-3</v>
      </c>
      <c r="AF613" s="661">
        <v>6.2184543937859639E-3</v>
      </c>
      <c r="AG613" s="659">
        <v>3.80658409342275E-3</v>
      </c>
      <c r="AH613" s="659">
        <v>4.6676671461919799E-3</v>
      </c>
      <c r="AI613" s="675">
        <v>1.3282630833881729E-2</v>
      </c>
      <c r="AJ613" s="28"/>
      <c r="AK613" s="29"/>
      <c r="AL613" s="29"/>
    </row>
    <row r="614" spans="1:38" x14ac:dyDescent="0.2">
      <c r="A614" s="334">
        <v>1999</v>
      </c>
      <c r="B614" s="334">
        <v>9</v>
      </c>
      <c r="C614" s="659">
        <v>6.9010580912864601</v>
      </c>
      <c r="D614" s="659">
        <v>7.6973696682646704</v>
      </c>
      <c r="E614" s="661">
        <v>27.110734085132119</v>
      </c>
      <c r="F614" s="659">
        <v>0.41328072585348002</v>
      </c>
      <c r="G614" s="659">
        <v>0.60758606684056105</v>
      </c>
      <c r="H614" s="661">
        <v>1.2824219592683017</v>
      </c>
      <c r="I614" s="659">
        <v>1.0073474540623599</v>
      </c>
      <c r="J614" s="659">
        <v>1.66028604344161</v>
      </c>
      <c r="K614" s="661">
        <v>3.6149200683555689</v>
      </c>
      <c r="L614" s="659">
        <v>5.7651421796866501E-3</v>
      </c>
      <c r="M614" s="659">
        <v>8.0804666056807205E-3</v>
      </c>
      <c r="N614" s="661">
        <v>3.035698189553317E-2</v>
      </c>
      <c r="O614" s="659">
        <v>4.9172905477443102E-2</v>
      </c>
      <c r="P614" s="659">
        <v>5.9978051289392702E-2</v>
      </c>
      <c r="Q614" s="661">
        <v>0.16816421081970434</v>
      </c>
      <c r="R614" s="659">
        <v>1.83869932168652E-2</v>
      </c>
      <c r="S614" s="659">
        <v>3.2761577396341501E-2</v>
      </c>
      <c r="T614" s="661">
        <v>0.13211023885803833</v>
      </c>
      <c r="U614" s="659">
        <v>3.1703973102870401E-3</v>
      </c>
      <c r="V614" s="659">
        <v>3.8542394176943801E-3</v>
      </c>
      <c r="W614" s="661">
        <v>1.0752737872421304E-2</v>
      </c>
      <c r="X614" s="659">
        <v>1.8314638934382099E-4</v>
      </c>
      <c r="Y614" s="659">
        <v>2.2339074531198201E-4</v>
      </c>
      <c r="Z614" s="661">
        <v>6.2633442366830951E-4</v>
      </c>
      <c r="AA614" s="659">
        <v>1.2528749818010399E-2</v>
      </c>
      <c r="AB614" s="659">
        <v>1.59110825565324E-2</v>
      </c>
      <c r="AC614" s="661">
        <v>4.2440907774008954E-2</v>
      </c>
      <c r="AD614" s="659">
        <v>1.7522309828192099E-3</v>
      </c>
      <c r="AE614" s="659">
        <v>2.14814128350669E-3</v>
      </c>
      <c r="AF614" s="661">
        <v>6.0682369733003434E-3</v>
      </c>
      <c r="AG614" s="659">
        <v>3.9356804943690296E-3</v>
      </c>
      <c r="AH614" s="659">
        <v>4.8117782181996303E-3</v>
      </c>
      <c r="AI614" s="675">
        <v>1.3538470896375625E-2</v>
      </c>
      <c r="AJ614" s="28"/>
      <c r="AK614" s="29"/>
      <c r="AL614" s="29"/>
    </row>
    <row r="615" spans="1:38" x14ac:dyDescent="0.2">
      <c r="A615" s="334">
        <v>1999</v>
      </c>
      <c r="B615" s="334">
        <v>10</v>
      </c>
      <c r="C615" s="659">
        <v>8.9928025321473193</v>
      </c>
      <c r="D615" s="659">
        <v>9.7934527138690193</v>
      </c>
      <c r="E615" s="661">
        <v>26.120762074460188</v>
      </c>
      <c r="F615" s="659">
        <v>0.500462834887486</v>
      </c>
      <c r="G615" s="659">
        <v>0.68413457058799199</v>
      </c>
      <c r="H615" s="661">
        <v>1.3133294647943816</v>
      </c>
      <c r="I615" s="659">
        <v>1.1877485078244301</v>
      </c>
      <c r="J615" s="659">
        <v>2.0163633641605299</v>
      </c>
      <c r="K615" s="661">
        <v>3.6362289680193158</v>
      </c>
      <c r="L615" s="659">
        <v>7.5693273409294598E-3</v>
      </c>
      <c r="M615" s="659">
        <v>9.7951539368929409E-3</v>
      </c>
      <c r="N615" s="661">
        <v>3.6706530918474187E-2</v>
      </c>
      <c r="O615" s="659">
        <v>5.7068676997749798E-2</v>
      </c>
      <c r="P615" s="659">
        <v>6.6842928659873499E-2</v>
      </c>
      <c r="Q615" s="661">
        <v>0.16732844149382742</v>
      </c>
      <c r="R615" s="659">
        <v>1.8226492815619399E-2</v>
      </c>
      <c r="S615" s="659">
        <v>3.2670510719534002E-2</v>
      </c>
      <c r="T615" s="661">
        <v>0.13240365132569495</v>
      </c>
      <c r="U615" s="659">
        <v>3.9782482088780201E-3</v>
      </c>
      <c r="V615" s="659">
        <v>4.6489685272930103E-3</v>
      </c>
      <c r="W615" s="661">
        <v>1.1594469228146689E-2</v>
      </c>
      <c r="X615" s="659">
        <v>2.1208503090158E-4</v>
      </c>
      <c r="Y615" s="659">
        <v>2.4840932303068998E-4</v>
      </c>
      <c r="Z615" s="661">
        <v>6.2184479137002938E-4</v>
      </c>
      <c r="AA615" s="659">
        <v>1.3912208715383199E-2</v>
      </c>
      <c r="AB615" s="659">
        <v>1.6832066402130301E-2</v>
      </c>
      <c r="AC615" s="661">
        <v>4.0230697552372387E-2</v>
      </c>
      <c r="AD615" s="659">
        <v>2.00895098484966E-3</v>
      </c>
      <c r="AE615" s="659">
        <v>2.3628345730260999E-3</v>
      </c>
      <c r="AF615" s="661">
        <v>5.9546242149127477E-3</v>
      </c>
      <c r="AG615" s="659">
        <v>4.6337003133058103E-3</v>
      </c>
      <c r="AH615" s="659">
        <v>5.4369134432842997E-3</v>
      </c>
      <c r="AI615" s="675">
        <v>1.364955673619995E-2</v>
      </c>
      <c r="AJ615" s="28"/>
      <c r="AK615" s="29"/>
      <c r="AL615" s="29"/>
    </row>
    <row r="616" spans="1:38" x14ac:dyDescent="0.2">
      <c r="A616" s="334">
        <v>1999</v>
      </c>
      <c r="B616" s="334">
        <v>11</v>
      </c>
      <c r="C616" s="659">
        <v>8.9431972859642492</v>
      </c>
      <c r="D616" s="659">
        <v>9.75520304248972</v>
      </c>
      <c r="E616" s="661">
        <v>26.031277938848302</v>
      </c>
      <c r="F616" s="659">
        <v>0.50200389150173996</v>
      </c>
      <c r="G616" s="659">
        <v>0.68997679313676696</v>
      </c>
      <c r="H616" s="661">
        <v>1.3266938572568521</v>
      </c>
      <c r="I616" s="659">
        <v>1.19944893576695</v>
      </c>
      <c r="J616" s="659">
        <v>2.03831253587872</v>
      </c>
      <c r="K616" s="661">
        <v>3.6710335230292461</v>
      </c>
      <c r="L616" s="659">
        <v>7.5045556730748203E-3</v>
      </c>
      <c r="M616" s="659">
        <v>9.7353073337991397E-3</v>
      </c>
      <c r="N616" s="661">
        <v>3.6459904681056921E-2</v>
      </c>
      <c r="O616" s="659">
        <v>5.6905090991920003E-2</v>
      </c>
      <c r="P616" s="659">
        <v>6.6936113484044796E-2</v>
      </c>
      <c r="Q616" s="661">
        <v>0.16850894030354968</v>
      </c>
      <c r="R616" s="659">
        <v>1.7901973645968201E-2</v>
      </c>
      <c r="S616" s="659">
        <v>3.2324871673755702E-2</v>
      </c>
      <c r="T616" s="661">
        <v>0.13146895135557449</v>
      </c>
      <c r="U616" s="659">
        <v>4.1880214045727799E-3</v>
      </c>
      <c r="V616" s="659">
        <v>4.9166504694638704E-3</v>
      </c>
      <c r="W616" s="661">
        <v>1.2337794195404962E-2</v>
      </c>
      <c r="X616" s="659">
        <v>2.1123948017987999E-4</v>
      </c>
      <c r="Y616" s="659">
        <v>2.48475944887138E-4</v>
      </c>
      <c r="Z616" s="661">
        <v>6.2552782396298353E-4</v>
      </c>
      <c r="AA616" s="659">
        <v>1.40987890381193E-2</v>
      </c>
      <c r="AB616" s="659">
        <v>1.7143955114283401E-2</v>
      </c>
      <c r="AC616" s="661">
        <v>4.11842440332316E-2</v>
      </c>
      <c r="AD616" s="659">
        <v>1.9577941962466401E-3</v>
      </c>
      <c r="AE616" s="659">
        <v>2.3125496859498699E-3</v>
      </c>
      <c r="AF616" s="661">
        <v>5.861376517933635E-3</v>
      </c>
      <c r="AG616" s="659">
        <v>4.5616181822894404E-3</v>
      </c>
      <c r="AH616" s="659">
        <v>5.3746765456894104E-3</v>
      </c>
      <c r="AI616" s="675">
        <v>1.3567762038187636E-2</v>
      </c>
      <c r="AJ616" s="28"/>
      <c r="AK616" s="29"/>
      <c r="AL616" s="29"/>
    </row>
    <row r="617" spans="1:38" x14ac:dyDescent="0.2">
      <c r="A617" s="334">
        <v>1999</v>
      </c>
      <c r="B617" s="334">
        <v>12</v>
      </c>
      <c r="C617" s="659">
        <v>8.8697919533168008</v>
      </c>
      <c r="D617" s="659">
        <v>9.7367685228053702</v>
      </c>
      <c r="E617" s="661">
        <v>26.17536495591251</v>
      </c>
      <c r="F617" s="659">
        <v>0.50406103051853302</v>
      </c>
      <c r="G617" s="659">
        <v>0.69803080052548805</v>
      </c>
      <c r="H617" s="661">
        <v>1.3358014593719199</v>
      </c>
      <c r="I617" s="659">
        <v>1.1866610233328101</v>
      </c>
      <c r="J617" s="659">
        <v>2.0259909472125699</v>
      </c>
      <c r="K617" s="661">
        <v>3.6345526442171527</v>
      </c>
      <c r="L617" s="659">
        <v>7.5180135024745997E-3</v>
      </c>
      <c r="M617" s="659">
        <v>9.8069845626683107E-3</v>
      </c>
      <c r="N617" s="661">
        <v>3.6051173064046566E-2</v>
      </c>
      <c r="O617" s="659">
        <v>5.6583563659829902E-2</v>
      </c>
      <c r="P617" s="659">
        <v>6.7327678459894999E-2</v>
      </c>
      <c r="Q617" s="661">
        <v>0.16931638604252217</v>
      </c>
      <c r="R617" s="659">
        <v>1.8040207958043002E-2</v>
      </c>
      <c r="S617" s="659">
        <v>3.2847398191050599E-2</v>
      </c>
      <c r="T617" s="661">
        <v>0.12846260770389864</v>
      </c>
      <c r="U617" s="659">
        <v>4.1499578589402099E-3</v>
      </c>
      <c r="V617" s="659">
        <v>4.9288252668962503E-3</v>
      </c>
      <c r="W617" s="661">
        <v>1.2356506109230992E-2</v>
      </c>
      <c r="X617" s="659">
        <v>2.1004590017478799E-4</v>
      </c>
      <c r="Y617" s="659">
        <v>2.4992951131736098E-4</v>
      </c>
      <c r="Z617" s="661">
        <v>6.2852522992572993E-4</v>
      </c>
      <c r="AA617" s="659">
        <v>1.2509925505650501E-2</v>
      </c>
      <c r="AB617" s="659">
        <v>1.5250019282450501E-2</v>
      </c>
      <c r="AC617" s="661">
        <v>3.7134352684452816E-2</v>
      </c>
      <c r="AD617" s="659">
        <v>1.9404635200588099E-3</v>
      </c>
      <c r="AE617" s="659">
        <v>2.31867333763984E-3</v>
      </c>
      <c r="AF617" s="661">
        <v>5.8720610064567141E-3</v>
      </c>
      <c r="AG617" s="659">
        <v>4.54317720417144E-3</v>
      </c>
      <c r="AH617" s="659">
        <v>5.4149998706911799E-3</v>
      </c>
      <c r="AI617" s="675">
        <v>1.3656628341619861E-2</v>
      </c>
      <c r="AJ617" s="28"/>
      <c r="AK617" s="29"/>
      <c r="AL617" s="29"/>
    </row>
    <row r="618" spans="1:38" x14ac:dyDescent="0.2">
      <c r="A618" s="334">
        <v>1999</v>
      </c>
      <c r="B618" s="334">
        <v>13</v>
      </c>
      <c r="C618" s="659">
        <v>8.7209317265010604</v>
      </c>
      <c r="D618" s="659">
        <v>9.6687715653109905</v>
      </c>
      <c r="E618" s="661">
        <v>26.038400981821983</v>
      </c>
      <c r="F618" s="659">
        <v>0.50724160733443302</v>
      </c>
      <c r="G618" s="659">
        <v>0.71088978778939804</v>
      </c>
      <c r="H618" s="661">
        <v>1.3501896380838492</v>
      </c>
      <c r="I618" s="659">
        <v>1.1904333514731</v>
      </c>
      <c r="J618" s="659">
        <v>2.04394596897846</v>
      </c>
      <c r="K618" s="661">
        <v>3.6483557469799246</v>
      </c>
      <c r="L618" s="659">
        <v>7.4624367098531296E-3</v>
      </c>
      <c r="M618" s="659">
        <v>9.8881617583208101E-3</v>
      </c>
      <c r="N618" s="661">
        <v>3.5802506530556347E-2</v>
      </c>
      <c r="O618" s="659">
        <v>5.6041449294701E-2</v>
      </c>
      <c r="P618" s="659">
        <v>6.8294221674396305E-2</v>
      </c>
      <c r="Q618" s="661">
        <v>0.17093963871282319</v>
      </c>
      <c r="R618" s="659">
        <v>1.77696892923375E-2</v>
      </c>
      <c r="S618" s="659">
        <v>3.3311607863883999E-2</v>
      </c>
      <c r="T618" s="661">
        <v>0.12639182356808151</v>
      </c>
      <c r="U618" s="659">
        <v>4.30744241267035E-3</v>
      </c>
      <c r="V618" s="659">
        <v>5.2403688243547299E-3</v>
      </c>
      <c r="W618" s="661">
        <v>1.307590916780078E-2</v>
      </c>
      <c r="X618" s="659">
        <v>2.0768031698549099E-4</v>
      </c>
      <c r="Y618" s="659">
        <v>2.5308710432427501E-4</v>
      </c>
      <c r="Z618" s="661">
        <v>6.3347397523777276E-4</v>
      </c>
      <c r="AA618" s="659">
        <v>1.21722709164811E-2</v>
      </c>
      <c r="AB618" s="659">
        <v>1.51655977871086E-2</v>
      </c>
      <c r="AC618" s="661">
        <v>3.6764037981305106E-2</v>
      </c>
      <c r="AD618" s="659">
        <v>1.8926649638915699E-3</v>
      </c>
      <c r="AE618" s="659">
        <v>2.3158636237576098E-3</v>
      </c>
      <c r="AF618" s="661">
        <v>5.8396792423966231E-3</v>
      </c>
      <c r="AG618" s="659">
        <v>4.4984500356931804E-3</v>
      </c>
      <c r="AH618" s="659">
        <v>5.4905550423176401E-3</v>
      </c>
      <c r="AI618" s="675">
        <v>1.3782445511865599E-2</v>
      </c>
      <c r="AJ618" s="28"/>
      <c r="AK618" s="29"/>
      <c r="AL618" s="29"/>
    </row>
    <row r="619" spans="1:38" x14ac:dyDescent="0.2">
      <c r="A619" s="334">
        <v>1999</v>
      </c>
      <c r="B619" s="334">
        <v>14</v>
      </c>
      <c r="C619" s="659">
        <v>8.7202907147156203</v>
      </c>
      <c r="D619" s="659">
        <v>9.6769698295240296</v>
      </c>
      <c r="E619" s="661">
        <v>25.959986482308747</v>
      </c>
      <c r="F619" s="659">
        <v>0.51191967077768197</v>
      </c>
      <c r="G619" s="659">
        <v>0.715864382450488</v>
      </c>
      <c r="H619" s="661">
        <v>1.3517071137369021</v>
      </c>
      <c r="I619" s="659">
        <v>1.19079819136035</v>
      </c>
      <c r="J619" s="659">
        <v>2.0455796657380501</v>
      </c>
      <c r="K619" s="661">
        <v>3.6382321650122269</v>
      </c>
      <c r="L619" s="659">
        <v>7.4667013939349802E-3</v>
      </c>
      <c r="M619" s="659">
        <v>9.9082581504532294E-3</v>
      </c>
      <c r="N619" s="661">
        <v>3.5670031481413261E-2</v>
      </c>
      <c r="O619" s="659">
        <v>5.6097463306382003E-2</v>
      </c>
      <c r="P619" s="659">
        <v>6.8522153018597695E-2</v>
      </c>
      <c r="Q619" s="661">
        <v>0.17037390116297824</v>
      </c>
      <c r="R619" s="659">
        <v>1.7790504361659701E-2</v>
      </c>
      <c r="S619" s="659">
        <v>3.3433017669209801E-2</v>
      </c>
      <c r="T619" s="661">
        <v>0.12459352985949394</v>
      </c>
      <c r="U619" s="659">
        <v>4.2930175278971302E-3</v>
      </c>
      <c r="V619" s="659">
        <v>5.2355157149012697E-3</v>
      </c>
      <c r="W619" s="661">
        <v>1.2979029422637053E-2</v>
      </c>
      <c r="X619" s="659">
        <v>2.0788781342334401E-4</v>
      </c>
      <c r="Y619" s="659">
        <v>2.5393170873500801E-4</v>
      </c>
      <c r="Z619" s="661">
        <v>6.3137775240893151E-4</v>
      </c>
      <c r="AA619" s="659">
        <v>1.2140599267922599E-2</v>
      </c>
      <c r="AB619" s="659">
        <v>1.51539653389669E-2</v>
      </c>
      <c r="AC619" s="661">
        <v>3.6485281149628443E-2</v>
      </c>
      <c r="AD619" s="659">
        <v>1.8841985134178201E-3</v>
      </c>
      <c r="AE619" s="659">
        <v>2.3108903028212701E-3</v>
      </c>
      <c r="AF619" s="661">
        <v>5.7890981987952688E-3</v>
      </c>
      <c r="AG619" s="659">
        <v>4.4959172774507597E-3</v>
      </c>
      <c r="AH619" s="659">
        <v>5.5002982125030696E-3</v>
      </c>
      <c r="AI619" s="675">
        <v>1.3716010940758918E-2</v>
      </c>
      <c r="AJ619" s="28"/>
      <c r="AK619" s="29"/>
      <c r="AL619" s="29"/>
    </row>
    <row r="620" spans="1:38" x14ac:dyDescent="0.2">
      <c r="A620" s="334">
        <v>1999</v>
      </c>
      <c r="B620" s="334">
        <v>15</v>
      </c>
      <c r="C620" s="659">
        <v>11.0113618058302</v>
      </c>
      <c r="D620" s="659">
        <v>11.8744991829751</v>
      </c>
      <c r="E620" s="661">
        <v>26.393928301386946</v>
      </c>
      <c r="F620" s="659">
        <v>0.627052345016057</v>
      </c>
      <c r="G620" s="659">
        <v>0.82437565399262502</v>
      </c>
      <c r="H620" s="661">
        <v>1.4588580861626823</v>
      </c>
      <c r="I620" s="659">
        <v>1.2225853639111299</v>
      </c>
      <c r="J620" s="659">
        <v>2.1231605200775601</v>
      </c>
      <c r="K620" s="661">
        <v>3.6497887549393822</v>
      </c>
      <c r="L620" s="659">
        <v>1.1096841180589199E-2</v>
      </c>
      <c r="M620" s="659">
        <v>1.31309022205559E-2</v>
      </c>
      <c r="N620" s="661">
        <v>4.6912848013398144E-2</v>
      </c>
      <c r="O620" s="659">
        <v>5.68919537314065E-2</v>
      </c>
      <c r="P620" s="659">
        <v>6.8683125173610304E-2</v>
      </c>
      <c r="Q620" s="661">
        <v>0.168849329128827</v>
      </c>
      <c r="R620" s="659">
        <v>1.7803896708714899E-2</v>
      </c>
      <c r="S620" s="659">
        <v>3.3638844987933701E-2</v>
      </c>
      <c r="T620" s="661">
        <v>0.12300705927212625</v>
      </c>
      <c r="U620" s="659">
        <v>4.39933424645674E-3</v>
      </c>
      <c r="V620" s="659">
        <v>5.2997096716215601E-3</v>
      </c>
      <c r="W620" s="661">
        <v>1.2972126932982731E-2</v>
      </c>
      <c r="X620" s="659">
        <v>2.1083225808081601E-4</v>
      </c>
      <c r="Y620" s="659">
        <v>2.5452827610624801E-4</v>
      </c>
      <c r="Z620" s="661">
        <v>6.2572787744586485E-4</v>
      </c>
      <c r="AA620" s="659">
        <v>1.26099114545237E-2</v>
      </c>
      <c r="AB620" s="659">
        <v>1.54866029434872E-2</v>
      </c>
      <c r="AC620" s="661">
        <v>3.6351328797492873E-2</v>
      </c>
      <c r="AD620" s="659">
        <v>1.9127462592945E-3</v>
      </c>
      <c r="AE620" s="659">
        <v>2.3177693715795799E-3</v>
      </c>
      <c r="AF620" s="661">
        <v>5.740991646134847E-3</v>
      </c>
      <c r="AG620" s="659">
        <v>4.4718460718755296E-3</v>
      </c>
      <c r="AH620" s="659">
        <v>5.4074161524309402E-3</v>
      </c>
      <c r="AI620" s="675">
        <v>1.3337249166490083E-2</v>
      </c>
      <c r="AJ620" s="28"/>
      <c r="AK620" s="29"/>
      <c r="AL620" s="29"/>
    </row>
    <row r="621" spans="1:38" x14ac:dyDescent="0.2">
      <c r="A621" s="334">
        <v>1999</v>
      </c>
      <c r="B621" s="334">
        <v>16</v>
      </c>
      <c r="C621" s="659">
        <v>10.9607856515352</v>
      </c>
      <c r="D621" s="659">
        <v>11.8322570514506</v>
      </c>
      <c r="E621" s="661">
        <v>26.189498129262123</v>
      </c>
      <c r="F621" s="659">
        <v>0.63105075990720505</v>
      </c>
      <c r="G621" s="659">
        <v>0.83344175442881696</v>
      </c>
      <c r="H621" s="661">
        <v>1.4681379612696543</v>
      </c>
      <c r="I621" s="659">
        <v>1.21639096583729</v>
      </c>
      <c r="J621" s="659">
        <v>2.1138864808936</v>
      </c>
      <c r="K621" s="661">
        <v>3.6125146759614997</v>
      </c>
      <c r="L621" s="659">
        <v>1.10283210098724E-2</v>
      </c>
      <c r="M621" s="659">
        <v>1.3084178834667899E-2</v>
      </c>
      <c r="N621" s="661">
        <v>4.6415891257796549E-2</v>
      </c>
      <c r="O621" s="659">
        <v>5.6582193055864698E-2</v>
      </c>
      <c r="P621" s="659">
        <v>6.8543014907612804E-2</v>
      </c>
      <c r="Q621" s="661">
        <v>0.16796220792556449</v>
      </c>
      <c r="R621" s="659">
        <v>1.75917667719643E-2</v>
      </c>
      <c r="S621" s="659">
        <v>3.3439112882527301E-2</v>
      </c>
      <c r="T621" s="661">
        <v>0.1191030322160178</v>
      </c>
      <c r="U621" s="659">
        <v>4.3584207990058701E-3</v>
      </c>
      <c r="V621" s="659">
        <v>5.2687738353919596E-3</v>
      </c>
      <c r="W621" s="661">
        <v>1.2855558840124745E-2</v>
      </c>
      <c r="X621" s="659">
        <v>2.0968437375920701E-4</v>
      </c>
      <c r="Y621" s="659">
        <v>2.54009328847327E-4</v>
      </c>
      <c r="Z621" s="661">
        <v>6.2244050382522442E-4</v>
      </c>
      <c r="AA621" s="659">
        <v>1.24913740352731E-2</v>
      </c>
      <c r="AB621" s="659">
        <v>1.5400852516507999E-2</v>
      </c>
      <c r="AC621" s="661">
        <v>3.601898152460041E-2</v>
      </c>
      <c r="AD621" s="659">
        <v>1.86792419612275E-3</v>
      </c>
      <c r="AE621" s="659">
        <v>2.2710975002652998E-3</v>
      </c>
      <c r="AF621" s="661">
        <v>5.6073629314942275E-3</v>
      </c>
      <c r="AG621" s="659">
        <v>4.4502344387596302E-3</v>
      </c>
      <c r="AH621" s="659">
        <v>5.3989954878928903E-3</v>
      </c>
      <c r="AI621" s="675">
        <v>1.3270869097916891E-2</v>
      </c>
      <c r="AJ621" s="28"/>
      <c r="AK621" s="29"/>
      <c r="AL621" s="29"/>
    </row>
    <row r="622" spans="1:38" x14ac:dyDescent="0.2">
      <c r="A622" s="334">
        <v>1999</v>
      </c>
      <c r="B622" s="334">
        <v>17</v>
      </c>
      <c r="C622" s="659">
        <v>10.921274688628101</v>
      </c>
      <c r="D622" s="659">
        <v>11.795852242553799</v>
      </c>
      <c r="E622" s="661">
        <v>25.936934774470053</v>
      </c>
      <c r="F622" s="659">
        <v>0.63868876358930204</v>
      </c>
      <c r="G622" s="659">
        <v>0.84441777002624296</v>
      </c>
      <c r="H622" s="661">
        <v>1.4771511482468089</v>
      </c>
      <c r="I622" s="659">
        <v>1.21376856456201</v>
      </c>
      <c r="J622" s="659">
        <v>2.1101850450399202</v>
      </c>
      <c r="K622" s="661">
        <v>3.5972501607687986</v>
      </c>
      <c r="L622" s="659">
        <v>1.1003125054769299E-2</v>
      </c>
      <c r="M622" s="659">
        <v>1.3067209855592401E-2</v>
      </c>
      <c r="N622" s="661">
        <v>4.6308912724049398E-2</v>
      </c>
      <c r="O622" s="659">
        <v>5.6802656681870303E-2</v>
      </c>
      <c r="P622" s="659">
        <v>6.8875501544734902E-2</v>
      </c>
      <c r="Q622" s="661">
        <v>0.16746874608019122</v>
      </c>
      <c r="R622" s="659">
        <v>1.7516019814827199E-2</v>
      </c>
      <c r="S622" s="659">
        <v>3.3354644690672897E-2</v>
      </c>
      <c r="T622" s="661">
        <v>0.11822367291077933</v>
      </c>
      <c r="U622" s="659">
        <v>4.36594733001411E-3</v>
      </c>
      <c r="V622" s="659">
        <v>5.2829297433183101E-3</v>
      </c>
      <c r="W622" s="661">
        <v>1.2789760868486809E-2</v>
      </c>
      <c r="X622" s="659">
        <v>2.1050142862489801E-4</v>
      </c>
      <c r="Y622" s="659">
        <v>2.55241276371226E-4</v>
      </c>
      <c r="Z622" s="661">
        <v>6.2061198537204836E-4</v>
      </c>
      <c r="AA622" s="659">
        <v>1.2512038298843399E-2</v>
      </c>
      <c r="AB622" s="659">
        <v>1.5440923720798401E-2</v>
      </c>
      <c r="AC622" s="661">
        <v>3.5811062049735568E-2</v>
      </c>
      <c r="AD622" s="659">
        <v>1.8494249328545899E-3</v>
      </c>
      <c r="AE622" s="659">
        <v>2.2500001049472799E-3</v>
      </c>
      <c r="AF622" s="661">
        <v>5.5087140714515717E-3</v>
      </c>
      <c r="AG622" s="659">
        <v>4.4796002454327299E-3</v>
      </c>
      <c r="AH622" s="659">
        <v>5.4396524067125496E-3</v>
      </c>
      <c r="AI622" s="675">
        <v>1.3266768629337027E-2</v>
      </c>
      <c r="AJ622" s="28"/>
      <c r="AK622" s="29"/>
      <c r="AL622" s="29"/>
    </row>
    <row r="623" spans="1:38" x14ac:dyDescent="0.2">
      <c r="A623" s="334">
        <v>1999</v>
      </c>
      <c r="B623" s="334">
        <v>18</v>
      </c>
      <c r="C623" s="659">
        <v>10.891163153981701</v>
      </c>
      <c r="D623" s="659">
        <v>11.7721255621528</v>
      </c>
      <c r="E623" s="661">
        <v>25.80374891508886</v>
      </c>
      <c r="F623" s="659">
        <v>0.64863362280149395</v>
      </c>
      <c r="G623" s="659">
        <v>0.86707862121263501</v>
      </c>
      <c r="H623" s="661">
        <v>1.49938336944454</v>
      </c>
      <c r="I623" s="659">
        <v>1.2102934717062701</v>
      </c>
      <c r="J623" s="659">
        <v>2.1050851913469901</v>
      </c>
      <c r="K623" s="661">
        <v>3.5855681811089539</v>
      </c>
      <c r="L623" s="659">
        <v>1.1004177955342E-2</v>
      </c>
      <c r="M623" s="659">
        <v>1.30834160228418E-2</v>
      </c>
      <c r="N623" s="661">
        <v>4.6301271811842633E-2</v>
      </c>
      <c r="O623" s="659">
        <v>5.6516842571613497E-2</v>
      </c>
      <c r="P623" s="659">
        <v>6.86043476989351E-2</v>
      </c>
      <c r="Q623" s="661">
        <v>0.16579994843905643</v>
      </c>
      <c r="R623" s="659">
        <v>1.7538804437760101E-2</v>
      </c>
      <c r="S623" s="659">
        <v>3.34284487337198E-2</v>
      </c>
      <c r="T623" s="661">
        <v>0.1190704901533831</v>
      </c>
      <c r="U623" s="659">
        <v>4.3203586906176402E-3</v>
      </c>
      <c r="V623" s="659">
        <v>5.2340733041704602E-3</v>
      </c>
      <c r="W623" s="661">
        <v>1.2597671428415745E-2</v>
      </c>
      <c r="X623" s="659">
        <v>2.0944216242180699E-4</v>
      </c>
      <c r="Y623" s="659">
        <v>2.54236590640241E-4</v>
      </c>
      <c r="Z623" s="661">
        <v>6.144275999988585E-4</v>
      </c>
      <c r="AA623" s="659">
        <v>1.2530052748213E-2</v>
      </c>
      <c r="AB623" s="659">
        <v>1.5518176607493399E-2</v>
      </c>
      <c r="AC623" s="661">
        <v>3.5642691189586732E-2</v>
      </c>
      <c r="AD623" s="659">
        <v>1.8073259468757701E-3</v>
      </c>
      <c r="AE623" s="659">
        <v>2.2013079351126202E-3</v>
      </c>
      <c r="AF623" s="661">
        <v>5.3583668585084569E-3</v>
      </c>
      <c r="AG623" s="659">
        <v>4.45990690738126E-3</v>
      </c>
      <c r="AH623" s="659">
        <v>5.4219503765739604E-3</v>
      </c>
      <c r="AI623" s="675">
        <v>1.3145269015924952E-2</v>
      </c>
      <c r="AJ623" s="28"/>
      <c r="AK623" s="29"/>
      <c r="AL623" s="29"/>
    </row>
    <row r="624" spans="1:38" x14ac:dyDescent="0.2">
      <c r="A624" s="334">
        <v>1999</v>
      </c>
      <c r="B624" s="334">
        <v>19</v>
      </c>
      <c r="C624" s="659">
        <v>10.8709365751153</v>
      </c>
      <c r="D624" s="659">
        <v>11.745572774024</v>
      </c>
      <c r="E624" s="661">
        <v>25.631187382198465</v>
      </c>
      <c r="F624" s="659">
        <v>0.65602701637356298</v>
      </c>
      <c r="G624" s="659">
        <v>0.88396196274766903</v>
      </c>
      <c r="H624" s="661">
        <v>1.520866504954647</v>
      </c>
      <c r="I624" s="659">
        <v>1.20240584579355</v>
      </c>
      <c r="J624" s="659">
        <v>2.0876321076261402</v>
      </c>
      <c r="K624" s="661">
        <v>3.5880897705182715</v>
      </c>
      <c r="L624" s="659">
        <v>1.09501853163114E-2</v>
      </c>
      <c r="M624" s="659">
        <v>1.2978708617672099E-2</v>
      </c>
      <c r="N624" s="661">
        <v>4.6405814387360252E-2</v>
      </c>
      <c r="O624" s="659">
        <v>5.5909176219797699E-2</v>
      </c>
      <c r="P624" s="659">
        <v>6.7706122433092097E-2</v>
      </c>
      <c r="Q624" s="661">
        <v>0.16360093245270421</v>
      </c>
      <c r="R624" s="659">
        <v>1.7478340141432201E-2</v>
      </c>
      <c r="S624" s="659">
        <v>3.3241721823146497E-2</v>
      </c>
      <c r="T624" s="661">
        <v>0.12122492518885052</v>
      </c>
      <c r="U624" s="659">
        <v>4.2680315308356196E-3</v>
      </c>
      <c r="V624" s="659">
        <v>5.1623642652581401E-3</v>
      </c>
      <c r="W624" s="661">
        <v>1.2380378918713424E-2</v>
      </c>
      <c r="X624" s="659">
        <v>2.0777419839004E-4</v>
      </c>
      <c r="Y624" s="659">
        <v>2.5179303021672202E-4</v>
      </c>
      <c r="Z624" s="661">
        <v>6.062779817569957E-4</v>
      </c>
      <c r="AA624" s="659">
        <v>1.2574145778697201E-2</v>
      </c>
      <c r="AB624" s="659">
        <v>1.5591198270054899E-2</v>
      </c>
      <c r="AC624" s="661">
        <v>3.5544435439026294E-2</v>
      </c>
      <c r="AD624" s="659">
        <v>1.7973235785244E-3</v>
      </c>
      <c r="AE624" s="659">
        <v>2.1850986282791001E-3</v>
      </c>
      <c r="AF624" s="661">
        <v>5.2964692455293259E-3</v>
      </c>
      <c r="AG624" s="659">
        <v>4.4102631895514997E-3</v>
      </c>
      <c r="AH624" s="659">
        <v>5.3529663586536803E-3</v>
      </c>
      <c r="AI624" s="675">
        <v>1.2931154341147073E-2</v>
      </c>
      <c r="AJ624" s="28"/>
      <c r="AK624" s="29"/>
      <c r="AL624" s="29"/>
    </row>
    <row r="625" spans="1:38" x14ac:dyDescent="0.2">
      <c r="A625" s="334">
        <v>1999</v>
      </c>
      <c r="B625" s="334">
        <v>20</v>
      </c>
      <c r="C625" s="659">
        <v>12.1344281602534</v>
      </c>
      <c r="D625" s="659">
        <v>12.8276816060838</v>
      </c>
      <c r="E625" s="661">
        <v>25.46433031570837</v>
      </c>
      <c r="F625" s="659">
        <v>0.99234515204553697</v>
      </c>
      <c r="G625" s="659">
        <v>1.1880782358598401</v>
      </c>
      <c r="H625" s="661">
        <v>1.8750447028073858</v>
      </c>
      <c r="I625" s="659">
        <v>1.2295163417036401</v>
      </c>
      <c r="J625" s="659">
        <v>1.9306871050286201</v>
      </c>
      <c r="K625" s="661">
        <v>3.5708968457151506</v>
      </c>
      <c r="L625" s="659">
        <v>1.63693304816344E-2</v>
      </c>
      <c r="M625" s="659">
        <v>1.72369969527175E-2</v>
      </c>
      <c r="N625" s="661">
        <v>6.104179256021184E-2</v>
      </c>
      <c r="O625" s="659">
        <v>5.6790230339277097E-2</v>
      </c>
      <c r="P625" s="659">
        <v>6.5273178331180001E-2</v>
      </c>
      <c r="Q625" s="661">
        <v>0.16113227388860121</v>
      </c>
      <c r="R625" s="659">
        <v>1.7616101796260698E-2</v>
      </c>
      <c r="S625" s="659">
        <v>3.3272747670208401E-2</v>
      </c>
      <c r="T625" s="661">
        <v>0.11896984532874583</v>
      </c>
      <c r="U625" s="659">
        <v>4.2945437097406704E-3</v>
      </c>
      <c r="V625" s="659">
        <v>4.9285662772165497E-3</v>
      </c>
      <c r="W625" s="661">
        <v>1.2117936050416717E-2</v>
      </c>
      <c r="X625" s="659">
        <v>2.1045510275351801E-4</v>
      </c>
      <c r="Y625" s="659">
        <v>2.4189155178844799E-4</v>
      </c>
      <c r="Z625" s="661">
        <v>5.9712940867374172E-4</v>
      </c>
      <c r="AA625" s="659">
        <v>1.3721418743081399E-2</v>
      </c>
      <c r="AB625" s="659">
        <v>1.5967269021810501E-2</v>
      </c>
      <c r="AC625" s="661">
        <v>3.5939692469309295E-2</v>
      </c>
      <c r="AD625" s="659">
        <v>1.8028602644636199E-3</v>
      </c>
      <c r="AE625" s="659">
        <v>2.0782343153908801E-3</v>
      </c>
      <c r="AF625" s="661">
        <v>5.1697782858705372E-3</v>
      </c>
      <c r="AG625" s="659">
        <v>4.4580839215357304E-3</v>
      </c>
      <c r="AH625" s="659">
        <v>5.1306328680451197E-3</v>
      </c>
      <c r="AI625" s="675">
        <v>1.2708646497492749E-2</v>
      </c>
      <c r="AJ625" s="28"/>
      <c r="AK625" s="29"/>
      <c r="AL625" s="29"/>
    </row>
    <row r="626" spans="1:38" x14ac:dyDescent="0.2">
      <c r="A626" s="334">
        <v>1999</v>
      </c>
      <c r="B626" s="334">
        <v>21</v>
      </c>
      <c r="C626" s="659">
        <v>12.388817707195701</v>
      </c>
      <c r="D626" s="659">
        <v>13.116803655095101</v>
      </c>
      <c r="E626" s="661">
        <v>26.706140096310435</v>
      </c>
      <c r="F626" s="659">
        <v>1.0927862563811099</v>
      </c>
      <c r="G626" s="659">
        <v>1.2915375775442399</v>
      </c>
      <c r="H626" s="661">
        <v>2.0134362591288393</v>
      </c>
      <c r="I626" s="659">
        <v>1.24331022416979</v>
      </c>
      <c r="J626" s="659">
        <v>1.9516314001688599</v>
      </c>
      <c r="K626" s="661">
        <v>3.6134110336336818</v>
      </c>
      <c r="L626" s="659">
        <v>1.7108458242352301E-2</v>
      </c>
      <c r="M626" s="659">
        <v>1.8044342436244601E-2</v>
      </c>
      <c r="N626" s="661">
        <v>6.1670393364573493E-2</v>
      </c>
      <c r="O626" s="659">
        <v>6.0790262954717997E-2</v>
      </c>
      <c r="P626" s="659">
        <v>6.9974627437892706E-2</v>
      </c>
      <c r="Q626" s="661">
        <v>0.17101036105154999</v>
      </c>
      <c r="R626" s="659">
        <v>1.93432486133777E-2</v>
      </c>
      <c r="S626" s="659">
        <v>3.6016357220265201E-2</v>
      </c>
      <c r="T626" s="661">
        <v>0.12518825006030249</v>
      </c>
      <c r="U626" s="659">
        <v>4.5778828859357901E-3</v>
      </c>
      <c r="V626" s="659">
        <v>5.2612560178286402E-3</v>
      </c>
      <c r="W626" s="661">
        <v>1.2804935462384497E-2</v>
      </c>
      <c r="X626" s="659">
        <v>2.25278473720817E-4</v>
      </c>
      <c r="Y626" s="659">
        <v>2.59314327476159E-4</v>
      </c>
      <c r="Z626" s="661">
        <v>6.3373575312481822E-4</v>
      </c>
      <c r="AA626" s="659">
        <v>1.46966985331462E-2</v>
      </c>
      <c r="AB626" s="659">
        <v>1.7069783278365499E-2</v>
      </c>
      <c r="AC626" s="661">
        <v>3.7971537902124354E-2</v>
      </c>
      <c r="AD626" s="659">
        <v>1.8876152334580899E-3</v>
      </c>
      <c r="AE626" s="659">
        <v>2.17968175615153E-3</v>
      </c>
      <c r="AF626" s="661">
        <v>5.3707314369088452E-3</v>
      </c>
      <c r="AG626" s="659">
        <v>4.7964130591218101E-3</v>
      </c>
      <c r="AH626" s="659">
        <v>5.5288343640020297E-3</v>
      </c>
      <c r="AI626" s="675">
        <v>1.3561661276437405E-2</v>
      </c>
      <c r="AJ626" s="28"/>
      <c r="AK626" s="29"/>
      <c r="AL626" s="29"/>
    </row>
    <row r="627" spans="1:38" x14ac:dyDescent="0.2">
      <c r="A627" s="334">
        <v>1999</v>
      </c>
      <c r="B627" s="334">
        <v>22</v>
      </c>
      <c r="C627" s="659">
        <v>12.717569404651501</v>
      </c>
      <c r="D627" s="659">
        <v>13.447049137067101</v>
      </c>
      <c r="E627" s="661">
        <v>26.033110260240399</v>
      </c>
      <c r="F627" s="659">
        <v>1.06980316506851</v>
      </c>
      <c r="G627" s="659">
        <v>1.27823148260153</v>
      </c>
      <c r="H627" s="661">
        <v>1.9847313429077791</v>
      </c>
      <c r="I627" s="659">
        <v>1.24017246153282</v>
      </c>
      <c r="J627" s="659">
        <v>1.9459332727326799</v>
      </c>
      <c r="K627" s="661">
        <v>3.5777734578744314</v>
      </c>
      <c r="L627" s="659">
        <v>1.67899886658214E-2</v>
      </c>
      <c r="M627" s="659">
        <v>1.7667283871967799E-2</v>
      </c>
      <c r="N627" s="661">
        <v>6.1187608417770573E-2</v>
      </c>
      <c r="O627" s="659">
        <v>5.8390264956639799E-2</v>
      </c>
      <c r="P627" s="659">
        <v>6.6929141741016496E-2</v>
      </c>
      <c r="Q627" s="661">
        <v>0.1656022804813809</v>
      </c>
      <c r="R627" s="659">
        <v>1.8611729962897401E-2</v>
      </c>
      <c r="S627" s="659">
        <v>3.4724992008878401E-2</v>
      </c>
      <c r="T627" s="661">
        <v>0.12122057134112299</v>
      </c>
      <c r="U627" s="659">
        <v>4.4720988853493597E-3</v>
      </c>
      <c r="V627" s="659">
        <v>5.1156749904661802E-3</v>
      </c>
      <c r="W627" s="661">
        <v>1.2353062771273203E-2</v>
      </c>
      <c r="X627" s="659">
        <v>2.1638452343709301E-4</v>
      </c>
      <c r="Y627" s="659">
        <v>2.4802811274589998E-4</v>
      </c>
      <c r="Z627" s="661">
        <v>6.1369430571848375E-4</v>
      </c>
      <c r="AA627" s="659">
        <v>1.30558193349922E-2</v>
      </c>
      <c r="AB627" s="659">
        <v>1.51386444579431E-2</v>
      </c>
      <c r="AC627" s="661">
        <v>3.676732405284347E-2</v>
      </c>
      <c r="AD627" s="659">
        <v>1.69820156550002E-3</v>
      </c>
      <c r="AE627" s="659">
        <v>1.9545812663727502E-3</v>
      </c>
      <c r="AF627" s="661">
        <v>5.1783838164132442E-3</v>
      </c>
      <c r="AG627" s="659">
        <v>4.61399410612759E-3</v>
      </c>
      <c r="AH627" s="659">
        <v>5.3013550115286398E-3</v>
      </c>
      <c r="AI627" s="675">
        <v>1.3118277119072232E-2</v>
      </c>
      <c r="AJ627" s="28"/>
      <c r="AK627" s="29"/>
      <c r="AL627" s="29"/>
    </row>
    <row r="628" spans="1:38" x14ac:dyDescent="0.2">
      <c r="A628" s="334">
        <v>1999</v>
      </c>
      <c r="B628" s="334">
        <v>23</v>
      </c>
      <c r="C628" s="659">
        <v>12.6808025618112</v>
      </c>
      <c r="D628" s="659">
        <v>13.3982522919093</v>
      </c>
      <c r="E628" s="661">
        <v>25.782197277292632</v>
      </c>
      <c r="F628" s="659">
        <v>1.0764791737524599</v>
      </c>
      <c r="G628" s="659">
        <v>1.2881972774018</v>
      </c>
      <c r="H628" s="661">
        <v>1.9892290373327155</v>
      </c>
      <c r="I628" s="659">
        <v>1.2382344373204199</v>
      </c>
      <c r="J628" s="659">
        <v>1.9422317871672199</v>
      </c>
      <c r="K628" s="661">
        <v>3.5595809963255221</v>
      </c>
      <c r="L628" s="659">
        <v>1.6719782326774499E-2</v>
      </c>
      <c r="M628" s="659">
        <v>1.75709032868283E-2</v>
      </c>
      <c r="N628" s="661">
        <v>6.082852543119871E-2</v>
      </c>
      <c r="O628" s="659">
        <v>5.8016583026754699E-2</v>
      </c>
      <c r="P628" s="659">
        <v>6.6344871915909404E-2</v>
      </c>
      <c r="Q628" s="661">
        <v>0.16360960894188362</v>
      </c>
      <c r="R628" s="659">
        <v>1.8456685116671898E-2</v>
      </c>
      <c r="S628" s="659">
        <v>3.4389214314831301E-2</v>
      </c>
      <c r="T628" s="661">
        <v>0.11876173457453994</v>
      </c>
      <c r="U628" s="659">
        <v>4.4248310386467496E-3</v>
      </c>
      <c r="V628" s="659">
        <v>5.0500445678955397E-3</v>
      </c>
      <c r="W628" s="661">
        <v>1.2163359254556807E-2</v>
      </c>
      <c r="X628" s="659">
        <v>2.1499979118125699E-4</v>
      </c>
      <c r="Y628" s="659">
        <v>2.4586301953560699E-4</v>
      </c>
      <c r="Z628" s="661">
        <v>6.06309656925105E-4</v>
      </c>
      <c r="AA628" s="659">
        <v>1.29774089736234E-2</v>
      </c>
      <c r="AB628" s="659">
        <v>1.5028206580901701E-2</v>
      </c>
      <c r="AC628" s="661">
        <v>3.6311082987151778E-2</v>
      </c>
      <c r="AD628" s="659">
        <v>1.6801080292187199E-3</v>
      </c>
      <c r="AE628" s="659">
        <v>1.9292626200967599E-3</v>
      </c>
      <c r="AF628" s="661">
        <v>5.0958011245943137E-3</v>
      </c>
      <c r="AG628" s="659">
        <v>4.5795113817044897E-3</v>
      </c>
      <c r="AH628" s="659">
        <v>5.2494816145784899E-3</v>
      </c>
      <c r="AI628" s="675">
        <v>1.2947188816069531E-2</v>
      </c>
      <c r="AJ628" s="28"/>
      <c r="AK628" s="29"/>
      <c r="AL628" s="29"/>
    </row>
    <row r="629" spans="1:38" x14ac:dyDescent="0.2">
      <c r="A629" s="334">
        <v>1999</v>
      </c>
      <c r="B629" s="334">
        <v>24</v>
      </c>
      <c r="C629" s="659">
        <v>12.6604210112066</v>
      </c>
      <c r="D629" s="659">
        <v>13.372876665330001</v>
      </c>
      <c r="E629" s="661">
        <v>25.839970887872628</v>
      </c>
      <c r="F629" s="659">
        <v>1.0874013775137099</v>
      </c>
      <c r="G629" s="659">
        <v>1.3038993300139601</v>
      </c>
      <c r="H629" s="661">
        <v>2.0254253568957008</v>
      </c>
      <c r="I629" s="659">
        <v>1.23758770990154</v>
      </c>
      <c r="J629" s="659">
        <v>1.9411240080029</v>
      </c>
      <c r="K629" s="661">
        <v>3.5607674882688753</v>
      </c>
      <c r="L629" s="659">
        <v>1.66374580038204E-2</v>
      </c>
      <c r="M629" s="659">
        <v>1.7476689879158899E-2</v>
      </c>
      <c r="N629" s="661">
        <v>6.0678455253302947E-2</v>
      </c>
      <c r="O629" s="659">
        <v>5.7679776626086199E-2</v>
      </c>
      <c r="P629" s="659">
        <v>6.5911985934391501E-2</v>
      </c>
      <c r="Q629" s="661">
        <v>0.16411095349512514</v>
      </c>
      <c r="R629" s="659">
        <v>1.8274941582196301E-2</v>
      </c>
      <c r="S629" s="659">
        <v>3.4074665629189801E-2</v>
      </c>
      <c r="T629" s="661">
        <v>0.11814638480006216</v>
      </c>
      <c r="U629" s="659">
        <v>4.3828486064469603E-3</v>
      </c>
      <c r="V629" s="659">
        <v>4.9988601169856399E-3</v>
      </c>
      <c r="W629" s="661">
        <v>1.2164458057974899E-2</v>
      </c>
      <c r="X629" s="659">
        <v>2.1375136305368299E-4</v>
      </c>
      <c r="Y629" s="659">
        <v>2.4425869775774201E-4</v>
      </c>
      <c r="Z629" s="661">
        <v>6.0816787086852666E-4</v>
      </c>
      <c r="AA629" s="659">
        <v>1.29235567623105E-2</v>
      </c>
      <c r="AB629" s="659">
        <v>1.49665390134668E-2</v>
      </c>
      <c r="AC629" s="661">
        <v>3.6426806491381053E-2</v>
      </c>
      <c r="AD629" s="659">
        <v>1.66440286035913E-3</v>
      </c>
      <c r="AE629" s="659">
        <v>1.9098275377368501E-3</v>
      </c>
      <c r="AF629" s="661">
        <v>5.0931822680918056E-3</v>
      </c>
      <c r="AG629" s="659">
        <v>4.5488466132335599E-3</v>
      </c>
      <c r="AH629" s="659">
        <v>5.2105389596616199E-3</v>
      </c>
      <c r="AI629" s="675">
        <v>1.2974849293448354E-2</v>
      </c>
      <c r="AJ629" s="28"/>
      <c r="AK629" s="29"/>
      <c r="AL629" s="29"/>
    </row>
    <row r="630" spans="1:38" x14ac:dyDescent="0.2">
      <c r="A630" s="334">
        <v>1999</v>
      </c>
      <c r="B630" s="334">
        <v>25</v>
      </c>
      <c r="C630" s="659">
        <v>12.7943119210442</v>
      </c>
      <c r="D630" s="659">
        <v>13.512233103804901</v>
      </c>
      <c r="E630" s="661">
        <v>26.158719063640799</v>
      </c>
      <c r="F630" s="659">
        <v>1.1142636314380201</v>
      </c>
      <c r="G630" s="659">
        <v>1.3288273440724401</v>
      </c>
      <c r="H630" s="661">
        <v>2.0819954474447915</v>
      </c>
      <c r="I630" s="659">
        <v>1.2499659671858301</v>
      </c>
      <c r="J630" s="659">
        <v>1.9602351029578899</v>
      </c>
      <c r="K630" s="661">
        <v>3.5790535025818286</v>
      </c>
      <c r="L630" s="659">
        <v>1.6642119948870999E-2</v>
      </c>
      <c r="M630" s="659">
        <v>1.74797339451646E-2</v>
      </c>
      <c r="N630" s="661">
        <v>6.0711913753419666E-2</v>
      </c>
      <c r="O630" s="659">
        <v>5.8375074746365697E-2</v>
      </c>
      <c r="P630" s="659">
        <v>6.6706802685925201E-2</v>
      </c>
      <c r="Q630" s="661">
        <v>0.1667317179319131</v>
      </c>
      <c r="R630" s="659">
        <v>1.82853423187712E-2</v>
      </c>
      <c r="S630" s="659">
        <v>3.40782789800671E-2</v>
      </c>
      <c r="T630" s="661">
        <v>0.11864452944757242</v>
      </c>
      <c r="U630" s="659">
        <v>4.417280899072E-3</v>
      </c>
      <c r="V630" s="659">
        <v>5.0385478348083899E-3</v>
      </c>
      <c r="W630" s="661">
        <v>1.2320066870384805E-2</v>
      </c>
      <c r="X630" s="659">
        <v>2.16328216209175E-4</v>
      </c>
      <c r="Y630" s="659">
        <v>2.4720416494067402E-4</v>
      </c>
      <c r="Z630" s="661">
        <v>6.1787997847029188E-4</v>
      </c>
      <c r="AA630" s="659">
        <v>1.30950032725047E-2</v>
      </c>
      <c r="AB630" s="659">
        <v>1.51460837605869E-2</v>
      </c>
      <c r="AC630" s="661">
        <v>3.6950062496767869E-2</v>
      </c>
      <c r="AD630" s="659">
        <v>1.67832138380575E-3</v>
      </c>
      <c r="AE630" s="659">
        <v>1.9258053210736599E-3</v>
      </c>
      <c r="AF630" s="661">
        <v>5.155679758362855E-3</v>
      </c>
      <c r="AG630" s="659">
        <v>4.5998335492003399E-3</v>
      </c>
      <c r="AH630" s="659">
        <v>5.26895273546468E-3</v>
      </c>
      <c r="AI630" s="675">
        <v>1.3170740053454621E-2</v>
      </c>
      <c r="AJ630" s="28"/>
      <c r="AK630" s="29"/>
      <c r="AL630" s="29"/>
    </row>
    <row r="631" spans="1:38" x14ac:dyDescent="0.2">
      <c r="A631" s="334">
        <v>1999</v>
      </c>
      <c r="B631" s="334">
        <v>26</v>
      </c>
      <c r="C631" s="659">
        <v>12.8054383569135</v>
      </c>
      <c r="D631" s="659">
        <v>13.523984063616</v>
      </c>
      <c r="E631" s="661">
        <v>26.553906614371385</v>
      </c>
      <c r="F631" s="659">
        <v>1.1406469176229701</v>
      </c>
      <c r="G631" s="659">
        <v>1.3517849037581799</v>
      </c>
      <c r="H631" s="661">
        <v>2.1480850452357005</v>
      </c>
      <c r="I631" s="659">
        <v>1.2507160007495299</v>
      </c>
      <c r="J631" s="659">
        <v>1.96133945298294</v>
      </c>
      <c r="K631" s="661">
        <v>3.594836251817866</v>
      </c>
      <c r="L631" s="659">
        <v>1.66713466803627E-2</v>
      </c>
      <c r="M631" s="659">
        <v>1.7509531195849599E-2</v>
      </c>
      <c r="N631" s="661">
        <v>6.0830785546368192E-2</v>
      </c>
      <c r="O631" s="659">
        <v>5.85261487796334E-2</v>
      </c>
      <c r="P631" s="659">
        <v>6.6865391210439995E-2</v>
      </c>
      <c r="Q631" s="661">
        <v>0.1699362781795076</v>
      </c>
      <c r="R631" s="659">
        <v>1.8350004909286802E-2</v>
      </c>
      <c r="S631" s="659">
        <v>3.4169774381991098E-2</v>
      </c>
      <c r="T631" s="661">
        <v>0.11954576285368379</v>
      </c>
      <c r="U631" s="659">
        <v>4.42881313610375E-3</v>
      </c>
      <c r="V631" s="659">
        <v>5.0506071693133502E-3</v>
      </c>
      <c r="W631" s="661">
        <v>1.2557299032575343E-2</v>
      </c>
      <c r="X631" s="659">
        <v>2.16888081153864E-4</v>
      </c>
      <c r="Y631" s="659">
        <v>2.4779204578807601E-4</v>
      </c>
      <c r="Z631" s="661">
        <v>6.2975538357927887E-4</v>
      </c>
      <c r="AA631" s="659">
        <v>1.3198673849607399E-2</v>
      </c>
      <c r="AB631" s="659">
        <v>1.5241506769196301E-2</v>
      </c>
      <c r="AC631" s="661">
        <v>3.7751501991735471E-2</v>
      </c>
      <c r="AD631" s="659">
        <v>1.68257784507576E-3</v>
      </c>
      <c r="AE631" s="659">
        <v>1.9303142319206999E-3</v>
      </c>
      <c r="AF631" s="661">
        <v>5.2543352863078435E-3</v>
      </c>
      <c r="AG631" s="659">
        <v>4.6116017656702502E-3</v>
      </c>
      <c r="AH631" s="659">
        <v>5.2813697415232796E-3</v>
      </c>
      <c r="AI631" s="675">
        <v>1.3423379496779747E-2</v>
      </c>
      <c r="AJ631" s="28"/>
      <c r="AK631" s="29"/>
      <c r="AL631" s="29"/>
    </row>
    <row r="632" spans="1:38" x14ac:dyDescent="0.2">
      <c r="A632" s="334">
        <v>1999</v>
      </c>
      <c r="B632" s="334">
        <v>27</v>
      </c>
      <c r="C632" s="659">
        <v>12.808166354725699</v>
      </c>
      <c r="D632" s="659">
        <v>13.528182580379999</v>
      </c>
      <c r="E632" s="661">
        <v>26.961263272139263</v>
      </c>
      <c r="F632" s="659">
        <v>1.1673306569164801</v>
      </c>
      <c r="G632" s="659">
        <v>1.37349299031217</v>
      </c>
      <c r="H632" s="661">
        <v>2.2171512754460636</v>
      </c>
      <c r="I632" s="659">
        <v>1.25089809207044</v>
      </c>
      <c r="J632" s="659">
        <v>1.9617419356289001</v>
      </c>
      <c r="K632" s="661">
        <v>3.6099832564200089</v>
      </c>
      <c r="L632" s="659">
        <v>1.6678566454463899E-2</v>
      </c>
      <c r="M632" s="659">
        <v>1.7520205785497699E-2</v>
      </c>
      <c r="N632" s="661">
        <v>6.092344565648497E-2</v>
      </c>
      <c r="O632" s="659">
        <v>5.8563597410550297E-2</v>
      </c>
      <c r="P632" s="659">
        <v>6.6917524285437902E-2</v>
      </c>
      <c r="Q632" s="661">
        <v>0.17323341879599891</v>
      </c>
      <c r="R632" s="659">
        <v>1.8366046271364799E-2</v>
      </c>
      <c r="S632" s="659">
        <v>3.4199315132912397E-2</v>
      </c>
      <c r="T632" s="661">
        <v>0.12012501886950969</v>
      </c>
      <c r="U632" s="659">
        <v>4.4316702691892199E-3</v>
      </c>
      <c r="V632" s="659">
        <v>5.0545702232715102E-3</v>
      </c>
      <c r="W632" s="661">
        <v>1.2801392419576561E-2</v>
      </c>
      <c r="X632" s="659">
        <v>2.1702677679360599E-4</v>
      </c>
      <c r="Y632" s="659">
        <v>2.4798509821103299E-4</v>
      </c>
      <c r="Z632" s="661">
        <v>6.4197375862160868E-4</v>
      </c>
      <c r="AA632" s="659">
        <v>1.32845571232424E-2</v>
      </c>
      <c r="AB632" s="659">
        <v>1.5315508883884501E-2</v>
      </c>
      <c r="AC632" s="661">
        <v>3.8579809126975798E-2</v>
      </c>
      <c r="AD632" s="659">
        <v>1.68363304523144E-3</v>
      </c>
      <c r="AE632" s="659">
        <v>1.93179623903007E-3</v>
      </c>
      <c r="AF632" s="661">
        <v>5.3558379824174525E-3</v>
      </c>
      <c r="AG632" s="659">
        <v>4.6145156747413197E-3</v>
      </c>
      <c r="AH632" s="659">
        <v>5.2854510634930303E-3</v>
      </c>
      <c r="AI632" s="675">
        <v>1.3683316842297453E-2</v>
      </c>
      <c r="AJ632" s="28"/>
      <c r="AK632" s="29"/>
      <c r="AL632" s="29"/>
    </row>
    <row r="633" spans="1:38" x14ac:dyDescent="0.2">
      <c r="A633" s="334">
        <v>1999</v>
      </c>
      <c r="B633" s="334">
        <v>28</v>
      </c>
      <c r="C633" s="659">
        <v>12.8032290633638</v>
      </c>
      <c r="D633" s="659">
        <v>13.526442651140099</v>
      </c>
      <c r="E633" s="661">
        <v>27.378672668242157</v>
      </c>
      <c r="F633" s="659">
        <v>1.1949582693646901</v>
      </c>
      <c r="G633" s="659">
        <v>1.39432618660482</v>
      </c>
      <c r="H633" s="661">
        <v>2.2911121100046494</v>
      </c>
      <c r="I633" s="659">
        <v>1.2505624004773499</v>
      </c>
      <c r="J633" s="659">
        <v>1.9615913322820999</v>
      </c>
      <c r="K633" s="661">
        <v>3.6237749817173563</v>
      </c>
      <c r="L633" s="659">
        <v>1.6665742809460302E-2</v>
      </c>
      <c r="M633" s="659">
        <v>1.7515814198394899E-2</v>
      </c>
      <c r="N633" s="661">
        <v>6.0964969418697702E-2</v>
      </c>
      <c r="O633" s="659">
        <v>5.84975281053585E-2</v>
      </c>
      <c r="P633" s="659">
        <v>6.6885959663679301E-2</v>
      </c>
      <c r="Q633" s="661">
        <v>0.17660361430999258</v>
      </c>
      <c r="R633" s="659">
        <v>1.8337852348109002E-2</v>
      </c>
      <c r="S633" s="659">
        <v>3.4180175355340202E-2</v>
      </c>
      <c r="T633" s="661">
        <v>0.12027427405210576</v>
      </c>
      <c r="U633" s="659">
        <v>4.4266303329643696E-3</v>
      </c>
      <c r="V633" s="659">
        <v>5.0521690487590103E-3</v>
      </c>
      <c r="W633" s="661">
        <v>1.3050882382107396E-2</v>
      </c>
      <c r="X633" s="659">
        <v>2.16782129804962E-4</v>
      </c>
      <c r="Y633" s="659">
        <v>2.4786808381535298E-4</v>
      </c>
      <c r="Z633" s="661">
        <v>6.5446327522008174E-4</v>
      </c>
      <c r="AA633" s="659">
        <v>1.33562305826716E-2</v>
      </c>
      <c r="AB633" s="659">
        <v>1.5373006468185599E-2</v>
      </c>
      <c r="AC633" s="661">
        <v>3.9438499292055715E-2</v>
      </c>
      <c r="AD633" s="659">
        <v>1.68177189373532E-3</v>
      </c>
      <c r="AE633" s="659">
        <v>1.9308991773555901E-3</v>
      </c>
      <c r="AF633" s="661">
        <v>5.4595950972805788E-3</v>
      </c>
      <c r="AG633" s="659">
        <v>4.60937456333913E-3</v>
      </c>
      <c r="AH633" s="659">
        <v>5.2829788500228297E-3</v>
      </c>
      <c r="AI633" s="675">
        <v>1.39490145251601E-2</v>
      </c>
      <c r="AJ633" s="28"/>
      <c r="AK633" s="29"/>
      <c r="AL633" s="29"/>
    </row>
    <row r="634" spans="1:38" x14ac:dyDescent="0.2">
      <c r="A634" s="334">
        <v>1999</v>
      </c>
      <c r="B634" s="334">
        <v>29</v>
      </c>
      <c r="C634" s="659">
        <v>12.797297079248001</v>
      </c>
      <c r="D634" s="659">
        <v>13.525165529677899</v>
      </c>
      <c r="E634" s="661">
        <v>27.836558673307884</v>
      </c>
      <c r="F634" s="659">
        <v>1.2263254582040499</v>
      </c>
      <c r="G634" s="659">
        <v>1.41610766669598</v>
      </c>
      <c r="H634" s="661">
        <v>2.370847621030983</v>
      </c>
      <c r="I634" s="659">
        <v>1.25015681210361</v>
      </c>
      <c r="J634" s="659">
        <v>1.96148124997567</v>
      </c>
      <c r="K634" s="661">
        <v>3.6373935017745023</v>
      </c>
      <c r="L634" s="659">
        <v>1.6650448074631698E-2</v>
      </c>
      <c r="M634" s="659">
        <v>1.75126491312395E-2</v>
      </c>
      <c r="N634" s="661">
        <v>6.0967204418664954E-2</v>
      </c>
      <c r="O634" s="659">
        <v>5.8418902485800603E-2</v>
      </c>
      <c r="P634" s="659">
        <v>6.6862302445623301E-2</v>
      </c>
      <c r="Q634" s="661">
        <v>0.18029355625999405</v>
      </c>
      <c r="R634" s="659">
        <v>1.8304296545496802E-2</v>
      </c>
      <c r="S634" s="659">
        <v>3.4165758730440102E-2</v>
      </c>
      <c r="T634" s="661">
        <v>0.12002669881499953</v>
      </c>
      <c r="U634" s="659">
        <v>4.4206277308929502E-3</v>
      </c>
      <c r="V634" s="659">
        <v>5.0503689265582003E-3</v>
      </c>
      <c r="W634" s="661">
        <v>1.3324060113016256E-2</v>
      </c>
      <c r="X634" s="659">
        <v>2.1649069281445E-4</v>
      </c>
      <c r="Y634" s="659">
        <v>2.4778043817683598E-4</v>
      </c>
      <c r="Z634" s="661">
        <v>6.6813787035575932E-4</v>
      </c>
      <c r="AA634" s="659">
        <v>1.34370125598212E-2</v>
      </c>
      <c r="AB634" s="659">
        <v>1.54346545275578E-2</v>
      </c>
      <c r="AC634" s="661">
        <v>4.0374308108111864E-2</v>
      </c>
      <c r="AD634" s="659">
        <v>1.67955595315642E-3</v>
      </c>
      <c r="AE634" s="659">
        <v>1.93022761494633E-3</v>
      </c>
      <c r="AF634" s="661">
        <v>5.5731901796746428E-3</v>
      </c>
      <c r="AG634" s="659">
        <v>4.6032493551369999E-3</v>
      </c>
      <c r="AH634" s="659">
        <v>5.2811296456710304E-3</v>
      </c>
      <c r="AI634" s="675">
        <v>1.4239921007087201E-2</v>
      </c>
      <c r="AJ634" s="28"/>
      <c r="AK634" s="29"/>
      <c r="AL634" s="29"/>
    </row>
    <row r="635" spans="1:38" x14ac:dyDescent="0.2">
      <c r="A635" s="334">
        <v>1999</v>
      </c>
      <c r="B635" s="334">
        <v>30</v>
      </c>
      <c r="C635" s="659">
        <v>12.793927067233</v>
      </c>
      <c r="D635" s="659">
        <v>13.528998580506199</v>
      </c>
      <c r="E635" s="661">
        <v>28.376212713198935</v>
      </c>
      <c r="F635" s="659">
        <v>1.2642208331309499</v>
      </c>
      <c r="G635" s="659">
        <v>1.4417792533192699</v>
      </c>
      <c r="H635" s="661">
        <v>2.6110802414060257</v>
      </c>
      <c r="I635" s="659">
        <v>1.2499260611985099</v>
      </c>
      <c r="J635" s="659">
        <v>1.96184202842085</v>
      </c>
      <c r="K635" s="661">
        <v>3.6723260872239329</v>
      </c>
      <c r="L635" s="659">
        <v>1.66417620585846E-2</v>
      </c>
      <c r="M635" s="659">
        <v>1.75224284460672E-2</v>
      </c>
      <c r="N635" s="661">
        <v>6.1308229310348128E-2</v>
      </c>
      <c r="O635" s="659">
        <v>5.8374209038292199E-2</v>
      </c>
      <c r="P635" s="659">
        <v>6.69121561181973E-2</v>
      </c>
      <c r="Q635" s="661">
        <v>0.1846398679787615</v>
      </c>
      <c r="R635" s="659">
        <v>1.82852368314485E-2</v>
      </c>
      <c r="S635" s="659">
        <v>3.4194264718675003E-2</v>
      </c>
      <c r="T635" s="661">
        <v>0.12218529085135835</v>
      </c>
      <c r="U635" s="659">
        <v>4.4172161570016997E-3</v>
      </c>
      <c r="V635" s="659">
        <v>5.0541607467670399E-3</v>
      </c>
      <c r="W635" s="661">
        <v>1.3645760986231874E-2</v>
      </c>
      <c r="X635" s="659">
        <v>2.1632511595400601E-4</v>
      </c>
      <c r="Y635" s="659">
        <v>2.4796523792120899E-4</v>
      </c>
      <c r="Z635" s="661">
        <v>6.8424476925024323E-4</v>
      </c>
      <c r="AA635" s="659">
        <v>1.3542862532955601E-2</v>
      </c>
      <c r="AB635" s="659">
        <v>1.55202174327158E-2</v>
      </c>
      <c r="AC635" s="661">
        <v>4.199631407639081E-2</v>
      </c>
      <c r="AD635" s="659">
        <v>1.6782958596286001E-3</v>
      </c>
      <c r="AE635" s="659">
        <v>1.93164432629571E-3</v>
      </c>
      <c r="AF635" s="661">
        <v>5.7070469716001375E-3</v>
      </c>
      <c r="AG635" s="659">
        <v>4.5997684111660098E-3</v>
      </c>
      <c r="AH635" s="659">
        <v>5.2850299768589203E-3</v>
      </c>
      <c r="AI635" s="675">
        <v>1.4582645138942181E-2</v>
      </c>
      <c r="AJ635" s="28"/>
      <c r="AK635" s="29"/>
      <c r="AL635" s="29"/>
    </row>
    <row r="636" spans="1:38" x14ac:dyDescent="0.2">
      <c r="A636" s="334">
        <v>1999</v>
      </c>
      <c r="B636" s="334">
        <v>31</v>
      </c>
      <c r="C636" s="659">
        <v>12.790971958692699</v>
      </c>
      <c r="D636" s="659">
        <v>13.536000816414999</v>
      </c>
      <c r="E636" s="661">
        <v>28.376212713198935</v>
      </c>
      <c r="F636" s="659">
        <v>1.3092447797698501</v>
      </c>
      <c r="G636" s="659">
        <v>1.46669569469481</v>
      </c>
      <c r="H636" s="661">
        <v>2.6110802414060257</v>
      </c>
      <c r="I636" s="659">
        <v>1.2497215785939999</v>
      </c>
      <c r="J636" s="659">
        <v>1.96249735830762</v>
      </c>
      <c r="K636" s="661">
        <v>3.6723260872239329</v>
      </c>
      <c r="L636" s="659">
        <v>1.66342028270055E-2</v>
      </c>
      <c r="M636" s="659">
        <v>1.7540213317122601E-2</v>
      </c>
      <c r="N636" s="661">
        <v>6.1308229310348128E-2</v>
      </c>
      <c r="O636" s="659">
        <v>5.8335521786911697E-2</v>
      </c>
      <c r="P636" s="659">
        <v>6.70075003189433E-2</v>
      </c>
      <c r="Q636" s="661">
        <v>0.1846398679787615</v>
      </c>
      <c r="R636" s="659">
        <v>1.8268755817936098E-2</v>
      </c>
      <c r="S636" s="659">
        <v>3.42493787337491E-2</v>
      </c>
      <c r="T636" s="661">
        <v>0.12218529085135835</v>
      </c>
      <c r="U636" s="659">
        <v>4.4142646366411801E-3</v>
      </c>
      <c r="V636" s="659">
        <v>5.0614137100308803E-3</v>
      </c>
      <c r="W636" s="661">
        <v>1.3645760986231874E-2</v>
      </c>
      <c r="X636" s="659">
        <v>2.16181609853397E-4</v>
      </c>
      <c r="Y636" s="659">
        <v>2.48318638731158E-4</v>
      </c>
      <c r="Z636" s="661">
        <v>6.8424476925024323E-4</v>
      </c>
      <c r="AA636" s="659">
        <v>1.36710095108784E-2</v>
      </c>
      <c r="AB636" s="659">
        <v>1.56110585043068E-2</v>
      </c>
      <c r="AC636" s="661">
        <v>4.199631407639081E-2</v>
      </c>
      <c r="AD636" s="659">
        <v>1.67720516139114E-3</v>
      </c>
      <c r="AE636" s="659">
        <v>1.9343555391745401E-3</v>
      </c>
      <c r="AF636" s="661">
        <v>5.7070469716001375E-3</v>
      </c>
      <c r="AG636" s="659">
        <v>4.5967540647353002E-3</v>
      </c>
      <c r="AH636" s="659">
        <v>5.29249925852842E-3</v>
      </c>
      <c r="AI636" s="675">
        <v>1.4582645138942181E-2</v>
      </c>
      <c r="AJ636" s="22"/>
      <c r="AK636" s="23"/>
      <c r="AL636" s="23"/>
    </row>
    <row r="637" spans="1:38" x14ac:dyDescent="0.2">
      <c r="A637" s="334">
        <v>1999</v>
      </c>
      <c r="B637" s="334">
        <v>32</v>
      </c>
      <c r="C637" s="659">
        <v>12.786573286409</v>
      </c>
      <c r="D637" s="659">
        <v>13.543719710212899</v>
      </c>
      <c r="E637" s="661">
        <v>28.376212713198935</v>
      </c>
      <c r="F637" s="659">
        <v>1.3626833318379601</v>
      </c>
      <c r="G637" s="659">
        <v>1.49443576555081</v>
      </c>
      <c r="H637" s="661">
        <v>2.6110802414060257</v>
      </c>
      <c r="I637" s="659">
        <v>1.24941895436067</v>
      </c>
      <c r="J637" s="659">
        <v>1.96321599599407</v>
      </c>
      <c r="K637" s="661">
        <v>3.6723260872239329</v>
      </c>
      <c r="L637" s="659">
        <v>1.6622944398308501E-2</v>
      </c>
      <c r="M637" s="659">
        <v>1.7559925579819401E-2</v>
      </c>
      <c r="N637" s="661">
        <v>6.1308229310348128E-2</v>
      </c>
      <c r="O637" s="659">
        <v>5.82777543639319E-2</v>
      </c>
      <c r="P637" s="659">
        <v>6.7114639124056602E-2</v>
      </c>
      <c r="Q637" s="661">
        <v>0.1846398679787615</v>
      </c>
      <c r="R637" s="659">
        <v>1.8244138944261402E-2</v>
      </c>
      <c r="S637" s="659">
        <v>3.4311422086719202E-2</v>
      </c>
      <c r="T637" s="661">
        <v>0.12218529085135835</v>
      </c>
      <c r="U637" s="659">
        <v>4.4098545491025503E-3</v>
      </c>
      <c r="V637" s="659">
        <v>5.0695549775183696E-3</v>
      </c>
      <c r="W637" s="661">
        <v>1.3645760986231874E-2</v>
      </c>
      <c r="X637" s="659">
        <v>2.15967596050196E-4</v>
      </c>
      <c r="Y637" s="659">
        <v>2.4871553999601599E-4</v>
      </c>
      <c r="Z637" s="661">
        <v>6.8424476925024323E-4</v>
      </c>
      <c r="AA637" s="659">
        <v>1.38211468030278E-2</v>
      </c>
      <c r="AB637" s="659">
        <v>1.5712350514563399E-2</v>
      </c>
      <c r="AC637" s="661">
        <v>4.199631407639081E-2</v>
      </c>
      <c r="AD637" s="659">
        <v>1.6755782706882299E-3</v>
      </c>
      <c r="AE637" s="659">
        <v>1.93740077784456E-3</v>
      </c>
      <c r="AF637" s="661">
        <v>5.7070469716001375E-3</v>
      </c>
      <c r="AG637" s="659">
        <v>4.5922535980348596E-3</v>
      </c>
      <c r="AH637" s="659">
        <v>5.3008834916957797E-3</v>
      </c>
      <c r="AI637" s="675">
        <v>1.4582645138942181E-2</v>
      </c>
      <c r="AJ637" s="22"/>
      <c r="AK637" s="23"/>
      <c r="AL637" s="23"/>
    </row>
    <row r="638" spans="1:38" x14ac:dyDescent="0.2">
      <c r="A638" s="334">
        <v>1999</v>
      </c>
      <c r="B638" s="334">
        <v>33</v>
      </c>
      <c r="C638" s="659">
        <v>12.780921276467399</v>
      </c>
      <c r="D638" s="659">
        <v>13.552114135974101</v>
      </c>
      <c r="E638" s="661">
        <v>28.376212713198935</v>
      </c>
      <c r="F638" s="659">
        <v>1.42758300046234</v>
      </c>
      <c r="G638" s="659">
        <v>1.5235504761136101</v>
      </c>
      <c r="H638" s="661">
        <v>2.6110802414060257</v>
      </c>
      <c r="I638" s="659">
        <v>1.24902996022876</v>
      </c>
      <c r="J638" s="659">
        <v>1.96399628746544</v>
      </c>
      <c r="K638" s="661">
        <v>3.6723260872239329</v>
      </c>
      <c r="L638" s="659">
        <v>1.6608436466663299E-2</v>
      </c>
      <c r="M638" s="659">
        <v>1.7581254888600101E-2</v>
      </c>
      <c r="N638" s="661">
        <v>6.1308229310348128E-2</v>
      </c>
      <c r="O638" s="659">
        <v>5.8203301891520703E-2</v>
      </c>
      <c r="P638" s="659">
        <v>6.72313157728468E-2</v>
      </c>
      <c r="Q638" s="661">
        <v>0.1846398679787615</v>
      </c>
      <c r="R638" s="659">
        <v>1.8212420067186302E-2</v>
      </c>
      <c r="S638" s="659">
        <v>3.4379070668838503E-2</v>
      </c>
      <c r="T638" s="661">
        <v>0.12218529085135835</v>
      </c>
      <c r="U638" s="659">
        <v>4.4041747093610797E-3</v>
      </c>
      <c r="V638" s="659">
        <v>5.07842982011192E-3</v>
      </c>
      <c r="W638" s="661">
        <v>1.3645760986231874E-2</v>
      </c>
      <c r="X638" s="659">
        <v>2.1569176650650199E-4</v>
      </c>
      <c r="Y638" s="659">
        <v>2.49148008390884E-4</v>
      </c>
      <c r="Z638" s="661">
        <v>6.8424476925024323E-4</v>
      </c>
      <c r="AA638" s="659">
        <v>1.4002778978703801E-2</v>
      </c>
      <c r="AB638" s="659">
        <v>1.5819367460818599E-2</v>
      </c>
      <c r="AC638" s="661">
        <v>4.199631407639081E-2</v>
      </c>
      <c r="AD638" s="659">
        <v>1.67348030096162E-3</v>
      </c>
      <c r="AE638" s="659">
        <v>1.9407164193309099E-3</v>
      </c>
      <c r="AF638" s="661">
        <v>5.7070469716001375E-3</v>
      </c>
      <c r="AG638" s="659">
        <v>4.5864551251484E-3</v>
      </c>
      <c r="AH638" s="659">
        <v>5.3100156745409599E-3</v>
      </c>
      <c r="AI638" s="675">
        <v>1.4582645138942181E-2</v>
      </c>
      <c r="AJ638" s="22"/>
      <c r="AK638" s="23"/>
      <c r="AL638" s="23"/>
    </row>
    <row r="639" spans="1:38" x14ac:dyDescent="0.2">
      <c r="A639" s="334">
        <v>1999</v>
      </c>
      <c r="B639" s="334">
        <v>34</v>
      </c>
      <c r="C639" s="659">
        <v>12.7695092642739</v>
      </c>
      <c r="D639" s="659">
        <v>13.555440166974201</v>
      </c>
      <c r="E639" s="661">
        <v>28.376212713198935</v>
      </c>
      <c r="F639" s="659">
        <v>1.50580001851999</v>
      </c>
      <c r="G639" s="659">
        <v>1.5548128054487</v>
      </c>
      <c r="H639" s="661">
        <v>2.6110802414060257</v>
      </c>
      <c r="I639" s="659">
        <v>1.24825141458536</v>
      </c>
      <c r="J639" s="659">
        <v>1.96430588372727</v>
      </c>
      <c r="K639" s="661">
        <v>3.6723260872239329</v>
      </c>
      <c r="L639" s="659">
        <v>1.6578958902102699E-2</v>
      </c>
      <c r="M639" s="659">
        <v>1.7589803969305699E-2</v>
      </c>
      <c r="N639" s="661">
        <v>6.1308229310348128E-2</v>
      </c>
      <c r="O639" s="659">
        <v>5.8051610792185397E-2</v>
      </c>
      <c r="P639" s="659">
        <v>6.7276730613617899E-2</v>
      </c>
      <c r="Q639" s="661">
        <v>0.1846398679787615</v>
      </c>
      <c r="R639" s="659">
        <v>1.81476814763399E-2</v>
      </c>
      <c r="S639" s="659">
        <v>3.4405269868601603E-2</v>
      </c>
      <c r="T639" s="661">
        <v>0.12218529085135835</v>
      </c>
      <c r="U639" s="659">
        <v>4.3925951490978296E-3</v>
      </c>
      <c r="V639" s="659">
        <v>5.0818831608143997E-3</v>
      </c>
      <c r="W639" s="661">
        <v>1.3645760986231874E-2</v>
      </c>
      <c r="X639" s="659">
        <v>2.1512962780303099E-4</v>
      </c>
      <c r="Y639" s="659">
        <v>2.49316362854117E-4</v>
      </c>
      <c r="Z639" s="661">
        <v>6.8424476925024323E-4</v>
      </c>
      <c r="AA639" s="659">
        <v>1.42114604669484E-2</v>
      </c>
      <c r="AB639" s="659">
        <v>1.59210454114945E-2</v>
      </c>
      <c r="AC639" s="661">
        <v>4.199631407639081E-2</v>
      </c>
      <c r="AD639" s="659">
        <v>1.66920618711553E-3</v>
      </c>
      <c r="AE639" s="659">
        <v>1.94200708649497E-3</v>
      </c>
      <c r="AF639" s="661">
        <v>5.7070469716001375E-3</v>
      </c>
      <c r="AG639" s="659">
        <v>4.5746393918993898E-3</v>
      </c>
      <c r="AH639" s="659">
        <v>5.3135711813701702E-3</v>
      </c>
      <c r="AI639" s="675">
        <v>1.4582645138942181E-2</v>
      </c>
      <c r="AJ639" s="22"/>
      <c r="AK639" s="23"/>
      <c r="AL639" s="23"/>
    </row>
    <row r="640" spans="1:38" x14ac:dyDescent="0.2">
      <c r="A640" s="334">
        <v>1999</v>
      </c>
      <c r="B640" s="334">
        <v>35</v>
      </c>
      <c r="C640" s="659">
        <v>12.7533942838008</v>
      </c>
      <c r="D640" s="659">
        <v>13.554181070666401</v>
      </c>
      <c r="E640" s="661">
        <v>28.376212713198935</v>
      </c>
      <c r="F640" s="659">
        <v>1.6035382093080801</v>
      </c>
      <c r="G640" s="659">
        <v>1.58165970727644</v>
      </c>
      <c r="H640" s="661">
        <v>2.6110802414060257</v>
      </c>
      <c r="I640" s="659">
        <v>1.24715283786179</v>
      </c>
      <c r="J640" s="659">
        <v>1.9641872478871001</v>
      </c>
      <c r="K640" s="661">
        <v>3.6723260872239329</v>
      </c>
      <c r="L640" s="659">
        <v>1.6537196302929401E-2</v>
      </c>
      <c r="M640" s="659">
        <v>1.7586762997533999E-2</v>
      </c>
      <c r="N640" s="661">
        <v>6.1308229310348128E-2</v>
      </c>
      <c r="O640" s="659">
        <v>5.78366414639628E-2</v>
      </c>
      <c r="P640" s="659">
        <v>6.7257675904681999E-2</v>
      </c>
      <c r="Q640" s="661">
        <v>0.1846398679787615</v>
      </c>
      <c r="R640" s="659">
        <v>1.80558888841615E-2</v>
      </c>
      <c r="S640" s="659">
        <v>3.4393984937891003E-2</v>
      </c>
      <c r="T640" s="661">
        <v>0.12218529085135835</v>
      </c>
      <c r="U640" s="659">
        <v>4.3761852147978803E-3</v>
      </c>
      <c r="V640" s="659">
        <v>5.0804385626082903E-3</v>
      </c>
      <c r="W640" s="661">
        <v>1.3645760986231874E-2</v>
      </c>
      <c r="X640" s="659">
        <v>2.14332911561784E-4</v>
      </c>
      <c r="Y640" s="659">
        <v>2.4924581168133802E-4</v>
      </c>
      <c r="Z640" s="661">
        <v>6.8424476925024323E-4</v>
      </c>
      <c r="AA640" s="659">
        <v>1.4468001947495901E-2</v>
      </c>
      <c r="AB640" s="659">
        <v>1.59987146637403E-2</v>
      </c>
      <c r="AC640" s="661">
        <v>4.199631407639081E-2</v>
      </c>
      <c r="AD640" s="659">
        <v>1.66314854000631E-3</v>
      </c>
      <c r="AE640" s="659">
        <v>1.94146700945006E-3</v>
      </c>
      <c r="AF640" s="661">
        <v>5.7070469716001375E-3</v>
      </c>
      <c r="AG640" s="659">
        <v>4.5578940130917298E-3</v>
      </c>
      <c r="AH640" s="659">
        <v>5.3120810978304501E-3</v>
      </c>
      <c r="AI640" s="675">
        <v>1.4582645138942181E-2</v>
      </c>
      <c r="AJ640" s="22"/>
      <c r="AK640" s="23"/>
      <c r="AL640" s="23"/>
    </row>
    <row r="641" spans="1:38" x14ac:dyDescent="0.2">
      <c r="A641" s="334">
        <v>1999</v>
      </c>
      <c r="B641" s="334">
        <v>36</v>
      </c>
      <c r="C641" s="659">
        <v>12.7379322542238</v>
      </c>
      <c r="D641" s="659">
        <v>13.554606737343599</v>
      </c>
      <c r="E641" s="661">
        <v>28.376212713198935</v>
      </c>
      <c r="F641" s="659">
        <v>1.7334257840954199</v>
      </c>
      <c r="G641" s="659">
        <v>1.61308735116987</v>
      </c>
      <c r="H641" s="661">
        <v>2.6110802414060257</v>
      </c>
      <c r="I641" s="659">
        <v>1.24609406288544</v>
      </c>
      <c r="J641" s="659">
        <v>1.9642255990534601</v>
      </c>
      <c r="K641" s="661">
        <v>3.6723260872239329</v>
      </c>
      <c r="L641" s="659">
        <v>1.64973689931193E-2</v>
      </c>
      <c r="M641" s="659">
        <v>1.7587952773759501E-2</v>
      </c>
      <c r="N641" s="661">
        <v>6.1308229310348128E-2</v>
      </c>
      <c r="O641" s="659">
        <v>5.7631984856052899E-2</v>
      </c>
      <c r="P641" s="659">
        <v>6.7262796561657706E-2</v>
      </c>
      <c r="Q641" s="661">
        <v>0.1846398679787615</v>
      </c>
      <c r="R641" s="659">
        <v>1.7968590103484599E-2</v>
      </c>
      <c r="S641" s="659">
        <v>3.4396776969476801E-2</v>
      </c>
      <c r="T641" s="661">
        <v>0.12218529085135835</v>
      </c>
      <c r="U641" s="659">
        <v>4.3605637282859398E-3</v>
      </c>
      <c r="V641" s="659">
        <v>5.0808246854549604E-3</v>
      </c>
      <c r="W641" s="661">
        <v>1.3645760986231874E-2</v>
      </c>
      <c r="X641" s="659">
        <v>2.13574557464545E-4</v>
      </c>
      <c r="Y641" s="659">
        <v>2.4926456763684998E-4</v>
      </c>
      <c r="Z641" s="661">
        <v>6.8424476925024323E-4</v>
      </c>
      <c r="AA641" s="659">
        <v>1.4822266314482699E-2</v>
      </c>
      <c r="AB641" s="659">
        <v>1.60941928217317E-2</v>
      </c>
      <c r="AC641" s="661">
        <v>4.199631407639081E-2</v>
      </c>
      <c r="AD641" s="659">
        <v>1.6573811716788999E-3</v>
      </c>
      <c r="AE641" s="659">
        <v>1.94161178139541E-3</v>
      </c>
      <c r="AF641" s="661">
        <v>5.7070469716001375E-3</v>
      </c>
      <c r="AG641" s="659">
        <v>4.5419533022292404E-3</v>
      </c>
      <c r="AH641" s="659">
        <v>5.3124800976323801E-3</v>
      </c>
      <c r="AI641" s="675">
        <v>1.4582645138942181E-2</v>
      </c>
      <c r="AJ641" s="22"/>
      <c r="AK641" s="23"/>
      <c r="AL641" s="23"/>
    </row>
    <row r="642" spans="1:38" x14ac:dyDescent="0.2">
      <c r="A642" s="334">
        <v>1999</v>
      </c>
      <c r="B642" s="334">
        <v>37</v>
      </c>
      <c r="C642" s="659">
        <v>12.725202901558699</v>
      </c>
      <c r="D642" s="659">
        <v>13.558545738628</v>
      </c>
      <c r="E642" s="661">
        <v>28.376212713198935</v>
      </c>
      <c r="F642" s="659">
        <v>1.9141290177892101</v>
      </c>
      <c r="G642" s="659">
        <v>1.64737412657434</v>
      </c>
      <c r="H642" s="661">
        <v>2.6110802414060257</v>
      </c>
      <c r="I642" s="659">
        <v>1.2452163152108899</v>
      </c>
      <c r="J642" s="659">
        <v>1.9645855891030799</v>
      </c>
      <c r="K642" s="661">
        <v>3.6723260872239329</v>
      </c>
      <c r="L642" s="659">
        <v>1.6464846880021599E-2</v>
      </c>
      <c r="M642" s="659">
        <v>1.75980792116785E-2</v>
      </c>
      <c r="N642" s="661">
        <v>6.1308229310348128E-2</v>
      </c>
      <c r="O642" s="659">
        <v>5.7465271117372901E-2</v>
      </c>
      <c r="P642" s="659">
        <v>6.7318509870988599E-2</v>
      </c>
      <c r="Q642" s="661">
        <v>0.1846398679787615</v>
      </c>
      <c r="R642" s="659">
        <v>1.78975886261949E-2</v>
      </c>
      <c r="S642" s="659">
        <v>3.4429144316506101E-2</v>
      </c>
      <c r="T642" s="661">
        <v>0.12218529085135835</v>
      </c>
      <c r="U642" s="659">
        <v>4.3478413806163404E-3</v>
      </c>
      <c r="V642" s="659">
        <v>5.0850611304991801E-3</v>
      </c>
      <c r="W642" s="661">
        <v>1.3645760986231874E-2</v>
      </c>
      <c r="X642" s="659">
        <v>2.1295672099926399E-4</v>
      </c>
      <c r="Y642" s="659">
        <v>2.4947112038810001E-4</v>
      </c>
      <c r="Z642" s="661">
        <v>6.8424476925024323E-4</v>
      </c>
      <c r="AA642" s="659">
        <v>1.5334529251073E-2</v>
      </c>
      <c r="AB642" s="659">
        <v>1.6206685129751701E-2</v>
      </c>
      <c r="AC642" s="661">
        <v>4.199631407639081E-2</v>
      </c>
      <c r="AD642" s="659">
        <v>1.6526829821897999E-3</v>
      </c>
      <c r="AE642" s="659">
        <v>1.94319377119352E-3</v>
      </c>
      <c r="AF642" s="661">
        <v>5.7070469716001375E-3</v>
      </c>
      <c r="AG642" s="659">
        <v>4.5289657449438404E-3</v>
      </c>
      <c r="AH642" s="659">
        <v>5.3168422484776E-3</v>
      </c>
      <c r="AI642" s="675">
        <v>1.4582645138942181E-2</v>
      </c>
      <c r="AJ642" s="22"/>
      <c r="AK642" s="23"/>
      <c r="AL642" s="23"/>
    </row>
    <row r="643" spans="1:38" x14ac:dyDescent="0.2">
      <c r="A643" s="334">
        <v>1999</v>
      </c>
      <c r="B643" s="334">
        <v>38</v>
      </c>
      <c r="C643" s="659">
        <v>12.712047508234299</v>
      </c>
      <c r="D643" s="659">
        <v>13.560738489818201</v>
      </c>
      <c r="E643" s="661">
        <v>28.376212713198935</v>
      </c>
      <c r="F643" s="659">
        <v>2.1763128705519401</v>
      </c>
      <c r="G643" s="659">
        <v>1.6822897448553999</v>
      </c>
      <c r="H643" s="661">
        <v>2.6110802414060257</v>
      </c>
      <c r="I643" s="659">
        <v>1.2443017349840699</v>
      </c>
      <c r="J643" s="659">
        <v>1.9647857068219601</v>
      </c>
      <c r="K643" s="661">
        <v>3.6723260872239329</v>
      </c>
      <c r="L643" s="659">
        <v>1.6431557747243902E-2</v>
      </c>
      <c r="M643" s="659">
        <v>1.7603779699097599E-2</v>
      </c>
      <c r="N643" s="661">
        <v>6.1308229310348128E-2</v>
      </c>
      <c r="O643" s="659">
        <v>5.7295195643061202E-2</v>
      </c>
      <c r="P643" s="659">
        <v>6.7349756279050196E-2</v>
      </c>
      <c r="Q643" s="661">
        <v>0.1846398679787615</v>
      </c>
      <c r="R643" s="659">
        <v>1.7825299629614998E-2</v>
      </c>
      <c r="S643" s="659">
        <v>3.4447272030348502E-2</v>
      </c>
      <c r="T643" s="661">
        <v>0.12218529085135835</v>
      </c>
      <c r="U643" s="659">
        <v>4.3348610464961296E-3</v>
      </c>
      <c r="V643" s="659">
        <v>5.0874382033122001E-3</v>
      </c>
      <c r="W643" s="661">
        <v>1.3645760986231874E-2</v>
      </c>
      <c r="X643" s="659">
        <v>2.1232642855874699E-4</v>
      </c>
      <c r="Y643" s="659">
        <v>2.4958697763129801E-4</v>
      </c>
      <c r="Z643" s="661">
        <v>6.8424476925024323E-4</v>
      </c>
      <c r="AA643" s="659">
        <v>1.60895816209321E-2</v>
      </c>
      <c r="AB643" s="659">
        <v>1.6317011274492699E-2</v>
      </c>
      <c r="AC643" s="661">
        <v>4.199631407639081E-2</v>
      </c>
      <c r="AD643" s="659">
        <v>1.64788893366158E-3</v>
      </c>
      <c r="AE643" s="659">
        <v>1.94408204385572E-3</v>
      </c>
      <c r="AF643" s="661">
        <v>5.7070469716001375E-3</v>
      </c>
      <c r="AG643" s="659">
        <v>4.5157165411794696E-3</v>
      </c>
      <c r="AH643" s="659">
        <v>5.3192876001457298E-3</v>
      </c>
      <c r="AI643" s="675">
        <v>1.4582645138942181E-2</v>
      </c>
      <c r="AJ643" s="22"/>
      <c r="AK643" s="23"/>
      <c r="AL643" s="23"/>
    </row>
    <row r="644" spans="1:38" ht="13.5" thickBot="1" x14ac:dyDescent="0.25">
      <c r="A644" s="337">
        <v>1999</v>
      </c>
      <c r="B644" s="337">
        <v>39</v>
      </c>
      <c r="C644" s="659">
        <v>12.6985169351289</v>
      </c>
      <c r="D644" s="659">
        <v>13.5619221220015</v>
      </c>
      <c r="E644" s="662">
        <v>28.376212713198935</v>
      </c>
      <c r="F644" s="659">
        <v>2.5907167727633502</v>
      </c>
      <c r="G644" s="659">
        <v>1.71672450462846</v>
      </c>
      <c r="H644" s="662">
        <v>2.6110802414060257</v>
      </c>
      <c r="I644" s="667">
        <v>1.2433470724017099</v>
      </c>
      <c r="J644" s="667">
        <v>1.96489039742668</v>
      </c>
      <c r="K644" s="662">
        <v>3.6723260872239329</v>
      </c>
      <c r="L644" s="667">
        <v>1.6397918517770199E-2</v>
      </c>
      <c r="M644" s="667">
        <v>1.7606921037286699E-2</v>
      </c>
      <c r="N644" s="662">
        <v>6.1308229310348128E-2</v>
      </c>
      <c r="O644" s="667">
        <v>5.7124359146502497E-2</v>
      </c>
      <c r="P644" s="667">
        <v>6.7366848610911301E-2</v>
      </c>
      <c r="Q644" s="662">
        <v>0.1846398679787615</v>
      </c>
      <c r="R644" s="667">
        <v>1.7752924877081199E-2</v>
      </c>
      <c r="S644" s="667">
        <v>3.4457188005623897E-2</v>
      </c>
      <c r="T644" s="662">
        <v>0.12218529085135835</v>
      </c>
      <c r="U644" s="659">
        <v>4.32182521279226E-3</v>
      </c>
      <c r="V644" s="659">
        <v>5.08874034810727E-3</v>
      </c>
      <c r="W644" s="662">
        <v>1.3645760986231874E-2</v>
      </c>
      <c r="X644" s="659">
        <v>2.11693291977489E-4</v>
      </c>
      <c r="Y644" s="659">
        <v>2.4965032918373498E-4</v>
      </c>
      <c r="Z644" s="662">
        <v>6.8424476925024323E-4</v>
      </c>
      <c r="AA644" s="659">
        <v>1.7299078905536301E-2</v>
      </c>
      <c r="AB644" s="659">
        <v>1.6423531837729401E-2</v>
      </c>
      <c r="AC644" s="662">
        <v>4.199631407639081E-2</v>
      </c>
      <c r="AD644" s="659">
        <v>1.6430726102167599E-3</v>
      </c>
      <c r="AE644" s="659">
        <v>1.9445687757070401E-3</v>
      </c>
      <c r="AF644" s="662">
        <v>5.7070469716001375E-3</v>
      </c>
      <c r="AG644" s="659">
        <v>4.5024062992705203E-3</v>
      </c>
      <c r="AH644" s="659">
        <v>5.3206249419347597E-3</v>
      </c>
      <c r="AI644" s="676">
        <v>1.4582645138942181E-2</v>
      </c>
      <c r="AJ644" s="24"/>
      <c r="AK644" s="25"/>
      <c r="AL644" s="25"/>
    </row>
    <row r="645" spans="1:38" x14ac:dyDescent="0.2">
      <c r="A645" s="333">
        <v>2000</v>
      </c>
      <c r="B645" s="663">
        <v>0</v>
      </c>
      <c r="C645" s="659">
        <v>4.5902015504237301</v>
      </c>
      <c r="D645" s="659">
        <v>5.5903660841199203</v>
      </c>
      <c r="E645" s="660">
        <v>16.053685785287456</v>
      </c>
      <c r="F645" s="659">
        <v>0.29461402107926998</v>
      </c>
      <c r="G645" s="659">
        <v>0.47613138186824899</v>
      </c>
      <c r="H645" s="660">
        <v>0.87636297492089565</v>
      </c>
      <c r="I645" s="664">
        <v>0.72690377633268599</v>
      </c>
      <c r="J645" s="664">
        <v>0.97441474588427401</v>
      </c>
      <c r="K645" s="660">
        <v>3.2043701830777604</v>
      </c>
      <c r="L645" s="664">
        <v>3.0045076043425699E-3</v>
      </c>
      <c r="M645" s="664">
        <v>4.52522226792556E-3</v>
      </c>
      <c r="N645" s="660">
        <v>1.4639843666496099E-2</v>
      </c>
      <c r="O645" s="664">
        <v>4.0611347606906399E-2</v>
      </c>
      <c r="P645" s="664">
        <v>4.3838523520777703E-2</v>
      </c>
      <c r="Q645" s="660">
        <v>0.10681295914077073</v>
      </c>
      <c r="R645" s="664">
        <v>1.4425306058065499E-2</v>
      </c>
      <c r="S645" s="664">
        <v>3.5298790365129298E-2</v>
      </c>
      <c r="T645" s="660">
        <v>9.2725549972647897E-2</v>
      </c>
      <c r="U645" s="659">
        <v>2.1741694549836398E-3</v>
      </c>
      <c r="V645" s="659">
        <v>2.3410142217722401E-3</v>
      </c>
      <c r="W645" s="660">
        <v>5.6617993704577057E-3</v>
      </c>
      <c r="X645" s="659">
        <v>1.5208439106677201E-4</v>
      </c>
      <c r="Y645" s="659">
        <v>1.64169763280824E-4</v>
      </c>
      <c r="Z645" s="660">
        <v>4.0000108367847244E-4</v>
      </c>
      <c r="AA645" s="659">
        <v>1.1036207613788001E-2</v>
      </c>
      <c r="AB645" s="659">
        <v>1.28657209742012E-2</v>
      </c>
      <c r="AC645" s="660">
        <v>2.9912162592915393E-2</v>
      </c>
      <c r="AD645" s="659">
        <v>1.40145533664419E-3</v>
      </c>
      <c r="AE645" s="659">
        <v>1.51672891055664E-3</v>
      </c>
      <c r="AF645" s="660">
        <v>3.7232765691377467E-3</v>
      </c>
      <c r="AG645" s="659">
        <v>2.9274551441964402E-3</v>
      </c>
      <c r="AH645" s="659">
        <v>3.1642187974101599E-3</v>
      </c>
      <c r="AI645" s="674">
        <v>7.7390447876341181E-3</v>
      </c>
      <c r="AJ645" s="26"/>
      <c r="AK645" s="27"/>
      <c r="AL645" s="27"/>
    </row>
    <row r="646" spans="1:38" x14ac:dyDescent="0.2">
      <c r="A646" s="334">
        <v>2000</v>
      </c>
      <c r="B646" s="334">
        <v>1</v>
      </c>
      <c r="C646" s="659">
        <v>4.6271551200553098</v>
      </c>
      <c r="D646" s="659">
        <v>5.6123300323365504</v>
      </c>
      <c r="E646" s="661">
        <v>16.235736612194803</v>
      </c>
      <c r="F646" s="659">
        <v>0.30124618415134402</v>
      </c>
      <c r="G646" s="659">
        <v>0.48011543297861398</v>
      </c>
      <c r="H646" s="661">
        <v>0.88870633530330467</v>
      </c>
      <c r="I646" s="659">
        <v>0.73081807742569405</v>
      </c>
      <c r="J646" s="659">
        <v>0.97716565081052598</v>
      </c>
      <c r="K646" s="661">
        <v>3.2189342091943205</v>
      </c>
      <c r="L646" s="659">
        <v>3.0339021976788002E-3</v>
      </c>
      <c r="M646" s="659">
        <v>4.5468412666288304E-3</v>
      </c>
      <c r="N646" s="661">
        <v>1.4694677866590367E-2</v>
      </c>
      <c r="O646" s="659">
        <v>4.1329491164948801E-2</v>
      </c>
      <c r="P646" s="659">
        <v>4.4291302810471299E-2</v>
      </c>
      <c r="Q646" s="661">
        <v>0.10868472608208565</v>
      </c>
      <c r="R646" s="659">
        <v>1.47370824585191E-2</v>
      </c>
      <c r="S646" s="659">
        <v>3.5646976089874702E-2</v>
      </c>
      <c r="T646" s="661">
        <v>9.4407830399634338E-2</v>
      </c>
      <c r="U646" s="659">
        <v>2.2091661024938401E-3</v>
      </c>
      <c r="V646" s="659">
        <v>2.3614224799716598E-3</v>
      </c>
      <c r="W646" s="661">
        <v>5.7525160128481315E-3</v>
      </c>
      <c r="X646" s="659">
        <v>1.5477365221656499E-4</v>
      </c>
      <c r="Y646" s="659">
        <v>1.6586515335717701E-4</v>
      </c>
      <c r="Z646" s="661">
        <v>4.0701022116363707E-4</v>
      </c>
      <c r="AA646" s="659">
        <v>1.1220675629266199E-2</v>
      </c>
      <c r="AB646" s="659">
        <v>1.29739527138771E-2</v>
      </c>
      <c r="AC646" s="661">
        <v>3.0369721265398563E-2</v>
      </c>
      <c r="AD646" s="659">
        <v>1.4233843367353E-3</v>
      </c>
      <c r="AE646" s="659">
        <v>1.5294772065512199E-3</v>
      </c>
      <c r="AF646" s="661">
        <v>3.7815063470287408E-3</v>
      </c>
      <c r="AG646" s="659">
        <v>2.97901739214896E-3</v>
      </c>
      <c r="AH646" s="659">
        <v>3.1968512510233398E-3</v>
      </c>
      <c r="AI646" s="675">
        <v>7.8748447883810503E-3</v>
      </c>
      <c r="AJ646" s="28"/>
      <c r="AK646" s="29"/>
      <c r="AL646" s="29"/>
    </row>
    <row r="647" spans="1:38" x14ac:dyDescent="0.2">
      <c r="A647" s="334">
        <v>2000</v>
      </c>
      <c r="B647" s="334">
        <v>2</v>
      </c>
      <c r="C647" s="659">
        <v>4.5781957052614102</v>
      </c>
      <c r="D647" s="659">
        <v>5.53547327333475</v>
      </c>
      <c r="E647" s="661">
        <v>16.02413624607799</v>
      </c>
      <c r="F647" s="659">
        <v>0.298602245601234</v>
      </c>
      <c r="G647" s="659">
        <v>0.47402512910198003</v>
      </c>
      <c r="H647" s="661">
        <v>0.87872603179384734</v>
      </c>
      <c r="I647" s="659">
        <v>0.72487515798211899</v>
      </c>
      <c r="J647" s="659">
        <v>0.96722811177060397</v>
      </c>
      <c r="K647" s="661">
        <v>3.1971549422155765</v>
      </c>
      <c r="L647" s="659">
        <v>3.0131541175913799E-3</v>
      </c>
      <c r="M647" s="659">
        <v>4.5036690945105002E-3</v>
      </c>
      <c r="N647" s="661">
        <v>1.4684019931065044E-2</v>
      </c>
      <c r="O647" s="659">
        <v>4.06856141079186E-2</v>
      </c>
      <c r="P647" s="659">
        <v>4.3272431225850699E-2</v>
      </c>
      <c r="Q647" s="661">
        <v>0.10699714899637978</v>
      </c>
      <c r="R647" s="659">
        <v>1.4516885937958799E-2</v>
      </c>
      <c r="S647" s="659">
        <v>3.49784393727917E-2</v>
      </c>
      <c r="T647" s="661">
        <v>9.3325178882329066E-2</v>
      </c>
      <c r="U647" s="659">
        <v>2.1701173972794E-3</v>
      </c>
      <c r="V647" s="659">
        <v>2.3021841064735098E-3</v>
      </c>
      <c r="W647" s="661">
        <v>5.6524038798422107E-3</v>
      </c>
      <c r="X647" s="659">
        <v>1.52362190183112E-4</v>
      </c>
      <c r="Y647" s="659">
        <v>1.62049505405998E-4</v>
      </c>
      <c r="Z647" s="661">
        <v>4.0069018912050852E-4</v>
      </c>
      <c r="AA647" s="659">
        <v>1.1043296183921801E-2</v>
      </c>
      <c r="AB647" s="659">
        <v>1.2691305605843899E-2</v>
      </c>
      <c r="AC647" s="661">
        <v>2.9880158513491906E-2</v>
      </c>
      <c r="AD647" s="659">
        <v>1.39900224870649E-3</v>
      </c>
      <c r="AE647" s="659">
        <v>1.4920672025673801E-3</v>
      </c>
      <c r="AF647" s="661">
        <v>3.7172223867598234E-3</v>
      </c>
      <c r="AG647" s="659">
        <v>2.9334318059640501E-3</v>
      </c>
      <c r="AH647" s="659">
        <v>3.12434286316055E-3</v>
      </c>
      <c r="AI647" s="675">
        <v>7.755249417516508E-3</v>
      </c>
      <c r="AJ647" s="28"/>
      <c r="AK647" s="29"/>
      <c r="AL647" s="29"/>
    </row>
    <row r="648" spans="1:38" x14ac:dyDescent="0.2">
      <c r="A648" s="334">
        <v>2000</v>
      </c>
      <c r="B648" s="334">
        <v>3</v>
      </c>
      <c r="C648" s="659">
        <v>4.5302037147076302</v>
      </c>
      <c r="D648" s="659">
        <v>5.4536144984171697</v>
      </c>
      <c r="E648" s="661">
        <v>15.765215855710114</v>
      </c>
      <c r="F648" s="659">
        <v>0.29838487811438402</v>
      </c>
      <c r="G648" s="659">
        <v>0.47075316097311998</v>
      </c>
      <c r="H648" s="661">
        <v>0.8695423346528206</v>
      </c>
      <c r="I648" s="659">
        <v>0.71650484113926705</v>
      </c>
      <c r="J648" s="659">
        <v>0.95321026387514596</v>
      </c>
      <c r="K648" s="661">
        <v>3.1593732893778705</v>
      </c>
      <c r="L648" s="659">
        <v>3.0175850266343498E-3</v>
      </c>
      <c r="M648" s="659">
        <v>4.4942667905330004E-3</v>
      </c>
      <c r="N648" s="661">
        <v>1.4731563486083564E-2</v>
      </c>
      <c r="O648" s="659">
        <v>4.0381435711710399E-2</v>
      </c>
      <c r="P648" s="659">
        <v>4.2643456928471199E-2</v>
      </c>
      <c r="Q648" s="661">
        <v>0.10533172582570773</v>
      </c>
      <c r="R648" s="659">
        <v>1.4560557574200699E-2</v>
      </c>
      <c r="S648" s="659">
        <v>3.48336206061097E-2</v>
      </c>
      <c r="T648" s="661">
        <v>9.3179714655426557E-2</v>
      </c>
      <c r="U648" s="659">
        <v>2.1377911341215802E-3</v>
      </c>
      <c r="V648" s="659">
        <v>2.2518139568318898E-3</v>
      </c>
      <c r="W648" s="661">
        <v>5.5242129440000705E-3</v>
      </c>
      <c r="X648" s="659">
        <v>1.51238975893685E-4</v>
      </c>
      <c r="Y648" s="659">
        <v>1.59710854146086E-4</v>
      </c>
      <c r="Z648" s="661">
        <v>3.9449457463084671E-4</v>
      </c>
      <c r="AA648" s="659">
        <v>1.0931397738769199E-2</v>
      </c>
      <c r="AB648" s="659">
        <v>1.24860837699364E-2</v>
      </c>
      <c r="AC648" s="661">
        <v>2.9340333926259572E-2</v>
      </c>
      <c r="AD648" s="659">
        <v>1.3850485255631701E-3</v>
      </c>
      <c r="AE648" s="659">
        <v>1.4668509933468399E-3</v>
      </c>
      <c r="AF648" s="661">
        <v>3.6510878259659158E-3</v>
      </c>
      <c r="AG648" s="659">
        <v>2.9108073843533799E-3</v>
      </c>
      <c r="AH648" s="659">
        <v>3.0783160292803002E-3</v>
      </c>
      <c r="AI648" s="675">
        <v>7.6331280396337792E-3</v>
      </c>
      <c r="AJ648" s="28"/>
      <c r="AK648" s="29"/>
      <c r="AL648" s="29"/>
    </row>
    <row r="649" spans="1:38" x14ac:dyDescent="0.2">
      <c r="A649" s="334">
        <v>2000</v>
      </c>
      <c r="B649" s="334">
        <v>4</v>
      </c>
      <c r="C649" s="659">
        <v>5.3694195973709302</v>
      </c>
      <c r="D649" s="659">
        <v>6.3451510077517801</v>
      </c>
      <c r="E649" s="661">
        <v>16.781820408358413</v>
      </c>
      <c r="F649" s="659">
        <v>0.31516260781979799</v>
      </c>
      <c r="G649" s="659">
        <v>0.51089650340868997</v>
      </c>
      <c r="H649" s="661">
        <v>0.85497060578256256</v>
      </c>
      <c r="I649" s="659">
        <v>0.74865198080363005</v>
      </c>
      <c r="J649" s="659">
        <v>1.2178608223035601</v>
      </c>
      <c r="K649" s="661">
        <v>2.9275580136930706</v>
      </c>
      <c r="L649" s="659">
        <v>3.7722001237842999E-3</v>
      </c>
      <c r="M649" s="659">
        <v>6.91822186098222E-3</v>
      </c>
      <c r="N649" s="661">
        <v>2.2532978164615289E-2</v>
      </c>
      <c r="O649" s="659">
        <v>4.15749535527664E-2</v>
      </c>
      <c r="P649" s="659">
        <v>4.8443704266301499E-2</v>
      </c>
      <c r="Q649" s="661">
        <v>0.10214775769386762</v>
      </c>
      <c r="R649" s="659">
        <v>1.45922106504021E-2</v>
      </c>
      <c r="S649" s="659">
        <v>3.4741408158848901E-2</v>
      </c>
      <c r="T649" s="661">
        <v>9.2924288531455693E-2</v>
      </c>
      <c r="U649" s="659">
        <v>2.08711349024696E-3</v>
      </c>
      <c r="V649" s="659">
        <v>2.42277159209363E-3</v>
      </c>
      <c r="W649" s="661">
        <v>5.0813139750439228E-3</v>
      </c>
      <c r="X649" s="659">
        <v>1.55742908659867E-4</v>
      </c>
      <c r="Y649" s="659">
        <v>1.8147392066982499E-4</v>
      </c>
      <c r="Z649" s="661">
        <v>3.8265336783368224E-4</v>
      </c>
      <c r="AA649" s="659">
        <v>1.1358017079041299E-2</v>
      </c>
      <c r="AB649" s="659">
        <v>1.41620133817448E-2</v>
      </c>
      <c r="AC649" s="661">
        <v>2.8621817731642234E-2</v>
      </c>
      <c r="AD649" s="659">
        <v>1.4885548819419999E-3</v>
      </c>
      <c r="AE649" s="659">
        <v>1.74150051770791E-3</v>
      </c>
      <c r="AF649" s="661">
        <v>3.6929535352076557E-3</v>
      </c>
      <c r="AG649" s="659">
        <v>3.1032667436218702E-3</v>
      </c>
      <c r="AH649" s="659">
        <v>3.6246193084956599E-3</v>
      </c>
      <c r="AI649" s="675">
        <v>7.6685818144993194E-3</v>
      </c>
      <c r="AJ649" s="28"/>
      <c r="AK649" s="29"/>
      <c r="AL649" s="29"/>
    </row>
    <row r="650" spans="1:38" x14ac:dyDescent="0.2">
      <c r="A650" s="334">
        <v>2000</v>
      </c>
      <c r="B650" s="334">
        <v>5</v>
      </c>
      <c r="C650" s="659">
        <v>5.1209471854870401</v>
      </c>
      <c r="D650" s="659">
        <v>6.0205877771082097</v>
      </c>
      <c r="E650" s="661">
        <v>16.39844240237667</v>
      </c>
      <c r="F650" s="659">
        <v>0.30233630721080601</v>
      </c>
      <c r="G650" s="659">
        <v>0.49262934686228199</v>
      </c>
      <c r="H650" s="661">
        <v>0.81973734765167117</v>
      </c>
      <c r="I650" s="659">
        <v>0.692502093258755</v>
      </c>
      <c r="J650" s="659">
        <v>1.12580417951754</v>
      </c>
      <c r="K650" s="661">
        <v>2.7040425273683728</v>
      </c>
      <c r="L650" s="659">
        <v>3.7263642185194701E-3</v>
      </c>
      <c r="M650" s="659">
        <v>6.8143307315161597E-3</v>
      </c>
      <c r="N650" s="661">
        <v>2.1993652697206011E-2</v>
      </c>
      <c r="O650" s="659">
        <v>3.9038622633568901E-2</v>
      </c>
      <c r="P650" s="659">
        <v>4.51744202769589E-2</v>
      </c>
      <c r="Q650" s="661">
        <v>9.6117489445028292E-2</v>
      </c>
      <c r="R650" s="659">
        <v>1.4698008634174E-2</v>
      </c>
      <c r="S650" s="659">
        <v>3.4856396333538299E-2</v>
      </c>
      <c r="T650" s="661">
        <v>9.3084584209559992E-2</v>
      </c>
      <c r="U650" s="659">
        <v>1.98402756918811E-3</v>
      </c>
      <c r="V650" s="659">
        <v>2.2876987319226101E-3</v>
      </c>
      <c r="W650" s="661">
        <v>4.8424706825847316E-3</v>
      </c>
      <c r="X650" s="659">
        <v>1.4627304932263001E-4</v>
      </c>
      <c r="Y650" s="659">
        <v>1.69263119085822E-4</v>
      </c>
      <c r="Z650" s="661">
        <v>3.6014075190930284E-4</v>
      </c>
      <c r="AA650" s="659">
        <v>1.0694637528098801E-2</v>
      </c>
      <c r="AB650" s="659">
        <v>1.33302718891026E-2</v>
      </c>
      <c r="AC650" s="661">
        <v>2.7014378906441584E-2</v>
      </c>
      <c r="AD650" s="659">
        <v>1.46643443101661E-3</v>
      </c>
      <c r="AE650" s="659">
        <v>1.7039732254013899E-3</v>
      </c>
      <c r="AF650" s="661">
        <v>3.6471009672466945E-3</v>
      </c>
      <c r="AG650" s="659">
        <v>3.0235925273962199E-3</v>
      </c>
      <c r="AH650" s="659">
        <v>3.5091590156846601E-3</v>
      </c>
      <c r="AI650" s="675">
        <v>7.4980361163519424E-3</v>
      </c>
      <c r="AJ650" s="28"/>
      <c r="AK650" s="29"/>
      <c r="AL650" s="29"/>
    </row>
    <row r="651" spans="1:38" x14ac:dyDescent="0.2">
      <c r="A651" s="334">
        <v>2000</v>
      </c>
      <c r="B651" s="334">
        <v>6</v>
      </c>
      <c r="C651" s="659">
        <v>5.80523777056613</v>
      </c>
      <c r="D651" s="659">
        <v>6.7570664185882796</v>
      </c>
      <c r="E651" s="661">
        <v>27.162729167915991</v>
      </c>
      <c r="F651" s="659">
        <v>0.32219929257962998</v>
      </c>
      <c r="G651" s="659">
        <v>0.53453895523819195</v>
      </c>
      <c r="H651" s="661">
        <v>1.2888227843621147</v>
      </c>
      <c r="I651" s="659">
        <v>0.72617606125350798</v>
      </c>
      <c r="J651" s="659">
        <v>1.35152435832648</v>
      </c>
      <c r="K651" s="661">
        <v>3.5479743370577936</v>
      </c>
      <c r="L651" s="659">
        <v>4.3701479098656104E-3</v>
      </c>
      <c r="M651" s="659">
        <v>7.6217818228616402E-3</v>
      </c>
      <c r="N651" s="661">
        <v>2.4543982681212682E-2</v>
      </c>
      <c r="O651" s="659">
        <v>4.0772611410419601E-2</v>
      </c>
      <c r="P651" s="659">
        <v>5.0665587374603797E-2</v>
      </c>
      <c r="Q651" s="661">
        <v>0.17347268467723909</v>
      </c>
      <c r="R651" s="659">
        <v>1.48184174614047E-2</v>
      </c>
      <c r="S651" s="659">
        <v>3.5122346777818003E-2</v>
      </c>
      <c r="T651" s="661">
        <v>9.247180165559607E-2</v>
      </c>
      <c r="U651" s="659">
        <v>2.1851269898432398E-3</v>
      </c>
      <c r="V651" s="659">
        <v>2.70387258281267E-3</v>
      </c>
      <c r="W651" s="661">
        <v>9.1970835999021418E-3</v>
      </c>
      <c r="X651" s="659">
        <v>1.5258180007123899E-4</v>
      </c>
      <c r="Y651" s="659">
        <v>1.89603987120209E-4</v>
      </c>
      <c r="Z651" s="661">
        <v>6.4918060549558885E-4</v>
      </c>
      <c r="AA651" s="659">
        <v>1.1071492721584201E-2</v>
      </c>
      <c r="AB651" s="659">
        <v>1.46259729418283E-2</v>
      </c>
      <c r="AC651" s="661">
        <v>4.6987243297732205E-2</v>
      </c>
      <c r="AD651" s="659">
        <v>1.5117139048672599E-3</v>
      </c>
      <c r="AE651" s="659">
        <v>1.8881081872825099E-3</v>
      </c>
      <c r="AF651" s="661">
        <v>6.515436207966966E-3</v>
      </c>
      <c r="AG651" s="659">
        <v>3.1718623087137001E-3</v>
      </c>
      <c r="AH651" s="659">
        <v>3.9559255477518698E-3</v>
      </c>
      <c r="AI651" s="675">
        <v>1.3621079197273333E-2</v>
      </c>
      <c r="AJ651" s="28"/>
      <c r="AK651" s="29"/>
      <c r="AL651" s="29"/>
    </row>
    <row r="652" spans="1:38" x14ac:dyDescent="0.2">
      <c r="A652" s="334">
        <v>2000</v>
      </c>
      <c r="B652" s="334">
        <v>7</v>
      </c>
      <c r="C652" s="659">
        <v>5.7022165871611801</v>
      </c>
      <c r="D652" s="659">
        <v>6.6285628053421703</v>
      </c>
      <c r="E652" s="661">
        <v>26.817848678275098</v>
      </c>
      <c r="F652" s="659">
        <v>0.32267632972587201</v>
      </c>
      <c r="G652" s="659">
        <v>0.53185882117692496</v>
      </c>
      <c r="H652" s="661">
        <v>1.277148275091113</v>
      </c>
      <c r="I652" s="659">
        <v>0.70162905732862002</v>
      </c>
      <c r="J652" s="659">
        <v>1.30548746530691</v>
      </c>
      <c r="K652" s="661">
        <v>3.4262762899414989</v>
      </c>
      <c r="L652" s="659">
        <v>4.35357936411368E-3</v>
      </c>
      <c r="M652" s="659">
        <v>7.5826213424424003E-3</v>
      </c>
      <c r="N652" s="661">
        <v>2.4243965818524459E-2</v>
      </c>
      <c r="O652" s="659">
        <v>4.0425911026963503E-2</v>
      </c>
      <c r="P652" s="659">
        <v>5.0158499252612197E-2</v>
      </c>
      <c r="Q652" s="661">
        <v>0.17145321467266217</v>
      </c>
      <c r="R652" s="659">
        <v>1.4915427852378199E-2</v>
      </c>
      <c r="S652" s="659">
        <v>3.5286272800718201E-2</v>
      </c>
      <c r="T652" s="661">
        <v>9.3110273337469684E-2</v>
      </c>
      <c r="U652" s="659">
        <v>2.09318063603922E-3</v>
      </c>
      <c r="V652" s="659">
        <v>2.5865470406541699E-3</v>
      </c>
      <c r="W652" s="661">
        <v>8.7853492659349074E-3</v>
      </c>
      <c r="X652" s="659">
        <v>1.5139434307505901E-4</v>
      </c>
      <c r="Y652" s="659">
        <v>1.8784262033171701E-4</v>
      </c>
      <c r="Z652" s="661">
        <v>6.4208817027758128E-4</v>
      </c>
      <c r="AA652" s="659">
        <v>1.1027471362256701E-2</v>
      </c>
      <c r="AB652" s="659">
        <v>1.4594481750022001E-2</v>
      </c>
      <c r="AC652" s="661">
        <v>4.6635581277484212E-2</v>
      </c>
      <c r="AD652" s="659">
        <v>1.4866737460961701E-3</v>
      </c>
      <c r="AE652" s="659">
        <v>1.8542071640288999E-3</v>
      </c>
      <c r="AF652" s="661">
        <v>6.3890554328157999E-3</v>
      </c>
      <c r="AG652" s="659">
        <v>3.18771141593508E-3</v>
      </c>
      <c r="AH652" s="659">
        <v>3.9664645749885197E-3</v>
      </c>
      <c r="AI652" s="675">
        <v>1.3618308300545773E-2</v>
      </c>
      <c r="AJ652" s="28"/>
      <c r="AK652" s="29"/>
      <c r="AL652" s="29"/>
    </row>
    <row r="653" spans="1:38" x14ac:dyDescent="0.2">
      <c r="A653" s="334">
        <v>2000</v>
      </c>
      <c r="B653" s="334">
        <v>8</v>
      </c>
      <c r="C653" s="659">
        <v>6.2508501916036998</v>
      </c>
      <c r="D653" s="659">
        <v>7.1491595067683296</v>
      </c>
      <c r="E653" s="661">
        <v>27.855021009304885</v>
      </c>
      <c r="F653" s="659">
        <v>0.35232557635039502</v>
      </c>
      <c r="G653" s="659">
        <v>0.56814097444877498</v>
      </c>
      <c r="H653" s="661">
        <v>1.3017254712416217</v>
      </c>
      <c r="I653" s="659">
        <v>0.77074715697233198</v>
      </c>
      <c r="J653" s="659">
        <v>1.48537696415815</v>
      </c>
      <c r="K653" s="661">
        <v>3.5817961845652251</v>
      </c>
      <c r="L653" s="659">
        <v>5.1497393767142002E-3</v>
      </c>
      <c r="M653" s="659">
        <v>8.5307678962487695E-3</v>
      </c>
      <c r="N653" s="661">
        <v>2.7209902732620174E-2</v>
      </c>
      <c r="O653" s="659">
        <v>4.3266883656625697E-2</v>
      </c>
      <c r="P653" s="659">
        <v>5.3582720659320397E-2</v>
      </c>
      <c r="Q653" s="661">
        <v>0.17349958298406434</v>
      </c>
      <c r="R653" s="659">
        <v>1.52322416502174E-2</v>
      </c>
      <c r="S653" s="659">
        <v>3.5780841803171801E-2</v>
      </c>
      <c r="T653" s="661">
        <v>9.367168967167977E-2</v>
      </c>
      <c r="U653" s="659">
        <v>2.80785125851993E-3</v>
      </c>
      <c r="V653" s="659">
        <v>3.4632507944911701E-3</v>
      </c>
      <c r="W653" s="661">
        <v>1.1145252608189035E-2</v>
      </c>
      <c r="X653" s="659">
        <v>1.61149421118588E-4</v>
      </c>
      <c r="Y653" s="659">
        <v>1.9957104775693399E-4</v>
      </c>
      <c r="Z653" s="661">
        <v>6.4620614426555163E-4</v>
      </c>
      <c r="AA653" s="659">
        <v>1.0988734500558799E-2</v>
      </c>
      <c r="AB653" s="659">
        <v>1.4398475043864E-2</v>
      </c>
      <c r="AC653" s="661">
        <v>4.3847134604515892E-2</v>
      </c>
      <c r="AD653" s="659">
        <v>1.5460495872657899E-3</v>
      </c>
      <c r="AE653" s="659">
        <v>1.9260229437887599E-3</v>
      </c>
      <c r="AF653" s="661">
        <v>6.2918308384419374E-3</v>
      </c>
      <c r="AG653" s="659">
        <v>3.46601090052409E-3</v>
      </c>
      <c r="AH653" s="659">
        <v>4.3040602627025101E-3</v>
      </c>
      <c r="AI653" s="675">
        <v>1.3993552193527143E-2</v>
      </c>
      <c r="AJ653" s="28"/>
      <c r="AK653" s="29"/>
      <c r="AL653" s="29"/>
    </row>
    <row r="654" spans="1:38" x14ac:dyDescent="0.2">
      <c r="A654" s="334">
        <v>2000</v>
      </c>
      <c r="B654" s="334">
        <v>9</v>
      </c>
      <c r="C654" s="659">
        <v>6.0915833846081799</v>
      </c>
      <c r="D654" s="659">
        <v>6.9826676683541002</v>
      </c>
      <c r="E654" s="661">
        <v>27.213121307649132</v>
      </c>
      <c r="F654" s="659">
        <v>0.35240473844626002</v>
      </c>
      <c r="G654" s="659">
        <v>0.57050138272305495</v>
      </c>
      <c r="H654" s="661">
        <v>1.3000620058964778</v>
      </c>
      <c r="I654" s="659">
        <v>0.77297585836373395</v>
      </c>
      <c r="J654" s="659">
        <v>1.4919376749517601</v>
      </c>
      <c r="K654" s="661">
        <v>3.5944994827008361</v>
      </c>
      <c r="L654" s="659">
        <v>5.1246882432707096E-3</v>
      </c>
      <c r="M654" s="659">
        <v>8.5142329394070505E-3</v>
      </c>
      <c r="N654" s="661">
        <v>2.703918649113788E-2</v>
      </c>
      <c r="O654" s="659">
        <v>4.2823694791118298E-2</v>
      </c>
      <c r="P654" s="659">
        <v>5.3311925395157798E-2</v>
      </c>
      <c r="Q654" s="661">
        <v>0.17276990538630119</v>
      </c>
      <c r="R654" s="659">
        <v>1.5090356755536501E-2</v>
      </c>
      <c r="S654" s="659">
        <v>3.5682096453527601E-2</v>
      </c>
      <c r="T654" s="661">
        <v>9.3460565911811858E-2</v>
      </c>
      <c r="U654" s="659">
        <v>3.0088506489897699E-3</v>
      </c>
      <c r="V654" s="659">
        <v>3.7320531874702198E-3</v>
      </c>
      <c r="W654" s="661">
        <v>1.2027002649482286E-2</v>
      </c>
      <c r="X654" s="659">
        <v>1.59146146380427E-4</v>
      </c>
      <c r="Y654" s="659">
        <v>1.9812394187779901E-4</v>
      </c>
      <c r="Z654" s="661">
        <v>6.4206702016327043E-4</v>
      </c>
      <c r="AA654" s="659">
        <v>1.03359302272147E-2</v>
      </c>
      <c r="AB654" s="659">
        <v>1.35846889651778E-2</v>
      </c>
      <c r="AC654" s="661">
        <v>4.1433530590568868E-2</v>
      </c>
      <c r="AD654" s="659">
        <v>1.5078982137944599E-3</v>
      </c>
      <c r="AE654" s="659">
        <v>1.8892290808831199E-3</v>
      </c>
      <c r="AF654" s="661">
        <v>6.1816274236508291E-3</v>
      </c>
      <c r="AG654" s="659">
        <v>3.4757120137013302E-3</v>
      </c>
      <c r="AH654" s="659">
        <v>4.3386326054723296E-3</v>
      </c>
      <c r="AI654" s="675">
        <v>1.4117891905097697E-2</v>
      </c>
      <c r="AJ654" s="28"/>
      <c r="AK654" s="29"/>
      <c r="AL654" s="29"/>
    </row>
    <row r="655" spans="1:38" x14ac:dyDescent="0.2">
      <c r="A655" s="334">
        <v>2000</v>
      </c>
      <c r="B655" s="334">
        <v>10</v>
      </c>
      <c r="C655" s="659">
        <v>8.0425929134618208</v>
      </c>
      <c r="D655" s="659">
        <v>9.0222393638122895</v>
      </c>
      <c r="E655" s="661">
        <v>26.534080936065507</v>
      </c>
      <c r="F655" s="659">
        <v>0.429246440202949</v>
      </c>
      <c r="G655" s="659">
        <v>0.64232728700401998</v>
      </c>
      <c r="H655" s="661">
        <v>1.3336539457238037</v>
      </c>
      <c r="I655" s="659">
        <v>0.91372537047897495</v>
      </c>
      <c r="J655" s="659">
        <v>1.82095048036677</v>
      </c>
      <c r="K655" s="661">
        <v>3.6336200447912126</v>
      </c>
      <c r="L655" s="659">
        <v>6.7006639563164097E-3</v>
      </c>
      <c r="M655" s="659">
        <v>1.0288123812879701E-2</v>
      </c>
      <c r="N655" s="661">
        <v>3.2575602076869367E-2</v>
      </c>
      <c r="O655" s="659">
        <v>4.9239017898320102E-2</v>
      </c>
      <c r="P655" s="659">
        <v>5.9282117105394598E-2</v>
      </c>
      <c r="Q655" s="661">
        <v>0.17232501778966167</v>
      </c>
      <c r="R655" s="659">
        <v>1.4803546622034199E-2</v>
      </c>
      <c r="S655" s="659">
        <v>3.5307484123394101E-2</v>
      </c>
      <c r="T655" s="661">
        <v>9.2467020452543486E-2</v>
      </c>
      <c r="U655" s="659">
        <v>3.6450736083929302E-3</v>
      </c>
      <c r="V655" s="659">
        <v>4.3775489618802102E-3</v>
      </c>
      <c r="W655" s="661">
        <v>1.2672611806114686E-2</v>
      </c>
      <c r="X655" s="659">
        <v>1.8278212236657901E-4</v>
      </c>
      <c r="Y655" s="659">
        <v>2.20063334221557E-4</v>
      </c>
      <c r="Z655" s="661">
        <v>6.3969390691126385E-4</v>
      </c>
      <c r="AA655" s="659">
        <v>1.2210062673389199E-2</v>
      </c>
      <c r="AB655" s="659">
        <v>1.5398744026084399E-2</v>
      </c>
      <c r="AC655" s="661">
        <v>4.2193203252639144E-2</v>
      </c>
      <c r="AD655" s="659">
        <v>1.6990882163583499E-3</v>
      </c>
      <c r="AE655" s="659">
        <v>2.0560868733124301E-3</v>
      </c>
      <c r="AF655" s="661">
        <v>6.0263706603325825E-3</v>
      </c>
      <c r="AG655" s="659">
        <v>3.9496856279879096E-3</v>
      </c>
      <c r="AH655" s="659">
        <v>4.7649005911601398E-3</v>
      </c>
      <c r="AI655" s="675">
        <v>1.3896802397863676E-2</v>
      </c>
      <c r="AJ655" s="28"/>
      <c r="AK655" s="29"/>
      <c r="AL655" s="29"/>
    </row>
    <row r="656" spans="1:38" x14ac:dyDescent="0.2">
      <c r="A656" s="334">
        <v>2000</v>
      </c>
      <c r="B656" s="334">
        <v>11</v>
      </c>
      <c r="C656" s="659">
        <v>7.9813438043552498</v>
      </c>
      <c r="D656" s="659">
        <v>9.0113396261475796</v>
      </c>
      <c r="E656" s="661">
        <v>26.639530349986053</v>
      </c>
      <c r="F656" s="659">
        <v>0.43183378369159497</v>
      </c>
      <c r="G656" s="659">
        <v>0.65101095721293301</v>
      </c>
      <c r="H656" s="661">
        <v>1.3412284081138814</v>
      </c>
      <c r="I656" s="659">
        <v>0.90434735903709196</v>
      </c>
      <c r="J656" s="659">
        <v>1.8106087749340101</v>
      </c>
      <c r="K656" s="661">
        <v>3.6026456478298212</v>
      </c>
      <c r="L656" s="659">
        <v>6.7136719773354002E-3</v>
      </c>
      <c r="M656" s="659">
        <v>1.03503902562396E-2</v>
      </c>
      <c r="N656" s="661">
        <v>3.2190055048703856E-2</v>
      </c>
      <c r="O656" s="659">
        <v>4.9063913070058099E-2</v>
      </c>
      <c r="P656" s="659">
        <v>5.9788871427537901E-2</v>
      </c>
      <c r="Q656" s="661">
        <v>0.1728298907052454</v>
      </c>
      <c r="R656" s="659">
        <v>1.49257378871039E-2</v>
      </c>
      <c r="S656" s="659">
        <v>3.58729661071336E-2</v>
      </c>
      <c r="T656" s="661">
        <v>9.1255181326825863E-2</v>
      </c>
      <c r="U656" s="659">
        <v>3.6195657798173998E-3</v>
      </c>
      <c r="V656" s="659">
        <v>4.4002685704471901E-3</v>
      </c>
      <c r="W656" s="661">
        <v>1.2669106246898496E-2</v>
      </c>
      <c r="X656" s="659">
        <v>1.8213190005149799E-4</v>
      </c>
      <c r="Y656" s="659">
        <v>2.21944325012706E-4</v>
      </c>
      <c r="Z656" s="661">
        <v>6.4156824895641681E-4</v>
      </c>
      <c r="AA656" s="659">
        <v>1.08635679154924E-2</v>
      </c>
      <c r="AB656" s="659">
        <v>1.36935777661181E-2</v>
      </c>
      <c r="AC656" s="661">
        <v>3.8013120203632358E-2</v>
      </c>
      <c r="AD656" s="659">
        <v>1.68767570882425E-3</v>
      </c>
      <c r="AE656" s="659">
        <v>2.0671868536424401E-3</v>
      </c>
      <c r="AF656" s="661">
        <v>6.0265830277054337E-3</v>
      </c>
      <c r="AG656" s="659">
        <v>3.9422335992049199E-3</v>
      </c>
      <c r="AH656" s="659">
        <v>4.8138502001601399E-3</v>
      </c>
      <c r="AI656" s="675">
        <v>1.3962964435849103E-2</v>
      </c>
      <c r="AJ656" s="28"/>
      <c r="AK656" s="29"/>
      <c r="AL656" s="29"/>
    </row>
    <row r="657" spans="1:38" x14ac:dyDescent="0.2">
      <c r="A657" s="334">
        <v>2000</v>
      </c>
      <c r="B657" s="334">
        <v>12</v>
      </c>
      <c r="C657" s="659">
        <v>7.8581897604524196</v>
      </c>
      <c r="D657" s="659">
        <v>8.9677431307623792</v>
      </c>
      <c r="E657" s="661">
        <v>26.477020549394226</v>
      </c>
      <c r="F657" s="659">
        <v>0.43487851105911601</v>
      </c>
      <c r="G657" s="659">
        <v>0.66387305707175503</v>
      </c>
      <c r="H657" s="661">
        <v>1.3534720464807901</v>
      </c>
      <c r="I657" s="659">
        <v>0.90720501444746005</v>
      </c>
      <c r="J657" s="659">
        <v>1.8286342393466699</v>
      </c>
      <c r="K657" s="661">
        <v>3.6236836097280163</v>
      </c>
      <c r="L657" s="659">
        <v>6.6624466957411399E-3</v>
      </c>
      <c r="M657" s="659">
        <v>1.04251807308373E-2</v>
      </c>
      <c r="N657" s="661">
        <v>3.1956041908048759E-2</v>
      </c>
      <c r="O657" s="659">
        <v>4.8520629348588501E-2</v>
      </c>
      <c r="P657" s="659">
        <v>6.0757532051523497E-2</v>
      </c>
      <c r="Q657" s="661">
        <v>0.17411040329928271</v>
      </c>
      <c r="R657" s="659">
        <v>1.4686617009079E-2</v>
      </c>
      <c r="S657" s="659">
        <v>3.6375398561204003E-2</v>
      </c>
      <c r="T657" s="661">
        <v>9.0381522738517447E-2</v>
      </c>
      <c r="U657" s="659">
        <v>3.7499995184307601E-3</v>
      </c>
      <c r="V657" s="659">
        <v>4.6854196713995598E-3</v>
      </c>
      <c r="W657" s="661">
        <v>1.3373840047030549E-2</v>
      </c>
      <c r="X657" s="659">
        <v>1.7980932922445601E-4</v>
      </c>
      <c r="Y657" s="659">
        <v>2.2515732506884101E-4</v>
      </c>
      <c r="Z657" s="661">
        <v>6.4522431148483436E-4</v>
      </c>
      <c r="AA657" s="659">
        <v>1.0557477824352899E-2</v>
      </c>
      <c r="AB657" s="659">
        <v>1.36405100091286E-2</v>
      </c>
      <c r="AC657" s="661">
        <v>3.7556618841213883E-2</v>
      </c>
      <c r="AD657" s="659">
        <v>1.6432947115368999E-3</v>
      </c>
      <c r="AE657" s="659">
        <v>2.0681363053627801E-3</v>
      </c>
      <c r="AF657" s="661">
        <v>5.9798904956525137E-3</v>
      </c>
      <c r="AG657" s="659">
        <v>3.8969579232975599E-3</v>
      </c>
      <c r="AH657" s="659">
        <v>4.8891878169210496E-3</v>
      </c>
      <c r="AI657" s="675">
        <v>1.4059142852908183E-2</v>
      </c>
      <c r="AJ657" s="28"/>
      <c r="AK657" s="29"/>
      <c r="AL657" s="29"/>
    </row>
    <row r="658" spans="1:38" x14ac:dyDescent="0.2">
      <c r="A658" s="334">
        <v>2000</v>
      </c>
      <c r="B658" s="334">
        <v>13</v>
      </c>
      <c r="C658" s="659">
        <v>7.8428155919445199</v>
      </c>
      <c r="D658" s="659">
        <v>8.9602784479424606</v>
      </c>
      <c r="E658" s="661">
        <v>26.348982086184837</v>
      </c>
      <c r="F658" s="659">
        <v>0.439487702621777</v>
      </c>
      <c r="G658" s="659">
        <v>0.66852092699240395</v>
      </c>
      <c r="H658" s="661">
        <v>1.3526479881849434</v>
      </c>
      <c r="I658" s="659">
        <v>0.90682645841645404</v>
      </c>
      <c r="J658" s="659">
        <v>1.8289345626157101</v>
      </c>
      <c r="K658" s="661">
        <v>3.6129040197933757</v>
      </c>
      <c r="L658" s="659">
        <v>6.6663696944762102E-3</v>
      </c>
      <c r="M658" s="659">
        <v>1.04436059689342E-2</v>
      </c>
      <c r="N658" s="661">
        <v>3.1847470817559044E-2</v>
      </c>
      <c r="O658" s="659">
        <v>4.8564746807839697E-2</v>
      </c>
      <c r="P658" s="659">
        <v>6.09705028221997E-2</v>
      </c>
      <c r="Q658" s="661">
        <v>0.17337545963203263</v>
      </c>
      <c r="R658" s="659">
        <v>1.47050069585266E-2</v>
      </c>
      <c r="S658" s="659">
        <v>3.6506655672799801E-2</v>
      </c>
      <c r="T658" s="661">
        <v>8.9466270400119022E-2</v>
      </c>
      <c r="U658" s="659">
        <v>3.7369124579519201E-3</v>
      </c>
      <c r="V658" s="659">
        <v>4.6817118788546304E-3</v>
      </c>
      <c r="W658" s="661">
        <v>1.3262591693394235E-2</v>
      </c>
      <c r="X658" s="659">
        <v>1.7997298976808E-4</v>
      </c>
      <c r="Y658" s="659">
        <v>2.25946643945598E-4</v>
      </c>
      <c r="Z658" s="661">
        <v>6.4250121660897356E-4</v>
      </c>
      <c r="AA658" s="659">
        <v>1.0530824061263201E-2</v>
      </c>
      <c r="AB658" s="659">
        <v>1.3632431967280201E-2</v>
      </c>
      <c r="AC658" s="661">
        <v>3.7232134836296213E-2</v>
      </c>
      <c r="AD658" s="659">
        <v>1.63573302910079E-3</v>
      </c>
      <c r="AE658" s="659">
        <v>2.0639741014647399E-3</v>
      </c>
      <c r="AF658" s="661">
        <v>5.9225557785082573E-3</v>
      </c>
      <c r="AG658" s="659">
        <v>3.8943345050642302E-3</v>
      </c>
      <c r="AH658" s="659">
        <v>4.8986068490287603E-3</v>
      </c>
      <c r="AI658" s="675">
        <v>1.3978439868180443E-2</v>
      </c>
      <c r="AJ658" s="28"/>
      <c r="AK658" s="29"/>
      <c r="AL658" s="29"/>
    </row>
    <row r="659" spans="1:38" x14ac:dyDescent="0.2">
      <c r="A659" s="334">
        <v>2000</v>
      </c>
      <c r="B659" s="334">
        <v>14</v>
      </c>
      <c r="C659" s="659">
        <v>7.9715142903397398</v>
      </c>
      <c r="D659" s="659">
        <v>9.1264914593700794</v>
      </c>
      <c r="E659" s="661">
        <v>26.729097018979836</v>
      </c>
      <c r="F659" s="659">
        <v>0.44373994983897203</v>
      </c>
      <c r="G659" s="659">
        <v>0.68127590832783302</v>
      </c>
      <c r="H659" s="661">
        <v>1.3547999514603875</v>
      </c>
      <c r="I659" s="659">
        <v>0.91082611601030705</v>
      </c>
      <c r="J659" s="659">
        <v>1.8392336811299099</v>
      </c>
      <c r="K659" s="661">
        <v>3.6219171191087831</v>
      </c>
      <c r="L659" s="659">
        <v>6.6695579037293002E-3</v>
      </c>
      <c r="M659" s="659">
        <v>1.04770488567909E-2</v>
      </c>
      <c r="N659" s="661">
        <v>3.1727955406129951E-2</v>
      </c>
      <c r="O659" s="659">
        <v>4.8133216296721397E-2</v>
      </c>
      <c r="P659" s="659">
        <v>6.0745236139350497E-2</v>
      </c>
      <c r="Q659" s="661">
        <v>0.17130830561549928</v>
      </c>
      <c r="R659" s="659">
        <v>1.47168344160302E-2</v>
      </c>
      <c r="S659" s="659">
        <v>3.6729150505881401E-2</v>
      </c>
      <c r="T659" s="661">
        <v>8.8703586315319077E-2</v>
      </c>
      <c r="U659" s="659">
        <v>3.7458666457927401E-3</v>
      </c>
      <c r="V659" s="659">
        <v>4.71322146265444E-3</v>
      </c>
      <c r="W659" s="661">
        <v>1.3218611991121119E-2</v>
      </c>
      <c r="X659" s="659">
        <v>1.7837380705692699E-4</v>
      </c>
      <c r="Y659" s="659">
        <v>2.2511198808982999E-4</v>
      </c>
      <c r="Z659" s="661">
        <v>6.3484043749780167E-4</v>
      </c>
      <c r="AA659" s="659">
        <v>1.039840649095E-2</v>
      </c>
      <c r="AB659" s="659">
        <v>1.3573988383155501E-2</v>
      </c>
      <c r="AC659" s="661">
        <v>3.6614364035938263E-2</v>
      </c>
      <c r="AD659" s="659">
        <v>1.6214281810642099E-3</v>
      </c>
      <c r="AE659" s="659">
        <v>2.0565392323977001E-3</v>
      </c>
      <c r="AF659" s="661">
        <v>5.8532476515154586E-3</v>
      </c>
      <c r="AG659" s="659">
        <v>3.7853758047015499E-3</v>
      </c>
      <c r="AH659" s="659">
        <v>4.7876081751800402E-3</v>
      </c>
      <c r="AI659" s="675">
        <v>1.3555605868407228E-2</v>
      </c>
      <c r="AJ659" s="28"/>
      <c r="AK659" s="29"/>
      <c r="AL659" s="29"/>
    </row>
    <row r="660" spans="1:38" x14ac:dyDescent="0.2">
      <c r="A660" s="334">
        <v>2000</v>
      </c>
      <c r="B660" s="334">
        <v>15</v>
      </c>
      <c r="C660" s="659">
        <v>9.8105371732912907</v>
      </c>
      <c r="D660" s="659">
        <v>10.9246933210266</v>
      </c>
      <c r="E660" s="661">
        <v>26.484268145151709</v>
      </c>
      <c r="F660" s="659">
        <v>0.55285742250720105</v>
      </c>
      <c r="G660" s="659">
        <v>0.78251629024097102</v>
      </c>
      <c r="H660" s="661">
        <v>1.451834136423932</v>
      </c>
      <c r="I660" s="659">
        <v>0.92463440272747299</v>
      </c>
      <c r="J660" s="659">
        <v>1.8884496715369601</v>
      </c>
      <c r="K660" s="661">
        <v>3.5945704564614678</v>
      </c>
      <c r="L660" s="659">
        <v>9.8445058188315303E-3</v>
      </c>
      <c r="M660" s="659">
        <v>1.37908101217639E-2</v>
      </c>
      <c r="N660" s="661">
        <v>4.146954692286578E-2</v>
      </c>
      <c r="O660" s="659">
        <v>4.8731807920847303E-2</v>
      </c>
      <c r="P660" s="659">
        <v>6.08210275324267E-2</v>
      </c>
      <c r="Q660" s="661">
        <v>0.17015794218470529</v>
      </c>
      <c r="R660" s="659">
        <v>1.4529356756649899E-2</v>
      </c>
      <c r="S660" s="659">
        <v>3.6514262487537003E-2</v>
      </c>
      <c r="T660" s="661">
        <v>8.6614826450007107E-2</v>
      </c>
      <c r="U660" s="659">
        <v>3.77679284462599E-3</v>
      </c>
      <c r="V660" s="659">
        <v>4.7008326626612898E-3</v>
      </c>
      <c r="W660" s="661">
        <v>1.3080157993263723E-2</v>
      </c>
      <c r="X660" s="659">
        <v>1.80592239718745E-4</v>
      </c>
      <c r="Y660" s="659">
        <v>2.25392912460184E-4</v>
      </c>
      <c r="Z660" s="661">
        <v>6.3057728160793619E-4</v>
      </c>
      <c r="AA660" s="659">
        <v>1.08137080271882E-2</v>
      </c>
      <c r="AB660" s="659">
        <v>1.38483998251532E-2</v>
      </c>
      <c r="AC660" s="661">
        <v>3.6526240412995188E-2</v>
      </c>
      <c r="AD660" s="659">
        <v>1.61257549913296E-3</v>
      </c>
      <c r="AE660" s="659">
        <v>2.02201662633109E-3</v>
      </c>
      <c r="AF660" s="661">
        <v>5.7091272360553866E-3</v>
      </c>
      <c r="AG660" s="659">
        <v>3.8349191122678599E-3</v>
      </c>
      <c r="AH660" s="659">
        <v>4.7952765567127803E-3</v>
      </c>
      <c r="AI660" s="675">
        <v>1.3465653723503935E-2</v>
      </c>
      <c r="AJ660" s="28"/>
      <c r="AK660" s="29"/>
      <c r="AL660" s="29"/>
    </row>
    <row r="661" spans="1:38" x14ac:dyDescent="0.2">
      <c r="A661" s="334">
        <v>2000</v>
      </c>
      <c r="B661" s="334">
        <v>16</v>
      </c>
      <c r="C661" s="659">
        <v>9.7738730662179005</v>
      </c>
      <c r="D661" s="659">
        <v>10.8902977988096</v>
      </c>
      <c r="E661" s="661">
        <v>26.236994308345984</v>
      </c>
      <c r="F661" s="659">
        <v>0.55968665498103598</v>
      </c>
      <c r="G661" s="659">
        <v>0.79301244326263898</v>
      </c>
      <c r="H661" s="661">
        <v>1.4599277813262759</v>
      </c>
      <c r="I661" s="659">
        <v>0.92242262987059098</v>
      </c>
      <c r="J661" s="659">
        <v>1.8850162420169401</v>
      </c>
      <c r="K661" s="661">
        <v>3.571864910527037</v>
      </c>
      <c r="L661" s="659">
        <v>9.82138551221594E-3</v>
      </c>
      <c r="M661" s="659">
        <v>1.3775298678222799E-2</v>
      </c>
      <c r="N661" s="661">
        <v>4.1109722560044026E-2</v>
      </c>
      <c r="O661" s="659">
        <v>4.8906142802921902E-2</v>
      </c>
      <c r="P661" s="659">
        <v>6.1108895176786499E-2</v>
      </c>
      <c r="Q661" s="661">
        <v>0.16970179269874919</v>
      </c>
      <c r="R661" s="659">
        <v>1.4462425682616201E-2</v>
      </c>
      <c r="S661" s="659">
        <v>3.6424099140733503E-2</v>
      </c>
      <c r="T661" s="661">
        <v>8.4762155527034491E-2</v>
      </c>
      <c r="U661" s="659">
        <v>3.7818263032659799E-3</v>
      </c>
      <c r="V661" s="659">
        <v>4.7125759578759696E-3</v>
      </c>
      <c r="W661" s="661">
        <v>1.3015757218686299E-2</v>
      </c>
      <c r="X661" s="659">
        <v>1.8123816127118701E-4</v>
      </c>
      <c r="Y661" s="659">
        <v>2.2645973489019799E-4</v>
      </c>
      <c r="Z661" s="661">
        <v>6.288873834619786E-4</v>
      </c>
      <c r="AA661" s="659">
        <v>1.0831391981846201E-2</v>
      </c>
      <c r="AB661" s="659">
        <v>1.38867267631438E-2</v>
      </c>
      <c r="AC661" s="661">
        <v>3.6322394148977977E-2</v>
      </c>
      <c r="AD661" s="659">
        <v>1.5965917716540001E-3</v>
      </c>
      <c r="AE661" s="659">
        <v>2.0034464745039299E-3</v>
      </c>
      <c r="AF661" s="661">
        <v>5.6105543574049522E-3</v>
      </c>
      <c r="AG661" s="659">
        <v>3.8581274452884401E-3</v>
      </c>
      <c r="AH661" s="659">
        <v>4.8297181096551298E-3</v>
      </c>
      <c r="AI661" s="675">
        <v>1.3461802657432279E-2</v>
      </c>
      <c r="AJ661" s="28"/>
      <c r="AK661" s="29"/>
      <c r="AL661" s="29"/>
    </row>
    <row r="662" spans="1:38" x14ac:dyDescent="0.2">
      <c r="A662" s="334">
        <v>2000</v>
      </c>
      <c r="B662" s="334">
        <v>17</v>
      </c>
      <c r="C662" s="659">
        <v>9.7574368792279493</v>
      </c>
      <c r="D662" s="659">
        <v>10.8791716598104</v>
      </c>
      <c r="E662" s="661">
        <v>26.084119775621122</v>
      </c>
      <c r="F662" s="659">
        <v>0.567875906177159</v>
      </c>
      <c r="G662" s="659">
        <v>0.815889751188281</v>
      </c>
      <c r="H662" s="661">
        <v>1.4762655167236123</v>
      </c>
      <c r="I662" s="659">
        <v>0.92020793077782304</v>
      </c>
      <c r="J662" s="659">
        <v>1.88122978008278</v>
      </c>
      <c r="K662" s="661">
        <v>3.557932689604117</v>
      </c>
      <c r="L662" s="659">
        <v>9.8225703290379593E-3</v>
      </c>
      <c r="M662" s="659">
        <v>1.3789638441913801E-2</v>
      </c>
      <c r="N662" s="661">
        <v>4.1076735745800237E-2</v>
      </c>
      <c r="O662" s="659">
        <v>4.8688877077711003E-2</v>
      </c>
      <c r="P662" s="659">
        <v>6.0907493231371401E-2</v>
      </c>
      <c r="Q662" s="661">
        <v>0.16775182386306656</v>
      </c>
      <c r="R662" s="659">
        <v>1.44825367815974E-2</v>
      </c>
      <c r="S662" s="659">
        <v>3.6505108112902598E-2</v>
      </c>
      <c r="T662" s="661">
        <v>8.4839651496436089E-2</v>
      </c>
      <c r="U662" s="659">
        <v>3.74298967474681E-3</v>
      </c>
      <c r="V662" s="659">
        <v>4.6702124663070303E-3</v>
      </c>
      <c r="W662" s="661">
        <v>1.2796434101347141E-2</v>
      </c>
      <c r="X662" s="659">
        <v>1.80432910956305E-4</v>
      </c>
      <c r="Y662" s="659">
        <v>2.25713035508199E-4</v>
      </c>
      <c r="Z662" s="661">
        <v>6.216609735241439E-4</v>
      </c>
      <c r="AA662" s="659">
        <v>1.08483653759832E-2</v>
      </c>
      <c r="AB662" s="659">
        <v>1.3971376407917201E-2</v>
      </c>
      <c r="AC662" s="661">
        <v>3.6063780339747685E-2</v>
      </c>
      <c r="AD662" s="659">
        <v>1.56057247384106E-3</v>
      </c>
      <c r="AE662" s="659">
        <v>1.9606208178176501E-3</v>
      </c>
      <c r="AF662" s="661">
        <v>5.4471456821180856E-3</v>
      </c>
      <c r="AG662" s="659">
        <v>3.8426908195906199E-3</v>
      </c>
      <c r="AH662" s="659">
        <v>4.81621668800502E-3</v>
      </c>
      <c r="AI662" s="675">
        <v>1.3315884768808468E-2</v>
      </c>
      <c r="AJ662" s="28"/>
      <c r="AK662" s="29"/>
      <c r="AL662" s="29"/>
    </row>
    <row r="663" spans="1:38" x14ac:dyDescent="0.2">
      <c r="A663" s="334">
        <v>2000</v>
      </c>
      <c r="B663" s="334">
        <v>18</v>
      </c>
      <c r="C663" s="659">
        <v>9.7285584533032008</v>
      </c>
      <c r="D663" s="659">
        <v>10.8429595418808</v>
      </c>
      <c r="E663" s="661">
        <v>25.836396331814402</v>
      </c>
      <c r="F663" s="659">
        <v>0.57353937359211404</v>
      </c>
      <c r="G663" s="659">
        <v>0.83274524559483198</v>
      </c>
      <c r="H663" s="661">
        <v>1.4872845773725212</v>
      </c>
      <c r="I663" s="659">
        <v>0.913965781969312</v>
      </c>
      <c r="J663" s="659">
        <v>1.86498184599343</v>
      </c>
      <c r="K663" s="661">
        <v>3.5509523767667885</v>
      </c>
      <c r="L663" s="659">
        <v>9.7654071101572308E-3</v>
      </c>
      <c r="M663" s="659">
        <v>1.3662873949470401E-2</v>
      </c>
      <c r="N663" s="661">
        <v>4.1120955327915223E-2</v>
      </c>
      <c r="O663" s="659">
        <v>4.8173439050048499E-2</v>
      </c>
      <c r="P663" s="659">
        <v>6.0111056120313901E-2</v>
      </c>
      <c r="Q663" s="661">
        <v>0.16503896850298591</v>
      </c>
      <c r="R663" s="659">
        <v>1.4432287673450599E-2</v>
      </c>
      <c r="S663" s="659">
        <v>3.6302770190804703E-2</v>
      </c>
      <c r="T663" s="661">
        <v>8.5283284614425803E-2</v>
      </c>
      <c r="U663" s="659">
        <v>3.6950537396945099E-3</v>
      </c>
      <c r="V663" s="659">
        <v>4.6023161656157203E-3</v>
      </c>
      <c r="W663" s="661">
        <v>1.2534527075895517E-2</v>
      </c>
      <c r="X663" s="659">
        <v>1.7893926043259701E-4</v>
      </c>
      <c r="Y663" s="659">
        <v>2.2343485287966701E-4</v>
      </c>
      <c r="Z663" s="661">
        <v>6.1160708386481832E-4</v>
      </c>
      <c r="AA663" s="659">
        <v>1.08784103720416E-2</v>
      </c>
      <c r="AB663" s="659">
        <v>1.40392432058895E-2</v>
      </c>
      <c r="AC663" s="661">
        <v>3.5812628348950555E-2</v>
      </c>
      <c r="AD663" s="659">
        <v>1.55092037883891E-3</v>
      </c>
      <c r="AE663" s="659">
        <v>1.9444793687025601E-3</v>
      </c>
      <c r="AF663" s="661">
        <v>5.3658851343383286E-3</v>
      </c>
      <c r="AG663" s="659">
        <v>3.7985875056621302E-3</v>
      </c>
      <c r="AH663" s="659">
        <v>4.7525218076415804E-3</v>
      </c>
      <c r="AI663" s="675">
        <v>1.3060452394327217E-2</v>
      </c>
      <c r="AJ663" s="28"/>
      <c r="AK663" s="29"/>
      <c r="AL663" s="29"/>
    </row>
    <row r="664" spans="1:38" x14ac:dyDescent="0.2">
      <c r="A664" s="334">
        <v>2000</v>
      </c>
      <c r="B664" s="334">
        <v>19</v>
      </c>
      <c r="C664" s="659">
        <v>9.7421614667379099</v>
      </c>
      <c r="D664" s="659">
        <v>10.8383089507366</v>
      </c>
      <c r="E664" s="661">
        <v>25.649234362128336</v>
      </c>
      <c r="F664" s="659">
        <v>0.58211070027293099</v>
      </c>
      <c r="G664" s="659">
        <v>0.84221329813188395</v>
      </c>
      <c r="H664" s="661">
        <v>1.4845305621034821</v>
      </c>
      <c r="I664" s="659">
        <v>0.91964212035246196</v>
      </c>
      <c r="J664" s="659">
        <v>1.8773323747430199</v>
      </c>
      <c r="K664" s="661">
        <v>3.5341142202852569</v>
      </c>
      <c r="L664" s="659">
        <v>9.8370809817998998E-3</v>
      </c>
      <c r="M664" s="659">
        <v>1.37628160929207E-2</v>
      </c>
      <c r="N664" s="661">
        <v>4.0991161172624586E-2</v>
      </c>
      <c r="O664" s="659">
        <v>4.8271427174369302E-2</v>
      </c>
      <c r="P664" s="659">
        <v>5.9897714623502102E-2</v>
      </c>
      <c r="Q664" s="661">
        <v>0.16241178215127042</v>
      </c>
      <c r="R664" s="659">
        <v>1.4550855993307301E-2</v>
      </c>
      <c r="S664" s="659">
        <v>3.6338674999573897E-2</v>
      </c>
      <c r="T664" s="661">
        <v>8.4121213641670231E-2</v>
      </c>
      <c r="U664" s="659">
        <v>3.66989558945375E-3</v>
      </c>
      <c r="V664" s="659">
        <v>4.5428499618966897E-3</v>
      </c>
      <c r="W664" s="661">
        <v>1.2259187476266703E-2</v>
      </c>
      <c r="X664" s="659">
        <v>1.7888584023503901E-4</v>
      </c>
      <c r="Y664" s="659">
        <v>2.2197096608632901E-4</v>
      </c>
      <c r="Z664" s="661">
        <v>6.0187120570022706E-4</v>
      </c>
      <c r="AA664" s="659">
        <v>1.0776045927790599E-2</v>
      </c>
      <c r="AB664" s="659">
        <v>1.38282480104723E-2</v>
      </c>
      <c r="AC664" s="661">
        <v>3.49431619539868E-2</v>
      </c>
      <c r="AD664" s="659">
        <v>1.53477167170102E-3</v>
      </c>
      <c r="AE664" s="659">
        <v>1.9130312708876801E-3</v>
      </c>
      <c r="AF664" s="661">
        <v>5.2332499488235091E-3</v>
      </c>
      <c r="AG664" s="659">
        <v>3.7895645625151101E-3</v>
      </c>
      <c r="AH664" s="659">
        <v>4.7116220834063499E-3</v>
      </c>
      <c r="AI664" s="675">
        <v>1.282558144495561E-2</v>
      </c>
      <c r="AJ664" s="28"/>
      <c r="AK664" s="29"/>
      <c r="AL664" s="29"/>
    </row>
    <row r="665" spans="1:38" x14ac:dyDescent="0.2">
      <c r="A665" s="334">
        <v>2000</v>
      </c>
      <c r="B665" s="334">
        <v>20</v>
      </c>
      <c r="C665" s="659">
        <v>11.044224835447499</v>
      </c>
      <c r="D665" s="659">
        <v>12.0610866190677</v>
      </c>
      <c r="E665" s="661">
        <v>26.82281661416739</v>
      </c>
      <c r="F665" s="659">
        <v>0.99752750114053801</v>
      </c>
      <c r="G665" s="659">
        <v>1.2296363077203001</v>
      </c>
      <c r="H665" s="661">
        <v>1.9295959721952651</v>
      </c>
      <c r="I665" s="659">
        <v>0.94493211700830604</v>
      </c>
      <c r="J665" s="659">
        <v>1.7389421703222001</v>
      </c>
      <c r="K665" s="661">
        <v>3.5672031278671015</v>
      </c>
      <c r="L665" s="659">
        <v>1.52959418901117E-2</v>
      </c>
      <c r="M665" s="659">
        <v>1.8910244942631702E-2</v>
      </c>
      <c r="N665" s="661">
        <v>5.4744559098569325E-2</v>
      </c>
      <c r="O665" s="659">
        <v>5.2606699521347902E-2</v>
      </c>
      <c r="P665" s="659">
        <v>6.2357126647287903E-2</v>
      </c>
      <c r="Q665" s="661">
        <v>0.17178652627300869</v>
      </c>
      <c r="R665" s="659">
        <v>1.60776385032875E-2</v>
      </c>
      <c r="S665" s="659">
        <v>3.9309173549081498E-2</v>
      </c>
      <c r="T665" s="661">
        <v>8.8956044019195449E-2</v>
      </c>
      <c r="U665" s="659">
        <v>3.9825858600830702E-3</v>
      </c>
      <c r="V665" s="659">
        <v>4.7108839239760796E-3</v>
      </c>
      <c r="W665" s="661">
        <v>1.2911628788933262E-2</v>
      </c>
      <c r="X665" s="659">
        <v>1.9495155179739799E-4</v>
      </c>
      <c r="Y665" s="659">
        <v>2.3108493819186599E-4</v>
      </c>
      <c r="Z665" s="661">
        <v>6.3661212866080591E-4</v>
      </c>
      <c r="AA665" s="659">
        <v>1.29167238070506E-2</v>
      </c>
      <c r="AB665" s="659">
        <v>1.5514427741597701E-2</v>
      </c>
      <c r="AC665" s="661">
        <v>3.7948539155809251E-2</v>
      </c>
      <c r="AD665" s="659">
        <v>1.63657029161434E-3</v>
      </c>
      <c r="AE665" s="659">
        <v>1.94780845099967E-3</v>
      </c>
      <c r="AF665" s="661">
        <v>5.418986105074965E-3</v>
      </c>
      <c r="AG665" s="659">
        <v>4.1508666975459702E-3</v>
      </c>
      <c r="AH665" s="659">
        <v>4.9290860005300101E-3</v>
      </c>
      <c r="AI665" s="675">
        <v>1.3638774688272912E-2</v>
      </c>
      <c r="AJ665" s="28"/>
      <c r="AK665" s="29"/>
      <c r="AL665" s="29"/>
    </row>
    <row r="666" spans="1:38" x14ac:dyDescent="0.2">
      <c r="A666" s="334">
        <v>2000</v>
      </c>
      <c r="B666" s="334">
        <v>21</v>
      </c>
      <c r="C666" s="659">
        <v>11.3793398595614</v>
      </c>
      <c r="D666" s="659">
        <v>12.411752397829799</v>
      </c>
      <c r="E666" s="661">
        <v>26.192886734352172</v>
      </c>
      <c r="F666" s="659">
        <v>0.97505291018694096</v>
      </c>
      <c r="G666" s="659">
        <v>1.2190319992626499</v>
      </c>
      <c r="H666" s="661">
        <v>1.8953058141355745</v>
      </c>
      <c r="I666" s="659">
        <v>0.94424335813074201</v>
      </c>
      <c r="J666" s="659">
        <v>1.7391692347579699</v>
      </c>
      <c r="K666" s="661">
        <v>3.542206463568907</v>
      </c>
      <c r="L666" s="659">
        <v>1.5001827899937099E-2</v>
      </c>
      <c r="M666" s="659">
        <v>1.8565840183551102E-2</v>
      </c>
      <c r="N666" s="661">
        <v>5.4266809136188074E-2</v>
      </c>
      <c r="O666" s="659">
        <v>5.0531139460414702E-2</v>
      </c>
      <c r="P666" s="659">
        <v>5.9687444926563298E-2</v>
      </c>
      <c r="Q666" s="661">
        <v>0.1666769890415869</v>
      </c>
      <c r="R666" s="659">
        <v>1.54309434707601E-2</v>
      </c>
      <c r="S666" s="659">
        <v>3.7911609693487898E-2</v>
      </c>
      <c r="T666" s="661">
        <v>8.5920784612177475E-2</v>
      </c>
      <c r="U666" s="659">
        <v>3.8946210076113898E-3</v>
      </c>
      <c r="V666" s="659">
        <v>4.5878581859714303E-3</v>
      </c>
      <c r="W666" s="661">
        <v>1.2479808391974262E-2</v>
      </c>
      <c r="X666" s="659">
        <v>1.8726007038467001E-4</v>
      </c>
      <c r="Y666" s="659">
        <v>2.2119176331011E-4</v>
      </c>
      <c r="Z666" s="661">
        <v>6.1767684567529558E-4</v>
      </c>
      <c r="AA666" s="659">
        <v>1.14509441250764E-2</v>
      </c>
      <c r="AB666" s="659">
        <v>1.3744613544313E-2</v>
      </c>
      <c r="AC666" s="661">
        <v>3.67743544973336E-2</v>
      </c>
      <c r="AD666" s="659">
        <v>1.4714489494233999E-3</v>
      </c>
      <c r="AE666" s="659">
        <v>1.7473391584569701E-3</v>
      </c>
      <c r="AF666" s="661">
        <v>5.2352427453265741E-3</v>
      </c>
      <c r="AG666" s="659">
        <v>3.9900612316944202E-3</v>
      </c>
      <c r="AH666" s="659">
        <v>4.7275396404307798E-3</v>
      </c>
      <c r="AI666" s="675">
        <v>1.3218648482342705E-2</v>
      </c>
      <c r="AJ666" s="28"/>
      <c r="AK666" s="29"/>
      <c r="AL666" s="29"/>
    </row>
    <row r="667" spans="1:38" x14ac:dyDescent="0.2">
      <c r="A667" s="334">
        <v>2000</v>
      </c>
      <c r="B667" s="334">
        <v>22</v>
      </c>
      <c r="C667" s="659">
        <v>11.342840016169401</v>
      </c>
      <c r="D667" s="659">
        <v>12.362678849510401</v>
      </c>
      <c r="E667" s="661">
        <v>25.85013013992155</v>
      </c>
      <c r="F667" s="659">
        <v>0.98008286431916303</v>
      </c>
      <c r="G667" s="659">
        <v>1.22847159499729</v>
      </c>
      <c r="H667" s="661">
        <v>1.8887585861055505</v>
      </c>
      <c r="I667" s="659">
        <v>0.94233713543264297</v>
      </c>
      <c r="J667" s="659">
        <v>1.7354567576023401</v>
      </c>
      <c r="K667" s="661">
        <v>3.5220946084428864</v>
      </c>
      <c r="L667" s="659">
        <v>1.4937127062231E-2</v>
      </c>
      <c r="M667" s="659">
        <v>1.8477864899607701E-2</v>
      </c>
      <c r="N667" s="661">
        <v>5.3913919658398479E-2</v>
      </c>
      <c r="O667" s="659">
        <v>5.0160103881389403E-2</v>
      </c>
      <c r="P667" s="659">
        <v>5.9105278801747901E-2</v>
      </c>
      <c r="Q667" s="661">
        <v>0.16395885376196964</v>
      </c>
      <c r="R667" s="659">
        <v>1.52939041428206E-2</v>
      </c>
      <c r="S667" s="659">
        <v>3.75483668170183E-2</v>
      </c>
      <c r="T667" s="661">
        <v>8.4194987106352606E-2</v>
      </c>
      <c r="U667" s="659">
        <v>3.84779714699226E-3</v>
      </c>
      <c r="V667" s="659">
        <v>4.5220950091646702E-3</v>
      </c>
      <c r="W667" s="661">
        <v>1.2230234019384379E-2</v>
      </c>
      <c r="X667" s="659">
        <v>1.85884869293299E-4</v>
      </c>
      <c r="Y667" s="659">
        <v>2.19034297668213E-4</v>
      </c>
      <c r="Z667" s="661">
        <v>6.0760391966948116E-4</v>
      </c>
      <c r="AA667" s="659">
        <v>1.1369342379876799E-2</v>
      </c>
      <c r="AB667" s="659">
        <v>1.3632910830577201E-2</v>
      </c>
      <c r="AC667" s="661">
        <v>3.6133266470440975E-2</v>
      </c>
      <c r="AD667" s="659">
        <v>1.4536784652562501E-3</v>
      </c>
      <c r="AE667" s="659">
        <v>1.7220925444071499E-3</v>
      </c>
      <c r="AF667" s="661">
        <v>5.1272551418989707E-3</v>
      </c>
      <c r="AG667" s="659">
        <v>3.9559079508439303E-3</v>
      </c>
      <c r="AH667" s="659">
        <v>4.6757891191992898E-3</v>
      </c>
      <c r="AI667" s="675">
        <v>1.2988345532753062E-2</v>
      </c>
      <c r="AJ667" s="28"/>
      <c r="AK667" s="29"/>
      <c r="AL667" s="29"/>
    </row>
    <row r="668" spans="1:38" x14ac:dyDescent="0.2">
      <c r="A668" s="334">
        <v>2000</v>
      </c>
      <c r="B668" s="334">
        <v>23</v>
      </c>
      <c r="C668" s="659">
        <v>11.3203413498317</v>
      </c>
      <c r="D668" s="659">
        <v>12.3353626386027</v>
      </c>
      <c r="E668" s="661">
        <v>25.814016062010609</v>
      </c>
      <c r="F668" s="659">
        <v>0.98888409086792095</v>
      </c>
      <c r="G668" s="659">
        <v>1.24324873479543</v>
      </c>
      <c r="H668" s="661">
        <v>1.9089422746651137</v>
      </c>
      <c r="I668" s="659">
        <v>0.94133734403973601</v>
      </c>
      <c r="J668" s="659">
        <v>1.7340933287435001</v>
      </c>
      <c r="K668" s="661">
        <v>3.5206851077380956</v>
      </c>
      <c r="L668" s="659">
        <v>1.4861219071804901E-2</v>
      </c>
      <c r="M668" s="659">
        <v>1.8391260206127202E-2</v>
      </c>
      <c r="N668" s="661">
        <v>5.3737734505586256E-2</v>
      </c>
      <c r="O668" s="659">
        <v>4.9808733173784203E-2</v>
      </c>
      <c r="P668" s="659">
        <v>5.8658902290046402E-2</v>
      </c>
      <c r="Q668" s="661">
        <v>0.1637121745089947</v>
      </c>
      <c r="R668" s="659">
        <v>1.51332416159362E-2</v>
      </c>
      <c r="S668" s="659">
        <v>3.7207875901622098E-2</v>
      </c>
      <c r="T668" s="661">
        <v>8.3665714939497302E-2</v>
      </c>
      <c r="U668" s="659">
        <v>3.8047334184156999E-3</v>
      </c>
      <c r="V668" s="659">
        <v>4.4694512227337604E-3</v>
      </c>
      <c r="W668" s="661">
        <v>1.2170930706518859E-2</v>
      </c>
      <c r="X668" s="659">
        <v>1.8458277894365001E-4</v>
      </c>
      <c r="Y668" s="659">
        <v>2.1738001313633499E-4</v>
      </c>
      <c r="Z668" s="661">
        <v>6.0668982640770799E-4</v>
      </c>
      <c r="AA668" s="659">
        <v>1.13074504751507E-2</v>
      </c>
      <c r="AB668" s="659">
        <v>1.3565706695147501E-2</v>
      </c>
      <c r="AC668" s="661">
        <v>3.6045544893510147E-2</v>
      </c>
      <c r="AD668" s="659">
        <v>1.4376518677731501E-3</v>
      </c>
      <c r="AE668" s="659">
        <v>1.7021613145485699E-3</v>
      </c>
      <c r="AF668" s="661">
        <v>5.0990953564972507E-3</v>
      </c>
      <c r="AG668" s="659">
        <v>3.9241284282319298E-3</v>
      </c>
      <c r="AH668" s="659">
        <v>4.6356759054937899E-3</v>
      </c>
      <c r="AI668" s="675">
        <v>1.2955387266029664E-2</v>
      </c>
      <c r="AJ668" s="28"/>
      <c r="AK668" s="29"/>
      <c r="AL668" s="29"/>
    </row>
    <row r="669" spans="1:38" x14ac:dyDescent="0.2">
      <c r="A669" s="334">
        <v>2000</v>
      </c>
      <c r="B669" s="334">
        <v>24</v>
      </c>
      <c r="C669" s="659">
        <v>11.3207262602204</v>
      </c>
      <c r="D669" s="659">
        <v>12.3349769365167</v>
      </c>
      <c r="E669" s="661">
        <v>25.969418447826417</v>
      </c>
      <c r="F669" s="659">
        <v>1.00796499778613</v>
      </c>
      <c r="G669" s="659">
        <v>1.26125208404156</v>
      </c>
      <c r="H669" s="661">
        <v>1.9434458087057818</v>
      </c>
      <c r="I669" s="659">
        <v>0.941679779511023</v>
      </c>
      <c r="J669" s="659">
        <v>1.7346208767695499</v>
      </c>
      <c r="K669" s="661">
        <v>3.5273365803542847</v>
      </c>
      <c r="L669" s="659">
        <v>1.4865521520641601E-2</v>
      </c>
      <c r="M669" s="659">
        <v>1.8394241100481198E-2</v>
      </c>
      <c r="N669" s="661">
        <v>5.3744228138566129E-2</v>
      </c>
      <c r="O669" s="659">
        <v>4.9852271882354499E-2</v>
      </c>
      <c r="P669" s="659">
        <v>5.8690483502899099E-2</v>
      </c>
      <c r="Q669" s="661">
        <v>0.16504665170539146</v>
      </c>
      <c r="R669" s="659">
        <v>1.5142450027367501E-2</v>
      </c>
      <c r="S669" s="659">
        <v>3.7211720177774202E-2</v>
      </c>
      <c r="T669" s="661">
        <v>8.4055456117929542E-2</v>
      </c>
      <c r="U669" s="659">
        <v>3.7941784653846202E-3</v>
      </c>
      <c r="V669" s="659">
        <v>4.4558643167222096E-3</v>
      </c>
      <c r="W669" s="661">
        <v>1.223625765741033E-2</v>
      </c>
      <c r="X669" s="659">
        <v>1.847441426663E-4</v>
      </c>
      <c r="Y669" s="659">
        <v>2.17497085692931E-4</v>
      </c>
      <c r="Z669" s="661">
        <v>6.1163533503312279E-4</v>
      </c>
      <c r="AA669" s="659">
        <v>1.13509577271974E-2</v>
      </c>
      <c r="AB669" s="659">
        <v>1.3600937420970601E-2</v>
      </c>
      <c r="AC669" s="661">
        <v>3.6276292828077053E-2</v>
      </c>
      <c r="AD669" s="659">
        <v>1.43394556364393E-3</v>
      </c>
      <c r="AE669" s="659">
        <v>1.6972863966892601E-3</v>
      </c>
      <c r="AF669" s="661">
        <v>5.1242355857757486E-3</v>
      </c>
      <c r="AG669" s="659">
        <v>3.9241556889108202E-3</v>
      </c>
      <c r="AH669" s="659">
        <v>4.6342614512306498E-3</v>
      </c>
      <c r="AI669" s="675">
        <v>1.3051292969616586E-2</v>
      </c>
      <c r="AJ669" s="28"/>
      <c r="AK669" s="29"/>
      <c r="AL669" s="29"/>
    </row>
    <row r="670" spans="1:38" x14ac:dyDescent="0.2">
      <c r="A670" s="334">
        <v>2000</v>
      </c>
      <c r="B670" s="334">
        <v>25</v>
      </c>
      <c r="C670" s="659">
        <v>11.444338022289401</v>
      </c>
      <c r="D670" s="659">
        <v>12.468272528437801</v>
      </c>
      <c r="E670" s="661">
        <v>26.343023294428278</v>
      </c>
      <c r="F670" s="659">
        <v>1.0372165080956</v>
      </c>
      <c r="G670" s="659">
        <v>1.28865007306847</v>
      </c>
      <c r="H670" s="661">
        <v>1.993874646252823</v>
      </c>
      <c r="I670" s="659">
        <v>0.95150633229449499</v>
      </c>
      <c r="J670" s="659">
        <v>1.7522462960149501</v>
      </c>
      <c r="K670" s="661">
        <v>3.5507063376432608</v>
      </c>
      <c r="L670" s="659">
        <v>1.48925043101506E-2</v>
      </c>
      <c r="M670" s="659">
        <v>1.8421919266661799E-2</v>
      </c>
      <c r="N670" s="661">
        <v>5.3844855894101339E-2</v>
      </c>
      <c r="O670" s="659">
        <v>5.05409454478912E-2</v>
      </c>
      <c r="P670" s="659">
        <v>5.9508294151202901E-2</v>
      </c>
      <c r="Q670" s="661">
        <v>0.16812236044296286</v>
      </c>
      <c r="R670" s="659">
        <v>1.5199655041362999E-2</v>
      </c>
      <c r="S670" s="659">
        <v>3.7310692622440703E-2</v>
      </c>
      <c r="T670" s="661">
        <v>8.4897117031461175E-2</v>
      </c>
      <c r="U670" s="659">
        <v>3.8303729084730601E-3</v>
      </c>
      <c r="V670" s="659">
        <v>4.4993537742545704E-3</v>
      </c>
      <c r="W670" s="661">
        <v>1.2423008737689686E-2</v>
      </c>
      <c r="X670" s="659">
        <v>1.8729621827100001E-4</v>
      </c>
      <c r="Y670" s="659">
        <v>2.2052769360866799E-4</v>
      </c>
      <c r="Z670" s="661">
        <v>6.2303336541060059E-4</v>
      </c>
      <c r="AA670" s="659">
        <v>1.15257480197908E-2</v>
      </c>
      <c r="AB670" s="659">
        <v>1.37877480049205E-2</v>
      </c>
      <c r="AC670" s="661">
        <v>3.6884827071258834E-2</v>
      </c>
      <c r="AD670" s="659">
        <v>1.44794046777532E-3</v>
      </c>
      <c r="AE670" s="659">
        <v>1.71403307379547E-3</v>
      </c>
      <c r="AF670" s="661">
        <v>5.1985451480417973E-3</v>
      </c>
      <c r="AG670" s="659">
        <v>3.9743789146549002E-3</v>
      </c>
      <c r="AH670" s="659">
        <v>4.6941101650756299E-3</v>
      </c>
      <c r="AI670" s="675">
        <v>1.3280404863752652E-2</v>
      </c>
      <c r="AJ670" s="28"/>
      <c r="AK670" s="29"/>
      <c r="AL670" s="29"/>
    </row>
    <row r="671" spans="1:38" x14ac:dyDescent="0.2">
      <c r="A671" s="334">
        <v>2000</v>
      </c>
      <c r="B671" s="334">
        <v>26</v>
      </c>
      <c r="C671" s="659">
        <v>11.4470688026397</v>
      </c>
      <c r="D671" s="659">
        <v>12.4723941927728</v>
      </c>
      <c r="E671" s="661">
        <v>26.72467045535879</v>
      </c>
      <c r="F671" s="659">
        <v>1.0612273938175101</v>
      </c>
      <c r="G671" s="659">
        <v>1.3093559612583301</v>
      </c>
      <c r="H671" s="661">
        <v>2.0437817903112316</v>
      </c>
      <c r="I671" s="659">
        <v>0.95168967276326599</v>
      </c>
      <c r="J671" s="659">
        <v>1.7526379410067301</v>
      </c>
      <c r="K671" s="661">
        <v>3.5677415351881736</v>
      </c>
      <c r="L671" s="659">
        <v>1.4899145347298699E-2</v>
      </c>
      <c r="M671" s="659">
        <v>1.8431946505725699E-2</v>
      </c>
      <c r="N671" s="661">
        <v>5.3966728415021786E-2</v>
      </c>
      <c r="O671" s="659">
        <v>5.0578387076019103E-2</v>
      </c>
      <c r="P671" s="659">
        <v>5.9560111410587098E-2</v>
      </c>
      <c r="Q671" s="661">
        <v>0.17122890809823277</v>
      </c>
      <c r="R671" s="659">
        <v>1.52138339047971E-2</v>
      </c>
      <c r="S671" s="659">
        <v>3.7342610889635398E-2</v>
      </c>
      <c r="T671" s="661">
        <v>8.5868167816482252E-2</v>
      </c>
      <c r="U671" s="659">
        <v>3.8332304130034201E-3</v>
      </c>
      <c r="V671" s="659">
        <v>4.5032939587413504E-3</v>
      </c>
      <c r="W671" s="661">
        <v>1.2652983728611828E-2</v>
      </c>
      <c r="X671" s="659">
        <v>1.8743502878612399E-4</v>
      </c>
      <c r="Y671" s="659">
        <v>2.20719724230047E-4</v>
      </c>
      <c r="Z671" s="661">
        <v>6.3454551005565703E-4</v>
      </c>
      <c r="AA671" s="659">
        <v>1.1603638352349401E-2</v>
      </c>
      <c r="AB671" s="659">
        <v>1.38586840233787E-2</v>
      </c>
      <c r="AC671" s="661">
        <v>3.7611287549504477E-2</v>
      </c>
      <c r="AD671" s="659">
        <v>1.4489949800026299E-3</v>
      </c>
      <c r="AE671" s="659">
        <v>1.7155060439620199E-3</v>
      </c>
      <c r="AF671" s="661">
        <v>5.2941818546914116E-3</v>
      </c>
      <c r="AG671" s="659">
        <v>3.97729658357309E-3</v>
      </c>
      <c r="AH671" s="659">
        <v>4.6981673511445098E-3</v>
      </c>
      <c r="AI671" s="675">
        <v>1.352532331972944E-2</v>
      </c>
      <c r="AJ671" s="28"/>
      <c r="AK671" s="29"/>
      <c r="AL671" s="29"/>
    </row>
    <row r="672" spans="1:38" x14ac:dyDescent="0.2">
      <c r="A672" s="334">
        <v>2000</v>
      </c>
      <c r="B672" s="334">
        <v>27</v>
      </c>
      <c r="C672" s="659">
        <v>11.4421088181104</v>
      </c>
      <c r="D672" s="659">
        <v>12.4705811963046</v>
      </c>
      <c r="E672" s="661">
        <v>27.127534772354917</v>
      </c>
      <c r="F672" s="659">
        <v>1.0855109527778199</v>
      </c>
      <c r="G672" s="659">
        <v>1.32886702516982</v>
      </c>
      <c r="H672" s="661">
        <v>2.0961702770316282</v>
      </c>
      <c r="I672" s="659">
        <v>0.95135300880950302</v>
      </c>
      <c r="J672" s="659">
        <v>1.75247745186521</v>
      </c>
      <c r="K672" s="661">
        <v>3.5850530095730777</v>
      </c>
      <c r="L672" s="659">
        <v>1.48873072896908E-2</v>
      </c>
      <c r="M672" s="659">
        <v>1.8428058727514799E-2</v>
      </c>
      <c r="N672" s="661">
        <v>5.4064945739122676E-2</v>
      </c>
      <c r="O672" s="659">
        <v>5.0512299388842302E-2</v>
      </c>
      <c r="P672" s="659">
        <v>5.9528252437929301E-2</v>
      </c>
      <c r="Q672" s="661">
        <v>0.1745047726951551</v>
      </c>
      <c r="R672" s="659">
        <v>1.51888839499132E-2</v>
      </c>
      <c r="S672" s="659">
        <v>3.7321809339384997E-2</v>
      </c>
      <c r="T672" s="661">
        <v>8.6757785897014703E-2</v>
      </c>
      <c r="U672" s="659">
        <v>3.8281884210256598E-3</v>
      </c>
      <c r="V672" s="659">
        <v>4.5008684490970303E-3</v>
      </c>
      <c r="W672" s="661">
        <v>1.2895496740015501E-2</v>
      </c>
      <c r="X672" s="659">
        <v>1.8719010471128901E-4</v>
      </c>
      <c r="Y672" s="659">
        <v>2.2060177661131601E-4</v>
      </c>
      <c r="Z672" s="661">
        <v>6.4668538990819994E-4</v>
      </c>
      <c r="AA672" s="659">
        <v>1.16653229684435E-2</v>
      </c>
      <c r="AB672" s="659">
        <v>1.3912149441878499E-2</v>
      </c>
      <c r="AC672" s="661">
        <v>3.8376465216870097E-2</v>
      </c>
      <c r="AD672" s="659">
        <v>1.44713289412973E-3</v>
      </c>
      <c r="AE672" s="659">
        <v>1.71460079734015E-3</v>
      </c>
      <c r="AF672" s="661">
        <v>5.395033070861476E-3</v>
      </c>
      <c r="AG672" s="659">
        <v>3.9721484548927996E-3</v>
      </c>
      <c r="AH672" s="659">
        <v>4.6956752903615402E-3</v>
      </c>
      <c r="AI672" s="675">
        <v>1.3783589334896179E-2</v>
      </c>
      <c r="AJ672" s="28"/>
      <c r="AK672" s="29"/>
      <c r="AL672" s="29"/>
    </row>
    <row r="673" spans="1:38" x14ac:dyDescent="0.2">
      <c r="A673" s="334">
        <v>2000</v>
      </c>
      <c r="B673" s="334">
        <v>28</v>
      </c>
      <c r="C673" s="659">
        <v>11.4362740951333</v>
      </c>
      <c r="D673" s="659">
        <v>12.4692774043962</v>
      </c>
      <c r="E673" s="661">
        <v>27.566740097525155</v>
      </c>
      <c r="F673" s="659">
        <v>1.1128097004400099</v>
      </c>
      <c r="G673" s="659">
        <v>1.3494436629689599</v>
      </c>
      <c r="H673" s="661">
        <v>2.1528316481950265</v>
      </c>
      <c r="I673" s="659">
        <v>0.95095746646125101</v>
      </c>
      <c r="J673" s="659">
        <v>1.75236316550917</v>
      </c>
      <c r="K673" s="661">
        <v>3.6033650706001037</v>
      </c>
      <c r="L673" s="659">
        <v>1.48733124876263E-2</v>
      </c>
      <c r="M673" s="659">
        <v>1.8425312523411001E-2</v>
      </c>
      <c r="N673" s="661">
        <v>5.414874523340199E-2</v>
      </c>
      <c r="O673" s="659">
        <v>5.0434079365990703E-2</v>
      </c>
      <c r="P673" s="659">
        <v>5.9504504910364103E-2</v>
      </c>
      <c r="Q673" s="661">
        <v>0.17807325202472968</v>
      </c>
      <c r="R673" s="659">
        <v>1.5159329039569401E-2</v>
      </c>
      <c r="S673" s="659">
        <v>3.7306222040051698E-2</v>
      </c>
      <c r="T673" s="661">
        <v>8.7602858632505762E-2</v>
      </c>
      <c r="U673" s="659">
        <v>3.8222146574124201E-3</v>
      </c>
      <c r="V673" s="659">
        <v>4.4990618498502704E-3</v>
      </c>
      <c r="W673" s="661">
        <v>1.3159662265568443E-2</v>
      </c>
      <c r="X673" s="659">
        <v>1.8690016968224001E-4</v>
      </c>
      <c r="Y673" s="659">
        <v>2.20513655426414E-4</v>
      </c>
      <c r="Z673" s="661">
        <v>6.5990950687711306E-4</v>
      </c>
      <c r="AA673" s="659">
        <v>1.1734003926938E-2</v>
      </c>
      <c r="AB673" s="659">
        <v>1.3970160449017501E-2</v>
      </c>
      <c r="AC673" s="661">
        <v>3.9208554570149753E-2</v>
      </c>
      <c r="AD673" s="659">
        <v>1.44492944837409E-3</v>
      </c>
      <c r="AE673" s="659">
        <v>1.71392537375408E-3</v>
      </c>
      <c r="AF673" s="661">
        <v>5.5048889593037938E-3</v>
      </c>
      <c r="AG673" s="659">
        <v>3.9660567238248299E-3</v>
      </c>
      <c r="AH673" s="659">
        <v>4.6938144403005496E-3</v>
      </c>
      <c r="AI673" s="675">
        <v>1.4064916403260784E-2</v>
      </c>
      <c r="AJ673" s="28"/>
      <c r="AK673" s="29"/>
      <c r="AL673" s="29"/>
    </row>
    <row r="674" spans="1:38" x14ac:dyDescent="0.2">
      <c r="A674" s="334">
        <v>2000</v>
      </c>
      <c r="B674" s="334">
        <v>29</v>
      </c>
      <c r="C674" s="659">
        <v>11.4329202257086</v>
      </c>
      <c r="D674" s="659">
        <v>12.473059948993599</v>
      </c>
      <c r="E674" s="661">
        <v>28.063768656377885</v>
      </c>
      <c r="F674" s="659">
        <v>1.14547364501841</v>
      </c>
      <c r="G674" s="659">
        <v>1.3725404228670299</v>
      </c>
      <c r="H674" s="661">
        <v>2.2171199818677012</v>
      </c>
      <c r="I674" s="659">
        <v>0.950729741976025</v>
      </c>
      <c r="J674" s="659">
        <v>1.7527187025961799</v>
      </c>
      <c r="K674" s="661">
        <v>3.6235287752944005</v>
      </c>
      <c r="L674" s="659">
        <v>1.48653023615013E-2</v>
      </c>
      <c r="M674" s="659">
        <v>1.8434455321029799E-2</v>
      </c>
      <c r="N674" s="661">
        <v>5.4221533771972412E-2</v>
      </c>
      <c r="O674" s="659">
        <v>5.0389428764453598E-2</v>
      </c>
      <c r="P674" s="659">
        <v>5.9554196430734098E-2</v>
      </c>
      <c r="Q674" s="661">
        <v>0.18210892592132824</v>
      </c>
      <c r="R674" s="659">
        <v>1.51424908047307E-2</v>
      </c>
      <c r="S674" s="659">
        <v>3.7337069116739098E-2</v>
      </c>
      <c r="T674" s="661">
        <v>8.8434988073979343E-2</v>
      </c>
      <c r="U674" s="659">
        <v>3.8188112477791402E-3</v>
      </c>
      <c r="V674" s="659">
        <v>4.50284100635002E-3</v>
      </c>
      <c r="W674" s="661">
        <v>1.3458424679872801E-2</v>
      </c>
      <c r="X674" s="659">
        <v>1.8673492513407699E-4</v>
      </c>
      <c r="Y674" s="659">
        <v>2.2069780635806499E-4</v>
      </c>
      <c r="Z674" s="661">
        <v>6.7486532754024587E-4</v>
      </c>
      <c r="AA674" s="659">
        <v>1.18242513804587E-2</v>
      </c>
      <c r="AB674" s="659">
        <v>1.40479444590027E-2</v>
      </c>
      <c r="AC674" s="661">
        <v>4.0150383359365695E-2</v>
      </c>
      <c r="AD674" s="659">
        <v>1.44367198531375E-3</v>
      </c>
      <c r="AE674" s="659">
        <v>1.71533842340941E-3</v>
      </c>
      <c r="AF674" s="661">
        <v>5.6291325629733574E-3</v>
      </c>
      <c r="AG674" s="659">
        <v>3.9625816425988801E-3</v>
      </c>
      <c r="AH674" s="659">
        <v>4.6977054539240502E-3</v>
      </c>
      <c r="AI674" s="675">
        <v>1.4383090440978725E-2</v>
      </c>
      <c r="AJ674" s="28"/>
      <c r="AK674" s="29"/>
      <c r="AL674" s="29"/>
    </row>
    <row r="675" spans="1:38" x14ac:dyDescent="0.2">
      <c r="A675" s="334">
        <v>2000</v>
      </c>
      <c r="B675" s="334">
        <v>30</v>
      </c>
      <c r="C675" s="659">
        <v>11.429969683129</v>
      </c>
      <c r="D675" s="659">
        <v>12.479997368486201</v>
      </c>
      <c r="E675" s="661">
        <v>28.71372895858573</v>
      </c>
      <c r="F675" s="659">
        <v>1.1838766581253499</v>
      </c>
      <c r="G675" s="659">
        <v>1.39878580591056</v>
      </c>
      <c r="H675" s="661">
        <v>2.400349890167655</v>
      </c>
      <c r="I675" s="659">
        <v>0.95052827082795799</v>
      </c>
      <c r="J675" s="659">
        <v>1.7533652470185399</v>
      </c>
      <c r="K675" s="661">
        <v>3.6657033649506281</v>
      </c>
      <c r="L675" s="659">
        <v>1.48583533752683E-2</v>
      </c>
      <c r="M675" s="659">
        <v>1.8450914618248201E-2</v>
      </c>
      <c r="N675" s="661">
        <v>5.4705801181224513E-2</v>
      </c>
      <c r="O675" s="659">
        <v>5.0350854094043197E-2</v>
      </c>
      <c r="P675" s="659">
        <v>5.9649310442579699E-2</v>
      </c>
      <c r="Q675" s="661">
        <v>0.18739221252826979</v>
      </c>
      <c r="R675" s="659">
        <v>1.51279330768738E-2</v>
      </c>
      <c r="S675" s="659">
        <v>3.7396614441544303E-2</v>
      </c>
      <c r="T675" s="661">
        <v>9.1099344510837621E-2</v>
      </c>
      <c r="U675" s="659">
        <v>3.8158650583162501E-3</v>
      </c>
      <c r="V675" s="659">
        <v>4.5100767736883599E-3</v>
      </c>
      <c r="W675" s="661">
        <v>1.3849460811231852E-2</v>
      </c>
      <c r="X675" s="659">
        <v>1.86591823923325E-4</v>
      </c>
      <c r="Y675" s="659">
        <v>2.2105028196711701E-4</v>
      </c>
      <c r="Z675" s="661">
        <v>6.9444422469349125E-4</v>
      </c>
      <c r="AA675" s="659">
        <v>1.1932629206385201E-2</v>
      </c>
      <c r="AB675" s="659">
        <v>1.4142740133177499E-2</v>
      </c>
      <c r="AC675" s="661">
        <v>4.1735543619045017E-2</v>
      </c>
      <c r="AD675" s="659">
        <v>1.4425836925779001E-3</v>
      </c>
      <c r="AE675" s="659">
        <v>1.7180421065914201E-3</v>
      </c>
      <c r="AF675" s="661">
        <v>5.7918573499834737E-3</v>
      </c>
      <c r="AG675" s="659">
        <v>3.9595729799099698E-3</v>
      </c>
      <c r="AH675" s="659">
        <v>4.7051520174736699E-3</v>
      </c>
      <c r="AI675" s="675">
        <v>1.4799701774703298E-2</v>
      </c>
      <c r="AJ675" s="28"/>
      <c r="AK675" s="29"/>
      <c r="AL675" s="29"/>
    </row>
    <row r="676" spans="1:38" x14ac:dyDescent="0.2">
      <c r="A676" s="334">
        <v>2000</v>
      </c>
      <c r="B676" s="334">
        <v>31</v>
      </c>
      <c r="C676" s="659">
        <v>11.425622608160401</v>
      </c>
      <c r="D676" s="659">
        <v>12.4877293844087</v>
      </c>
      <c r="E676" s="661">
        <v>28.71372895858573</v>
      </c>
      <c r="F676" s="659">
        <v>1.22882748294625</v>
      </c>
      <c r="G676" s="659">
        <v>1.42367902614367</v>
      </c>
      <c r="H676" s="661">
        <v>2.400349890167655</v>
      </c>
      <c r="I676" s="659">
        <v>0.95023250682980998</v>
      </c>
      <c r="J676" s="659">
        <v>1.7540852895935699</v>
      </c>
      <c r="K676" s="661">
        <v>3.6657033649506281</v>
      </c>
      <c r="L676" s="659">
        <v>1.48480156811986E-2</v>
      </c>
      <c r="M676" s="659">
        <v>1.84692179986863E-2</v>
      </c>
      <c r="N676" s="661">
        <v>5.4705801181224513E-2</v>
      </c>
      <c r="O676" s="659">
        <v>5.0293330250920101E-2</v>
      </c>
      <c r="P676" s="659">
        <v>5.97564923777908E-2</v>
      </c>
      <c r="Q676" s="661">
        <v>0.18739221252826979</v>
      </c>
      <c r="R676" s="659">
        <v>1.5106235522214699E-2</v>
      </c>
      <c r="S676" s="659">
        <v>3.7463839551242502E-2</v>
      </c>
      <c r="T676" s="661">
        <v>9.1099344510837621E-2</v>
      </c>
      <c r="U676" s="659">
        <v>3.8114750427729899E-3</v>
      </c>
      <c r="V676" s="659">
        <v>4.5182241369758503E-3</v>
      </c>
      <c r="W676" s="661">
        <v>1.3849460811231852E-2</v>
      </c>
      <c r="X676" s="659">
        <v>1.86378689793801E-4</v>
      </c>
      <c r="Y676" s="659">
        <v>2.2144744898037699E-4</v>
      </c>
      <c r="Z676" s="661">
        <v>6.9444422469349125E-4</v>
      </c>
      <c r="AA676" s="659">
        <v>1.2057449077317499E-2</v>
      </c>
      <c r="AB676" s="659">
        <v>1.42354736506951E-2</v>
      </c>
      <c r="AC676" s="661">
        <v>4.1735543619045017E-2</v>
      </c>
      <c r="AD676" s="659">
        <v>1.4409632081923301E-3</v>
      </c>
      <c r="AE676" s="659">
        <v>1.72108795643312E-3</v>
      </c>
      <c r="AF676" s="661">
        <v>5.7918573499834737E-3</v>
      </c>
      <c r="AG676" s="659">
        <v>3.9550935486077597E-3</v>
      </c>
      <c r="AH676" s="659">
        <v>4.71353906526007E-3</v>
      </c>
      <c r="AI676" s="675">
        <v>1.4799701774703298E-2</v>
      </c>
      <c r="AJ676" s="22"/>
      <c r="AK676" s="23"/>
      <c r="AL676" s="23"/>
    </row>
    <row r="677" spans="1:38" x14ac:dyDescent="0.2">
      <c r="A677" s="334">
        <v>2000</v>
      </c>
      <c r="B677" s="334">
        <v>32</v>
      </c>
      <c r="C677" s="659">
        <v>11.420018902857599</v>
      </c>
      <c r="D677" s="659">
        <v>12.496072902763499</v>
      </c>
      <c r="E677" s="661">
        <v>28.71372895858573</v>
      </c>
      <c r="F677" s="659">
        <v>1.2822395764739101</v>
      </c>
      <c r="G677" s="659">
        <v>1.4514053332993599</v>
      </c>
      <c r="H677" s="661">
        <v>2.400349890167655</v>
      </c>
      <c r="I677" s="659">
        <v>0.94985112639060298</v>
      </c>
      <c r="J677" s="659">
        <v>1.7548611915054899</v>
      </c>
      <c r="K677" s="661">
        <v>3.6657033649506281</v>
      </c>
      <c r="L677" s="659">
        <v>1.4834694281751101E-2</v>
      </c>
      <c r="M677" s="659">
        <v>1.84889352180353E-2</v>
      </c>
      <c r="N677" s="661">
        <v>5.4705801181224513E-2</v>
      </c>
      <c r="O677" s="659">
        <v>5.0219174676969403E-2</v>
      </c>
      <c r="P677" s="659">
        <v>5.9872966683209898E-2</v>
      </c>
      <c r="Q677" s="661">
        <v>0.18739221252826979</v>
      </c>
      <c r="R677" s="659">
        <v>1.5078256293409999E-2</v>
      </c>
      <c r="S677" s="659">
        <v>3.7536994139509998E-2</v>
      </c>
      <c r="T677" s="661">
        <v>9.1099344510837621E-2</v>
      </c>
      <c r="U677" s="659">
        <v>3.8058136478773901E-3</v>
      </c>
      <c r="V677" s="659">
        <v>4.5270843827341402E-3</v>
      </c>
      <c r="W677" s="661">
        <v>1.3849460811231852E-2</v>
      </c>
      <c r="X677" s="659">
        <v>1.8610374802583099E-4</v>
      </c>
      <c r="Y677" s="659">
        <v>2.21879184784196E-4</v>
      </c>
      <c r="Z677" s="661">
        <v>6.9444422469349125E-4</v>
      </c>
      <c r="AA677" s="659">
        <v>1.22048019995168E-2</v>
      </c>
      <c r="AB677" s="659">
        <v>1.43382866709813E-2</v>
      </c>
      <c r="AC677" s="661">
        <v>4.1735543619045017E-2</v>
      </c>
      <c r="AD677" s="659">
        <v>1.4388733182370799E-3</v>
      </c>
      <c r="AE677" s="659">
        <v>1.7243988467264301E-3</v>
      </c>
      <c r="AF677" s="661">
        <v>5.7918573499834737E-3</v>
      </c>
      <c r="AG677" s="659">
        <v>3.9493151484098002E-3</v>
      </c>
      <c r="AH677" s="659">
        <v>4.7226577572551803E-3</v>
      </c>
      <c r="AI677" s="675">
        <v>1.4799701774703298E-2</v>
      </c>
      <c r="AJ677" s="22"/>
      <c r="AK677" s="23"/>
      <c r="AL677" s="23"/>
    </row>
    <row r="678" spans="1:38" x14ac:dyDescent="0.2">
      <c r="A678" s="334">
        <v>2000</v>
      </c>
      <c r="B678" s="334">
        <v>33</v>
      </c>
      <c r="C678" s="659">
        <v>11.408688928624899</v>
      </c>
      <c r="D678" s="659">
        <v>12.4993838439523</v>
      </c>
      <c r="E678" s="661">
        <v>28.71372895858573</v>
      </c>
      <c r="F678" s="659">
        <v>1.3450842394845199</v>
      </c>
      <c r="G678" s="659">
        <v>1.4786768547440601</v>
      </c>
      <c r="H678" s="661">
        <v>2.400349890167655</v>
      </c>
      <c r="I678" s="659">
        <v>0.94908206527196703</v>
      </c>
      <c r="J678" s="659">
        <v>1.7551683070034001</v>
      </c>
      <c r="K678" s="661">
        <v>3.6657033649506281</v>
      </c>
      <c r="L678" s="659">
        <v>1.48075731786242E-2</v>
      </c>
      <c r="M678" s="659">
        <v>1.84968671112603E-2</v>
      </c>
      <c r="N678" s="661">
        <v>5.4705801181224513E-2</v>
      </c>
      <c r="O678" s="659">
        <v>5.0067796257368E-2</v>
      </c>
      <c r="P678" s="659">
        <v>5.9918322257310697E-2</v>
      </c>
      <c r="Q678" s="661">
        <v>0.18739221252826979</v>
      </c>
      <c r="R678" s="659">
        <v>1.50211042493148E-2</v>
      </c>
      <c r="S678" s="659">
        <v>3.7565341642403903E-2</v>
      </c>
      <c r="T678" s="661">
        <v>9.1099344510837621E-2</v>
      </c>
      <c r="U678" s="659">
        <v>3.7942582626968799E-3</v>
      </c>
      <c r="V678" s="659">
        <v>4.5305358687743498E-3</v>
      </c>
      <c r="W678" s="661">
        <v>1.3849460811231852E-2</v>
      </c>
      <c r="X678" s="659">
        <v>1.8554293095047599E-4</v>
      </c>
      <c r="Y678" s="659">
        <v>2.2204734144983199E-4</v>
      </c>
      <c r="Z678" s="661">
        <v>6.9444422469349125E-4</v>
      </c>
      <c r="AA678" s="659">
        <v>1.2367616743156101E-2</v>
      </c>
      <c r="AB678" s="659">
        <v>1.44279317636059E-2</v>
      </c>
      <c r="AC678" s="661">
        <v>4.1735543619045017E-2</v>
      </c>
      <c r="AD678" s="659">
        <v>1.43460895135515E-3</v>
      </c>
      <c r="AE678" s="659">
        <v>1.7256884651797001E-3</v>
      </c>
      <c r="AF678" s="661">
        <v>5.7918573499834737E-3</v>
      </c>
      <c r="AG678" s="659">
        <v>3.9375260245204996E-3</v>
      </c>
      <c r="AH678" s="659">
        <v>4.7262138477871304E-3</v>
      </c>
      <c r="AI678" s="675">
        <v>1.4799701774703298E-2</v>
      </c>
      <c r="AJ678" s="22"/>
      <c r="AK678" s="23"/>
      <c r="AL678" s="23"/>
    </row>
    <row r="679" spans="1:38" x14ac:dyDescent="0.2">
      <c r="A679" s="334">
        <v>2000</v>
      </c>
      <c r="B679" s="334">
        <v>34</v>
      </c>
      <c r="C679" s="659">
        <v>11.392645659209</v>
      </c>
      <c r="D679" s="659">
        <v>12.498130478829999</v>
      </c>
      <c r="E679" s="661">
        <v>28.71372895858573</v>
      </c>
      <c r="F679" s="659">
        <v>1.4215106411895599</v>
      </c>
      <c r="G679" s="659">
        <v>1.5083760433825399</v>
      </c>
      <c r="H679" s="661">
        <v>2.400349890167655</v>
      </c>
      <c r="I679" s="659">
        <v>0.94799414419665895</v>
      </c>
      <c r="J679" s="659">
        <v>1.75505050557008</v>
      </c>
      <c r="K679" s="661">
        <v>3.6657033649506281</v>
      </c>
      <c r="L679" s="659">
        <v>1.4769154657517901E-2</v>
      </c>
      <c r="M679" s="659">
        <v>1.8494122114412901E-2</v>
      </c>
      <c r="N679" s="661">
        <v>5.4705801181224513E-2</v>
      </c>
      <c r="O679" s="659">
        <v>4.9853236809603102E-2</v>
      </c>
      <c r="P679" s="659">
        <v>5.9899364941204E-2</v>
      </c>
      <c r="Q679" s="661">
        <v>0.18739221252826979</v>
      </c>
      <c r="R679" s="659">
        <v>1.49400477929454E-2</v>
      </c>
      <c r="S679" s="659">
        <v>3.7553124703933599E-2</v>
      </c>
      <c r="T679" s="661">
        <v>9.1099344510837621E-2</v>
      </c>
      <c r="U679" s="659">
        <v>3.77788042667379E-3</v>
      </c>
      <c r="V679" s="659">
        <v>4.5290934815995498E-3</v>
      </c>
      <c r="W679" s="661">
        <v>1.3849460811231852E-2</v>
      </c>
      <c r="X679" s="659">
        <v>1.8474774476658201E-4</v>
      </c>
      <c r="Y679" s="659">
        <v>2.2197687855207601E-4</v>
      </c>
      <c r="Z679" s="661">
        <v>6.9444422469349125E-4</v>
      </c>
      <c r="AA679" s="659">
        <v>1.25605767571629E-2</v>
      </c>
      <c r="AB679" s="659">
        <v>1.45142075789844E-2</v>
      </c>
      <c r="AC679" s="661">
        <v>4.1735543619045017E-2</v>
      </c>
      <c r="AD679" s="659">
        <v>1.4285630107210201E-3</v>
      </c>
      <c r="AE679" s="659">
        <v>1.72514839725838E-3</v>
      </c>
      <c r="AF679" s="661">
        <v>5.7918573499834737E-3</v>
      </c>
      <c r="AG679" s="659">
        <v>3.9208146476803997E-3</v>
      </c>
      <c r="AH679" s="659">
        <v>4.7247242760177204E-3</v>
      </c>
      <c r="AI679" s="675">
        <v>1.4799701774703298E-2</v>
      </c>
      <c r="AJ679" s="22"/>
      <c r="AK679" s="23"/>
      <c r="AL679" s="23"/>
    </row>
    <row r="680" spans="1:38" x14ac:dyDescent="0.2">
      <c r="A680" s="334">
        <v>2000</v>
      </c>
      <c r="B680" s="334">
        <v>35</v>
      </c>
      <c r="C680" s="659">
        <v>11.3773681459037</v>
      </c>
      <c r="D680" s="659">
        <v>12.4985533634684</v>
      </c>
      <c r="E680" s="661">
        <v>28.71372895858573</v>
      </c>
      <c r="F680" s="659">
        <v>1.5199736642715</v>
      </c>
      <c r="G680" s="659">
        <v>1.5358311949465999</v>
      </c>
      <c r="H680" s="661">
        <v>2.400349890167655</v>
      </c>
      <c r="I680" s="659">
        <v>0.946956341368418</v>
      </c>
      <c r="J680" s="659">
        <v>1.75508794520675</v>
      </c>
      <c r="K680" s="661">
        <v>3.6657033649506281</v>
      </c>
      <c r="L680" s="659">
        <v>1.47326266781516E-2</v>
      </c>
      <c r="M680" s="659">
        <v>1.8495252308293599E-2</v>
      </c>
      <c r="N680" s="661">
        <v>5.4705801181224513E-2</v>
      </c>
      <c r="O680" s="659">
        <v>4.9649477053129498E-2</v>
      </c>
      <c r="P680" s="659">
        <v>5.9904392245750303E-2</v>
      </c>
      <c r="Q680" s="661">
        <v>0.18739221252826979</v>
      </c>
      <c r="R680" s="659">
        <v>1.48630980311252E-2</v>
      </c>
      <c r="S680" s="659">
        <v>3.7556151589126598E-2</v>
      </c>
      <c r="T680" s="661">
        <v>9.1099344510837621E-2</v>
      </c>
      <c r="U680" s="659">
        <v>3.76232525112365E-3</v>
      </c>
      <c r="V680" s="659">
        <v>4.5294751003122202E-3</v>
      </c>
      <c r="W680" s="661">
        <v>1.3849460811231852E-2</v>
      </c>
      <c r="X680" s="659">
        <v>1.8399245484776599E-4</v>
      </c>
      <c r="Y680" s="659">
        <v>2.2199569799194799E-4</v>
      </c>
      <c r="Z680" s="661">
        <v>6.9444422469349125E-4</v>
      </c>
      <c r="AA680" s="659">
        <v>1.2821113349653E-2</v>
      </c>
      <c r="AB680" s="659">
        <v>1.45977226012314E-2</v>
      </c>
      <c r="AC680" s="661">
        <v>4.1735543619045017E-2</v>
      </c>
      <c r="AD680" s="659">
        <v>1.42282020839996E-3</v>
      </c>
      <c r="AE680" s="659">
        <v>1.72529249358395E-3</v>
      </c>
      <c r="AF680" s="661">
        <v>5.7918573499834737E-3</v>
      </c>
      <c r="AG680" s="659">
        <v>3.9049416680170899E-3</v>
      </c>
      <c r="AH680" s="659">
        <v>4.7251214797882296E-3</v>
      </c>
      <c r="AI680" s="675">
        <v>1.4799701774703298E-2</v>
      </c>
      <c r="AJ680" s="22"/>
      <c r="AK680" s="23"/>
      <c r="AL680" s="23"/>
    </row>
    <row r="681" spans="1:38" x14ac:dyDescent="0.2">
      <c r="A681" s="334">
        <v>2000</v>
      </c>
      <c r="B681" s="334">
        <v>36</v>
      </c>
      <c r="C681" s="659">
        <v>11.364794562163301</v>
      </c>
      <c r="D681" s="659">
        <v>12.5024896714891</v>
      </c>
      <c r="E681" s="661">
        <v>28.71372895858573</v>
      </c>
      <c r="F681" s="659">
        <v>1.6515583781359899</v>
      </c>
      <c r="G681" s="659">
        <v>1.56849771619525</v>
      </c>
      <c r="H681" s="661">
        <v>2.400349890167655</v>
      </c>
      <c r="I681" s="659">
        <v>0.94610102864831802</v>
      </c>
      <c r="J681" s="659">
        <v>1.7554495979325999</v>
      </c>
      <c r="K681" s="661">
        <v>3.6657033649506281</v>
      </c>
      <c r="L681" s="659">
        <v>1.47027966452099E-2</v>
      </c>
      <c r="M681" s="659">
        <v>1.8504617826701299E-2</v>
      </c>
      <c r="N681" s="661">
        <v>5.4705801181224513E-2</v>
      </c>
      <c r="O681" s="659">
        <v>4.94835041539557E-2</v>
      </c>
      <c r="P681" s="659">
        <v>5.9960168247132899E-2</v>
      </c>
      <c r="Q681" s="661">
        <v>0.18739221252826979</v>
      </c>
      <c r="R681" s="659">
        <v>1.48005047479509E-2</v>
      </c>
      <c r="S681" s="659">
        <v>3.75911709563733E-2</v>
      </c>
      <c r="T681" s="661">
        <v>9.1099344510837621E-2</v>
      </c>
      <c r="U681" s="659">
        <v>3.74965955636306E-3</v>
      </c>
      <c r="V681" s="659">
        <v>4.53371560721565E-3</v>
      </c>
      <c r="W681" s="661">
        <v>1.3849460811231852E-2</v>
      </c>
      <c r="X681" s="659">
        <v>1.8337762901872101E-4</v>
      </c>
      <c r="Y681" s="659">
        <v>2.22202308839231E-4</v>
      </c>
      <c r="Z681" s="661">
        <v>6.9444422469349125E-4</v>
      </c>
      <c r="AA681" s="659">
        <v>1.318679498893E-2</v>
      </c>
      <c r="AB681" s="659">
        <v>1.4705342220017299E-2</v>
      </c>
      <c r="AC681" s="661">
        <v>4.1735543619045017E-2</v>
      </c>
      <c r="AD681" s="659">
        <v>1.41814467753721E-3</v>
      </c>
      <c r="AE681" s="659">
        <v>1.7268777696725201E-3</v>
      </c>
      <c r="AF681" s="661">
        <v>5.7918573499834737E-3</v>
      </c>
      <c r="AG681" s="659">
        <v>3.8920148541639302E-3</v>
      </c>
      <c r="AH681" s="659">
        <v>4.7294864114041301E-3</v>
      </c>
      <c r="AI681" s="675">
        <v>1.4799701774703298E-2</v>
      </c>
      <c r="AJ681" s="22"/>
      <c r="AK681" s="23"/>
      <c r="AL681" s="23"/>
    </row>
    <row r="682" spans="1:38" x14ac:dyDescent="0.2">
      <c r="A682" s="334">
        <v>2000</v>
      </c>
      <c r="B682" s="334">
        <v>37</v>
      </c>
      <c r="C682" s="659">
        <v>11.351960859725899</v>
      </c>
      <c r="D682" s="659">
        <v>12.5046664861046</v>
      </c>
      <c r="E682" s="661">
        <v>28.71372895858573</v>
      </c>
      <c r="F682" s="659">
        <v>1.8319641122288599</v>
      </c>
      <c r="G682" s="659">
        <v>1.60238058690701</v>
      </c>
      <c r="H682" s="661">
        <v>2.400349890167655</v>
      </c>
      <c r="I682" s="659">
        <v>0.94522475710911102</v>
      </c>
      <c r="J682" s="659">
        <v>1.75564811920741</v>
      </c>
      <c r="K682" s="661">
        <v>3.6657033649506281</v>
      </c>
      <c r="L682" s="659">
        <v>1.46724296500744E-2</v>
      </c>
      <c r="M682" s="659">
        <v>1.8509841578782799E-2</v>
      </c>
      <c r="N682" s="661">
        <v>5.4705801181224513E-2</v>
      </c>
      <c r="O682" s="659">
        <v>4.9314936302930698E-2</v>
      </c>
      <c r="P682" s="659">
        <v>5.99913299577296E-2</v>
      </c>
      <c r="Q682" s="661">
        <v>0.18739221252826979</v>
      </c>
      <c r="R682" s="659">
        <v>1.47369591818594E-2</v>
      </c>
      <c r="S682" s="659">
        <v>3.7610728882167002E-2</v>
      </c>
      <c r="T682" s="661">
        <v>9.1099344510837621E-2</v>
      </c>
      <c r="U682" s="659">
        <v>3.7367950562937598E-3</v>
      </c>
      <c r="V682" s="659">
        <v>4.5360852293611503E-3</v>
      </c>
      <c r="W682" s="661">
        <v>1.3849460811231852E-2</v>
      </c>
      <c r="X682" s="659">
        <v>1.8275290756127399E-4</v>
      </c>
      <c r="Y682" s="659">
        <v>2.2231775118006699E-4</v>
      </c>
      <c r="Z682" s="661">
        <v>6.9444422469349125E-4</v>
      </c>
      <c r="AA682" s="659">
        <v>1.36978446984076E-2</v>
      </c>
      <c r="AB682" s="659">
        <v>1.48125303798054E-2</v>
      </c>
      <c r="AC682" s="661">
        <v>4.1735543619045017E-2</v>
      </c>
      <c r="AD682" s="659">
        <v>1.41339416338349E-3</v>
      </c>
      <c r="AE682" s="659">
        <v>1.7277621143833399E-3</v>
      </c>
      <c r="AF682" s="661">
        <v>5.7918573499834737E-3</v>
      </c>
      <c r="AG682" s="659">
        <v>3.8788841778471901E-3</v>
      </c>
      <c r="AH682" s="659">
        <v>4.7319252471587801E-3</v>
      </c>
      <c r="AI682" s="675">
        <v>1.4799701774703298E-2</v>
      </c>
      <c r="AJ682" s="22"/>
      <c r="AK682" s="23"/>
      <c r="AL682" s="23"/>
    </row>
    <row r="683" spans="1:38" x14ac:dyDescent="0.2">
      <c r="A683" s="334">
        <v>2000</v>
      </c>
      <c r="B683" s="334">
        <v>38</v>
      </c>
      <c r="C683" s="659">
        <v>11.339014257791501</v>
      </c>
      <c r="D683" s="659">
        <v>12.505848154049</v>
      </c>
      <c r="E683" s="661">
        <v>28.71372895858573</v>
      </c>
      <c r="F683" s="659">
        <v>2.0936842200499002</v>
      </c>
      <c r="G683" s="659">
        <v>1.6368797984333701</v>
      </c>
      <c r="H683" s="661">
        <v>2.400349890167655</v>
      </c>
      <c r="I683" s="659">
        <v>0.94433805756407196</v>
      </c>
      <c r="J683" s="659">
        <v>1.7557537905968501</v>
      </c>
      <c r="K683" s="661">
        <v>3.6657033649506281</v>
      </c>
      <c r="L683" s="659">
        <v>1.46420469039384E-2</v>
      </c>
      <c r="M683" s="659">
        <v>1.8512743880431601E-2</v>
      </c>
      <c r="N683" s="661">
        <v>5.4705801181224513E-2</v>
      </c>
      <c r="O683" s="659">
        <v>4.9146850668122098E-2</v>
      </c>
      <c r="P683" s="659">
        <v>6.0008443930530397E-2</v>
      </c>
      <c r="Q683" s="661">
        <v>0.18739221252826979</v>
      </c>
      <c r="R683" s="659">
        <v>1.46736586737848E-2</v>
      </c>
      <c r="S683" s="659">
        <v>3.7621444502831898E-2</v>
      </c>
      <c r="T683" s="661">
        <v>9.1099344510837621E-2</v>
      </c>
      <c r="U683" s="659">
        <v>3.7239665554984198E-3</v>
      </c>
      <c r="V683" s="659">
        <v>4.5373861369686604E-3</v>
      </c>
      <c r="W683" s="661">
        <v>1.3849460811231852E-2</v>
      </c>
      <c r="X683" s="659">
        <v>1.8213001273697E-4</v>
      </c>
      <c r="Y683" s="659">
        <v>2.2238120681805599E-4</v>
      </c>
      <c r="Z683" s="661">
        <v>6.9444422469349125E-4</v>
      </c>
      <c r="AA683" s="659">
        <v>1.4451790328389299E-2</v>
      </c>
      <c r="AB683" s="659">
        <v>1.4919262547594301E-2</v>
      </c>
      <c r="AC683" s="661">
        <v>4.1735543619045017E-2</v>
      </c>
      <c r="AD683" s="659">
        <v>1.4086568793993E-3</v>
      </c>
      <c r="AE683" s="659">
        <v>1.7282491961705801E-3</v>
      </c>
      <c r="AF683" s="661">
        <v>5.7918573499834737E-3</v>
      </c>
      <c r="AG683" s="659">
        <v>3.8657918981191701E-3</v>
      </c>
      <c r="AH683" s="659">
        <v>4.7332636735422104E-3</v>
      </c>
      <c r="AI683" s="675">
        <v>1.4799701774703298E-2</v>
      </c>
      <c r="AJ683" s="22"/>
      <c r="AK683" s="23"/>
      <c r="AL683" s="23"/>
    </row>
    <row r="684" spans="1:38" ht="13.5" thickBot="1" x14ac:dyDescent="0.25">
      <c r="A684" s="337">
        <v>2000</v>
      </c>
      <c r="B684" s="337">
        <v>39</v>
      </c>
      <c r="C684" s="659">
        <v>11.327618175078101</v>
      </c>
      <c r="D684" s="659">
        <v>12.5075429076664</v>
      </c>
      <c r="E684" s="662">
        <v>28.71372895858573</v>
      </c>
      <c r="F684" s="659">
        <v>2.5091243331892401</v>
      </c>
      <c r="G684" s="659">
        <v>1.6717262732837599</v>
      </c>
      <c r="H684" s="662">
        <v>2.400349890167655</v>
      </c>
      <c r="I684" s="667">
        <v>0.94354881480172503</v>
      </c>
      <c r="J684" s="667">
        <v>1.7559058909674199</v>
      </c>
      <c r="K684" s="662">
        <v>3.6657033649506281</v>
      </c>
      <c r="L684" s="667">
        <v>1.4615908006692701E-2</v>
      </c>
      <c r="M684" s="667">
        <v>1.8516835526876899E-2</v>
      </c>
      <c r="N684" s="662">
        <v>5.4705801181224513E-2</v>
      </c>
      <c r="O684" s="667">
        <v>4.9003861727557302E-2</v>
      </c>
      <c r="P684" s="667">
        <v>6.0033144745150702E-2</v>
      </c>
      <c r="Q684" s="662">
        <v>0.18739221252826979</v>
      </c>
      <c r="R684" s="667">
        <v>1.4620012397524E-2</v>
      </c>
      <c r="S684" s="667">
        <v>3.7636972187703399E-2</v>
      </c>
      <c r="T684" s="662">
        <v>9.1099344510837621E-2</v>
      </c>
      <c r="U684" s="659">
        <v>3.7130536332097099E-3</v>
      </c>
      <c r="V684" s="659">
        <v>4.5392674094591901E-3</v>
      </c>
      <c r="W684" s="662">
        <v>1.3849460811231852E-2</v>
      </c>
      <c r="X684" s="659">
        <v>1.81600163294936E-4</v>
      </c>
      <c r="Y684" s="659">
        <v>2.22472851832809E-4</v>
      </c>
      <c r="Z684" s="662">
        <v>6.9444422469349125E-4</v>
      </c>
      <c r="AA684" s="659">
        <v>1.5668948881854699E-2</v>
      </c>
      <c r="AB684" s="659">
        <v>1.50283002210383E-2</v>
      </c>
      <c r="AC684" s="662">
        <v>4.1735543619045017E-2</v>
      </c>
      <c r="AD684" s="659">
        <v>1.4046267713114899E-3</v>
      </c>
      <c r="AE684" s="659">
        <v>1.72895075670867E-3</v>
      </c>
      <c r="AF684" s="662">
        <v>5.7918573499834737E-3</v>
      </c>
      <c r="AG684" s="659">
        <v>3.8546527642517002E-3</v>
      </c>
      <c r="AH684" s="659">
        <v>4.7351991782360802E-3</v>
      </c>
      <c r="AI684" s="676">
        <v>1.4799701774703298E-2</v>
      </c>
      <c r="AJ684" s="24"/>
      <c r="AK684" s="25"/>
      <c r="AL684" s="25"/>
    </row>
    <row r="685" spans="1:38" x14ac:dyDescent="0.2">
      <c r="A685" s="333">
        <v>2001</v>
      </c>
      <c r="B685" s="663">
        <v>0</v>
      </c>
      <c r="C685" s="659">
        <v>4.3110337284150697</v>
      </c>
      <c r="D685" s="659">
        <v>5.14691860313342</v>
      </c>
      <c r="E685" s="660">
        <v>17.689974314478654</v>
      </c>
      <c r="F685" s="659">
        <v>0.252459030941457</v>
      </c>
      <c r="G685" s="659">
        <v>0.33959694777666</v>
      </c>
      <c r="H685" s="660">
        <v>0.89152873857236148</v>
      </c>
      <c r="I685" s="664">
        <v>0.48976457499444398</v>
      </c>
      <c r="J685" s="664">
        <v>0.48351478040818602</v>
      </c>
      <c r="K685" s="660">
        <v>3.1141765864069977</v>
      </c>
      <c r="L685" s="664">
        <v>3.33263793109156E-3</v>
      </c>
      <c r="M685" s="664">
        <v>3.5632492905968501E-3</v>
      </c>
      <c r="N685" s="660">
        <v>1.2567913295920398E-2</v>
      </c>
      <c r="O685" s="664">
        <v>3.9406671648669497E-2</v>
      </c>
      <c r="P685" s="664">
        <v>3.6223293724518997E-2</v>
      </c>
      <c r="Q685" s="660">
        <v>0.10745223349807603</v>
      </c>
      <c r="R685" s="664">
        <v>5.78412194655908E-3</v>
      </c>
      <c r="S685" s="664">
        <v>7.6401663861597998E-3</v>
      </c>
      <c r="T685" s="660">
        <v>4.3194989069999565E-2</v>
      </c>
      <c r="U685" s="659">
        <v>1.99780526154815E-3</v>
      </c>
      <c r="V685" s="659">
        <v>1.8577965980152301E-3</v>
      </c>
      <c r="W685" s="660">
        <v>5.9894257305796806E-3</v>
      </c>
      <c r="X685" s="659">
        <v>2.1203474603433099E-4</v>
      </c>
      <c r="Y685" s="659">
        <v>1.9829237998439099E-4</v>
      </c>
      <c r="Z685" s="660">
        <v>6.6934626928117095E-4</v>
      </c>
      <c r="AA685" s="659">
        <v>1.1432913873883401E-2</v>
      </c>
      <c r="AB685" s="659">
        <v>1.1230170586738799E-2</v>
      </c>
      <c r="AC685" s="660">
        <v>3.654137010874129E-2</v>
      </c>
      <c r="AD685" s="659">
        <v>1.49555209037392E-3</v>
      </c>
      <c r="AE685" s="659">
        <v>1.3955090864022301E-3</v>
      </c>
      <c r="AF685" s="660">
        <v>3.9613897417582339E-3</v>
      </c>
      <c r="AG685" s="659">
        <v>1.80294843456615E-3</v>
      </c>
      <c r="AH685" s="659">
        <v>1.67077834001399E-3</v>
      </c>
      <c r="AI685" s="674">
        <v>6.4016867129880967E-3</v>
      </c>
      <c r="AJ685" s="26"/>
      <c r="AK685" s="27"/>
      <c r="AL685" s="27"/>
    </row>
    <row r="686" spans="1:38" x14ac:dyDescent="0.2">
      <c r="A686" s="334">
        <v>2001</v>
      </c>
      <c r="B686" s="334">
        <v>1</v>
      </c>
      <c r="C686" s="659">
        <v>4.2851472069326402</v>
      </c>
      <c r="D686" s="659">
        <v>5.1014230140986596</v>
      </c>
      <c r="E686" s="661">
        <v>17.504964803942748</v>
      </c>
      <c r="F686" s="659">
        <v>0.25082132077695302</v>
      </c>
      <c r="G686" s="659">
        <v>0.335701762249564</v>
      </c>
      <c r="H686" s="661">
        <v>0.88265985067681474</v>
      </c>
      <c r="I686" s="659">
        <v>0.48772071869162198</v>
      </c>
      <c r="J686" s="659">
        <v>0.48022909815037501</v>
      </c>
      <c r="K686" s="661">
        <v>3.1049832812904765</v>
      </c>
      <c r="L686" s="659">
        <v>3.3149913694867799E-3</v>
      </c>
      <c r="M686" s="659">
        <v>3.5258105248910602E-3</v>
      </c>
      <c r="N686" s="661">
        <v>1.2534947294877419E-2</v>
      </c>
      <c r="O686" s="659">
        <v>3.9098863528450802E-2</v>
      </c>
      <c r="P686" s="659">
        <v>3.57467604223317E-2</v>
      </c>
      <c r="Q686" s="661">
        <v>0.10597566875578449</v>
      </c>
      <c r="R686" s="659">
        <v>5.6901485992892796E-3</v>
      </c>
      <c r="S686" s="659">
        <v>7.4679548420151102E-3</v>
      </c>
      <c r="T686" s="661">
        <v>4.2608636223067042E-2</v>
      </c>
      <c r="U686" s="659">
        <v>1.96463858410616E-3</v>
      </c>
      <c r="V686" s="659">
        <v>1.8076594391127801E-3</v>
      </c>
      <c r="W686" s="661">
        <v>5.8901064142765688E-3</v>
      </c>
      <c r="X686" s="659">
        <v>2.0872974808985E-4</v>
      </c>
      <c r="Y686" s="659">
        <v>1.93194863061612E-4</v>
      </c>
      <c r="Z686" s="661">
        <v>6.5914946222721813E-4</v>
      </c>
      <c r="AA686" s="659">
        <v>1.1270612046504499E-2</v>
      </c>
      <c r="AB686" s="659">
        <v>1.09764696581397E-2</v>
      </c>
      <c r="AC686" s="661">
        <v>3.6031176189522597E-2</v>
      </c>
      <c r="AD686" s="659">
        <v>1.46695861529115E-3</v>
      </c>
      <c r="AE686" s="659">
        <v>1.35229520281302E-3</v>
      </c>
      <c r="AF686" s="661">
        <v>3.8749889684709326E-3</v>
      </c>
      <c r="AG686" s="659">
        <v>1.7803757361827201E-3</v>
      </c>
      <c r="AH686" s="659">
        <v>1.63625408071669E-3</v>
      </c>
      <c r="AI686" s="675">
        <v>6.334562565758468E-3</v>
      </c>
      <c r="AJ686" s="28"/>
      <c r="AK686" s="29"/>
      <c r="AL686" s="29"/>
    </row>
    <row r="687" spans="1:38" x14ac:dyDescent="0.2">
      <c r="A687" s="334">
        <v>2001</v>
      </c>
      <c r="B687" s="334">
        <v>2</v>
      </c>
      <c r="C687" s="659">
        <v>4.2514129377049601</v>
      </c>
      <c r="D687" s="659">
        <v>5.0406834268593004</v>
      </c>
      <c r="E687" s="661">
        <v>17.321827699234401</v>
      </c>
      <c r="F687" s="659">
        <v>0.25192539721691698</v>
      </c>
      <c r="G687" s="659">
        <v>0.33458652794589899</v>
      </c>
      <c r="H687" s="661">
        <v>0.8780827357258123</v>
      </c>
      <c r="I687" s="659">
        <v>0.48319515278521302</v>
      </c>
      <c r="J687" s="659">
        <v>0.47426569806652502</v>
      </c>
      <c r="K687" s="661">
        <v>3.0785103242467171</v>
      </c>
      <c r="L687" s="659">
        <v>3.3200077929980598E-3</v>
      </c>
      <c r="M687" s="659">
        <v>3.51856753787412E-3</v>
      </c>
      <c r="N687" s="661">
        <v>1.2547131572599826E-2</v>
      </c>
      <c r="O687" s="659">
        <v>3.8837125983444402E-2</v>
      </c>
      <c r="P687" s="659">
        <v>3.5341063479875597E-2</v>
      </c>
      <c r="Q687" s="661">
        <v>0.10504023086945649</v>
      </c>
      <c r="R687" s="659">
        <v>5.7087767830377298E-3</v>
      </c>
      <c r="S687" s="659">
        <v>7.43046260778702E-3</v>
      </c>
      <c r="T687" s="661">
        <v>4.2705435939328969E-2</v>
      </c>
      <c r="U687" s="659">
        <v>1.9511166937075601E-3</v>
      </c>
      <c r="V687" s="659">
        <v>1.77670578520993E-3</v>
      </c>
      <c r="W687" s="661">
        <v>5.8091643244691758E-3</v>
      </c>
      <c r="X687" s="659">
        <v>2.0829790787625299E-4</v>
      </c>
      <c r="Y687" s="659">
        <v>1.9086865335197901E-4</v>
      </c>
      <c r="Z687" s="661">
        <v>6.5340510694406973E-4</v>
      </c>
      <c r="AA687" s="659">
        <v>1.1245599613207801E-2</v>
      </c>
      <c r="AB687" s="659">
        <v>1.0856133736653201E-2</v>
      </c>
      <c r="AC687" s="661">
        <v>3.5715343328951175E-2</v>
      </c>
      <c r="AD687" s="659">
        <v>1.46951687918814E-3</v>
      </c>
      <c r="AE687" s="659">
        <v>1.33841284847605E-3</v>
      </c>
      <c r="AF687" s="661">
        <v>3.8469373396805137E-3</v>
      </c>
      <c r="AG687" s="659">
        <v>1.7722850313126E-3</v>
      </c>
      <c r="AH687" s="659">
        <v>1.6161903093504101E-3</v>
      </c>
      <c r="AI687" s="675">
        <v>6.2752608766506891E-3</v>
      </c>
      <c r="AJ687" s="28"/>
      <c r="AK687" s="29"/>
      <c r="AL687" s="29"/>
    </row>
    <row r="688" spans="1:38" x14ac:dyDescent="0.2">
      <c r="A688" s="334">
        <v>2001</v>
      </c>
      <c r="B688" s="334">
        <v>3</v>
      </c>
      <c r="C688" s="659">
        <v>3.88286843664484</v>
      </c>
      <c r="D688" s="659">
        <v>4.7089982020970904</v>
      </c>
      <c r="E688" s="661">
        <v>16.39341897641598</v>
      </c>
      <c r="F688" s="659">
        <v>0.23896058190632999</v>
      </c>
      <c r="G688" s="659">
        <v>0.323464164298293</v>
      </c>
      <c r="H688" s="661">
        <v>0.83727162793310306</v>
      </c>
      <c r="I688" s="659">
        <v>0.43260446835434602</v>
      </c>
      <c r="J688" s="659">
        <v>0.44349181013460998</v>
      </c>
      <c r="K688" s="661">
        <v>2.8826860242750851</v>
      </c>
      <c r="L688" s="659">
        <v>3.1389863059300099E-3</v>
      </c>
      <c r="M688" s="659">
        <v>3.3142733639039399E-3</v>
      </c>
      <c r="N688" s="661">
        <v>1.1907140553885717E-2</v>
      </c>
      <c r="O688" s="659">
        <v>3.5461062442492697E-2</v>
      </c>
      <c r="P688" s="659">
        <v>3.2649181797486798E-2</v>
      </c>
      <c r="Q688" s="661">
        <v>9.8215148573617628E-2</v>
      </c>
      <c r="R688" s="659">
        <v>5.7222845724854603E-3</v>
      </c>
      <c r="S688" s="659">
        <v>7.4065361543134301E-3</v>
      </c>
      <c r="T688" s="661">
        <v>4.2953071615673896E-2</v>
      </c>
      <c r="U688" s="659">
        <v>1.65862780475724E-3</v>
      </c>
      <c r="V688" s="659">
        <v>1.52121052848329E-3</v>
      </c>
      <c r="W688" s="661">
        <v>5.0436584289348073E-3</v>
      </c>
      <c r="X688" s="659">
        <v>1.8499582489035101E-4</v>
      </c>
      <c r="Y688" s="659">
        <v>1.70611889422381E-4</v>
      </c>
      <c r="Z688" s="661">
        <v>5.8697141693397762E-4</v>
      </c>
      <c r="AA688" s="659">
        <v>1.05471378375179E-2</v>
      </c>
      <c r="AB688" s="659">
        <v>1.03166571208297E-2</v>
      </c>
      <c r="AC688" s="661">
        <v>3.378829596117356E-2</v>
      </c>
      <c r="AD688" s="659">
        <v>1.3977227336374801E-3</v>
      </c>
      <c r="AE688" s="659">
        <v>1.2807613713543501E-3</v>
      </c>
      <c r="AF688" s="661">
        <v>3.7088372436737873E-3</v>
      </c>
      <c r="AG688" s="659">
        <v>1.61101714138022E-3</v>
      </c>
      <c r="AH688" s="659">
        <v>1.4823388935276899E-3</v>
      </c>
      <c r="AI688" s="675">
        <v>5.7953503018874641E-3</v>
      </c>
      <c r="AJ688" s="28"/>
      <c r="AK688" s="29"/>
      <c r="AL688" s="29"/>
    </row>
    <row r="689" spans="1:38" x14ac:dyDescent="0.2">
      <c r="A689" s="334">
        <v>2001</v>
      </c>
      <c r="B689" s="334">
        <v>4</v>
      </c>
      <c r="C689" s="659">
        <v>4.2162898434705802</v>
      </c>
      <c r="D689" s="659">
        <v>5.2540949327238602</v>
      </c>
      <c r="E689" s="661">
        <v>16.856865792575437</v>
      </c>
      <c r="F689" s="659">
        <v>0.24303217683859299</v>
      </c>
      <c r="G689" s="659">
        <v>0.342773397810548</v>
      </c>
      <c r="H689" s="661">
        <v>0.81925675452451896</v>
      </c>
      <c r="I689" s="659">
        <v>0.42057764211287801</v>
      </c>
      <c r="J689" s="659">
        <v>0.56567782139328204</v>
      </c>
      <c r="K689" s="661">
        <v>2.6771850952521645</v>
      </c>
      <c r="L689" s="659">
        <v>3.7889207032693701E-3</v>
      </c>
      <c r="M689" s="659">
        <v>4.9339394674364498E-3</v>
      </c>
      <c r="N689" s="661">
        <v>1.778497164600458E-2</v>
      </c>
      <c r="O689" s="659">
        <v>3.5223065181235302E-2</v>
      </c>
      <c r="P689" s="659">
        <v>3.7312857559826898E-2</v>
      </c>
      <c r="Q689" s="661">
        <v>9.4317332798206269E-2</v>
      </c>
      <c r="R689" s="659">
        <v>5.7674471710736901E-3</v>
      </c>
      <c r="S689" s="659">
        <v>7.4359554745492698E-3</v>
      </c>
      <c r="T689" s="661">
        <v>4.3095318462656733E-2</v>
      </c>
      <c r="U689" s="659">
        <v>1.58268358176995E-3</v>
      </c>
      <c r="V689" s="659">
        <v>1.60180931149173E-3</v>
      </c>
      <c r="W689" s="661">
        <v>4.8993613132875292E-3</v>
      </c>
      <c r="X689" s="659">
        <v>1.7357946108754199E-4</v>
      </c>
      <c r="Y689" s="659">
        <v>1.7695377492412599E-4</v>
      </c>
      <c r="Z689" s="661">
        <v>5.5386978813792376E-4</v>
      </c>
      <c r="AA689" s="659">
        <v>1.0284739959547E-2</v>
      </c>
      <c r="AB689" s="659">
        <v>1.1061732448264101E-2</v>
      </c>
      <c r="AC689" s="661">
        <v>3.2769288291984937E-2</v>
      </c>
      <c r="AD689" s="659">
        <v>1.3645048653810801E-3</v>
      </c>
      <c r="AE689" s="659">
        <v>1.35742570846566E-3</v>
      </c>
      <c r="AF689" s="661">
        <v>3.8528951007936389E-3</v>
      </c>
      <c r="AG689" s="659">
        <v>1.5710228670664801E-3</v>
      </c>
      <c r="AH689" s="659">
        <v>1.6274866707843901E-3</v>
      </c>
      <c r="AI689" s="675">
        <v>5.4456608852664181E-3</v>
      </c>
      <c r="AJ689" s="28"/>
      <c r="AK689" s="29"/>
      <c r="AL689" s="29"/>
    </row>
    <row r="690" spans="1:38" x14ac:dyDescent="0.2">
      <c r="A690" s="334">
        <v>2001</v>
      </c>
      <c r="B690" s="334">
        <v>5</v>
      </c>
      <c r="C690" s="659">
        <v>4.0567109289530903</v>
      </c>
      <c r="D690" s="659">
        <v>5.1080213691063596</v>
      </c>
      <c r="E690" s="661">
        <v>16.53105919732095</v>
      </c>
      <c r="F690" s="659">
        <v>0.24034562022372599</v>
      </c>
      <c r="G690" s="659">
        <v>0.34240584808229602</v>
      </c>
      <c r="H690" s="661">
        <v>0.80227068403776902</v>
      </c>
      <c r="I690" s="659">
        <v>0.40585662030949199</v>
      </c>
      <c r="J690" s="659">
        <v>0.55611429219207198</v>
      </c>
      <c r="K690" s="661">
        <v>2.6268255459986145</v>
      </c>
      <c r="L690" s="659">
        <v>3.6617794523079602E-3</v>
      </c>
      <c r="M690" s="659">
        <v>4.7631351526104997E-3</v>
      </c>
      <c r="N690" s="661">
        <v>1.7255880444844593E-2</v>
      </c>
      <c r="O690" s="659">
        <v>3.38410634929385E-2</v>
      </c>
      <c r="P690" s="659">
        <v>3.6086924531173098E-2</v>
      </c>
      <c r="Q690" s="661">
        <v>9.0609045192873883E-2</v>
      </c>
      <c r="R690" s="659">
        <v>5.8188292946615401E-3</v>
      </c>
      <c r="S690" s="659">
        <v>7.5042862023002302E-3</v>
      </c>
      <c r="T690" s="661">
        <v>4.2761465497257713E-2</v>
      </c>
      <c r="U690" s="659">
        <v>1.64343873007573E-3</v>
      </c>
      <c r="V690" s="659">
        <v>1.67428256336623E-3</v>
      </c>
      <c r="W690" s="661">
        <v>5.0333246802900088E-3</v>
      </c>
      <c r="X690" s="659">
        <v>1.6209376053195299E-4</v>
      </c>
      <c r="Y690" s="659">
        <v>1.66557003866514E-4</v>
      </c>
      <c r="Z690" s="661">
        <v>5.1540983418568546E-4</v>
      </c>
      <c r="AA690" s="659">
        <v>9.8629119106936804E-3</v>
      </c>
      <c r="AB690" s="659">
        <v>1.06829877216277E-2</v>
      </c>
      <c r="AC690" s="661">
        <v>3.1211384353074613E-2</v>
      </c>
      <c r="AD690" s="659">
        <v>1.2872372737587001E-3</v>
      </c>
      <c r="AE690" s="659">
        <v>1.2914598753309501E-3</v>
      </c>
      <c r="AF690" s="661">
        <v>3.609654285711114E-3</v>
      </c>
      <c r="AG690" s="659">
        <v>1.51897487504327E-3</v>
      </c>
      <c r="AH690" s="659">
        <v>1.5869040848392501E-3</v>
      </c>
      <c r="AI690" s="675">
        <v>5.2855636773566266E-3</v>
      </c>
      <c r="AJ690" s="28"/>
      <c r="AK690" s="29"/>
      <c r="AL690" s="29"/>
    </row>
    <row r="691" spans="1:38" x14ac:dyDescent="0.2">
      <c r="A691" s="334">
        <v>2001</v>
      </c>
      <c r="B691" s="334">
        <v>6</v>
      </c>
      <c r="C691" s="659">
        <v>4.1380356697478096</v>
      </c>
      <c r="D691" s="659">
        <v>5.3582117722121998</v>
      </c>
      <c r="E691" s="661">
        <v>25.281195333379348</v>
      </c>
      <c r="F691" s="659">
        <v>0.23967888040872601</v>
      </c>
      <c r="G691" s="659">
        <v>0.35275927620039099</v>
      </c>
      <c r="H691" s="661">
        <v>1.1930253654093854</v>
      </c>
      <c r="I691" s="659">
        <v>0.37719651951938099</v>
      </c>
      <c r="J691" s="659">
        <v>0.62830877417395703</v>
      </c>
      <c r="K691" s="661">
        <v>3.2544480946345735</v>
      </c>
      <c r="L691" s="659">
        <v>4.1893059188507498E-3</v>
      </c>
      <c r="M691" s="659">
        <v>5.1968124404103699E-3</v>
      </c>
      <c r="N691" s="661">
        <v>1.8850548137522561E-2</v>
      </c>
      <c r="O691" s="659">
        <v>3.23869534931766E-2</v>
      </c>
      <c r="P691" s="659">
        <v>3.8478105711214503E-2</v>
      </c>
      <c r="Q691" s="661">
        <v>0.15563780522781692</v>
      </c>
      <c r="R691" s="659">
        <v>5.8602299938443798E-3</v>
      </c>
      <c r="S691" s="659">
        <v>7.5462905769276096E-3</v>
      </c>
      <c r="T691" s="661">
        <v>4.3147348974029491E-2</v>
      </c>
      <c r="U691" s="659">
        <v>1.5029096354311901E-3</v>
      </c>
      <c r="V691" s="659">
        <v>1.6632962844547201E-3</v>
      </c>
      <c r="W691" s="661">
        <v>7.9169830073886928E-3</v>
      </c>
      <c r="X691" s="659">
        <v>1.5019614483457799E-4</v>
      </c>
      <c r="Y691" s="659">
        <v>1.68977431822774E-4</v>
      </c>
      <c r="Z691" s="661">
        <v>8.4930343585071775E-4</v>
      </c>
      <c r="AA691" s="659">
        <v>9.4932735337320308E-3</v>
      </c>
      <c r="AB691" s="659">
        <v>1.1130576143901699E-2</v>
      </c>
      <c r="AC691" s="661">
        <v>5.2120781414293972E-2</v>
      </c>
      <c r="AD691" s="659">
        <v>1.1706445252039001E-3</v>
      </c>
      <c r="AE691" s="659">
        <v>1.26178907399713E-3</v>
      </c>
      <c r="AF691" s="661">
        <v>4.6476937637546668E-3</v>
      </c>
      <c r="AG691" s="659">
        <v>1.4436621264882199E-3</v>
      </c>
      <c r="AH691" s="659">
        <v>1.6661061929546799E-3</v>
      </c>
      <c r="AI691" s="675">
        <v>1.0360630013946449E-2</v>
      </c>
      <c r="AJ691" s="28"/>
      <c r="AK691" s="29"/>
      <c r="AL691" s="29"/>
    </row>
    <row r="692" spans="1:38" x14ac:dyDescent="0.2">
      <c r="A692" s="334">
        <v>2001</v>
      </c>
      <c r="B692" s="334">
        <v>7</v>
      </c>
      <c r="C692" s="659">
        <v>4.0130300768729503</v>
      </c>
      <c r="D692" s="659">
        <v>5.2109664811558796</v>
      </c>
      <c r="E692" s="661">
        <v>24.388280934312359</v>
      </c>
      <c r="F692" s="659">
        <v>0.24531777826307999</v>
      </c>
      <c r="G692" s="659">
        <v>0.36169724793375702</v>
      </c>
      <c r="H692" s="661">
        <v>1.1947701779831126</v>
      </c>
      <c r="I692" s="659">
        <v>0.37947183630255898</v>
      </c>
      <c r="J692" s="659">
        <v>0.63428208970862099</v>
      </c>
      <c r="K692" s="661">
        <v>3.2809076604241252</v>
      </c>
      <c r="L692" s="659">
        <v>4.2686709921150399E-3</v>
      </c>
      <c r="M692" s="659">
        <v>5.2886765917635001E-3</v>
      </c>
      <c r="N692" s="661">
        <v>1.9167890647551537E-2</v>
      </c>
      <c r="O692" s="659">
        <v>3.2576807534863701E-2</v>
      </c>
      <c r="P692" s="659">
        <v>3.8703857973165001E-2</v>
      </c>
      <c r="Q692" s="661">
        <v>0.15428118491100065</v>
      </c>
      <c r="R692" s="659">
        <v>5.9954204678631098E-3</v>
      </c>
      <c r="S692" s="659">
        <v>7.6734013146744296E-3</v>
      </c>
      <c r="T692" s="661">
        <v>4.34089291854114E-2</v>
      </c>
      <c r="U692" s="659">
        <v>1.96120198618744E-3</v>
      </c>
      <c r="V692" s="659">
        <v>2.15390259366623E-3</v>
      </c>
      <c r="W692" s="661">
        <v>9.655056740652191E-3</v>
      </c>
      <c r="X692" s="659">
        <v>1.5862066319423799E-4</v>
      </c>
      <c r="Y692" s="659">
        <v>1.7808252021680299E-4</v>
      </c>
      <c r="Z692" s="661">
        <v>8.7756693928312945E-4</v>
      </c>
      <c r="AA692" s="659">
        <v>8.8288955968835996E-3</v>
      </c>
      <c r="AB692" s="659">
        <v>1.03313905377158E-2</v>
      </c>
      <c r="AC692" s="661">
        <v>4.8808507485724864E-2</v>
      </c>
      <c r="AD692" s="659">
        <v>1.11829517857135E-3</v>
      </c>
      <c r="AE692" s="659">
        <v>1.2040087094977801E-3</v>
      </c>
      <c r="AF692" s="661">
        <v>4.3745819610327011E-3</v>
      </c>
      <c r="AG692" s="659">
        <v>1.4975545773146901E-3</v>
      </c>
      <c r="AH692" s="659">
        <v>1.72418140484293E-3</v>
      </c>
      <c r="AI692" s="675">
        <v>1.0544060499858001E-2</v>
      </c>
      <c r="AJ692" s="28"/>
      <c r="AK692" s="29"/>
      <c r="AL692" s="29"/>
    </row>
    <row r="693" spans="1:38" x14ac:dyDescent="0.2">
      <c r="A693" s="334">
        <v>2001</v>
      </c>
      <c r="B693" s="334">
        <v>8</v>
      </c>
      <c r="C693" s="659">
        <v>4.4494276204510701</v>
      </c>
      <c r="D693" s="659">
        <v>5.7183305172216903</v>
      </c>
      <c r="E693" s="661">
        <v>25.902042238247862</v>
      </c>
      <c r="F693" s="659">
        <v>0.25626871812241198</v>
      </c>
      <c r="G693" s="659">
        <v>0.37361607768973698</v>
      </c>
      <c r="H693" s="661">
        <v>1.1938506318556255</v>
      </c>
      <c r="I693" s="659">
        <v>0.40272267623083302</v>
      </c>
      <c r="J693" s="659">
        <v>0.70248965752250503</v>
      </c>
      <c r="K693" s="661">
        <v>3.348949224074937</v>
      </c>
      <c r="L693" s="659">
        <v>4.9090531402420697E-3</v>
      </c>
      <c r="M693" s="659">
        <v>5.8047351940476496E-3</v>
      </c>
      <c r="N693" s="661">
        <v>2.1163869716075607E-2</v>
      </c>
      <c r="O693" s="659">
        <v>3.4142358997930299E-2</v>
      </c>
      <c r="P693" s="659">
        <v>4.0795279486834403E-2</v>
      </c>
      <c r="Q693" s="661">
        <v>0.15301957417427486</v>
      </c>
      <c r="R693" s="659">
        <v>5.9348810403038101E-3</v>
      </c>
      <c r="S693" s="659">
        <v>7.6478965952930999E-3</v>
      </c>
      <c r="T693" s="661">
        <v>4.3403147465194462E-2</v>
      </c>
      <c r="U693" s="659">
        <v>2.1611524415150198E-3</v>
      </c>
      <c r="V693" s="659">
        <v>2.39557937122898E-3</v>
      </c>
      <c r="W693" s="661">
        <v>1.0340083417696475E-2</v>
      </c>
      <c r="X693" s="659">
        <v>1.6159737640801099E-4</v>
      </c>
      <c r="Y693" s="659">
        <v>1.83341104940582E-4</v>
      </c>
      <c r="Z693" s="661">
        <v>8.7717403617708183E-4</v>
      </c>
      <c r="AA693" s="659">
        <v>8.5543853964763997E-3</v>
      </c>
      <c r="AB693" s="659">
        <v>1.00689912847683E-2</v>
      </c>
      <c r="AC693" s="661">
        <v>4.6614897707899818E-2</v>
      </c>
      <c r="AD693" s="659">
        <v>1.0862723173297199E-3</v>
      </c>
      <c r="AE693" s="659">
        <v>1.18329602008166E-3</v>
      </c>
      <c r="AF693" s="661">
        <v>4.2291818152845719E-3</v>
      </c>
      <c r="AG693" s="659">
        <v>1.56467875308419E-3</v>
      </c>
      <c r="AH693" s="659">
        <v>1.81711924737549E-3</v>
      </c>
      <c r="AI693" s="675">
        <v>1.0664737951445503E-2</v>
      </c>
      <c r="AJ693" s="28"/>
      <c r="AK693" s="29"/>
      <c r="AL693" s="29"/>
    </row>
    <row r="694" spans="1:38" x14ac:dyDescent="0.2">
      <c r="A694" s="334">
        <v>2001</v>
      </c>
      <c r="B694" s="334">
        <v>9</v>
      </c>
      <c r="C694" s="659">
        <v>4.4907468700779498</v>
      </c>
      <c r="D694" s="659">
        <v>5.7661808067850098</v>
      </c>
      <c r="E694" s="661">
        <v>25.940058864716907</v>
      </c>
      <c r="F694" s="659">
        <v>0.25656518401536998</v>
      </c>
      <c r="G694" s="659">
        <v>0.376683055262931</v>
      </c>
      <c r="H694" s="661">
        <v>1.1984484296622895</v>
      </c>
      <c r="I694" s="659">
        <v>0.40554907979628502</v>
      </c>
      <c r="J694" s="659">
        <v>0.70494101726314196</v>
      </c>
      <c r="K694" s="661">
        <v>3.3582763674885481</v>
      </c>
      <c r="L694" s="659">
        <v>5.0420524348445102E-3</v>
      </c>
      <c r="M694" s="659">
        <v>5.9739684718316801E-3</v>
      </c>
      <c r="N694" s="661">
        <v>2.1766090862873663E-2</v>
      </c>
      <c r="O694" s="659">
        <v>3.4091493912667602E-2</v>
      </c>
      <c r="P694" s="659">
        <v>4.0787726722603598E-2</v>
      </c>
      <c r="Q694" s="661">
        <v>0.15296805472505248</v>
      </c>
      <c r="R694" s="659">
        <v>5.8124856123638402E-3</v>
      </c>
      <c r="S694" s="659">
        <v>7.5513853686401504E-3</v>
      </c>
      <c r="T694" s="661">
        <v>4.3046256504218221E-2</v>
      </c>
      <c r="U694" s="659">
        <v>2.2866346674775698E-3</v>
      </c>
      <c r="V694" s="659">
        <v>2.5486300614161101E-3</v>
      </c>
      <c r="W694" s="661">
        <v>1.1003908157639627E-2</v>
      </c>
      <c r="X694" s="659">
        <v>1.64657186232806E-4</v>
      </c>
      <c r="Y694" s="659">
        <v>1.8762566442887801E-4</v>
      </c>
      <c r="Z694" s="661">
        <v>8.9734204835213542E-4</v>
      </c>
      <c r="AA694" s="659">
        <v>8.6465065319834798E-3</v>
      </c>
      <c r="AB694" s="659">
        <v>1.02352323756608E-2</v>
      </c>
      <c r="AC694" s="661">
        <v>4.7492387764024473E-2</v>
      </c>
      <c r="AD694" s="659">
        <v>1.04284839929872E-3</v>
      </c>
      <c r="AE694" s="659">
        <v>1.14368803770041E-3</v>
      </c>
      <c r="AF694" s="661">
        <v>4.1265157097916472E-3</v>
      </c>
      <c r="AG694" s="659">
        <v>1.57048503092342E-3</v>
      </c>
      <c r="AH694" s="659">
        <v>1.82955345796585E-3</v>
      </c>
      <c r="AI694" s="675">
        <v>1.07557312601503E-2</v>
      </c>
      <c r="AJ694" s="28"/>
      <c r="AK694" s="29"/>
      <c r="AL694" s="29"/>
    </row>
    <row r="695" spans="1:38" x14ac:dyDescent="0.2">
      <c r="A695" s="334">
        <v>2001</v>
      </c>
      <c r="B695" s="334">
        <v>10</v>
      </c>
      <c r="C695" s="659">
        <v>5.7054769729245001</v>
      </c>
      <c r="D695" s="659">
        <v>7.3044118990287403</v>
      </c>
      <c r="E695" s="661">
        <v>24.725109218539561</v>
      </c>
      <c r="F695" s="659">
        <v>0.30982566415877999</v>
      </c>
      <c r="G695" s="659">
        <v>0.42617151258515901</v>
      </c>
      <c r="H695" s="661">
        <v>1.207245434925029</v>
      </c>
      <c r="I695" s="659">
        <v>0.450461776844781</v>
      </c>
      <c r="J695" s="659">
        <v>0.83001927973504097</v>
      </c>
      <c r="K695" s="661">
        <v>3.2802450217710777</v>
      </c>
      <c r="L695" s="659">
        <v>6.6557158228617496E-3</v>
      </c>
      <c r="M695" s="659">
        <v>7.3025158000362697E-3</v>
      </c>
      <c r="N695" s="661">
        <v>2.6384490853747E-2</v>
      </c>
      <c r="O695" s="659">
        <v>3.9174130150641397E-2</v>
      </c>
      <c r="P695" s="659">
        <v>4.52344848129764E-2</v>
      </c>
      <c r="Q695" s="661">
        <v>0.14842377524685471</v>
      </c>
      <c r="R695" s="659">
        <v>5.8646170274385904E-3</v>
      </c>
      <c r="S695" s="659">
        <v>7.6968081773377897E-3</v>
      </c>
      <c r="T695" s="661">
        <v>4.2539846823042203E-2</v>
      </c>
      <c r="U695" s="659">
        <v>2.4270256299092799E-3</v>
      </c>
      <c r="V695" s="659">
        <v>2.7091370502004501E-3</v>
      </c>
      <c r="W695" s="661">
        <v>1.0737348911729326E-2</v>
      </c>
      <c r="X695" s="659">
        <v>1.7729649315094501E-4</v>
      </c>
      <c r="Y695" s="659">
        <v>2.0103788932107701E-4</v>
      </c>
      <c r="Z695" s="661">
        <v>8.7320830566858202E-4</v>
      </c>
      <c r="AA695" s="659">
        <v>8.4963439231903696E-3</v>
      </c>
      <c r="AB695" s="659">
        <v>9.80597728788336E-3</v>
      </c>
      <c r="AC695" s="661">
        <v>4.1866163679432467E-2</v>
      </c>
      <c r="AD695" s="659">
        <v>1.0844548862372701E-3</v>
      </c>
      <c r="AE695" s="659">
        <v>1.2016245570673799E-3</v>
      </c>
      <c r="AF695" s="661">
        <v>4.058055580967764E-3</v>
      </c>
      <c r="AG695" s="659">
        <v>1.7465788049142799E-3</v>
      </c>
      <c r="AH695" s="659">
        <v>1.9948747270964202E-3</v>
      </c>
      <c r="AI695" s="675">
        <v>1.0390597410974756E-2</v>
      </c>
      <c r="AJ695" s="28"/>
      <c r="AK695" s="29"/>
      <c r="AL695" s="29"/>
    </row>
    <row r="696" spans="1:38" x14ac:dyDescent="0.2">
      <c r="A696" s="334">
        <v>2001</v>
      </c>
      <c r="B696" s="334">
        <v>11</v>
      </c>
      <c r="C696" s="659">
        <v>5.6530892696319803</v>
      </c>
      <c r="D696" s="659">
        <v>7.3049702679221902</v>
      </c>
      <c r="E696" s="661">
        <v>24.667643367881336</v>
      </c>
      <c r="F696" s="659">
        <v>0.31312731862124799</v>
      </c>
      <c r="G696" s="659">
        <v>0.435736974645697</v>
      </c>
      <c r="H696" s="661">
        <v>1.217126323171829</v>
      </c>
      <c r="I696" s="659">
        <v>0.450961978482604</v>
      </c>
      <c r="J696" s="659">
        <v>0.837741650097103</v>
      </c>
      <c r="K696" s="661">
        <v>3.2960845533076162</v>
      </c>
      <c r="L696" s="659">
        <v>6.6783585166759101E-3</v>
      </c>
      <c r="M696" s="659">
        <v>7.4227051731197997E-3</v>
      </c>
      <c r="N696" s="661">
        <v>2.6616970654978565E-2</v>
      </c>
      <c r="O696" s="659">
        <v>3.8948801485803999E-2</v>
      </c>
      <c r="P696" s="659">
        <v>4.5687767216825298E-2</v>
      </c>
      <c r="Q696" s="661">
        <v>0.1492643511115366</v>
      </c>
      <c r="R696" s="659">
        <v>5.7625757987448704E-3</v>
      </c>
      <c r="S696" s="659">
        <v>7.8260937576029293E-3</v>
      </c>
      <c r="T696" s="661">
        <v>4.2145980741174267E-2</v>
      </c>
      <c r="U696" s="659">
        <v>2.5140051510993298E-3</v>
      </c>
      <c r="V696" s="659">
        <v>2.9154387365399499E-3</v>
      </c>
      <c r="W696" s="661">
        <v>1.1374419719871017E-2</v>
      </c>
      <c r="X696" s="659">
        <v>1.7690521924447001E-4</v>
      </c>
      <c r="Y696" s="659">
        <v>2.0782249865182101E-4</v>
      </c>
      <c r="Z696" s="661">
        <v>8.9167315800655917E-4</v>
      </c>
      <c r="AA696" s="659">
        <v>8.2624435135415994E-3</v>
      </c>
      <c r="AB696" s="659">
        <v>9.8179876097526601E-3</v>
      </c>
      <c r="AC696" s="661">
        <v>4.16732226751328E-2</v>
      </c>
      <c r="AD696" s="659">
        <v>1.0397064063622299E-3</v>
      </c>
      <c r="AE696" s="659">
        <v>1.2051271043818201E-3</v>
      </c>
      <c r="AF696" s="661">
        <v>4.0372753150315901E-3</v>
      </c>
      <c r="AG696" s="659">
        <v>1.74344586732463E-3</v>
      </c>
      <c r="AH696" s="659">
        <v>2.0419644525681399E-3</v>
      </c>
      <c r="AI696" s="675">
        <v>1.0531468699002827E-2</v>
      </c>
      <c r="AJ696" s="28"/>
      <c r="AK696" s="29"/>
      <c r="AL696" s="29"/>
    </row>
    <row r="697" spans="1:38" x14ac:dyDescent="0.2">
      <c r="A697" s="334">
        <v>2001</v>
      </c>
      <c r="B697" s="334">
        <v>12</v>
      </c>
      <c r="C697" s="659">
        <v>5.65564710358802</v>
      </c>
      <c r="D697" s="659">
        <v>7.3144220063352998</v>
      </c>
      <c r="E697" s="661">
        <v>24.596921868933677</v>
      </c>
      <c r="F697" s="659">
        <v>0.31768527761579402</v>
      </c>
      <c r="G697" s="659">
        <v>0.44039837788171798</v>
      </c>
      <c r="H697" s="661">
        <v>1.2175602362083568</v>
      </c>
      <c r="I697" s="659">
        <v>0.45114548888349798</v>
      </c>
      <c r="J697" s="659">
        <v>0.83867999283785299</v>
      </c>
      <c r="K697" s="661">
        <v>3.2902757130423801</v>
      </c>
      <c r="L697" s="659">
        <v>6.6812037582145104E-3</v>
      </c>
      <c r="M697" s="659">
        <v>7.4365061283417303E-3</v>
      </c>
      <c r="N697" s="661">
        <v>2.658582453694527E-2</v>
      </c>
      <c r="O697" s="659">
        <v>3.8976394628177501E-2</v>
      </c>
      <c r="P697" s="659">
        <v>4.5787838273493801E-2</v>
      </c>
      <c r="Q697" s="661">
        <v>0.14871528103056991</v>
      </c>
      <c r="R697" s="659">
        <v>5.7704348841905702E-3</v>
      </c>
      <c r="S697" s="659">
        <v>7.8598164817586906E-3</v>
      </c>
      <c r="T697" s="661">
        <v>4.1787500872031542E-2</v>
      </c>
      <c r="U697" s="659">
        <v>2.5178327425562801E-3</v>
      </c>
      <c r="V697" s="659">
        <v>2.9307151096588501E-3</v>
      </c>
      <c r="W697" s="661">
        <v>1.131738208359491E-2</v>
      </c>
      <c r="X697" s="659">
        <v>1.7715558137505199E-4</v>
      </c>
      <c r="Y697" s="659">
        <v>2.0882755154680001E-4</v>
      </c>
      <c r="Z697" s="661">
        <v>8.8773287921079511E-4</v>
      </c>
      <c r="AA697" s="659">
        <v>8.2875797074619794E-3</v>
      </c>
      <c r="AB697" s="659">
        <v>9.8706953121727708E-3</v>
      </c>
      <c r="AC697" s="661">
        <v>4.1537598289657904E-2</v>
      </c>
      <c r="AD697" s="659">
        <v>1.04152029974862E-3</v>
      </c>
      <c r="AE697" s="659">
        <v>1.21245792779433E-3</v>
      </c>
      <c r="AF697" s="661">
        <v>4.0101577309291595E-3</v>
      </c>
      <c r="AG697" s="659">
        <v>1.7452697827918099E-3</v>
      </c>
      <c r="AH697" s="659">
        <v>2.0490124591057901E-3</v>
      </c>
      <c r="AI697" s="675">
        <v>1.0503080188066739E-2</v>
      </c>
      <c r="AJ697" s="28"/>
      <c r="AK697" s="29"/>
      <c r="AL697" s="29"/>
    </row>
    <row r="698" spans="1:38" x14ac:dyDescent="0.2">
      <c r="A698" s="334">
        <v>2001</v>
      </c>
      <c r="B698" s="334">
        <v>13</v>
      </c>
      <c r="C698" s="659">
        <v>5.77610535934416</v>
      </c>
      <c r="D698" s="659">
        <v>7.4421398529843401</v>
      </c>
      <c r="E698" s="661">
        <v>25.284134989458508</v>
      </c>
      <c r="F698" s="659">
        <v>0.32785747789192599</v>
      </c>
      <c r="G698" s="659">
        <v>0.45648772883713501</v>
      </c>
      <c r="H698" s="661">
        <v>1.2384822793965864</v>
      </c>
      <c r="I698" s="659">
        <v>0.43739176188764001</v>
      </c>
      <c r="J698" s="659">
        <v>0.806820215781892</v>
      </c>
      <c r="K698" s="661">
        <v>3.1490601939268883</v>
      </c>
      <c r="L698" s="659">
        <v>6.2771829844775898E-3</v>
      </c>
      <c r="M698" s="659">
        <v>6.9831559408577099E-3</v>
      </c>
      <c r="N698" s="661">
        <v>2.512586869894512E-2</v>
      </c>
      <c r="O698" s="659">
        <v>3.8901571908269802E-2</v>
      </c>
      <c r="P698" s="659">
        <v>4.5682978731243599E-2</v>
      </c>
      <c r="Q698" s="661">
        <v>0.1497711440073643</v>
      </c>
      <c r="R698" s="659">
        <v>5.7754895525242E-3</v>
      </c>
      <c r="S698" s="659">
        <v>7.9170372416687996E-3</v>
      </c>
      <c r="T698" s="661">
        <v>4.1463732571210714E-2</v>
      </c>
      <c r="U698" s="659">
        <v>2.62512036004918E-3</v>
      </c>
      <c r="V698" s="659">
        <v>3.0664510095582201E-3</v>
      </c>
      <c r="W698" s="661">
        <v>1.166519532445499E-2</v>
      </c>
      <c r="X698" s="659">
        <v>1.7289282847552401E-4</v>
      </c>
      <c r="Y698" s="659">
        <v>2.0413001799887801E-4</v>
      </c>
      <c r="Z698" s="661">
        <v>8.5704362018103602E-4</v>
      </c>
      <c r="AA698" s="659">
        <v>8.2788812262061598E-3</v>
      </c>
      <c r="AB698" s="659">
        <v>9.9245108657434206E-3</v>
      </c>
      <c r="AC698" s="661">
        <v>4.1384136215015251E-2</v>
      </c>
      <c r="AD698" s="659">
        <v>1.07590488720548E-3</v>
      </c>
      <c r="AE698" s="659">
        <v>1.2608155760171101E-3</v>
      </c>
      <c r="AF698" s="661">
        <v>4.1405468775241819E-3</v>
      </c>
      <c r="AG698" s="659">
        <v>1.7926045644553899E-3</v>
      </c>
      <c r="AH698" s="659">
        <v>2.1069964344198298E-3</v>
      </c>
      <c r="AI698" s="675">
        <v>1.074991856897385E-2</v>
      </c>
      <c r="AJ698" s="28"/>
      <c r="AK698" s="29"/>
      <c r="AL698" s="29"/>
    </row>
    <row r="699" spans="1:38" x14ac:dyDescent="0.2">
      <c r="A699" s="334">
        <v>2001</v>
      </c>
      <c r="B699" s="334">
        <v>14</v>
      </c>
      <c r="C699" s="659">
        <v>5.7334480212272299</v>
      </c>
      <c r="D699" s="659">
        <v>7.4092712072436004</v>
      </c>
      <c r="E699" s="661">
        <v>24.952198600320749</v>
      </c>
      <c r="F699" s="659">
        <v>0.32865419223199799</v>
      </c>
      <c r="G699" s="659">
        <v>0.46108286688313199</v>
      </c>
      <c r="H699" s="661">
        <v>1.2345600783160671</v>
      </c>
      <c r="I699" s="659">
        <v>0.42819245233972802</v>
      </c>
      <c r="J699" s="659">
        <v>0.79279956973376997</v>
      </c>
      <c r="K699" s="661">
        <v>3.0813203623441074</v>
      </c>
      <c r="L699" s="659">
        <v>6.3295146086205503E-3</v>
      </c>
      <c r="M699" s="659">
        <v>7.0581141233005398E-3</v>
      </c>
      <c r="N699" s="661">
        <v>2.5299399316548642E-2</v>
      </c>
      <c r="O699" s="659">
        <v>3.83331251383984E-2</v>
      </c>
      <c r="P699" s="659">
        <v>4.5190545374455098E-2</v>
      </c>
      <c r="Q699" s="661">
        <v>0.14758865543252761</v>
      </c>
      <c r="R699" s="659">
        <v>5.6954843857502596E-3</v>
      </c>
      <c r="S699" s="659">
        <v>7.8624461475084693E-3</v>
      </c>
      <c r="T699" s="661">
        <v>4.0470438845866902E-2</v>
      </c>
      <c r="U699" s="659">
        <v>2.5814462128138801E-3</v>
      </c>
      <c r="V699" s="659">
        <v>3.0398589812882198E-3</v>
      </c>
      <c r="W699" s="661">
        <v>1.1482709506128477E-2</v>
      </c>
      <c r="X699" s="659">
        <v>1.7133504481355101E-4</v>
      </c>
      <c r="Y699" s="659">
        <v>2.0394983910205201E-4</v>
      </c>
      <c r="Z699" s="661">
        <v>8.5167681875520632E-4</v>
      </c>
      <c r="AA699" s="659">
        <v>8.1603375294508809E-3</v>
      </c>
      <c r="AB699" s="659">
        <v>9.8542961653021906E-3</v>
      </c>
      <c r="AC699" s="661">
        <v>4.0827745800550576E-2</v>
      </c>
      <c r="AD699" s="659">
        <v>1.0427609760674001E-3</v>
      </c>
      <c r="AE699" s="659">
        <v>1.2332083642210901E-3</v>
      </c>
      <c r="AF699" s="661">
        <v>4.0242684224798117E-3</v>
      </c>
      <c r="AG699" s="659">
        <v>1.76128921650748E-3</v>
      </c>
      <c r="AH699" s="659">
        <v>2.0821218008625201E-3</v>
      </c>
      <c r="AI699" s="675">
        <v>1.0549725544866707E-2</v>
      </c>
      <c r="AJ699" s="28"/>
      <c r="AK699" s="29"/>
      <c r="AL699" s="29"/>
    </row>
    <row r="700" spans="1:38" x14ac:dyDescent="0.2">
      <c r="A700" s="334">
        <v>2001</v>
      </c>
      <c r="B700" s="334">
        <v>15</v>
      </c>
      <c r="C700" s="659">
        <v>7.1298459173423598</v>
      </c>
      <c r="D700" s="659">
        <v>8.9457724654258808</v>
      </c>
      <c r="E700" s="661">
        <v>24.575356952105889</v>
      </c>
      <c r="F700" s="659">
        <v>0.43598095177998702</v>
      </c>
      <c r="G700" s="659">
        <v>0.55892334944039501</v>
      </c>
      <c r="H700" s="661">
        <v>1.3268510365238841</v>
      </c>
      <c r="I700" s="659">
        <v>0.43118070123492502</v>
      </c>
      <c r="J700" s="659">
        <v>0.80604700235011295</v>
      </c>
      <c r="K700" s="661">
        <v>3.0360293505822735</v>
      </c>
      <c r="L700" s="659">
        <v>9.6362136153124896E-3</v>
      </c>
      <c r="M700" s="659">
        <v>9.5765025340704205E-3</v>
      </c>
      <c r="N700" s="661">
        <v>3.4034987810781479E-2</v>
      </c>
      <c r="O700" s="659">
        <v>3.9233813937673598E-2</v>
      </c>
      <c r="P700" s="659">
        <v>4.5539405649557899E-2</v>
      </c>
      <c r="Q700" s="661">
        <v>0.14567842075541071</v>
      </c>
      <c r="R700" s="659">
        <v>5.6669186458437604E-3</v>
      </c>
      <c r="S700" s="659">
        <v>7.8398135783661095E-3</v>
      </c>
      <c r="T700" s="661">
        <v>3.9647975880929331E-2</v>
      </c>
      <c r="U700" s="659">
        <v>2.5810110577798302E-3</v>
      </c>
      <c r="V700" s="659">
        <v>3.0036129625013899E-3</v>
      </c>
      <c r="W700" s="661">
        <v>1.1266906871309219E-2</v>
      </c>
      <c r="X700" s="659">
        <v>1.7792451440440201E-4</v>
      </c>
      <c r="Y700" s="659">
        <v>2.08794328451541E-4</v>
      </c>
      <c r="Z700" s="661">
        <v>8.5894003653257231E-4</v>
      </c>
      <c r="AA700" s="659">
        <v>8.5883839344708494E-3</v>
      </c>
      <c r="AB700" s="659">
        <v>1.01556968873916E-2</v>
      </c>
      <c r="AC700" s="661">
        <v>4.070261387499257E-2</v>
      </c>
      <c r="AD700" s="659">
        <v>1.0321236661064699E-3</v>
      </c>
      <c r="AE700" s="659">
        <v>1.20629714260899E-3</v>
      </c>
      <c r="AF700" s="661">
        <v>3.925114130949597E-3</v>
      </c>
      <c r="AG700" s="659">
        <v>1.7885714431443601E-3</v>
      </c>
      <c r="AH700" s="659">
        <v>2.0836809934482001E-3</v>
      </c>
      <c r="AI700" s="675">
        <v>1.0336573573530478E-2</v>
      </c>
      <c r="AJ700" s="28"/>
      <c r="AK700" s="29"/>
      <c r="AL700" s="29"/>
    </row>
    <row r="701" spans="1:38" x14ac:dyDescent="0.2">
      <c r="A701" s="334">
        <v>2001</v>
      </c>
      <c r="B701" s="334">
        <v>16</v>
      </c>
      <c r="C701" s="659">
        <v>7.0573230545498102</v>
      </c>
      <c r="D701" s="659">
        <v>8.8843645234872604</v>
      </c>
      <c r="E701" s="661">
        <v>24.381645108001262</v>
      </c>
      <c r="F701" s="659">
        <v>0.44056076062710697</v>
      </c>
      <c r="G701" s="659">
        <v>0.573120568357119</v>
      </c>
      <c r="H701" s="661">
        <v>1.3260684334199164</v>
      </c>
      <c r="I701" s="659">
        <v>0.41650271098251501</v>
      </c>
      <c r="J701" s="659">
        <v>0.78155943399996997</v>
      </c>
      <c r="K701" s="661">
        <v>2.9306148586272389</v>
      </c>
      <c r="L701" s="659">
        <v>9.5057758691636692E-3</v>
      </c>
      <c r="M701" s="659">
        <v>9.4433968684801504E-3</v>
      </c>
      <c r="N701" s="661">
        <v>3.3584676024773004E-2</v>
      </c>
      <c r="O701" s="659">
        <v>3.7855012621896403E-2</v>
      </c>
      <c r="P701" s="659">
        <v>4.4043244430207198E-2</v>
      </c>
      <c r="Q701" s="661">
        <v>0.14045573534652581</v>
      </c>
      <c r="R701" s="659">
        <v>5.6755076525047297E-3</v>
      </c>
      <c r="S701" s="659">
        <v>7.8612416619922108E-3</v>
      </c>
      <c r="T701" s="661">
        <v>3.9145857502197554E-2</v>
      </c>
      <c r="U701" s="659">
        <v>2.5284314240341301E-3</v>
      </c>
      <c r="V701" s="659">
        <v>2.9506682873821802E-3</v>
      </c>
      <c r="W701" s="661">
        <v>1.0945273298977298E-2</v>
      </c>
      <c r="X701" s="659">
        <v>1.7085401495501399E-4</v>
      </c>
      <c r="Y701" s="659">
        <v>2.0107289773960599E-4</v>
      </c>
      <c r="Z701" s="661">
        <v>8.1948990599547576E-4</v>
      </c>
      <c r="AA701" s="659">
        <v>8.5150472414986193E-3</v>
      </c>
      <c r="AB701" s="659">
        <v>1.0126983388196399E-2</v>
      </c>
      <c r="AC701" s="661">
        <v>3.9768601413294566E-2</v>
      </c>
      <c r="AD701" s="659">
        <v>9.9785341283183007E-4</v>
      </c>
      <c r="AE701" s="659">
        <v>1.1697177988453E-3</v>
      </c>
      <c r="AF701" s="661">
        <v>3.7594463359453423E-3</v>
      </c>
      <c r="AG701" s="659">
        <v>1.7336271355673199E-3</v>
      </c>
      <c r="AH701" s="659">
        <v>2.02477122160374E-3</v>
      </c>
      <c r="AI701" s="675">
        <v>9.980884444918757E-3</v>
      </c>
      <c r="AJ701" s="28"/>
      <c r="AK701" s="29"/>
      <c r="AL701" s="29"/>
    </row>
    <row r="702" spans="1:38" x14ac:dyDescent="0.2">
      <c r="A702" s="334">
        <v>2001</v>
      </c>
      <c r="B702" s="334">
        <v>17</v>
      </c>
      <c r="C702" s="659">
        <v>7.0251638265259402</v>
      </c>
      <c r="D702" s="659">
        <v>8.8467873172189897</v>
      </c>
      <c r="E702" s="661">
        <v>24.178413849922549</v>
      </c>
      <c r="F702" s="659">
        <v>0.44602571823796699</v>
      </c>
      <c r="G702" s="659">
        <v>0.58631827278164095</v>
      </c>
      <c r="H702" s="661">
        <v>1.3348538487324051</v>
      </c>
      <c r="I702" s="659">
        <v>0.40921327356283199</v>
      </c>
      <c r="J702" s="659">
        <v>0.76719935561578201</v>
      </c>
      <c r="K702" s="661">
        <v>2.8936416314765832</v>
      </c>
      <c r="L702" s="659">
        <v>9.2961601880121505E-3</v>
      </c>
      <c r="M702" s="659">
        <v>9.2114327533422795E-3</v>
      </c>
      <c r="N702" s="661">
        <v>3.3108102732208031E-2</v>
      </c>
      <c r="O702" s="659">
        <v>3.7119640303337698E-2</v>
      </c>
      <c r="P702" s="659">
        <v>4.3112635205188397E-2</v>
      </c>
      <c r="Q702" s="661">
        <v>0.13714397660950375</v>
      </c>
      <c r="R702" s="659">
        <v>5.6556452356271601E-3</v>
      </c>
      <c r="S702" s="659">
        <v>7.8154547163908194E-3</v>
      </c>
      <c r="T702" s="661">
        <v>3.9435994901030565E-2</v>
      </c>
      <c r="U702" s="659">
        <v>2.4971152598655399E-3</v>
      </c>
      <c r="V702" s="659">
        <v>2.90650313937851E-3</v>
      </c>
      <c r="W702" s="661">
        <v>1.0687198941163212E-2</v>
      </c>
      <c r="X702" s="659">
        <v>1.65767460972035E-4</v>
      </c>
      <c r="Y702" s="659">
        <v>1.9460956778519499E-4</v>
      </c>
      <c r="Z702" s="661">
        <v>7.8854969568620129E-4</v>
      </c>
      <c r="AA702" s="659">
        <v>8.5362759131220704E-3</v>
      </c>
      <c r="AB702" s="659">
        <v>1.0170507869955599E-2</v>
      </c>
      <c r="AC702" s="661">
        <v>3.9376940042427845E-2</v>
      </c>
      <c r="AD702" s="659">
        <v>9.9130429973538292E-4</v>
      </c>
      <c r="AE702" s="659">
        <v>1.1580073872182199E-3</v>
      </c>
      <c r="AF702" s="661">
        <v>3.663173822079206E-3</v>
      </c>
      <c r="AG702" s="659">
        <v>1.7089619580116799E-3</v>
      </c>
      <c r="AH702" s="659">
        <v>1.9926605891799299E-3</v>
      </c>
      <c r="AI702" s="675">
        <v>9.8190957902645985E-3</v>
      </c>
      <c r="AJ702" s="28"/>
      <c r="AK702" s="29"/>
      <c r="AL702" s="29"/>
    </row>
    <row r="703" spans="1:38" x14ac:dyDescent="0.2">
      <c r="A703" s="334">
        <v>2001</v>
      </c>
      <c r="B703" s="334">
        <v>18</v>
      </c>
      <c r="C703" s="659">
        <v>7.00487024088513</v>
      </c>
      <c r="D703" s="659">
        <v>8.8171998674761198</v>
      </c>
      <c r="E703" s="661">
        <v>23.992731873991019</v>
      </c>
      <c r="F703" s="659">
        <v>0.45097268819338798</v>
      </c>
      <c r="G703" s="659">
        <v>0.59156195091344099</v>
      </c>
      <c r="H703" s="661">
        <v>1.3109285801079622</v>
      </c>
      <c r="I703" s="659">
        <v>0.39060591591365301</v>
      </c>
      <c r="J703" s="659">
        <v>0.73217970802168997</v>
      </c>
      <c r="K703" s="661">
        <v>2.7250383690760107</v>
      </c>
      <c r="L703" s="659">
        <v>9.1778000451072303E-3</v>
      </c>
      <c r="M703" s="659">
        <v>9.0614500509770095E-3</v>
      </c>
      <c r="N703" s="661">
        <v>3.2462386534371716E-2</v>
      </c>
      <c r="O703" s="659">
        <v>3.5798352721347397E-2</v>
      </c>
      <c r="P703" s="659">
        <v>4.1488959092774197E-2</v>
      </c>
      <c r="Q703" s="661">
        <v>0.13092483678221925</v>
      </c>
      <c r="R703" s="659">
        <v>5.7046673338280599E-3</v>
      </c>
      <c r="S703" s="659">
        <v>7.8196594940376108E-3</v>
      </c>
      <c r="T703" s="661">
        <v>3.8827978218404918E-2</v>
      </c>
      <c r="U703" s="659">
        <v>2.4668305649539102E-3</v>
      </c>
      <c r="V703" s="659">
        <v>2.8470866047146E-3</v>
      </c>
      <c r="W703" s="661">
        <v>1.0288616634376638E-2</v>
      </c>
      <c r="X703" s="659">
        <v>1.59358263838124E-4</v>
      </c>
      <c r="Y703" s="659">
        <v>1.8561955100366499E-4</v>
      </c>
      <c r="Z703" s="661">
        <v>7.4081375130769357E-4</v>
      </c>
      <c r="AA703" s="659">
        <v>8.3329577813932593E-3</v>
      </c>
      <c r="AB703" s="659">
        <v>9.8727577538157505E-3</v>
      </c>
      <c r="AC703" s="661">
        <v>3.7461572457397702E-2</v>
      </c>
      <c r="AD703" s="659">
        <v>9.7512387982789895E-4</v>
      </c>
      <c r="AE703" s="659">
        <v>1.1286913483683401E-3</v>
      </c>
      <c r="AF703" s="661">
        <v>3.5089653160349996E-3</v>
      </c>
      <c r="AG703" s="659">
        <v>1.6593751167408601E-3</v>
      </c>
      <c r="AH703" s="659">
        <v>1.9247295094286E-3</v>
      </c>
      <c r="AI703" s="675">
        <v>9.3967401481912845E-3</v>
      </c>
      <c r="AJ703" s="28"/>
      <c r="AK703" s="29"/>
      <c r="AL703" s="29"/>
    </row>
    <row r="704" spans="1:38" x14ac:dyDescent="0.2">
      <c r="A704" s="334">
        <v>2001</v>
      </c>
      <c r="B704" s="334">
        <v>19</v>
      </c>
      <c r="C704" s="659">
        <v>7.20404823402255</v>
      </c>
      <c r="D704" s="659">
        <v>9.0735562470279501</v>
      </c>
      <c r="E704" s="661">
        <v>25.056636451094271</v>
      </c>
      <c r="F704" s="659">
        <v>0.48772301970743298</v>
      </c>
      <c r="G704" s="659">
        <v>0.62693580844125796</v>
      </c>
      <c r="H704" s="661">
        <v>1.2832245488111302</v>
      </c>
      <c r="I704" s="659">
        <v>0.29945640020577702</v>
      </c>
      <c r="J704" s="659">
        <v>0.55630306879429503</v>
      </c>
      <c r="K704" s="661">
        <v>2.0268895223300358</v>
      </c>
      <c r="L704" s="659">
        <v>9.4725150014436307E-3</v>
      </c>
      <c r="M704" s="659">
        <v>9.4266301069333806E-3</v>
      </c>
      <c r="N704" s="661">
        <v>3.278638646736199E-2</v>
      </c>
      <c r="O704" s="659">
        <v>3.1176356305222998E-2</v>
      </c>
      <c r="P704" s="659">
        <v>3.6068044634055399E-2</v>
      </c>
      <c r="Q704" s="661">
        <v>0.12082100218419871</v>
      </c>
      <c r="R704" s="659">
        <v>6.3562277256708098E-3</v>
      </c>
      <c r="S704" s="659">
        <v>8.5847505452852999E-3</v>
      </c>
      <c r="T704" s="661">
        <v>4.1040915895527795E-2</v>
      </c>
      <c r="U704" s="659">
        <v>2.6061938812151201E-3</v>
      </c>
      <c r="V704" s="659">
        <v>2.9988202960915399E-3</v>
      </c>
      <c r="W704" s="661">
        <v>1.0200951601439499E-2</v>
      </c>
      <c r="X704" s="659">
        <v>1.6439736862421201E-4</v>
      </c>
      <c r="Y704" s="659">
        <v>1.9100053597558499E-4</v>
      </c>
      <c r="Z704" s="661">
        <v>7.0865743125911188E-4</v>
      </c>
      <c r="AA704" s="659">
        <v>8.4735416123138396E-3</v>
      </c>
      <c r="AB704" s="659">
        <v>9.9882286565334804E-3</v>
      </c>
      <c r="AC704" s="661">
        <v>3.4666986393100001E-2</v>
      </c>
      <c r="AD704" s="659">
        <v>1.05687159118735E-3</v>
      </c>
      <c r="AE704" s="659">
        <v>1.2194806447299799E-3</v>
      </c>
      <c r="AF704" s="661">
        <v>3.7224944360934251E-3</v>
      </c>
      <c r="AG704" s="659">
        <v>1.5646945085250499E-3</v>
      </c>
      <c r="AH704" s="659">
        <v>1.81095875179151E-3</v>
      </c>
      <c r="AI704" s="675">
        <v>8.0847317080230286E-3</v>
      </c>
      <c r="AJ704" s="28"/>
      <c r="AK704" s="29"/>
      <c r="AL704" s="29"/>
    </row>
    <row r="705" spans="1:38" x14ac:dyDescent="0.2">
      <c r="A705" s="334">
        <v>2001</v>
      </c>
      <c r="B705" s="334">
        <v>20</v>
      </c>
      <c r="C705" s="659">
        <v>7.8379647124082403</v>
      </c>
      <c r="D705" s="659">
        <v>9.6776677266829108</v>
      </c>
      <c r="E705" s="661">
        <v>24.31217529039359</v>
      </c>
      <c r="F705" s="659">
        <v>0.81182219067862105</v>
      </c>
      <c r="G705" s="659">
        <v>0.93493199340392097</v>
      </c>
      <c r="H705" s="661">
        <v>1.6023752761391388</v>
      </c>
      <c r="I705" s="659">
        <v>0.32216767676416203</v>
      </c>
      <c r="J705" s="659">
        <v>0.54373066697656103</v>
      </c>
      <c r="K705" s="661">
        <v>1.9895628923427968</v>
      </c>
      <c r="L705" s="659">
        <v>1.3172531868140901E-2</v>
      </c>
      <c r="M705" s="659">
        <v>1.15705018659713E-2</v>
      </c>
      <c r="N705" s="661">
        <v>4.2956336839170293E-2</v>
      </c>
      <c r="O705" s="659">
        <v>3.1190601396628801E-2</v>
      </c>
      <c r="P705" s="659">
        <v>3.4251467360391898E-2</v>
      </c>
      <c r="Q705" s="661">
        <v>0.11581375508005873</v>
      </c>
      <c r="R705" s="659">
        <v>6.0802544763485199E-3</v>
      </c>
      <c r="S705" s="659">
        <v>8.2253067022657004E-3</v>
      </c>
      <c r="T705" s="661">
        <v>3.9602069553666477E-2</v>
      </c>
      <c r="U705" s="659">
        <v>2.4371504526257502E-3</v>
      </c>
      <c r="V705" s="659">
        <v>2.69904040065751E-3</v>
      </c>
      <c r="W705" s="661">
        <v>9.6630096497931899E-3</v>
      </c>
      <c r="X705" s="659">
        <v>1.32263757679092E-4</v>
      </c>
      <c r="Y705" s="659">
        <v>1.47681009978322E-4</v>
      </c>
      <c r="Z705" s="661">
        <v>6.7535324303019315E-4</v>
      </c>
      <c r="AA705" s="659">
        <v>8.9008163754220795E-3</v>
      </c>
      <c r="AB705" s="659">
        <v>9.9409471321912999E-3</v>
      </c>
      <c r="AC705" s="661">
        <v>3.4543785976909124E-2</v>
      </c>
      <c r="AD705" s="659">
        <v>9.3327688508162098E-4</v>
      </c>
      <c r="AE705" s="659">
        <v>1.0399516420677799E-3</v>
      </c>
      <c r="AF705" s="661">
        <v>3.4782466254535327E-3</v>
      </c>
      <c r="AG705" s="659">
        <v>1.4688936142493599E-3</v>
      </c>
      <c r="AH705" s="659">
        <v>1.6217703014942801E-3</v>
      </c>
      <c r="AI705" s="675">
        <v>7.8463189229736E-3</v>
      </c>
      <c r="AJ705" s="28"/>
      <c r="AK705" s="29"/>
      <c r="AL705" s="29"/>
    </row>
    <row r="706" spans="1:38" x14ac:dyDescent="0.2">
      <c r="A706" s="334">
        <v>2001</v>
      </c>
      <c r="B706" s="334">
        <v>21</v>
      </c>
      <c r="C706" s="659">
        <v>7.8529784599708297</v>
      </c>
      <c r="D706" s="659">
        <v>9.6897351968182299</v>
      </c>
      <c r="E706" s="661">
        <v>24.073569861807258</v>
      </c>
      <c r="F706" s="659">
        <v>0.81801415306642</v>
      </c>
      <c r="G706" s="659">
        <v>0.94489692882837495</v>
      </c>
      <c r="H706" s="661">
        <v>1.6015142468998294</v>
      </c>
      <c r="I706" s="659">
        <v>0.32242169155502998</v>
      </c>
      <c r="J706" s="659">
        <v>0.54381504934006497</v>
      </c>
      <c r="K706" s="661">
        <v>1.979106227882433</v>
      </c>
      <c r="L706" s="659">
        <v>1.31347540122918E-2</v>
      </c>
      <c r="M706" s="659">
        <v>1.1517423071195E-2</v>
      </c>
      <c r="N706" s="661">
        <v>4.2772604868115911E-2</v>
      </c>
      <c r="O706" s="659">
        <v>3.1172176844929501E-2</v>
      </c>
      <c r="P706" s="659">
        <v>3.4177507946919601E-2</v>
      </c>
      <c r="Q706" s="661">
        <v>0.11394638915373466</v>
      </c>
      <c r="R706" s="659">
        <v>6.0217697657803599E-3</v>
      </c>
      <c r="S706" s="659">
        <v>8.1321141653831197E-3</v>
      </c>
      <c r="T706" s="661">
        <v>3.8732878357667241E-2</v>
      </c>
      <c r="U706" s="659">
        <v>2.4196626352170499E-3</v>
      </c>
      <c r="V706" s="659">
        <v>2.6711724424732402E-3</v>
      </c>
      <c r="W706" s="661">
        <v>9.4510764207764771E-3</v>
      </c>
      <c r="X706" s="659">
        <v>1.3149718183146899E-4</v>
      </c>
      <c r="Y706" s="659">
        <v>1.46392293424493E-4</v>
      </c>
      <c r="Z706" s="661">
        <v>6.6257037275013774E-4</v>
      </c>
      <c r="AA706" s="659">
        <v>8.8835125609221105E-3</v>
      </c>
      <c r="AB706" s="659">
        <v>9.9105404044923795E-3</v>
      </c>
      <c r="AC706" s="661">
        <v>3.4088211317175168E-2</v>
      </c>
      <c r="AD706" s="659">
        <v>9.25042941889157E-4</v>
      </c>
      <c r="AE706" s="659">
        <v>1.02709678523583E-3</v>
      </c>
      <c r="AF706" s="661">
        <v>3.3784417098625045E-3</v>
      </c>
      <c r="AG706" s="659">
        <v>1.4646217911449301E-3</v>
      </c>
      <c r="AH706" s="659">
        <v>1.6135317229770301E-3</v>
      </c>
      <c r="AI706" s="675">
        <v>7.7668014108979453E-3</v>
      </c>
      <c r="AJ706" s="28"/>
      <c r="AK706" s="29"/>
      <c r="AL706" s="29"/>
    </row>
    <row r="707" spans="1:38" x14ac:dyDescent="0.2">
      <c r="A707" s="334">
        <v>2001</v>
      </c>
      <c r="B707" s="334">
        <v>22</v>
      </c>
      <c r="C707" s="659">
        <v>7.84298945069028</v>
      </c>
      <c r="D707" s="659">
        <v>9.6750397814564799</v>
      </c>
      <c r="E707" s="661">
        <v>24.002738981454034</v>
      </c>
      <c r="F707" s="659">
        <v>0.826442226702787</v>
      </c>
      <c r="G707" s="659">
        <v>0.95798988525071405</v>
      </c>
      <c r="H707" s="661">
        <v>1.6202995048505306</v>
      </c>
      <c r="I707" s="659">
        <v>0.321661073653701</v>
      </c>
      <c r="J707" s="659">
        <v>0.54253582320565097</v>
      </c>
      <c r="K707" s="661">
        <v>1.9760648321467444</v>
      </c>
      <c r="L707" s="659">
        <v>1.30899520978253E-2</v>
      </c>
      <c r="M707" s="659">
        <v>1.1465735870354101E-2</v>
      </c>
      <c r="N707" s="661">
        <v>4.2702508854808252E-2</v>
      </c>
      <c r="O707" s="659">
        <v>3.1039632771585501E-2</v>
      </c>
      <c r="P707" s="659">
        <v>3.4016893729816602E-2</v>
      </c>
      <c r="Q707" s="661">
        <v>0.11331141166339971</v>
      </c>
      <c r="R707" s="659">
        <v>5.9532187866893696E-3</v>
      </c>
      <c r="S707" s="659">
        <v>8.0444956631752808E-3</v>
      </c>
      <c r="T707" s="661">
        <v>3.842230270189561E-2</v>
      </c>
      <c r="U707" s="659">
        <v>2.3929564468467999E-3</v>
      </c>
      <c r="V707" s="659">
        <v>2.63948361697498E-3</v>
      </c>
      <c r="W707" s="661">
        <v>9.381742500961467E-3</v>
      </c>
      <c r="X707" s="659">
        <v>1.30214299290813E-4</v>
      </c>
      <c r="Y707" s="659">
        <v>1.4484689984035499E-4</v>
      </c>
      <c r="Z707" s="661">
        <v>6.583158620991163E-4</v>
      </c>
      <c r="AA707" s="659">
        <v>8.8478866666192001E-3</v>
      </c>
      <c r="AB707" s="659">
        <v>9.8764468267324105E-3</v>
      </c>
      <c r="AC707" s="661">
        <v>3.4000648050376975E-2</v>
      </c>
      <c r="AD707" s="659">
        <v>9.1325860117975497E-4</v>
      </c>
      <c r="AE707" s="659">
        <v>1.01307950758035E-3</v>
      </c>
      <c r="AF707" s="661">
        <v>3.3466376491572475E-3</v>
      </c>
      <c r="AG707" s="659">
        <v>1.4548819604102499E-3</v>
      </c>
      <c r="AH707" s="659">
        <v>1.6018180629739E-3</v>
      </c>
      <c r="AI707" s="675">
        <v>7.7374542388875377E-3</v>
      </c>
      <c r="AJ707" s="28"/>
      <c r="AK707" s="29"/>
      <c r="AL707" s="29"/>
    </row>
    <row r="708" spans="1:38" x14ac:dyDescent="0.2">
      <c r="A708" s="334">
        <v>2001</v>
      </c>
      <c r="B708" s="334">
        <v>23</v>
      </c>
      <c r="C708" s="659">
        <v>7.8470285858262301</v>
      </c>
      <c r="D708" s="659">
        <v>9.6795109503355601</v>
      </c>
      <c r="E708" s="661">
        <v>24.098506342654741</v>
      </c>
      <c r="F708" s="659">
        <v>0.84409429853716</v>
      </c>
      <c r="G708" s="659">
        <v>0.97508813853996201</v>
      </c>
      <c r="H708" s="661">
        <v>1.6498689469950631</v>
      </c>
      <c r="I708" s="659">
        <v>0.321839098753745</v>
      </c>
      <c r="J708" s="659">
        <v>0.54277026153600605</v>
      </c>
      <c r="K708" s="661">
        <v>1.9803027965620879</v>
      </c>
      <c r="L708" s="659">
        <v>1.30955202318316E-2</v>
      </c>
      <c r="M708" s="659">
        <v>1.1469823687068999E-2</v>
      </c>
      <c r="N708" s="661">
        <v>4.2706715995473779E-2</v>
      </c>
      <c r="O708" s="659">
        <v>3.10772905096535E-2</v>
      </c>
      <c r="P708" s="659">
        <v>3.4051385545668E-2</v>
      </c>
      <c r="Q708" s="661">
        <v>0.11384547071514978</v>
      </c>
      <c r="R708" s="659">
        <v>5.9571514311922398E-3</v>
      </c>
      <c r="S708" s="659">
        <v>8.0455059030240892E-3</v>
      </c>
      <c r="T708" s="661">
        <v>3.8476891391693982E-2</v>
      </c>
      <c r="U708" s="659">
        <v>2.3962003714986199E-3</v>
      </c>
      <c r="V708" s="659">
        <v>2.64181406622655E-3</v>
      </c>
      <c r="W708" s="661">
        <v>9.4438391728934624E-3</v>
      </c>
      <c r="X708" s="659">
        <v>1.30467066293244E-4</v>
      </c>
      <c r="Y708" s="659">
        <v>1.4507554459554299E-4</v>
      </c>
      <c r="Z708" s="661">
        <v>6.6179960678941377E-4</v>
      </c>
      <c r="AA708" s="659">
        <v>8.9118767408354702E-3</v>
      </c>
      <c r="AB708" s="659">
        <v>9.9373656480292692E-3</v>
      </c>
      <c r="AC708" s="661">
        <v>3.4214163384961957E-2</v>
      </c>
      <c r="AD708" s="659">
        <v>9.1468513294995003E-4</v>
      </c>
      <c r="AE708" s="659">
        <v>1.01413343108652E-3</v>
      </c>
      <c r="AF708" s="661">
        <v>3.376409869656065E-3</v>
      </c>
      <c r="AG708" s="659">
        <v>1.45683397080304E-3</v>
      </c>
      <c r="AH708" s="659">
        <v>1.6035254615919001E-3</v>
      </c>
      <c r="AI708" s="675">
        <v>7.7615205562284453E-3</v>
      </c>
      <c r="AJ708" s="28"/>
      <c r="AK708" s="29"/>
      <c r="AL708" s="29"/>
    </row>
    <row r="709" spans="1:38" x14ac:dyDescent="0.2">
      <c r="A709" s="334">
        <v>2001</v>
      </c>
      <c r="B709" s="334">
        <v>24</v>
      </c>
      <c r="C709" s="659">
        <v>7.8544931172372898</v>
      </c>
      <c r="D709" s="659">
        <v>9.6885771003981205</v>
      </c>
      <c r="E709" s="661">
        <v>24.30792236326046</v>
      </c>
      <c r="F709" s="659">
        <v>0.86654157210201799</v>
      </c>
      <c r="G709" s="659">
        <v>0.99634601594365702</v>
      </c>
      <c r="H709" s="661">
        <v>1.6895443894922131</v>
      </c>
      <c r="I709" s="659">
        <v>0.32224173355945201</v>
      </c>
      <c r="J709" s="659">
        <v>0.54335002714360103</v>
      </c>
      <c r="K709" s="661">
        <v>1.9902203235764782</v>
      </c>
      <c r="L709" s="659">
        <v>1.3111421182608E-2</v>
      </c>
      <c r="M709" s="659">
        <v>1.14856681403201E-2</v>
      </c>
      <c r="N709" s="661">
        <v>4.2781067352648319E-2</v>
      </c>
      <c r="O709" s="659">
        <v>3.1140994974038601E-2</v>
      </c>
      <c r="P709" s="659">
        <v>3.4114181296073999E-2</v>
      </c>
      <c r="Q709" s="661">
        <v>0.11517750826768533</v>
      </c>
      <c r="R709" s="659">
        <v>5.9815642734271602E-3</v>
      </c>
      <c r="S709" s="659">
        <v>8.0710064962582293E-3</v>
      </c>
      <c r="T709" s="661">
        <v>3.8719566719146309E-2</v>
      </c>
      <c r="U709" s="659">
        <v>2.4066514301738901E-3</v>
      </c>
      <c r="V709" s="659">
        <v>2.6520060070476001E-3</v>
      </c>
      <c r="W709" s="661">
        <v>9.5888485482628367E-3</v>
      </c>
      <c r="X709" s="659">
        <v>1.30981595202665E-4</v>
      </c>
      <c r="Y709" s="659">
        <v>1.4558373368817401E-4</v>
      </c>
      <c r="Z709" s="661">
        <v>6.7072124373653127E-4</v>
      </c>
      <c r="AA709" s="659">
        <v>9.0034002562038098E-3</v>
      </c>
      <c r="AB709" s="659">
        <v>1.00253295391872E-2</v>
      </c>
      <c r="AC709" s="661">
        <v>3.4679734688857773E-2</v>
      </c>
      <c r="AD709" s="659">
        <v>9.1921701528289198E-4</v>
      </c>
      <c r="AE709" s="659">
        <v>1.01856416074191E-3</v>
      </c>
      <c r="AF709" s="661">
        <v>3.4428901947177112E-3</v>
      </c>
      <c r="AG709" s="659">
        <v>1.46101201408428E-3</v>
      </c>
      <c r="AH709" s="659">
        <v>1.60763784559796E-3</v>
      </c>
      <c r="AI709" s="675">
        <v>7.8233462957456486E-3</v>
      </c>
      <c r="AJ709" s="28"/>
      <c r="AK709" s="29"/>
      <c r="AL709" s="29"/>
    </row>
    <row r="710" spans="1:38" x14ac:dyDescent="0.2">
      <c r="A710" s="334">
        <v>2001</v>
      </c>
      <c r="B710" s="334">
        <v>25</v>
      </c>
      <c r="C710" s="659">
        <v>7.9412639505722602</v>
      </c>
      <c r="D710" s="659">
        <v>9.7960164556962699</v>
      </c>
      <c r="E710" s="661">
        <v>24.656329522787011</v>
      </c>
      <c r="F710" s="659">
        <v>0.89093405353892197</v>
      </c>
      <c r="G710" s="659">
        <v>1.0188124986256299</v>
      </c>
      <c r="H710" s="661">
        <v>1.7353704630840103</v>
      </c>
      <c r="I710" s="659">
        <v>0.32538810780010802</v>
      </c>
      <c r="J710" s="659">
        <v>0.54867076655533498</v>
      </c>
      <c r="K710" s="661">
        <v>2.0082876861870433</v>
      </c>
      <c r="L710" s="659">
        <v>1.31153406363752E-2</v>
      </c>
      <c r="M710" s="659">
        <v>1.14911373632364E-2</v>
      </c>
      <c r="N710" s="661">
        <v>4.2876904981206186E-2</v>
      </c>
      <c r="O710" s="659">
        <v>3.15134825253304E-2</v>
      </c>
      <c r="P710" s="659">
        <v>3.4531036078837798E-2</v>
      </c>
      <c r="Q710" s="661">
        <v>0.11732960697884613</v>
      </c>
      <c r="R710" s="659">
        <v>5.9876276612360804E-3</v>
      </c>
      <c r="S710" s="659">
        <v>8.0792415617179404E-3</v>
      </c>
      <c r="T710" s="661">
        <v>3.900249241421614E-2</v>
      </c>
      <c r="U710" s="659">
        <v>2.4295831787017499E-3</v>
      </c>
      <c r="V710" s="659">
        <v>2.67959670197518E-3</v>
      </c>
      <c r="W710" s="661">
        <v>9.8112950018925359E-3</v>
      </c>
      <c r="X710" s="659">
        <v>1.3234807909990801E-4</v>
      </c>
      <c r="Y710" s="659">
        <v>1.4720753936189101E-4</v>
      </c>
      <c r="Z710" s="661">
        <v>6.8474986747635541E-4</v>
      </c>
      <c r="AA710" s="659">
        <v>9.1422494550799892E-3</v>
      </c>
      <c r="AB710" s="659">
        <v>1.01707695207209E-2</v>
      </c>
      <c r="AC710" s="661">
        <v>3.5369307404853306E-2</v>
      </c>
      <c r="AD710" s="659">
        <v>9.2758243214434303E-4</v>
      </c>
      <c r="AE710" s="659">
        <v>1.02887594134929E-3</v>
      </c>
      <c r="AF710" s="661">
        <v>3.541140333621625E-3</v>
      </c>
      <c r="AG710" s="659">
        <v>1.4773905022366599E-3</v>
      </c>
      <c r="AH710" s="659">
        <v>1.62640591981939E-3</v>
      </c>
      <c r="AI710" s="675">
        <v>7.9331225702798918E-3</v>
      </c>
      <c r="AJ710" s="28"/>
      <c r="AK710" s="29"/>
      <c r="AL710" s="29"/>
    </row>
    <row r="711" spans="1:38" x14ac:dyDescent="0.2">
      <c r="A711" s="334">
        <v>2001</v>
      </c>
      <c r="B711" s="334">
        <v>26</v>
      </c>
      <c r="C711" s="659">
        <v>7.9379374364560098</v>
      </c>
      <c r="D711" s="659">
        <v>9.7947268024415806</v>
      </c>
      <c r="E711" s="661">
        <v>25.017347432532368</v>
      </c>
      <c r="F711" s="659">
        <v>0.91281307550698898</v>
      </c>
      <c r="G711" s="659">
        <v>1.03761216115254</v>
      </c>
      <c r="H711" s="661">
        <v>1.7822408590653409</v>
      </c>
      <c r="I711" s="659">
        <v>0.325209390225286</v>
      </c>
      <c r="J711" s="659">
        <v>0.54856626968294098</v>
      </c>
      <c r="K711" s="661">
        <v>2.024935276225162</v>
      </c>
      <c r="L711" s="659">
        <v>1.3108339236490499E-2</v>
      </c>
      <c r="M711" s="659">
        <v>1.1488441164996701E-2</v>
      </c>
      <c r="N711" s="661">
        <v>4.3001389186922881E-2</v>
      </c>
      <c r="O711" s="659">
        <v>3.1485400007779198E-2</v>
      </c>
      <c r="P711" s="659">
        <v>3.4518471574196997E-2</v>
      </c>
      <c r="Q711" s="661">
        <v>0.1196155397818285</v>
      </c>
      <c r="R711" s="659">
        <v>5.9769946126223298E-3</v>
      </c>
      <c r="S711" s="659">
        <v>8.0739155771097498E-3</v>
      </c>
      <c r="T711" s="661">
        <v>3.9334367424815296E-2</v>
      </c>
      <c r="U711" s="659">
        <v>2.4249962537768901E-3</v>
      </c>
      <c r="V711" s="659">
        <v>2.6774815592492201E-3</v>
      </c>
      <c r="W711" s="661">
        <v>1.0059894108264755E-2</v>
      </c>
      <c r="X711" s="659">
        <v>1.3212216016649899E-4</v>
      </c>
      <c r="Y711" s="659">
        <v>1.4710230687909901E-4</v>
      </c>
      <c r="Z711" s="661">
        <v>7.0005255587468943E-4</v>
      </c>
      <c r="AA711" s="659">
        <v>9.1969873100744993E-3</v>
      </c>
      <c r="AB711" s="659">
        <v>1.0222505960291801E-2</v>
      </c>
      <c r="AC711" s="661">
        <v>3.6092295267176375E-2</v>
      </c>
      <c r="AD711" s="659">
        <v>9.2559491836854599E-4</v>
      </c>
      <c r="AE711" s="659">
        <v>1.02795289121413E-3</v>
      </c>
      <c r="AF711" s="661">
        <v>3.6550357718848833E-3</v>
      </c>
      <c r="AG711" s="659">
        <v>1.47555241684822E-3</v>
      </c>
      <c r="AH711" s="659">
        <v>1.62556541398352E-3</v>
      </c>
      <c r="AI711" s="675">
        <v>8.0394349769265811E-3</v>
      </c>
      <c r="AJ711" s="28"/>
      <c r="AK711" s="29"/>
      <c r="AL711" s="29"/>
    </row>
    <row r="712" spans="1:38" x14ac:dyDescent="0.2">
      <c r="A712" s="334">
        <v>2001</v>
      </c>
      <c r="B712" s="334">
        <v>27</v>
      </c>
      <c r="C712" s="659">
        <v>7.93397559917977</v>
      </c>
      <c r="D712" s="659">
        <v>9.7938109825138593</v>
      </c>
      <c r="E712" s="661">
        <v>25.430389684875173</v>
      </c>
      <c r="F712" s="659">
        <v>0.93700692350334602</v>
      </c>
      <c r="G712" s="659">
        <v>1.0570930117516599</v>
      </c>
      <c r="H712" s="661">
        <v>1.8333665052466732</v>
      </c>
      <c r="I712" s="659">
        <v>0.32499699363584</v>
      </c>
      <c r="J712" s="659">
        <v>0.548489206172321</v>
      </c>
      <c r="K712" s="661">
        <v>2.0437696960308278</v>
      </c>
      <c r="L712" s="659">
        <v>1.31000151769143E-2</v>
      </c>
      <c r="M712" s="659">
        <v>1.1486464579039599E-2</v>
      </c>
      <c r="N712" s="661">
        <v>4.314032285348076E-2</v>
      </c>
      <c r="O712" s="659">
        <v>3.1452063893797899E-2</v>
      </c>
      <c r="P712" s="659">
        <v>3.4509079313500002E-2</v>
      </c>
      <c r="Q712" s="661">
        <v>0.12221698123025994</v>
      </c>
      <c r="R712" s="659">
        <v>5.9643680526118596E-3</v>
      </c>
      <c r="S712" s="659">
        <v>8.0699127806434703E-3</v>
      </c>
      <c r="T712" s="661">
        <v>3.9668908940833761E-2</v>
      </c>
      <c r="U712" s="659">
        <v>2.41955340556024E-3</v>
      </c>
      <c r="V712" s="659">
        <v>2.6758988761915398E-3</v>
      </c>
      <c r="W712" s="661">
        <v>1.0343064709659847E-2</v>
      </c>
      <c r="X712" s="659">
        <v>1.3185383903252699E-4</v>
      </c>
      <c r="Y712" s="659">
        <v>1.4702348549384099E-4</v>
      </c>
      <c r="Z712" s="661">
        <v>7.174755493631668E-4</v>
      </c>
      <c r="AA712" s="659">
        <v>9.2566464022948297E-3</v>
      </c>
      <c r="AB712" s="659">
        <v>1.02775304352242E-2</v>
      </c>
      <c r="AC712" s="661">
        <v>3.6907071728489407E-2</v>
      </c>
      <c r="AD712" s="659">
        <v>9.2323467397730896E-4</v>
      </c>
      <c r="AE712" s="659">
        <v>1.02726020405825E-3</v>
      </c>
      <c r="AF712" s="661">
        <v>3.7848452246246785E-3</v>
      </c>
      <c r="AG712" s="659">
        <v>1.4733693307789201E-3</v>
      </c>
      <c r="AH712" s="659">
        <v>1.6249383166438999E-3</v>
      </c>
      <c r="AI712" s="675">
        <v>8.1602137544791453E-3</v>
      </c>
      <c r="AJ712" s="28"/>
      <c r="AK712" s="29"/>
      <c r="AL712" s="29"/>
    </row>
    <row r="713" spans="1:38" x14ac:dyDescent="0.2">
      <c r="A713" s="334">
        <v>2001</v>
      </c>
      <c r="B713" s="334">
        <v>28</v>
      </c>
      <c r="C713" s="659">
        <v>7.9317076168934797</v>
      </c>
      <c r="D713" s="659">
        <v>9.7968318274963408</v>
      </c>
      <c r="E713" s="661">
        <v>25.902613429812519</v>
      </c>
      <c r="F713" s="659">
        <v>0.96570585956268296</v>
      </c>
      <c r="G713" s="659">
        <v>1.0789970827042401</v>
      </c>
      <c r="H713" s="661">
        <v>1.8926662847014923</v>
      </c>
      <c r="I713" s="659">
        <v>0.32487553594942498</v>
      </c>
      <c r="J713" s="659">
        <v>0.548675945483595</v>
      </c>
      <c r="K713" s="661">
        <v>2.0650698551624265</v>
      </c>
      <c r="L713" s="659">
        <v>1.30952553615915E-2</v>
      </c>
      <c r="M713" s="659">
        <v>1.1491572817599899E-2</v>
      </c>
      <c r="N713" s="661">
        <v>4.3295476301653667E-2</v>
      </c>
      <c r="O713" s="659">
        <v>3.1433025646467397E-2</v>
      </c>
      <c r="P713" s="659">
        <v>3.4529016694404599E-2</v>
      </c>
      <c r="Q713" s="661">
        <v>0.12517599964715365</v>
      </c>
      <c r="R713" s="659">
        <v>5.9571915565491997E-3</v>
      </c>
      <c r="S713" s="659">
        <v>8.0778774438448695E-3</v>
      </c>
      <c r="T713" s="661">
        <v>4.0001782429349451E-2</v>
      </c>
      <c r="U713" s="659">
        <v>2.4164549624356101E-3</v>
      </c>
      <c r="V713" s="659">
        <v>2.67911726119143E-3</v>
      </c>
      <c r="W713" s="661">
        <v>1.0665427307309915E-2</v>
      </c>
      <c r="X713" s="659">
        <v>1.31701126680579E-4</v>
      </c>
      <c r="Y713" s="659">
        <v>1.4718428338469699E-4</v>
      </c>
      <c r="Z713" s="661">
        <v>7.373030413597234E-4</v>
      </c>
      <c r="AA713" s="659">
        <v>9.3352404777502403E-3</v>
      </c>
      <c r="AB713" s="659">
        <v>1.0351081737731299E-2</v>
      </c>
      <c r="AC713" s="661">
        <v>3.7837875566363102E-2</v>
      </c>
      <c r="AD713" s="659">
        <v>9.2189226742596104E-4</v>
      </c>
      <c r="AE713" s="659">
        <v>1.0286607770670299E-3</v>
      </c>
      <c r="AF713" s="661">
        <v>3.9327184133866227E-3</v>
      </c>
      <c r="AG713" s="659">
        <v>1.47212634341485E-3</v>
      </c>
      <c r="AH713" s="659">
        <v>1.6262404434692599E-3</v>
      </c>
      <c r="AI713" s="675">
        <v>8.2973515496097498E-3</v>
      </c>
      <c r="AJ713" s="28"/>
      <c r="AK713" s="29"/>
      <c r="AL713" s="29"/>
    </row>
    <row r="714" spans="1:38" x14ac:dyDescent="0.2">
      <c r="A714" s="334">
        <v>2001</v>
      </c>
      <c r="B714" s="334">
        <v>29</v>
      </c>
      <c r="C714" s="659">
        <v>7.9297586619577798</v>
      </c>
      <c r="D714" s="659">
        <v>9.8022909287340401</v>
      </c>
      <c r="E714" s="661">
        <v>26.430254991472697</v>
      </c>
      <c r="F714" s="659">
        <v>0.99901535824091703</v>
      </c>
      <c r="G714" s="659">
        <v>1.10260075463012</v>
      </c>
      <c r="H714" s="661">
        <v>1.9575417612679724</v>
      </c>
      <c r="I714" s="659">
        <v>0.324771162497485</v>
      </c>
      <c r="J714" s="659">
        <v>0.54902637161963497</v>
      </c>
      <c r="K714" s="661">
        <v>2.0885044915174666</v>
      </c>
      <c r="L714" s="659">
        <v>1.30911669409195E-2</v>
      </c>
      <c r="M714" s="659">
        <v>1.15010564894115E-2</v>
      </c>
      <c r="N714" s="661">
        <v>4.3462282737575977E-2</v>
      </c>
      <c r="O714" s="659">
        <v>3.1416675619777602E-2</v>
      </c>
      <c r="P714" s="659">
        <v>3.4567100081630997E-2</v>
      </c>
      <c r="Q714" s="661">
        <v>0.1284549731567364</v>
      </c>
      <c r="R714" s="659">
        <v>5.9510117171435303E-3</v>
      </c>
      <c r="S714" s="659">
        <v>8.0932245831420307E-3</v>
      </c>
      <c r="T714" s="661">
        <v>4.0294564712337194E-2</v>
      </c>
      <c r="U714" s="659">
        <v>2.4137924947182799E-3</v>
      </c>
      <c r="V714" s="659">
        <v>2.6853025485089198E-3</v>
      </c>
      <c r="W714" s="661">
        <v>1.1023249074215076E-2</v>
      </c>
      <c r="X714" s="659">
        <v>1.31569859000965E-4</v>
      </c>
      <c r="Y714" s="659">
        <v>1.4749292045147699E-4</v>
      </c>
      <c r="Z714" s="661">
        <v>7.5929464875602447E-4</v>
      </c>
      <c r="AA714" s="659">
        <v>9.4286346114002897E-3</v>
      </c>
      <c r="AB714" s="659">
        <v>1.04366867307615E-2</v>
      </c>
      <c r="AC714" s="661">
        <v>3.8866273309433458E-2</v>
      </c>
      <c r="AD714" s="659">
        <v>9.2073919303968998E-4</v>
      </c>
      <c r="AE714" s="659">
        <v>1.0313514710810401E-3</v>
      </c>
      <c r="AF714" s="661">
        <v>4.097050320145677E-3</v>
      </c>
      <c r="AG714" s="659">
        <v>1.47105827331402E-3</v>
      </c>
      <c r="AH714" s="659">
        <v>1.62873559130425E-3</v>
      </c>
      <c r="AI714" s="675">
        <v>8.4488155320790112E-3</v>
      </c>
      <c r="AJ714" s="28"/>
      <c r="AK714" s="29"/>
      <c r="AL714" s="29"/>
    </row>
    <row r="715" spans="1:38" x14ac:dyDescent="0.2">
      <c r="A715" s="334">
        <v>2001</v>
      </c>
      <c r="B715" s="334">
        <v>30</v>
      </c>
      <c r="C715" s="659">
        <v>7.9268256669232597</v>
      </c>
      <c r="D715" s="659">
        <v>9.8083082881739507</v>
      </c>
      <c r="E715" s="661">
        <v>27.03066329180448</v>
      </c>
      <c r="F715" s="659">
        <v>1.0375519562029201</v>
      </c>
      <c r="G715" s="659">
        <v>1.1287588505492001</v>
      </c>
      <c r="H715" s="661">
        <v>2.188551423222755</v>
      </c>
      <c r="I715" s="659">
        <v>0.32461438288854499</v>
      </c>
      <c r="J715" s="659">
        <v>0.54941707142492302</v>
      </c>
      <c r="K715" s="661">
        <v>2.1217602022130784</v>
      </c>
      <c r="L715" s="659">
        <v>1.3085018065890901E-2</v>
      </c>
      <c r="M715" s="659">
        <v>1.1511615859291899E-2</v>
      </c>
      <c r="N715" s="661">
        <v>4.3714330667447426E-2</v>
      </c>
      <c r="O715" s="659">
        <v>3.1392129611996902E-2</v>
      </c>
      <c r="P715" s="659">
        <v>3.4609843565356901E-2</v>
      </c>
      <c r="Q715" s="661">
        <v>0.13265140662256869</v>
      </c>
      <c r="R715" s="659">
        <v>5.94175961100983E-3</v>
      </c>
      <c r="S715" s="659">
        <v>8.1105199848463191E-3</v>
      </c>
      <c r="T715" s="661">
        <v>4.1670033156963916E-2</v>
      </c>
      <c r="U715" s="659">
        <v>2.4098024372959299E-3</v>
      </c>
      <c r="V715" s="659">
        <v>2.6922722471023502E-3</v>
      </c>
      <c r="W715" s="661">
        <v>1.1459455312573147E-2</v>
      </c>
      <c r="X715" s="659">
        <v>1.31373239200916E-4</v>
      </c>
      <c r="Y715" s="659">
        <v>1.4784053393970299E-4</v>
      </c>
      <c r="Z715" s="661">
        <v>7.8670085818153038E-4</v>
      </c>
      <c r="AA715" s="659">
        <v>9.5345661036428907E-3</v>
      </c>
      <c r="AB715" s="659">
        <v>1.05318115110589E-2</v>
      </c>
      <c r="AC715" s="661">
        <v>4.0713300957627235E-2</v>
      </c>
      <c r="AD715" s="659">
        <v>9.1900981339195496E-4</v>
      </c>
      <c r="AE715" s="659">
        <v>1.0343842394299201E-3</v>
      </c>
      <c r="AF715" s="661">
        <v>4.2903606656102327E-3</v>
      </c>
      <c r="AG715" s="659">
        <v>1.4694549820877E-3</v>
      </c>
      <c r="AH715" s="659">
        <v>1.63154238288822E-3</v>
      </c>
      <c r="AI715" s="675">
        <v>8.6610043383621819E-3</v>
      </c>
      <c r="AJ715" s="28"/>
      <c r="AK715" s="29"/>
      <c r="AL715" s="29"/>
    </row>
    <row r="716" spans="1:38" x14ac:dyDescent="0.2">
      <c r="A716" s="334">
        <v>2001</v>
      </c>
      <c r="B716" s="334">
        <v>31</v>
      </c>
      <c r="C716" s="659">
        <v>7.9230613887668797</v>
      </c>
      <c r="D716" s="659">
        <v>9.8148174576619507</v>
      </c>
      <c r="E716" s="661">
        <v>27.03066329180448</v>
      </c>
      <c r="F716" s="659">
        <v>1.0827299375078001</v>
      </c>
      <c r="G716" s="659">
        <v>1.1535363975466699</v>
      </c>
      <c r="H716" s="661">
        <v>2.188551423222755</v>
      </c>
      <c r="I716" s="659">
        <v>0.32441288113075401</v>
      </c>
      <c r="J716" s="659">
        <v>0.54984136608279</v>
      </c>
      <c r="K716" s="661">
        <v>2.1217602022130784</v>
      </c>
      <c r="L716" s="659">
        <v>1.3077121173255201E-2</v>
      </c>
      <c r="M716" s="659">
        <v>1.15230748717924E-2</v>
      </c>
      <c r="N716" s="661">
        <v>4.3714330667447426E-2</v>
      </c>
      <c r="O716" s="659">
        <v>3.13605866652997E-2</v>
      </c>
      <c r="P716" s="659">
        <v>3.4656351455340101E-2</v>
      </c>
      <c r="Q716" s="661">
        <v>0.13265140662256869</v>
      </c>
      <c r="R716" s="659">
        <v>5.9298406635147696E-3</v>
      </c>
      <c r="S716" s="659">
        <v>8.1293573368033303E-3</v>
      </c>
      <c r="T716" s="661">
        <v>4.1670033156963916E-2</v>
      </c>
      <c r="U716" s="659">
        <v>2.4046630082844899E-3</v>
      </c>
      <c r="V716" s="659">
        <v>2.6998550964169002E-3</v>
      </c>
      <c r="W716" s="661">
        <v>1.1459455312573147E-2</v>
      </c>
      <c r="X716" s="659">
        <v>1.31119879190571E-4</v>
      </c>
      <c r="Y716" s="659">
        <v>1.4821886427276499E-4</v>
      </c>
      <c r="Z716" s="661">
        <v>7.8670085818153038E-4</v>
      </c>
      <c r="AA716" s="659">
        <v>9.6576699508417203E-3</v>
      </c>
      <c r="AB716" s="659">
        <v>1.06242141562104E-2</v>
      </c>
      <c r="AC716" s="661">
        <v>4.0713300957627235E-2</v>
      </c>
      <c r="AD716" s="659">
        <v>9.1678257880718002E-4</v>
      </c>
      <c r="AE716" s="659">
        <v>1.0376847544256E-3</v>
      </c>
      <c r="AF716" s="661">
        <v>4.2903606656102327E-3</v>
      </c>
      <c r="AG716" s="659">
        <v>1.4673928665095699E-3</v>
      </c>
      <c r="AH716" s="659">
        <v>1.6345962430459899E-3</v>
      </c>
      <c r="AI716" s="675">
        <v>8.6610043383621819E-3</v>
      </c>
      <c r="AJ716" s="22"/>
      <c r="AK716" s="23"/>
      <c r="AL716" s="23"/>
    </row>
    <row r="717" spans="1:38" x14ac:dyDescent="0.2">
      <c r="A717" s="334">
        <v>2001</v>
      </c>
      <c r="B717" s="334">
        <v>32</v>
      </c>
      <c r="C717" s="659">
        <v>7.91543551100873</v>
      </c>
      <c r="D717" s="659">
        <v>9.8174372402212402</v>
      </c>
      <c r="E717" s="661">
        <v>27.03066329180448</v>
      </c>
      <c r="F717" s="659">
        <v>1.1346458024625701</v>
      </c>
      <c r="G717" s="659">
        <v>1.1795683638175301</v>
      </c>
      <c r="H717" s="661">
        <v>2.188551423222755</v>
      </c>
      <c r="I717" s="659">
        <v>0.32400347875056401</v>
      </c>
      <c r="J717" s="659">
        <v>0.55000855430071105</v>
      </c>
      <c r="K717" s="661">
        <v>2.1217602022130784</v>
      </c>
      <c r="L717" s="659">
        <v>1.30610734286582E-2</v>
      </c>
      <c r="M717" s="659">
        <v>1.1527615479931501E-2</v>
      </c>
      <c r="N717" s="661">
        <v>4.3714330667447426E-2</v>
      </c>
      <c r="O717" s="659">
        <v>3.1296231853857201E-2</v>
      </c>
      <c r="P717" s="659">
        <v>3.46745112967842E-2</v>
      </c>
      <c r="Q717" s="661">
        <v>0.13265140662256869</v>
      </c>
      <c r="R717" s="659">
        <v>5.9054749997630102E-3</v>
      </c>
      <c r="S717" s="659">
        <v>8.1366787005408194E-3</v>
      </c>
      <c r="T717" s="661">
        <v>4.1670033156963916E-2</v>
      </c>
      <c r="U717" s="659">
        <v>2.3941574924835202E-3</v>
      </c>
      <c r="V717" s="659">
        <v>2.7028103926974101E-3</v>
      </c>
      <c r="W717" s="661">
        <v>1.1459455312573147E-2</v>
      </c>
      <c r="X717" s="659">
        <v>1.3060211171579499E-4</v>
      </c>
      <c r="Y717" s="659">
        <v>1.4836618517582599E-4</v>
      </c>
      <c r="Z717" s="661">
        <v>7.8670085818153038E-4</v>
      </c>
      <c r="AA717" s="659">
        <v>9.78839401423846E-3</v>
      </c>
      <c r="AB717" s="659">
        <v>1.07095907583047E-2</v>
      </c>
      <c r="AC717" s="661">
        <v>4.0713300957627235E-2</v>
      </c>
      <c r="AD717" s="659">
        <v>9.1222747097429498E-4</v>
      </c>
      <c r="AE717" s="659">
        <v>1.0389693656053E-3</v>
      </c>
      <c r="AF717" s="661">
        <v>4.2903606656102327E-3</v>
      </c>
      <c r="AG717" s="659">
        <v>1.46318009307784E-3</v>
      </c>
      <c r="AH717" s="659">
        <v>1.63578761136816E-3</v>
      </c>
      <c r="AI717" s="675">
        <v>8.6610043383621819E-3</v>
      </c>
      <c r="AJ717" s="22"/>
      <c r="AK717" s="23"/>
      <c r="AL717" s="23"/>
    </row>
    <row r="718" spans="1:38" x14ac:dyDescent="0.2">
      <c r="A718" s="334">
        <v>2001</v>
      </c>
      <c r="B718" s="334">
        <v>33</v>
      </c>
      <c r="C718" s="659">
        <v>7.9046325471683403</v>
      </c>
      <c r="D718" s="659">
        <v>9.8165009028302102</v>
      </c>
      <c r="E718" s="661">
        <v>27.03066329180448</v>
      </c>
      <c r="F718" s="659">
        <v>1.19643231707993</v>
      </c>
      <c r="G718" s="659">
        <v>1.2055878511634901</v>
      </c>
      <c r="H718" s="661">
        <v>2.188551423222755</v>
      </c>
      <c r="I718" s="659">
        <v>0.323423282740819</v>
      </c>
      <c r="J718" s="659">
        <v>0.54994092612367396</v>
      </c>
      <c r="K718" s="661">
        <v>2.1217602022130784</v>
      </c>
      <c r="L718" s="659">
        <v>1.30383456697251E-2</v>
      </c>
      <c r="M718" s="659">
        <v>1.15258609371547E-2</v>
      </c>
      <c r="N718" s="661">
        <v>4.3714330667447426E-2</v>
      </c>
      <c r="O718" s="659">
        <v>3.1205012007266601E-2</v>
      </c>
      <c r="P718" s="659">
        <v>3.4666887059980001E-2</v>
      </c>
      <c r="Q718" s="661">
        <v>0.13265140662256869</v>
      </c>
      <c r="R718" s="659">
        <v>5.8709122910397902E-3</v>
      </c>
      <c r="S718" s="659">
        <v>8.1335501534323101E-3</v>
      </c>
      <c r="T718" s="661">
        <v>4.1670033156963916E-2</v>
      </c>
      <c r="U718" s="659">
        <v>2.3792507464749698E-3</v>
      </c>
      <c r="V718" s="659">
        <v>2.7015641217303901E-3</v>
      </c>
      <c r="W718" s="661">
        <v>1.1459455312573147E-2</v>
      </c>
      <c r="X718" s="659">
        <v>1.2986765967745099E-4</v>
      </c>
      <c r="Y718" s="659">
        <v>1.4830412654787901E-4</v>
      </c>
      <c r="Z718" s="661">
        <v>7.8670085818153038E-4</v>
      </c>
      <c r="AA718" s="659">
        <v>9.9383531444329903E-3</v>
      </c>
      <c r="AB718" s="659">
        <v>1.0785106626944801E-2</v>
      </c>
      <c r="AC718" s="661">
        <v>4.0713300957627235E-2</v>
      </c>
      <c r="AD718" s="659">
        <v>9.0576530924759704E-4</v>
      </c>
      <c r="AE718" s="659">
        <v>1.0384276383869199E-3</v>
      </c>
      <c r="AF718" s="661">
        <v>4.2903606656102327E-3</v>
      </c>
      <c r="AG718" s="659">
        <v>1.457206696277E-3</v>
      </c>
      <c r="AH718" s="659">
        <v>1.63528679862893E-3</v>
      </c>
      <c r="AI718" s="675">
        <v>8.6610043383621819E-3</v>
      </c>
      <c r="AJ718" s="22"/>
      <c r="AK718" s="23"/>
      <c r="AL718" s="23"/>
    </row>
    <row r="719" spans="1:38" x14ac:dyDescent="0.2">
      <c r="A719" s="334">
        <v>2001</v>
      </c>
      <c r="B719" s="334">
        <v>34</v>
      </c>
      <c r="C719" s="659">
        <v>7.8943417731344203</v>
      </c>
      <c r="D719" s="659">
        <v>9.8168442371646503</v>
      </c>
      <c r="E719" s="661">
        <v>27.03066329180448</v>
      </c>
      <c r="F719" s="659">
        <v>1.27416568253595</v>
      </c>
      <c r="G719" s="659">
        <v>1.2360839074260499</v>
      </c>
      <c r="H719" s="661">
        <v>2.188551423222755</v>
      </c>
      <c r="I719" s="659">
        <v>0.32287136279331502</v>
      </c>
      <c r="J719" s="659">
        <v>0.54995930207931798</v>
      </c>
      <c r="K719" s="661">
        <v>2.1217602022130784</v>
      </c>
      <c r="L719" s="659">
        <v>1.3016712638258401E-2</v>
      </c>
      <c r="M719" s="659">
        <v>1.15264005323398E-2</v>
      </c>
      <c r="N719" s="661">
        <v>4.3714330667447426E-2</v>
      </c>
      <c r="O719" s="659">
        <v>3.1118337911284301E-2</v>
      </c>
      <c r="P719" s="659">
        <v>3.46688396475439E-2</v>
      </c>
      <c r="Q719" s="661">
        <v>0.13265140662256869</v>
      </c>
      <c r="R719" s="659">
        <v>5.8381069809143602E-3</v>
      </c>
      <c r="S719" s="659">
        <v>8.1343227676659805E-3</v>
      </c>
      <c r="T719" s="661">
        <v>4.1670033156963916E-2</v>
      </c>
      <c r="U719" s="659">
        <v>2.3651034339240598E-3</v>
      </c>
      <c r="V719" s="659">
        <v>2.70188616038214E-3</v>
      </c>
      <c r="W719" s="661">
        <v>1.1459455312573147E-2</v>
      </c>
      <c r="X719" s="659">
        <v>1.2917036120192599E-4</v>
      </c>
      <c r="Y719" s="659">
        <v>1.4832008449900601E-4</v>
      </c>
      <c r="Z719" s="661">
        <v>7.8670085818153038E-4</v>
      </c>
      <c r="AA719" s="659">
        <v>1.01377421755771E-2</v>
      </c>
      <c r="AB719" s="659">
        <v>1.08777770556245E-2</v>
      </c>
      <c r="AC719" s="661">
        <v>4.0713300957627235E-2</v>
      </c>
      <c r="AD719" s="659">
        <v>8.9963293229201598E-4</v>
      </c>
      <c r="AE719" s="659">
        <v>1.03856831191988E-3</v>
      </c>
      <c r="AF719" s="661">
        <v>4.2903606656102327E-3</v>
      </c>
      <c r="AG719" s="659">
        <v>1.45153429723007E-3</v>
      </c>
      <c r="AH719" s="659">
        <v>1.63541534222336E-3</v>
      </c>
      <c r="AI719" s="675">
        <v>8.6610043383621819E-3</v>
      </c>
      <c r="AJ719" s="22"/>
      <c r="AK719" s="23"/>
      <c r="AL719" s="23"/>
    </row>
    <row r="720" spans="1:38" x14ac:dyDescent="0.2">
      <c r="A720" s="334">
        <v>2001</v>
      </c>
      <c r="B720" s="334">
        <v>35</v>
      </c>
      <c r="C720" s="659">
        <v>7.8859434889431403</v>
      </c>
      <c r="D720" s="659">
        <v>9.81991860342848</v>
      </c>
      <c r="E720" s="661">
        <v>27.03066329180448</v>
      </c>
      <c r="F720" s="659">
        <v>1.3747704644496499</v>
      </c>
      <c r="G720" s="659">
        <v>1.26483251735744</v>
      </c>
      <c r="H720" s="661">
        <v>2.188551423222755</v>
      </c>
      <c r="I720" s="659">
        <v>0.32242158271745502</v>
      </c>
      <c r="J720" s="659">
        <v>0.55016046356686898</v>
      </c>
      <c r="K720" s="661">
        <v>2.1217602022130784</v>
      </c>
      <c r="L720" s="659">
        <v>1.29990866232971E-2</v>
      </c>
      <c r="M720" s="659">
        <v>1.1531846930995401E-2</v>
      </c>
      <c r="N720" s="661">
        <v>4.3714330667447426E-2</v>
      </c>
      <c r="O720" s="659">
        <v>3.1047845902305402E-2</v>
      </c>
      <c r="P720" s="659">
        <v>3.4691045896160101E-2</v>
      </c>
      <c r="Q720" s="661">
        <v>0.13265140662256869</v>
      </c>
      <c r="R720" s="659">
        <v>5.8114765494995599E-3</v>
      </c>
      <c r="S720" s="659">
        <v>8.1433494802926193E-3</v>
      </c>
      <c r="T720" s="661">
        <v>4.1670033156963916E-2</v>
      </c>
      <c r="U720" s="659">
        <v>2.3536231476661601E-3</v>
      </c>
      <c r="V720" s="659">
        <v>2.7055245544306099E-3</v>
      </c>
      <c r="W720" s="661">
        <v>1.1459455312573147E-2</v>
      </c>
      <c r="X720" s="659">
        <v>1.2860445421415101E-4</v>
      </c>
      <c r="Y720" s="659">
        <v>1.4850145390188301E-4</v>
      </c>
      <c r="Z720" s="661">
        <v>7.8670085818153038E-4</v>
      </c>
      <c r="AA720" s="659">
        <v>1.04117125054846E-2</v>
      </c>
      <c r="AB720" s="659">
        <v>1.09729333723344E-2</v>
      </c>
      <c r="AC720" s="661">
        <v>4.0713300957627235E-2</v>
      </c>
      <c r="AD720" s="659">
        <v>8.9465651382020597E-4</v>
      </c>
      <c r="AE720" s="659">
        <v>1.0401521272128901E-3</v>
      </c>
      <c r="AF720" s="661">
        <v>4.2903606656102327E-3</v>
      </c>
      <c r="AG720" s="659">
        <v>1.44692581546112E-3</v>
      </c>
      <c r="AH720" s="659">
        <v>1.6368766942562801E-3</v>
      </c>
      <c r="AI720" s="675">
        <v>8.6610043383621819E-3</v>
      </c>
      <c r="AJ720" s="22"/>
      <c r="AK720" s="23"/>
      <c r="AL720" s="23"/>
    </row>
    <row r="721" spans="1:38" x14ac:dyDescent="0.2">
      <c r="A721" s="334">
        <v>2001</v>
      </c>
      <c r="B721" s="334">
        <v>36</v>
      </c>
      <c r="C721" s="659">
        <v>7.8773615918216899</v>
      </c>
      <c r="D721" s="659">
        <v>9.8216371039828303</v>
      </c>
      <c r="E721" s="661">
        <v>27.03066329180448</v>
      </c>
      <c r="F721" s="659">
        <v>1.5067618788481001</v>
      </c>
      <c r="G721" s="659">
        <v>1.2972825804577901</v>
      </c>
      <c r="H721" s="661">
        <v>2.188551423222755</v>
      </c>
      <c r="I721" s="659">
        <v>0.321962871223478</v>
      </c>
      <c r="J721" s="659">
        <v>0.55027277683879905</v>
      </c>
      <c r="K721" s="661">
        <v>2.1217602022130784</v>
      </c>
      <c r="L721" s="659">
        <v>1.29810994909816E-2</v>
      </c>
      <c r="M721" s="659">
        <v>1.15348992233456E-2</v>
      </c>
      <c r="N721" s="661">
        <v>4.3714330667447426E-2</v>
      </c>
      <c r="O721" s="659">
        <v>3.09761594798699E-2</v>
      </c>
      <c r="P721" s="659">
        <v>3.4703464850428398E-2</v>
      </c>
      <c r="Q721" s="661">
        <v>0.13265140662256869</v>
      </c>
      <c r="R721" s="659">
        <v>5.7844523784043303E-3</v>
      </c>
      <c r="S721" s="659">
        <v>8.1484104824779292E-3</v>
      </c>
      <c r="T721" s="661">
        <v>4.1670033156963916E-2</v>
      </c>
      <c r="U721" s="659">
        <v>2.3419671452473202E-3</v>
      </c>
      <c r="V721" s="659">
        <v>2.7075661198355601E-3</v>
      </c>
      <c r="W721" s="661">
        <v>1.1459455312573147E-2</v>
      </c>
      <c r="X721" s="659">
        <v>1.28029877991473E-4</v>
      </c>
      <c r="Y721" s="659">
        <v>1.48603295690313E-4</v>
      </c>
      <c r="Z721" s="661">
        <v>7.8670085818153038E-4</v>
      </c>
      <c r="AA721" s="659">
        <v>1.07790984365949E-2</v>
      </c>
      <c r="AB721" s="659">
        <v>1.10755106391434E-2</v>
      </c>
      <c r="AC721" s="661">
        <v>4.0713300957627235E-2</v>
      </c>
      <c r="AD721" s="659">
        <v>8.8960759631506996E-4</v>
      </c>
      <c r="AE721" s="659">
        <v>1.0410409697932401E-3</v>
      </c>
      <c r="AF721" s="661">
        <v>4.2903606656102327E-3</v>
      </c>
      <c r="AG721" s="659">
        <v>1.44224487124107E-3</v>
      </c>
      <c r="AH721" s="659">
        <v>1.6376960163152999E-3</v>
      </c>
      <c r="AI721" s="675">
        <v>8.6610043383621819E-3</v>
      </c>
      <c r="AJ721" s="22"/>
      <c r="AK721" s="23"/>
      <c r="AL721" s="23"/>
    </row>
    <row r="722" spans="1:38" x14ac:dyDescent="0.2">
      <c r="A722" s="334">
        <v>2001</v>
      </c>
      <c r="B722" s="334">
        <v>37</v>
      </c>
      <c r="C722" s="659">
        <v>7.8687811040439399</v>
      </c>
      <c r="D722" s="659">
        <v>9.8225538393567593</v>
      </c>
      <c r="E722" s="661">
        <v>27.03066329180448</v>
      </c>
      <c r="F722" s="659">
        <v>1.6875584861625901</v>
      </c>
      <c r="G722" s="659">
        <v>1.3309823416837301</v>
      </c>
      <c r="H722" s="661">
        <v>2.188551423222755</v>
      </c>
      <c r="I722" s="659">
        <v>0.321505119894964</v>
      </c>
      <c r="J722" s="659">
        <v>0.55033236237218197</v>
      </c>
      <c r="K722" s="661">
        <v>2.1217602022130784</v>
      </c>
      <c r="L722" s="659">
        <v>1.2963152995055601E-2</v>
      </c>
      <c r="M722" s="659">
        <v>1.15365421212031E-2</v>
      </c>
      <c r="N722" s="661">
        <v>4.3714330667447426E-2</v>
      </c>
      <c r="O722" s="659">
        <v>3.0904773042205999E-2</v>
      </c>
      <c r="P722" s="659">
        <v>3.4710164124982901E-2</v>
      </c>
      <c r="Q722" s="661">
        <v>0.13265140662256869</v>
      </c>
      <c r="R722" s="659">
        <v>5.7575931274750098E-3</v>
      </c>
      <c r="S722" s="659">
        <v>8.1511680170282506E-3</v>
      </c>
      <c r="T722" s="661">
        <v>4.1670033156963916E-2</v>
      </c>
      <c r="U722" s="659">
        <v>2.3303901245077998E-3</v>
      </c>
      <c r="V722" s="659">
        <v>2.7086829168566301E-3</v>
      </c>
      <c r="W722" s="661">
        <v>1.1459455312573147E-2</v>
      </c>
      <c r="X722" s="659">
        <v>1.2745906750477701E-4</v>
      </c>
      <c r="Y722" s="659">
        <v>1.4865887920282499E-4</v>
      </c>
      <c r="Z722" s="661">
        <v>7.8670085818153038E-4</v>
      </c>
      <c r="AA722" s="659">
        <v>1.1292527314193199E-2</v>
      </c>
      <c r="AB722" s="659">
        <v>1.11796924019809E-2</v>
      </c>
      <c r="AC722" s="661">
        <v>4.0713300957627235E-2</v>
      </c>
      <c r="AD722" s="659">
        <v>8.8459117899039098E-4</v>
      </c>
      <c r="AE722" s="659">
        <v>1.0415270776674901E-3</v>
      </c>
      <c r="AF722" s="661">
        <v>4.2903606656102327E-3</v>
      </c>
      <c r="AG722" s="659">
        <v>1.43758890468137E-3</v>
      </c>
      <c r="AH722" s="659">
        <v>1.63814138277033E-3</v>
      </c>
      <c r="AI722" s="675">
        <v>8.6610043383621819E-3</v>
      </c>
      <c r="AJ722" s="22"/>
      <c r="AK722" s="23"/>
      <c r="AL722" s="23"/>
    </row>
    <row r="723" spans="1:38" x14ac:dyDescent="0.2">
      <c r="A723" s="334">
        <v>2001</v>
      </c>
      <c r="B723" s="334">
        <v>38</v>
      </c>
      <c r="C723" s="659">
        <v>7.8613570483204196</v>
      </c>
      <c r="D723" s="659">
        <v>9.8238771836983396</v>
      </c>
      <c r="E723" s="661">
        <v>27.03066329180448</v>
      </c>
      <c r="F723" s="659">
        <v>1.9510648245090101</v>
      </c>
      <c r="G723" s="659">
        <v>1.36608797295349</v>
      </c>
      <c r="H723" s="661">
        <v>2.188551423222755</v>
      </c>
      <c r="I723" s="659">
        <v>0.32111234258839599</v>
      </c>
      <c r="J723" s="659">
        <v>0.55041960835747095</v>
      </c>
      <c r="K723" s="661">
        <v>2.1217602022130784</v>
      </c>
      <c r="L723" s="659">
        <v>1.29477423744061E-2</v>
      </c>
      <c r="M723" s="659">
        <v>1.15389221782025E-2</v>
      </c>
      <c r="N723" s="661">
        <v>4.3714330667447426E-2</v>
      </c>
      <c r="O723" s="659">
        <v>3.0844130606323301E-2</v>
      </c>
      <c r="P723" s="659">
        <v>3.4719949752357197E-2</v>
      </c>
      <c r="Q723" s="661">
        <v>0.13265140662256869</v>
      </c>
      <c r="R723" s="659">
        <v>5.7349635179441503E-3</v>
      </c>
      <c r="S723" s="659">
        <v>8.1551771575766093E-3</v>
      </c>
      <c r="T723" s="661">
        <v>4.1670033156963916E-2</v>
      </c>
      <c r="U723" s="659">
        <v>2.32063821735748E-3</v>
      </c>
      <c r="V723" s="659">
        <v>2.7103028910503602E-3</v>
      </c>
      <c r="W723" s="661">
        <v>1.1459455312573147E-2</v>
      </c>
      <c r="X723" s="659">
        <v>1.2697785952990199E-4</v>
      </c>
      <c r="Y723" s="659">
        <v>1.4873951837591199E-4</v>
      </c>
      <c r="Z723" s="661">
        <v>7.8670085818153038E-4</v>
      </c>
      <c r="AA723" s="659">
        <v>1.20574490255965E-2</v>
      </c>
      <c r="AB723" s="659">
        <v>1.1289289079736101E-2</v>
      </c>
      <c r="AC723" s="661">
        <v>4.0713300957627235E-2</v>
      </c>
      <c r="AD723" s="659">
        <v>8.8037192874613796E-4</v>
      </c>
      <c r="AE723" s="659">
        <v>1.04223359488406E-3</v>
      </c>
      <c r="AF723" s="661">
        <v>4.2903606656102327E-3</v>
      </c>
      <c r="AG723" s="659">
        <v>1.43365241687566E-3</v>
      </c>
      <c r="AH723" s="659">
        <v>1.63878848843873E-3</v>
      </c>
      <c r="AI723" s="675">
        <v>8.6610043383621819E-3</v>
      </c>
      <c r="AJ723" s="22"/>
      <c r="AK723" s="23"/>
      <c r="AL723" s="23"/>
    </row>
    <row r="724" spans="1:38" ht="13.5" thickBot="1" x14ac:dyDescent="0.25">
      <c r="A724" s="337">
        <v>2001</v>
      </c>
      <c r="B724" s="337">
        <v>39</v>
      </c>
      <c r="C724" s="659">
        <v>7.8537694576944101</v>
      </c>
      <c r="D724" s="659">
        <v>9.8241370699997805</v>
      </c>
      <c r="E724" s="662">
        <v>27.03066329180448</v>
      </c>
      <c r="F724" s="659">
        <v>2.3672091854983401</v>
      </c>
      <c r="G724" s="659">
        <v>1.4007379498531001</v>
      </c>
      <c r="H724" s="662">
        <v>2.188551423222755</v>
      </c>
      <c r="I724" s="667">
        <v>0.320714098106263</v>
      </c>
      <c r="J724" s="667">
        <v>0.55043611892563604</v>
      </c>
      <c r="K724" s="662">
        <v>2.1217602022130784</v>
      </c>
      <c r="L724" s="667">
        <v>1.2932098978007799E-2</v>
      </c>
      <c r="M724" s="667">
        <v>1.15394037893477E-2</v>
      </c>
      <c r="N724" s="662">
        <v>4.3714330667447426E-2</v>
      </c>
      <c r="O724" s="667">
        <v>3.0783370194657801E-2</v>
      </c>
      <c r="P724" s="667">
        <v>3.4721942680828802E-2</v>
      </c>
      <c r="Q724" s="662">
        <v>0.13265140662256869</v>
      </c>
      <c r="R724" s="667">
        <v>5.71250309550382E-3</v>
      </c>
      <c r="S724" s="667">
        <v>8.1560223497314007E-3</v>
      </c>
      <c r="T724" s="662">
        <v>4.1670033156963916E-2</v>
      </c>
      <c r="U724" s="659">
        <v>2.3109672520905001E-3</v>
      </c>
      <c r="V724" s="659">
        <v>2.7106483319416798E-3</v>
      </c>
      <c r="W724" s="662">
        <v>1.1459455312573147E-2</v>
      </c>
      <c r="X724" s="659">
        <v>1.26499992009158E-4</v>
      </c>
      <c r="Y724" s="659">
        <v>1.4875671897816999E-4</v>
      </c>
      <c r="Z724" s="662">
        <v>7.8670085818153038E-4</v>
      </c>
      <c r="AA724" s="659">
        <v>1.32787890104086E-2</v>
      </c>
      <c r="AB724" s="659">
        <v>1.13945358399044E-2</v>
      </c>
      <c r="AC724" s="662">
        <v>4.0713300957627235E-2</v>
      </c>
      <c r="AD724" s="659">
        <v>8.7618986332321097E-4</v>
      </c>
      <c r="AE724" s="659">
        <v>1.0423857579077E-3</v>
      </c>
      <c r="AF724" s="662">
        <v>4.2903606656102327E-3</v>
      </c>
      <c r="AG724" s="659">
        <v>1.42972909917972E-3</v>
      </c>
      <c r="AH724" s="659">
        <v>1.63892451179824E-3</v>
      </c>
      <c r="AI724" s="676">
        <v>8.6610043383621819E-3</v>
      </c>
      <c r="AJ724" s="24"/>
      <c r="AK724" s="25"/>
      <c r="AL724" s="25"/>
    </row>
    <row r="725" spans="1:38" x14ac:dyDescent="0.2">
      <c r="A725" s="333">
        <v>2002</v>
      </c>
      <c r="B725" s="663">
        <v>0</v>
      </c>
      <c r="C725" s="659">
        <v>4.0737956487182503</v>
      </c>
      <c r="D725" s="659">
        <v>5.0907621563660204</v>
      </c>
      <c r="E725" s="660">
        <v>17.503950423852558</v>
      </c>
      <c r="F725" s="659">
        <v>0.236169161919452</v>
      </c>
      <c r="G725" s="659">
        <v>0.26464673941809502</v>
      </c>
      <c r="H725" s="660">
        <v>0.87958043125941132</v>
      </c>
      <c r="I725" s="664">
        <v>0.48580968380044198</v>
      </c>
      <c r="J725" s="664">
        <v>0.48170873902910899</v>
      </c>
      <c r="K725" s="660">
        <v>3.093626558394253</v>
      </c>
      <c r="L725" s="664">
        <v>2.6946708495750602E-3</v>
      </c>
      <c r="M725" s="664">
        <v>3.7890386864332902E-3</v>
      </c>
      <c r="N725" s="660">
        <v>1.0282525662043138E-2</v>
      </c>
      <c r="O725" s="664">
        <v>3.4282685585896699E-2</v>
      </c>
      <c r="P725" s="664">
        <v>3.5624716527378399E-2</v>
      </c>
      <c r="Q725" s="660">
        <v>0.1058001171113203</v>
      </c>
      <c r="R725" s="664">
        <v>5.6901565555209296E-3</v>
      </c>
      <c r="S725" s="664">
        <v>7.4654983590302804E-3</v>
      </c>
      <c r="T725" s="660">
        <v>4.1754696437119772E-2</v>
      </c>
      <c r="U725" s="659">
        <v>1.86281826916319E-3</v>
      </c>
      <c r="V725" s="659">
        <v>1.7949068989584101E-3</v>
      </c>
      <c r="W725" s="660">
        <v>5.8805734113625595E-3</v>
      </c>
      <c r="X725" s="659">
        <v>1.96800003006514E-4</v>
      </c>
      <c r="Y725" s="659">
        <v>1.9179953833399E-4</v>
      </c>
      <c r="Z725" s="660">
        <v>6.5808002952190945E-4</v>
      </c>
      <c r="AA725" s="659">
        <v>1.0583892074807699E-2</v>
      </c>
      <c r="AB725" s="659">
        <v>1.0502296444985799E-2</v>
      </c>
      <c r="AC725" s="660">
        <v>3.5961941908275674E-2</v>
      </c>
      <c r="AD725" s="659">
        <v>1.4227883098783299E-3</v>
      </c>
      <c r="AE725" s="659">
        <v>1.34127372120169E-3</v>
      </c>
      <c r="AF725" s="660">
        <v>3.8690462494500653E-3</v>
      </c>
      <c r="AG725" s="659">
        <v>1.62949258620821E-3</v>
      </c>
      <c r="AH725" s="659">
        <v>1.62724406513987E-3</v>
      </c>
      <c r="AI725" s="674">
        <v>6.3237321477695218E-3</v>
      </c>
      <c r="AJ725" s="26"/>
      <c r="AK725" s="27"/>
      <c r="AL725" s="27"/>
    </row>
    <row r="726" spans="1:38" x14ac:dyDescent="0.2">
      <c r="A726" s="334">
        <v>2002</v>
      </c>
      <c r="B726" s="334">
        <v>1</v>
      </c>
      <c r="C726" s="659">
        <v>4.0815951981503904</v>
      </c>
      <c r="D726" s="659">
        <v>5.0835589540958201</v>
      </c>
      <c r="E726" s="661">
        <v>17.485712355412794</v>
      </c>
      <c r="F726" s="659">
        <v>0.23883162782573</v>
      </c>
      <c r="G726" s="659">
        <v>0.26543816773810402</v>
      </c>
      <c r="H726" s="661">
        <v>0.88012067130057725</v>
      </c>
      <c r="I726" s="659">
        <v>0.48633670494947401</v>
      </c>
      <c r="J726" s="659">
        <v>0.48096651577367799</v>
      </c>
      <c r="K726" s="661">
        <v>3.0958132121368176</v>
      </c>
      <c r="L726" s="659">
        <v>2.69918986250516E-3</v>
      </c>
      <c r="M726" s="659">
        <v>3.78237490611111E-3</v>
      </c>
      <c r="N726" s="661">
        <v>1.0318730691885188E-2</v>
      </c>
      <c r="O726" s="659">
        <v>3.43693483053902E-2</v>
      </c>
      <c r="P726" s="659">
        <v>3.5535757714543197E-2</v>
      </c>
      <c r="Q726" s="661">
        <v>0.10573939362391781</v>
      </c>
      <c r="R726" s="659">
        <v>5.7087826077169999E-3</v>
      </c>
      <c r="S726" s="659">
        <v>7.4278520415219998E-3</v>
      </c>
      <c r="T726" s="661">
        <v>4.1788230467477872E-2</v>
      </c>
      <c r="U726" s="659">
        <v>1.86107234701575E-3</v>
      </c>
      <c r="V726" s="659">
        <v>1.77586182362128E-3</v>
      </c>
      <c r="W726" s="661">
        <v>5.8467590221006945E-3</v>
      </c>
      <c r="X726" s="659">
        <v>1.9766663823143701E-4</v>
      </c>
      <c r="Y726" s="659">
        <v>1.9081854422806299E-4</v>
      </c>
      <c r="Z726" s="661">
        <v>6.5773443721265962E-4</v>
      </c>
      <c r="AA726" s="659">
        <v>1.0629279755131201E-2</v>
      </c>
      <c r="AB726" s="659">
        <v>1.0454892622681599E-2</v>
      </c>
      <c r="AC726" s="661">
        <v>3.5928612544355573E-2</v>
      </c>
      <c r="AD726" s="659">
        <v>1.4324213671232E-3</v>
      </c>
      <c r="AE726" s="659">
        <v>1.3353498142085101E-3</v>
      </c>
      <c r="AF726" s="661">
        <v>3.8704828496685371E-3</v>
      </c>
      <c r="AG726" s="659">
        <v>1.6345507171220601E-3</v>
      </c>
      <c r="AH726" s="659">
        <v>1.61974969426571E-3</v>
      </c>
      <c r="AI726" s="675">
        <v>6.3184548888228168E-3</v>
      </c>
      <c r="AJ726" s="28"/>
      <c r="AK726" s="29"/>
      <c r="AL726" s="29"/>
    </row>
    <row r="727" spans="1:38" x14ac:dyDescent="0.2">
      <c r="A727" s="334">
        <v>2002</v>
      </c>
      <c r="B727" s="334">
        <v>2</v>
      </c>
      <c r="C727" s="659">
        <v>3.71513799107024</v>
      </c>
      <c r="D727" s="659">
        <v>4.7317790080889504</v>
      </c>
      <c r="E727" s="661">
        <v>16.54819104005372</v>
      </c>
      <c r="F727" s="659">
        <v>0.22634642585516199</v>
      </c>
      <c r="G727" s="659">
        <v>0.25462613069798001</v>
      </c>
      <c r="H727" s="661">
        <v>0.84017274158961097</v>
      </c>
      <c r="I727" s="659">
        <v>0.43368828926575798</v>
      </c>
      <c r="J727" s="659">
        <v>0.44809568691947799</v>
      </c>
      <c r="K727" s="661">
        <v>2.892612735262976</v>
      </c>
      <c r="L727" s="659">
        <v>2.5497290661315999E-3</v>
      </c>
      <c r="M727" s="659">
        <v>3.5679117287488299E-3</v>
      </c>
      <c r="N727" s="661">
        <v>9.7939473220915989E-3</v>
      </c>
      <c r="O727" s="659">
        <v>3.1328296475709498E-2</v>
      </c>
      <c r="P727" s="659">
        <v>3.27289120552752E-2</v>
      </c>
      <c r="Q727" s="661">
        <v>9.9036619146636751E-2</v>
      </c>
      <c r="R727" s="659">
        <v>5.7222792163824599E-3</v>
      </c>
      <c r="S727" s="659">
        <v>7.4037677918686396E-3</v>
      </c>
      <c r="T727" s="661">
        <v>4.2186856917356831E-2</v>
      </c>
      <c r="U727" s="659">
        <v>1.57714625717441E-3</v>
      </c>
      <c r="V727" s="659">
        <v>1.5175329951524401E-3</v>
      </c>
      <c r="W727" s="661">
        <v>5.0888876087639675E-3</v>
      </c>
      <c r="X727" s="659">
        <v>1.7519672214769201E-4</v>
      </c>
      <c r="Y727" s="659">
        <v>1.70205472943144E-4</v>
      </c>
      <c r="Z727" s="661">
        <v>5.9221553154672557E-4</v>
      </c>
      <c r="AA727" s="659">
        <v>9.9596575790562407E-3</v>
      </c>
      <c r="AB727" s="659">
        <v>9.8780866385226596E-3</v>
      </c>
      <c r="AC727" s="661">
        <v>3.4050708132001409E-2</v>
      </c>
      <c r="AD727" s="659">
        <v>1.3604973882554701E-3</v>
      </c>
      <c r="AE727" s="659">
        <v>1.2755545905366601E-3</v>
      </c>
      <c r="AF727" s="661">
        <v>3.7477642001966507E-3</v>
      </c>
      <c r="AG727" s="659">
        <v>1.48209735155401E-3</v>
      </c>
      <c r="AH727" s="659">
        <v>1.48195955117E-3</v>
      </c>
      <c r="AI727" s="675">
        <v>5.8386932063532564E-3</v>
      </c>
      <c r="AJ727" s="28"/>
      <c r="AK727" s="29"/>
      <c r="AL727" s="29"/>
    </row>
    <row r="728" spans="1:38" x14ac:dyDescent="0.2">
      <c r="A728" s="334">
        <v>2002</v>
      </c>
      <c r="B728" s="334">
        <v>3</v>
      </c>
      <c r="C728" s="659">
        <v>3.2144483487737001</v>
      </c>
      <c r="D728" s="659">
        <v>4.2577410367002404</v>
      </c>
      <c r="E728" s="661">
        <v>15.121164142203815</v>
      </c>
      <c r="F728" s="659">
        <v>0.20967910727312</v>
      </c>
      <c r="G728" s="659">
        <v>0.24119877559320699</v>
      </c>
      <c r="H728" s="661">
        <v>0.78785363275927234</v>
      </c>
      <c r="I728" s="659">
        <v>0.372064350490385</v>
      </c>
      <c r="J728" s="659">
        <v>0.41294066743075802</v>
      </c>
      <c r="K728" s="661">
        <v>2.6681940445614192</v>
      </c>
      <c r="L728" s="659">
        <v>2.4261241547265701E-3</v>
      </c>
      <c r="M728" s="659">
        <v>3.3922723195098699E-3</v>
      </c>
      <c r="N728" s="661">
        <v>9.3282035197632743E-3</v>
      </c>
      <c r="O728" s="659">
        <v>2.7643218556035201E-2</v>
      </c>
      <c r="P728" s="659">
        <v>2.95259706306377E-2</v>
      </c>
      <c r="Q728" s="661">
        <v>9.0146549926199762E-2</v>
      </c>
      <c r="R728" s="659">
        <v>5.7674538295056296E-3</v>
      </c>
      <c r="S728" s="659">
        <v>7.4330175912646103E-3</v>
      </c>
      <c r="T728" s="661">
        <v>4.2665324191216145E-2</v>
      </c>
      <c r="U728" s="659">
        <v>1.39375132968385E-3</v>
      </c>
      <c r="V728" s="659">
        <v>1.36917836604768E-3</v>
      </c>
      <c r="W728" s="661">
        <v>4.6289289780488546E-3</v>
      </c>
      <c r="X728" s="659">
        <v>1.51720590960815E-4</v>
      </c>
      <c r="Y728" s="659">
        <v>1.5025712340643201E-4</v>
      </c>
      <c r="Z728" s="661">
        <v>5.2413274596585448E-4</v>
      </c>
      <c r="AA728" s="659">
        <v>8.9476731409269105E-3</v>
      </c>
      <c r="AB728" s="659">
        <v>9.0698297499602898E-3</v>
      </c>
      <c r="AC728" s="661">
        <v>3.1250363944735071E-2</v>
      </c>
      <c r="AD728" s="659">
        <v>1.24931480291859E-3</v>
      </c>
      <c r="AE728" s="659">
        <v>1.19376693063338E-3</v>
      </c>
      <c r="AF728" s="661">
        <v>3.53050870355388E-3</v>
      </c>
      <c r="AG728" s="659">
        <v>1.3106953588394399E-3</v>
      </c>
      <c r="AH728" s="659">
        <v>1.3396137074974501E-3</v>
      </c>
      <c r="AI728" s="675">
        <v>5.3087391289686403E-3</v>
      </c>
      <c r="AJ728" s="28"/>
      <c r="AK728" s="29"/>
      <c r="AL728" s="29"/>
    </row>
    <row r="729" spans="1:38" x14ac:dyDescent="0.2">
      <c r="A729" s="334">
        <v>2002</v>
      </c>
      <c r="B729" s="334">
        <v>4</v>
      </c>
      <c r="C729" s="659">
        <v>3.8621885347348202</v>
      </c>
      <c r="D729" s="659">
        <v>5.1074848014365797</v>
      </c>
      <c r="E729" s="661">
        <v>16.620352343336432</v>
      </c>
      <c r="F729" s="659">
        <v>0.22718647093466199</v>
      </c>
      <c r="G729" s="659">
        <v>0.27214346765771802</v>
      </c>
      <c r="H729" s="661">
        <v>0.80355920934327962</v>
      </c>
      <c r="I729" s="659">
        <v>0.40531399151543901</v>
      </c>
      <c r="J729" s="659">
        <v>0.55939188952712904</v>
      </c>
      <c r="K729" s="661">
        <v>2.6290961559008874</v>
      </c>
      <c r="L729" s="659">
        <v>2.9690498685911002E-3</v>
      </c>
      <c r="M729" s="659">
        <v>5.1394495980569797E-3</v>
      </c>
      <c r="N729" s="661">
        <v>1.4203108241206868E-2</v>
      </c>
      <c r="O729" s="659">
        <v>2.9696620689112701E-2</v>
      </c>
      <c r="P729" s="659">
        <v>3.6059707454115998E-2</v>
      </c>
      <c r="Q729" s="661">
        <v>9.1152230278644386E-2</v>
      </c>
      <c r="R729" s="659">
        <v>5.8188275008101099E-3</v>
      </c>
      <c r="S729" s="659">
        <v>7.5012733111610701E-3</v>
      </c>
      <c r="T729" s="661">
        <v>4.2413083793015241E-2</v>
      </c>
      <c r="U729" s="659">
        <v>1.5550089915625999E-3</v>
      </c>
      <c r="V729" s="659">
        <v>1.6653782855207001E-3</v>
      </c>
      <c r="W729" s="661">
        <v>5.0665237245142271E-3</v>
      </c>
      <c r="X729" s="659">
        <v>1.5251906577697601E-4</v>
      </c>
      <c r="Y729" s="659">
        <v>1.6568804439161001E-4</v>
      </c>
      <c r="Z729" s="661">
        <v>5.1872090566199469E-4</v>
      </c>
      <c r="AA729" s="659">
        <v>9.2669404426817693E-3</v>
      </c>
      <c r="AB729" s="659">
        <v>1.0211769769047601E-2</v>
      </c>
      <c r="AC729" s="661">
        <v>3.1380187691176967E-2</v>
      </c>
      <c r="AD729" s="659">
        <v>1.24866476298598E-3</v>
      </c>
      <c r="AE729" s="659">
        <v>1.28234572250984E-3</v>
      </c>
      <c r="AF729" s="661">
        <v>3.6387709385481437E-3</v>
      </c>
      <c r="AG729" s="659">
        <v>1.38343105356695E-3</v>
      </c>
      <c r="AH729" s="659">
        <v>1.5821671386598501E-3</v>
      </c>
      <c r="AI729" s="675">
        <v>5.3114272711260232E-3</v>
      </c>
      <c r="AJ729" s="28"/>
      <c r="AK729" s="29"/>
      <c r="AL729" s="29"/>
    </row>
    <row r="730" spans="1:38" x14ac:dyDescent="0.2">
      <c r="A730" s="334">
        <v>2002</v>
      </c>
      <c r="B730" s="334">
        <v>5</v>
      </c>
      <c r="C730" s="659">
        <v>3.4084369249642501</v>
      </c>
      <c r="D730" s="659">
        <v>4.6815543426398403</v>
      </c>
      <c r="E730" s="661">
        <v>15.485153366830733</v>
      </c>
      <c r="F730" s="659">
        <v>0.21388113552280699</v>
      </c>
      <c r="G730" s="659">
        <v>0.26084791326559698</v>
      </c>
      <c r="H730" s="661">
        <v>0.7672685821644023</v>
      </c>
      <c r="I730" s="659">
        <v>0.35502892206007902</v>
      </c>
      <c r="J730" s="659">
        <v>0.52144749569697701</v>
      </c>
      <c r="K730" s="661">
        <v>2.451637120343646</v>
      </c>
      <c r="L730" s="659">
        <v>2.8992134357984601E-3</v>
      </c>
      <c r="M730" s="659">
        <v>5.01809174500931E-3</v>
      </c>
      <c r="N730" s="661">
        <v>1.3823343680394555E-2</v>
      </c>
      <c r="O730" s="659">
        <v>2.6562524472465699E-2</v>
      </c>
      <c r="P730" s="659">
        <v>3.3074573565955001E-2</v>
      </c>
      <c r="Q730" s="661">
        <v>8.5153061374763944E-2</v>
      </c>
      <c r="R730" s="659">
        <v>5.86023177582646E-3</v>
      </c>
      <c r="S730" s="659">
        <v>7.5431275878997299E-3</v>
      </c>
      <c r="T730" s="661">
        <v>4.2800739667012248E-2</v>
      </c>
      <c r="U730" s="659">
        <v>1.35898367210094E-3</v>
      </c>
      <c r="V730" s="659">
        <v>1.4969355722292399E-3</v>
      </c>
      <c r="W730" s="661">
        <v>4.6270552875392855E-3</v>
      </c>
      <c r="X730" s="659">
        <v>1.34516194489567E-4</v>
      </c>
      <c r="Y730" s="659">
        <v>1.51049607121909E-4</v>
      </c>
      <c r="Z730" s="661">
        <v>4.8662728503198071E-4</v>
      </c>
      <c r="AA730" s="659">
        <v>8.4998826039230507E-3</v>
      </c>
      <c r="AB730" s="659">
        <v>9.6128489177359396E-3</v>
      </c>
      <c r="AC730" s="661">
        <v>2.9782263033145222E-2</v>
      </c>
      <c r="AD730" s="659">
        <v>1.09523625086846E-3</v>
      </c>
      <c r="AE730" s="659">
        <v>1.1562114231298401E-3</v>
      </c>
      <c r="AF730" s="661">
        <v>3.3476218719705794E-3</v>
      </c>
      <c r="AG730" s="659">
        <v>1.2393691586964099E-3</v>
      </c>
      <c r="AH730" s="659">
        <v>1.46089982667622E-3</v>
      </c>
      <c r="AI730" s="675">
        <v>4.980060280517039E-3</v>
      </c>
      <c r="AJ730" s="28"/>
      <c r="AK730" s="29"/>
      <c r="AL730" s="29"/>
    </row>
    <row r="731" spans="1:38" x14ac:dyDescent="0.2">
      <c r="A731" s="334">
        <v>2002</v>
      </c>
      <c r="B731" s="334">
        <v>6</v>
      </c>
      <c r="C731" s="659">
        <v>3.8109457351068601</v>
      </c>
      <c r="D731" s="659">
        <v>5.2000218412306998</v>
      </c>
      <c r="E731" s="661">
        <v>24.480932754291118</v>
      </c>
      <c r="F731" s="659">
        <v>0.23174254311598</v>
      </c>
      <c r="G731" s="659">
        <v>0.288818106135174</v>
      </c>
      <c r="H731" s="661">
        <v>1.1963629848001367</v>
      </c>
      <c r="I731" s="659">
        <v>0.37794731683898303</v>
      </c>
      <c r="J731" s="659">
        <v>0.63636646117235296</v>
      </c>
      <c r="K731" s="661">
        <v>3.2801975494945146</v>
      </c>
      <c r="L731" s="659">
        <v>3.4611124529600299E-3</v>
      </c>
      <c r="M731" s="659">
        <v>5.7077585998615296E-3</v>
      </c>
      <c r="N731" s="661">
        <v>1.5750102835362153E-2</v>
      </c>
      <c r="O731" s="659">
        <v>2.8471032680343501E-2</v>
      </c>
      <c r="P731" s="659">
        <v>3.8570459984479999E-2</v>
      </c>
      <c r="Q731" s="661">
        <v>0.15497463953711124</v>
      </c>
      <c r="R731" s="659">
        <v>5.9954280390483797E-3</v>
      </c>
      <c r="S731" s="659">
        <v>7.6701410422782704E-3</v>
      </c>
      <c r="T731" s="661">
        <v>4.3102135029648936E-2</v>
      </c>
      <c r="U731" s="659">
        <v>1.85724445714872E-3</v>
      </c>
      <c r="V731" s="659">
        <v>2.1366776684090798E-3</v>
      </c>
      <c r="W731" s="661">
        <v>9.7171743932912679E-3</v>
      </c>
      <c r="X731" s="659">
        <v>1.48636444003786E-4</v>
      </c>
      <c r="Y731" s="659">
        <v>1.7666415448919199E-4</v>
      </c>
      <c r="Z731" s="661">
        <v>8.8249503612783365E-4</v>
      </c>
      <c r="AA731" s="659">
        <v>8.2498366186384703E-3</v>
      </c>
      <c r="AB731" s="659">
        <v>9.8658097610446402E-3</v>
      </c>
      <c r="AC731" s="661">
        <v>4.9010838387511975E-2</v>
      </c>
      <c r="AD731" s="659">
        <v>1.08115729307129E-3</v>
      </c>
      <c r="AE731" s="659">
        <v>1.1925659210693801E-3</v>
      </c>
      <c r="AF731" s="661">
        <v>4.4185863130929729E-3</v>
      </c>
      <c r="AG731" s="659">
        <v>1.35813145243306E-3</v>
      </c>
      <c r="AH731" s="659">
        <v>1.7145177417323301E-3</v>
      </c>
      <c r="AI731" s="675">
        <v>1.0571546219734039E-2</v>
      </c>
      <c r="AJ731" s="28"/>
      <c r="AK731" s="29"/>
      <c r="AL731" s="29"/>
    </row>
    <row r="732" spans="1:38" x14ac:dyDescent="0.2">
      <c r="A732" s="334">
        <v>2002</v>
      </c>
      <c r="B732" s="334">
        <v>7</v>
      </c>
      <c r="C732" s="659">
        <v>3.7075581163087499</v>
      </c>
      <c r="D732" s="659">
        <v>5.08711172822004</v>
      </c>
      <c r="E732" s="661">
        <v>23.994615317229101</v>
      </c>
      <c r="F732" s="659">
        <v>0.23023115025167001</v>
      </c>
      <c r="G732" s="659">
        <v>0.288345880123134</v>
      </c>
      <c r="H732" s="661">
        <v>1.1876527318198427</v>
      </c>
      <c r="I732" s="659">
        <v>0.37344453877045702</v>
      </c>
      <c r="J732" s="659">
        <v>0.63292499625875298</v>
      </c>
      <c r="K732" s="661">
        <v>3.2645244488945893</v>
      </c>
      <c r="L732" s="659">
        <v>3.3926390042241798E-3</v>
      </c>
      <c r="M732" s="659">
        <v>5.6138188568495796E-3</v>
      </c>
      <c r="N732" s="661">
        <v>1.5492353853254833E-2</v>
      </c>
      <c r="O732" s="659">
        <v>2.80270853830345E-2</v>
      </c>
      <c r="P732" s="659">
        <v>3.8213788306523999E-2</v>
      </c>
      <c r="Q732" s="661">
        <v>0.15304831277533024</v>
      </c>
      <c r="R732" s="659">
        <v>5.9348797275185199E-3</v>
      </c>
      <c r="S732" s="659">
        <v>7.6446043208142104E-3</v>
      </c>
      <c r="T732" s="661">
        <v>4.3128493889429985E-2</v>
      </c>
      <c r="U732" s="659">
        <v>1.9836363634465602E-3</v>
      </c>
      <c r="V732" s="659">
        <v>2.2960578052550599E-3</v>
      </c>
      <c r="W732" s="661">
        <v>1.0368844094522971E-2</v>
      </c>
      <c r="X732" s="659">
        <v>1.4576231718188001E-4</v>
      </c>
      <c r="Y732" s="659">
        <v>1.74891237402504E-4</v>
      </c>
      <c r="Z732" s="661">
        <v>8.7854282782205315E-4</v>
      </c>
      <c r="AA732" s="659">
        <v>7.6596787381838297E-3</v>
      </c>
      <c r="AB732" s="659">
        <v>9.2513387249871896E-3</v>
      </c>
      <c r="AC732" s="661">
        <v>4.6588753612779012E-2</v>
      </c>
      <c r="AD732" s="659">
        <v>1.0241758653485101E-3</v>
      </c>
      <c r="AE732" s="659">
        <v>1.14114981728083E-3</v>
      </c>
      <c r="AF732" s="661">
        <v>4.2583817108310237E-3</v>
      </c>
      <c r="AG732" s="659">
        <v>1.3496636190187699E-3</v>
      </c>
      <c r="AH732" s="659">
        <v>1.71802630294404E-3</v>
      </c>
      <c r="AI732" s="675">
        <v>1.0642968097338936E-2</v>
      </c>
      <c r="AJ732" s="28"/>
      <c r="AK732" s="29"/>
      <c r="AL732" s="29"/>
    </row>
    <row r="733" spans="1:38" x14ac:dyDescent="0.2">
      <c r="A733" s="334">
        <v>2002</v>
      </c>
      <c r="B733" s="334">
        <v>8</v>
      </c>
      <c r="C733" s="659">
        <v>4.2608863856186803</v>
      </c>
      <c r="D733" s="659">
        <v>5.7556057478758103</v>
      </c>
      <c r="E733" s="661">
        <v>26.068926252168794</v>
      </c>
      <c r="F733" s="659">
        <v>0.242151757836151</v>
      </c>
      <c r="G733" s="659">
        <v>0.30160589357779</v>
      </c>
      <c r="H733" s="661">
        <v>1.200341896286272</v>
      </c>
      <c r="I733" s="659">
        <v>0.40398463238298399</v>
      </c>
      <c r="J733" s="659">
        <v>0.707338069753355</v>
      </c>
      <c r="K733" s="661">
        <v>3.3594551575525853</v>
      </c>
      <c r="L733" s="659">
        <v>4.08154884842701E-3</v>
      </c>
      <c r="M733" s="659">
        <v>6.4559464066016002E-3</v>
      </c>
      <c r="N733" s="661">
        <v>1.7720515815938555E-2</v>
      </c>
      <c r="O733" s="659">
        <v>2.96680756497084E-2</v>
      </c>
      <c r="P733" s="659">
        <v>4.0649637689333398E-2</v>
      </c>
      <c r="Q733" s="661">
        <v>0.15379551007734091</v>
      </c>
      <c r="R733" s="659">
        <v>5.8124883643823604E-3</v>
      </c>
      <c r="S733" s="659">
        <v>7.5480085608978301E-3</v>
      </c>
      <c r="T733" s="661">
        <v>4.2776988831971709E-2</v>
      </c>
      <c r="U733" s="659">
        <v>2.1647368343665901E-3</v>
      </c>
      <c r="V733" s="659">
        <v>2.52752289906186E-3</v>
      </c>
      <c r="W733" s="661">
        <v>1.1091950347375652E-2</v>
      </c>
      <c r="X733" s="659">
        <v>1.5394945447443599E-4</v>
      </c>
      <c r="Y733" s="659">
        <v>1.86105173165201E-4</v>
      </c>
      <c r="Z733" s="661">
        <v>9.0348423876007082E-4</v>
      </c>
      <c r="AA733" s="659">
        <v>8.0440176484391501E-3</v>
      </c>
      <c r="AB733" s="659">
        <v>9.7882984391747998E-3</v>
      </c>
      <c r="AC733" s="661">
        <v>4.7725323259791279E-2</v>
      </c>
      <c r="AD733" s="659">
        <v>1.00712008624802E-3</v>
      </c>
      <c r="AE733" s="659">
        <v>1.13254548061066E-3</v>
      </c>
      <c r="AF733" s="661">
        <v>4.1747755836665096E-3</v>
      </c>
      <c r="AG733" s="659">
        <v>1.4181617574751499E-3</v>
      </c>
      <c r="AH733" s="659">
        <v>1.81934176981667E-3</v>
      </c>
      <c r="AI733" s="675">
        <v>1.0791985756325395E-2</v>
      </c>
      <c r="AJ733" s="28"/>
      <c r="AK733" s="29"/>
      <c r="AL733" s="29"/>
    </row>
    <row r="734" spans="1:38" x14ac:dyDescent="0.2">
      <c r="A734" s="334">
        <v>2002</v>
      </c>
      <c r="B734" s="334">
        <v>9</v>
      </c>
      <c r="C734" s="659">
        <v>4.0234595452702901</v>
      </c>
      <c r="D734" s="659">
        <v>5.56164447601844</v>
      </c>
      <c r="E734" s="661">
        <v>25.311689238411788</v>
      </c>
      <c r="F734" s="659">
        <v>0.239231645576922</v>
      </c>
      <c r="G734" s="659">
        <v>0.30196671521002599</v>
      </c>
      <c r="H734" s="661">
        <v>1.1821969538613308</v>
      </c>
      <c r="I734" s="659">
        <v>0.383895566199283</v>
      </c>
      <c r="J734" s="659">
        <v>0.69201790509553196</v>
      </c>
      <c r="K734" s="661">
        <v>3.2777046454105472</v>
      </c>
      <c r="L734" s="659">
        <v>4.0861165861933099E-3</v>
      </c>
      <c r="M734" s="659">
        <v>6.4876741268694096E-3</v>
      </c>
      <c r="N734" s="661">
        <v>1.7565129432594875E-2</v>
      </c>
      <c r="O734" s="659">
        <v>2.8351111328196701E-2</v>
      </c>
      <c r="P734" s="659">
        <v>3.9554337021964897E-2</v>
      </c>
      <c r="Q734" s="661">
        <v>0.1500582544072217</v>
      </c>
      <c r="R734" s="659">
        <v>5.8646322098293603E-3</v>
      </c>
      <c r="S734" s="659">
        <v>7.6933358794689299E-3</v>
      </c>
      <c r="T734" s="661">
        <v>4.2404766010972379E-2</v>
      </c>
      <c r="U734" s="659">
        <v>2.0827902320526902E-3</v>
      </c>
      <c r="V734" s="659">
        <v>2.4944818750461898E-3</v>
      </c>
      <c r="W734" s="661">
        <v>1.0883967343667904E-2</v>
      </c>
      <c r="X734" s="659">
        <v>1.4793733553513001E-4</v>
      </c>
      <c r="Y734" s="659">
        <v>1.8329451692841001E-4</v>
      </c>
      <c r="Z734" s="661">
        <v>8.8414089699599631E-4</v>
      </c>
      <c r="AA734" s="659">
        <v>6.9416511156300802E-3</v>
      </c>
      <c r="AB734" s="659">
        <v>8.6281033379754807E-3</v>
      </c>
      <c r="AC734" s="661">
        <v>4.219933498311134E-2</v>
      </c>
      <c r="AD734" s="659">
        <v>9.7039376571735297E-4</v>
      </c>
      <c r="AE734" s="659">
        <v>1.1220588427196499E-3</v>
      </c>
      <c r="AF734" s="661">
        <v>4.1286032281546642E-3</v>
      </c>
      <c r="AG734" s="659">
        <v>1.35932263691704E-3</v>
      </c>
      <c r="AH734" s="659">
        <v>1.78090075816667E-3</v>
      </c>
      <c r="AI734" s="675">
        <v>1.0483299653855641E-2</v>
      </c>
      <c r="AJ734" s="28"/>
      <c r="AK734" s="29"/>
      <c r="AL734" s="29"/>
    </row>
    <row r="735" spans="1:38" x14ac:dyDescent="0.2">
      <c r="A735" s="334">
        <v>2002</v>
      </c>
      <c r="B735" s="334">
        <v>10</v>
      </c>
      <c r="C735" s="659">
        <v>5.3573646751444599</v>
      </c>
      <c r="D735" s="659">
        <v>7.2931688477207404</v>
      </c>
      <c r="E735" s="661">
        <v>24.811052728136097</v>
      </c>
      <c r="F735" s="659">
        <v>0.295738810354643</v>
      </c>
      <c r="G735" s="659">
        <v>0.35798257835557201</v>
      </c>
      <c r="H735" s="661">
        <v>1.2190159369658657</v>
      </c>
      <c r="I735" s="659">
        <v>0.44931453890210299</v>
      </c>
      <c r="J735" s="659">
        <v>0.84062412089871796</v>
      </c>
      <c r="K735" s="661">
        <v>3.30077046518505</v>
      </c>
      <c r="L735" s="659">
        <v>5.4046694864088697E-3</v>
      </c>
      <c r="M735" s="659">
        <v>8.0020525946918608E-3</v>
      </c>
      <c r="N735" s="661">
        <v>2.1407414698037842E-2</v>
      </c>
      <c r="O735" s="659">
        <v>3.3604764379932303E-2</v>
      </c>
      <c r="P735" s="659">
        <v>4.5533738386492099E-2</v>
      </c>
      <c r="Q735" s="661">
        <v>0.15027607351169817</v>
      </c>
      <c r="R735" s="659">
        <v>5.7626043988031998E-3</v>
      </c>
      <c r="S735" s="659">
        <v>7.8225875329671207E-3</v>
      </c>
      <c r="T735" s="661">
        <v>4.2108664421928281E-2</v>
      </c>
      <c r="U735" s="659">
        <v>2.3691936778941999E-3</v>
      </c>
      <c r="V735" s="659">
        <v>2.8905611215324098E-3</v>
      </c>
      <c r="W735" s="661">
        <v>1.148524488607364E-2</v>
      </c>
      <c r="X735" s="659">
        <v>1.64413528139316E-4</v>
      </c>
      <c r="Y735" s="659">
        <v>2.0610252991905999E-4</v>
      </c>
      <c r="Z735" s="661">
        <v>8.991846397954494E-4</v>
      </c>
      <c r="AA735" s="659">
        <v>7.6246302537676201E-3</v>
      </c>
      <c r="AB735" s="659">
        <v>9.5121568369699195E-3</v>
      </c>
      <c r="AC735" s="661">
        <v>4.1933017234897327E-2</v>
      </c>
      <c r="AD735" s="659">
        <v>1.00184847328579E-3</v>
      </c>
      <c r="AE735" s="659">
        <v>1.19300263298687E-3</v>
      </c>
      <c r="AF735" s="661">
        <v>4.0919013974515172E-3</v>
      </c>
      <c r="AG735" s="659">
        <v>1.56058259316192E-3</v>
      </c>
      <c r="AH735" s="659">
        <v>2.0304748603074498E-3</v>
      </c>
      <c r="AI735" s="675">
        <v>1.0579742227979725E-2</v>
      </c>
      <c r="AJ735" s="28"/>
      <c r="AK735" s="29"/>
      <c r="AL735" s="29"/>
    </row>
    <row r="736" spans="1:38" x14ac:dyDescent="0.2">
      <c r="A736" s="334">
        <v>2002</v>
      </c>
      <c r="B736" s="334">
        <v>11</v>
      </c>
      <c r="C736" s="659">
        <v>5.3598157970692597</v>
      </c>
      <c r="D736" s="659">
        <v>7.3025791236811299</v>
      </c>
      <c r="E736" s="661">
        <v>24.754534726094317</v>
      </c>
      <c r="F736" s="659">
        <v>0.30022954322093598</v>
      </c>
      <c r="G736" s="659">
        <v>0.36272655760384798</v>
      </c>
      <c r="H736" s="661">
        <v>1.2198247008608252</v>
      </c>
      <c r="I736" s="659">
        <v>0.44949496382700999</v>
      </c>
      <c r="J736" s="659">
        <v>0.84156003117066103</v>
      </c>
      <c r="K736" s="661">
        <v>3.2961410837204599</v>
      </c>
      <c r="L736" s="659">
        <v>5.4072913672878198E-3</v>
      </c>
      <c r="M736" s="659">
        <v>8.0146315473594108E-3</v>
      </c>
      <c r="N736" s="661">
        <v>2.1368046845702163E-2</v>
      </c>
      <c r="O736" s="659">
        <v>3.3630731895118102E-2</v>
      </c>
      <c r="P736" s="659">
        <v>4.5632965280919299E-2</v>
      </c>
      <c r="Q736" s="661">
        <v>0.14983832160782398</v>
      </c>
      <c r="R736" s="659">
        <v>5.7704567218269101E-3</v>
      </c>
      <c r="S736" s="659">
        <v>7.8562936869088704E-3</v>
      </c>
      <c r="T736" s="661">
        <v>4.1816221110005075E-2</v>
      </c>
      <c r="U736" s="659">
        <v>2.3728689758159001E-3</v>
      </c>
      <c r="V736" s="659">
        <v>2.9056865135785701E-3</v>
      </c>
      <c r="W736" s="661">
        <v>1.1439607795658561E-2</v>
      </c>
      <c r="X736" s="659">
        <v>1.64653079321178E-4</v>
      </c>
      <c r="Y736" s="659">
        <v>2.0709733589726199E-4</v>
      </c>
      <c r="Z736" s="661">
        <v>8.9603664611337896E-4</v>
      </c>
      <c r="AA736" s="659">
        <v>7.6491370407440603E-3</v>
      </c>
      <c r="AB736" s="659">
        <v>9.5647510109420301E-3</v>
      </c>
      <c r="AC736" s="661">
        <v>4.1826565386382741E-2</v>
      </c>
      <c r="AD736" s="659">
        <v>1.0035937943995001E-3</v>
      </c>
      <c r="AE736" s="659">
        <v>1.20026024207469E-3</v>
      </c>
      <c r="AF736" s="661">
        <v>4.0701574698014872E-3</v>
      </c>
      <c r="AG736" s="659">
        <v>1.56231893454577E-3</v>
      </c>
      <c r="AH736" s="659">
        <v>2.0374569834667698E-3</v>
      </c>
      <c r="AI736" s="675">
        <v>1.0557216921750191E-2</v>
      </c>
      <c r="AJ736" s="28"/>
      <c r="AK736" s="29"/>
      <c r="AL736" s="29"/>
    </row>
    <row r="737" spans="1:38" x14ac:dyDescent="0.2">
      <c r="A737" s="334">
        <v>2002</v>
      </c>
      <c r="B737" s="334">
        <v>12</v>
      </c>
      <c r="C737" s="659">
        <v>5.4861515651570203</v>
      </c>
      <c r="D737" s="659">
        <v>7.4440686782660901</v>
      </c>
      <c r="E737" s="661">
        <v>25.486434663638924</v>
      </c>
      <c r="F737" s="659">
        <v>0.31029534621427102</v>
      </c>
      <c r="G737" s="659">
        <v>0.37539379775190601</v>
      </c>
      <c r="H737" s="661">
        <v>1.2412168814623599</v>
      </c>
      <c r="I737" s="659">
        <v>0.43604662520655901</v>
      </c>
      <c r="J737" s="659">
        <v>0.81007841122538005</v>
      </c>
      <c r="K737" s="661">
        <v>3.159097150666959</v>
      </c>
      <c r="L737" s="659">
        <v>5.07074328735825E-3</v>
      </c>
      <c r="M737" s="659">
        <v>7.5412490236960502E-3</v>
      </c>
      <c r="N737" s="661">
        <v>2.014536456719351E-2</v>
      </c>
      <c r="O737" s="659">
        <v>3.3666864001771199E-2</v>
      </c>
      <c r="P737" s="659">
        <v>4.5536158510864198E-2</v>
      </c>
      <c r="Q737" s="661">
        <v>0.15100106029058102</v>
      </c>
      <c r="R737" s="659">
        <v>5.7755063386729097E-3</v>
      </c>
      <c r="S737" s="659">
        <v>7.9134736690694308E-3</v>
      </c>
      <c r="T737" s="661">
        <v>4.1594721098493631E-2</v>
      </c>
      <c r="U737" s="659">
        <v>2.4760240282250198E-3</v>
      </c>
      <c r="V737" s="659">
        <v>3.04033810105189E-3</v>
      </c>
      <c r="W737" s="661">
        <v>1.1794940425810429E-2</v>
      </c>
      <c r="X737" s="659">
        <v>1.6076744853871401E-4</v>
      </c>
      <c r="Y737" s="659">
        <v>2.02472469298802E-4</v>
      </c>
      <c r="Z737" s="661">
        <v>8.6530243944730914E-4</v>
      </c>
      <c r="AA737" s="659">
        <v>7.6412990914677603E-3</v>
      </c>
      <c r="AB737" s="659">
        <v>9.5944867419244292E-3</v>
      </c>
      <c r="AC737" s="661">
        <v>4.1686555032244228E-2</v>
      </c>
      <c r="AD737" s="659">
        <v>1.03641034196249E-3</v>
      </c>
      <c r="AE737" s="659">
        <v>1.2480538946682399E-3</v>
      </c>
      <c r="AF737" s="661">
        <v>4.2025631658419924E-3</v>
      </c>
      <c r="AG737" s="659">
        <v>1.6045762443161701E-3</v>
      </c>
      <c r="AH737" s="659">
        <v>2.09560623187157E-3</v>
      </c>
      <c r="AI737" s="675">
        <v>1.0810532906781828E-2</v>
      </c>
      <c r="AJ737" s="28"/>
      <c r="AK737" s="29"/>
      <c r="AL737" s="29"/>
    </row>
    <row r="738" spans="1:38" x14ac:dyDescent="0.2">
      <c r="A738" s="334">
        <v>2002</v>
      </c>
      <c r="B738" s="334">
        <v>13</v>
      </c>
      <c r="C738" s="659">
        <v>5.4339474525718501</v>
      </c>
      <c r="D738" s="659">
        <v>7.3964698058001703</v>
      </c>
      <c r="E738" s="661">
        <v>25.115610880810188</v>
      </c>
      <c r="F738" s="659">
        <v>0.31117907384676102</v>
      </c>
      <c r="G738" s="659">
        <v>0.37818066256555699</v>
      </c>
      <c r="H738" s="661">
        <v>1.236602624173835</v>
      </c>
      <c r="I738" s="659">
        <v>0.42654160590896001</v>
      </c>
      <c r="J738" s="659">
        <v>0.79539315390531795</v>
      </c>
      <c r="K738" s="661">
        <v>3.0893121633014373</v>
      </c>
      <c r="L738" s="659">
        <v>5.11284059881027E-3</v>
      </c>
      <c r="M738" s="659">
        <v>7.6202888382636298E-3</v>
      </c>
      <c r="N738" s="661">
        <v>2.0188769349716518E-2</v>
      </c>
      <c r="O738" s="659">
        <v>3.31529333581762E-2</v>
      </c>
      <c r="P738" s="659">
        <v>4.5028485644997597E-2</v>
      </c>
      <c r="Q738" s="661">
        <v>0.14876772757346449</v>
      </c>
      <c r="R738" s="659">
        <v>5.6954899296809101E-3</v>
      </c>
      <c r="S738" s="659">
        <v>7.8593938924974797E-3</v>
      </c>
      <c r="T738" s="661">
        <v>4.0681668900705445E-2</v>
      </c>
      <c r="U738" s="659">
        <v>2.4346090258699901E-3</v>
      </c>
      <c r="V738" s="659">
        <v>3.0138215314114598E-3</v>
      </c>
      <c r="W738" s="661">
        <v>1.1608479440766144E-2</v>
      </c>
      <c r="X738" s="659">
        <v>1.5927553781541699E-4</v>
      </c>
      <c r="Y738" s="659">
        <v>2.0226593394244899E-4</v>
      </c>
      <c r="Z738" s="661">
        <v>8.5973705136891266E-4</v>
      </c>
      <c r="AA738" s="659">
        <v>7.5296553449291197E-3</v>
      </c>
      <c r="AB738" s="659">
        <v>9.5188642055008509E-3</v>
      </c>
      <c r="AC738" s="661">
        <v>4.111541963596848E-2</v>
      </c>
      <c r="AD738" s="659">
        <v>1.0043192660380599E-3</v>
      </c>
      <c r="AE738" s="659">
        <v>1.22079076932997E-3</v>
      </c>
      <c r="AF738" s="661">
        <v>4.0837377363312022E-3</v>
      </c>
      <c r="AG738" s="659">
        <v>1.57658681320616E-3</v>
      </c>
      <c r="AH738" s="659">
        <v>2.0702861429253701E-3</v>
      </c>
      <c r="AI738" s="675">
        <v>1.060759232454879E-2</v>
      </c>
      <c r="AJ738" s="28"/>
      <c r="AK738" s="29"/>
      <c r="AL738" s="29"/>
    </row>
    <row r="739" spans="1:38" x14ac:dyDescent="0.2">
      <c r="A739" s="334">
        <v>2002</v>
      </c>
      <c r="B739" s="334">
        <v>14</v>
      </c>
      <c r="C739" s="659">
        <v>5.4135126251703101</v>
      </c>
      <c r="D739" s="659">
        <v>7.3795960087044197</v>
      </c>
      <c r="E739" s="661">
        <v>24.701446022803353</v>
      </c>
      <c r="F739" s="659">
        <v>0.31445796340589699</v>
      </c>
      <c r="G739" s="659">
        <v>0.38237170249686198</v>
      </c>
      <c r="H739" s="661">
        <v>1.2311501355663432</v>
      </c>
      <c r="I739" s="659">
        <v>0.42108325921191297</v>
      </c>
      <c r="J739" s="659">
        <v>0.78613719701032803</v>
      </c>
      <c r="K739" s="661">
        <v>3.040206500223551</v>
      </c>
      <c r="L739" s="659">
        <v>5.2450685678903201E-3</v>
      </c>
      <c r="M739" s="659">
        <v>7.81985669669839E-3</v>
      </c>
      <c r="N739" s="661">
        <v>2.0506193619306071E-2</v>
      </c>
      <c r="O739" s="659">
        <v>3.2906682367115803E-2</v>
      </c>
      <c r="P739" s="659">
        <v>4.4709690475105403E-2</v>
      </c>
      <c r="Q739" s="661">
        <v>0.14659200038677611</v>
      </c>
      <c r="R739" s="659">
        <v>5.6669449471156404E-3</v>
      </c>
      <c r="S739" s="659">
        <v>7.8374758763642693E-3</v>
      </c>
      <c r="T739" s="661">
        <v>3.9927260272017234E-2</v>
      </c>
      <c r="U739" s="659">
        <v>2.4201139143747298E-3</v>
      </c>
      <c r="V739" s="659">
        <v>2.9978787485472102E-3</v>
      </c>
      <c r="W739" s="661">
        <v>1.1371616568770324E-2</v>
      </c>
      <c r="X739" s="659">
        <v>1.64048673305895E-4</v>
      </c>
      <c r="Y739" s="659">
        <v>2.0795009188574599E-4</v>
      </c>
      <c r="Z739" s="661">
        <v>8.6567857330312496E-4</v>
      </c>
      <c r="AA739" s="659">
        <v>7.5152274998966997E-3</v>
      </c>
      <c r="AB739" s="659">
        <v>9.5075373415962408E-3</v>
      </c>
      <c r="AC739" s="661">
        <v>4.0598645156987322E-2</v>
      </c>
      <c r="AD739" s="659">
        <v>9.9434343472179802E-4</v>
      </c>
      <c r="AE739" s="659">
        <v>1.2092857962412199E-3</v>
      </c>
      <c r="AF739" s="661">
        <v>3.9763135494965919E-3</v>
      </c>
      <c r="AG739" s="659">
        <v>1.57119651606515E-3</v>
      </c>
      <c r="AH739" s="659">
        <v>2.0597046257915699E-3</v>
      </c>
      <c r="AI739" s="675">
        <v>1.0376955595248413E-2</v>
      </c>
      <c r="AJ739" s="28"/>
      <c r="AK739" s="29"/>
      <c r="AL739" s="29"/>
    </row>
    <row r="740" spans="1:38" x14ac:dyDescent="0.2">
      <c r="A740" s="334">
        <v>2002</v>
      </c>
      <c r="B740" s="334">
        <v>15</v>
      </c>
      <c r="C740" s="659">
        <v>6.6836545109868304</v>
      </c>
      <c r="D740" s="659">
        <v>8.8716379611813405</v>
      </c>
      <c r="E740" s="661">
        <v>24.526254912950208</v>
      </c>
      <c r="F740" s="659">
        <v>0.42103401157350201</v>
      </c>
      <c r="G740" s="659">
        <v>0.48036257932705201</v>
      </c>
      <c r="H740" s="661">
        <v>1.3220017198500622</v>
      </c>
      <c r="I740" s="659">
        <v>0.414881101989929</v>
      </c>
      <c r="J740" s="659">
        <v>0.78412383658127904</v>
      </c>
      <c r="K740" s="661">
        <v>2.9400516023520202</v>
      </c>
      <c r="L740" s="659">
        <v>7.6810334909427503E-3</v>
      </c>
      <c r="M740" s="659">
        <v>1.01903451796312E-2</v>
      </c>
      <c r="N740" s="661">
        <v>2.6622384367089393E-2</v>
      </c>
      <c r="O740" s="659">
        <v>3.2721316638598001E-2</v>
      </c>
      <c r="P740" s="659">
        <v>4.3890415268685597E-2</v>
      </c>
      <c r="Q740" s="661">
        <v>0.14155469235965046</v>
      </c>
      <c r="R740" s="659">
        <v>5.6755345590771599E-3</v>
      </c>
      <c r="S740" s="659">
        <v>7.8593681846952194E-3</v>
      </c>
      <c r="T740" s="661">
        <v>3.9551018719821432E-2</v>
      </c>
      <c r="U740" s="659">
        <v>2.3848499293753502E-3</v>
      </c>
      <c r="V740" s="659">
        <v>2.9262069725325798E-3</v>
      </c>
      <c r="W740" s="661">
        <v>1.1059104274383261E-2</v>
      </c>
      <c r="X740" s="659">
        <v>1.58933733354706E-4</v>
      </c>
      <c r="Y740" s="659">
        <v>1.994692591206E-4</v>
      </c>
      <c r="Z740" s="661">
        <v>8.2698223325957515E-4</v>
      </c>
      <c r="AA740" s="659">
        <v>7.8805611218398103E-3</v>
      </c>
      <c r="AB740" s="659">
        <v>9.7535355847582807E-3</v>
      </c>
      <c r="AC740" s="661">
        <v>4.0020064164814316E-2</v>
      </c>
      <c r="AD740" s="659">
        <v>9.6150017635852198E-4</v>
      </c>
      <c r="AE740" s="659">
        <v>1.1583481783008201E-3</v>
      </c>
      <c r="AF740" s="661">
        <v>3.8107892111198184E-3</v>
      </c>
      <c r="AG740" s="659">
        <v>1.5523353428402501E-3</v>
      </c>
      <c r="AH740" s="659">
        <v>2.0135979487600898E-3</v>
      </c>
      <c r="AI740" s="675">
        <v>1.0037859924287672E-2</v>
      </c>
      <c r="AJ740" s="28"/>
      <c r="AK740" s="29"/>
      <c r="AL740" s="29"/>
    </row>
    <row r="741" spans="1:38" x14ac:dyDescent="0.2">
      <c r="A741" s="334">
        <v>2002</v>
      </c>
      <c r="B741" s="334">
        <v>16</v>
      </c>
      <c r="C741" s="659">
        <v>6.6533722736450702</v>
      </c>
      <c r="D741" s="659">
        <v>8.8338462515486</v>
      </c>
      <c r="E741" s="661">
        <v>24.344429922163087</v>
      </c>
      <c r="F741" s="659">
        <v>0.426310787811298</v>
      </c>
      <c r="G741" s="659">
        <v>0.48851997666627001</v>
      </c>
      <c r="H741" s="661">
        <v>1.3299387128539439</v>
      </c>
      <c r="I741" s="659">
        <v>0.40760338664631302</v>
      </c>
      <c r="J741" s="659">
        <v>0.76969802235854901</v>
      </c>
      <c r="K741" s="661">
        <v>2.8974798607904484</v>
      </c>
      <c r="L741" s="659">
        <v>7.5135700962354101E-3</v>
      </c>
      <c r="M741" s="659">
        <v>9.9392347126696697E-3</v>
      </c>
      <c r="N741" s="661">
        <v>2.612419927441155E-2</v>
      </c>
      <c r="O741" s="659">
        <v>3.20989933890585E-2</v>
      </c>
      <c r="P741" s="659">
        <v>4.2963431611253697E-2</v>
      </c>
      <c r="Q741" s="661">
        <v>0.13819215153747733</v>
      </c>
      <c r="R741" s="659">
        <v>5.6556587356690301E-3</v>
      </c>
      <c r="S741" s="659">
        <v>7.8140856457234505E-3</v>
      </c>
      <c r="T741" s="661">
        <v>3.9167151374493919E-2</v>
      </c>
      <c r="U741" s="659">
        <v>2.3549936477884302E-3</v>
      </c>
      <c r="V741" s="659">
        <v>2.8827061001632402E-3</v>
      </c>
      <c r="W741" s="661">
        <v>1.080506324002526E-2</v>
      </c>
      <c r="X741" s="659">
        <v>1.5414153900523099E-4</v>
      </c>
      <c r="Y741" s="659">
        <v>1.9307941940310599E-4</v>
      </c>
      <c r="Z741" s="661">
        <v>7.9589721978609303E-4</v>
      </c>
      <c r="AA741" s="659">
        <v>7.9041149563747904E-3</v>
      </c>
      <c r="AB741" s="659">
        <v>9.7657837974040301E-3</v>
      </c>
      <c r="AC741" s="661">
        <v>3.9611824183503799E-2</v>
      </c>
      <c r="AD741" s="659">
        <v>9.5534117636105604E-4</v>
      </c>
      <c r="AE741" s="659">
        <v>1.1468867790425301E-3</v>
      </c>
      <c r="AF741" s="661">
        <v>3.7198076466144654E-3</v>
      </c>
      <c r="AG741" s="659">
        <v>1.5290733453503999E-3</v>
      </c>
      <c r="AH741" s="659">
        <v>1.9818846847736399E-3</v>
      </c>
      <c r="AI741" s="675">
        <v>9.8655775544048054E-3</v>
      </c>
      <c r="AJ741" s="28"/>
      <c r="AK741" s="29"/>
      <c r="AL741" s="29"/>
    </row>
    <row r="742" spans="1:38" x14ac:dyDescent="0.2">
      <c r="A742" s="334">
        <v>2002</v>
      </c>
      <c r="B742" s="334">
        <v>17</v>
      </c>
      <c r="C742" s="659">
        <v>6.64184788715135</v>
      </c>
      <c r="D742" s="659">
        <v>8.8130280681032502</v>
      </c>
      <c r="E742" s="661">
        <v>24.160324978231515</v>
      </c>
      <c r="F742" s="659">
        <v>0.431535321078933</v>
      </c>
      <c r="G742" s="659">
        <v>0.49248904243117902</v>
      </c>
      <c r="H742" s="661">
        <v>1.3051200687717022</v>
      </c>
      <c r="I742" s="659">
        <v>0.38913887452713403</v>
      </c>
      <c r="J742" s="659">
        <v>0.73476133968926205</v>
      </c>
      <c r="K742" s="661">
        <v>2.7303670556790918</v>
      </c>
      <c r="L742" s="659">
        <v>7.4055552854746199E-3</v>
      </c>
      <c r="M742" s="659">
        <v>9.8040048782994903E-3</v>
      </c>
      <c r="N742" s="661">
        <v>2.5601784290767343E-2</v>
      </c>
      <c r="O742" s="659">
        <v>3.1021992317083601E-2</v>
      </c>
      <c r="P742" s="659">
        <v>4.1351008502862503E-2</v>
      </c>
      <c r="Q742" s="661">
        <v>0.13184653626160564</v>
      </c>
      <c r="R742" s="659">
        <v>5.7046898440416601E-3</v>
      </c>
      <c r="S742" s="659">
        <v>7.8188475273974403E-3</v>
      </c>
      <c r="T742" s="661">
        <v>3.8615542899858246E-2</v>
      </c>
      <c r="U742" s="659">
        <v>2.3280197456056399E-3</v>
      </c>
      <c r="V742" s="659">
        <v>2.82403782868162E-3</v>
      </c>
      <c r="W742" s="661">
        <v>1.0390922889144488E-2</v>
      </c>
      <c r="X742" s="659">
        <v>1.4829891277132499E-4</v>
      </c>
      <c r="Y742" s="659">
        <v>1.8418175884177501E-4</v>
      </c>
      <c r="Z742" s="661">
        <v>7.4704600391380441E-4</v>
      </c>
      <c r="AA742" s="659">
        <v>7.72953793321823E-3</v>
      </c>
      <c r="AB742" s="659">
        <v>9.4765195655385492E-3</v>
      </c>
      <c r="AC742" s="661">
        <v>3.7662824527890978E-2</v>
      </c>
      <c r="AD742" s="659">
        <v>9.3961896005686802E-4</v>
      </c>
      <c r="AE742" s="659">
        <v>1.1179269502824801E-3</v>
      </c>
      <c r="AF742" s="661">
        <v>3.5575440793712246E-3</v>
      </c>
      <c r="AG742" s="659">
        <v>1.4862674435817699E-3</v>
      </c>
      <c r="AH742" s="659">
        <v>1.9146025557116701E-3</v>
      </c>
      <c r="AI742" s="675">
        <v>9.4376529059804638E-3</v>
      </c>
      <c r="AJ742" s="28"/>
      <c r="AK742" s="29"/>
      <c r="AL742" s="29"/>
    </row>
    <row r="743" spans="1:38" x14ac:dyDescent="0.2">
      <c r="A743" s="334">
        <v>2002</v>
      </c>
      <c r="B743" s="334">
        <v>18</v>
      </c>
      <c r="C743" s="659">
        <v>6.8253842543439003</v>
      </c>
      <c r="D743" s="659">
        <v>9.0573980317061107</v>
      </c>
      <c r="E743" s="661">
        <v>25.222375801691612</v>
      </c>
      <c r="F743" s="659">
        <v>0.46894821347765703</v>
      </c>
      <c r="G743" s="659">
        <v>0.52451365245408399</v>
      </c>
      <c r="H743" s="661">
        <v>1.2751784064175486</v>
      </c>
      <c r="I743" s="659">
        <v>0.297605383118417</v>
      </c>
      <c r="J743" s="659">
        <v>0.55730388832818001</v>
      </c>
      <c r="K743" s="661">
        <v>2.0333806076629206</v>
      </c>
      <c r="L743" s="659">
        <v>7.6801048947743996E-3</v>
      </c>
      <c r="M743" s="659">
        <v>1.0138234130048201E-2</v>
      </c>
      <c r="N743" s="661">
        <v>2.5911763522017715E-2</v>
      </c>
      <c r="O743" s="659">
        <v>2.7506593359212499E-2</v>
      </c>
      <c r="P743" s="659">
        <v>3.5907159939621097E-2</v>
      </c>
      <c r="Q743" s="661">
        <v>0.1216794773048268</v>
      </c>
      <c r="R743" s="659">
        <v>6.3562498074988798E-3</v>
      </c>
      <c r="S743" s="659">
        <v>8.5843142755330296E-3</v>
      </c>
      <c r="T743" s="661">
        <v>4.0820939235253491E-2</v>
      </c>
      <c r="U743" s="659">
        <v>2.4761170749144699E-3</v>
      </c>
      <c r="V743" s="659">
        <v>2.9734583699622999E-3</v>
      </c>
      <c r="W743" s="661">
        <v>1.0297846175794188E-2</v>
      </c>
      <c r="X743" s="659">
        <v>1.5451517516291101E-4</v>
      </c>
      <c r="Y743" s="659">
        <v>1.8940883453847401E-4</v>
      </c>
      <c r="Z743" s="661">
        <v>7.1452661129763366E-4</v>
      </c>
      <c r="AA743" s="659">
        <v>7.9508091928544005E-3</v>
      </c>
      <c r="AB743" s="659">
        <v>9.5749009250570595E-3</v>
      </c>
      <c r="AC743" s="661">
        <v>3.4844310767140972E-2</v>
      </c>
      <c r="AD743" s="659">
        <v>1.01842439338589E-3</v>
      </c>
      <c r="AE743" s="659">
        <v>1.2079378325767301E-3</v>
      </c>
      <c r="AF743" s="661">
        <v>3.7680295583985878E-3</v>
      </c>
      <c r="AG743" s="659">
        <v>1.42534129657573E-3</v>
      </c>
      <c r="AH743" s="659">
        <v>1.79955667119051E-3</v>
      </c>
      <c r="AI743" s="675">
        <v>8.1216398020804419E-3</v>
      </c>
      <c r="AJ743" s="28"/>
      <c r="AK743" s="29"/>
      <c r="AL743" s="29"/>
    </row>
    <row r="744" spans="1:38" x14ac:dyDescent="0.2">
      <c r="A744" s="334">
        <v>2002</v>
      </c>
      <c r="B744" s="334">
        <v>19</v>
      </c>
      <c r="C744" s="659">
        <v>6.6929438258190501</v>
      </c>
      <c r="D744" s="659">
        <v>8.8732813410114098</v>
      </c>
      <c r="E744" s="661">
        <v>24.426012282403466</v>
      </c>
      <c r="F744" s="659">
        <v>0.45419012580616602</v>
      </c>
      <c r="G744" s="659">
        <v>0.51185269436535696</v>
      </c>
      <c r="H744" s="661">
        <v>1.2415029935646194</v>
      </c>
      <c r="I744" s="659">
        <v>0.31685137344164499</v>
      </c>
      <c r="J744" s="659">
        <v>0.59491002976823804</v>
      </c>
      <c r="K744" s="661">
        <v>1.9932494504335418</v>
      </c>
      <c r="L744" s="659">
        <v>7.1661988239375097E-3</v>
      </c>
      <c r="M744" s="659">
        <v>9.4664519354236906E-3</v>
      </c>
      <c r="N744" s="661">
        <v>2.5680258707453767E-2</v>
      </c>
      <c r="O744" s="659">
        <v>2.6801435380825901E-2</v>
      </c>
      <c r="P744" s="659">
        <v>3.5171253360682803E-2</v>
      </c>
      <c r="Q744" s="661">
        <v>0.11633571622134847</v>
      </c>
      <c r="R744" s="659">
        <v>6.08028094853383E-3</v>
      </c>
      <c r="S744" s="659">
        <v>8.2250505560986804E-3</v>
      </c>
      <c r="T744" s="661">
        <v>3.9330832980843049E-2</v>
      </c>
      <c r="U744" s="659">
        <v>2.3133364014894498E-3</v>
      </c>
      <c r="V744" s="659">
        <v>2.7685030869363698E-3</v>
      </c>
      <c r="W744" s="661">
        <v>9.7251828326825503E-3</v>
      </c>
      <c r="X744" s="659">
        <v>1.2318785698222401E-4</v>
      </c>
      <c r="Y744" s="659">
        <v>1.51701266202931E-4</v>
      </c>
      <c r="Z744" s="661">
        <v>6.790307914895208E-4</v>
      </c>
      <c r="AA744" s="659">
        <v>7.4026061939659197E-3</v>
      </c>
      <c r="AB744" s="659">
        <v>8.9301444148032604E-3</v>
      </c>
      <c r="AC744" s="661">
        <v>3.342200739570738E-2</v>
      </c>
      <c r="AD744" s="659">
        <v>9.0638933780340402E-4</v>
      </c>
      <c r="AE744" s="659">
        <v>1.06698703291238E-3</v>
      </c>
      <c r="AF744" s="661">
        <v>3.5084711977670271E-3</v>
      </c>
      <c r="AG744" s="659">
        <v>1.30874591166315E-3</v>
      </c>
      <c r="AH744" s="659">
        <v>1.66517735942168E-3</v>
      </c>
      <c r="AI744" s="675">
        <v>7.8660174491300486E-3</v>
      </c>
      <c r="AJ744" s="28"/>
      <c r="AK744" s="29"/>
      <c r="AL744" s="29"/>
    </row>
    <row r="745" spans="1:38" x14ac:dyDescent="0.2">
      <c r="A745" s="334">
        <v>2002</v>
      </c>
      <c r="B745" s="334">
        <v>20</v>
      </c>
      <c r="C745" s="659">
        <v>7.4068968406516298</v>
      </c>
      <c r="D745" s="659">
        <v>9.6308461552738898</v>
      </c>
      <c r="E745" s="661">
        <v>24.039444352223423</v>
      </c>
      <c r="F745" s="659">
        <v>0.79152145027883503</v>
      </c>
      <c r="G745" s="659">
        <v>0.82707646658244405</v>
      </c>
      <c r="H745" s="661">
        <v>1.5700730287837901</v>
      </c>
      <c r="I745" s="659">
        <v>0.31958382011617498</v>
      </c>
      <c r="J745" s="659">
        <v>0.54311039270217898</v>
      </c>
      <c r="K745" s="661">
        <v>1.9736497728490152</v>
      </c>
      <c r="L745" s="659">
        <v>1.0610380754412599E-2</v>
      </c>
      <c r="M745" s="659">
        <v>1.2451987032325199E-2</v>
      </c>
      <c r="N745" s="661">
        <v>3.3675466484913305E-2</v>
      </c>
      <c r="O745" s="659">
        <v>2.70981508009785E-2</v>
      </c>
      <c r="P745" s="659">
        <v>3.3885406371484302E-2</v>
      </c>
      <c r="Q745" s="661">
        <v>0.11361131809520363</v>
      </c>
      <c r="R745" s="659">
        <v>6.02179841749365E-3</v>
      </c>
      <c r="S745" s="659">
        <v>8.1320523623320297E-3</v>
      </c>
      <c r="T745" s="661">
        <v>3.8416167789296518E-2</v>
      </c>
      <c r="U745" s="659">
        <v>2.2825763765207201E-3</v>
      </c>
      <c r="V745" s="659">
        <v>2.6401286386348202E-3</v>
      </c>
      <c r="W745" s="661">
        <v>9.4351057394921646E-3</v>
      </c>
      <c r="X745" s="659">
        <v>1.2199465191496E-4</v>
      </c>
      <c r="Y745" s="659">
        <v>1.4467820880695499E-4</v>
      </c>
      <c r="Z745" s="661">
        <v>6.6100042022886973E-4</v>
      </c>
      <c r="AA745" s="659">
        <v>8.3176275974286302E-3</v>
      </c>
      <c r="AB745" s="659">
        <v>9.5028693961324798E-3</v>
      </c>
      <c r="AC745" s="661">
        <v>3.3889501705801926E-2</v>
      </c>
      <c r="AD745" s="659">
        <v>8.8919039700347902E-4</v>
      </c>
      <c r="AE745" s="659">
        <v>1.0140950224462599E-3</v>
      </c>
      <c r="AF745" s="661">
        <v>3.3776299717963557E-3</v>
      </c>
      <c r="AG745" s="659">
        <v>1.31096170081799E-3</v>
      </c>
      <c r="AH745" s="659">
        <v>1.59771325420435E-3</v>
      </c>
      <c r="AI745" s="675">
        <v>7.7340778272047481E-3</v>
      </c>
      <c r="AJ745" s="28"/>
      <c r="AK745" s="29"/>
      <c r="AL745" s="29"/>
    </row>
    <row r="746" spans="1:38" x14ac:dyDescent="0.2">
      <c r="A746" s="334">
        <v>2002</v>
      </c>
      <c r="B746" s="334">
        <v>21</v>
      </c>
      <c r="C746" s="659">
        <v>7.42957042060024</v>
      </c>
      <c r="D746" s="659">
        <v>9.6590702299242697</v>
      </c>
      <c r="E746" s="661">
        <v>24.024385426484713</v>
      </c>
      <c r="F746" s="659">
        <v>0.80015799079613803</v>
      </c>
      <c r="G746" s="659">
        <v>0.83815398525884299</v>
      </c>
      <c r="H746" s="661">
        <v>1.5881753129714042</v>
      </c>
      <c r="I746" s="659">
        <v>0.32006862877319903</v>
      </c>
      <c r="J746" s="659">
        <v>0.54395617218036996</v>
      </c>
      <c r="K746" s="661">
        <v>1.9758250960762447</v>
      </c>
      <c r="L746" s="659">
        <v>1.05690764059979E-2</v>
      </c>
      <c r="M746" s="659">
        <v>1.2404620202427699E-2</v>
      </c>
      <c r="N746" s="661">
        <v>3.3546984095513738E-2</v>
      </c>
      <c r="O746" s="659">
        <v>2.7086494732783298E-2</v>
      </c>
      <c r="P746" s="659">
        <v>3.3888436114626302E-2</v>
      </c>
      <c r="Q746" s="661">
        <v>0.11324266838932724</v>
      </c>
      <c r="R746" s="659">
        <v>5.9532427125602002E-3</v>
      </c>
      <c r="S746" s="659">
        <v>8.0444058824145105E-3</v>
      </c>
      <c r="T746" s="661">
        <v>3.804521659125619E-2</v>
      </c>
      <c r="U746" s="659">
        <v>2.26417766151994E-3</v>
      </c>
      <c r="V746" s="659">
        <v>2.6186021099425601E-3</v>
      </c>
      <c r="W746" s="661">
        <v>9.3782374418511262E-3</v>
      </c>
      <c r="X746" s="659">
        <v>1.21199853472738E-4</v>
      </c>
      <c r="Y746" s="659">
        <v>1.4374135348434701E-4</v>
      </c>
      <c r="Z746" s="661">
        <v>6.5799137260633275E-4</v>
      </c>
      <c r="AA746" s="659">
        <v>8.3058224934950495E-3</v>
      </c>
      <c r="AB746" s="659">
        <v>9.4925230950911807E-3</v>
      </c>
      <c r="AC746" s="661">
        <v>3.386818975349342E-2</v>
      </c>
      <c r="AD746" s="659">
        <v>8.8055425094853395E-4</v>
      </c>
      <c r="AE746" s="659">
        <v>1.0038059595484301E-3</v>
      </c>
      <c r="AF746" s="661">
        <v>3.3463254827253955E-3</v>
      </c>
      <c r="AG746" s="659">
        <v>1.30674059342419E-3</v>
      </c>
      <c r="AH746" s="659">
        <v>1.5932249699514599E-3</v>
      </c>
      <c r="AI746" s="675">
        <v>7.7308862513375785E-3</v>
      </c>
      <c r="AJ746" s="28"/>
      <c r="AK746" s="29"/>
      <c r="AL746" s="29"/>
    </row>
    <row r="747" spans="1:38" x14ac:dyDescent="0.2">
      <c r="A747" s="334">
        <v>2002</v>
      </c>
      <c r="B747" s="334">
        <v>22</v>
      </c>
      <c r="C747" s="659">
        <v>7.43340745223309</v>
      </c>
      <c r="D747" s="659">
        <v>9.6634817035407607</v>
      </c>
      <c r="E747" s="661">
        <v>24.051338508239123</v>
      </c>
      <c r="F747" s="659">
        <v>0.81644960326183003</v>
      </c>
      <c r="G747" s="659">
        <v>0.85439621492778495</v>
      </c>
      <c r="H747" s="661">
        <v>1.6125337749695707</v>
      </c>
      <c r="I747" s="659">
        <v>0.32024463178543799</v>
      </c>
      <c r="J747" s="659">
        <v>0.544188176713022</v>
      </c>
      <c r="K747" s="661">
        <v>1.9769050052876342</v>
      </c>
      <c r="L747" s="659">
        <v>1.05739705785608E-2</v>
      </c>
      <c r="M747" s="659">
        <v>1.24089404959721E-2</v>
      </c>
      <c r="N747" s="661">
        <v>3.3501375377814016E-2</v>
      </c>
      <c r="O747" s="659">
        <v>2.7119900044877202E-2</v>
      </c>
      <c r="P747" s="659">
        <v>3.3922547510944097E-2</v>
      </c>
      <c r="Q747" s="661">
        <v>0.11334699974802459</v>
      </c>
      <c r="R747" s="659">
        <v>5.95717981792731E-3</v>
      </c>
      <c r="S747" s="659">
        <v>8.0453664447475409E-3</v>
      </c>
      <c r="T747" s="661">
        <v>3.8044720250068761E-2</v>
      </c>
      <c r="U747" s="659">
        <v>2.2672512610612599E-3</v>
      </c>
      <c r="V747" s="659">
        <v>2.62088362585543E-3</v>
      </c>
      <c r="W747" s="661">
        <v>9.3934906831798868E-3</v>
      </c>
      <c r="X747" s="659">
        <v>1.2143586738024E-4</v>
      </c>
      <c r="Y747" s="659">
        <v>1.4396611915667599E-4</v>
      </c>
      <c r="Z747" s="661">
        <v>6.5859472980314584E-4</v>
      </c>
      <c r="AA747" s="659">
        <v>8.3651067267193503E-3</v>
      </c>
      <c r="AB747" s="659">
        <v>9.5502972688422203E-3</v>
      </c>
      <c r="AC747" s="661">
        <v>3.3958935378304148E-2</v>
      </c>
      <c r="AD747" s="659">
        <v>8.8191110918152404E-4</v>
      </c>
      <c r="AE747" s="659">
        <v>1.0048369667071499E-3</v>
      </c>
      <c r="AF747" s="661">
        <v>3.3546025612734513E-3</v>
      </c>
      <c r="AG747" s="659">
        <v>1.30853690184196E-3</v>
      </c>
      <c r="AH747" s="659">
        <v>1.5949068422743101E-3</v>
      </c>
      <c r="AI747" s="675">
        <v>7.7350573542266073E-3</v>
      </c>
      <c r="AJ747" s="28"/>
      <c r="AK747" s="29"/>
      <c r="AL747" s="29"/>
    </row>
    <row r="748" spans="1:38" x14ac:dyDescent="0.2">
      <c r="A748" s="334">
        <v>2002</v>
      </c>
      <c r="B748" s="334">
        <v>23</v>
      </c>
      <c r="C748" s="659">
        <v>7.44058015116038</v>
      </c>
      <c r="D748" s="659">
        <v>9.6723909261183305</v>
      </c>
      <c r="E748" s="661">
        <v>24.180656838164825</v>
      </c>
      <c r="F748" s="659">
        <v>0.83733401620955505</v>
      </c>
      <c r="G748" s="659">
        <v>0.87431132934109501</v>
      </c>
      <c r="H748" s="661">
        <v>1.6451251369175341</v>
      </c>
      <c r="I748" s="659">
        <v>0.32063984070999402</v>
      </c>
      <c r="J748" s="659">
        <v>0.54476159657166801</v>
      </c>
      <c r="K748" s="661">
        <v>1.9830499201816616</v>
      </c>
      <c r="L748" s="659">
        <v>1.05886564812135E-2</v>
      </c>
      <c r="M748" s="659">
        <v>1.24237769866709E-2</v>
      </c>
      <c r="N748" s="661">
        <v>3.3513678732967081E-2</v>
      </c>
      <c r="O748" s="659">
        <v>2.7181372829948001E-2</v>
      </c>
      <c r="P748" s="659">
        <v>3.3984646245281899E-2</v>
      </c>
      <c r="Q748" s="661">
        <v>0.11416220465333286</v>
      </c>
      <c r="R748" s="659">
        <v>5.98159854930525E-3</v>
      </c>
      <c r="S748" s="659">
        <v>8.0708268274036106E-3</v>
      </c>
      <c r="T748" s="661">
        <v>3.8194550572838958E-2</v>
      </c>
      <c r="U748" s="659">
        <v>2.27734011531064E-3</v>
      </c>
      <c r="V748" s="659">
        <v>2.6309646654869901E-3</v>
      </c>
      <c r="W748" s="661">
        <v>9.4825921220199894E-3</v>
      </c>
      <c r="X748" s="659">
        <v>1.21931148118179E-4</v>
      </c>
      <c r="Y748" s="659">
        <v>1.4446855632771301E-4</v>
      </c>
      <c r="Z748" s="661">
        <v>6.640668705354747E-4</v>
      </c>
      <c r="AA748" s="659">
        <v>8.4510954668908598E-3</v>
      </c>
      <c r="AB748" s="659">
        <v>9.6339579255066404E-3</v>
      </c>
      <c r="AC748" s="661">
        <v>3.4273603843407122E-2</v>
      </c>
      <c r="AD748" s="659">
        <v>8.8628156260709605E-4</v>
      </c>
      <c r="AE748" s="659">
        <v>1.00921982514852E-3</v>
      </c>
      <c r="AF748" s="661">
        <v>3.3955687282923495E-3</v>
      </c>
      <c r="AG748" s="659">
        <v>1.31256703272599E-3</v>
      </c>
      <c r="AH748" s="659">
        <v>1.59897399336549E-3</v>
      </c>
      <c r="AI748" s="675">
        <v>7.7725943510986708E-3</v>
      </c>
      <c r="AJ748" s="28"/>
      <c r="AK748" s="29"/>
      <c r="AL748" s="29"/>
    </row>
    <row r="749" spans="1:38" x14ac:dyDescent="0.2">
      <c r="A749" s="334">
        <v>2002</v>
      </c>
      <c r="B749" s="334">
        <v>24</v>
      </c>
      <c r="C749" s="659">
        <v>7.4423465389820196</v>
      </c>
      <c r="D749" s="659">
        <v>9.6755966525677799</v>
      </c>
      <c r="E749" s="661">
        <v>24.359795309102836</v>
      </c>
      <c r="F749" s="659">
        <v>0.85705759649756397</v>
      </c>
      <c r="G749" s="659">
        <v>0.89309574363633704</v>
      </c>
      <c r="H749" s="661">
        <v>1.6803074425704496</v>
      </c>
      <c r="I749" s="659">
        <v>0.32073732211536898</v>
      </c>
      <c r="J749" s="659">
        <v>0.544955718281668</v>
      </c>
      <c r="K749" s="661">
        <v>1.9914298771336139</v>
      </c>
      <c r="L749" s="659">
        <v>1.05922895115565E-2</v>
      </c>
      <c r="M749" s="659">
        <v>1.24290411492413E-2</v>
      </c>
      <c r="N749" s="661">
        <v>3.3539729614114056E-2</v>
      </c>
      <c r="O749" s="659">
        <v>2.7196596889864599E-2</v>
      </c>
      <c r="P749" s="659">
        <v>3.40049878738155E-2</v>
      </c>
      <c r="Q749" s="661">
        <v>0.11530255931454587</v>
      </c>
      <c r="R749" s="659">
        <v>5.9876655284907196E-3</v>
      </c>
      <c r="S749" s="659">
        <v>8.07902832443551E-3</v>
      </c>
      <c r="T749" s="661">
        <v>3.8388072368572689E-2</v>
      </c>
      <c r="U749" s="659">
        <v>2.2798452550941602E-3</v>
      </c>
      <c r="V749" s="659">
        <v>2.6342278018054001E-3</v>
      </c>
      <c r="W749" s="661">
        <v>9.6066969260000436E-3</v>
      </c>
      <c r="X749" s="659">
        <v>1.22054133809707E-4</v>
      </c>
      <c r="Y749" s="659">
        <v>1.4463140457063E-4</v>
      </c>
      <c r="Z749" s="661">
        <v>6.7170324519820728E-4</v>
      </c>
      <c r="AA749" s="659">
        <v>8.5159103612645407E-3</v>
      </c>
      <c r="AB749" s="659">
        <v>9.6982140338928106E-3</v>
      </c>
      <c r="AC749" s="661">
        <v>3.4676538763160847E-2</v>
      </c>
      <c r="AD749" s="659">
        <v>8.8736746676906797E-4</v>
      </c>
      <c r="AE749" s="659">
        <v>1.01063730083555E-3</v>
      </c>
      <c r="AF749" s="661">
        <v>3.4524495930833479E-3</v>
      </c>
      <c r="AG749" s="659">
        <v>1.3135672762933899E-3</v>
      </c>
      <c r="AH749" s="659">
        <v>1.60029670201898E-3</v>
      </c>
      <c r="AI749" s="675">
        <v>7.8255616027279318E-3</v>
      </c>
      <c r="AJ749" s="28"/>
      <c r="AK749" s="29"/>
      <c r="AL749" s="29"/>
    </row>
    <row r="750" spans="1:38" x14ac:dyDescent="0.2">
      <c r="A750" s="334">
        <v>2002</v>
      </c>
      <c r="B750" s="334">
        <v>25</v>
      </c>
      <c r="C750" s="659">
        <v>7.5193924980023104</v>
      </c>
      <c r="D750" s="659">
        <v>9.7782801477343604</v>
      </c>
      <c r="E750" s="661">
        <v>24.688671700506209</v>
      </c>
      <c r="F750" s="659">
        <v>0.87924672891679401</v>
      </c>
      <c r="G750" s="659">
        <v>0.91353639364275296</v>
      </c>
      <c r="H750" s="661">
        <v>1.7225751112390524</v>
      </c>
      <c r="I750" s="659">
        <v>0.32359330866906499</v>
      </c>
      <c r="J750" s="659">
        <v>0.54998815779807397</v>
      </c>
      <c r="K750" s="661">
        <v>2.0085603776695269</v>
      </c>
      <c r="L750" s="659">
        <v>1.0585830135113499E-2</v>
      </c>
      <c r="M750" s="659">
        <v>1.24267492439144E-2</v>
      </c>
      <c r="N750" s="661">
        <v>3.3575339668361417E-2</v>
      </c>
      <c r="O750" s="659">
        <v>2.7470711347102699E-2</v>
      </c>
      <c r="P750" s="659">
        <v>3.4386872454768798E-2</v>
      </c>
      <c r="Q750" s="661">
        <v>0.11732494642563648</v>
      </c>
      <c r="R750" s="659">
        <v>5.9770290235796799E-3</v>
      </c>
      <c r="S750" s="659">
        <v>8.0736597208016306E-3</v>
      </c>
      <c r="T750" s="661">
        <v>3.8640576055936154E-2</v>
      </c>
      <c r="U750" s="659">
        <v>2.2939445907598699E-3</v>
      </c>
      <c r="V750" s="659">
        <v>2.6561112064324901E-3</v>
      </c>
      <c r="W750" s="661">
        <v>9.8151135790862966E-3</v>
      </c>
      <c r="X750" s="659">
        <v>1.2294855582973101E-4</v>
      </c>
      <c r="Y750" s="659">
        <v>1.45969712062754E-4</v>
      </c>
      <c r="Z750" s="661">
        <v>6.8486628231010076E-4</v>
      </c>
      <c r="AA750" s="659">
        <v>8.6252951103607204E-3</v>
      </c>
      <c r="AB750" s="659">
        <v>9.8242224620186096E-3</v>
      </c>
      <c r="AC750" s="661">
        <v>3.5321860836949742E-2</v>
      </c>
      <c r="AD750" s="659">
        <v>8.9222894869681599E-4</v>
      </c>
      <c r="AE750" s="659">
        <v>1.01846287721467E-3</v>
      </c>
      <c r="AF750" s="661">
        <v>3.5442951804026306E-3</v>
      </c>
      <c r="AG750" s="659">
        <v>1.32505550272775E-3</v>
      </c>
      <c r="AH750" s="659">
        <v>1.61676547451159E-3</v>
      </c>
      <c r="AI750" s="675">
        <v>7.9292413845728441E-3</v>
      </c>
      <c r="AJ750" s="28"/>
      <c r="AK750" s="29"/>
      <c r="AL750" s="29"/>
    </row>
    <row r="751" spans="1:38" x14ac:dyDescent="0.2">
      <c r="A751" s="334">
        <v>2002</v>
      </c>
      <c r="B751" s="334">
        <v>26</v>
      </c>
      <c r="C751" s="659">
        <v>7.5156050922300599</v>
      </c>
      <c r="D751" s="659">
        <v>9.7773417674187009</v>
      </c>
      <c r="E751" s="661">
        <v>25.055457032436379</v>
      </c>
      <c r="F751" s="659">
        <v>0.90082995422379797</v>
      </c>
      <c r="G751" s="659">
        <v>0.93196811053027295</v>
      </c>
      <c r="H751" s="661">
        <v>1.7672836162625158</v>
      </c>
      <c r="I751" s="659">
        <v>0.32338549775618902</v>
      </c>
      <c r="J751" s="659">
        <v>0.54991026054158498</v>
      </c>
      <c r="K751" s="661">
        <v>2.0255712849370315</v>
      </c>
      <c r="L751" s="659">
        <v>1.05781873472601E-2</v>
      </c>
      <c r="M751" s="659">
        <v>1.24251021465743E-2</v>
      </c>
      <c r="N751" s="661">
        <v>3.363378408195819E-2</v>
      </c>
      <c r="O751" s="659">
        <v>2.74386236551621E-2</v>
      </c>
      <c r="P751" s="659">
        <v>3.4377471700075497E-2</v>
      </c>
      <c r="Q751" s="661">
        <v>0.1196637908816333</v>
      </c>
      <c r="R751" s="659">
        <v>5.9644143371344396E-3</v>
      </c>
      <c r="S751" s="659">
        <v>8.0696235505982906E-3</v>
      </c>
      <c r="T751" s="661">
        <v>3.9005966822092286E-2</v>
      </c>
      <c r="U751" s="659">
        <v>2.2886973200850402E-3</v>
      </c>
      <c r="V751" s="659">
        <v>2.6545265657715298E-3</v>
      </c>
      <c r="W751" s="661">
        <v>1.0068997607672717E-2</v>
      </c>
      <c r="X751" s="659">
        <v>1.22690693067962E-4</v>
      </c>
      <c r="Y751" s="659">
        <v>1.45890833989025E-4</v>
      </c>
      <c r="Z751" s="661">
        <v>7.0050713465639937E-4</v>
      </c>
      <c r="AA751" s="659">
        <v>8.6776115911396199E-3</v>
      </c>
      <c r="AB751" s="659">
        <v>9.8760949720836794E-3</v>
      </c>
      <c r="AC751" s="661">
        <v>3.6050092159813849E-2</v>
      </c>
      <c r="AD751" s="659">
        <v>8.8995572706762995E-4</v>
      </c>
      <c r="AE751" s="659">
        <v>1.0177713157771399E-3</v>
      </c>
      <c r="AF751" s="661">
        <v>3.660458945719188E-3</v>
      </c>
      <c r="AG751" s="659">
        <v>1.3229553532404701E-3</v>
      </c>
      <c r="AH751" s="659">
        <v>1.61613671413948E-3</v>
      </c>
      <c r="AI751" s="675">
        <v>8.0384125423793307E-3</v>
      </c>
      <c r="AJ751" s="28"/>
      <c r="AK751" s="29"/>
      <c r="AL751" s="29"/>
    </row>
    <row r="752" spans="1:38" x14ac:dyDescent="0.2">
      <c r="A752" s="334">
        <v>2002</v>
      </c>
      <c r="B752" s="334">
        <v>27</v>
      </c>
      <c r="C752" s="659">
        <v>7.5134497765160502</v>
      </c>
      <c r="D752" s="659">
        <v>9.7803179641455191</v>
      </c>
      <c r="E752" s="661">
        <v>25.492166126785552</v>
      </c>
      <c r="F752" s="659">
        <v>0.92612913501560001</v>
      </c>
      <c r="G752" s="659">
        <v>0.95239164946569799</v>
      </c>
      <c r="H752" s="661">
        <v>1.8194559705981563</v>
      </c>
      <c r="I752" s="659">
        <v>0.32326713957280101</v>
      </c>
      <c r="J752" s="659">
        <v>0.55009569071147202</v>
      </c>
      <c r="K752" s="661">
        <v>2.045705224782671</v>
      </c>
      <c r="L752" s="659">
        <v>1.05738286879625E-2</v>
      </c>
      <c r="M752" s="659">
        <v>1.24299772794303E-2</v>
      </c>
      <c r="N752" s="661">
        <v>3.3701766466558591E-2</v>
      </c>
      <c r="O752" s="659">
        <v>2.74203632246761E-2</v>
      </c>
      <c r="P752" s="659">
        <v>3.4397189184509097E-2</v>
      </c>
      <c r="Q752" s="661">
        <v>0.12244507950873255</v>
      </c>
      <c r="R752" s="659">
        <v>5.9572339677837196E-3</v>
      </c>
      <c r="S752" s="659">
        <v>8.0775676296147604E-3</v>
      </c>
      <c r="T752" s="661">
        <v>3.9418156620575968E-2</v>
      </c>
      <c r="U752" s="659">
        <v>2.2857149689437298E-3</v>
      </c>
      <c r="V752" s="659">
        <v>2.6577090637557102E-3</v>
      </c>
      <c r="W752" s="661">
        <v>1.0370890733995218E-2</v>
      </c>
      <c r="X752" s="659">
        <v>1.22544047367355E-4</v>
      </c>
      <c r="Y752" s="659">
        <v>1.4604957926369399E-4</v>
      </c>
      <c r="Z752" s="661">
        <v>7.1910582440986833E-4</v>
      </c>
      <c r="AA752" s="659">
        <v>8.7463160407239109E-3</v>
      </c>
      <c r="AB752" s="659">
        <v>9.9451006554033602E-3</v>
      </c>
      <c r="AC752" s="661">
        <v>3.6912519802459215E-2</v>
      </c>
      <c r="AD752" s="659">
        <v>8.8866345535540197E-4</v>
      </c>
      <c r="AE752" s="659">
        <v>1.0191522835994199E-3</v>
      </c>
      <c r="AF752" s="661">
        <v>3.7985811084374948E-3</v>
      </c>
      <c r="AG752" s="659">
        <v>1.3217610402677801E-3</v>
      </c>
      <c r="AH752" s="659">
        <v>1.61742300978792E-3</v>
      </c>
      <c r="AI752" s="675">
        <v>8.1682450727036515E-3</v>
      </c>
      <c r="AJ752" s="28"/>
      <c r="AK752" s="29"/>
      <c r="AL752" s="29"/>
    </row>
    <row r="753" spans="1:38" x14ac:dyDescent="0.2">
      <c r="A753" s="334">
        <v>2002</v>
      </c>
      <c r="B753" s="334">
        <v>28</v>
      </c>
      <c r="C753" s="659">
        <v>7.5115515549907599</v>
      </c>
      <c r="D753" s="659">
        <v>9.7856722597086705</v>
      </c>
      <c r="E753" s="661">
        <v>25.980202247114764</v>
      </c>
      <c r="F753" s="659">
        <v>0.95524884136334698</v>
      </c>
      <c r="G753" s="659">
        <v>0.97458646785359004</v>
      </c>
      <c r="H753" s="661">
        <v>1.8774075147250013</v>
      </c>
      <c r="I753" s="659">
        <v>0.32316357629896802</v>
      </c>
      <c r="J753" s="659">
        <v>0.55044130191287999</v>
      </c>
      <c r="K753" s="661">
        <v>2.0679676989026148</v>
      </c>
      <c r="L753" s="659">
        <v>1.05700333153999E-2</v>
      </c>
      <c r="M753" s="659">
        <v>1.24388142877935E-2</v>
      </c>
      <c r="N753" s="661">
        <v>3.3769033846323758E-2</v>
      </c>
      <c r="O753" s="659">
        <v>2.74045134410968E-2</v>
      </c>
      <c r="P753" s="659">
        <v>3.4434777887863602E-2</v>
      </c>
      <c r="Q753" s="661">
        <v>0.1255380482836197</v>
      </c>
      <c r="R753" s="659">
        <v>5.9510476015008596E-3</v>
      </c>
      <c r="S753" s="659">
        <v>8.0928677674915392E-3</v>
      </c>
      <c r="T753" s="661">
        <v>3.9829201424778291E-2</v>
      </c>
      <c r="U753" s="659">
        <v>2.2831368184103198E-3</v>
      </c>
      <c r="V753" s="659">
        <v>2.6638205584461499E-3</v>
      </c>
      <c r="W753" s="661">
        <v>1.0706910418491542E-2</v>
      </c>
      <c r="X753" s="659">
        <v>1.2241737560868499E-4</v>
      </c>
      <c r="Y753" s="659">
        <v>1.46354470274747E-4</v>
      </c>
      <c r="Z753" s="661">
        <v>7.3979929261890716E-4</v>
      </c>
      <c r="AA753" s="659">
        <v>8.8273885979194503E-3</v>
      </c>
      <c r="AB753" s="659">
        <v>1.0026295561949001E-2</v>
      </c>
      <c r="AC753" s="661">
        <v>3.7871340867777437E-2</v>
      </c>
      <c r="AD753" s="659">
        <v>8.8754775292362398E-4</v>
      </c>
      <c r="AE753" s="659">
        <v>1.0218118641293901E-3</v>
      </c>
      <c r="AF753" s="661">
        <v>3.9524123481269333E-3</v>
      </c>
      <c r="AG753" s="659">
        <v>1.32072740762952E-3</v>
      </c>
      <c r="AH753" s="659">
        <v>1.6198867339972901E-3</v>
      </c>
      <c r="AI753" s="675">
        <v>8.3124067532703103E-3</v>
      </c>
      <c r="AJ753" s="28"/>
      <c r="AK753" s="29"/>
      <c r="AL753" s="29"/>
    </row>
    <row r="754" spans="1:38" x14ac:dyDescent="0.2">
      <c r="A754" s="334">
        <v>2002</v>
      </c>
      <c r="B754" s="334">
        <v>29</v>
      </c>
      <c r="C754" s="659">
        <v>7.5087708460098703</v>
      </c>
      <c r="D754" s="659">
        <v>9.7916215053216504</v>
      </c>
      <c r="E754" s="661">
        <v>26.511461971933944</v>
      </c>
      <c r="F754" s="659">
        <v>0.98848368130027098</v>
      </c>
      <c r="G754" s="659">
        <v>0.99798734246154397</v>
      </c>
      <c r="H754" s="661">
        <v>1.9393083284457591</v>
      </c>
      <c r="I754" s="659">
        <v>0.32301125923026502</v>
      </c>
      <c r="J754" s="659">
        <v>0.55082876863679797</v>
      </c>
      <c r="K754" s="661">
        <v>2.0917936371832515</v>
      </c>
      <c r="L754" s="659">
        <v>1.05644243676542E-2</v>
      </c>
      <c r="M754" s="659">
        <v>1.2448668783155901E-2</v>
      </c>
      <c r="N754" s="661">
        <v>3.3821808793785643E-2</v>
      </c>
      <c r="O754" s="659">
        <v>2.7381013840751301E-2</v>
      </c>
      <c r="P754" s="659">
        <v>3.4477074511730002E-2</v>
      </c>
      <c r="Q754" s="661">
        <v>0.12887231345264599</v>
      </c>
      <c r="R754" s="659">
        <v>5.94182158752753E-3</v>
      </c>
      <c r="S754" s="659">
        <v>8.1101494239979397E-3</v>
      </c>
      <c r="T754" s="661">
        <v>4.0186169421471678E-2</v>
      </c>
      <c r="U754" s="659">
        <v>2.2792981341319598E-3</v>
      </c>
      <c r="V754" s="659">
        <v>2.6707182028264001E-3</v>
      </c>
      <c r="W754" s="661">
        <v>1.1069872353030218E-2</v>
      </c>
      <c r="X754" s="659">
        <v>1.2222876683870801E-4</v>
      </c>
      <c r="Y754" s="659">
        <v>1.4669826469710501E-4</v>
      </c>
      <c r="Z754" s="661">
        <v>7.6213049977990829E-4</v>
      </c>
      <c r="AA754" s="659">
        <v>8.9178279068784401E-3</v>
      </c>
      <c r="AB754" s="659">
        <v>1.01129631095754E-2</v>
      </c>
      <c r="AC754" s="661">
        <v>3.8902732024194205E-2</v>
      </c>
      <c r="AD754" s="659">
        <v>8.8588556888636899E-4</v>
      </c>
      <c r="AE754" s="659">
        <v>1.0248123695043301E-3</v>
      </c>
      <c r="AF754" s="661">
        <v>4.1188161152423087E-3</v>
      </c>
      <c r="AG754" s="659">
        <v>1.31918973861475E-3</v>
      </c>
      <c r="AH754" s="659">
        <v>1.62266442719803E-3</v>
      </c>
      <c r="AI754" s="675">
        <v>8.4671734346500865E-3</v>
      </c>
      <c r="AJ754" s="28"/>
      <c r="AK754" s="29"/>
      <c r="AL754" s="29"/>
    </row>
    <row r="755" spans="1:38" x14ac:dyDescent="0.2">
      <c r="A755" s="334">
        <v>2002</v>
      </c>
      <c r="B755" s="334">
        <v>30</v>
      </c>
      <c r="C755" s="659">
        <v>7.5051759760785499</v>
      </c>
      <c r="D755" s="659">
        <v>9.7980335589179397</v>
      </c>
      <c r="E755" s="661">
        <v>27.072470444691163</v>
      </c>
      <c r="F755" s="659">
        <v>1.0269791885809501</v>
      </c>
      <c r="G755" s="659">
        <v>1.02393603991133</v>
      </c>
      <c r="H755" s="661">
        <v>2.2486238405030288</v>
      </c>
      <c r="I755" s="659">
        <v>0.32281433402499998</v>
      </c>
      <c r="J755" s="659">
        <v>0.55124868395645499</v>
      </c>
      <c r="K755" s="661">
        <v>2.1261521106594472</v>
      </c>
      <c r="L755" s="659">
        <v>1.0557181615542401E-2</v>
      </c>
      <c r="M755" s="659">
        <v>1.2459303264006899E-2</v>
      </c>
      <c r="N755" s="661">
        <v>3.4386445767521492E-2</v>
      </c>
      <c r="O755" s="659">
        <v>2.73506789540859E-2</v>
      </c>
      <c r="P755" s="659">
        <v>3.4523074403321301E-2</v>
      </c>
      <c r="Q755" s="661">
        <v>0.13313018002179872</v>
      </c>
      <c r="R755" s="659">
        <v>5.9299119246502101E-3</v>
      </c>
      <c r="S755" s="659">
        <v>8.1289577544473093E-3</v>
      </c>
      <c r="T755" s="661">
        <v>4.2173461988656534E-2</v>
      </c>
      <c r="U755" s="659">
        <v>2.2743442048653701E-3</v>
      </c>
      <c r="V755" s="659">
        <v>2.6782210051752801E-3</v>
      </c>
      <c r="W755" s="661">
        <v>1.1503782587092464E-2</v>
      </c>
      <c r="X755" s="659">
        <v>1.21985168446495E-4</v>
      </c>
      <c r="Y755" s="659">
        <v>1.4707234515564199E-4</v>
      </c>
      <c r="Z755" s="661">
        <v>7.8964305124815007E-4</v>
      </c>
      <c r="AA755" s="659">
        <v>9.0213916586292294E-3</v>
      </c>
      <c r="AB755" s="659">
        <v>1.02087289217071E-2</v>
      </c>
      <c r="AC755" s="661">
        <v>4.104494568661788E-2</v>
      </c>
      <c r="AD755" s="659">
        <v>8.8373952668659498E-4</v>
      </c>
      <c r="AE755" s="659">
        <v>1.0280775636055601E-3</v>
      </c>
      <c r="AF755" s="661">
        <v>4.3081571718134462E-3</v>
      </c>
      <c r="AG755" s="659">
        <v>1.31720546724617E-3</v>
      </c>
      <c r="AH755" s="659">
        <v>1.62568560780197E-3</v>
      </c>
      <c r="AI755" s="675">
        <v>8.6898130696983732E-3</v>
      </c>
      <c r="AJ755" s="28"/>
      <c r="AK755" s="29"/>
      <c r="AL755" s="29"/>
    </row>
    <row r="756" spans="1:38" x14ac:dyDescent="0.2">
      <c r="A756" s="334">
        <v>2002</v>
      </c>
      <c r="B756" s="334">
        <v>31</v>
      </c>
      <c r="C756" s="659">
        <v>7.4978731354147996</v>
      </c>
      <c r="D756" s="659">
        <v>9.80060383903702</v>
      </c>
      <c r="E756" s="661">
        <v>27.072470444691163</v>
      </c>
      <c r="F756" s="659">
        <v>1.0704346512421301</v>
      </c>
      <c r="G756" s="659">
        <v>1.0470059895832899</v>
      </c>
      <c r="H756" s="661">
        <v>2.2486238405030288</v>
      </c>
      <c r="I756" s="659">
        <v>0.32241340830033099</v>
      </c>
      <c r="J756" s="659">
        <v>0.55141332779436003</v>
      </c>
      <c r="K756" s="661">
        <v>2.1261521106594472</v>
      </c>
      <c r="L756" s="659">
        <v>1.0542429139678899E-2</v>
      </c>
      <c r="M756" s="659">
        <v>1.2463546718447399E-2</v>
      </c>
      <c r="N756" s="661">
        <v>3.4386445767521492E-2</v>
      </c>
      <c r="O756" s="659">
        <v>2.72887183030186E-2</v>
      </c>
      <c r="P756" s="659">
        <v>3.45409635343484E-2</v>
      </c>
      <c r="Q756" s="661">
        <v>0.13313018002179872</v>
      </c>
      <c r="R756" s="659">
        <v>5.9055573834133103E-3</v>
      </c>
      <c r="S756" s="659">
        <v>8.1362426605722897E-3</v>
      </c>
      <c r="T756" s="661">
        <v>4.2173461988656534E-2</v>
      </c>
      <c r="U756" s="659">
        <v>2.2642108703535601E-3</v>
      </c>
      <c r="V756" s="659">
        <v>2.6811357872996901E-3</v>
      </c>
      <c r="W756" s="661">
        <v>1.1503782587092464E-2</v>
      </c>
      <c r="X756" s="659">
        <v>1.2148728213647201E-4</v>
      </c>
      <c r="Y756" s="659">
        <v>1.47217655329828E-4</v>
      </c>
      <c r="Z756" s="661">
        <v>7.8964305124815007E-4</v>
      </c>
      <c r="AA756" s="659">
        <v>9.1277099469427095E-3</v>
      </c>
      <c r="AB756" s="659">
        <v>1.0285085722589E-2</v>
      </c>
      <c r="AC756" s="661">
        <v>4.104494568661788E-2</v>
      </c>
      <c r="AD756" s="659">
        <v>8.7935128676040601E-4</v>
      </c>
      <c r="AE756" s="659">
        <v>1.0293455319186999E-3</v>
      </c>
      <c r="AF756" s="661">
        <v>4.3081571718134462E-3</v>
      </c>
      <c r="AG756" s="659">
        <v>1.31315064290415E-3</v>
      </c>
      <c r="AH756" s="659">
        <v>1.6268596982566799E-3</v>
      </c>
      <c r="AI756" s="675">
        <v>8.6898130696983732E-3</v>
      </c>
      <c r="AJ756" s="22"/>
      <c r="AK756" s="23"/>
      <c r="AL756" s="23"/>
    </row>
    <row r="757" spans="1:38" x14ac:dyDescent="0.2">
      <c r="A757" s="334">
        <v>2002</v>
      </c>
      <c r="B757" s="334">
        <v>32</v>
      </c>
      <c r="C757" s="659">
        <v>7.4875282735657001</v>
      </c>
      <c r="D757" s="659">
        <v>9.7996734959618994</v>
      </c>
      <c r="E757" s="661">
        <v>27.072470444691163</v>
      </c>
      <c r="F757" s="659">
        <v>1.12088324223882</v>
      </c>
      <c r="G757" s="659">
        <v>1.07158160523892</v>
      </c>
      <c r="H757" s="661">
        <v>2.2486238405030288</v>
      </c>
      <c r="I757" s="659">
        <v>0.32184527484944597</v>
      </c>
      <c r="J757" s="659">
        <v>0.55134602664511201</v>
      </c>
      <c r="K757" s="661">
        <v>2.1261521106594472</v>
      </c>
      <c r="L757" s="659">
        <v>1.05215175649863E-2</v>
      </c>
      <c r="M757" s="659">
        <v>1.246198169902E-2</v>
      </c>
      <c r="N757" s="661">
        <v>3.4386445767521492E-2</v>
      </c>
      <c r="O757" s="659">
        <v>2.7200857870581401E-2</v>
      </c>
      <c r="P757" s="659">
        <v>3.4533389025515997E-2</v>
      </c>
      <c r="Q757" s="661">
        <v>0.13313018002179872</v>
      </c>
      <c r="R757" s="659">
        <v>5.8710092630143602E-3</v>
      </c>
      <c r="S757" s="659">
        <v>8.1331010737531809E-3</v>
      </c>
      <c r="T757" s="661">
        <v>4.2173461988656534E-2</v>
      </c>
      <c r="U757" s="659">
        <v>2.2498358386646299E-3</v>
      </c>
      <c r="V757" s="659">
        <v>2.67989262818252E-3</v>
      </c>
      <c r="W757" s="661">
        <v>1.1503782587092464E-2</v>
      </c>
      <c r="X757" s="659">
        <v>1.2078111838574901E-4</v>
      </c>
      <c r="Y757" s="659">
        <v>1.4715586711244201E-4</v>
      </c>
      <c r="Z757" s="661">
        <v>7.8964305124815007E-4</v>
      </c>
      <c r="AA757" s="659">
        <v>9.2450366904192095E-3</v>
      </c>
      <c r="AB757" s="659">
        <v>1.0356277051141701E-2</v>
      </c>
      <c r="AC757" s="661">
        <v>4.104494568661788E-2</v>
      </c>
      <c r="AD757" s="659">
        <v>8.7312303196852598E-4</v>
      </c>
      <c r="AE757" s="659">
        <v>1.0288055943674301E-3</v>
      </c>
      <c r="AF757" s="661">
        <v>4.3081571718134462E-3</v>
      </c>
      <c r="AG757" s="659">
        <v>1.30739855531583E-3</v>
      </c>
      <c r="AH757" s="659">
        <v>1.62636078245311E-3</v>
      </c>
      <c r="AI757" s="675">
        <v>8.6898130696983732E-3</v>
      </c>
      <c r="AJ757" s="22"/>
      <c r="AK757" s="23"/>
      <c r="AL757" s="23"/>
    </row>
    <row r="758" spans="1:38" x14ac:dyDescent="0.2">
      <c r="A758" s="334">
        <v>2002</v>
      </c>
      <c r="B758" s="334">
        <v>33</v>
      </c>
      <c r="C758" s="659">
        <v>7.47769591767437</v>
      </c>
      <c r="D758" s="659">
        <v>9.7999968809478109</v>
      </c>
      <c r="E758" s="661">
        <v>27.072470444691163</v>
      </c>
      <c r="F758" s="659">
        <v>1.1832543816587699</v>
      </c>
      <c r="G758" s="659">
        <v>1.0979413209950799</v>
      </c>
      <c r="H758" s="661">
        <v>2.2486238405030288</v>
      </c>
      <c r="I758" s="659">
        <v>0.32130539656418799</v>
      </c>
      <c r="J758" s="659">
        <v>0.55136380383174799</v>
      </c>
      <c r="K758" s="661">
        <v>2.1261521106594472</v>
      </c>
      <c r="L758" s="659">
        <v>1.05016541036897E-2</v>
      </c>
      <c r="M758" s="659">
        <v>1.24625256190431E-2</v>
      </c>
      <c r="N758" s="661">
        <v>3.4386445767521492E-2</v>
      </c>
      <c r="O758" s="659">
        <v>2.71174781386717E-2</v>
      </c>
      <c r="P758" s="659">
        <v>3.4535248193654097E-2</v>
      </c>
      <c r="Q758" s="661">
        <v>0.13313018002179872</v>
      </c>
      <c r="R758" s="659">
        <v>5.8382253095418E-3</v>
      </c>
      <c r="S758" s="659">
        <v>8.1338528876800601E-3</v>
      </c>
      <c r="T758" s="661">
        <v>4.2173461988656534E-2</v>
      </c>
      <c r="U758" s="659">
        <v>2.2361976624592599E-3</v>
      </c>
      <c r="V758" s="659">
        <v>2.6802054013851601E-3</v>
      </c>
      <c r="W758" s="661">
        <v>1.1503782587092464E-2</v>
      </c>
      <c r="X758" s="659">
        <v>1.2011087650077401E-4</v>
      </c>
      <c r="Y758" s="659">
        <v>1.4717123736617999E-4</v>
      </c>
      <c r="Z758" s="661">
        <v>7.8964305124815007E-4</v>
      </c>
      <c r="AA758" s="659">
        <v>9.3997148355514804E-3</v>
      </c>
      <c r="AB758" s="659">
        <v>1.0436467900524E-2</v>
      </c>
      <c r="AC758" s="661">
        <v>4.104494568661788E-2</v>
      </c>
      <c r="AD758" s="659">
        <v>8.6721583199428701E-4</v>
      </c>
      <c r="AE758" s="659">
        <v>1.02894093054025E-3</v>
      </c>
      <c r="AF758" s="661">
        <v>4.3081571718134462E-3</v>
      </c>
      <c r="AG758" s="659">
        <v>1.3019397238605199E-3</v>
      </c>
      <c r="AH758" s="659">
        <v>1.6264846577841801E-3</v>
      </c>
      <c r="AI758" s="675">
        <v>8.6898130696983732E-3</v>
      </c>
      <c r="AJ758" s="22"/>
      <c r="AK758" s="23"/>
      <c r="AL758" s="23"/>
    </row>
    <row r="759" spans="1:38" x14ac:dyDescent="0.2">
      <c r="A759" s="334">
        <v>2002</v>
      </c>
      <c r="B759" s="334">
        <v>34</v>
      </c>
      <c r="C759" s="659">
        <v>7.4696770787162201</v>
      </c>
      <c r="D759" s="659">
        <v>9.80302755118724</v>
      </c>
      <c r="E759" s="661">
        <v>27.072470444691163</v>
      </c>
      <c r="F759" s="659">
        <v>1.26228243983369</v>
      </c>
      <c r="G759" s="659">
        <v>1.1292788033262899</v>
      </c>
      <c r="H759" s="661">
        <v>2.2486238405030288</v>
      </c>
      <c r="I759" s="659">
        <v>0.32086601164922901</v>
      </c>
      <c r="J759" s="659">
        <v>0.55156255804062904</v>
      </c>
      <c r="K759" s="661">
        <v>2.1261521106594472</v>
      </c>
      <c r="L759" s="659">
        <v>1.04854962533023E-2</v>
      </c>
      <c r="M759" s="659">
        <v>1.2467552959960999E-2</v>
      </c>
      <c r="N759" s="661">
        <v>3.4386445767521492E-2</v>
      </c>
      <c r="O759" s="659">
        <v>2.7049734334277702E-2</v>
      </c>
      <c r="P759" s="659">
        <v>3.4557176917620197E-2</v>
      </c>
      <c r="Q759" s="661">
        <v>0.13313018002179872</v>
      </c>
      <c r="R759" s="659">
        <v>5.8116303161437604E-3</v>
      </c>
      <c r="S759" s="659">
        <v>8.1428607371265907E-3</v>
      </c>
      <c r="T759" s="661">
        <v>4.2173461988656534E-2</v>
      </c>
      <c r="U759" s="659">
        <v>2.2251336649298601E-3</v>
      </c>
      <c r="V759" s="659">
        <v>2.6838013344732798E-3</v>
      </c>
      <c r="W759" s="661">
        <v>1.1503782587092464E-2</v>
      </c>
      <c r="X759" s="659">
        <v>1.19567201913618E-4</v>
      </c>
      <c r="Y759" s="659">
        <v>1.4735041472362201E-4</v>
      </c>
      <c r="Z759" s="661">
        <v>7.8964305124815007E-4</v>
      </c>
      <c r="AA759" s="659">
        <v>9.6101820889838308E-3</v>
      </c>
      <c r="AB759" s="659">
        <v>1.0539338309901501E-2</v>
      </c>
      <c r="AC759" s="661">
        <v>4.104494568661788E-2</v>
      </c>
      <c r="AD759" s="659">
        <v>8.6242349597073699E-4</v>
      </c>
      <c r="AE759" s="659">
        <v>1.0305061835806E-3</v>
      </c>
      <c r="AF759" s="661">
        <v>4.3081571718134462E-3</v>
      </c>
      <c r="AG759" s="659">
        <v>1.2975093124174401E-3</v>
      </c>
      <c r="AH759" s="659">
        <v>1.6279287741173399E-3</v>
      </c>
      <c r="AI759" s="675">
        <v>8.6898130696983732E-3</v>
      </c>
      <c r="AJ759" s="22"/>
      <c r="AK759" s="23"/>
      <c r="AL759" s="23"/>
    </row>
    <row r="760" spans="1:38" x14ac:dyDescent="0.2">
      <c r="A760" s="334">
        <v>2002</v>
      </c>
      <c r="B760" s="334">
        <v>35</v>
      </c>
      <c r="C760" s="659">
        <v>7.4615071307458303</v>
      </c>
      <c r="D760" s="659">
        <v>9.8047116618849106</v>
      </c>
      <c r="E760" s="661">
        <v>27.072470444691163</v>
      </c>
      <c r="F760" s="659">
        <v>1.36256419797727</v>
      </c>
      <c r="G760" s="659">
        <v>1.15753142840366</v>
      </c>
      <c r="H760" s="661">
        <v>2.2486238405030288</v>
      </c>
      <c r="I760" s="659">
        <v>0.32041891937327099</v>
      </c>
      <c r="J760" s="659">
        <v>0.55167306004095795</v>
      </c>
      <c r="K760" s="661">
        <v>2.1261521106594472</v>
      </c>
      <c r="L760" s="659">
        <v>1.04690580713517E-2</v>
      </c>
      <c r="M760" s="659">
        <v>1.2470370232041899E-2</v>
      </c>
      <c r="N760" s="661">
        <v>3.4386445767521492E-2</v>
      </c>
      <c r="O760" s="659">
        <v>2.6980919164200499E-2</v>
      </c>
      <c r="P760" s="659">
        <v>3.4569425447636699E-2</v>
      </c>
      <c r="Q760" s="661">
        <v>0.13313018002179872</v>
      </c>
      <c r="R760" s="659">
        <v>5.7846527328256998E-3</v>
      </c>
      <c r="S760" s="659">
        <v>8.1478919659078598E-3</v>
      </c>
      <c r="T760" s="661">
        <v>4.2173461988656534E-2</v>
      </c>
      <c r="U760" s="659">
        <v>2.2139090872543201E-3</v>
      </c>
      <c r="V760" s="659">
        <v>2.6858145407022598E-3</v>
      </c>
      <c r="W760" s="661">
        <v>1.1503782587092464E-2</v>
      </c>
      <c r="X760" s="659">
        <v>1.19015584624013E-4</v>
      </c>
      <c r="Y760" s="659">
        <v>1.47450773658383E-4</v>
      </c>
      <c r="Z760" s="661">
        <v>7.8964305124815007E-4</v>
      </c>
      <c r="AA760" s="659">
        <v>9.8837934324789694E-3</v>
      </c>
      <c r="AB760" s="659">
        <v>1.06292198173409E-2</v>
      </c>
      <c r="AC760" s="661">
        <v>4.104494568661788E-2</v>
      </c>
      <c r="AD760" s="659">
        <v>8.5756299384997299E-4</v>
      </c>
      <c r="AE760" s="659">
        <v>1.03138269964642E-3</v>
      </c>
      <c r="AF760" s="661">
        <v>4.3081571718134462E-3</v>
      </c>
      <c r="AG760" s="659">
        <v>1.29301166605918E-3</v>
      </c>
      <c r="AH760" s="659">
        <v>1.6287367828765899E-3</v>
      </c>
      <c r="AI760" s="675">
        <v>8.6898130696983732E-3</v>
      </c>
      <c r="AJ760" s="22"/>
      <c r="AK760" s="23"/>
      <c r="AL760" s="23"/>
    </row>
    <row r="761" spans="1:38" x14ac:dyDescent="0.2">
      <c r="A761" s="334">
        <v>2002</v>
      </c>
      <c r="B761" s="334">
        <v>36</v>
      </c>
      <c r="C761" s="659">
        <v>7.4533541937817098</v>
      </c>
      <c r="D761" s="659">
        <v>9.8056281395063305</v>
      </c>
      <c r="E761" s="661">
        <v>27.072470444691163</v>
      </c>
      <c r="F761" s="659">
        <v>1.4940979638869001</v>
      </c>
      <c r="G761" s="659">
        <v>1.18942441608199</v>
      </c>
      <c r="H761" s="661">
        <v>2.2486238405030288</v>
      </c>
      <c r="I761" s="659">
        <v>0.31997305000288001</v>
      </c>
      <c r="J761" s="659">
        <v>0.55173319844149904</v>
      </c>
      <c r="K761" s="661">
        <v>2.1261521106594472</v>
      </c>
      <c r="L761" s="659">
        <v>1.04526836435025E-2</v>
      </c>
      <c r="M761" s="659">
        <v>1.24719164614696E-2</v>
      </c>
      <c r="N761" s="661">
        <v>3.4386445767521492E-2</v>
      </c>
      <c r="O761" s="659">
        <v>2.6912508375654402E-2</v>
      </c>
      <c r="P761" s="659">
        <v>3.4576118951149197E-2</v>
      </c>
      <c r="Q761" s="661">
        <v>0.13313018002179872</v>
      </c>
      <c r="R761" s="659">
        <v>5.7578470421543104E-3</v>
      </c>
      <c r="S761" s="659">
        <v>8.1506579112530092E-3</v>
      </c>
      <c r="T761" s="661">
        <v>4.2173461988656534E-2</v>
      </c>
      <c r="U761" s="659">
        <v>2.20276547325261E-3</v>
      </c>
      <c r="V761" s="659">
        <v>2.6869206526962501E-3</v>
      </c>
      <c r="W761" s="661">
        <v>1.1503782587092464E-2</v>
      </c>
      <c r="X761" s="659">
        <v>1.18467735963263E-4</v>
      </c>
      <c r="Y761" s="659">
        <v>1.4750585034670701E-4</v>
      </c>
      <c r="Z761" s="661">
        <v>7.8964305124815007E-4</v>
      </c>
      <c r="AA761" s="659">
        <v>1.0251000952133601E-2</v>
      </c>
      <c r="AB761" s="659">
        <v>1.07279482071368E-2</v>
      </c>
      <c r="AC761" s="661">
        <v>4.104494568661788E-2</v>
      </c>
      <c r="AD761" s="659">
        <v>8.5273675346199905E-4</v>
      </c>
      <c r="AE761" s="659">
        <v>1.03186493991223E-3</v>
      </c>
      <c r="AF761" s="661">
        <v>4.3081571718134462E-3</v>
      </c>
      <c r="AG761" s="659">
        <v>1.2885424814818799E-3</v>
      </c>
      <c r="AH761" s="659">
        <v>1.62917879891976E-3</v>
      </c>
      <c r="AI761" s="675">
        <v>8.6898130696983732E-3</v>
      </c>
      <c r="AJ761" s="22"/>
      <c r="AK761" s="23"/>
      <c r="AL761" s="23"/>
    </row>
    <row r="762" spans="1:38" x14ac:dyDescent="0.2">
      <c r="A762" s="334">
        <v>2002</v>
      </c>
      <c r="B762" s="334">
        <v>37</v>
      </c>
      <c r="C762" s="659">
        <v>7.4464059956125102</v>
      </c>
      <c r="D762" s="659">
        <v>9.8069365524166603</v>
      </c>
      <c r="E762" s="661">
        <v>27.072470444691163</v>
      </c>
      <c r="F762" s="659">
        <v>1.67543976057051</v>
      </c>
      <c r="G762" s="659">
        <v>1.2232752911281499</v>
      </c>
      <c r="H762" s="661">
        <v>2.2486238405030288</v>
      </c>
      <c r="I762" s="659">
        <v>0.31959473397937799</v>
      </c>
      <c r="J762" s="659">
        <v>0.55181936092051598</v>
      </c>
      <c r="K762" s="661">
        <v>2.1261521106594472</v>
      </c>
      <c r="L762" s="659">
        <v>1.04388065754805E-2</v>
      </c>
      <c r="M762" s="659">
        <v>1.2474109937202099E-2</v>
      </c>
      <c r="N762" s="661">
        <v>3.4386445767521492E-2</v>
      </c>
      <c r="O762" s="659">
        <v>2.6854839450890299E-2</v>
      </c>
      <c r="P762" s="659">
        <v>3.4585755959401297E-2</v>
      </c>
      <c r="Q762" s="661">
        <v>0.13313018002179872</v>
      </c>
      <c r="R762" s="659">
        <v>5.7353456557588901E-3</v>
      </c>
      <c r="S762" s="659">
        <v>8.1546536923173003E-3</v>
      </c>
      <c r="T762" s="661">
        <v>4.2173461988656534E-2</v>
      </c>
      <c r="U762" s="659">
        <v>2.1934084316688599E-3</v>
      </c>
      <c r="V762" s="659">
        <v>2.6885194558890599E-3</v>
      </c>
      <c r="W762" s="661">
        <v>1.1503782587092464E-2</v>
      </c>
      <c r="X762" s="659">
        <v>1.18007632320694E-4</v>
      </c>
      <c r="Y762" s="659">
        <v>1.4758532316980701E-4</v>
      </c>
      <c r="Z762" s="661">
        <v>7.8964305124815007E-4</v>
      </c>
      <c r="AA762" s="659">
        <v>1.07712624542307E-2</v>
      </c>
      <c r="AB762" s="659">
        <v>1.08337308841993E-2</v>
      </c>
      <c r="AC762" s="661">
        <v>4.104494568661788E-2</v>
      </c>
      <c r="AD762" s="659">
        <v>8.4868732443373702E-4</v>
      </c>
      <c r="AE762" s="659">
        <v>1.0325619369838401E-3</v>
      </c>
      <c r="AF762" s="661">
        <v>4.3081571718134462E-3</v>
      </c>
      <c r="AG762" s="659">
        <v>1.2847842072398199E-3</v>
      </c>
      <c r="AH762" s="659">
        <v>1.6298179836698799E-3</v>
      </c>
      <c r="AI762" s="675">
        <v>8.6898130696983732E-3</v>
      </c>
      <c r="AJ762" s="22"/>
      <c r="AK762" s="23"/>
      <c r="AL762" s="23"/>
    </row>
    <row r="763" spans="1:38" x14ac:dyDescent="0.2">
      <c r="A763" s="334">
        <v>2002</v>
      </c>
      <c r="B763" s="334">
        <v>38</v>
      </c>
      <c r="C763" s="659">
        <v>7.4394100363841797</v>
      </c>
      <c r="D763" s="659">
        <v>9.8071800334007992</v>
      </c>
      <c r="E763" s="661">
        <v>27.072470444691163</v>
      </c>
      <c r="F763" s="659">
        <v>1.9382393043278301</v>
      </c>
      <c r="G763" s="659">
        <v>1.2577663542345601</v>
      </c>
      <c r="H763" s="661">
        <v>2.2486238405030288</v>
      </c>
      <c r="I763" s="659">
        <v>0.31921582382594699</v>
      </c>
      <c r="J763" s="659">
        <v>0.55183535727091704</v>
      </c>
      <c r="K763" s="661">
        <v>2.1261521106594472</v>
      </c>
      <c r="L763" s="659">
        <v>1.0424936622576E-2</v>
      </c>
      <c r="M763" s="659">
        <v>1.2474542391316901E-2</v>
      </c>
      <c r="N763" s="661">
        <v>3.4386445767521492E-2</v>
      </c>
      <c r="O763" s="659">
        <v>2.6797541598095099E-2</v>
      </c>
      <c r="P763" s="659">
        <v>3.4587686188299903E-2</v>
      </c>
      <c r="Q763" s="661">
        <v>0.13313018002179872</v>
      </c>
      <c r="R763" s="659">
        <v>5.71309949955995E-3</v>
      </c>
      <c r="S763" s="659">
        <v>8.1554808401574103E-3</v>
      </c>
      <c r="T763" s="661">
        <v>4.2173461988656534E-2</v>
      </c>
      <c r="U763" s="659">
        <v>2.1841647332125698E-3</v>
      </c>
      <c r="V763" s="659">
        <v>2.6888561030601198E-3</v>
      </c>
      <c r="W763" s="661">
        <v>1.1503782587092464E-2</v>
      </c>
      <c r="X763" s="659">
        <v>1.1755282353790299E-4</v>
      </c>
      <c r="Y763" s="659">
        <v>1.47602022797599E-4</v>
      </c>
      <c r="Z763" s="661">
        <v>7.8964305124815007E-4</v>
      </c>
      <c r="AA763" s="659">
        <v>1.1535253933356601E-2</v>
      </c>
      <c r="AB763" s="659">
        <v>1.09384879952197E-2</v>
      </c>
      <c r="AC763" s="661">
        <v>4.104494568661788E-2</v>
      </c>
      <c r="AD763" s="659">
        <v>8.4468921763883504E-4</v>
      </c>
      <c r="AE763" s="659">
        <v>1.03270983842669E-3</v>
      </c>
      <c r="AF763" s="661">
        <v>4.3081571718134462E-3</v>
      </c>
      <c r="AG763" s="659">
        <v>1.28106181082388E-3</v>
      </c>
      <c r="AH763" s="659">
        <v>1.6299496492940099E-3</v>
      </c>
      <c r="AI763" s="675">
        <v>8.6898130696983732E-3</v>
      </c>
      <c r="AJ763" s="22"/>
      <c r="AK763" s="23"/>
      <c r="AL763" s="23"/>
    </row>
    <row r="764" spans="1:38" ht="13.5" thickBot="1" x14ac:dyDescent="0.25">
      <c r="A764" s="337">
        <v>2002</v>
      </c>
      <c r="B764" s="337">
        <v>39</v>
      </c>
      <c r="C764" s="659">
        <v>7.4327802212049203</v>
      </c>
      <c r="D764" s="659">
        <v>9.8070480761463692</v>
      </c>
      <c r="E764" s="662">
        <v>27.072470444691163</v>
      </c>
      <c r="F764" s="659">
        <v>2.3536761081307001</v>
      </c>
      <c r="G764" s="659">
        <v>1.2919808836359901</v>
      </c>
      <c r="H764" s="662">
        <v>2.2486238405030288</v>
      </c>
      <c r="I764" s="667">
        <v>0.31886024536070801</v>
      </c>
      <c r="J764" s="667">
        <v>0.55182596805539397</v>
      </c>
      <c r="K764" s="662">
        <v>2.1261521106594472</v>
      </c>
      <c r="L764" s="667">
        <v>1.0411976262753799E-2</v>
      </c>
      <c r="M764" s="667">
        <v>1.2474345246050801E-2</v>
      </c>
      <c r="N764" s="662">
        <v>3.4386445767521492E-2</v>
      </c>
      <c r="O764" s="667">
        <v>2.6744699868840999E-2</v>
      </c>
      <c r="P764" s="667">
        <v>3.45868191341678E-2</v>
      </c>
      <c r="Q764" s="662">
        <v>0.13313018002179872</v>
      </c>
      <c r="R764" s="667">
        <v>5.6927774400642997E-3</v>
      </c>
      <c r="S764" s="667">
        <v>8.1551627414846797E-3</v>
      </c>
      <c r="T764" s="662">
        <v>4.2173461988656534E-2</v>
      </c>
      <c r="U764" s="659">
        <v>2.1757274476423599E-3</v>
      </c>
      <c r="V764" s="659">
        <v>2.6887358848527998E-3</v>
      </c>
      <c r="W764" s="662">
        <v>1.1503782587092464E-2</v>
      </c>
      <c r="X764" s="659">
        <v>1.17137323092136E-4</v>
      </c>
      <c r="Y764" s="659">
        <v>1.47596051034948E-4</v>
      </c>
      <c r="Z764" s="662">
        <v>7.8964305124815007E-4</v>
      </c>
      <c r="AA764" s="659">
        <v>1.27573604810194E-2</v>
      </c>
      <c r="AB764" s="659">
        <v>1.10413566017163E-2</v>
      </c>
      <c r="AC764" s="662">
        <v>4.104494568661788E-2</v>
      </c>
      <c r="AD764" s="659">
        <v>8.4104376635048804E-4</v>
      </c>
      <c r="AE764" s="659">
        <v>1.0326578725152801E-3</v>
      </c>
      <c r="AF764" s="662">
        <v>4.3081571718134462E-3</v>
      </c>
      <c r="AG764" s="659">
        <v>1.2776466977676799E-3</v>
      </c>
      <c r="AH764" s="659">
        <v>1.6298965803918401E-3</v>
      </c>
      <c r="AI764" s="676">
        <v>8.6898130696983732E-3</v>
      </c>
      <c r="AJ764" s="24"/>
      <c r="AK764" s="25"/>
      <c r="AL764" s="25"/>
    </row>
    <row r="765" spans="1:38" x14ac:dyDescent="0.2">
      <c r="A765" s="333">
        <v>2003</v>
      </c>
      <c r="B765" s="663">
        <v>0</v>
      </c>
      <c r="C765" s="659">
        <v>3.88492296054826</v>
      </c>
      <c r="D765" s="659">
        <v>4.7217639795972399</v>
      </c>
      <c r="E765" s="660">
        <v>17.54757220685222</v>
      </c>
      <c r="F765" s="659">
        <v>0.225745228718603</v>
      </c>
      <c r="G765" s="659">
        <v>0.226299489984855</v>
      </c>
      <c r="H765" s="660">
        <v>0.87839233122951199</v>
      </c>
      <c r="I765" s="664">
        <v>0.41472370326816399</v>
      </c>
      <c r="J765" s="664">
        <v>0.36011333901186099</v>
      </c>
      <c r="K765" s="660">
        <v>3.0769879069848414</v>
      </c>
      <c r="L765" s="664">
        <v>3.12621665294054E-3</v>
      </c>
      <c r="M765" s="664">
        <v>3.5171829341394899E-3</v>
      </c>
      <c r="N765" s="660">
        <v>1.0591011911444747E-2</v>
      </c>
      <c r="O765" s="664">
        <v>3.0195409288530699E-2</v>
      </c>
      <c r="P765" s="664">
        <v>3.2670843497039199E-2</v>
      </c>
      <c r="Q765" s="660">
        <v>0.10597524536032936</v>
      </c>
      <c r="R765" s="664">
        <v>5.7088016220140899E-3</v>
      </c>
      <c r="S765" s="664">
        <v>7.4270194048925197E-3</v>
      </c>
      <c r="T765" s="660">
        <v>4.0377183344590908E-2</v>
      </c>
      <c r="U765" s="659">
        <v>1.7715782537766299E-3</v>
      </c>
      <c r="V765" s="659">
        <v>1.76948404737122E-3</v>
      </c>
      <c r="W765" s="660">
        <v>5.8666686491712448E-3</v>
      </c>
      <c r="X765" s="659">
        <v>1.87151861665125E-4</v>
      </c>
      <c r="Y765" s="659">
        <v>1.8957695946788801E-4</v>
      </c>
      <c r="Z765" s="660">
        <v>6.5981467355424536E-4</v>
      </c>
      <c r="AA765" s="659">
        <v>1.0025036897354201E-2</v>
      </c>
      <c r="AB765" s="659">
        <v>1.01034222304435E-2</v>
      </c>
      <c r="AC765" s="660">
        <v>3.5997605348966573E-2</v>
      </c>
      <c r="AD765" s="659">
        <v>1.3924918637338701E-3</v>
      </c>
      <c r="AE765" s="659">
        <v>1.3619681739660901E-3</v>
      </c>
      <c r="AF765" s="660">
        <v>3.8926115187097564E-3</v>
      </c>
      <c r="AG765" s="659">
        <v>1.5031125121725999E-3</v>
      </c>
      <c r="AH765" s="659">
        <v>1.55785048206444E-3</v>
      </c>
      <c r="AI765" s="674">
        <v>6.3240092743709732E-3</v>
      </c>
      <c r="AJ765" s="26"/>
      <c r="AK765" s="27"/>
      <c r="AL765" s="27"/>
    </row>
    <row r="766" spans="1:38" x14ac:dyDescent="0.2">
      <c r="A766" s="334">
        <v>2003</v>
      </c>
      <c r="B766" s="334">
        <v>1</v>
      </c>
      <c r="C766" s="659">
        <v>3.5766680880400101</v>
      </c>
      <c r="D766" s="659">
        <v>4.4527832418078397</v>
      </c>
      <c r="E766" s="661">
        <v>16.778596532891957</v>
      </c>
      <c r="F766" s="659">
        <v>0.21567213106701</v>
      </c>
      <c r="G766" s="659">
        <v>0.217405387053409</v>
      </c>
      <c r="H766" s="661">
        <v>0.84343158702474985</v>
      </c>
      <c r="I766" s="659">
        <v>0.37429500390361797</v>
      </c>
      <c r="J766" s="659">
        <v>0.33983570318807099</v>
      </c>
      <c r="K766" s="661">
        <v>2.906199774220362</v>
      </c>
      <c r="L766" s="659">
        <v>2.9562811322355101E-3</v>
      </c>
      <c r="M766" s="659">
        <v>3.3156362193624898E-3</v>
      </c>
      <c r="N766" s="661">
        <v>1.0051550377937627E-2</v>
      </c>
      <c r="O766" s="659">
        <v>2.78163657088599E-2</v>
      </c>
      <c r="P766" s="659">
        <v>3.0400316418188401E-2</v>
      </c>
      <c r="Q766" s="661">
        <v>0.10011356991958024</v>
      </c>
      <c r="R766" s="659">
        <v>5.7223053720248601E-3</v>
      </c>
      <c r="S766" s="659">
        <v>7.40288796582404E-3</v>
      </c>
      <c r="T766" s="661">
        <v>4.0659739423782919E-2</v>
      </c>
      <c r="U766" s="659">
        <v>1.5089442437672301E-3</v>
      </c>
      <c r="V766" s="659">
        <v>1.5204609989186899E-3</v>
      </c>
      <c r="W766" s="661">
        <v>5.1472664964328802E-3</v>
      </c>
      <c r="X766" s="659">
        <v>1.6698769424095799E-4</v>
      </c>
      <c r="Y766" s="659">
        <v>1.7025177939638801E-4</v>
      </c>
      <c r="Z766" s="661">
        <v>5.9901922751192846E-4</v>
      </c>
      <c r="AA766" s="659">
        <v>9.4656444825346603E-3</v>
      </c>
      <c r="AB766" s="659">
        <v>9.5999232695097095E-3</v>
      </c>
      <c r="AC766" s="661">
        <v>3.4389962145497485E-2</v>
      </c>
      <c r="AD766" s="659">
        <v>1.3300326932044299E-3</v>
      </c>
      <c r="AE766" s="659">
        <v>1.3096974538612299E-3</v>
      </c>
      <c r="AF766" s="661">
        <v>3.7964952764536768E-3</v>
      </c>
      <c r="AG766" s="659">
        <v>1.3731114279003499E-3</v>
      </c>
      <c r="AH766" s="659">
        <v>1.43605486475439E-3</v>
      </c>
      <c r="AI766" s="675">
        <v>5.897050032236539E-3</v>
      </c>
      <c r="AJ766" s="28"/>
      <c r="AK766" s="29"/>
      <c r="AL766" s="29"/>
    </row>
    <row r="767" spans="1:38" x14ac:dyDescent="0.2">
      <c r="A767" s="334">
        <v>2003</v>
      </c>
      <c r="B767" s="334">
        <v>2</v>
      </c>
      <c r="C767" s="659">
        <v>3.0811395483043502</v>
      </c>
      <c r="D767" s="659">
        <v>3.9920030780786702</v>
      </c>
      <c r="E767" s="661">
        <v>15.307279268739869</v>
      </c>
      <c r="F767" s="659">
        <v>0.19951422503840499</v>
      </c>
      <c r="G767" s="659">
        <v>0.20401059196714899</v>
      </c>
      <c r="H767" s="661">
        <v>0.79073121052863782</v>
      </c>
      <c r="I767" s="659">
        <v>0.31951206446511998</v>
      </c>
      <c r="J767" s="659">
        <v>0.31173062546661601</v>
      </c>
      <c r="K767" s="661">
        <v>2.670888745976816</v>
      </c>
      <c r="L767" s="659">
        <v>2.8144481011937502E-3</v>
      </c>
      <c r="M767" s="659">
        <v>3.1514514407580598E-3</v>
      </c>
      <c r="N767" s="661">
        <v>9.5952020719050398E-3</v>
      </c>
      <c r="O767" s="659">
        <v>2.44873312986101E-2</v>
      </c>
      <c r="P767" s="659">
        <v>2.7331198761246098E-2</v>
      </c>
      <c r="Q767" s="661">
        <v>9.1136427280975582E-2</v>
      </c>
      <c r="R767" s="659">
        <v>5.7674707792852598E-3</v>
      </c>
      <c r="S767" s="659">
        <v>7.4320892361842E-3</v>
      </c>
      <c r="T767" s="661">
        <v>4.1255298825732228E-2</v>
      </c>
      <c r="U767" s="659">
        <v>1.3299490013731401E-3</v>
      </c>
      <c r="V767" s="659">
        <v>1.3670031663156499E-3</v>
      </c>
      <c r="W767" s="661">
        <v>4.6854097315220241E-3</v>
      </c>
      <c r="X767" s="659">
        <v>1.44255260846217E-4</v>
      </c>
      <c r="Y767" s="659">
        <v>1.4971069910790701E-4</v>
      </c>
      <c r="Z767" s="661">
        <v>5.3042848983777245E-4</v>
      </c>
      <c r="AA767" s="659">
        <v>8.4876922237386992E-3</v>
      </c>
      <c r="AB767" s="659">
        <v>8.7638297875748707E-3</v>
      </c>
      <c r="AC767" s="661">
        <v>3.1566435318470719E-2</v>
      </c>
      <c r="AD767" s="659">
        <v>1.21882871006242E-3</v>
      </c>
      <c r="AE767" s="659">
        <v>1.22218879614633E-3</v>
      </c>
      <c r="AF767" s="661">
        <v>3.5853197195468635E-3</v>
      </c>
      <c r="AG767" s="659">
        <v>1.21018720615127E-3</v>
      </c>
      <c r="AH767" s="659">
        <v>1.2920952046851801E-3</v>
      </c>
      <c r="AI767" s="675">
        <v>5.3559970635497136E-3</v>
      </c>
      <c r="AJ767" s="28"/>
      <c r="AK767" s="29"/>
      <c r="AL767" s="29"/>
    </row>
    <row r="768" spans="1:38" x14ac:dyDescent="0.2">
      <c r="A768" s="334">
        <v>2003</v>
      </c>
      <c r="B768" s="334">
        <v>3</v>
      </c>
      <c r="C768" s="659">
        <v>2.9615656487219502</v>
      </c>
      <c r="D768" s="659">
        <v>3.87449613586287</v>
      </c>
      <c r="E768" s="661">
        <v>14.932363835238917</v>
      </c>
      <c r="F768" s="659">
        <v>0.197339584597507</v>
      </c>
      <c r="G768" s="659">
        <v>0.20268356945452101</v>
      </c>
      <c r="H768" s="661">
        <v>0.77476767485230269</v>
      </c>
      <c r="I768" s="659">
        <v>0.307398765154135</v>
      </c>
      <c r="J768" s="659">
        <v>0.30541487727847899</v>
      </c>
      <c r="K768" s="661">
        <v>2.6166061560966827</v>
      </c>
      <c r="L768" s="659">
        <v>2.7206165312548799E-3</v>
      </c>
      <c r="M768" s="659">
        <v>3.04506564446553E-3</v>
      </c>
      <c r="N768" s="661">
        <v>9.333584888938368E-3</v>
      </c>
      <c r="O768" s="659">
        <v>2.3539258726798899E-2</v>
      </c>
      <c r="P768" s="659">
        <v>2.6438329998945201E-2</v>
      </c>
      <c r="Q768" s="661">
        <v>8.7598715845475267E-2</v>
      </c>
      <c r="R768" s="659">
        <v>5.8188480222693502E-3</v>
      </c>
      <c r="S768" s="659">
        <v>7.5003046993587898E-3</v>
      </c>
      <c r="T768" s="661">
        <v>4.1406638291322691E-2</v>
      </c>
      <c r="U768" s="659">
        <v>1.3836562989233601E-3</v>
      </c>
      <c r="V768" s="659">
        <v>1.4300728206602701E-3</v>
      </c>
      <c r="W768" s="661">
        <v>4.8159073228552967E-3</v>
      </c>
      <c r="X768" s="659">
        <v>1.3441196245371701E-4</v>
      </c>
      <c r="Y768" s="659">
        <v>1.4054558647045001E-4</v>
      </c>
      <c r="Z768" s="661">
        <v>4.9444468984422658E-4</v>
      </c>
      <c r="AA768" s="659">
        <v>8.1380720377518898E-3</v>
      </c>
      <c r="AB768" s="659">
        <v>8.4557722141581203E-3</v>
      </c>
      <c r="AC768" s="661">
        <v>3.0092254012996197E-2</v>
      </c>
      <c r="AD768" s="659">
        <v>1.14878595082086E-3</v>
      </c>
      <c r="AE768" s="659">
        <v>1.1608337442585901E-3</v>
      </c>
      <c r="AF768" s="661">
        <v>3.3655201084422832E-3</v>
      </c>
      <c r="AG768" s="659">
        <v>1.1635510520318E-3</v>
      </c>
      <c r="AH768" s="659">
        <v>1.2536076477000001E-3</v>
      </c>
      <c r="AI768" s="675">
        <v>5.205995120968864E-3</v>
      </c>
      <c r="AJ768" s="28"/>
      <c r="AK768" s="29"/>
      <c r="AL768" s="29"/>
    </row>
    <row r="769" spans="1:38" x14ac:dyDescent="0.2">
      <c r="A769" s="334">
        <v>2003</v>
      </c>
      <c r="B769" s="334">
        <v>4</v>
      </c>
      <c r="C769" s="659">
        <v>3.2521522853766598</v>
      </c>
      <c r="D769" s="659">
        <v>4.3678013876146</v>
      </c>
      <c r="E769" s="661">
        <v>15.62901398716078</v>
      </c>
      <c r="F769" s="659">
        <v>0.203057494690804</v>
      </c>
      <c r="G769" s="659">
        <v>0.22223873492899299</v>
      </c>
      <c r="H769" s="661">
        <v>0.76901223968207988</v>
      </c>
      <c r="I769" s="659">
        <v>0.30357502683301402</v>
      </c>
      <c r="J769" s="659">
        <v>0.39000550856764099</v>
      </c>
      <c r="K769" s="661">
        <v>2.4464937275189049</v>
      </c>
      <c r="L769" s="659">
        <v>3.3684672789347199E-3</v>
      </c>
      <c r="M769" s="659">
        <v>4.6583275215621202E-3</v>
      </c>
      <c r="N769" s="661">
        <v>1.4277785566217055E-2</v>
      </c>
      <c r="O769" s="659">
        <v>2.3361145465868299E-2</v>
      </c>
      <c r="P769" s="659">
        <v>3.0350678065583898E-2</v>
      </c>
      <c r="Q769" s="661">
        <v>8.5960369679061011E-2</v>
      </c>
      <c r="R769" s="659">
        <v>5.8602574601230297E-3</v>
      </c>
      <c r="S769" s="659">
        <v>7.5420720842169497E-3</v>
      </c>
      <c r="T769" s="661">
        <v>4.1774444676277091E-2</v>
      </c>
      <c r="U769" s="659">
        <v>1.28972131515404E-3</v>
      </c>
      <c r="V769" s="659">
        <v>1.48754943148859E-3</v>
      </c>
      <c r="W769" s="661">
        <v>4.6765120111937558E-3</v>
      </c>
      <c r="X769" s="659">
        <v>1.2691357938985601E-4</v>
      </c>
      <c r="Y769" s="659">
        <v>1.4969314535310101E-4</v>
      </c>
      <c r="Z769" s="661">
        <v>4.9171297751872921E-4</v>
      </c>
      <c r="AA769" s="659">
        <v>8.0221611186696608E-3</v>
      </c>
      <c r="AB769" s="659">
        <v>9.2476981587793407E-3</v>
      </c>
      <c r="AC769" s="661">
        <v>3.0036982377354454E-2</v>
      </c>
      <c r="AD769" s="659">
        <v>1.0644742262562799E-3</v>
      </c>
      <c r="AE769" s="659">
        <v>1.1838079250335799E-3</v>
      </c>
      <c r="AF769" s="661">
        <v>3.394826483225916E-3</v>
      </c>
      <c r="AG769" s="659">
        <v>1.1317830235761E-3</v>
      </c>
      <c r="AH769" s="659">
        <v>1.3930220331384701E-3</v>
      </c>
      <c r="AI769" s="675">
        <v>5.0141152873988152E-3</v>
      </c>
      <c r="AJ769" s="28"/>
      <c r="AK769" s="29"/>
      <c r="AL769" s="29"/>
    </row>
    <row r="770" spans="1:38" x14ac:dyDescent="0.2">
      <c r="A770" s="334">
        <v>2003</v>
      </c>
      <c r="B770" s="334">
        <v>5</v>
      </c>
      <c r="C770" s="659">
        <v>3.1442337713169</v>
      </c>
      <c r="D770" s="659">
        <v>4.2336651178840503</v>
      </c>
      <c r="E770" s="661">
        <v>14.990265419876335</v>
      </c>
      <c r="F770" s="659">
        <v>0.20767570626391599</v>
      </c>
      <c r="G770" s="659">
        <v>0.226181791309121</v>
      </c>
      <c r="H770" s="661">
        <v>0.7737484744205757</v>
      </c>
      <c r="I770" s="659">
        <v>0.304595377181891</v>
      </c>
      <c r="J770" s="659">
        <v>0.39255205277587801</v>
      </c>
      <c r="K770" s="661">
        <v>2.4627057738546765</v>
      </c>
      <c r="L770" s="659">
        <v>3.4323291991877102E-3</v>
      </c>
      <c r="M770" s="659">
        <v>4.7409309120821303E-3</v>
      </c>
      <c r="N770" s="661">
        <v>1.4537910793334472E-2</v>
      </c>
      <c r="O770" s="659">
        <v>2.3487074270328999E-2</v>
      </c>
      <c r="P770" s="659">
        <v>3.0481746826607301E-2</v>
      </c>
      <c r="Q770" s="661">
        <v>8.4867236127034423E-2</v>
      </c>
      <c r="R770" s="659">
        <v>5.9954576233140202E-3</v>
      </c>
      <c r="S770" s="659">
        <v>7.66901692226548E-3</v>
      </c>
      <c r="T770" s="661">
        <v>4.2144049808328685E-2</v>
      </c>
      <c r="U770" s="659">
        <v>1.70223396734865E-3</v>
      </c>
      <c r="V770" s="659">
        <v>1.9422404717313599E-3</v>
      </c>
      <c r="W770" s="661">
        <v>5.9328708924078384E-3</v>
      </c>
      <c r="X770" s="659">
        <v>1.34229443436311E-4</v>
      </c>
      <c r="Y770" s="659">
        <v>1.57820278068452E-4</v>
      </c>
      <c r="Z770" s="661">
        <v>5.1294738334316063E-4</v>
      </c>
      <c r="AA770" s="659">
        <v>7.4174214020838901E-3</v>
      </c>
      <c r="AB770" s="659">
        <v>8.5559567463929908E-3</v>
      </c>
      <c r="AC770" s="661">
        <v>2.7719505272057347E-2</v>
      </c>
      <c r="AD770" s="659">
        <v>1.0147525474044101E-3</v>
      </c>
      <c r="AE770" s="659">
        <v>1.12708154451951E-3</v>
      </c>
      <c r="AF770" s="661">
        <v>3.2066401190563704E-3</v>
      </c>
      <c r="AG770" s="659">
        <v>1.17817356515262E-3</v>
      </c>
      <c r="AH770" s="659">
        <v>1.44369732123254E-3</v>
      </c>
      <c r="AI770" s="675">
        <v>5.1415128755362121E-3</v>
      </c>
      <c r="AJ770" s="28"/>
      <c r="AK770" s="29"/>
      <c r="AL770" s="29"/>
    </row>
    <row r="771" spans="1:38" x14ac:dyDescent="0.2">
      <c r="A771" s="334">
        <v>2003</v>
      </c>
      <c r="B771" s="334">
        <v>6</v>
      </c>
      <c r="C771" s="659">
        <v>3.5256028458292099</v>
      </c>
      <c r="D771" s="659">
        <v>4.7229668089880903</v>
      </c>
      <c r="E771" s="661">
        <v>24.13210598276385</v>
      </c>
      <c r="F771" s="659">
        <v>0.21817791112684401</v>
      </c>
      <c r="G771" s="659">
        <v>0.24641995001393699</v>
      </c>
      <c r="H771" s="661">
        <v>1.1896070061700068</v>
      </c>
      <c r="I771" s="659">
        <v>0.31814999704358399</v>
      </c>
      <c r="J771" s="659">
        <v>0.46938244838437398</v>
      </c>
      <c r="K771" s="661">
        <v>3.2568815037233612</v>
      </c>
      <c r="L771" s="659">
        <v>3.94815922645975E-3</v>
      </c>
      <c r="M771" s="659">
        <v>5.2078520621156301E-3</v>
      </c>
      <c r="N771" s="661">
        <v>1.6029930691901766E-2</v>
      </c>
      <c r="O771" s="659">
        <v>2.4514282570536401E-2</v>
      </c>
      <c r="P771" s="659">
        <v>3.4828688594236303E-2</v>
      </c>
      <c r="Q771" s="661">
        <v>0.1539995196801075</v>
      </c>
      <c r="R771" s="659">
        <v>5.9349071297320304E-3</v>
      </c>
      <c r="S771" s="659">
        <v>7.6434320635609E-3</v>
      </c>
      <c r="T771" s="661">
        <v>4.2168050841150516E-2</v>
      </c>
      <c r="U771" s="659">
        <v>1.88810393176633E-3</v>
      </c>
      <c r="V771" s="659">
        <v>2.2918061558524199E-3</v>
      </c>
      <c r="W771" s="661">
        <v>1.0470008917095394E-2</v>
      </c>
      <c r="X771" s="659">
        <v>1.37129839540717E-4</v>
      </c>
      <c r="Y771" s="659">
        <v>1.7290090551470199E-4</v>
      </c>
      <c r="Z771" s="661">
        <v>8.856994887076658E-4</v>
      </c>
      <c r="AA771" s="659">
        <v>7.1765608881198002E-3</v>
      </c>
      <c r="AB771" s="659">
        <v>8.8495212607188501E-3</v>
      </c>
      <c r="AC771" s="661">
        <v>4.6849318628986329E-2</v>
      </c>
      <c r="AD771" s="659">
        <v>9.926797606783261E-4</v>
      </c>
      <c r="AE771" s="659">
        <v>1.16775622421546E-3</v>
      </c>
      <c r="AF771" s="661">
        <v>4.3238652411210204E-3</v>
      </c>
      <c r="AG771" s="659">
        <v>1.2283393479276001E-3</v>
      </c>
      <c r="AH771" s="659">
        <v>1.6308838568797901E-3</v>
      </c>
      <c r="AI771" s="675">
        <v>1.067660855691552E-2</v>
      </c>
      <c r="AJ771" s="28"/>
      <c r="AK771" s="29"/>
      <c r="AL771" s="29"/>
    </row>
    <row r="772" spans="1:38" x14ac:dyDescent="0.2">
      <c r="A772" s="334">
        <v>2003</v>
      </c>
      <c r="B772" s="334">
        <v>7</v>
      </c>
      <c r="C772" s="659">
        <v>3.55190709168803</v>
      </c>
      <c r="D772" s="659">
        <v>4.7536919066264902</v>
      </c>
      <c r="E772" s="661">
        <v>24.211522431799615</v>
      </c>
      <c r="F772" s="659">
        <v>0.21847613708177299</v>
      </c>
      <c r="G772" s="659">
        <v>0.24755950409866501</v>
      </c>
      <c r="H772" s="661">
        <v>1.1940989834836793</v>
      </c>
      <c r="I772" s="659">
        <v>0.32035104501297701</v>
      </c>
      <c r="J772" s="659">
        <v>0.47118248857924</v>
      </c>
      <c r="K772" s="661">
        <v>3.2667347342534914</v>
      </c>
      <c r="L772" s="659">
        <v>4.0551083965087503E-3</v>
      </c>
      <c r="M772" s="659">
        <v>5.3593322988560298E-3</v>
      </c>
      <c r="N772" s="661">
        <v>1.6467035460931968E-2</v>
      </c>
      <c r="O772" s="659">
        <v>2.4451869353742099E-2</v>
      </c>
      <c r="P772" s="659">
        <v>3.4827109164603597E-2</v>
      </c>
      <c r="Q772" s="661">
        <v>0.1539812177503426</v>
      </c>
      <c r="R772" s="659">
        <v>5.8125050677146697E-3</v>
      </c>
      <c r="S772" s="659">
        <v>7.54678972786619E-3</v>
      </c>
      <c r="T772" s="661">
        <v>4.1855336283558739E-2</v>
      </c>
      <c r="U772" s="659">
        <v>1.9992782707370501E-3</v>
      </c>
      <c r="V772" s="659">
        <v>2.4412741450998898E-3</v>
      </c>
      <c r="W772" s="661">
        <v>1.1148219237874044E-2</v>
      </c>
      <c r="X772" s="659">
        <v>1.39827185442422E-4</v>
      </c>
      <c r="Y772" s="659">
        <v>1.7712443687181899E-4</v>
      </c>
      <c r="Z772" s="661">
        <v>9.0648266146832609E-4</v>
      </c>
      <c r="AA772" s="659">
        <v>7.2471118597236799E-3</v>
      </c>
      <c r="AB772" s="659">
        <v>8.9863608117414697E-3</v>
      </c>
      <c r="AC772" s="661">
        <v>4.7743683296334917E-2</v>
      </c>
      <c r="AD772" s="659">
        <v>9.5239937161738296E-4</v>
      </c>
      <c r="AE772" s="659">
        <v>1.12856162176273E-3</v>
      </c>
      <c r="AF772" s="661">
        <v>4.2188421504499246E-3</v>
      </c>
      <c r="AG772" s="659">
        <v>1.23166656375358E-3</v>
      </c>
      <c r="AH772" s="659">
        <v>1.6422983152642101E-3</v>
      </c>
      <c r="AI772" s="675">
        <v>1.0771770680119587E-2</v>
      </c>
      <c r="AJ772" s="28"/>
      <c r="AK772" s="29"/>
      <c r="AL772" s="29"/>
    </row>
    <row r="773" spans="1:38" x14ac:dyDescent="0.2">
      <c r="A773" s="334">
        <v>2003</v>
      </c>
      <c r="B773" s="334">
        <v>8</v>
      </c>
      <c r="C773" s="659">
        <v>3.8195831099560502</v>
      </c>
      <c r="D773" s="659">
        <v>5.1487143317897202</v>
      </c>
      <c r="E773" s="661">
        <v>25.468367714342236</v>
      </c>
      <c r="F773" s="659">
        <v>0.22667922739548599</v>
      </c>
      <c r="G773" s="659">
        <v>0.258495347835762</v>
      </c>
      <c r="H773" s="661">
        <v>1.1838947254656533</v>
      </c>
      <c r="I773" s="659">
        <v>0.32688635045264403</v>
      </c>
      <c r="J773" s="659">
        <v>0.51298175321355399</v>
      </c>
      <c r="K773" s="661">
        <v>3.2733823526271522</v>
      </c>
      <c r="L773" s="659">
        <v>4.7533240534979202E-3</v>
      </c>
      <c r="M773" s="659">
        <v>6.0226632933197601E-3</v>
      </c>
      <c r="N773" s="661">
        <v>1.834291213820486E-2</v>
      </c>
      <c r="O773" s="659">
        <v>2.47094238031315E-2</v>
      </c>
      <c r="P773" s="659">
        <v>3.5999473602087197E-2</v>
      </c>
      <c r="Q773" s="661">
        <v>0.15098938535962178</v>
      </c>
      <c r="R773" s="659">
        <v>5.8646407417751803E-3</v>
      </c>
      <c r="S773" s="659">
        <v>7.6920696007005598E-3</v>
      </c>
      <c r="T773" s="661">
        <v>4.1651840807528324E-2</v>
      </c>
      <c r="U773" s="659">
        <v>1.9799741226646001E-3</v>
      </c>
      <c r="V773" s="659">
        <v>2.4915417505275302E-3</v>
      </c>
      <c r="W773" s="661">
        <v>1.099047665259636E-2</v>
      </c>
      <c r="X773" s="659">
        <v>1.38954159184915E-4</v>
      </c>
      <c r="Y773" s="659">
        <v>1.81235757563089E-4</v>
      </c>
      <c r="Z773" s="661">
        <v>8.9138629122010324E-4</v>
      </c>
      <c r="AA773" s="659">
        <v>6.4837518443153696E-3</v>
      </c>
      <c r="AB773" s="659">
        <v>8.2935789972983093E-3</v>
      </c>
      <c r="AC773" s="661">
        <v>4.2443308953954914E-2</v>
      </c>
      <c r="AD773" s="659">
        <v>9.39559678798487E-4</v>
      </c>
      <c r="AE773" s="659">
        <v>1.1484620536384401E-3</v>
      </c>
      <c r="AF773" s="661">
        <v>4.1896924575318866E-3</v>
      </c>
      <c r="AG773" s="659">
        <v>1.23313322560479E-3</v>
      </c>
      <c r="AH773" s="659">
        <v>1.6885252017185899E-3</v>
      </c>
      <c r="AI773" s="675">
        <v>1.0518304964207243E-2</v>
      </c>
      <c r="AJ773" s="28"/>
      <c r="AK773" s="29"/>
      <c r="AL773" s="29"/>
    </row>
    <row r="774" spans="1:38" x14ac:dyDescent="0.2">
      <c r="A774" s="334">
        <v>2003</v>
      </c>
      <c r="B774" s="334">
        <v>9</v>
      </c>
      <c r="C774" s="659">
        <v>3.7776127052453101</v>
      </c>
      <c r="D774" s="659">
        <v>5.1510536869413501</v>
      </c>
      <c r="E774" s="661">
        <v>25.427718312090686</v>
      </c>
      <c r="F774" s="659">
        <v>0.22873372200210099</v>
      </c>
      <c r="G774" s="659">
        <v>0.26540627812034101</v>
      </c>
      <c r="H774" s="661">
        <v>1.1937182647057758</v>
      </c>
      <c r="I774" s="659">
        <v>0.32701730760611297</v>
      </c>
      <c r="J774" s="659">
        <v>0.518563243228501</v>
      </c>
      <c r="K774" s="661">
        <v>3.2927027668434521</v>
      </c>
      <c r="L774" s="659">
        <v>4.7700543920540699E-3</v>
      </c>
      <c r="M774" s="659">
        <v>6.11811572662523E-3</v>
      </c>
      <c r="N774" s="661">
        <v>1.8486990300340671E-2</v>
      </c>
      <c r="O774" s="659">
        <v>2.44959654770255E-2</v>
      </c>
      <c r="P774" s="659">
        <v>3.6421076148852698E-2</v>
      </c>
      <c r="Q774" s="661">
        <v>0.15201808759858568</v>
      </c>
      <c r="R774" s="659">
        <v>5.76260127267337E-3</v>
      </c>
      <c r="S774" s="659">
        <v>7.82132050122499E-3</v>
      </c>
      <c r="T774" s="661">
        <v>4.149850610638383E-2</v>
      </c>
      <c r="U774" s="659">
        <v>2.0532262382213801E-3</v>
      </c>
      <c r="V774" s="659">
        <v>2.68726408392625E-3</v>
      </c>
      <c r="W774" s="661">
        <v>1.166080958937008E-2</v>
      </c>
      <c r="X774" s="659">
        <v>1.3856293925713299E-4</v>
      </c>
      <c r="Y774" s="659">
        <v>1.8768176377804001E-4</v>
      </c>
      <c r="Z774" s="661">
        <v>9.1149162781018367E-4</v>
      </c>
      <c r="AA774" s="659">
        <v>6.2793872417350799E-3</v>
      </c>
      <c r="AB774" s="659">
        <v>8.3120649647026208E-3</v>
      </c>
      <c r="AC774" s="661">
        <v>4.2289765211381218E-2</v>
      </c>
      <c r="AD774" s="659">
        <v>9.0045371926584399E-4</v>
      </c>
      <c r="AE774" s="659">
        <v>1.1517212621633801E-3</v>
      </c>
      <c r="AF774" s="661">
        <v>4.1737332767625085E-3</v>
      </c>
      <c r="AG774" s="659">
        <v>1.2280822801707201E-3</v>
      </c>
      <c r="AH774" s="659">
        <v>1.7317972525368E-3</v>
      </c>
      <c r="AI774" s="675">
        <v>1.0673256525020989E-2</v>
      </c>
      <c r="AJ774" s="28"/>
      <c r="AK774" s="29"/>
      <c r="AL774" s="29"/>
    </row>
    <row r="775" spans="1:38" x14ac:dyDescent="0.2">
      <c r="A775" s="334">
        <v>2003</v>
      </c>
      <c r="B775" s="334">
        <v>10</v>
      </c>
      <c r="C775" s="659">
        <v>5.0776267664237498</v>
      </c>
      <c r="D775" s="659">
        <v>6.7352651449013701</v>
      </c>
      <c r="E775" s="661">
        <v>24.92180303740815</v>
      </c>
      <c r="F775" s="659">
        <v>0.284454178071672</v>
      </c>
      <c r="G775" s="659">
        <v>0.31678763064790399</v>
      </c>
      <c r="H775" s="661">
        <v>1.2213422433962711</v>
      </c>
      <c r="I775" s="659">
        <v>0.38196494785429103</v>
      </c>
      <c r="J775" s="659">
        <v>0.62162533140968701</v>
      </c>
      <c r="K775" s="661">
        <v>3.2954447798322302</v>
      </c>
      <c r="L775" s="659">
        <v>6.2952305523349397E-3</v>
      </c>
      <c r="M775" s="659">
        <v>7.4449799917042196E-3</v>
      </c>
      <c r="N775" s="661">
        <v>2.2440119864876731E-2</v>
      </c>
      <c r="O775" s="659">
        <v>2.90029014705417E-2</v>
      </c>
      <c r="P775" s="659">
        <v>4.1392244894752003E-2</v>
      </c>
      <c r="Q775" s="661">
        <v>0.15094114232299002</v>
      </c>
      <c r="R775" s="659">
        <v>5.7704729887466596E-3</v>
      </c>
      <c r="S775" s="659">
        <v>7.8549805323673005E-3</v>
      </c>
      <c r="T775" s="661">
        <v>4.1312074059876684E-2</v>
      </c>
      <c r="U775" s="659">
        <v>2.2450218993297802E-3</v>
      </c>
      <c r="V775" s="659">
        <v>2.9019500616843199E-3</v>
      </c>
      <c r="W775" s="661">
        <v>1.1569320841488023E-2</v>
      </c>
      <c r="X775" s="659">
        <v>1.5367462017940999E-4</v>
      </c>
      <c r="Y775" s="659">
        <v>2.0451816887220799E-4</v>
      </c>
      <c r="Z775" s="661">
        <v>9.0461094121931465E-4</v>
      </c>
      <c r="AA775" s="659">
        <v>7.0894529494517598E-3</v>
      </c>
      <c r="AB775" s="659">
        <v>9.1799584159364504E-3</v>
      </c>
      <c r="AC775" s="661">
        <v>4.2108130060270241E-2</v>
      </c>
      <c r="AD775" s="659">
        <v>9.6950807993729799E-4</v>
      </c>
      <c r="AE775" s="659">
        <v>1.2295069780999799E-3</v>
      </c>
      <c r="AF775" s="661">
        <v>4.1369362317958619E-3</v>
      </c>
      <c r="AG775" s="659">
        <v>1.403228720815E-3</v>
      </c>
      <c r="AH775" s="659">
        <v>1.92582376381204E-3</v>
      </c>
      <c r="AI775" s="675">
        <v>1.0603648284064566E-2</v>
      </c>
      <c r="AJ775" s="28"/>
      <c r="AK775" s="29"/>
      <c r="AL775" s="29"/>
    </row>
    <row r="776" spans="1:38" x14ac:dyDescent="0.2">
      <c r="A776" s="334">
        <v>2003</v>
      </c>
      <c r="B776" s="334">
        <v>11</v>
      </c>
      <c r="C776" s="659">
        <v>5.19930953599538</v>
      </c>
      <c r="D776" s="659">
        <v>6.8768489790443903</v>
      </c>
      <c r="E776" s="661">
        <v>25.684862583680346</v>
      </c>
      <c r="F776" s="659">
        <v>0.294361905234785</v>
      </c>
      <c r="G776" s="659">
        <v>0.32799362982394598</v>
      </c>
      <c r="H776" s="661">
        <v>1.243379287891113</v>
      </c>
      <c r="I776" s="659">
        <v>0.37095570703916197</v>
      </c>
      <c r="J776" s="659">
        <v>0.60135258146043102</v>
      </c>
      <c r="K776" s="661">
        <v>3.1607649217938554</v>
      </c>
      <c r="L776" s="659">
        <v>5.9162931551093702E-3</v>
      </c>
      <c r="M776" s="659">
        <v>6.9989806431466498E-3</v>
      </c>
      <c r="N776" s="661">
        <v>2.1193192119106381E-2</v>
      </c>
      <c r="O776" s="659">
        <v>2.91208234234062E-2</v>
      </c>
      <c r="P776" s="659">
        <v>4.14535059713435E-2</v>
      </c>
      <c r="Q776" s="661">
        <v>0.15226714690167567</v>
      </c>
      <c r="R776" s="659">
        <v>5.7755184563024397E-3</v>
      </c>
      <c r="S776" s="659">
        <v>7.9121473662684995E-3</v>
      </c>
      <c r="T776" s="661">
        <v>4.1176367807211324E-2</v>
      </c>
      <c r="U776" s="659">
        <v>2.34430879192113E-3</v>
      </c>
      <c r="V776" s="659">
        <v>3.0394137525494099E-3</v>
      </c>
      <c r="W776" s="661">
        <v>1.1940958671848502E-2</v>
      </c>
      <c r="X776" s="659">
        <v>1.5010187924121001E-4</v>
      </c>
      <c r="Y776" s="659">
        <v>1.9997610876560501E-4</v>
      </c>
      <c r="Z776" s="661">
        <v>8.7424728292920164E-4</v>
      </c>
      <c r="AA776" s="659">
        <v>7.0808913135415796E-3</v>
      </c>
      <c r="AB776" s="659">
        <v>9.2016904213444092E-3</v>
      </c>
      <c r="AC776" s="661">
        <v>4.1992316598087602E-2</v>
      </c>
      <c r="AD776" s="659">
        <v>1.00091726706242E-3</v>
      </c>
      <c r="AE776" s="659">
        <v>1.2786673046673901E-3</v>
      </c>
      <c r="AF776" s="661">
        <v>4.2765889897879994E-3</v>
      </c>
      <c r="AG776" s="659">
        <v>1.44068105621652E-3</v>
      </c>
      <c r="AH776" s="659">
        <v>1.9811070353290099E-3</v>
      </c>
      <c r="AI776" s="675">
        <v>1.0863066835198883E-2</v>
      </c>
      <c r="AJ776" s="28"/>
      <c r="AK776" s="29"/>
      <c r="AL776" s="29"/>
    </row>
    <row r="777" spans="1:38" x14ac:dyDescent="0.2">
      <c r="A777" s="334">
        <v>2003</v>
      </c>
      <c r="B777" s="334">
        <v>12</v>
      </c>
      <c r="C777" s="659">
        <v>5.1597975146396697</v>
      </c>
      <c r="D777" s="659">
        <v>6.8438672682431703</v>
      </c>
      <c r="E777" s="661">
        <v>25.336730110017076</v>
      </c>
      <c r="F777" s="659">
        <v>0.29537947663820302</v>
      </c>
      <c r="G777" s="659">
        <v>0.33008246973273098</v>
      </c>
      <c r="H777" s="661">
        <v>1.2387353089952</v>
      </c>
      <c r="I777" s="659">
        <v>0.36316528310159801</v>
      </c>
      <c r="J777" s="659">
        <v>0.59131354840203898</v>
      </c>
      <c r="K777" s="661">
        <v>3.0951337298886537</v>
      </c>
      <c r="L777" s="659">
        <v>5.9654649534208399E-3</v>
      </c>
      <c r="M777" s="659">
        <v>7.0730185138552998E-3</v>
      </c>
      <c r="N777" s="661">
        <v>2.1319116366646122E-2</v>
      </c>
      <c r="O777" s="659">
        <v>2.86768723015478E-2</v>
      </c>
      <c r="P777" s="659">
        <v>4.10147128820081E-2</v>
      </c>
      <c r="Q777" s="661">
        <v>0.15004115138267668</v>
      </c>
      <c r="R777" s="659">
        <v>5.6955004624801298E-3</v>
      </c>
      <c r="S777" s="659">
        <v>7.8582951199757996E-3</v>
      </c>
      <c r="T777" s="661">
        <v>4.039515813217124E-2</v>
      </c>
      <c r="U777" s="659">
        <v>2.3051813053703799E-3</v>
      </c>
      <c r="V777" s="659">
        <v>3.0143825708086498E-3</v>
      </c>
      <c r="W777" s="661">
        <v>1.1751075749677644E-2</v>
      </c>
      <c r="X777" s="659">
        <v>1.48699936879415E-4</v>
      </c>
      <c r="Y777" s="659">
        <v>1.9991466643635799E-4</v>
      </c>
      <c r="Z777" s="661">
        <v>8.6869733810876633E-4</v>
      </c>
      <c r="AA777" s="659">
        <v>6.9774142489102704E-3</v>
      </c>
      <c r="AB777" s="659">
        <v>9.1304532596584997E-3</v>
      </c>
      <c r="AC777" s="661">
        <v>4.1424572436849473E-2</v>
      </c>
      <c r="AD777" s="659">
        <v>9.6977275771708204E-4</v>
      </c>
      <c r="AE777" s="659">
        <v>1.25087838104654E-3</v>
      </c>
      <c r="AF777" s="661">
        <v>4.1535503307974569E-3</v>
      </c>
      <c r="AG777" s="659">
        <v>1.4162537886788301E-3</v>
      </c>
      <c r="AH777" s="659">
        <v>1.9595212583108901E-3</v>
      </c>
      <c r="AI777" s="675">
        <v>1.0664360319913916E-2</v>
      </c>
      <c r="AJ777" s="28"/>
      <c r="AK777" s="29"/>
      <c r="AL777" s="29"/>
    </row>
    <row r="778" spans="1:38" x14ac:dyDescent="0.2">
      <c r="A778" s="334">
        <v>2003</v>
      </c>
      <c r="B778" s="334">
        <v>13</v>
      </c>
      <c r="C778" s="659">
        <v>5.1280191893446601</v>
      </c>
      <c r="D778" s="659">
        <v>6.8080119011030602</v>
      </c>
      <c r="E778" s="661">
        <v>24.878059969287975</v>
      </c>
      <c r="F778" s="659">
        <v>0.29868667244741198</v>
      </c>
      <c r="G778" s="659">
        <v>0.33357042085841399</v>
      </c>
      <c r="H778" s="661">
        <v>1.2324171035220819</v>
      </c>
      <c r="I778" s="659">
        <v>0.35834298853330798</v>
      </c>
      <c r="J778" s="659">
        <v>0.58470008908679005</v>
      </c>
      <c r="K778" s="661">
        <v>3.0441841287983906</v>
      </c>
      <c r="L778" s="659">
        <v>6.1131854472229298E-3</v>
      </c>
      <c r="M778" s="659">
        <v>7.26238402517238E-3</v>
      </c>
      <c r="N778" s="661">
        <v>2.171160779739285E-2</v>
      </c>
      <c r="O778" s="659">
        <v>2.84685624577448E-2</v>
      </c>
      <c r="P778" s="659">
        <v>4.0724672373632302E-2</v>
      </c>
      <c r="Q778" s="661">
        <v>0.14780249187835587</v>
      </c>
      <c r="R778" s="659">
        <v>5.6669429184254801E-3</v>
      </c>
      <c r="S778" s="659">
        <v>7.8366319498799093E-3</v>
      </c>
      <c r="T778" s="661">
        <v>3.9737541109870447E-2</v>
      </c>
      <c r="U778" s="659">
        <v>2.29295277776686E-3</v>
      </c>
      <c r="V778" s="659">
        <v>2.9999987598405701E-3</v>
      </c>
      <c r="W778" s="661">
        <v>1.150875402860356E-2</v>
      </c>
      <c r="X778" s="659">
        <v>1.5341037424004801E-4</v>
      </c>
      <c r="Y778" s="659">
        <v>2.05759374495263E-4</v>
      </c>
      <c r="Z778" s="661">
        <v>8.7455714381372491E-4</v>
      </c>
      <c r="AA778" s="659">
        <v>6.9671841112860398E-3</v>
      </c>
      <c r="AB778" s="659">
        <v>9.1198132548843992E-3</v>
      </c>
      <c r="AC778" s="661">
        <v>4.0890231961918072E-2</v>
      </c>
      <c r="AD778" s="659">
        <v>9.6045473142801995E-4</v>
      </c>
      <c r="AE778" s="659">
        <v>1.23893017819125E-3</v>
      </c>
      <c r="AF778" s="661">
        <v>4.0429844318256303E-3</v>
      </c>
      <c r="AG778" s="659">
        <v>1.4145127443975999E-3</v>
      </c>
      <c r="AH778" s="659">
        <v>1.9532309061619599E-3</v>
      </c>
      <c r="AI778" s="675">
        <v>1.0431481594791559E-2</v>
      </c>
      <c r="AJ778" s="28"/>
      <c r="AK778" s="29"/>
      <c r="AL778" s="29"/>
    </row>
    <row r="779" spans="1:38" x14ac:dyDescent="0.2">
      <c r="A779" s="334">
        <v>2003</v>
      </c>
      <c r="B779" s="334">
        <v>14</v>
      </c>
      <c r="C779" s="659">
        <v>5.0796601933820398</v>
      </c>
      <c r="D779" s="659">
        <v>6.7674652626211804</v>
      </c>
      <c r="E779" s="661">
        <v>24.670115166882258</v>
      </c>
      <c r="F779" s="659">
        <v>0.30149403461128299</v>
      </c>
      <c r="G779" s="659">
        <v>0.33624260319429899</v>
      </c>
      <c r="H779" s="661">
        <v>1.2249757607523852</v>
      </c>
      <c r="I779" s="659">
        <v>0.3463908122212</v>
      </c>
      <c r="J779" s="659">
        <v>0.56849885175371695</v>
      </c>
      <c r="K779" s="661">
        <v>2.9405012327855369</v>
      </c>
      <c r="L779" s="659">
        <v>6.0310816910110502E-3</v>
      </c>
      <c r="M779" s="659">
        <v>7.1642783037184701E-3</v>
      </c>
      <c r="N779" s="661">
        <v>2.1402266064387141E-2</v>
      </c>
      <c r="O779" s="659">
        <v>2.75380938899818E-2</v>
      </c>
      <c r="P779" s="659">
        <v>3.9441124028936E-2</v>
      </c>
      <c r="Q779" s="661">
        <v>0.14246494296058657</v>
      </c>
      <c r="R779" s="659">
        <v>5.67553079901802E-3</v>
      </c>
      <c r="S779" s="659">
        <v>7.8589278309736197E-3</v>
      </c>
      <c r="T779" s="661">
        <v>3.9424099263500254E-2</v>
      </c>
      <c r="U779" s="659">
        <v>2.2476880700792899E-3</v>
      </c>
      <c r="V779" s="659">
        <v>2.9481635433875799E-3</v>
      </c>
      <c r="W779" s="661">
        <v>1.1170498988963244E-2</v>
      </c>
      <c r="X779" s="659">
        <v>1.47382062200761E-4</v>
      </c>
      <c r="Y779" s="659">
        <v>1.98210415088784E-4</v>
      </c>
      <c r="Z779" s="661">
        <v>8.3383226034587133E-4</v>
      </c>
      <c r="AA779" s="659">
        <v>6.9122715782382101E-3</v>
      </c>
      <c r="AB779" s="659">
        <v>9.0471638051725593E-3</v>
      </c>
      <c r="AC779" s="661">
        <v>3.9902816502262177E-2</v>
      </c>
      <c r="AD779" s="659">
        <v>9.2877609054902604E-4</v>
      </c>
      <c r="AE779" s="659">
        <v>1.2014900482324601E-3</v>
      </c>
      <c r="AF779" s="661">
        <v>3.8666273282919814E-3</v>
      </c>
      <c r="AG779" s="659">
        <v>1.3715314438034901E-3</v>
      </c>
      <c r="AH779" s="659">
        <v>1.8984296192675601E-3</v>
      </c>
      <c r="AI779" s="675">
        <v>1.0072113395613274E-2</v>
      </c>
      <c r="AJ779" s="28"/>
      <c r="AK779" s="29"/>
      <c r="AL779" s="29"/>
    </row>
    <row r="780" spans="1:38" x14ac:dyDescent="0.2">
      <c r="A780" s="334">
        <v>2003</v>
      </c>
      <c r="B780" s="334">
        <v>15</v>
      </c>
      <c r="C780" s="659">
        <v>6.2955817963393601</v>
      </c>
      <c r="D780" s="659">
        <v>8.1259986360884806</v>
      </c>
      <c r="E780" s="661">
        <v>24.502034324292545</v>
      </c>
      <c r="F780" s="659">
        <v>0.40845071385974902</v>
      </c>
      <c r="G780" s="659">
        <v>0.43153272343808702</v>
      </c>
      <c r="H780" s="661">
        <v>1.3232548329513714</v>
      </c>
      <c r="I780" s="659">
        <v>0.34696611260815502</v>
      </c>
      <c r="J780" s="659">
        <v>0.57194999452634299</v>
      </c>
      <c r="K780" s="661">
        <v>2.9027295021177713</v>
      </c>
      <c r="L780" s="659">
        <v>8.7739312967080006E-3</v>
      </c>
      <c r="M780" s="659">
        <v>9.2292304327776398E-3</v>
      </c>
      <c r="N780" s="661">
        <v>2.7796544450302326E-2</v>
      </c>
      <c r="O780" s="659">
        <v>2.7751684133380701E-2</v>
      </c>
      <c r="P780" s="659">
        <v>3.9112656859890099E-2</v>
      </c>
      <c r="Q780" s="661">
        <v>0.13924952311513764</v>
      </c>
      <c r="R780" s="659">
        <v>5.6556764070292698E-3</v>
      </c>
      <c r="S780" s="659">
        <v>7.8138560040234093E-3</v>
      </c>
      <c r="T780" s="661">
        <v>3.9134475797683144E-2</v>
      </c>
      <c r="U780" s="659">
        <v>2.2296382611211398E-3</v>
      </c>
      <c r="V780" s="659">
        <v>2.8815784037018802E-3</v>
      </c>
      <c r="W780" s="661">
        <v>1.0921739543245251E-2</v>
      </c>
      <c r="X780" s="659">
        <v>1.4393567716418899E-4</v>
      </c>
      <c r="Y780" s="659">
        <v>1.90696758744649E-4</v>
      </c>
      <c r="Z780" s="661">
        <v>8.0322719097999115E-4</v>
      </c>
      <c r="AA780" s="659">
        <v>7.3493060022131202E-3</v>
      </c>
      <c r="AB780" s="659">
        <v>9.3385418020290704E-3</v>
      </c>
      <c r="AC780" s="661">
        <v>3.9842549408988466E-2</v>
      </c>
      <c r="AD780" s="659">
        <v>9.23021156986145E-4</v>
      </c>
      <c r="AE780" s="659">
        <v>1.17476811706198E-3</v>
      </c>
      <c r="AF780" s="661">
        <v>3.7751590346573002E-3</v>
      </c>
      <c r="AG780" s="659">
        <v>1.37267135402914E-3</v>
      </c>
      <c r="AH780" s="659">
        <v>1.8737109796958301E-3</v>
      </c>
      <c r="AI780" s="675">
        <v>9.9142659014376366E-3</v>
      </c>
      <c r="AJ780" s="28"/>
      <c r="AK780" s="29"/>
      <c r="AL780" s="29"/>
    </row>
    <row r="781" spans="1:38" x14ac:dyDescent="0.2">
      <c r="A781" s="334">
        <v>2003</v>
      </c>
      <c r="B781" s="334">
        <v>16</v>
      </c>
      <c r="C781" s="659">
        <v>6.2858613043970601</v>
      </c>
      <c r="D781" s="659">
        <v>8.1104901297459104</v>
      </c>
      <c r="E781" s="661">
        <v>24.347625842573784</v>
      </c>
      <c r="F781" s="659">
        <v>0.413730940994331</v>
      </c>
      <c r="G781" s="659">
        <v>0.434947323936347</v>
      </c>
      <c r="H781" s="661">
        <v>1.29814137536582</v>
      </c>
      <c r="I781" s="659">
        <v>0.33167255150337399</v>
      </c>
      <c r="J781" s="659">
        <v>0.54812190381662296</v>
      </c>
      <c r="K781" s="661">
        <v>2.7324113062886184</v>
      </c>
      <c r="L781" s="659">
        <v>8.6518901792427497E-3</v>
      </c>
      <c r="M781" s="659">
        <v>9.0893211304011595E-3</v>
      </c>
      <c r="N781" s="661">
        <v>2.7167284801036418E-2</v>
      </c>
      <c r="O781" s="659">
        <v>2.6879398977932501E-2</v>
      </c>
      <c r="P781" s="659">
        <v>3.7704172618701799E-2</v>
      </c>
      <c r="Q781" s="661">
        <v>0.13288081405631683</v>
      </c>
      <c r="R781" s="659">
        <v>5.7047006481265499E-3</v>
      </c>
      <c r="S781" s="659">
        <v>7.8187662395953397E-3</v>
      </c>
      <c r="T781" s="661">
        <v>3.8051745889034733E-2</v>
      </c>
      <c r="U781" s="659">
        <v>2.20545204232018E-3</v>
      </c>
      <c r="V781" s="659">
        <v>2.8243188683379902E-3</v>
      </c>
      <c r="W781" s="661">
        <v>1.0512714035501967E-2</v>
      </c>
      <c r="X781" s="659">
        <v>1.3857902224140899E-4</v>
      </c>
      <c r="Y781" s="659">
        <v>1.8198662301392699E-4</v>
      </c>
      <c r="Z781" s="661">
        <v>7.5427517051438419E-4</v>
      </c>
      <c r="AA781" s="659">
        <v>7.1985105110476304E-3</v>
      </c>
      <c r="AB781" s="659">
        <v>9.0728608151096103E-3</v>
      </c>
      <c r="AC781" s="661">
        <v>3.7885580127639935E-2</v>
      </c>
      <c r="AD781" s="659">
        <v>9.0770956972009904E-4</v>
      </c>
      <c r="AE781" s="659">
        <v>1.1452097907257001E-3</v>
      </c>
      <c r="AF781" s="661">
        <v>3.6176158673982264E-3</v>
      </c>
      <c r="AG781" s="659">
        <v>1.3355510254720101E-3</v>
      </c>
      <c r="AH781" s="659">
        <v>1.81101622770773E-3</v>
      </c>
      <c r="AI781" s="675">
        <v>9.4777317387257538E-3</v>
      </c>
      <c r="AJ781" s="28"/>
      <c r="AK781" s="29"/>
      <c r="AL781" s="29"/>
    </row>
    <row r="782" spans="1:38" x14ac:dyDescent="0.2">
      <c r="A782" s="334">
        <v>2003</v>
      </c>
      <c r="B782" s="334">
        <v>17</v>
      </c>
      <c r="C782" s="659">
        <v>6.47150247098942</v>
      </c>
      <c r="D782" s="659">
        <v>8.3665448940967604</v>
      </c>
      <c r="E782" s="661">
        <v>25.462737040865797</v>
      </c>
      <c r="F782" s="659">
        <v>0.45165278994847702</v>
      </c>
      <c r="G782" s="659">
        <v>0.46759928012636298</v>
      </c>
      <c r="H782" s="661">
        <v>1.2672085833692455</v>
      </c>
      <c r="I782" s="659">
        <v>0.25691611761111599</v>
      </c>
      <c r="J782" s="659">
        <v>0.43528413889927903</v>
      </c>
      <c r="K782" s="661">
        <v>2.0417536250422064</v>
      </c>
      <c r="L782" s="659">
        <v>8.9230790526012502E-3</v>
      </c>
      <c r="M782" s="659">
        <v>9.4239805311798399E-3</v>
      </c>
      <c r="N782" s="661">
        <v>2.7485312028011185E-2</v>
      </c>
      <c r="O782" s="659">
        <v>2.43254866888768E-2</v>
      </c>
      <c r="P782" s="659">
        <v>3.3395204830527499E-2</v>
      </c>
      <c r="Q782" s="661">
        <v>0.12276169035897633</v>
      </c>
      <c r="R782" s="659">
        <v>6.35625677239645E-3</v>
      </c>
      <c r="S782" s="659">
        <v>8.5843090727469006E-3</v>
      </c>
      <c r="T782" s="661">
        <v>4.0316426221215916E-2</v>
      </c>
      <c r="U782" s="659">
        <v>2.3609123949467799E-3</v>
      </c>
      <c r="V782" s="659">
        <v>2.99567521967764E-3</v>
      </c>
      <c r="W782" s="661">
        <v>1.0423381958754533E-2</v>
      </c>
      <c r="X782" s="659">
        <v>1.4580461518068E-4</v>
      </c>
      <c r="Y782" s="659">
        <v>1.89202080656519E-4</v>
      </c>
      <c r="Z782" s="661">
        <v>7.2204208594899998E-4</v>
      </c>
      <c r="AA782" s="659">
        <v>7.4892449140524699E-3</v>
      </c>
      <c r="AB782" s="659">
        <v>9.2793413162035997E-3</v>
      </c>
      <c r="AC782" s="661">
        <v>3.5075519465570248E-2</v>
      </c>
      <c r="AD782" s="659">
        <v>9.8386948008797204E-4</v>
      </c>
      <c r="AE782" s="659">
        <v>1.23741155373092E-3</v>
      </c>
      <c r="AF782" s="661">
        <v>3.8281043632455848E-3</v>
      </c>
      <c r="AG782" s="659">
        <v>1.3038822960772501E-3</v>
      </c>
      <c r="AH782" s="659">
        <v>1.73411740332781E-3</v>
      </c>
      <c r="AI782" s="675">
        <v>8.1652328915722723E-3</v>
      </c>
      <c r="AJ782" s="28"/>
      <c r="AK782" s="29"/>
      <c r="AL782" s="29"/>
    </row>
    <row r="783" spans="1:38" x14ac:dyDescent="0.2">
      <c r="A783" s="334">
        <v>2003</v>
      </c>
      <c r="B783" s="334">
        <v>18</v>
      </c>
      <c r="C783" s="659">
        <v>6.3431154889715904</v>
      </c>
      <c r="D783" s="659">
        <v>8.2035183296515992</v>
      </c>
      <c r="E783" s="661">
        <v>24.609980638682234</v>
      </c>
      <c r="F783" s="659">
        <v>0.43699627372418498</v>
      </c>
      <c r="G783" s="659">
        <v>0.45174303062916898</v>
      </c>
      <c r="H783" s="661">
        <v>1.2310653644722425</v>
      </c>
      <c r="I783" s="659">
        <v>0.27179703406129602</v>
      </c>
      <c r="J783" s="659">
        <v>0.45410705115362499</v>
      </c>
      <c r="K783" s="661">
        <v>1.9989951129164665</v>
      </c>
      <c r="L783" s="659">
        <v>8.3574634404819607E-3</v>
      </c>
      <c r="M783" s="659">
        <v>8.7814190504409608E-3</v>
      </c>
      <c r="N783" s="661">
        <v>2.7231806220598547E-2</v>
      </c>
      <c r="O783" s="659">
        <v>2.3495477824699799E-2</v>
      </c>
      <c r="P783" s="659">
        <v>3.2401141775009003E-2</v>
      </c>
      <c r="Q783" s="661">
        <v>0.11713612626851834</v>
      </c>
      <c r="R783" s="659">
        <v>6.0802937157748401E-3</v>
      </c>
      <c r="S783" s="659">
        <v>8.2250723994168103E-3</v>
      </c>
      <c r="T783" s="661">
        <v>3.8776283061831257E-2</v>
      </c>
      <c r="U783" s="659">
        <v>2.19956820544972E-3</v>
      </c>
      <c r="V783" s="659">
        <v>2.7772505312459901E-3</v>
      </c>
      <c r="W783" s="661">
        <v>9.821391914785111E-3</v>
      </c>
      <c r="X783" s="659">
        <v>1.15353627803322E-4</v>
      </c>
      <c r="Y783" s="659">
        <v>1.5020265614749601E-4</v>
      </c>
      <c r="Z783" s="661">
        <v>6.8470312952996644E-4</v>
      </c>
      <c r="AA783" s="659">
        <v>6.9504463819827699E-3</v>
      </c>
      <c r="AB783" s="659">
        <v>8.6399671244007693E-3</v>
      </c>
      <c r="AC783" s="661">
        <v>3.3575496188788474E-2</v>
      </c>
      <c r="AD783" s="659">
        <v>8.7605096573833096E-4</v>
      </c>
      <c r="AE783" s="659">
        <v>1.09274740227321E-3</v>
      </c>
      <c r="AF783" s="661">
        <v>3.5555204833025069E-3</v>
      </c>
      <c r="AG783" s="659">
        <v>1.1834800051033301E-3</v>
      </c>
      <c r="AH783" s="659">
        <v>1.5837654000868701E-3</v>
      </c>
      <c r="AI783" s="675">
        <v>7.8954646362748605E-3</v>
      </c>
      <c r="AJ783" s="28"/>
      <c r="AK783" s="29"/>
      <c r="AL783" s="29"/>
    </row>
    <row r="784" spans="1:38" x14ac:dyDescent="0.2">
      <c r="A784" s="334">
        <v>2003</v>
      </c>
      <c r="B784" s="334">
        <v>19</v>
      </c>
      <c r="C784" s="659">
        <v>6.3251001132960996</v>
      </c>
      <c r="D784" s="659">
        <v>8.1719566536499393</v>
      </c>
      <c r="E784" s="661">
        <v>24.168326581333552</v>
      </c>
      <c r="F784" s="659">
        <v>0.43995214885744699</v>
      </c>
      <c r="G784" s="659">
        <v>0.45532570574020198</v>
      </c>
      <c r="H784" s="661">
        <v>1.2183523535716974</v>
      </c>
      <c r="I784" s="659">
        <v>0.27088850414777199</v>
      </c>
      <c r="J784" s="659">
        <v>0.45179433364396598</v>
      </c>
      <c r="K784" s="661">
        <v>1.9765305168496177</v>
      </c>
      <c r="L784" s="659">
        <v>8.3340403594376403E-3</v>
      </c>
      <c r="M784" s="659">
        <v>8.7444448689140801E-3</v>
      </c>
      <c r="N784" s="661">
        <v>2.7072085537910975E-2</v>
      </c>
      <c r="O784" s="659">
        <v>2.3345094126691002E-2</v>
      </c>
      <c r="P784" s="659">
        <v>3.2153613219551902E-2</v>
      </c>
      <c r="Q784" s="661">
        <v>0.11408088018395909</v>
      </c>
      <c r="R784" s="659">
        <v>6.0218168296220396E-3</v>
      </c>
      <c r="S784" s="659">
        <v>8.1320902818049507E-3</v>
      </c>
      <c r="T784" s="661">
        <v>3.7842719903393066E-2</v>
      </c>
      <c r="U784" s="659">
        <v>2.1754302615888E-3</v>
      </c>
      <c r="V784" s="659">
        <v>2.73753953402287E-3</v>
      </c>
      <c r="W784" s="661">
        <v>9.4965239565818378E-3</v>
      </c>
      <c r="X784" s="659">
        <v>1.14172144669922E-4</v>
      </c>
      <c r="Y784" s="659">
        <v>1.4821631870795801E-4</v>
      </c>
      <c r="Z784" s="661">
        <v>6.6449585797089818E-4</v>
      </c>
      <c r="AA784" s="659">
        <v>6.9034427758638403E-3</v>
      </c>
      <c r="AB784" s="659">
        <v>8.5584328212459995E-3</v>
      </c>
      <c r="AC784" s="661">
        <v>3.2785301678475466E-2</v>
      </c>
      <c r="AD784" s="659">
        <v>8.6557535172054499E-4</v>
      </c>
      <c r="AE784" s="659">
        <v>1.07540836365256E-3</v>
      </c>
      <c r="AF784" s="661">
        <v>3.4091114444648406E-3</v>
      </c>
      <c r="AG784" s="659">
        <v>1.1737392119789301E-3</v>
      </c>
      <c r="AH784" s="659">
        <v>1.5676228781624699E-3</v>
      </c>
      <c r="AI784" s="675">
        <v>7.7471719993556102E-3</v>
      </c>
      <c r="AJ784" s="28"/>
      <c r="AK784" s="29"/>
      <c r="AL784" s="29"/>
    </row>
    <row r="785" spans="1:38" x14ac:dyDescent="0.2">
      <c r="A785" s="334">
        <v>2003</v>
      </c>
      <c r="B785" s="334">
        <v>20</v>
      </c>
      <c r="C785" s="659">
        <v>7.0031026501447498</v>
      </c>
      <c r="D785" s="659">
        <v>8.8596616092121305</v>
      </c>
      <c r="E785" s="661">
        <v>24.004092745605277</v>
      </c>
      <c r="F785" s="659">
        <v>0.77505951223871405</v>
      </c>
      <c r="G785" s="659">
        <v>0.767696838088753</v>
      </c>
      <c r="H785" s="661">
        <v>1.5520127715192553</v>
      </c>
      <c r="I785" s="659">
        <v>0.27314338560143098</v>
      </c>
      <c r="J785" s="659">
        <v>0.41171321412585399</v>
      </c>
      <c r="K785" s="661">
        <v>1.9694106098570971</v>
      </c>
      <c r="L785" s="659">
        <v>1.2338722607231701E-2</v>
      </c>
      <c r="M785" s="659">
        <v>1.14987394414061E-2</v>
      </c>
      <c r="N785" s="661">
        <v>3.5633938382141288E-2</v>
      </c>
      <c r="O785" s="659">
        <v>2.3559123827706301E-2</v>
      </c>
      <c r="P785" s="659">
        <v>3.1006870260620899E-2</v>
      </c>
      <c r="Q785" s="661">
        <v>0.11284928829255961</v>
      </c>
      <c r="R785" s="659">
        <v>5.9532572722189904E-3</v>
      </c>
      <c r="S785" s="659">
        <v>8.0444164853423292E-3</v>
      </c>
      <c r="T785" s="661">
        <v>3.7407938083605527E-2</v>
      </c>
      <c r="U785" s="659">
        <v>2.1436607380531502E-3</v>
      </c>
      <c r="V785" s="659">
        <v>2.6141217488726901E-3</v>
      </c>
      <c r="W785" s="661">
        <v>9.3607076668076519E-3</v>
      </c>
      <c r="X785" s="659">
        <v>1.12883387271896E-4</v>
      </c>
      <c r="Y785" s="659">
        <v>1.4152135031530099E-4</v>
      </c>
      <c r="Z785" s="661">
        <v>6.5619386283772196E-4</v>
      </c>
      <c r="AA785" s="659">
        <v>7.8056617158927403E-3</v>
      </c>
      <c r="AB785" s="659">
        <v>9.1396982852243406E-3</v>
      </c>
      <c r="AC785" s="661">
        <v>3.3637533375385727E-2</v>
      </c>
      <c r="AD785" s="659">
        <v>8.4861511554789996E-4</v>
      </c>
      <c r="AE785" s="659">
        <v>1.0239228672935001E-3</v>
      </c>
      <c r="AF785" s="661">
        <v>3.346351946301973E-3</v>
      </c>
      <c r="AG785" s="659">
        <v>1.17328473663565E-3</v>
      </c>
      <c r="AH785" s="659">
        <v>1.50546670338621E-3</v>
      </c>
      <c r="AI785" s="675">
        <v>7.6914122893799401E-3</v>
      </c>
      <c r="AJ785" s="28"/>
      <c r="AK785" s="29"/>
      <c r="AL785" s="29"/>
    </row>
    <row r="786" spans="1:38" x14ac:dyDescent="0.2">
      <c r="A786" s="334">
        <v>2003</v>
      </c>
      <c r="B786" s="334">
        <v>21</v>
      </c>
      <c r="C786" s="659">
        <v>7.0373085891395997</v>
      </c>
      <c r="D786" s="659">
        <v>8.9027798791938899</v>
      </c>
      <c r="E786" s="661">
        <v>24.086179935714171</v>
      </c>
      <c r="F786" s="659">
        <v>0.79123277556295302</v>
      </c>
      <c r="G786" s="659">
        <v>0.78418867949805804</v>
      </c>
      <c r="H786" s="661">
        <v>1.5747956933807705</v>
      </c>
      <c r="I786" s="659">
        <v>0.27434128164197302</v>
      </c>
      <c r="J786" s="659">
        <v>0.41349059758047302</v>
      </c>
      <c r="K786" s="661">
        <v>1.975628651029123</v>
      </c>
      <c r="L786" s="659">
        <v>1.2343912129198701E-2</v>
      </c>
      <c r="M786" s="659">
        <v>1.1502632201656199E-2</v>
      </c>
      <c r="N786" s="661">
        <v>3.5591744690136838E-2</v>
      </c>
      <c r="O786" s="659">
        <v>2.3690672293228299E-2</v>
      </c>
      <c r="P786" s="659">
        <v>3.1184445395683599E-2</v>
      </c>
      <c r="Q786" s="661">
        <v>0.11321101485352043</v>
      </c>
      <c r="R786" s="659">
        <v>5.9572023334227798E-3</v>
      </c>
      <c r="S786" s="659">
        <v>8.0453834189206392E-3</v>
      </c>
      <c r="T786" s="661">
        <v>3.7339457281097499E-2</v>
      </c>
      <c r="U786" s="659">
        <v>2.1533725254242698E-3</v>
      </c>
      <c r="V786" s="659">
        <v>2.6262686767271602E-3</v>
      </c>
      <c r="W786" s="661">
        <v>9.3875730435370001E-3</v>
      </c>
      <c r="X786" s="659">
        <v>1.1350564074421699E-4</v>
      </c>
      <c r="Y786" s="659">
        <v>1.4232796469115601E-4</v>
      </c>
      <c r="Z786" s="661">
        <v>6.5798643025668602E-4</v>
      </c>
      <c r="AA786" s="659">
        <v>7.8831411980860404E-3</v>
      </c>
      <c r="AB786" s="659">
        <v>9.2253834688748107E-3</v>
      </c>
      <c r="AC786" s="661">
        <v>3.3789394309832743E-2</v>
      </c>
      <c r="AD786" s="659">
        <v>8.5245756545423003E-4</v>
      </c>
      <c r="AE786" s="659">
        <v>1.0286865800573199E-3</v>
      </c>
      <c r="AF786" s="661">
        <v>3.3547783080045582E-3</v>
      </c>
      <c r="AG786" s="659">
        <v>1.1795490437173999E-3</v>
      </c>
      <c r="AH786" s="659">
        <v>1.51373376109093E-3</v>
      </c>
      <c r="AI786" s="675">
        <v>7.7212152548010891E-3</v>
      </c>
      <c r="AJ786" s="28"/>
      <c r="AK786" s="29"/>
      <c r="AL786" s="29"/>
    </row>
    <row r="787" spans="1:38" x14ac:dyDescent="0.2">
      <c r="A787" s="334">
        <v>2003</v>
      </c>
      <c r="B787" s="334">
        <v>22</v>
      </c>
      <c r="C787" s="659">
        <v>7.0443160686657196</v>
      </c>
      <c r="D787" s="659">
        <v>8.91182174958149</v>
      </c>
      <c r="E787" s="661">
        <v>24.145919229400931</v>
      </c>
      <c r="F787" s="659">
        <v>0.81064981222612897</v>
      </c>
      <c r="G787" s="659">
        <v>0.80313428808152099</v>
      </c>
      <c r="H787" s="661">
        <v>1.6012752870383831</v>
      </c>
      <c r="I787" s="659">
        <v>0.27471059996366898</v>
      </c>
      <c r="J787" s="659">
        <v>0.414076093016778</v>
      </c>
      <c r="K787" s="661">
        <v>1.9785478370988396</v>
      </c>
      <c r="L787" s="659">
        <v>1.23585836472077E-2</v>
      </c>
      <c r="M787" s="659">
        <v>1.15171952507596E-2</v>
      </c>
      <c r="N787" s="661">
        <v>3.5604966010130051E-2</v>
      </c>
      <c r="O787" s="659">
        <v>2.3750103801807199E-2</v>
      </c>
      <c r="P787" s="659">
        <v>3.12479135394425E-2</v>
      </c>
      <c r="Q787" s="661">
        <v>0.11358781421018978</v>
      </c>
      <c r="R787" s="659">
        <v>5.9816209050485196E-3</v>
      </c>
      <c r="S787" s="659">
        <v>8.0708586386372995E-3</v>
      </c>
      <c r="T787" s="661">
        <v>3.7425251596308384E-2</v>
      </c>
      <c r="U787" s="659">
        <v>2.1631322694450599E-3</v>
      </c>
      <c r="V787" s="659">
        <v>2.6365851215970799E-3</v>
      </c>
      <c r="W787" s="661">
        <v>9.4289710376159203E-3</v>
      </c>
      <c r="X787" s="659">
        <v>1.13983528445471E-4</v>
      </c>
      <c r="Y787" s="659">
        <v>1.42842875746618E-4</v>
      </c>
      <c r="Z787" s="661">
        <v>6.6052335190074757E-4</v>
      </c>
      <c r="AA787" s="659">
        <v>7.9639617605303508E-3</v>
      </c>
      <c r="AB787" s="659">
        <v>9.3066883966386599E-3</v>
      </c>
      <c r="AC787" s="661">
        <v>3.3975755700414396E-2</v>
      </c>
      <c r="AD787" s="659">
        <v>8.5668240615274901E-4</v>
      </c>
      <c r="AE787" s="659">
        <v>1.03317452395305E-3</v>
      </c>
      <c r="AF787" s="661">
        <v>3.3738790592875317E-3</v>
      </c>
      <c r="AG787" s="659">
        <v>1.18344157153679E-3</v>
      </c>
      <c r="AH787" s="659">
        <v>1.5178939189332301E-3</v>
      </c>
      <c r="AI787" s="675">
        <v>7.7383810014544623E-3</v>
      </c>
      <c r="AJ787" s="28"/>
      <c r="AK787" s="29"/>
      <c r="AL787" s="29"/>
    </row>
    <row r="788" spans="1:38" x14ac:dyDescent="0.2">
      <c r="A788" s="334">
        <v>2003</v>
      </c>
      <c r="B788" s="334">
        <v>23</v>
      </c>
      <c r="C788" s="659">
        <v>7.0460361136548002</v>
      </c>
      <c r="D788" s="659">
        <v>8.9150239566716891</v>
      </c>
      <c r="E788" s="661">
        <v>24.243665462173851</v>
      </c>
      <c r="F788" s="659">
        <v>0.82888813390741301</v>
      </c>
      <c r="G788" s="659">
        <v>0.82075767287739598</v>
      </c>
      <c r="H788" s="661">
        <v>1.6288670325846835</v>
      </c>
      <c r="I788" s="659">
        <v>0.27480160759384098</v>
      </c>
      <c r="J788" s="659">
        <v>0.41427098130845602</v>
      </c>
      <c r="K788" s="661">
        <v>1.983103076963302</v>
      </c>
      <c r="L788" s="659">
        <v>1.23621953082682E-2</v>
      </c>
      <c r="M788" s="659">
        <v>1.1522205460850501E-2</v>
      </c>
      <c r="N788" s="661">
        <v>3.5627346139506272E-2</v>
      </c>
      <c r="O788" s="659">
        <v>2.37648072286668E-2</v>
      </c>
      <c r="P788" s="659">
        <v>3.1268675609959301E-2</v>
      </c>
      <c r="Q788" s="661">
        <v>0.11420406289883968</v>
      </c>
      <c r="R788" s="659">
        <v>5.9876786943007399E-3</v>
      </c>
      <c r="S788" s="659">
        <v>8.0790612794402299E-3</v>
      </c>
      <c r="T788" s="661">
        <v>3.752619945021466E-2</v>
      </c>
      <c r="U788" s="659">
        <v>2.1655541266169501E-3</v>
      </c>
      <c r="V788" s="659">
        <v>2.6399239482368898E-3</v>
      </c>
      <c r="W788" s="661">
        <v>9.4963330889142362E-3</v>
      </c>
      <c r="X788" s="659">
        <v>1.1410200030366399E-4</v>
      </c>
      <c r="Y788" s="659">
        <v>1.43009623709221E-4</v>
      </c>
      <c r="Z788" s="661">
        <v>6.6465995990373534E-4</v>
      </c>
      <c r="AA788" s="659">
        <v>8.0241354610099506E-3</v>
      </c>
      <c r="AB788" s="659">
        <v>9.3676242745389E-3</v>
      </c>
      <c r="AC788" s="661">
        <v>3.422422508509973E-2</v>
      </c>
      <c r="AD788" s="659">
        <v>8.5773147635378902E-4</v>
      </c>
      <c r="AE788" s="659">
        <v>1.0346248335809101E-3</v>
      </c>
      <c r="AF788" s="661">
        <v>3.4048530004239831E-3</v>
      </c>
      <c r="AG788" s="659">
        <v>1.18440793652897E-3</v>
      </c>
      <c r="AH788" s="659">
        <v>1.51924839355183E-3</v>
      </c>
      <c r="AI788" s="675">
        <v>7.766755092058192E-3</v>
      </c>
      <c r="AJ788" s="28"/>
      <c r="AK788" s="29"/>
      <c r="AL788" s="29"/>
    </row>
    <row r="789" spans="1:38" x14ac:dyDescent="0.2">
      <c r="A789" s="334">
        <v>2003</v>
      </c>
      <c r="B789" s="334">
        <v>24</v>
      </c>
      <c r="C789" s="659">
        <v>7.0429525937696704</v>
      </c>
      <c r="D789" s="659">
        <v>8.91361763981004</v>
      </c>
      <c r="E789" s="661">
        <v>24.401671085524111</v>
      </c>
      <c r="F789" s="659">
        <v>0.84662482363982605</v>
      </c>
      <c r="G789" s="659">
        <v>0.83769948257437798</v>
      </c>
      <c r="H789" s="661">
        <v>1.6598284357777258</v>
      </c>
      <c r="I789" s="659">
        <v>0.27463968107430597</v>
      </c>
      <c r="J789" s="659">
        <v>0.41415866766582299</v>
      </c>
      <c r="K789" s="661">
        <v>1.9904754847674035</v>
      </c>
      <c r="L789" s="659">
        <v>1.2355752692710499E-2</v>
      </c>
      <c r="M789" s="659">
        <v>1.15196811443026E-2</v>
      </c>
      <c r="N789" s="661">
        <v>3.5667075364546975E-2</v>
      </c>
      <c r="O789" s="659">
        <v>2.3738903377076799E-2</v>
      </c>
      <c r="P789" s="659">
        <v>3.1255800706942297E-2</v>
      </c>
      <c r="Q789" s="661">
        <v>0.11520778607663976</v>
      </c>
      <c r="R789" s="659">
        <v>5.9770551013289099E-3</v>
      </c>
      <c r="S789" s="659">
        <v>8.0736949445565104E-3</v>
      </c>
      <c r="T789" s="661">
        <v>3.7692300625501156E-2</v>
      </c>
      <c r="U789" s="659">
        <v>2.16130952119689E-3</v>
      </c>
      <c r="V789" s="659">
        <v>2.6377776482706199E-3</v>
      </c>
      <c r="W789" s="661">
        <v>9.6056084360975676E-3</v>
      </c>
      <c r="X789" s="659">
        <v>1.1389417162181E-4</v>
      </c>
      <c r="Y789" s="659">
        <v>1.4290284013758801E-4</v>
      </c>
      <c r="Z789" s="661">
        <v>6.713827589219035E-4</v>
      </c>
      <c r="AA789" s="659">
        <v>8.0672998516997906E-3</v>
      </c>
      <c r="AB789" s="659">
        <v>9.41369700152404E-3</v>
      </c>
      <c r="AC789" s="661">
        <v>3.4578879277367476E-2</v>
      </c>
      <c r="AD789" s="659">
        <v>8.5589472351248902E-4</v>
      </c>
      <c r="AE789" s="659">
        <v>1.0336908991592001E-3</v>
      </c>
      <c r="AF789" s="661">
        <v>3.4549529195009969E-3</v>
      </c>
      <c r="AG789" s="659">
        <v>1.1827122986505601E-3</v>
      </c>
      <c r="AH789" s="659">
        <v>1.5183917852240199E-3</v>
      </c>
      <c r="AI789" s="675">
        <v>7.8133368071305487E-3</v>
      </c>
      <c r="AJ789" s="28"/>
      <c r="AK789" s="29"/>
      <c r="AL789" s="29"/>
    </row>
    <row r="790" spans="1:38" x14ac:dyDescent="0.2">
      <c r="A790" s="334">
        <v>2003</v>
      </c>
      <c r="B790" s="334">
        <v>25</v>
      </c>
      <c r="C790" s="659">
        <v>7.1150055267972903</v>
      </c>
      <c r="D790" s="659">
        <v>9.0081273226647305</v>
      </c>
      <c r="E790" s="661">
        <v>24.736307606949676</v>
      </c>
      <c r="F790" s="659">
        <v>0.86838685558245399</v>
      </c>
      <c r="G790" s="659">
        <v>0.85778791151040901</v>
      </c>
      <c r="H790" s="661">
        <v>1.69923928638924</v>
      </c>
      <c r="I790" s="659">
        <v>0.27702806851353601</v>
      </c>
      <c r="J790" s="659">
        <v>0.417957283347898</v>
      </c>
      <c r="K790" s="661">
        <v>2.0080136372335384</v>
      </c>
      <c r="L790" s="659">
        <v>1.23481275347799E-2</v>
      </c>
      <c r="M790" s="659">
        <v>1.15178366624747E-2</v>
      </c>
      <c r="N790" s="661">
        <v>3.573914460676883E-2</v>
      </c>
      <c r="O790" s="659">
        <v>2.39607972807039E-2</v>
      </c>
      <c r="P790" s="659">
        <v>3.16028743960729E-2</v>
      </c>
      <c r="Q790" s="661">
        <v>0.11728500806261723</v>
      </c>
      <c r="R790" s="659">
        <v>5.9644598127566398E-3</v>
      </c>
      <c r="S790" s="659">
        <v>8.0696587667555605E-3</v>
      </c>
      <c r="T790" s="661">
        <v>3.798261867765064E-2</v>
      </c>
      <c r="U790" s="659">
        <v>2.1731316591248398E-3</v>
      </c>
      <c r="V790" s="659">
        <v>2.66021057662671E-3</v>
      </c>
      <c r="W790" s="661">
        <v>9.8192783378641766E-3</v>
      </c>
      <c r="X790" s="659">
        <v>1.14644445873322E-4</v>
      </c>
      <c r="Y790" s="659">
        <v>1.4424198079437099E-4</v>
      </c>
      <c r="Z790" s="661">
        <v>6.8488893466100271E-4</v>
      </c>
      <c r="AA790" s="659">
        <v>8.1681242737022992E-3</v>
      </c>
      <c r="AB790" s="659">
        <v>9.5380057193324205E-3</v>
      </c>
      <c r="AC790" s="661">
        <v>3.5227502773370029E-2</v>
      </c>
      <c r="AD790" s="659">
        <v>8.6004880001350095E-4</v>
      </c>
      <c r="AE790" s="659">
        <v>1.0420494055739099E-3</v>
      </c>
      <c r="AF790" s="661">
        <v>3.5489753867015148E-3</v>
      </c>
      <c r="AG790" s="659">
        <v>1.19212235637036E-3</v>
      </c>
      <c r="AH790" s="659">
        <v>1.5339311069728901E-3</v>
      </c>
      <c r="AI790" s="675">
        <v>7.9201658865240294E-3</v>
      </c>
      <c r="AJ790" s="28"/>
      <c r="AK790" s="29"/>
      <c r="AL790" s="29"/>
    </row>
    <row r="791" spans="1:38" x14ac:dyDescent="0.2">
      <c r="A791" s="334">
        <v>2003</v>
      </c>
      <c r="B791" s="334">
        <v>26</v>
      </c>
      <c r="C791" s="659">
        <v>7.1128789825036201</v>
      </c>
      <c r="D791" s="659">
        <v>9.0111214652201106</v>
      </c>
      <c r="E791" s="661">
        <v>25.125751360140338</v>
      </c>
      <c r="F791" s="659">
        <v>0.89101913223970497</v>
      </c>
      <c r="G791" s="659">
        <v>0.87719962919582595</v>
      </c>
      <c r="H791" s="661">
        <v>1.7439064223241867</v>
      </c>
      <c r="I791" s="659">
        <v>0.27691687631261802</v>
      </c>
      <c r="J791" s="659">
        <v>0.41814479496290802</v>
      </c>
      <c r="K791" s="661">
        <v>2.0263253252474445</v>
      </c>
      <c r="L791" s="659">
        <v>1.23437413217249E-2</v>
      </c>
      <c r="M791" s="659">
        <v>1.15225284750197E-2</v>
      </c>
      <c r="N791" s="661">
        <v>3.5854735296470472E-2</v>
      </c>
      <c r="O791" s="659">
        <v>2.39431224827872E-2</v>
      </c>
      <c r="P791" s="659">
        <v>3.1622983600820199E-2</v>
      </c>
      <c r="Q791" s="661">
        <v>0.11980335936913294</v>
      </c>
      <c r="R791" s="659">
        <v>5.9572686396737002E-3</v>
      </c>
      <c r="S791" s="659">
        <v>8.0775938752676701E-3</v>
      </c>
      <c r="T791" s="661">
        <v>3.843761499000848E-2</v>
      </c>
      <c r="U791" s="659">
        <v>2.17024227961677E-3</v>
      </c>
      <c r="V791" s="659">
        <v>2.6634624779916299E-3</v>
      </c>
      <c r="W791" s="661">
        <v>1.0091705190663569E-2</v>
      </c>
      <c r="X791" s="659">
        <v>1.14502786223409E-4</v>
      </c>
      <c r="Y791" s="659">
        <v>1.44404456127228E-4</v>
      </c>
      <c r="Z791" s="661">
        <v>7.016979250166794E-4</v>
      </c>
      <c r="AA791" s="659">
        <v>8.2290722870735303E-3</v>
      </c>
      <c r="AB791" s="659">
        <v>9.6041408611836892E-3</v>
      </c>
      <c r="AC791" s="661">
        <v>3.5999492033900474E-2</v>
      </c>
      <c r="AD791" s="659">
        <v>8.5879831935608295E-4</v>
      </c>
      <c r="AE791" s="659">
        <v>1.04346475660303E-3</v>
      </c>
      <c r="AF791" s="661">
        <v>3.6733118534832895E-3</v>
      </c>
      <c r="AG791" s="659">
        <v>1.19096604558972E-3</v>
      </c>
      <c r="AH791" s="659">
        <v>1.53524757916337E-3</v>
      </c>
      <c r="AI791" s="675">
        <v>8.0385235291945273E-3</v>
      </c>
      <c r="AJ791" s="28"/>
      <c r="AK791" s="29"/>
      <c r="AL791" s="29"/>
    </row>
    <row r="792" spans="1:38" x14ac:dyDescent="0.2">
      <c r="A792" s="334">
        <v>2003</v>
      </c>
      <c r="B792" s="334">
        <v>27</v>
      </c>
      <c r="C792" s="659">
        <v>7.1110508300576303</v>
      </c>
      <c r="D792" s="659">
        <v>9.0165718358269693</v>
      </c>
      <c r="E792" s="661">
        <v>25.577638923013659</v>
      </c>
      <c r="F792" s="659">
        <v>0.91670851716343704</v>
      </c>
      <c r="G792" s="659">
        <v>0.89799034860790805</v>
      </c>
      <c r="H792" s="661">
        <v>1.7937906941452995</v>
      </c>
      <c r="I792" s="659">
        <v>0.27682130339679101</v>
      </c>
      <c r="J792" s="659">
        <v>0.41849878229940402</v>
      </c>
      <c r="K792" s="661">
        <v>2.047460275951599</v>
      </c>
      <c r="L792" s="659">
        <v>1.23399641616374E-2</v>
      </c>
      <c r="M792" s="659">
        <v>1.1531243677304801E-2</v>
      </c>
      <c r="N792" s="661">
        <v>3.5987688514702014E-2</v>
      </c>
      <c r="O792" s="659">
        <v>2.39278990672579E-2</v>
      </c>
      <c r="P792" s="659">
        <v>3.16614710747204E-2</v>
      </c>
      <c r="Q792" s="661">
        <v>0.12272238166854293</v>
      </c>
      <c r="R792" s="659">
        <v>5.95109865522597E-3</v>
      </c>
      <c r="S792" s="659">
        <v>8.0929107962859903E-3</v>
      </c>
      <c r="T792" s="661">
        <v>3.8944460768198554E-2</v>
      </c>
      <c r="U792" s="659">
        <v>2.1677581690111298E-3</v>
      </c>
      <c r="V792" s="659">
        <v>2.6697226855861901E-3</v>
      </c>
      <c r="W792" s="661">
        <v>1.0407468389615924E-2</v>
      </c>
      <c r="X792" s="659">
        <v>1.1438105980596E-4</v>
      </c>
      <c r="Y792" s="659">
        <v>1.4471696061877599E-4</v>
      </c>
      <c r="Z792" s="661">
        <v>7.2118107177843193E-4</v>
      </c>
      <c r="AA792" s="659">
        <v>8.3001101362706695E-3</v>
      </c>
      <c r="AB792" s="659">
        <v>9.6814560588242508E-3</v>
      </c>
      <c r="AC792" s="661">
        <v>3.6887504217467122E-2</v>
      </c>
      <c r="AD792" s="659">
        <v>8.5772333811074395E-4</v>
      </c>
      <c r="AE792" s="659">
        <v>1.04618858192977E-3</v>
      </c>
      <c r="AF792" s="661">
        <v>3.8174307326834024E-3</v>
      </c>
      <c r="AG792" s="659">
        <v>1.18997165337571E-3</v>
      </c>
      <c r="AH792" s="659">
        <v>1.53777169390257E-3</v>
      </c>
      <c r="AI792" s="675">
        <v>8.1757087403945827E-3</v>
      </c>
      <c r="AJ792" s="28"/>
      <c r="AK792" s="29"/>
      <c r="AL792" s="29"/>
    </row>
    <row r="793" spans="1:38" x14ac:dyDescent="0.2">
      <c r="A793" s="334">
        <v>2003</v>
      </c>
      <c r="B793" s="334">
        <v>28</v>
      </c>
      <c r="C793" s="659">
        <v>7.1083390087135001</v>
      </c>
      <c r="D793" s="659">
        <v>9.0226284212664591</v>
      </c>
      <c r="E793" s="661">
        <v>26.068814373193916</v>
      </c>
      <c r="F793" s="659">
        <v>0.94574477795840395</v>
      </c>
      <c r="G793" s="659">
        <v>0.92008659559941197</v>
      </c>
      <c r="H793" s="661">
        <v>1.8477758197178276</v>
      </c>
      <c r="I793" s="659">
        <v>0.27667915961720502</v>
      </c>
      <c r="J793" s="659">
        <v>0.41889634561435102</v>
      </c>
      <c r="K793" s="661">
        <v>2.0701788914195633</v>
      </c>
      <c r="L793" s="659">
        <v>1.23343489243792E-2</v>
      </c>
      <c r="M793" s="659">
        <v>1.15409825414037E-2</v>
      </c>
      <c r="N793" s="661">
        <v>3.6125500701463933E-2</v>
      </c>
      <c r="O793" s="659">
        <v>2.3905226298942098E-2</v>
      </c>
      <c r="P793" s="659">
        <v>3.1704782366268502E-2</v>
      </c>
      <c r="Q793" s="661">
        <v>0.12587727687899017</v>
      </c>
      <c r="R793" s="659">
        <v>5.9418721898159103E-3</v>
      </c>
      <c r="S793" s="659">
        <v>8.1101949891665397E-3</v>
      </c>
      <c r="T793" s="661">
        <v>3.9440951840975708E-2</v>
      </c>
      <c r="U793" s="659">
        <v>2.1640464060235401E-3</v>
      </c>
      <c r="V793" s="659">
        <v>2.6767830964660199E-3</v>
      </c>
      <c r="W793" s="661">
        <v>1.0749115862128792E-2</v>
      </c>
      <c r="X793" s="659">
        <v>1.14199244264559E-4</v>
      </c>
      <c r="Y793" s="659">
        <v>1.45069510283368E-4</v>
      </c>
      <c r="Z793" s="661">
        <v>7.4225089493159657E-4</v>
      </c>
      <c r="AA793" s="659">
        <v>8.3782949346414698E-3</v>
      </c>
      <c r="AB793" s="659">
        <v>9.7645781057868405E-3</v>
      </c>
      <c r="AC793" s="661">
        <v>3.7847466395253944E-2</v>
      </c>
      <c r="AD793" s="659">
        <v>8.5611740436517501E-4</v>
      </c>
      <c r="AE793" s="659">
        <v>1.04926108297827E-3</v>
      </c>
      <c r="AF793" s="661">
        <v>3.9734765276714492E-3</v>
      </c>
      <c r="AG793" s="659">
        <v>1.18848842177075E-3</v>
      </c>
      <c r="AH793" s="659">
        <v>1.5406160101075E-3</v>
      </c>
      <c r="AI793" s="675">
        <v>8.3236708788516911E-3</v>
      </c>
      <c r="AJ793" s="28"/>
      <c r="AK793" s="29"/>
      <c r="AL793" s="29"/>
    </row>
    <row r="794" spans="1:38" x14ac:dyDescent="0.2">
      <c r="A794" s="334">
        <v>2003</v>
      </c>
      <c r="B794" s="334">
        <v>29</v>
      </c>
      <c r="C794" s="659">
        <v>7.1048411463799699</v>
      </c>
      <c r="D794" s="659">
        <v>9.0291871221396196</v>
      </c>
      <c r="E794" s="661">
        <v>26.602639074968554</v>
      </c>
      <c r="F794" s="659">
        <v>0.97891859331779896</v>
      </c>
      <c r="G794" s="659">
        <v>0.943396161181971</v>
      </c>
      <c r="H794" s="661">
        <v>1.9053955997924348</v>
      </c>
      <c r="I794" s="659">
        <v>0.27649572144299001</v>
      </c>
      <c r="J794" s="659">
        <v>0.41932878755602498</v>
      </c>
      <c r="K794" s="661">
        <v>2.0945581489473182</v>
      </c>
      <c r="L794" s="659">
        <v>1.2327106714617999E-2</v>
      </c>
      <c r="M794" s="659">
        <v>1.1551540709737001E-2</v>
      </c>
      <c r="N794" s="661">
        <v>3.6264953267847538E-2</v>
      </c>
      <c r="O794" s="659">
        <v>2.3875955457691798E-2</v>
      </c>
      <c r="P794" s="659">
        <v>3.1751931789088202E-2</v>
      </c>
      <c r="Q794" s="661">
        <v>0.12927856488429795</v>
      </c>
      <c r="R794" s="659">
        <v>5.9299679620885603E-3</v>
      </c>
      <c r="S794" s="659">
        <v>8.1290242650584096E-3</v>
      </c>
      <c r="T794" s="661">
        <v>3.9909546440311569E-2</v>
      </c>
      <c r="U794" s="659">
        <v>2.15925834773821E-3</v>
      </c>
      <c r="V794" s="659">
        <v>2.6844693757859602E-3</v>
      </c>
      <c r="W794" s="661">
        <v>1.1118069417893103E-2</v>
      </c>
      <c r="X794" s="659">
        <v>1.1396458053222699E-4</v>
      </c>
      <c r="Y794" s="659">
        <v>1.4545326668508201E-4</v>
      </c>
      <c r="Z794" s="661">
        <v>7.649873375478129E-4</v>
      </c>
      <c r="AA794" s="659">
        <v>8.4663503401529797E-3</v>
      </c>
      <c r="AB794" s="659">
        <v>9.8528295801025897E-3</v>
      </c>
      <c r="AC794" s="661">
        <v>3.888020957660273E-2</v>
      </c>
      <c r="AD794" s="659">
        <v>8.5404516934766501E-4</v>
      </c>
      <c r="AE794" s="659">
        <v>1.05260656391201E-3</v>
      </c>
      <c r="AF794" s="661">
        <v>4.1422063728282239E-3</v>
      </c>
      <c r="AG794" s="659">
        <v>1.1865738780841399E-3</v>
      </c>
      <c r="AH794" s="659">
        <v>1.54371271709813E-3</v>
      </c>
      <c r="AI794" s="675">
        <v>8.4826616263641418E-3</v>
      </c>
      <c r="AJ794" s="28"/>
      <c r="AK794" s="29"/>
      <c r="AL794" s="29"/>
    </row>
    <row r="795" spans="1:38" x14ac:dyDescent="0.2">
      <c r="A795" s="334">
        <v>2003</v>
      </c>
      <c r="B795" s="334">
        <v>30</v>
      </c>
      <c r="C795" s="659">
        <v>7.0977093522195203</v>
      </c>
      <c r="D795" s="659">
        <v>9.0317793743697496</v>
      </c>
      <c r="E795" s="661">
        <v>27.160314313802061</v>
      </c>
      <c r="F795" s="659">
        <v>1.01576291373405</v>
      </c>
      <c r="G795" s="659">
        <v>0.96778143806029704</v>
      </c>
      <c r="H795" s="661">
        <v>2.1782580743651936</v>
      </c>
      <c r="I795" s="659">
        <v>0.276121045539927</v>
      </c>
      <c r="J795" s="659">
        <v>0.41949658685462099</v>
      </c>
      <c r="K795" s="661">
        <v>2.1283213684599773</v>
      </c>
      <c r="L795" s="659">
        <v>1.23123353863267E-2</v>
      </c>
      <c r="M795" s="659">
        <v>1.1555687303315E-2</v>
      </c>
      <c r="N795" s="661">
        <v>3.6642457877506314E-2</v>
      </c>
      <c r="O795" s="659">
        <v>2.38160956918669E-2</v>
      </c>
      <c r="P795" s="659">
        <v>3.1770174809123503E-2</v>
      </c>
      <c r="Q795" s="661">
        <v>0.13346926788476582</v>
      </c>
      <c r="R795" s="659">
        <v>5.9056178648653696E-3</v>
      </c>
      <c r="S795" s="659">
        <v>8.1362970735740607E-3</v>
      </c>
      <c r="T795" s="661">
        <v>4.1812629242610054E-2</v>
      </c>
      <c r="U795" s="659">
        <v>2.1494580430514599E-3</v>
      </c>
      <c r="V795" s="659">
        <v>2.6874454937387301E-3</v>
      </c>
      <c r="W795" s="661">
        <v>1.1546386269450962E-2</v>
      </c>
      <c r="X795" s="659">
        <v>1.13484377439003E-4</v>
      </c>
      <c r="Y795" s="659">
        <v>1.4560184279641101E-4</v>
      </c>
      <c r="Z795" s="661">
        <v>7.9210839147858363E-4</v>
      </c>
      <c r="AA795" s="659">
        <v>8.5536973807116001E-3</v>
      </c>
      <c r="AB795" s="659">
        <v>9.9333124476097597E-3</v>
      </c>
      <c r="AC795" s="661">
        <v>4.0876037001301262E-2</v>
      </c>
      <c r="AD795" s="659">
        <v>8.4980349053947503E-4</v>
      </c>
      <c r="AE795" s="659">
        <v>1.053903420797E-3</v>
      </c>
      <c r="AF795" s="661">
        <v>4.3295403647505863E-3</v>
      </c>
      <c r="AG795" s="659">
        <v>1.1826577410202601E-3</v>
      </c>
      <c r="AH795" s="659">
        <v>1.54491176966579E-3</v>
      </c>
      <c r="AI795" s="675">
        <v>8.7007373928565182E-3</v>
      </c>
      <c r="AJ795" s="28"/>
      <c r="AK795" s="29"/>
      <c r="AL795" s="29"/>
    </row>
    <row r="796" spans="1:38" x14ac:dyDescent="0.2">
      <c r="A796" s="334">
        <v>2003</v>
      </c>
      <c r="B796" s="334">
        <v>31</v>
      </c>
      <c r="C796" s="659">
        <v>7.0876253894694798</v>
      </c>
      <c r="D796" s="659">
        <v>9.0308427135359892</v>
      </c>
      <c r="E796" s="661">
        <v>27.160314313802061</v>
      </c>
      <c r="F796" s="659">
        <v>1.05782606179855</v>
      </c>
      <c r="G796" s="659">
        <v>0.98955001210945603</v>
      </c>
      <c r="H796" s="661">
        <v>2.1782580743651936</v>
      </c>
      <c r="I796" s="659">
        <v>0.27559135358902398</v>
      </c>
      <c r="J796" s="659">
        <v>0.419428151507312</v>
      </c>
      <c r="K796" s="661">
        <v>2.1283213684599773</v>
      </c>
      <c r="L796" s="659">
        <v>1.2291436004320999E-2</v>
      </c>
      <c r="M796" s="659">
        <v>1.15540935540339E-2</v>
      </c>
      <c r="N796" s="661">
        <v>3.6642457877506314E-2</v>
      </c>
      <c r="O796" s="659">
        <v>2.3731275552045201E-2</v>
      </c>
      <c r="P796" s="659">
        <v>3.1762526211335497E-2</v>
      </c>
      <c r="Q796" s="661">
        <v>0.13346926788476582</v>
      </c>
      <c r="R796" s="659">
        <v>5.8710824989564999E-3</v>
      </c>
      <c r="S796" s="659">
        <v>8.1331817238901507E-3</v>
      </c>
      <c r="T796" s="661">
        <v>4.1812629242610054E-2</v>
      </c>
      <c r="U796" s="659">
        <v>2.1355600993326002E-3</v>
      </c>
      <c r="V796" s="659">
        <v>2.6861834395297398E-3</v>
      </c>
      <c r="W796" s="661">
        <v>1.1546386269450962E-2</v>
      </c>
      <c r="X796" s="659">
        <v>1.12803409424676E-4</v>
      </c>
      <c r="Y796" s="659">
        <v>1.4553899280056001E-4</v>
      </c>
      <c r="Z796" s="661">
        <v>7.9210839147858363E-4</v>
      </c>
      <c r="AA796" s="659">
        <v>8.6470910501552992E-3</v>
      </c>
      <c r="AB796" s="659">
        <v>9.9960000479807406E-3</v>
      </c>
      <c r="AC796" s="661">
        <v>4.0876037001301262E-2</v>
      </c>
      <c r="AD796" s="659">
        <v>8.4378824752525501E-4</v>
      </c>
      <c r="AE796" s="659">
        <v>1.0533544000709499E-3</v>
      </c>
      <c r="AF796" s="661">
        <v>4.3295403647505863E-3</v>
      </c>
      <c r="AG796" s="659">
        <v>1.17710403295374E-3</v>
      </c>
      <c r="AH796" s="659">
        <v>1.54440679872137E-3</v>
      </c>
      <c r="AI796" s="675">
        <v>8.7007373928565182E-3</v>
      </c>
      <c r="AJ796" s="22"/>
      <c r="AK796" s="23"/>
      <c r="AL796" s="23"/>
    </row>
    <row r="797" spans="1:38" x14ac:dyDescent="0.2">
      <c r="A797" s="334">
        <v>2003</v>
      </c>
      <c r="B797" s="334">
        <v>32</v>
      </c>
      <c r="C797" s="659">
        <v>7.0780404574180702</v>
      </c>
      <c r="D797" s="659">
        <v>9.0311551564815993</v>
      </c>
      <c r="E797" s="661">
        <v>27.160314313802061</v>
      </c>
      <c r="F797" s="659">
        <v>1.10881155483266</v>
      </c>
      <c r="G797" s="659">
        <v>1.0145367311967</v>
      </c>
      <c r="H797" s="661">
        <v>2.1782580743651936</v>
      </c>
      <c r="I797" s="659">
        <v>0.27508791033720198</v>
      </c>
      <c r="J797" s="659">
        <v>0.41944562318724499</v>
      </c>
      <c r="K797" s="661">
        <v>2.1283213684599773</v>
      </c>
      <c r="L797" s="659">
        <v>1.2271575122376199E-2</v>
      </c>
      <c r="M797" s="659">
        <v>1.15545670866189E-2</v>
      </c>
      <c r="N797" s="661">
        <v>3.6642457877506314E-2</v>
      </c>
      <c r="O797" s="659">
        <v>2.36507686814868E-2</v>
      </c>
      <c r="P797" s="659">
        <v>3.1764401101298897E-2</v>
      </c>
      <c r="Q797" s="661">
        <v>0.13346926788476582</v>
      </c>
      <c r="R797" s="659">
        <v>5.83831704673312E-3</v>
      </c>
      <c r="S797" s="659">
        <v>8.1339205544375993E-3</v>
      </c>
      <c r="T797" s="661">
        <v>4.1812629242610054E-2</v>
      </c>
      <c r="U797" s="659">
        <v>2.1223748914812601E-3</v>
      </c>
      <c r="V797" s="659">
        <v>2.68650334076406E-3</v>
      </c>
      <c r="W797" s="661">
        <v>1.1546386269450962E-2</v>
      </c>
      <c r="X797" s="659">
        <v>1.1215736172162E-4</v>
      </c>
      <c r="Y797" s="659">
        <v>1.4555466329946499E-4</v>
      </c>
      <c r="Z797" s="661">
        <v>7.9210839147858363E-4</v>
      </c>
      <c r="AA797" s="659">
        <v>8.76880827141472E-3</v>
      </c>
      <c r="AB797" s="659">
        <v>1.0072063874855401E-2</v>
      </c>
      <c r="AC797" s="661">
        <v>4.0876037001301262E-2</v>
      </c>
      <c r="AD797" s="659">
        <v>8.3807998307377997E-4</v>
      </c>
      <c r="AE797" s="659">
        <v>1.0534915307764999E-3</v>
      </c>
      <c r="AF797" s="661">
        <v>4.3295403647505863E-3</v>
      </c>
      <c r="AG797" s="659">
        <v>1.1718361304260401E-3</v>
      </c>
      <c r="AH797" s="659">
        <v>1.54453121880977E-3</v>
      </c>
      <c r="AI797" s="675">
        <v>8.7007373928565182E-3</v>
      </c>
      <c r="AJ797" s="22"/>
      <c r="AK797" s="23"/>
      <c r="AL797" s="23"/>
    </row>
    <row r="798" spans="1:38" x14ac:dyDescent="0.2">
      <c r="A798" s="334">
        <v>2003</v>
      </c>
      <c r="B798" s="334">
        <v>33</v>
      </c>
      <c r="C798" s="659">
        <v>7.0702304886876499</v>
      </c>
      <c r="D798" s="659">
        <v>9.0342590700645395</v>
      </c>
      <c r="E798" s="661">
        <v>27.160314313802061</v>
      </c>
      <c r="F798" s="659">
        <v>1.17236057639636</v>
      </c>
      <c r="G798" s="659">
        <v>1.04182561281206</v>
      </c>
      <c r="H798" s="661">
        <v>2.1782580743651936</v>
      </c>
      <c r="I798" s="659">
        <v>0.27467830628607098</v>
      </c>
      <c r="J798" s="659">
        <v>0.41965153831308799</v>
      </c>
      <c r="K798" s="661">
        <v>2.1283213684599773</v>
      </c>
      <c r="L798" s="659">
        <v>1.22554080341363E-2</v>
      </c>
      <c r="M798" s="659">
        <v>1.1559583752528701E-2</v>
      </c>
      <c r="N798" s="661">
        <v>3.6642457877506314E-2</v>
      </c>
      <c r="O798" s="659">
        <v>2.3585375953523599E-2</v>
      </c>
      <c r="P798" s="659">
        <v>3.1786917058179397E-2</v>
      </c>
      <c r="Q798" s="661">
        <v>0.13346926788476582</v>
      </c>
      <c r="R798" s="659">
        <v>5.8117326092921298E-3</v>
      </c>
      <c r="S798" s="659">
        <v>8.1429423352104204E-3</v>
      </c>
      <c r="T798" s="661">
        <v>4.1812629242610054E-2</v>
      </c>
      <c r="U798" s="659">
        <v>2.1116799904626802E-3</v>
      </c>
      <c r="V798" s="659">
        <v>2.6901867670531699E-3</v>
      </c>
      <c r="W798" s="661">
        <v>1.1546386269450962E-2</v>
      </c>
      <c r="X798" s="659">
        <v>1.1163330549628299E-4</v>
      </c>
      <c r="Y798" s="659">
        <v>1.4573854059930501E-4</v>
      </c>
      <c r="Z798" s="661">
        <v>7.9210839147858363E-4</v>
      </c>
      <c r="AA798" s="659">
        <v>8.9338823606927506E-3</v>
      </c>
      <c r="AB798" s="659">
        <v>1.01629546502885E-2</v>
      </c>
      <c r="AC798" s="661">
        <v>4.0876037001301262E-2</v>
      </c>
      <c r="AD798" s="659">
        <v>8.3345172057323403E-4</v>
      </c>
      <c r="AE798" s="659">
        <v>1.05509611267857E-3</v>
      </c>
      <c r="AF798" s="661">
        <v>4.3295403647505863E-3</v>
      </c>
      <c r="AG798" s="659">
        <v>1.16755930650699E-3</v>
      </c>
      <c r="AH798" s="659">
        <v>1.54601344647891E-3</v>
      </c>
      <c r="AI798" s="675">
        <v>8.7007373928565182E-3</v>
      </c>
      <c r="AJ798" s="22"/>
      <c r="AK798" s="23"/>
      <c r="AL798" s="23"/>
    </row>
    <row r="799" spans="1:38" x14ac:dyDescent="0.2">
      <c r="A799" s="334">
        <v>2003</v>
      </c>
      <c r="B799" s="334">
        <v>34</v>
      </c>
      <c r="C799" s="659">
        <v>7.0622968584449897</v>
      </c>
      <c r="D799" s="659">
        <v>9.0359816435109703</v>
      </c>
      <c r="E799" s="661">
        <v>27.160314313802061</v>
      </c>
      <c r="F799" s="659">
        <v>1.2510662777430099</v>
      </c>
      <c r="G799" s="659">
        <v>1.07276374531763</v>
      </c>
      <c r="H799" s="661">
        <v>2.1782580743651936</v>
      </c>
      <c r="I799" s="659">
        <v>0.27426272022328202</v>
      </c>
      <c r="J799" s="659">
        <v>0.41976575787428999</v>
      </c>
      <c r="K799" s="661">
        <v>2.1283213684599773</v>
      </c>
      <c r="L799" s="659">
        <v>1.22389964912487E-2</v>
      </c>
      <c r="M799" s="659">
        <v>1.15623696493754E-2</v>
      </c>
      <c r="N799" s="661">
        <v>3.6642457877506314E-2</v>
      </c>
      <c r="O799" s="659">
        <v>2.35190840540472E-2</v>
      </c>
      <c r="P799" s="659">
        <v>3.17994715471695E-2</v>
      </c>
      <c r="Q799" s="661">
        <v>0.13346926788476582</v>
      </c>
      <c r="R799" s="659">
        <v>5.7847878802309103E-3</v>
      </c>
      <c r="S799" s="659">
        <v>8.1479834999362497E-3</v>
      </c>
      <c r="T799" s="661">
        <v>4.1812629242610054E-2</v>
      </c>
      <c r="U799" s="659">
        <v>2.1008393176414398E-3</v>
      </c>
      <c r="V799" s="659">
        <v>2.69224549585419E-3</v>
      </c>
      <c r="W799" s="661">
        <v>1.1546386269450962E-2</v>
      </c>
      <c r="X799" s="659">
        <v>1.11101901185667E-4</v>
      </c>
      <c r="Y799" s="659">
        <v>1.45841353344406E-4</v>
      </c>
      <c r="Z799" s="661">
        <v>7.9210839147858363E-4</v>
      </c>
      <c r="AA799" s="659">
        <v>9.1439107523653296E-3</v>
      </c>
      <c r="AB799" s="659">
        <v>1.0261052278674999E-2</v>
      </c>
      <c r="AC799" s="661">
        <v>4.0876037001301262E-2</v>
      </c>
      <c r="AD799" s="659">
        <v>8.2875868815273496E-4</v>
      </c>
      <c r="AE799" s="659">
        <v>1.05599354692474E-3</v>
      </c>
      <c r="AF799" s="661">
        <v>4.3295403647505863E-3</v>
      </c>
      <c r="AG799" s="659">
        <v>1.16322383727511E-3</v>
      </c>
      <c r="AH799" s="659">
        <v>1.54684107753049E-3</v>
      </c>
      <c r="AI799" s="675">
        <v>8.7007373928565182E-3</v>
      </c>
      <c r="AJ799" s="22"/>
      <c r="AK799" s="23"/>
      <c r="AL799" s="23"/>
    </row>
    <row r="800" spans="1:38" x14ac:dyDescent="0.2">
      <c r="A800" s="334">
        <v>2003</v>
      </c>
      <c r="B800" s="334">
        <v>35</v>
      </c>
      <c r="C800" s="659">
        <v>7.0543951961951299</v>
      </c>
      <c r="D800" s="659">
        <v>9.0369139359370294</v>
      </c>
      <c r="E800" s="661">
        <v>27.160314313802061</v>
      </c>
      <c r="F800" s="659">
        <v>1.3509086751926001</v>
      </c>
      <c r="G800" s="659">
        <v>1.1006045090185601</v>
      </c>
      <c r="H800" s="661">
        <v>2.1782580743651936</v>
      </c>
      <c r="I800" s="659">
        <v>0.273849070027258</v>
      </c>
      <c r="J800" s="659">
        <v>0.41982762705415</v>
      </c>
      <c r="K800" s="661">
        <v>2.1283213684599773</v>
      </c>
      <c r="L800" s="659">
        <v>1.2222661106811999E-2</v>
      </c>
      <c r="M800" s="659">
        <v>1.1563883736843901E-2</v>
      </c>
      <c r="N800" s="661">
        <v>3.6642457877506314E-2</v>
      </c>
      <c r="O800" s="659">
        <v>2.3453218078423699E-2</v>
      </c>
      <c r="P800" s="659">
        <v>3.1806300229384299E-2</v>
      </c>
      <c r="Q800" s="661">
        <v>0.13346926788476582</v>
      </c>
      <c r="R800" s="659">
        <v>5.7580311601155903E-3</v>
      </c>
      <c r="S800" s="659">
        <v>8.1507372330386907E-3</v>
      </c>
      <c r="T800" s="661">
        <v>4.1812629242610054E-2</v>
      </c>
      <c r="U800" s="659">
        <v>2.0900750897935401E-3</v>
      </c>
      <c r="V800" s="659">
        <v>2.69337437473861E-3</v>
      </c>
      <c r="W800" s="661">
        <v>1.1546386269450962E-2</v>
      </c>
      <c r="X800" s="659">
        <v>1.10574427841014E-4</v>
      </c>
      <c r="Y800" s="659">
        <v>1.4589765752407E-4</v>
      </c>
      <c r="Z800" s="661">
        <v>7.9210839147858363E-4</v>
      </c>
      <c r="AA800" s="659">
        <v>9.4172993604035408E-3</v>
      </c>
      <c r="AB800" s="659">
        <v>1.03476209609655E-2</v>
      </c>
      <c r="AC800" s="661">
        <v>4.0876037001301262E-2</v>
      </c>
      <c r="AD800" s="659">
        <v>8.2410124975694195E-4</v>
      </c>
      <c r="AE800" s="659">
        <v>1.0564865509214601E-3</v>
      </c>
      <c r="AF800" s="661">
        <v>4.3295403647505863E-3</v>
      </c>
      <c r="AG800" s="659">
        <v>1.15891897330538E-3</v>
      </c>
      <c r="AH800" s="659">
        <v>1.54729317003138E-3</v>
      </c>
      <c r="AI800" s="675">
        <v>8.7007373928565182E-3</v>
      </c>
      <c r="AJ800" s="22"/>
      <c r="AK800" s="23"/>
      <c r="AL800" s="23"/>
    </row>
    <row r="801" spans="1:38" x14ac:dyDescent="0.2">
      <c r="A801" s="334">
        <v>2003</v>
      </c>
      <c r="B801" s="334">
        <v>36</v>
      </c>
      <c r="C801" s="659">
        <v>7.0477154350928704</v>
      </c>
      <c r="D801" s="659">
        <v>9.0382502679750605</v>
      </c>
      <c r="E801" s="661">
        <v>27.160314313802061</v>
      </c>
      <c r="F801" s="659">
        <v>1.4829003430065599</v>
      </c>
      <c r="G801" s="659">
        <v>1.1327507610141601</v>
      </c>
      <c r="H801" s="661">
        <v>2.1782580743651936</v>
      </c>
      <c r="I801" s="659">
        <v>0.27350051848853402</v>
      </c>
      <c r="J801" s="659">
        <v>0.41991748181893201</v>
      </c>
      <c r="K801" s="661">
        <v>2.1283213684599773</v>
      </c>
      <c r="L801" s="659">
        <v>1.22088792513533E-2</v>
      </c>
      <c r="M801" s="659">
        <v>1.15660594234954E-2</v>
      </c>
      <c r="N801" s="661">
        <v>3.6642457877506314E-2</v>
      </c>
      <c r="O801" s="659">
        <v>2.3397924848862401E-2</v>
      </c>
      <c r="P801" s="659">
        <v>3.18162054162799E-2</v>
      </c>
      <c r="Q801" s="661">
        <v>0.13346926788476582</v>
      </c>
      <c r="R801" s="659">
        <v>5.7356064167521197E-3</v>
      </c>
      <c r="S801" s="659">
        <v>8.1547226614312098E-3</v>
      </c>
      <c r="T801" s="661">
        <v>4.1812629242610054E-2</v>
      </c>
      <c r="U801" s="659">
        <v>2.0810584635921202E-3</v>
      </c>
      <c r="V801" s="659">
        <v>2.6950111961746401E-3</v>
      </c>
      <c r="W801" s="661">
        <v>1.1546386269450962E-2</v>
      </c>
      <c r="X801" s="659">
        <v>1.10132342455421E-4</v>
      </c>
      <c r="Y801" s="659">
        <v>1.4597929384843399E-4</v>
      </c>
      <c r="Z801" s="661">
        <v>7.9210839147858363E-4</v>
      </c>
      <c r="AA801" s="659">
        <v>9.7908511517635806E-3</v>
      </c>
      <c r="AB801" s="659">
        <v>1.04483772760366E-2</v>
      </c>
      <c r="AC801" s="661">
        <v>4.0876037001301262E-2</v>
      </c>
      <c r="AD801" s="659">
        <v>8.20199901200811E-4</v>
      </c>
      <c r="AE801" s="659">
        <v>1.05720022020738E-3</v>
      </c>
      <c r="AF801" s="661">
        <v>4.3295403647505863E-3</v>
      </c>
      <c r="AG801" s="659">
        <v>1.1553075456025401E-3</v>
      </c>
      <c r="AH801" s="659">
        <v>1.54794879982671E-3</v>
      </c>
      <c r="AI801" s="675">
        <v>8.7007373928565182E-3</v>
      </c>
      <c r="AJ801" s="22"/>
      <c r="AK801" s="23"/>
      <c r="AL801" s="23"/>
    </row>
    <row r="802" spans="1:38" x14ac:dyDescent="0.2">
      <c r="A802" s="334">
        <v>2003</v>
      </c>
      <c r="B802" s="334">
        <v>37</v>
      </c>
      <c r="C802" s="659">
        <v>7.0410417162222698</v>
      </c>
      <c r="D802" s="659">
        <v>9.0385077187728395</v>
      </c>
      <c r="E802" s="661">
        <v>27.160314313802061</v>
      </c>
      <c r="F802" s="659">
        <v>1.66359366995924</v>
      </c>
      <c r="G802" s="659">
        <v>1.16612525194813</v>
      </c>
      <c r="H802" s="661">
        <v>2.1782580743651936</v>
      </c>
      <c r="I802" s="659">
        <v>0.27315347092532499</v>
      </c>
      <c r="J802" s="659">
        <v>0.41993493038176999</v>
      </c>
      <c r="K802" s="661">
        <v>2.1283213684599773</v>
      </c>
      <c r="L802" s="659">
        <v>1.2195136876779899E-2</v>
      </c>
      <c r="M802" s="659">
        <v>1.1566488309456099E-2</v>
      </c>
      <c r="N802" s="661">
        <v>3.6642457877506314E-2</v>
      </c>
      <c r="O802" s="659">
        <v>2.3343188076658101E-2</v>
      </c>
      <c r="P802" s="659">
        <v>3.1818204837531602E-2</v>
      </c>
      <c r="Q802" s="661">
        <v>0.13346926788476582</v>
      </c>
      <c r="R802" s="659">
        <v>5.7134766286245E-3</v>
      </c>
      <c r="S802" s="659">
        <v>8.1555567662692507E-3</v>
      </c>
      <c r="T802" s="661">
        <v>4.1812629242610054E-2</v>
      </c>
      <c r="U802" s="659">
        <v>2.0721609485024098E-3</v>
      </c>
      <c r="V802" s="659">
        <v>2.6953577441080501E-3</v>
      </c>
      <c r="W802" s="661">
        <v>1.1546386269450962E-2</v>
      </c>
      <c r="X802" s="659">
        <v>1.09695990096077E-4</v>
      </c>
      <c r="Y802" s="659">
        <v>1.4599650506746099E-4</v>
      </c>
      <c r="Z802" s="661">
        <v>7.9210839147858363E-4</v>
      </c>
      <c r="AA802" s="659">
        <v>1.03102461141751E-2</v>
      </c>
      <c r="AB802" s="659">
        <v>1.05497939242422E-2</v>
      </c>
      <c r="AC802" s="661">
        <v>4.0876037001301262E-2</v>
      </c>
      <c r="AD802" s="659">
        <v>8.1635148116752996E-4</v>
      </c>
      <c r="AE802" s="659">
        <v>1.0573511464626801E-3</v>
      </c>
      <c r="AF802" s="661">
        <v>4.3295403647505863E-3</v>
      </c>
      <c r="AG802" s="659">
        <v>1.1517397655117199E-3</v>
      </c>
      <c r="AH802" s="659">
        <v>1.5480844096961699E-3</v>
      </c>
      <c r="AI802" s="675">
        <v>8.7007373928565182E-3</v>
      </c>
      <c r="AJ802" s="22"/>
      <c r="AK802" s="23"/>
      <c r="AL802" s="23"/>
    </row>
    <row r="803" spans="1:38" x14ac:dyDescent="0.2">
      <c r="A803" s="334">
        <v>2003</v>
      </c>
      <c r="B803" s="334">
        <v>38</v>
      </c>
      <c r="C803" s="659">
        <v>7.0348487124468502</v>
      </c>
      <c r="D803" s="659">
        <v>9.0383714804006594</v>
      </c>
      <c r="E803" s="661">
        <v>27.160314313802061</v>
      </c>
      <c r="F803" s="659">
        <v>1.9257861127442899</v>
      </c>
      <c r="G803" s="659">
        <v>1.20030100977967</v>
      </c>
      <c r="H803" s="661">
        <v>2.1782580743651936</v>
      </c>
      <c r="I803" s="659">
        <v>0.27283380834497101</v>
      </c>
      <c r="J803" s="659">
        <v>0.41992631657685198</v>
      </c>
      <c r="K803" s="661">
        <v>2.1283213684599773</v>
      </c>
      <c r="L803" s="659">
        <v>1.21824410600263E-2</v>
      </c>
      <c r="M803" s="659">
        <v>1.1566282050862201E-2</v>
      </c>
      <c r="N803" s="661">
        <v>3.6642457877506314E-2</v>
      </c>
      <c r="O803" s="659">
        <v>2.32932352824472E-2</v>
      </c>
      <c r="P803" s="659">
        <v>3.1817341128877297E-2</v>
      </c>
      <c r="Q803" s="661">
        <v>0.13346926788476582</v>
      </c>
      <c r="R803" s="659">
        <v>5.6933657957151801E-3</v>
      </c>
      <c r="S803" s="659">
        <v>8.1552447736953602E-3</v>
      </c>
      <c r="T803" s="661">
        <v>4.1812629242610054E-2</v>
      </c>
      <c r="U803" s="659">
        <v>2.0640823596791398E-3</v>
      </c>
      <c r="V803" s="659">
        <v>2.6952343182136199E-3</v>
      </c>
      <c r="W803" s="661">
        <v>1.1546386269450962E-2</v>
      </c>
      <c r="X803" s="659">
        <v>1.0929978529418399E-4</v>
      </c>
      <c r="Y803" s="659">
        <v>1.45990309571322E-4</v>
      </c>
      <c r="Z803" s="661">
        <v>7.9210839147858363E-4</v>
      </c>
      <c r="AA803" s="659">
        <v>1.1075153754193399E-2</v>
      </c>
      <c r="AB803" s="659">
        <v>1.0652550509611501E-2</v>
      </c>
      <c r="AC803" s="661">
        <v>4.0876037001301262E-2</v>
      </c>
      <c r="AD803" s="659">
        <v>8.12858076953431E-4</v>
      </c>
      <c r="AE803" s="659">
        <v>1.0572979654392301E-3</v>
      </c>
      <c r="AF803" s="661">
        <v>4.3295403647505863E-3</v>
      </c>
      <c r="AG803" s="659">
        <v>1.1484934310323201E-3</v>
      </c>
      <c r="AH803" s="659">
        <v>1.5480304672937999E-3</v>
      </c>
      <c r="AI803" s="675">
        <v>8.7007373928565182E-3</v>
      </c>
      <c r="AJ803" s="22"/>
      <c r="AK803" s="23"/>
      <c r="AL803" s="23"/>
    </row>
    <row r="804" spans="1:38" ht="13.5" thickBot="1" x14ac:dyDescent="0.25">
      <c r="A804" s="337">
        <v>2003</v>
      </c>
      <c r="B804" s="337">
        <v>39</v>
      </c>
      <c r="C804" s="659">
        <v>7.0288524760744204</v>
      </c>
      <c r="D804" s="659">
        <v>9.0377533822532108</v>
      </c>
      <c r="E804" s="662">
        <v>27.160314313802061</v>
      </c>
      <c r="F804" s="659">
        <v>2.3402422189991898</v>
      </c>
      <c r="G804" s="659">
        <v>1.2341881900045599</v>
      </c>
      <c r="H804" s="662">
        <v>2.1782580743651936</v>
      </c>
      <c r="I804" s="667">
        <v>0.27252830444457399</v>
      </c>
      <c r="J804" s="667">
        <v>0.41988470579435599</v>
      </c>
      <c r="K804" s="662">
        <v>2.1283213684599773</v>
      </c>
      <c r="L804" s="667">
        <v>1.2170254801592799E-2</v>
      </c>
      <c r="M804" s="667">
        <v>1.15652861569773E-2</v>
      </c>
      <c r="N804" s="662">
        <v>3.6642457877506314E-2</v>
      </c>
      <c r="O804" s="667">
        <v>2.3246315016945601E-2</v>
      </c>
      <c r="P804" s="667">
        <v>3.1812913698495301E-2</v>
      </c>
      <c r="Q804" s="662">
        <v>0.13346926788476582</v>
      </c>
      <c r="R804" s="667">
        <v>5.6746297750436703E-3</v>
      </c>
      <c r="S804" s="667">
        <v>8.1534877945840401E-3</v>
      </c>
      <c r="T804" s="662">
        <v>4.1812629242610054E-2</v>
      </c>
      <c r="U804" s="659">
        <v>2.0565642917859698E-3</v>
      </c>
      <c r="V804" s="659">
        <v>2.69452928924009E-3</v>
      </c>
      <c r="W804" s="662">
        <v>1.1546386269450962E-2</v>
      </c>
      <c r="X804" s="659">
        <v>1.08930614014229E-4</v>
      </c>
      <c r="Y804" s="659">
        <v>1.45954990598334E-4</v>
      </c>
      <c r="Z804" s="662">
        <v>7.9210839147858363E-4</v>
      </c>
      <c r="AA804" s="659">
        <v>1.22964946238154E-2</v>
      </c>
      <c r="AB804" s="659">
        <v>1.0753062350472501E-2</v>
      </c>
      <c r="AC804" s="662">
        <v>4.0876037001301262E-2</v>
      </c>
      <c r="AD804" s="659">
        <v>8.0961313212518204E-4</v>
      </c>
      <c r="AE804" s="659">
        <v>1.05699204912773E-3</v>
      </c>
      <c r="AF804" s="662">
        <v>4.3295403647505863E-3</v>
      </c>
      <c r="AG804" s="659">
        <v>1.1454578958549899E-3</v>
      </c>
      <c r="AH804" s="659">
        <v>1.5477449794510901E-3</v>
      </c>
      <c r="AI804" s="676">
        <v>8.7007373928565182E-3</v>
      </c>
      <c r="AJ804" s="24"/>
      <c r="AK804" s="25"/>
      <c r="AL804" s="25"/>
    </row>
    <row r="805" spans="1:38" x14ac:dyDescent="0.2">
      <c r="A805" s="333">
        <v>2004</v>
      </c>
      <c r="B805" s="663">
        <v>0</v>
      </c>
      <c r="C805" s="659">
        <v>3.4067541177876399</v>
      </c>
      <c r="D805" s="659">
        <v>3.6265773859497101</v>
      </c>
      <c r="E805" s="660">
        <v>16.610518172923204</v>
      </c>
      <c r="F805" s="659">
        <v>0.18270307325585</v>
      </c>
      <c r="G805" s="659">
        <v>0.16510937957956501</v>
      </c>
      <c r="H805" s="660">
        <v>0.76057944978665726</v>
      </c>
      <c r="I805" s="664">
        <v>0.27439723095769702</v>
      </c>
      <c r="J805" s="664">
        <v>0.21767025815902899</v>
      </c>
      <c r="K805" s="660">
        <v>2.9113662794484849</v>
      </c>
      <c r="L805" s="664">
        <v>8.9999724262137995E-4</v>
      </c>
      <c r="M805" s="664">
        <v>1.52984898361514E-3</v>
      </c>
      <c r="N805" s="660">
        <v>9.2853909958052934E-3</v>
      </c>
      <c r="O805" s="664">
        <v>2.6481613986124801E-2</v>
      </c>
      <c r="P805" s="664">
        <v>2.42447057744044E-2</v>
      </c>
      <c r="Q805" s="660">
        <v>9.8878639045844707E-2</v>
      </c>
      <c r="R805" s="664">
        <v>5.7223191538100602E-3</v>
      </c>
      <c r="S805" s="664">
        <v>7.4016105946488201E-3</v>
      </c>
      <c r="T805" s="660">
        <v>4.1284795680784504E-2</v>
      </c>
      <c r="U805" s="659">
        <v>1.41268360253211E-3</v>
      </c>
      <c r="V805" s="659">
        <v>1.2376983925969599E-3</v>
      </c>
      <c r="W805" s="660">
        <v>5.0714782495235458E-3</v>
      </c>
      <c r="X805" s="659">
        <v>1.5585178355736101E-4</v>
      </c>
      <c r="Y805" s="659">
        <v>1.37260120685989E-4</v>
      </c>
      <c r="Z805" s="660">
        <v>5.9044462630644451E-4</v>
      </c>
      <c r="AA805" s="659">
        <v>8.7564923151898996E-3</v>
      </c>
      <c r="AB805" s="659">
        <v>7.7333200220739001E-3</v>
      </c>
      <c r="AC805" s="660">
        <v>3.3496970020883816E-2</v>
      </c>
      <c r="AD805" s="659">
        <v>1.2390748837402699E-3</v>
      </c>
      <c r="AE805" s="659">
        <v>1.0720968538507601E-3</v>
      </c>
      <c r="AF805" s="660">
        <v>3.7179798717976993E-3</v>
      </c>
      <c r="AG805" s="659">
        <v>1.2931946264505001E-3</v>
      </c>
      <c r="AH805" s="659">
        <v>1.1556955436412E-3</v>
      </c>
      <c r="AI805" s="674">
        <v>5.8451689911501702E-3</v>
      </c>
      <c r="AJ805" s="26"/>
      <c r="AK805" s="27"/>
      <c r="AL805" s="27"/>
    </row>
    <row r="806" spans="1:38" x14ac:dyDescent="0.2">
      <c r="A806" s="334">
        <v>2004</v>
      </c>
      <c r="B806" s="334">
        <v>1</v>
      </c>
      <c r="C806" s="659">
        <v>2.9642482109508301</v>
      </c>
      <c r="D806" s="659">
        <v>3.2842537253613999</v>
      </c>
      <c r="E806" s="661">
        <v>15.338517956325298</v>
      </c>
      <c r="F806" s="659">
        <v>0.168713136695851</v>
      </c>
      <c r="G806" s="659">
        <v>0.15564414231041099</v>
      </c>
      <c r="H806" s="661">
        <v>0.71432382149001106</v>
      </c>
      <c r="I806" s="659">
        <v>0.23737700303452799</v>
      </c>
      <c r="J806" s="659">
        <v>0.202533896860425</v>
      </c>
      <c r="K806" s="661">
        <v>2.7094105423267476</v>
      </c>
      <c r="L806" s="659">
        <v>8.4095119223672702E-4</v>
      </c>
      <c r="M806" s="659">
        <v>1.42752870449683E-3</v>
      </c>
      <c r="N806" s="661">
        <v>8.7080479234149123E-3</v>
      </c>
      <c r="O806" s="659">
        <v>2.3558651394011899E-2</v>
      </c>
      <c r="P806" s="659">
        <v>2.2050004502558399E-2</v>
      </c>
      <c r="Q806" s="661">
        <v>9.0998709668245123E-2</v>
      </c>
      <c r="R806" s="659">
        <v>5.7674857313178597E-3</v>
      </c>
      <c r="S806" s="659">
        <v>7.4307733670018403E-3</v>
      </c>
      <c r="T806" s="661">
        <v>4.1834171602256907E-2</v>
      </c>
      <c r="U806" s="659">
        <v>1.25392124523625E-3</v>
      </c>
      <c r="V806" s="659">
        <v>1.1222687517022101E-3</v>
      </c>
      <c r="W806" s="661">
        <v>4.6668129056448085E-3</v>
      </c>
      <c r="X806" s="659">
        <v>1.3575636381721299E-4</v>
      </c>
      <c r="Y806" s="659">
        <v>1.2203167076402899E-4</v>
      </c>
      <c r="Z806" s="661">
        <v>5.2863761917310383E-4</v>
      </c>
      <c r="AA806" s="659">
        <v>7.8925032432443695E-3</v>
      </c>
      <c r="AB806" s="659">
        <v>7.1183076554163097E-3</v>
      </c>
      <c r="AC806" s="661">
        <v>3.1014306554983627E-2</v>
      </c>
      <c r="AD806" s="659">
        <v>1.14252793157303E-3</v>
      </c>
      <c r="AE806" s="659">
        <v>1.0089257623551199E-3</v>
      </c>
      <c r="AF806" s="661">
        <v>3.547219352116996E-3</v>
      </c>
      <c r="AG806" s="659">
        <v>1.15024911065424E-3</v>
      </c>
      <c r="AH806" s="659">
        <v>1.05073892383263E-3</v>
      </c>
      <c r="AI806" s="675">
        <v>5.3706244592251831E-3</v>
      </c>
      <c r="AJ806" s="28"/>
      <c r="AK806" s="29"/>
      <c r="AL806" s="29"/>
    </row>
    <row r="807" spans="1:38" x14ac:dyDescent="0.2">
      <c r="A807" s="334">
        <v>2004</v>
      </c>
      <c r="B807" s="334">
        <v>2</v>
      </c>
      <c r="C807" s="659">
        <v>2.8269913420736401</v>
      </c>
      <c r="D807" s="659">
        <v>3.1571086494373399</v>
      </c>
      <c r="E807" s="661">
        <v>14.906535061828977</v>
      </c>
      <c r="F807" s="659">
        <v>0.16562742749586101</v>
      </c>
      <c r="G807" s="659">
        <v>0.15428091001358199</v>
      </c>
      <c r="H807" s="661">
        <v>0.69746274405645181</v>
      </c>
      <c r="I807" s="659">
        <v>0.22697922004392801</v>
      </c>
      <c r="J807" s="659">
        <v>0.19722895098117299</v>
      </c>
      <c r="K807" s="661">
        <v>2.6410232254847106</v>
      </c>
      <c r="L807" s="659">
        <v>8.0968756428250496E-4</v>
      </c>
      <c r="M807" s="659">
        <v>1.3762584215131399E-3</v>
      </c>
      <c r="N807" s="661">
        <v>8.4596071736914458E-3</v>
      </c>
      <c r="O807" s="659">
        <v>2.2535338766250201E-2</v>
      </c>
      <c r="P807" s="659">
        <v>2.1245174471743001E-2</v>
      </c>
      <c r="Q807" s="661">
        <v>8.7297921083438354E-2</v>
      </c>
      <c r="R807" s="659">
        <v>5.81887765954391E-3</v>
      </c>
      <c r="S807" s="659">
        <v>7.4989571969121104E-3</v>
      </c>
      <c r="T807" s="661">
        <v>4.2120869313170849E-2</v>
      </c>
      <c r="U807" s="659">
        <v>1.3011366692994701E-3</v>
      </c>
      <c r="V807" s="659">
        <v>1.17259418460859E-3</v>
      </c>
      <c r="W807" s="661">
        <v>4.7896046108821862E-3</v>
      </c>
      <c r="X807" s="659">
        <v>1.2615856620098101E-4</v>
      </c>
      <c r="Y807" s="659">
        <v>1.14303003919378E-4</v>
      </c>
      <c r="Z807" s="661">
        <v>4.9209648364913683E-4</v>
      </c>
      <c r="AA807" s="659">
        <v>7.5432886926295401E-3</v>
      </c>
      <c r="AB807" s="659">
        <v>6.8559800366171904E-3</v>
      </c>
      <c r="AC807" s="661">
        <v>2.9515590738004759E-2</v>
      </c>
      <c r="AD807" s="659">
        <v>1.07437492275179E-3</v>
      </c>
      <c r="AE807" s="659">
        <v>9.5629677114813703E-4</v>
      </c>
      <c r="AF807" s="661">
        <v>3.3300294362313284E-3</v>
      </c>
      <c r="AG807" s="659">
        <v>1.1024393694128399E-3</v>
      </c>
      <c r="AH807" s="659">
        <v>1.0158817642634899E-3</v>
      </c>
      <c r="AI807" s="675">
        <v>5.2069265185249666E-3</v>
      </c>
      <c r="AJ807" s="28"/>
      <c r="AK807" s="29"/>
      <c r="AL807" s="29"/>
    </row>
    <row r="808" spans="1:38" x14ac:dyDescent="0.2">
      <c r="A808" s="334">
        <v>2004</v>
      </c>
      <c r="B808" s="334">
        <v>3</v>
      </c>
      <c r="C808" s="659">
        <v>2.4918807611517502</v>
      </c>
      <c r="D808" s="659">
        <v>2.88658970898538</v>
      </c>
      <c r="E808" s="661">
        <v>13.788514762851214</v>
      </c>
      <c r="F808" s="659">
        <v>0.15408923980806</v>
      </c>
      <c r="G808" s="659">
        <v>0.146853181768939</v>
      </c>
      <c r="H808" s="661">
        <v>0.66157365162115589</v>
      </c>
      <c r="I808" s="659">
        <v>0.19832323032688901</v>
      </c>
      <c r="J808" s="659">
        <v>0.183488932559942</v>
      </c>
      <c r="K808" s="661">
        <v>2.4557847912890205</v>
      </c>
      <c r="L808" s="659">
        <v>7.83468447352775E-4</v>
      </c>
      <c r="M808" s="659">
        <v>1.3313130294262401E-3</v>
      </c>
      <c r="N808" s="661">
        <v>8.2054190125744088E-3</v>
      </c>
      <c r="O808" s="659">
        <v>2.0097027587843801E-2</v>
      </c>
      <c r="P808" s="659">
        <v>1.9442357397960301E-2</v>
      </c>
      <c r="Q808" s="661">
        <v>8.1307426436957472E-2</v>
      </c>
      <c r="R808" s="659">
        <v>5.8602692431267301E-3</v>
      </c>
      <c r="S808" s="659">
        <v>7.5406329487488497E-3</v>
      </c>
      <c r="T808" s="661">
        <v>4.2866036018643083E-2</v>
      </c>
      <c r="U808" s="659">
        <v>1.13214215261548E-3</v>
      </c>
      <c r="V808" s="659">
        <v>1.04711606017064E-3</v>
      </c>
      <c r="W808" s="661">
        <v>4.3677434073124922E-3</v>
      </c>
      <c r="X808" s="659">
        <v>1.10191917673068E-4</v>
      </c>
      <c r="Y808" s="659">
        <v>1.02706580624879E-4</v>
      </c>
      <c r="Z808" s="661">
        <v>4.5999564159803928E-4</v>
      </c>
      <c r="AA808" s="659">
        <v>6.8770705108042304E-3</v>
      </c>
      <c r="AB808" s="659">
        <v>6.4104950153709298E-3</v>
      </c>
      <c r="AC808" s="661">
        <v>2.7888145081223288E-2</v>
      </c>
      <c r="AD808" s="659">
        <v>9.3874279913974397E-4</v>
      </c>
      <c r="AE808" s="659">
        <v>8.5716279623610295E-4</v>
      </c>
      <c r="AF808" s="661">
        <v>3.0579753918691657E-3</v>
      </c>
      <c r="AG808" s="659">
        <v>9.8054740248981601E-4</v>
      </c>
      <c r="AH808" s="659">
        <v>9.2878804495684895E-4</v>
      </c>
      <c r="AI808" s="675">
        <v>4.870208229527672E-3</v>
      </c>
      <c r="AJ808" s="28"/>
      <c r="AK808" s="29"/>
      <c r="AL808" s="29"/>
    </row>
    <row r="809" spans="1:38" x14ac:dyDescent="0.2">
      <c r="A809" s="334">
        <v>2004</v>
      </c>
      <c r="B809" s="334">
        <v>4</v>
      </c>
      <c r="C809" s="659">
        <v>2.99545363136856</v>
      </c>
      <c r="D809" s="659">
        <v>3.4423779056242001</v>
      </c>
      <c r="E809" s="661">
        <v>14.890423238006299</v>
      </c>
      <c r="F809" s="659">
        <v>0.17171892457560001</v>
      </c>
      <c r="G809" s="659">
        <v>0.17083252796929099</v>
      </c>
      <c r="H809" s="661">
        <v>0.69102511353347262</v>
      </c>
      <c r="I809" s="659">
        <v>0.22370940435449099</v>
      </c>
      <c r="J809" s="659">
        <v>0.25064648917545601</v>
      </c>
      <c r="K809" s="661">
        <v>2.4802400231681569</v>
      </c>
      <c r="L809" s="659">
        <v>1.0112027542126601E-3</v>
      </c>
      <c r="M809" s="659">
        <v>2.12058104461344E-3</v>
      </c>
      <c r="N809" s="661">
        <v>1.3083145102342909E-2</v>
      </c>
      <c r="O809" s="659">
        <v>2.2353585578545401E-2</v>
      </c>
      <c r="P809" s="659">
        <v>2.4094906418585901E-2</v>
      </c>
      <c r="Q809" s="661">
        <v>8.4384267461425938E-2</v>
      </c>
      <c r="R809" s="659">
        <v>5.9954780294314003E-3</v>
      </c>
      <c r="S809" s="659">
        <v>7.6675156450681297E-3</v>
      </c>
      <c r="T809" s="661">
        <v>4.3245849691988046E-2</v>
      </c>
      <c r="U809" s="659">
        <v>1.5882220945933501E-3</v>
      </c>
      <c r="V809" s="659">
        <v>1.5556559652362301E-3</v>
      </c>
      <c r="W809" s="661">
        <v>5.8836370586786329E-3</v>
      </c>
      <c r="X809" s="659">
        <v>1.2470168997642599E-4</v>
      </c>
      <c r="Y809" s="659">
        <v>1.2444550239929501E-4</v>
      </c>
      <c r="Z809" s="661">
        <v>5.092523050247847E-4</v>
      </c>
      <c r="AA809" s="659">
        <v>6.8196930823985003E-3</v>
      </c>
      <c r="AB809" s="659">
        <v>6.7916267286129003E-3</v>
      </c>
      <c r="AC809" s="661">
        <v>2.7116742147243203E-2</v>
      </c>
      <c r="AD809" s="659">
        <v>9.4137849285133503E-4</v>
      </c>
      <c r="AE809" s="659">
        <v>9.0293874035771203E-4</v>
      </c>
      <c r="AF809" s="661">
        <v>3.1683613893529628E-3</v>
      </c>
      <c r="AG809" s="659">
        <v>1.10796354854261E-3</v>
      </c>
      <c r="AH809" s="659">
        <v>1.1432162057246999E-3</v>
      </c>
      <c r="AI809" s="675">
        <v>5.1287527690012553E-3</v>
      </c>
      <c r="AJ809" s="28"/>
      <c r="AK809" s="29"/>
      <c r="AL809" s="29"/>
    </row>
    <row r="810" spans="1:38" x14ac:dyDescent="0.2">
      <c r="A810" s="334">
        <v>2004</v>
      </c>
      <c r="B810" s="334">
        <v>5</v>
      </c>
      <c r="C810" s="659">
        <v>2.9079004533165298</v>
      </c>
      <c r="D810" s="659">
        <v>3.3601561701449798</v>
      </c>
      <c r="E810" s="661">
        <v>14.614441044747583</v>
      </c>
      <c r="F810" s="659">
        <v>0.16993250678458399</v>
      </c>
      <c r="G810" s="659">
        <v>0.17035692473410699</v>
      </c>
      <c r="H810" s="661">
        <v>0.68517749093962999</v>
      </c>
      <c r="I810" s="659">
        <v>0.22008110853138199</v>
      </c>
      <c r="J810" s="659">
        <v>0.247899702898665</v>
      </c>
      <c r="K810" s="661">
        <v>2.4621237985647988</v>
      </c>
      <c r="L810" s="659">
        <v>9.9111218289879392E-4</v>
      </c>
      <c r="M810" s="659">
        <v>2.08455065712258E-3</v>
      </c>
      <c r="N810" s="661">
        <v>1.289672137071322E-2</v>
      </c>
      <c r="O810" s="659">
        <v>2.1926698164907402E-2</v>
      </c>
      <c r="P810" s="659">
        <v>2.37832696144431E-2</v>
      </c>
      <c r="Q810" s="661">
        <v>8.3110279159494024E-2</v>
      </c>
      <c r="R810" s="659">
        <v>5.9349180614056201E-3</v>
      </c>
      <c r="S810" s="659">
        <v>7.6419042320647898E-3</v>
      </c>
      <c r="T810" s="661">
        <v>4.3376207982428014E-2</v>
      </c>
      <c r="U810" s="659">
        <v>1.69528984861306E-3</v>
      </c>
      <c r="V810" s="659">
        <v>1.67260672816823E-3</v>
      </c>
      <c r="W810" s="661">
        <v>6.3404161994773138E-3</v>
      </c>
      <c r="X810" s="659">
        <v>1.21949189075947E-4</v>
      </c>
      <c r="Y810" s="659">
        <v>1.2279249726932201E-4</v>
      </c>
      <c r="Z810" s="661">
        <v>5.0727769442073878E-4</v>
      </c>
      <c r="AA810" s="659">
        <v>6.3132386466992702E-3</v>
      </c>
      <c r="AB810" s="659">
        <v>6.3459816259661397E-3</v>
      </c>
      <c r="AC810" s="661">
        <v>2.5541054400482193E-2</v>
      </c>
      <c r="AD810" s="659">
        <v>8.9006208054012497E-4</v>
      </c>
      <c r="AE810" s="659">
        <v>8.6194701975324305E-4</v>
      </c>
      <c r="AF810" s="661">
        <v>3.0578367026258299E-3</v>
      </c>
      <c r="AG810" s="659">
        <v>1.0974565327346E-3</v>
      </c>
      <c r="AH810" s="659">
        <v>1.1413165875404001E-3</v>
      </c>
      <c r="AI810" s="675">
        <v>5.154822392590264E-3</v>
      </c>
      <c r="AJ810" s="28"/>
      <c r="AK810" s="29"/>
      <c r="AL810" s="29"/>
    </row>
    <row r="811" spans="1:38" x14ac:dyDescent="0.2">
      <c r="A811" s="334">
        <v>2004</v>
      </c>
      <c r="B811" s="334">
        <v>6</v>
      </c>
      <c r="C811" s="659">
        <v>3.3918205740068701</v>
      </c>
      <c r="D811" s="659">
        <v>3.8793527222365598</v>
      </c>
      <c r="E811" s="661">
        <v>24.174816851991423</v>
      </c>
      <c r="F811" s="659">
        <v>0.181266884443395</v>
      </c>
      <c r="G811" s="659">
        <v>0.18776323797762101</v>
      </c>
      <c r="H811" s="661">
        <v>1.1089951200218267</v>
      </c>
      <c r="I811" s="659">
        <v>0.23421493767659701</v>
      </c>
      <c r="J811" s="659">
        <v>0.298631538427925</v>
      </c>
      <c r="K811" s="661">
        <v>3.2806986437174062</v>
      </c>
      <c r="L811" s="659">
        <v>1.1915988340087101E-3</v>
      </c>
      <c r="M811" s="659">
        <v>2.3958332063616699E-3</v>
      </c>
      <c r="N811" s="661">
        <v>1.4794317388396061E-2</v>
      </c>
      <c r="O811" s="659">
        <v>2.3202030078505E-2</v>
      </c>
      <c r="P811" s="659">
        <v>2.7266043731527301E-2</v>
      </c>
      <c r="Q811" s="661">
        <v>0.15391034643557364</v>
      </c>
      <c r="R811" s="659">
        <v>5.81252122834013E-3</v>
      </c>
      <c r="S811" s="659">
        <v>7.5451907664296197E-3</v>
      </c>
      <c r="T811" s="661">
        <v>4.3151126020928701E-2</v>
      </c>
      <c r="U811" s="659">
        <v>1.85592998747289E-3</v>
      </c>
      <c r="V811" s="659">
        <v>1.9256213542471401E-3</v>
      </c>
      <c r="W811" s="661">
        <v>1.1121392641740753E-2</v>
      </c>
      <c r="X811" s="659">
        <v>1.29300392233248E-4</v>
      </c>
      <c r="Y811" s="659">
        <v>1.37661133517716E-4</v>
      </c>
      <c r="Z811" s="661">
        <v>9.0508402888186392E-4</v>
      </c>
      <c r="AA811" s="659">
        <v>6.6469007365965501E-3</v>
      </c>
      <c r="AB811" s="659">
        <v>7.0551342602876302E-3</v>
      </c>
      <c r="AC811" s="661">
        <v>4.7278852797837612E-2</v>
      </c>
      <c r="AD811" s="659">
        <v>8.7914429451534603E-4</v>
      </c>
      <c r="AE811" s="659">
        <v>8.8928894397171895E-4</v>
      </c>
      <c r="AF811" s="661">
        <v>4.1970794014684907E-3</v>
      </c>
      <c r="AG811" s="659">
        <v>1.15418457761648E-3</v>
      </c>
      <c r="AH811" s="659">
        <v>1.2847549807132E-3</v>
      </c>
      <c r="AI811" s="675">
        <v>1.0783750757905355E-2</v>
      </c>
      <c r="AJ811" s="28"/>
      <c r="AK811" s="29"/>
      <c r="AL811" s="29"/>
    </row>
    <row r="812" spans="1:38" x14ac:dyDescent="0.2">
      <c r="A812" s="334">
        <v>2004</v>
      </c>
      <c r="B812" s="334">
        <v>7</v>
      </c>
      <c r="C812" s="659">
        <v>3.2024471583299499</v>
      </c>
      <c r="D812" s="659">
        <v>3.7464533950422898</v>
      </c>
      <c r="E812" s="661">
        <v>23.466605834623412</v>
      </c>
      <c r="F812" s="659">
        <v>0.17882028100581099</v>
      </c>
      <c r="G812" s="659">
        <v>0.18833946518285299</v>
      </c>
      <c r="H812" s="661">
        <v>1.0903286316077974</v>
      </c>
      <c r="I812" s="659">
        <v>0.222794467673434</v>
      </c>
      <c r="J812" s="659">
        <v>0.29326701391781601</v>
      </c>
      <c r="K812" s="661">
        <v>3.2037662798648849</v>
      </c>
      <c r="L812" s="659">
        <v>1.18962123544745E-3</v>
      </c>
      <c r="M812" s="659">
        <v>2.4016894811343401E-3</v>
      </c>
      <c r="N812" s="661">
        <v>1.4706107446828031E-2</v>
      </c>
      <c r="O812" s="659">
        <v>2.2191498202870599E-2</v>
      </c>
      <c r="P812" s="659">
        <v>2.6581954956375799E-2</v>
      </c>
      <c r="Q812" s="661">
        <v>0.15041380925916231</v>
      </c>
      <c r="R812" s="659">
        <v>5.8646568688825998E-3</v>
      </c>
      <c r="S812" s="659">
        <v>7.6904448112007804E-3</v>
      </c>
      <c r="T812" s="661">
        <v>4.3015040344652304E-2</v>
      </c>
      <c r="U812" s="659">
        <v>1.7868454389181399E-3</v>
      </c>
      <c r="V812" s="659">
        <v>1.9024689181744801E-3</v>
      </c>
      <c r="W812" s="661">
        <v>1.0934633036726862E-2</v>
      </c>
      <c r="X812" s="659">
        <v>1.2434109723412099E-4</v>
      </c>
      <c r="Y812" s="659">
        <v>1.35756886768491E-4</v>
      </c>
      <c r="Z812" s="661">
        <v>8.8732827601111549E-4</v>
      </c>
      <c r="AA812" s="659">
        <v>5.7666332596645001E-3</v>
      </c>
      <c r="AB812" s="659">
        <v>6.2726024839391201E-3</v>
      </c>
      <c r="AC812" s="661">
        <v>4.1986063297636392E-2</v>
      </c>
      <c r="AD812" s="659">
        <v>8.4747061327172303E-4</v>
      </c>
      <c r="AE812" s="659">
        <v>8.8131047527176796E-4</v>
      </c>
      <c r="AF812" s="661">
        <v>4.1609322839495644E-3</v>
      </c>
      <c r="AG812" s="659">
        <v>1.10729683204637E-3</v>
      </c>
      <c r="AH812" s="659">
        <v>1.2600166991988001E-3</v>
      </c>
      <c r="AI812" s="675">
        <v>1.0489033673676835E-2</v>
      </c>
      <c r="AJ812" s="28"/>
      <c r="AK812" s="29"/>
      <c r="AL812" s="29"/>
    </row>
    <row r="813" spans="1:38" x14ac:dyDescent="0.2">
      <c r="A813" s="334">
        <v>2004</v>
      </c>
      <c r="B813" s="334">
        <v>8</v>
      </c>
      <c r="C813" s="659">
        <v>3.6189378298902999</v>
      </c>
      <c r="D813" s="659">
        <v>4.20886680600199</v>
      </c>
      <c r="E813" s="661">
        <v>25.432968066356477</v>
      </c>
      <c r="F813" s="659">
        <v>0.19026628016882399</v>
      </c>
      <c r="G813" s="659">
        <v>0.203175939066259</v>
      </c>
      <c r="H813" s="661">
        <v>1.1060128638975553</v>
      </c>
      <c r="I813" s="659">
        <v>0.23871255514230799</v>
      </c>
      <c r="J813" s="659">
        <v>0.32857109370452903</v>
      </c>
      <c r="K813" s="661">
        <v>3.309514745390679</v>
      </c>
      <c r="L813" s="659">
        <v>1.3970465092412801E-3</v>
      </c>
      <c r="M813" s="659">
        <v>2.7252834503575301E-3</v>
      </c>
      <c r="N813" s="661">
        <v>1.6549628693564487E-2</v>
      </c>
      <c r="O813" s="659">
        <v>2.3244056949333299E-2</v>
      </c>
      <c r="P813" s="659">
        <v>2.8459839500161101E-2</v>
      </c>
      <c r="Q813" s="661">
        <v>0.15230636144732904</v>
      </c>
      <c r="R813" s="659">
        <v>5.7626234437893799E-3</v>
      </c>
      <c r="S813" s="659">
        <v>7.8196655372518801E-3</v>
      </c>
      <c r="T813" s="661">
        <v>4.2859302277506908E-2</v>
      </c>
      <c r="U813" s="659">
        <v>1.90304353922107E-3</v>
      </c>
      <c r="V813" s="659">
        <v>2.1117572194336602E-3</v>
      </c>
      <c r="W813" s="661">
        <v>1.1671108206215142E-2</v>
      </c>
      <c r="X813" s="659">
        <v>1.2797008259254699E-4</v>
      </c>
      <c r="Y813" s="659">
        <v>1.4535069993700301E-4</v>
      </c>
      <c r="Z813" s="661">
        <v>9.1270570298504646E-4</v>
      </c>
      <c r="AA813" s="659">
        <v>5.7843339522431298E-3</v>
      </c>
      <c r="AB813" s="659">
        <v>6.5223952466439798E-3</v>
      </c>
      <c r="AC813" s="661">
        <v>4.2082415172487064E-2</v>
      </c>
      <c r="AD813" s="659">
        <v>8.2958985721762505E-4</v>
      </c>
      <c r="AE813" s="659">
        <v>9.0347847471766902E-4</v>
      </c>
      <c r="AF813" s="661">
        <v>4.1720124921850489E-3</v>
      </c>
      <c r="AG813" s="659">
        <v>1.1502418446743101E-3</v>
      </c>
      <c r="AH813" s="659">
        <v>1.3510656922736601E-3</v>
      </c>
      <c r="AI813" s="675">
        <v>1.0701863298100101E-2</v>
      </c>
      <c r="AJ813" s="28"/>
      <c r="AK813" s="29"/>
      <c r="AL813" s="29"/>
    </row>
    <row r="814" spans="1:38" x14ac:dyDescent="0.2">
      <c r="A814" s="334">
        <v>2004</v>
      </c>
      <c r="B814" s="334">
        <v>9</v>
      </c>
      <c r="C814" s="659">
        <v>3.6205718154735602</v>
      </c>
      <c r="D814" s="659">
        <v>4.2141296948376201</v>
      </c>
      <c r="E814" s="661">
        <v>25.402719276370728</v>
      </c>
      <c r="F814" s="659">
        <v>0.19312530888900201</v>
      </c>
      <c r="G814" s="659">
        <v>0.20661159502447499</v>
      </c>
      <c r="H814" s="661">
        <v>1.1069626474832919</v>
      </c>
      <c r="I814" s="659">
        <v>0.23883110779706199</v>
      </c>
      <c r="J814" s="659">
        <v>0.32918915404618299</v>
      </c>
      <c r="K814" s="661">
        <v>3.3072295159977636</v>
      </c>
      <c r="L814" s="659">
        <v>1.39771988746872E-3</v>
      </c>
      <c r="M814" s="659">
        <v>2.7298393097523899E-3</v>
      </c>
      <c r="N814" s="661">
        <v>1.6538974109708674E-2</v>
      </c>
      <c r="O814" s="659">
        <v>2.3264594826350599E-2</v>
      </c>
      <c r="P814" s="659">
        <v>2.8533898499689701E-2</v>
      </c>
      <c r="Q814" s="661">
        <v>0.15208220405994738</v>
      </c>
      <c r="R814" s="659">
        <v>5.7704839041295601E-3</v>
      </c>
      <c r="S814" s="659">
        <v>7.8532967491262099E-3</v>
      </c>
      <c r="T814" s="661">
        <v>4.2694264349090037E-2</v>
      </c>
      <c r="U814" s="659">
        <v>1.9060532625844501E-3</v>
      </c>
      <c r="V814" s="659">
        <v>2.1231785727509099E-3</v>
      </c>
      <c r="W814" s="661">
        <v>1.1647167487325348E-2</v>
      </c>
      <c r="X814" s="659">
        <v>1.2816268332115001E-4</v>
      </c>
      <c r="Y814" s="659">
        <v>1.4608750893734199E-4</v>
      </c>
      <c r="Z814" s="661">
        <v>9.1106838052525151E-4</v>
      </c>
      <c r="AA814" s="659">
        <v>5.8018671618476998E-3</v>
      </c>
      <c r="AB814" s="659">
        <v>6.5617788548707296E-3</v>
      </c>
      <c r="AC814" s="661">
        <v>4.2030022646011571E-2</v>
      </c>
      <c r="AD814" s="659">
        <v>8.3101973418414805E-4</v>
      </c>
      <c r="AE814" s="659">
        <v>9.0894676950845597E-4</v>
      </c>
      <c r="AF814" s="661">
        <v>4.1604115464278319E-3</v>
      </c>
      <c r="AG814" s="659">
        <v>1.1516362287430099E-3</v>
      </c>
      <c r="AH814" s="659">
        <v>1.35627733913402E-3</v>
      </c>
      <c r="AI814" s="675">
        <v>1.069073314102412E-2</v>
      </c>
      <c r="AJ814" s="28"/>
      <c r="AK814" s="29"/>
      <c r="AL814" s="29"/>
    </row>
    <row r="815" spans="1:38" x14ac:dyDescent="0.2">
      <c r="A815" s="334">
        <v>2004</v>
      </c>
      <c r="B815" s="334">
        <v>10</v>
      </c>
      <c r="C815" s="659">
        <v>4.9933990163084898</v>
      </c>
      <c r="D815" s="659">
        <v>5.6313062677353196</v>
      </c>
      <c r="E815" s="661">
        <v>25.717942679698439</v>
      </c>
      <c r="F815" s="659">
        <v>0.24928878759530501</v>
      </c>
      <c r="G815" s="659">
        <v>0.25697800737863802</v>
      </c>
      <c r="H815" s="661">
        <v>1.1496921570504792</v>
      </c>
      <c r="I815" s="659">
        <v>0.27048729878522099</v>
      </c>
      <c r="J815" s="659">
        <v>0.38067317724067401</v>
      </c>
      <c r="K815" s="661">
        <v>3.1777868235558295</v>
      </c>
      <c r="L815" s="659">
        <v>1.7325699250860401E-3</v>
      </c>
      <c r="M815" s="659">
        <v>3.1247494645717201E-3</v>
      </c>
      <c r="N815" s="661">
        <v>1.8991642595639638E-2</v>
      </c>
      <c r="O815" s="659">
        <v>2.75914148405479E-2</v>
      </c>
      <c r="P815" s="659">
        <v>3.2240398483941002E-2</v>
      </c>
      <c r="Q815" s="661">
        <v>0.15280975946490569</v>
      </c>
      <c r="R815" s="659">
        <v>5.7755461947823798E-3</v>
      </c>
      <c r="S815" s="659">
        <v>7.9104579711161208E-3</v>
      </c>
      <c r="T815" s="661">
        <v>4.2614638914133571E-2</v>
      </c>
      <c r="U815" s="659">
        <v>2.1629952037001501E-3</v>
      </c>
      <c r="V815" s="659">
        <v>2.3697313686437699E-3</v>
      </c>
      <c r="W815" s="661">
        <v>1.1977752359679327E-2</v>
      </c>
      <c r="X815" s="659">
        <v>1.3824897043222199E-4</v>
      </c>
      <c r="Y815" s="659">
        <v>1.54065580825632E-4</v>
      </c>
      <c r="Z815" s="661">
        <v>8.7715444309679276E-4</v>
      </c>
      <c r="AA815" s="659">
        <v>6.4962727231594498E-3</v>
      </c>
      <c r="AB815" s="659">
        <v>7.17459550994381E-3</v>
      </c>
      <c r="AC815" s="661">
        <v>4.1810715969396693E-2</v>
      </c>
      <c r="AD815" s="659">
        <v>9.1603921453605104E-4</v>
      </c>
      <c r="AE815" s="659">
        <v>9.9232221149382193E-4</v>
      </c>
      <c r="AF815" s="661">
        <v>4.2869823087132927E-3</v>
      </c>
      <c r="AG815" s="659">
        <v>1.34739153117453E-3</v>
      </c>
      <c r="AH815" s="659">
        <v>1.53680208466908E-3</v>
      </c>
      <c r="AI815" s="675">
        <v>1.0906785077559857E-2</v>
      </c>
      <c r="AJ815" s="28"/>
      <c r="AK815" s="29"/>
      <c r="AL815" s="29"/>
    </row>
    <row r="816" spans="1:38" x14ac:dyDescent="0.2">
      <c r="A816" s="334">
        <v>2004</v>
      </c>
      <c r="B816" s="334">
        <v>11</v>
      </c>
      <c r="C816" s="659">
        <v>4.9597454763341497</v>
      </c>
      <c r="D816" s="659">
        <v>5.6109080885937201</v>
      </c>
      <c r="E816" s="661">
        <v>25.398137880020212</v>
      </c>
      <c r="F816" s="659">
        <v>0.24997106836973501</v>
      </c>
      <c r="G816" s="659">
        <v>0.25896395621276003</v>
      </c>
      <c r="H816" s="661">
        <v>1.1435062254057757</v>
      </c>
      <c r="I816" s="659">
        <v>0.26481166330279299</v>
      </c>
      <c r="J816" s="659">
        <v>0.37446740624183</v>
      </c>
      <c r="K816" s="661">
        <v>3.1125575198981417</v>
      </c>
      <c r="L816" s="659">
        <v>1.7454786284103599E-3</v>
      </c>
      <c r="M816" s="659">
        <v>3.1548791205067601E-3</v>
      </c>
      <c r="N816" s="661">
        <v>1.9077923793663756E-2</v>
      </c>
      <c r="O816" s="659">
        <v>2.7167718978343001E-2</v>
      </c>
      <c r="P816" s="659">
        <v>3.1886938132986001E-2</v>
      </c>
      <c r="Q816" s="661">
        <v>0.15079936172885441</v>
      </c>
      <c r="R816" s="659">
        <v>5.6955151818584102E-3</v>
      </c>
      <c r="S816" s="659">
        <v>7.8568846387965796E-3</v>
      </c>
      <c r="T816" s="661">
        <v>4.1836517958157848E-2</v>
      </c>
      <c r="U816" s="659">
        <v>2.1259940201432399E-3</v>
      </c>
      <c r="V816" s="659">
        <v>2.3484002363961202E-3</v>
      </c>
      <c r="W816" s="661">
        <v>1.1811739398448476E-2</v>
      </c>
      <c r="X816" s="659">
        <v>1.3684703077322799E-4</v>
      </c>
      <c r="Y816" s="659">
        <v>1.5376914784517799E-4</v>
      </c>
      <c r="Z816" s="661">
        <v>8.7313086015780258E-4</v>
      </c>
      <c r="AA816" s="659">
        <v>6.39720831167165E-3</v>
      </c>
      <c r="AB816" s="659">
        <v>7.1144275878311904E-3</v>
      </c>
      <c r="AC816" s="661">
        <v>4.1290892844596312E-2</v>
      </c>
      <c r="AD816" s="659">
        <v>8.8715744799672995E-4</v>
      </c>
      <c r="AE816" s="659">
        <v>9.6993491329041605E-4</v>
      </c>
      <c r="AF816" s="661">
        <v>4.17544354816705E-3</v>
      </c>
      <c r="AG816" s="659">
        <v>1.32382845169952E-3</v>
      </c>
      <c r="AH816" s="659">
        <v>1.51878753272874E-3</v>
      </c>
      <c r="AI816" s="675">
        <v>1.0717652036575527E-2</v>
      </c>
      <c r="AJ816" s="28"/>
      <c r="AK816" s="29"/>
      <c r="AL816" s="29"/>
    </row>
    <row r="817" spans="1:38" x14ac:dyDescent="0.2">
      <c r="A817" s="334">
        <v>2004</v>
      </c>
      <c r="B817" s="334">
        <v>12</v>
      </c>
      <c r="C817" s="659">
        <v>4.9460274177578496</v>
      </c>
      <c r="D817" s="659">
        <v>5.6053016189603797</v>
      </c>
      <c r="E817" s="661">
        <v>24.980774432584806</v>
      </c>
      <c r="F817" s="659">
        <v>0.25280192388505601</v>
      </c>
      <c r="G817" s="659">
        <v>0.26227039119422002</v>
      </c>
      <c r="H817" s="661">
        <v>1.1360710350049565</v>
      </c>
      <c r="I817" s="659">
        <v>0.26160281156974502</v>
      </c>
      <c r="J817" s="659">
        <v>0.37080434399936302</v>
      </c>
      <c r="K817" s="661">
        <v>3.064595414477354</v>
      </c>
      <c r="L817" s="659">
        <v>1.78887201717137E-3</v>
      </c>
      <c r="M817" s="659">
        <v>3.2353465154095198E-3</v>
      </c>
      <c r="N817" s="661">
        <v>1.9413580506170529E-2</v>
      </c>
      <c r="O817" s="659">
        <v>2.6983561300589199E-2</v>
      </c>
      <c r="P817" s="659">
        <v>3.1691779746323E-2</v>
      </c>
      <c r="Q817" s="661">
        <v>0.14868529250770868</v>
      </c>
      <c r="R817" s="659">
        <v>5.66696366606881E-3</v>
      </c>
      <c r="S817" s="659">
        <v>7.8354857213977207E-3</v>
      </c>
      <c r="T817" s="661">
        <v>4.1196355018485828E-2</v>
      </c>
      <c r="U817" s="659">
        <v>2.1154535242362701E-3</v>
      </c>
      <c r="V817" s="659">
        <v>2.33978022812682E-3</v>
      </c>
      <c r="W817" s="661">
        <v>1.1579972817498967E-2</v>
      </c>
      <c r="X817" s="659">
        <v>1.4131094188207999E-4</v>
      </c>
      <c r="Y817" s="659">
        <v>1.5870406398642699E-4</v>
      </c>
      <c r="Z817" s="661">
        <v>8.798835397394758E-4</v>
      </c>
      <c r="AA817" s="659">
        <v>6.3892004767304202E-3</v>
      </c>
      <c r="AB817" s="659">
        <v>7.11400628451245E-3</v>
      </c>
      <c r="AC817" s="661">
        <v>4.0784811383096496E-2</v>
      </c>
      <c r="AD817" s="659">
        <v>8.7941809860235401E-4</v>
      </c>
      <c r="AE817" s="659">
        <v>9.6263328367969905E-4</v>
      </c>
      <c r="AF817" s="661">
        <v>4.0690740791332648E-3</v>
      </c>
      <c r="AG817" s="659">
        <v>1.3223809065974099E-3</v>
      </c>
      <c r="AH817" s="659">
        <v>1.5162488809438101E-3</v>
      </c>
      <c r="AI817" s="675">
        <v>1.0492051891752639E-2</v>
      </c>
      <c r="AJ817" s="28"/>
      <c r="AK817" s="29"/>
      <c r="AL817" s="29"/>
    </row>
    <row r="818" spans="1:38" x14ac:dyDescent="0.2">
      <c r="A818" s="334">
        <v>2004</v>
      </c>
      <c r="B818" s="334">
        <v>13</v>
      </c>
      <c r="C818" s="659">
        <v>4.8860485863106398</v>
      </c>
      <c r="D818" s="659">
        <v>5.5538099300957802</v>
      </c>
      <c r="E818" s="661">
        <v>24.74982598274778</v>
      </c>
      <c r="F818" s="659">
        <v>0.25492256270263802</v>
      </c>
      <c r="G818" s="659">
        <v>0.265119187165543</v>
      </c>
      <c r="H818" s="661">
        <v>1.1220356073574314</v>
      </c>
      <c r="I818" s="659">
        <v>0.25291962703445697</v>
      </c>
      <c r="J818" s="659">
        <v>0.360848015335827</v>
      </c>
      <c r="K818" s="661">
        <v>2.9582275783972958</v>
      </c>
      <c r="L818" s="659">
        <v>1.76281339264068E-3</v>
      </c>
      <c r="M818" s="659">
        <v>3.1905953691868101E-3</v>
      </c>
      <c r="N818" s="661">
        <v>1.9113518915269499E-2</v>
      </c>
      <c r="O818" s="659">
        <v>2.6086147177152699E-2</v>
      </c>
      <c r="P818" s="659">
        <v>3.06901691428535E-2</v>
      </c>
      <c r="Q818" s="661">
        <v>0.14340398665926618</v>
      </c>
      <c r="R818" s="659">
        <v>5.6755401040135397E-3</v>
      </c>
      <c r="S818" s="659">
        <v>7.8580740881619201E-3</v>
      </c>
      <c r="T818" s="661">
        <v>4.0955441701075269E-2</v>
      </c>
      <c r="U818" s="659">
        <v>2.07402181726557E-3</v>
      </c>
      <c r="V818" s="659">
        <v>2.3006939379843099E-3</v>
      </c>
      <c r="W818" s="661">
        <v>1.1250804191618908E-2</v>
      </c>
      <c r="X818" s="659">
        <v>1.3576574976122599E-4</v>
      </c>
      <c r="Y818" s="659">
        <v>1.5293447453447801E-4</v>
      </c>
      <c r="Z818" s="661">
        <v>8.3958418997218131E-4</v>
      </c>
      <c r="AA818" s="659">
        <v>6.3327801510859203E-3</v>
      </c>
      <c r="AB818" s="659">
        <v>7.0629139618486403E-3</v>
      </c>
      <c r="AC818" s="661">
        <v>3.9780334416274599E-2</v>
      </c>
      <c r="AD818" s="659">
        <v>8.5064776945378601E-4</v>
      </c>
      <c r="AE818" s="659">
        <v>9.3416889317618902E-4</v>
      </c>
      <c r="AF818" s="661">
        <v>3.8972353442268924E-3</v>
      </c>
      <c r="AG818" s="659">
        <v>1.28213032308583E-3</v>
      </c>
      <c r="AH818" s="659">
        <v>1.4739970516116801E-3</v>
      </c>
      <c r="AI818" s="675">
        <v>1.0133744133332193E-2</v>
      </c>
      <c r="AJ818" s="28"/>
      <c r="AK818" s="29"/>
      <c r="AL818" s="29"/>
    </row>
    <row r="819" spans="1:38" x14ac:dyDescent="0.2">
      <c r="A819" s="334">
        <v>2004</v>
      </c>
      <c r="B819" s="334">
        <v>14</v>
      </c>
      <c r="C819" s="659">
        <v>4.8642777363185896</v>
      </c>
      <c r="D819" s="659">
        <v>5.5294716732595504</v>
      </c>
      <c r="E819" s="661">
        <v>24.570519155064989</v>
      </c>
      <c r="F819" s="659">
        <v>0.25785586354455498</v>
      </c>
      <c r="G819" s="659">
        <v>0.26850680595327397</v>
      </c>
      <c r="H819" s="661">
        <v>1.1183140286197102</v>
      </c>
      <c r="I819" s="659">
        <v>0.248635790516261</v>
      </c>
      <c r="J819" s="659">
        <v>0.35466391047200502</v>
      </c>
      <c r="K819" s="661">
        <v>2.9173458892751665</v>
      </c>
      <c r="L819" s="659">
        <v>1.7233934191522499E-3</v>
      </c>
      <c r="M819" s="659">
        <v>3.1135036836727899E-3</v>
      </c>
      <c r="N819" s="661">
        <v>1.8789997773176012E-2</v>
      </c>
      <c r="O819" s="659">
        <v>2.5603876609132999E-2</v>
      </c>
      <c r="P819" s="659">
        <v>3.0060230514996102E-2</v>
      </c>
      <c r="Q819" s="661">
        <v>0.14007435181381225</v>
      </c>
      <c r="R819" s="659">
        <v>5.6556882356924697E-3</v>
      </c>
      <c r="S819" s="659">
        <v>7.8133825188638692E-3</v>
      </c>
      <c r="T819" s="661">
        <v>4.0785861050043733E-2</v>
      </c>
      <c r="U819" s="659">
        <v>2.0482504919026199E-3</v>
      </c>
      <c r="V819" s="659">
        <v>2.2668119353534701E-3</v>
      </c>
      <c r="W819" s="661">
        <v>1.0997682270984896E-2</v>
      </c>
      <c r="X819" s="659">
        <v>1.3165419401780701E-4</v>
      </c>
      <c r="Y819" s="659">
        <v>1.4800156922802399E-4</v>
      </c>
      <c r="Z819" s="661">
        <v>8.0838506363474798E-4</v>
      </c>
      <c r="AA819" s="659">
        <v>6.3320925830733597E-3</v>
      </c>
      <c r="AB819" s="659">
        <v>7.0476298515989603E-3</v>
      </c>
      <c r="AC819" s="661">
        <v>3.9309605642723393E-2</v>
      </c>
      <c r="AD819" s="659">
        <v>8.4568953135558903E-4</v>
      </c>
      <c r="AE819" s="659">
        <v>9.2581445729680205E-4</v>
      </c>
      <c r="AF819" s="661">
        <v>3.8062947264583978E-3</v>
      </c>
      <c r="AG819" s="659">
        <v>1.2622072681122E-3</v>
      </c>
      <c r="AH819" s="659">
        <v>1.4494987859800599E-3</v>
      </c>
      <c r="AI819" s="675">
        <v>9.9644288882483074E-3</v>
      </c>
      <c r="AJ819" s="28"/>
      <c r="AK819" s="29"/>
      <c r="AL819" s="29"/>
    </row>
    <row r="820" spans="1:38" x14ac:dyDescent="0.2">
      <c r="A820" s="334">
        <v>2004</v>
      </c>
      <c r="B820" s="334">
        <v>15</v>
      </c>
      <c r="C820" s="659">
        <v>6.0671367587619196</v>
      </c>
      <c r="D820" s="659">
        <v>6.6960131537886296</v>
      </c>
      <c r="E820" s="661">
        <v>24.422927238895536</v>
      </c>
      <c r="F820" s="659">
        <v>0.36305316973311602</v>
      </c>
      <c r="G820" s="659">
        <v>0.36306303277481999</v>
      </c>
      <c r="H820" s="661">
        <v>1.1820865889863785</v>
      </c>
      <c r="I820" s="659">
        <v>0.24248852065305801</v>
      </c>
      <c r="J820" s="659">
        <v>0.34805753500627301</v>
      </c>
      <c r="K820" s="661">
        <v>2.7488211058676471</v>
      </c>
      <c r="L820" s="659">
        <v>2.5244284108485201E-3</v>
      </c>
      <c r="M820" s="659">
        <v>4.0484526917177596E-3</v>
      </c>
      <c r="N820" s="661">
        <v>2.4204300408286059E-2</v>
      </c>
      <c r="O820" s="659">
        <v>2.5460813690826999E-2</v>
      </c>
      <c r="P820" s="659">
        <v>2.9365905205540201E-2</v>
      </c>
      <c r="Q820" s="661">
        <v>0.13385173347661397</v>
      </c>
      <c r="R820" s="659">
        <v>5.7047100681900803E-3</v>
      </c>
      <c r="S820" s="659">
        <v>7.8185470339512207E-3</v>
      </c>
      <c r="T820" s="661">
        <v>3.9673772953893988E-2</v>
      </c>
      <c r="U820" s="659">
        <v>2.0357448928300399E-3</v>
      </c>
      <c r="V820" s="659">
        <v>2.2090455026276901E-3</v>
      </c>
      <c r="W820" s="661">
        <v>1.0595934338931181E-2</v>
      </c>
      <c r="X820" s="659">
        <v>1.2773903950927701E-4</v>
      </c>
      <c r="Y820" s="659">
        <v>1.4074916076077599E-4</v>
      </c>
      <c r="Z820" s="661">
        <v>7.6000066166816594E-4</v>
      </c>
      <c r="AA820" s="659">
        <v>6.6094000306962802E-3</v>
      </c>
      <c r="AB820" s="659">
        <v>7.1639622650851702E-3</v>
      </c>
      <c r="AC820" s="661">
        <v>3.7720348571702728E-2</v>
      </c>
      <c r="AD820" s="659">
        <v>8.3139893249807497E-4</v>
      </c>
      <c r="AE820" s="659">
        <v>8.9232899465792196E-4</v>
      </c>
      <c r="AF820" s="661">
        <v>3.6490563657970653E-3</v>
      </c>
      <c r="AG820" s="659">
        <v>1.2495838600157299E-3</v>
      </c>
      <c r="AH820" s="659">
        <v>1.40852166457796E-3</v>
      </c>
      <c r="AI820" s="675">
        <v>9.5419037720400144E-3</v>
      </c>
      <c r="AJ820" s="28"/>
      <c r="AK820" s="29"/>
      <c r="AL820" s="29"/>
    </row>
    <row r="821" spans="1:38" x14ac:dyDescent="0.2">
      <c r="A821" s="334">
        <v>2004</v>
      </c>
      <c r="B821" s="334">
        <v>16</v>
      </c>
      <c r="C821" s="659">
        <v>6.2222283020987801</v>
      </c>
      <c r="D821" s="659">
        <v>6.8591023918056804</v>
      </c>
      <c r="E821" s="661">
        <v>25.55478844885765</v>
      </c>
      <c r="F821" s="659">
        <v>0.39484179733295899</v>
      </c>
      <c r="G821" s="659">
        <v>0.39109407493058101</v>
      </c>
      <c r="H821" s="661">
        <v>1.1476754054738025</v>
      </c>
      <c r="I821" s="659">
        <v>0.19109398230529201</v>
      </c>
      <c r="J821" s="659">
        <v>0.28378678180246403</v>
      </c>
      <c r="K821" s="661">
        <v>2.0500842458956607</v>
      </c>
      <c r="L821" s="659">
        <v>2.6072956657818801E-3</v>
      </c>
      <c r="M821" s="659">
        <v>4.1759602929898202E-3</v>
      </c>
      <c r="N821" s="661">
        <v>2.4345076260149392E-2</v>
      </c>
      <c r="O821" s="659">
        <v>2.2895443545409101E-2</v>
      </c>
      <c r="P821" s="659">
        <v>2.6017019592641299E-2</v>
      </c>
      <c r="Q821" s="661">
        <v>0.12379082195029933</v>
      </c>
      <c r="R821" s="659">
        <v>6.3562867277182104E-3</v>
      </c>
      <c r="S821" s="659">
        <v>8.5842373447991005E-3</v>
      </c>
      <c r="T821" s="661">
        <v>4.1347276503021786E-2</v>
      </c>
      <c r="U821" s="659">
        <v>2.17531337320783E-3</v>
      </c>
      <c r="V821" s="659">
        <v>2.3438823312357101E-3</v>
      </c>
      <c r="W821" s="661">
        <v>1.0522230094897552E-2</v>
      </c>
      <c r="X821" s="659">
        <v>1.3400181679953599E-4</v>
      </c>
      <c r="Y821" s="659">
        <v>1.46330840177729E-4</v>
      </c>
      <c r="Z821" s="661">
        <v>7.2848863446435172E-4</v>
      </c>
      <c r="AA821" s="659">
        <v>6.8465291211411402E-3</v>
      </c>
      <c r="AB821" s="659">
        <v>7.3360778113603599E-3</v>
      </c>
      <c r="AC821" s="661">
        <v>3.4910785329668362E-2</v>
      </c>
      <c r="AD821" s="659">
        <v>9.0123562995097302E-4</v>
      </c>
      <c r="AE821" s="659">
        <v>9.6441022777576197E-4</v>
      </c>
      <c r="AF821" s="661">
        <v>3.8691449782280681E-3</v>
      </c>
      <c r="AG821" s="659">
        <v>1.2132578344810701E-3</v>
      </c>
      <c r="AH821" s="659">
        <v>1.3488717545371001E-3</v>
      </c>
      <c r="AI821" s="675">
        <v>8.2241346314778085E-3</v>
      </c>
      <c r="AJ821" s="28"/>
      <c r="AK821" s="29"/>
      <c r="AL821" s="29"/>
    </row>
    <row r="822" spans="1:38" x14ac:dyDescent="0.2">
      <c r="A822" s="334">
        <v>2004</v>
      </c>
      <c r="B822" s="334">
        <v>17</v>
      </c>
      <c r="C822" s="659">
        <v>6.0890849771395699</v>
      </c>
      <c r="D822" s="659">
        <v>6.7021761908131197</v>
      </c>
      <c r="E822" s="661">
        <v>24.698890874903295</v>
      </c>
      <c r="F822" s="659">
        <v>0.38192519505378197</v>
      </c>
      <c r="G822" s="659">
        <v>0.379358132125032</v>
      </c>
      <c r="H822" s="661">
        <v>1.1123725966188251</v>
      </c>
      <c r="I822" s="659">
        <v>0.20056937275494599</v>
      </c>
      <c r="J822" s="659">
        <v>0.29238172734557499</v>
      </c>
      <c r="K822" s="661">
        <v>2.0070824910452179</v>
      </c>
      <c r="L822" s="659">
        <v>2.4392230956911802E-3</v>
      </c>
      <c r="M822" s="659">
        <v>3.90401983670668E-3</v>
      </c>
      <c r="N822" s="661">
        <v>2.4087015528228943E-2</v>
      </c>
      <c r="O822" s="659">
        <v>2.2197850181826101E-2</v>
      </c>
      <c r="P822" s="659">
        <v>2.5289501814584201E-2</v>
      </c>
      <c r="Q822" s="661">
        <v>0.11805307042542032</v>
      </c>
      <c r="R822" s="659">
        <v>6.0803207251764399E-3</v>
      </c>
      <c r="S822" s="659">
        <v>8.2250325217500895E-3</v>
      </c>
      <c r="T822" s="661">
        <v>3.976894571470263E-2</v>
      </c>
      <c r="U822" s="659">
        <v>2.0315929892690899E-3</v>
      </c>
      <c r="V822" s="659">
        <v>2.18010747765119E-3</v>
      </c>
      <c r="W822" s="661">
        <v>9.9072100053016181E-3</v>
      </c>
      <c r="X822" s="659">
        <v>1.06276095507146E-4</v>
      </c>
      <c r="Y822" s="659">
        <v>1.1619653713310799E-4</v>
      </c>
      <c r="Z822" s="661">
        <v>6.9037141170664941E-4</v>
      </c>
      <c r="AA822" s="659">
        <v>6.3731396786699699E-3</v>
      </c>
      <c r="AB822" s="659">
        <v>6.8336089732289901E-3</v>
      </c>
      <c r="AC822" s="661">
        <v>3.3386757375663809E-2</v>
      </c>
      <c r="AD822" s="659">
        <v>8.0349933457504903E-4</v>
      </c>
      <c r="AE822" s="659">
        <v>8.5418213315391605E-4</v>
      </c>
      <c r="AF822" s="661">
        <v>3.5903440057920098E-3</v>
      </c>
      <c r="AG822" s="659">
        <v>1.1064009811168399E-3</v>
      </c>
      <c r="AH822" s="659">
        <v>1.23454378183139E-3</v>
      </c>
      <c r="AI822" s="675">
        <v>7.9497838708787027E-3</v>
      </c>
      <c r="AJ822" s="28"/>
      <c r="AK822" s="29"/>
      <c r="AL822" s="29"/>
    </row>
    <row r="823" spans="1:38" x14ac:dyDescent="0.2">
      <c r="A823" s="334">
        <v>2004</v>
      </c>
      <c r="B823" s="334">
        <v>18</v>
      </c>
      <c r="C823" s="659">
        <v>6.06770738291379</v>
      </c>
      <c r="D823" s="659">
        <v>6.6758455329485296</v>
      </c>
      <c r="E823" s="661">
        <v>24.22326558869176</v>
      </c>
      <c r="F823" s="659">
        <v>0.38445093341679198</v>
      </c>
      <c r="G823" s="659">
        <v>0.382869969057205</v>
      </c>
      <c r="H823" s="661">
        <v>1.0975704721509429</v>
      </c>
      <c r="I823" s="659">
        <v>0.199757294640655</v>
      </c>
      <c r="J823" s="659">
        <v>0.29058254635497099</v>
      </c>
      <c r="K823" s="661">
        <v>1.982887889196574</v>
      </c>
      <c r="L823" s="659">
        <v>2.4312886618954601E-3</v>
      </c>
      <c r="M823" s="659">
        <v>3.8879235265382802E-3</v>
      </c>
      <c r="N823" s="661">
        <v>2.3915115063717397E-2</v>
      </c>
      <c r="O823" s="659">
        <v>2.2056582234251301E-2</v>
      </c>
      <c r="P823" s="659">
        <v>2.5092664838740002E-2</v>
      </c>
      <c r="Q823" s="661">
        <v>0.11485725826834875</v>
      </c>
      <c r="R823" s="659">
        <v>6.0218291296229099E-3</v>
      </c>
      <c r="S823" s="659">
        <v>8.1321015591610292E-3</v>
      </c>
      <c r="T823" s="661">
        <v>3.8785920176708823E-2</v>
      </c>
      <c r="U823" s="659">
        <v>2.00939000162082E-3</v>
      </c>
      <c r="V823" s="659">
        <v>2.1489661548558898E-3</v>
      </c>
      <c r="W823" s="661">
        <v>9.5682899832447398E-3</v>
      </c>
      <c r="X823" s="659">
        <v>1.0519529873198601E-4</v>
      </c>
      <c r="Y823" s="659">
        <v>1.1466339539966599E-4</v>
      </c>
      <c r="Z823" s="661">
        <v>6.6926332862996885E-4</v>
      </c>
      <c r="AA823" s="659">
        <v>6.3291946738129002E-3</v>
      </c>
      <c r="AB823" s="659">
        <v>6.7717317509605399E-3</v>
      </c>
      <c r="AC823" s="661">
        <v>3.2554731376619288E-2</v>
      </c>
      <c r="AD823" s="659">
        <v>7.9390850727052297E-4</v>
      </c>
      <c r="AE823" s="659">
        <v>8.4068496521281502E-4</v>
      </c>
      <c r="AF823" s="661">
        <v>3.4378744269747677E-3</v>
      </c>
      <c r="AG823" s="659">
        <v>1.0973787241019301E-3</v>
      </c>
      <c r="AH823" s="659">
        <v>1.2218812078057201E-3</v>
      </c>
      <c r="AI823" s="675">
        <v>7.7939774643716467E-3</v>
      </c>
      <c r="AJ823" s="28"/>
      <c r="AK823" s="29"/>
      <c r="AL823" s="29"/>
    </row>
    <row r="824" spans="1:38" x14ac:dyDescent="0.2">
      <c r="A824" s="334">
        <v>2004</v>
      </c>
      <c r="B824" s="334">
        <v>19</v>
      </c>
      <c r="C824" s="659">
        <v>6.0600496718379802</v>
      </c>
      <c r="D824" s="659">
        <v>6.6674571266612004</v>
      </c>
      <c r="E824" s="661">
        <v>24.02577977330288</v>
      </c>
      <c r="F824" s="659">
        <v>0.388329717711553</v>
      </c>
      <c r="G824" s="659">
        <v>0.38797608032431202</v>
      </c>
      <c r="H824" s="661">
        <v>1.0978490191615018</v>
      </c>
      <c r="I824" s="659">
        <v>0.199126552899068</v>
      </c>
      <c r="J824" s="659">
        <v>0.28931163281704803</v>
      </c>
      <c r="K824" s="661">
        <v>1.9739066283545772</v>
      </c>
      <c r="L824" s="659">
        <v>2.42188956180212E-3</v>
      </c>
      <c r="M824" s="659">
        <v>3.8723006909836301E-3</v>
      </c>
      <c r="N824" s="661">
        <v>2.3819627959016938E-2</v>
      </c>
      <c r="O824" s="659">
        <v>2.1933084548241E-2</v>
      </c>
      <c r="P824" s="659">
        <v>2.4954454795493599E-2</v>
      </c>
      <c r="Q824" s="661">
        <v>0.11341321650267108</v>
      </c>
      <c r="R824" s="659">
        <v>5.9532823245498096E-3</v>
      </c>
      <c r="S824" s="659">
        <v>8.0444319056067297E-3</v>
      </c>
      <c r="T824" s="661">
        <v>3.8333542997779441E-2</v>
      </c>
      <c r="U824" s="659">
        <v>1.98604406544562E-3</v>
      </c>
      <c r="V824" s="659">
        <v>2.12257343178059E-3</v>
      </c>
      <c r="W824" s="661">
        <v>9.4111461322204156E-3</v>
      </c>
      <c r="X824" s="659">
        <v>1.0408216895811501E-4</v>
      </c>
      <c r="Y824" s="659">
        <v>1.13391542391816E-4</v>
      </c>
      <c r="Z824" s="661">
        <v>6.5959769644574455E-4</v>
      </c>
      <c r="AA824" s="659">
        <v>6.2875546455515999E-3</v>
      </c>
      <c r="AB824" s="659">
        <v>6.7267655424885497E-3</v>
      </c>
      <c r="AC824" s="661">
        <v>3.2205330618472458E-2</v>
      </c>
      <c r="AD824" s="659">
        <v>7.8370517603616198E-4</v>
      </c>
      <c r="AE824" s="659">
        <v>8.2909760093816695E-4</v>
      </c>
      <c r="AF824" s="661">
        <v>3.3659063180666755E-3</v>
      </c>
      <c r="AG824" s="659">
        <v>1.0886699094323901E-3</v>
      </c>
      <c r="AH824" s="659">
        <v>1.21204048302302E-3</v>
      </c>
      <c r="AI824" s="675">
        <v>7.7268660498205372E-3</v>
      </c>
      <c r="AJ824" s="28"/>
      <c r="AK824" s="29"/>
      <c r="AL824" s="29"/>
    </row>
    <row r="825" spans="1:38" x14ac:dyDescent="0.2">
      <c r="A825" s="334">
        <v>2004</v>
      </c>
      <c r="B825" s="334">
        <v>20</v>
      </c>
      <c r="C825" s="659">
        <v>6.75398165139939</v>
      </c>
      <c r="D825" s="659">
        <v>7.2997672874253396</v>
      </c>
      <c r="E825" s="661">
        <v>23.97267570354996</v>
      </c>
      <c r="F825" s="659">
        <v>0.72486059620514998</v>
      </c>
      <c r="G825" s="659">
        <v>0.70563542373710397</v>
      </c>
      <c r="H825" s="661">
        <v>1.435017040671114</v>
      </c>
      <c r="I825" s="659">
        <v>0.20126140829882999</v>
      </c>
      <c r="J825" s="659">
        <v>0.26469892564945002</v>
      </c>
      <c r="K825" s="661">
        <v>1.9715551310782917</v>
      </c>
      <c r="L825" s="659">
        <v>3.5993124211613002E-3</v>
      </c>
      <c r="M825" s="659">
        <v>5.1146961948913801E-3</v>
      </c>
      <c r="N825" s="661">
        <v>3.1394467995807598E-2</v>
      </c>
      <c r="O825" s="659">
        <v>2.2311162747931799E-2</v>
      </c>
      <c r="P825" s="659">
        <v>2.4279387711775301E-2</v>
      </c>
      <c r="Q825" s="661">
        <v>0.11298651124161166</v>
      </c>
      <c r="R825" s="659">
        <v>5.95723135473788E-3</v>
      </c>
      <c r="S825" s="659">
        <v>8.0453777542275895E-3</v>
      </c>
      <c r="T825" s="661">
        <v>3.8216462716125124E-2</v>
      </c>
      <c r="U825" s="659">
        <v>1.9840482481831199E-3</v>
      </c>
      <c r="V825" s="659">
        <v>2.06345380747238E-3</v>
      </c>
      <c r="W825" s="661">
        <v>9.3677734644591719E-3</v>
      </c>
      <c r="X825" s="659">
        <v>1.04296072575314E-4</v>
      </c>
      <c r="Y825" s="659">
        <v>1.10106290998368E-4</v>
      </c>
      <c r="Z825" s="661">
        <v>6.5661748757271481E-4</v>
      </c>
      <c r="AA825" s="659">
        <v>7.26421635183891E-3</v>
      </c>
      <c r="AB825" s="659">
        <v>7.4799453246942602E-3</v>
      </c>
      <c r="AC825" s="661">
        <v>3.324453511465255E-2</v>
      </c>
      <c r="AD825" s="659">
        <v>7.7986453330034997E-4</v>
      </c>
      <c r="AE825" s="659">
        <v>8.0535946672537597E-4</v>
      </c>
      <c r="AF825" s="661">
        <v>3.3470606115327049E-3</v>
      </c>
      <c r="AG825" s="659">
        <v>1.09967568501581E-3</v>
      </c>
      <c r="AH825" s="659">
        <v>1.1784411125106799E-3</v>
      </c>
      <c r="AI825" s="675">
        <v>7.707053679092273E-3</v>
      </c>
      <c r="AJ825" s="28"/>
      <c r="AK825" s="29"/>
      <c r="AL825" s="29"/>
    </row>
    <row r="826" spans="1:38" x14ac:dyDescent="0.2">
      <c r="A826" s="334">
        <v>2004</v>
      </c>
      <c r="B826" s="334">
        <v>21</v>
      </c>
      <c r="C826" s="659">
        <v>6.7891187709718697</v>
      </c>
      <c r="D826" s="659">
        <v>7.33739253272506</v>
      </c>
      <c r="E826" s="661">
        <v>24.094493628811858</v>
      </c>
      <c r="F826" s="659">
        <v>0.74254628734818595</v>
      </c>
      <c r="G826" s="659">
        <v>0.72347593717964498</v>
      </c>
      <c r="H826" s="661">
        <v>1.4614466298726301</v>
      </c>
      <c r="I826" s="659">
        <v>0.202321036868538</v>
      </c>
      <c r="J826" s="659">
        <v>0.26613951308440398</v>
      </c>
      <c r="K826" s="661">
        <v>1.980016077972786</v>
      </c>
      <c r="L826" s="659">
        <v>3.6042751898346598E-3</v>
      </c>
      <c r="M826" s="659">
        <v>5.1209019029011199E-3</v>
      </c>
      <c r="N826" s="661">
        <v>3.1389251560163027E-2</v>
      </c>
      <c r="O826" s="659">
        <v>2.2460360616656998E-2</v>
      </c>
      <c r="P826" s="659">
        <v>2.4436984346229401E-2</v>
      </c>
      <c r="Q826" s="661">
        <v>0.11365553392803875</v>
      </c>
      <c r="R826" s="659">
        <v>5.9816460937257296E-3</v>
      </c>
      <c r="S826" s="659">
        <v>8.0708517676507004E-3</v>
      </c>
      <c r="T826" s="661">
        <v>3.8242097552379922E-2</v>
      </c>
      <c r="U826" s="659">
        <v>1.9988924637659999E-3</v>
      </c>
      <c r="V826" s="659">
        <v>2.07828490036709E-3</v>
      </c>
      <c r="W826" s="661">
        <v>9.4249019936459462E-3</v>
      </c>
      <c r="X826" s="659">
        <v>1.05083875323168E-4</v>
      </c>
      <c r="Y826" s="659">
        <v>1.10906553786813E-4</v>
      </c>
      <c r="Z826" s="661">
        <v>6.6058725331535006E-4</v>
      </c>
      <c r="AA826" s="659">
        <v>7.3546854129285704E-3</v>
      </c>
      <c r="AB826" s="659">
        <v>7.5717026226105703E-3</v>
      </c>
      <c r="AC826" s="661">
        <v>3.3505403467219141E-2</v>
      </c>
      <c r="AD826" s="659">
        <v>7.8589404830388702E-4</v>
      </c>
      <c r="AE826" s="659">
        <v>8.1133979375789601E-4</v>
      </c>
      <c r="AF826" s="661">
        <v>3.3683030672030886E-3</v>
      </c>
      <c r="AG826" s="659">
        <v>1.1074232470761199E-3</v>
      </c>
      <c r="AH826" s="659">
        <v>1.1864580706243001E-3</v>
      </c>
      <c r="AI826" s="675">
        <v>7.7512102907661157E-3</v>
      </c>
      <c r="AJ826" s="28"/>
      <c r="AK826" s="29"/>
      <c r="AL826" s="29"/>
    </row>
    <row r="827" spans="1:38" x14ac:dyDescent="0.2">
      <c r="A827" s="334">
        <v>2004</v>
      </c>
      <c r="B827" s="334">
        <v>22</v>
      </c>
      <c r="C827" s="659">
        <v>6.7905339823834296</v>
      </c>
      <c r="D827" s="659">
        <v>7.3394816668293297</v>
      </c>
      <c r="E827" s="661">
        <v>24.126511370603943</v>
      </c>
      <c r="F827" s="659">
        <v>0.75809615104561201</v>
      </c>
      <c r="G827" s="659">
        <v>0.73929461625552195</v>
      </c>
      <c r="H827" s="661">
        <v>1.484846796348867</v>
      </c>
      <c r="I827" s="659">
        <v>0.20239618153639899</v>
      </c>
      <c r="J827" s="659">
        <v>0.26628297408872198</v>
      </c>
      <c r="K827" s="661">
        <v>1.9815082701266684</v>
      </c>
      <c r="L827" s="659">
        <v>3.60550253694472E-3</v>
      </c>
      <c r="M827" s="659">
        <v>5.1230008612512604E-3</v>
      </c>
      <c r="N827" s="661">
        <v>3.1389341675559214E-2</v>
      </c>
      <c r="O827" s="659">
        <v>2.2473881312301699E-2</v>
      </c>
      <c r="P827" s="659">
        <v>2.4453296477683802E-2</v>
      </c>
      <c r="Q827" s="661">
        <v>0.11384412257728772</v>
      </c>
      <c r="R827" s="659">
        <v>5.9877133200072902E-3</v>
      </c>
      <c r="S827" s="659">
        <v>8.0790669530864494E-3</v>
      </c>
      <c r="T827" s="661">
        <v>3.826843193498794E-2</v>
      </c>
      <c r="U827" s="659">
        <v>2.00112047945598E-3</v>
      </c>
      <c r="V827" s="659">
        <v>2.0809218763888199E-3</v>
      </c>
      <c r="W827" s="661">
        <v>9.4461442063392947E-3</v>
      </c>
      <c r="X827" s="659">
        <v>1.0519221719627401E-4</v>
      </c>
      <c r="Y827" s="659">
        <v>1.1103609113484199E-4</v>
      </c>
      <c r="Z827" s="661">
        <v>6.6187483730951633E-4</v>
      </c>
      <c r="AA827" s="659">
        <v>7.4062382448709602E-3</v>
      </c>
      <c r="AB827" s="659">
        <v>7.6253142257730203E-3</v>
      </c>
      <c r="AC827" s="661">
        <v>3.3634798813380766E-2</v>
      </c>
      <c r="AD827" s="659">
        <v>7.8685838051686496E-4</v>
      </c>
      <c r="AE827" s="659">
        <v>8.1248046209082597E-4</v>
      </c>
      <c r="AF827" s="661">
        <v>3.3782705574913409E-3</v>
      </c>
      <c r="AG827" s="659">
        <v>1.1083087108934801E-3</v>
      </c>
      <c r="AH827" s="659">
        <v>1.187519237451E-3</v>
      </c>
      <c r="AI827" s="675">
        <v>7.7593651692248146E-3</v>
      </c>
      <c r="AJ827" s="28"/>
      <c r="AK827" s="29"/>
      <c r="AL827" s="29"/>
    </row>
    <row r="828" spans="1:38" x14ac:dyDescent="0.2">
      <c r="A828" s="334">
        <v>2004</v>
      </c>
      <c r="B828" s="334">
        <v>23</v>
      </c>
      <c r="C828" s="659">
        <v>6.7879954678367103</v>
      </c>
      <c r="D828" s="659">
        <v>7.3387065354712098</v>
      </c>
      <c r="E828" s="661">
        <v>24.206368170457523</v>
      </c>
      <c r="F828" s="659">
        <v>0.773145358472898</v>
      </c>
      <c r="G828" s="659">
        <v>0.75432032825325201</v>
      </c>
      <c r="H828" s="661">
        <v>1.5102398675144473</v>
      </c>
      <c r="I828" s="659">
        <v>0.20226326628246399</v>
      </c>
      <c r="J828" s="659">
        <v>0.26619832306930202</v>
      </c>
      <c r="K828" s="661">
        <v>1.985092462683598</v>
      </c>
      <c r="L828" s="659">
        <v>3.6033275339165702E-3</v>
      </c>
      <c r="M828" s="659">
        <v>5.12185530777233E-3</v>
      </c>
      <c r="N828" s="661">
        <v>3.1395677944417007E-2</v>
      </c>
      <c r="O828" s="659">
        <v>2.2450093116910399E-2</v>
      </c>
      <c r="P828" s="659">
        <v>2.4443185080402101E-2</v>
      </c>
      <c r="Q828" s="661">
        <v>0.11432220265262559</v>
      </c>
      <c r="R828" s="659">
        <v>5.9770909166391899E-3</v>
      </c>
      <c r="S828" s="659">
        <v>8.0736890523187797E-3</v>
      </c>
      <c r="T828" s="661">
        <v>3.8308959339659908E-2</v>
      </c>
      <c r="U828" s="659">
        <v>1.9972173913692499E-3</v>
      </c>
      <c r="V828" s="659">
        <v>2.0792275008412698E-3</v>
      </c>
      <c r="W828" s="661">
        <v>9.4991351774021265E-3</v>
      </c>
      <c r="X828" s="659">
        <v>1.05002526179996E-4</v>
      </c>
      <c r="Y828" s="659">
        <v>1.10953198418046E-4</v>
      </c>
      <c r="Z828" s="661">
        <v>6.651091398127923E-4</v>
      </c>
      <c r="AA828" s="659">
        <v>7.4420477811735697E-3</v>
      </c>
      <c r="AB828" s="659">
        <v>7.6664660277910102E-3</v>
      </c>
      <c r="AC828" s="661">
        <v>3.3841599192892015E-2</v>
      </c>
      <c r="AD828" s="659">
        <v>7.8517369421520703E-4</v>
      </c>
      <c r="AE828" s="659">
        <v>8.1174451015108705E-4</v>
      </c>
      <c r="AF828" s="661">
        <v>3.4028706159707068E-3</v>
      </c>
      <c r="AG828" s="659">
        <v>1.1067549222279699E-3</v>
      </c>
      <c r="AH828" s="659">
        <v>1.18684926476375E-3</v>
      </c>
      <c r="AI828" s="675">
        <v>7.7807539785789224E-3</v>
      </c>
      <c r="AJ828" s="28"/>
      <c r="AK828" s="29"/>
      <c r="AL828" s="29"/>
    </row>
    <row r="829" spans="1:38" x14ac:dyDescent="0.2">
      <c r="A829" s="334">
        <v>2004</v>
      </c>
      <c r="B829" s="334">
        <v>24</v>
      </c>
      <c r="C829" s="659">
        <v>6.78498884530479</v>
      </c>
      <c r="D829" s="659">
        <v>7.3381680031767997</v>
      </c>
      <c r="E829" s="661">
        <v>24.371160828558992</v>
      </c>
      <c r="F829" s="659">
        <v>0.78924542387449703</v>
      </c>
      <c r="G829" s="659">
        <v>0.77012282208830096</v>
      </c>
      <c r="H829" s="661">
        <v>1.5405269225072995</v>
      </c>
      <c r="I829" s="659">
        <v>0.20210548427838099</v>
      </c>
      <c r="J829" s="659">
        <v>0.26613529076105902</v>
      </c>
      <c r="K829" s="661">
        <v>1.9926940360824905</v>
      </c>
      <c r="L829" s="659">
        <v>3.6007473273507299E-3</v>
      </c>
      <c r="M829" s="659">
        <v>5.1210096294849799E-3</v>
      </c>
      <c r="N829" s="661">
        <v>3.1430270760278989E-2</v>
      </c>
      <c r="O829" s="659">
        <v>2.2421864095526E-2</v>
      </c>
      <c r="P829" s="659">
        <v>2.44355866047812E-2</v>
      </c>
      <c r="Q829" s="661">
        <v>0.11535687511282097</v>
      </c>
      <c r="R829" s="659">
        <v>5.9644812668938202E-3</v>
      </c>
      <c r="S829" s="659">
        <v>8.0696562028946903E-3</v>
      </c>
      <c r="T829" s="661">
        <v>3.8457353092863945E-2</v>
      </c>
      <c r="U829" s="659">
        <v>1.99258656481862E-3</v>
      </c>
      <c r="V829" s="659">
        <v>2.07795588136838E-3</v>
      </c>
      <c r="W829" s="661">
        <v>9.6120659397839169E-3</v>
      </c>
      <c r="X829" s="659">
        <v>1.04777414105475E-4</v>
      </c>
      <c r="Y829" s="659">
        <v>1.1089094488815E-4</v>
      </c>
      <c r="Z829" s="661">
        <v>6.7204908407818363E-4</v>
      </c>
      <c r="AA829" s="659">
        <v>7.4793003929967501E-3</v>
      </c>
      <c r="AB829" s="659">
        <v>7.7109319078611004E-3</v>
      </c>
      <c r="AC829" s="661">
        <v>3.4201242659425653E-2</v>
      </c>
      <c r="AD829" s="659">
        <v>7.8317345254143203E-4</v>
      </c>
      <c r="AE829" s="659">
        <v>8.1119342565382998E-4</v>
      </c>
      <c r="AF829" s="661">
        <v>3.4547416786331118E-3</v>
      </c>
      <c r="AG829" s="659">
        <v>1.10491046801467E-3</v>
      </c>
      <c r="AH829" s="659">
        <v>1.18634594378248E-3</v>
      </c>
      <c r="AI829" s="675">
        <v>7.8285294520466699E-3</v>
      </c>
      <c r="AJ829" s="28"/>
      <c r="AK829" s="29"/>
      <c r="AL829" s="29"/>
    </row>
    <row r="830" spans="1:38" x14ac:dyDescent="0.2">
      <c r="A830" s="334">
        <v>2004</v>
      </c>
      <c r="B830" s="334">
        <v>25</v>
      </c>
      <c r="C830" s="659">
        <v>6.8560802722410497</v>
      </c>
      <c r="D830" s="659">
        <v>7.4180792455649804</v>
      </c>
      <c r="E830" s="661">
        <v>24.727303666820283</v>
      </c>
      <c r="F830" s="659">
        <v>0.81048114793846004</v>
      </c>
      <c r="G830" s="659">
        <v>0.78987884187042801</v>
      </c>
      <c r="H830" s="661">
        <v>1.581886153716588</v>
      </c>
      <c r="I830" s="659">
        <v>0.203888879843723</v>
      </c>
      <c r="J830" s="659">
        <v>0.26873577842764002</v>
      </c>
      <c r="K830" s="661">
        <v>2.0111282608228231</v>
      </c>
      <c r="L830" s="659">
        <v>3.599280579941E-3</v>
      </c>
      <c r="M830" s="659">
        <v>5.1229905344117796E-3</v>
      </c>
      <c r="N830" s="661">
        <v>3.1502835530655998E-2</v>
      </c>
      <c r="O830" s="659">
        <v>2.2640336950285601E-2</v>
      </c>
      <c r="P830" s="659">
        <v>2.4714518978352199E-2</v>
      </c>
      <c r="Q830" s="661">
        <v>0.11756425704007935</v>
      </c>
      <c r="R830" s="659">
        <v>5.9573194036071303E-3</v>
      </c>
      <c r="S830" s="659">
        <v>8.0775923803707104E-3</v>
      </c>
      <c r="T830" s="661">
        <v>3.8751394125457764E-2</v>
      </c>
      <c r="U830" s="659">
        <v>2.0045027556242299E-3</v>
      </c>
      <c r="V830" s="659">
        <v>2.0968978646719902E-3</v>
      </c>
      <c r="W830" s="661">
        <v>9.8402143284653538E-3</v>
      </c>
      <c r="X830" s="659">
        <v>1.05521258971327E-4</v>
      </c>
      <c r="Y830" s="659">
        <v>1.1199763151452E-4</v>
      </c>
      <c r="Z830" s="661">
        <v>6.8643743737380278E-4</v>
      </c>
      <c r="AA830" s="659">
        <v>7.5783129873450896E-3</v>
      </c>
      <c r="AB830" s="659">
        <v>7.8232363626511096E-3</v>
      </c>
      <c r="AC830" s="661">
        <v>3.4888299909643317E-2</v>
      </c>
      <c r="AD830" s="659">
        <v>7.8737568695445999E-4</v>
      </c>
      <c r="AE830" s="659">
        <v>8.1831988861189595E-4</v>
      </c>
      <c r="AF830" s="661">
        <v>3.5555048756068532E-3</v>
      </c>
      <c r="AG830" s="659">
        <v>1.11421455058738E-3</v>
      </c>
      <c r="AH830" s="659">
        <v>1.19900333270894E-3</v>
      </c>
      <c r="AI830" s="675">
        <v>7.9411359139017774E-3</v>
      </c>
      <c r="AJ830" s="28"/>
      <c r="AK830" s="29"/>
      <c r="AL830" s="29"/>
    </row>
    <row r="831" spans="1:38" x14ac:dyDescent="0.2">
      <c r="A831" s="334">
        <v>2004</v>
      </c>
      <c r="B831" s="334">
        <v>26</v>
      </c>
      <c r="C831" s="659">
        <v>6.8545672291819697</v>
      </c>
      <c r="D831" s="659">
        <v>7.4214837629689496</v>
      </c>
      <c r="E831" s="661">
        <v>25.131711434830088</v>
      </c>
      <c r="F831" s="659">
        <v>0.83171073854993405</v>
      </c>
      <c r="G831" s="659">
        <v>0.80855800531987398</v>
      </c>
      <c r="H831" s="661">
        <v>1.6269620778185028</v>
      </c>
      <c r="I831" s="659">
        <v>0.20381030696247199</v>
      </c>
      <c r="J831" s="659">
        <v>0.26899718392091398</v>
      </c>
      <c r="K831" s="661">
        <v>2.0299694045255228</v>
      </c>
      <c r="L831" s="659">
        <v>3.59800320832937E-3</v>
      </c>
      <c r="M831" s="659">
        <v>5.1267015695115898E-3</v>
      </c>
      <c r="N831" s="661">
        <v>3.1614116329733571E-2</v>
      </c>
      <c r="O831" s="659">
        <v>2.2626356952484598E-2</v>
      </c>
      <c r="P831" s="659">
        <v>2.47446845092444E-2</v>
      </c>
      <c r="Q831" s="661">
        <v>0.12016404395742958</v>
      </c>
      <c r="R831" s="659">
        <v>5.9511346316167297E-3</v>
      </c>
      <c r="S831" s="659">
        <v>8.0928901635285207E-3</v>
      </c>
      <c r="T831" s="661">
        <v>3.9183412088829896E-2</v>
      </c>
      <c r="U831" s="659">
        <v>2.0022185401564201E-3</v>
      </c>
      <c r="V831" s="659">
        <v>2.1018264783192902E-3</v>
      </c>
      <c r="W831" s="661">
        <v>1.0121798495065793E-2</v>
      </c>
      <c r="X831" s="659">
        <v>1.0541008290821301E-4</v>
      </c>
      <c r="Y831" s="659">
        <v>1.12239675626396E-4</v>
      </c>
      <c r="Z831" s="661">
        <v>7.0380171663751224E-4</v>
      </c>
      <c r="AA831" s="659">
        <v>7.6363103938938796E-3</v>
      </c>
      <c r="AB831" s="659">
        <v>7.8907744440705405E-3</v>
      </c>
      <c r="AC831" s="661">
        <v>3.568141911395474E-2</v>
      </c>
      <c r="AD831" s="659">
        <v>7.8638913269528897E-4</v>
      </c>
      <c r="AE831" s="659">
        <v>8.2045368804743203E-4</v>
      </c>
      <c r="AF831" s="661">
        <v>3.6841349726417002E-3</v>
      </c>
      <c r="AG831" s="659">
        <v>1.1133029205464299E-3</v>
      </c>
      <c r="AH831" s="659">
        <v>1.2009766945424601E-3</v>
      </c>
      <c r="AI831" s="675">
        <v>8.0630290733401163E-3</v>
      </c>
      <c r="AJ831" s="28"/>
      <c r="AK831" s="29"/>
      <c r="AL831" s="29"/>
    </row>
    <row r="832" spans="1:38" x14ac:dyDescent="0.2">
      <c r="A832" s="334">
        <v>2004</v>
      </c>
      <c r="B832" s="334">
        <v>27</v>
      </c>
      <c r="C832" s="659">
        <v>6.85234554925891</v>
      </c>
      <c r="D832" s="659">
        <v>7.425276238426</v>
      </c>
      <c r="E832" s="661">
        <v>25.58800108726027</v>
      </c>
      <c r="F832" s="659">
        <v>0.855337743710048</v>
      </c>
      <c r="G832" s="659">
        <v>0.82810900453227099</v>
      </c>
      <c r="H832" s="661">
        <v>1.6761478623240167</v>
      </c>
      <c r="I832" s="659">
        <v>0.20369390706420501</v>
      </c>
      <c r="J832" s="659">
        <v>0.269292257078727</v>
      </c>
      <c r="K832" s="661">
        <v>2.0510032234746722</v>
      </c>
      <c r="L832" s="659">
        <v>3.5961140225621801E-3</v>
      </c>
      <c r="M832" s="659">
        <v>5.1308744701152797E-3</v>
      </c>
      <c r="N832" s="661">
        <v>3.1735238493064408E-2</v>
      </c>
      <c r="O832" s="659">
        <v>2.2605567054362001E-2</v>
      </c>
      <c r="P832" s="659">
        <v>2.4778745102204899E-2</v>
      </c>
      <c r="Q832" s="661">
        <v>0.12308602162197974</v>
      </c>
      <c r="R832" s="659">
        <v>5.9419219922861796E-3</v>
      </c>
      <c r="S832" s="659">
        <v>8.1101922906862307E-3</v>
      </c>
      <c r="T832" s="661">
        <v>3.9626382251156514E-2</v>
      </c>
      <c r="U832" s="659">
        <v>1.9988091185572398E-3</v>
      </c>
      <c r="V832" s="659">
        <v>2.10739508057534E-3</v>
      </c>
      <c r="W832" s="661">
        <v>1.0438466325415527E-2</v>
      </c>
      <c r="X832" s="659">
        <v>1.05244252962472E-4</v>
      </c>
      <c r="Y832" s="659">
        <v>1.12512980317726E-4</v>
      </c>
      <c r="Z832" s="661">
        <v>7.2332418826418876E-4</v>
      </c>
      <c r="AA832" s="659">
        <v>7.6988448032058697E-3</v>
      </c>
      <c r="AB832" s="659">
        <v>7.9624255141854706E-3</v>
      </c>
      <c r="AC832" s="661">
        <v>3.6567482924610643E-2</v>
      </c>
      <c r="AD832" s="659">
        <v>7.8491800665121897E-4</v>
      </c>
      <c r="AE832" s="659">
        <v>8.22865201549404E-4</v>
      </c>
      <c r="AF832" s="661">
        <v>3.8288516876204613E-3</v>
      </c>
      <c r="AG832" s="659">
        <v>1.11194539463177E-3</v>
      </c>
      <c r="AH832" s="659">
        <v>1.2032047720216699E-3</v>
      </c>
      <c r="AI832" s="675">
        <v>8.1998592236700758E-3</v>
      </c>
      <c r="AJ832" s="28"/>
      <c r="AK832" s="29"/>
      <c r="AL832" s="29"/>
    </row>
    <row r="833" spans="1:38" x14ac:dyDescent="0.2">
      <c r="A833" s="334">
        <v>2004</v>
      </c>
      <c r="B833" s="334">
        <v>28</v>
      </c>
      <c r="C833" s="659">
        <v>6.8494636222237499</v>
      </c>
      <c r="D833" s="659">
        <v>7.4293472659530799</v>
      </c>
      <c r="E833" s="661">
        <v>26.085867687620034</v>
      </c>
      <c r="F833" s="659">
        <v>0.88207215578475695</v>
      </c>
      <c r="G833" s="659">
        <v>0.84889402604325803</v>
      </c>
      <c r="H833" s="661">
        <v>1.7295408019046368</v>
      </c>
      <c r="I833" s="659">
        <v>0.20354322837097599</v>
      </c>
      <c r="J833" s="659">
        <v>0.269612067366367</v>
      </c>
      <c r="K833" s="661">
        <v>2.0736635971837769</v>
      </c>
      <c r="L833" s="659">
        <v>3.5936694294653598E-3</v>
      </c>
      <c r="M833" s="659">
        <v>5.1353869663353698E-3</v>
      </c>
      <c r="N833" s="661">
        <v>3.1858309480628969E-2</v>
      </c>
      <c r="O833" s="659">
        <v>2.25787114281382E-2</v>
      </c>
      <c r="P833" s="659">
        <v>2.4815720409060701E-2</v>
      </c>
      <c r="Q833" s="661">
        <v>0.12625145535026452</v>
      </c>
      <c r="R833" s="659">
        <v>5.9300215978924497E-3</v>
      </c>
      <c r="S833" s="659">
        <v>8.1290057879616594E-3</v>
      </c>
      <c r="T833" s="661">
        <v>4.0045720929388545E-2</v>
      </c>
      <c r="U833" s="659">
        <v>1.9944108608295299E-3</v>
      </c>
      <c r="V833" s="659">
        <v>2.1134498956067302E-3</v>
      </c>
      <c r="W833" s="661">
        <v>1.0782017515784059E-2</v>
      </c>
      <c r="X833" s="659">
        <v>1.05030223404187E-4</v>
      </c>
      <c r="Y833" s="659">
        <v>1.12810230571242E-4</v>
      </c>
      <c r="Z833" s="661">
        <v>7.4449051736525317E-4</v>
      </c>
      <c r="AA833" s="659">
        <v>7.76834344829076E-3</v>
      </c>
      <c r="AB833" s="659">
        <v>8.0389095445518796E-3</v>
      </c>
      <c r="AC833" s="661">
        <v>3.752766947090843E-2</v>
      </c>
      <c r="AD833" s="659">
        <v>7.8301755098955596E-4</v>
      </c>
      <c r="AE833" s="659">
        <v>8.2548784812686395E-4</v>
      </c>
      <c r="AF833" s="661">
        <v>3.9860211165640806E-3</v>
      </c>
      <c r="AG833" s="659">
        <v>1.1101910142450101E-3</v>
      </c>
      <c r="AH833" s="659">
        <v>1.20562606680983E-3</v>
      </c>
      <c r="AI833" s="675">
        <v>8.347663487552311E-3</v>
      </c>
      <c r="AJ833" s="28"/>
      <c r="AK833" s="29"/>
      <c r="AL833" s="29"/>
    </row>
    <row r="834" spans="1:38" x14ac:dyDescent="0.2">
      <c r="A834" s="334">
        <v>2004</v>
      </c>
      <c r="B834" s="334">
        <v>29</v>
      </c>
      <c r="C834" s="659">
        <v>6.8436345756467896</v>
      </c>
      <c r="D834" s="659">
        <v>7.4309810893636499</v>
      </c>
      <c r="E834" s="661">
        <v>26.605574118356387</v>
      </c>
      <c r="F834" s="659">
        <v>0.91123548681733302</v>
      </c>
      <c r="G834" s="659">
        <v>0.86952917218817705</v>
      </c>
      <c r="H834" s="661">
        <v>1.7839888902994918</v>
      </c>
      <c r="I834" s="659">
        <v>0.20323700461554001</v>
      </c>
      <c r="J834" s="659">
        <v>0.269736498354539</v>
      </c>
      <c r="K834" s="661">
        <v>2.0968143743349121</v>
      </c>
      <c r="L834" s="659">
        <v>3.58869795006461E-3</v>
      </c>
      <c r="M834" s="659">
        <v>5.1371542148017204E-3</v>
      </c>
      <c r="N834" s="661">
        <v>3.1964622841673215E-2</v>
      </c>
      <c r="O834" s="659">
        <v>2.25239010802211E-2</v>
      </c>
      <c r="P834" s="659">
        <v>2.48300728136246E-2</v>
      </c>
      <c r="Q834" s="661">
        <v>0.1295008268383383</v>
      </c>
      <c r="R834" s="659">
        <v>5.9056939947444804E-3</v>
      </c>
      <c r="S834" s="659">
        <v>8.1362843822603507E-3</v>
      </c>
      <c r="T834" s="661">
        <v>4.0359528075143522E-2</v>
      </c>
      <c r="U834" s="659">
        <v>1.98541613523212E-3</v>
      </c>
      <c r="V834" s="659">
        <v>2.11579887523287E-3</v>
      </c>
      <c r="W834" s="661">
        <v>1.1135986970160529E-2</v>
      </c>
      <c r="X834" s="659">
        <v>1.0459273217881E-4</v>
      </c>
      <c r="Y834" s="659">
        <v>1.12925422032329E-4</v>
      </c>
      <c r="Z834" s="661">
        <v>7.6626214245112205E-4</v>
      </c>
      <c r="AA834" s="659">
        <v>7.8343939016894196E-3</v>
      </c>
      <c r="AB834" s="659">
        <v>8.1063083456047198E-3</v>
      </c>
      <c r="AC834" s="661">
        <v>3.8511756827543965E-2</v>
      </c>
      <c r="AD834" s="659">
        <v>7.7913219161136803E-4</v>
      </c>
      <c r="AE834" s="659">
        <v>8.2650458424416004E-4</v>
      </c>
      <c r="AF834" s="661">
        <v>4.1483835076688369E-3</v>
      </c>
      <c r="AG834" s="659">
        <v>1.1066088127951201E-3</v>
      </c>
      <c r="AH834" s="659">
        <v>1.20656512759192E-3</v>
      </c>
      <c r="AI834" s="675">
        <v>8.4982837792999654E-3</v>
      </c>
      <c r="AJ834" s="28"/>
      <c r="AK834" s="29"/>
      <c r="AL834" s="29"/>
    </row>
    <row r="835" spans="1:38" x14ac:dyDescent="0.2">
      <c r="A835" s="334">
        <v>2004</v>
      </c>
      <c r="B835" s="334">
        <v>30</v>
      </c>
      <c r="C835" s="659">
        <v>6.83534556011959</v>
      </c>
      <c r="D835" s="659">
        <v>7.4304296031489301</v>
      </c>
      <c r="E835" s="661">
        <v>27.127355049771946</v>
      </c>
      <c r="F835" s="659">
        <v>0.94402156872336296</v>
      </c>
      <c r="G835" s="659">
        <v>0.89144471141146397</v>
      </c>
      <c r="H835" s="661">
        <v>2.0664911279237224</v>
      </c>
      <c r="I835" s="659">
        <v>0.202801600226067</v>
      </c>
      <c r="J835" s="659">
        <v>0.26968522716681997</v>
      </c>
      <c r="K835" s="661">
        <v>2.1293577130680679</v>
      </c>
      <c r="L835" s="659">
        <v>3.5816349881985102E-3</v>
      </c>
      <c r="M835" s="659">
        <v>5.1364476901807803E-3</v>
      </c>
      <c r="N835" s="661">
        <v>3.2421209092966835E-2</v>
      </c>
      <c r="O835" s="659">
        <v>2.2446069200032899E-2</v>
      </c>
      <c r="P835" s="659">
        <v>2.4824036445271098E-2</v>
      </c>
      <c r="Q835" s="661">
        <v>0.13352473315998059</v>
      </c>
      <c r="R835" s="659">
        <v>5.8711529831386002E-3</v>
      </c>
      <c r="S835" s="659">
        <v>8.1331644344696495E-3</v>
      </c>
      <c r="T835" s="661">
        <v>4.233543445704338E-2</v>
      </c>
      <c r="U835" s="659">
        <v>1.9726440288568401E-3</v>
      </c>
      <c r="V835" s="659">
        <v>2.1148040930063301E-3</v>
      </c>
      <c r="W835" s="661">
        <v>1.1544585628838427E-2</v>
      </c>
      <c r="X835" s="659">
        <v>1.03971575546319E-4</v>
      </c>
      <c r="Y835" s="659">
        <v>1.12876698261436E-4</v>
      </c>
      <c r="Z835" s="661">
        <v>7.9221314426837161E-4</v>
      </c>
      <c r="AA835" s="659">
        <v>7.9024478957825505E-3</v>
      </c>
      <c r="AB835" s="659">
        <v>8.1697587486836993E-3</v>
      </c>
      <c r="AC835" s="661">
        <v>4.0501944679747701E-2</v>
      </c>
      <c r="AD835" s="659">
        <v>7.7361589132903202E-4</v>
      </c>
      <c r="AE835" s="659">
        <v>8.2607347482105496E-4</v>
      </c>
      <c r="AF835" s="661">
        <v>4.3261718703000596E-3</v>
      </c>
      <c r="AG835" s="659">
        <v>1.10152134203816E-3</v>
      </c>
      <c r="AH835" s="659">
        <v>1.2061687080214801E-3</v>
      </c>
      <c r="AI835" s="675">
        <v>8.709943449747657E-3</v>
      </c>
      <c r="AJ835" s="28"/>
      <c r="AK835" s="29"/>
      <c r="AL835" s="29"/>
    </row>
    <row r="836" spans="1:38" x14ac:dyDescent="0.2">
      <c r="A836" s="334">
        <v>2004</v>
      </c>
      <c r="B836" s="334">
        <v>31</v>
      </c>
      <c r="C836" s="659">
        <v>6.8274854719437297</v>
      </c>
      <c r="D836" s="659">
        <v>7.4306382674954801</v>
      </c>
      <c r="E836" s="661">
        <v>27.127355049771946</v>
      </c>
      <c r="F836" s="659">
        <v>0.98331474131167995</v>
      </c>
      <c r="G836" s="659">
        <v>0.91245670259171696</v>
      </c>
      <c r="H836" s="661">
        <v>2.0664911279237224</v>
      </c>
      <c r="I836" s="659">
        <v>0.20238892204425099</v>
      </c>
      <c r="J836" s="659">
        <v>0.26969842014463702</v>
      </c>
      <c r="K836" s="661">
        <v>2.1293577130680679</v>
      </c>
      <c r="L836" s="659">
        <v>3.57493927887328E-3</v>
      </c>
      <c r="M836" s="659">
        <v>5.1366369493210601E-3</v>
      </c>
      <c r="N836" s="661">
        <v>3.2421209092966835E-2</v>
      </c>
      <c r="O836" s="659">
        <v>2.2372270284208198E-2</v>
      </c>
      <c r="P836" s="659">
        <v>2.4825524720438401E-2</v>
      </c>
      <c r="Q836" s="661">
        <v>0.13352473315998059</v>
      </c>
      <c r="R836" s="659">
        <v>5.8384036360743102E-3</v>
      </c>
      <c r="S836" s="659">
        <v>8.1339087552982602E-3</v>
      </c>
      <c r="T836" s="661">
        <v>4.233543445704338E-2</v>
      </c>
      <c r="U836" s="659">
        <v>1.96053534552907E-3</v>
      </c>
      <c r="V836" s="659">
        <v>2.1150511650273401E-3</v>
      </c>
      <c r="W836" s="661">
        <v>1.1544585628838427E-2</v>
      </c>
      <c r="X836" s="659">
        <v>1.03382423743053E-4</v>
      </c>
      <c r="Y836" s="659">
        <v>1.12888827493086E-4</v>
      </c>
      <c r="Z836" s="661">
        <v>7.9221314426837161E-4</v>
      </c>
      <c r="AA836" s="659">
        <v>7.9914486665863104E-3</v>
      </c>
      <c r="AB836" s="659">
        <v>8.2333970989511493E-3</v>
      </c>
      <c r="AC836" s="661">
        <v>4.0501944679747701E-2</v>
      </c>
      <c r="AD836" s="659">
        <v>7.6838588588145002E-4</v>
      </c>
      <c r="AE836" s="659">
        <v>8.2618126272007296E-4</v>
      </c>
      <c r="AF836" s="661">
        <v>4.3261718703000596E-3</v>
      </c>
      <c r="AG836" s="659">
        <v>1.0966983573254499E-3</v>
      </c>
      <c r="AH836" s="659">
        <v>1.2062669528878701E-3</v>
      </c>
      <c r="AI836" s="675">
        <v>8.709943449747657E-3</v>
      </c>
      <c r="AJ836" s="22"/>
      <c r="AK836" s="23"/>
      <c r="AL836" s="23"/>
    </row>
    <row r="837" spans="1:38" x14ac:dyDescent="0.2">
      <c r="A837" s="334">
        <v>2004</v>
      </c>
      <c r="B837" s="334">
        <v>32</v>
      </c>
      <c r="C837" s="659">
        <v>6.8210844268525301</v>
      </c>
      <c r="D837" s="659">
        <v>7.4325520616381198</v>
      </c>
      <c r="E837" s="661">
        <v>27.127355049771946</v>
      </c>
      <c r="F837" s="659">
        <v>1.0313937743899599</v>
      </c>
      <c r="G837" s="659">
        <v>0.93695240083695197</v>
      </c>
      <c r="H837" s="661">
        <v>2.0664911279237224</v>
      </c>
      <c r="I837" s="659">
        <v>0.202053569792182</v>
      </c>
      <c r="J837" s="659">
        <v>0.26985085618431798</v>
      </c>
      <c r="K837" s="661">
        <v>2.1293577130680679</v>
      </c>
      <c r="L837" s="659">
        <v>3.5694951367271099E-3</v>
      </c>
      <c r="M837" s="659">
        <v>5.1387845898173299E-3</v>
      </c>
      <c r="N837" s="661">
        <v>3.2421209092966835E-2</v>
      </c>
      <c r="O837" s="659">
        <v>2.2312378586351302E-2</v>
      </c>
      <c r="P837" s="659">
        <v>2.4843201908180498E-2</v>
      </c>
      <c r="Q837" s="661">
        <v>0.13352473315998059</v>
      </c>
      <c r="R837" s="659">
        <v>5.8118402522830404E-3</v>
      </c>
      <c r="S837" s="659">
        <v>8.1429248033432194E-3</v>
      </c>
      <c r="T837" s="661">
        <v>4.233543445704338E-2</v>
      </c>
      <c r="U837" s="659">
        <v>1.9507151705337399E-3</v>
      </c>
      <c r="V837" s="659">
        <v>2.1179558608689802E-3</v>
      </c>
      <c r="W837" s="661">
        <v>1.1544585628838427E-2</v>
      </c>
      <c r="X837" s="659">
        <v>1.0290481361964901E-4</v>
      </c>
      <c r="Y837" s="659">
        <v>1.13031289956112E-4</v>
      </c>
      <c r="Z837" s="661">
        <v>7.9221314426837161E-4</v>
      </c>
      <c r="AA837" s="659">
        <v>8.1119463511465806E-3</v>
      </c>
      <c r="AB837" s="659">
        <v>8.3136720069381803E-3</v>
      </c>
      <c r="AC837" s="661">
        <v>4.0501944679747701E-2</v>
      </c>
      <c r="AD837" s="659">
        <v>7.6414423305624197E-4</v>
      </c>
      <c r="AE837" s="659">
        <v>8.27438819594505E-4</v>
      </c>
      <c r="AF837" s="661">
        <v>4.3261718703000596E-3</v>
      </c>
      <c r="AG837" s="659">
        <v>1.09278482106599E-3</v>
      </c>
      <c r="AH837" s="659">
        <v>1.2074259639399301E-3</v>
      </c>
      <c r="AI837" s="675">
        <v>8.709943449747657E-3</v>
      </c>
      <c r="AJ837" s="22"/>
      <c r="AK837" s="23"/>
      <c r="AL837" s="23"/>
    </row>
    <row r="838" spans="1:38" x14ac:dyDescent="0.2">
      <c r="A838" s="334">
        <v>2004</v>
      </c>
      <c r="B838" s="334">
        <v>33</v>
      </c>
      <c r="C838" s="659">
        <v>6.8145740967232502</v>
      </c>
      <c r="D838" s="659">
        <v>7.4336339628061801</v>
      </c>
      <c r="E838" s="661">
        <v>27.127355049771946</v>
      </c>
      <c r="F838" s="659">
        <v>1.0897758686141801</v>
      </c>
      <c r="G838" s="659">
        <v>0.96243971284140895</v>
      </c>
      <c r="H838" s="661">
        <v>2.0664911279237224</v>
      </c>
      <c r="I838" s="659">
        <v>0.20171299338259799</v>
      </c>
      <c r="J838" s="659">
        <v>0.26993634038233899</v>
      </c>
      <c r="K838" s="661">
        <v>2.1293577130680679</v>
      </c>
      <c r="L838" s="659">
        <v>3.5639652609634098E-3</v>
      </c>
      <c r="M838" s="659">
        <v>5.1399865046839596E-3</v>
      </c>
      <c r="N838" s="661">
        <v>3.2421209092966835E-2</v>
      </c>
      <c r="O838" s="659">
        <v>2.2251599021840901E-2</v>
      </c>
      <c r="P838" s="659">
        <v>2.4853100615406701E-2</v>
      </c>
      <c r="Q838" s="661">
        <v>0.13352473315998059</v>
      </c>
      <c r="R838" s="659">
        <v>5.7849057810878297E-3</v>
      </c>
      <c r="S838" s="659">
        <v>8.1479732277186297E-3</v>
      </c>
      <c r="T838" s="661">
        <v>4.233543445704338E-2</v>
      </c>
      <c r="U838" s="659">
        <v>1.9407584619541901E-3</v>
      </c>
      <c r="V838" s="659">
        <v>2.1195823316314398E-3</v>
      </c>
      <c r="W838" s="661">
        <v>1.1544585628838427E-2</v>
      </c>
      <c r="X838" s="659">
        <v>1.02420373237874E-4</v>
      </c>
      <c r="Y838" s="659">
        <v>1.1311114019422301E-4</v>
      </c>
      <c r="Z838" s="661">
        <v>7.9221314426837161E-4</v>
      </c>
      <c r="AA838" s="659">
        <v>8.2628409321326597E-3</v>
      </c>
      <c r="AB838" s="659">
        <v>8.3939553570532809E-3</v>
      </c>
      <c r="AC838" s="661">
        <v>4.0501944679747701E-2</v>
      </c>
      <c r="AD838" s="659">
        <v>7.5984401766540101E-4</v>
      </c>
      <c r="AE838" s="659">
        <v>8.2814446903664801E-4</v>
      </c>
      <c r="AF838" s="661">
        <v>4.3261718703000596E-3</v>
      </c>
      <c r="AG838" s="659">
        <v>1.0888158858525299E-3</v>
      </c>
      <c r="AH838" s="659">
        <v>1.2080755739657899E-3</v>
      </c>
      <c r="AI838" s="675">
        <v>8.709943449747657E-3</v>
      </c>
      <c r="AJ838" s="22"/>
      <c r="AK838" s="23"/>
      <c r="AL838" s="23"/>
    </row>
    <row r="839" spans="1:38" x14ac:dyDescent="0.2">
      <c r="A839" s="334">
        <v>2004</v>
      </c>
      <c r="B839" s="334">
        <v>34</v>
      </c>
      <c r="C839" s="659">
        <v>6.8081127298022297</v>
      </c>
      <c r="D839" s="659">
        <v>7.4341926765111301</v>
      </c>
      <c r="E839" s="661">
        <v>27.127355049771946</v>
      </c>
      <c r="F839" s="659">
        <v>1.1620617209639801</v>
      </c>
      <c r="G839" s="659">
        <v>0.991349407906578</v>
      </c>
      <c r="H839" s="661">
        <v>2.0664911279237224</v>
      </c>
      <c r="I839" s="659">
        <v>0.20137511213350201</v>
      </c>
      <c r="J839" s="659">
        <v>0.26998190688693202</v>
      </c>
      <c r="K839" s="661">
        <v>2.1293577130680679</v>
      </c>
      <c r="L839" s="659">
        <v>3.5584810627950002E-3</v>
      </c>
      <c r="M839" s="659">
        <v>5.1406216988393498E-3</v>
      </c>
      <c r="N839" s="661">
        <v>3.2421209092966835E-2</v>
      </c>
      <c r="O839" s="659">
        <v>2.2191312651069401E-2</v>
      </c>
      <c r="P839" s="659">
        <v>2.4858418118984801E-2</v>
      </c>
      <c r="Q839" s="661">
        <v>0.13352473315998059</v>
      </c>
      <c r="R839" s="659">
        <v>5.7581942765352803E-3</v>
      </c>
      <c r="S839" s="659">
        <v>8.1507122465938695E-3</v>
      </c>
      <c r="T839" s="661">
        <v>4.233543445704338E-2</v>
      </c>
      <c r="U839" s="659">
        <v>1.93088054325535E-3</v>
      </c>
      <c r="V839" s="659">
        <v>2.1204687471746602E-3</v>
      </c>
      <c r="W839" s="661">
        <v>1.1544585628838427E-2</v>
      </c>
      <c r="X839" s="659">
        <v>1.0193992433890001E-4</v>
      </c>
      <c r="Y839" s="659">
        <v>1.13154536444358E-4</v>
      </c>
      <c r="Z839" s="661">
        <v>7.9221314426837161E-4</v>
      </c>
      <c r="AA839" s="659">
        <v>8.4553595686289E-3</v>
      </c>
      <c r="AB839" s="659">
        <v>8.4827786415173495E-3</v>
      </c>
      <c r="AC839" s="661">
        <v>4.0501944679747701E-2</v>
      </c>
      <c r="AD839" s="659">
        <v>7.5557894192822999E-4</v>
      </c>
      <c r="AE839" s="659">
        <v>8.2852876294004895E-4</v>
      </c>
      <c r="AF839" s="661">
        <v>4.3261718703000596E-3</v>
      </c>
      <c r="AG839" s="659">
        <v>1.0848793912477601E-3</v>
      </c>
      <c r="AH839" s="659">
        <v>1.20842720452432E-3</v>
      </c>
      <c r="AI839" s="675">
        <v>8.709943449747657E-3</v>
      </c>
      <c r="AJ839" s="22"/>
      <c r="AK839" s="23"/>
      <c r="AL839" s="23"/>
    </row>
    <row r="840" spans="1:38" x14ac:dyDescent="0.2">
      <c r="A840" s="334">
        <v>2004</v>
      </c>
      <c r="B840" s="334">
        <v>35</v>
      </c>
      <c r="C840" s="659">
        <v>6.8026451053379002</v>
      </c>
      <c r="D840" s="659">
        <v>7.4350376155741698</v>
      </c>
      <c r="E840" s="661">
        <v>27.127355049771946</v>
      </c>
      <c r="F840" s="659">
        <v>1.25461472334698</v>
      </c>
      <c r="G840" s="659">
        <v>1.0179649469207599</v>
      </c>
      <c r="H840" s="661">
        <v>2.0664911279237224</v>
      </c>
      <c r="I840" s="659">
        <v>0.20109084847068301</v>
      </c>
      <c r="J840" s="659">
        <v>0.27005001741486201</v>
      </c>
      <c r="K840" s="661">
        <v>2.1293577130680679</v>
      </c>
      <c r="L840" s="659">
        <v>3.5538614229693598E-3</v>
      </c>
      <c r="M840" s="659">
        <v>5.1415729689196299E-3</v>
      </c>
      <c r="N840" s="661">
        <v>3.2421209092966835E-2</v>
      </c>
      <c r="O840" s="659">
        <v>2.2140715968559301E-2</v>
      </c>
      <c r="P840" s="659">
        <v>2.4866301520567301E-2</v>
      </c>
      <c r="Q840" s="661">
        <v>0.13352473315998059</v>
      </c>
      <c r="R840" s="659">
        <v>5.7358107699527899E-3</v>
      </c>
      <c r="S840" s="659">
        <v>8.1547375783338708E-3</v>
      </c>
      <c r="T840" s="661">
        <v>4.233543445704338E-2</v>
      </c>
      <c r="U840" s="659">
        <v>1.92260931662986E-3</v>
      </c>
      <c r="V840" s="659">
        <v>2.1217677519141699E-3</v>
      </c>
      <c r="W840" s="661">
        <v>1.1544585628838427E-2</v>
      </c>
      <c r="X840" s="659">
        <v>1.0153743102970801E-4</v>
      </c>
      <c r="Y840" s="659">
        <v>1.1321822284456301E-4</v>
      </c>
      <c r="Z840" s="661">
        <v>7.9221314426837161E-4</v>
      </c>
      <c r="AA840" s="659">
        <v>8.7120203546463392E-3</v>
      </c>
      <c r="AB840" s="659">
        <v>8.5656786056255794E-3</v>
      </c>
      <c r="AC840" s="661">
        <v>4.0501944679747701E-2</v>
      </c>
      <c r="AD840" s="659">
        <v>7.5200685998899305E-4</v>
      </c>
      <c r="AE840" s="659">
        <v>8.29091445509055E-4</v>
      </c>
      <c r="AF840" s="661">
        <v>4.3261718703000596E-3</v>
      </c>
      <c r="AG840" s="659">
        <v>1.0815785963614499E-3</v>
      </c>
      <c r="AH840" s="659">
        <v>1.2089450892149101E-3</v>
      </c>
      <c r="AI840" s="675">
        <v>8.709943449747657E-3</v>
      </c>
      <c r="AJ840" s="22"/>
      <c r="AK840" s="23"/>
      <c r="AL840" s="23"/>
    </row>
    <row r="841" spans="1:38" x14ac:dyDescent="0.2">
      <c r="A841" s="334">
        <v>2004</v>
      </c>
      <c r="B841" s="334">
        <v>36</v>
      </c>
      <c r="C841" s="659">
        <v>6.7972048442239297</v>
      </c>
      <c r="D841" s="659">
        <v>7.4351926302393698</v>
      </c>
      <c r="E841" s="661">
        <v>27.127355049771946</v>
      </c>
      <c r="F841" s="659">
        <v>1.37593980323873</v>
      </c>
      <c r="G841" s="659">
        <v>1.0479901208114499</v>
      </c>
      <c r="H841" s="661">
        <v>2.0664911279237224</v>
      </c>
      <c r="I841" s="659">
        <v>0.20080928330237699</v>
      </c>
      <c r="J841" s="659">
        <v>0.27006333294942197</v>
      </c>
      <c r="K841" s="661">
        <v>2.1293577130680679</v>
      </c>
      <c r="L841" s="659">
        <v>3.54928615578037E-3</v>
      </c>
      <c r="M841" s="659">
        <v>5.1417563456031103E-3</v>
      </c>
      <c r="N841" s="661">
        <v>3.2421209092966835E-2</v>
      </c>
      <c r="O841" s="659">
        <v>2.20907436933333E-2</v>
      </c>
      <c r="P841" s="659">
        <v>2.4867888959887601E-2</v>
      </c>
      <c r="Q841" s="661">
        <v>0.13352473315998059</v>
      </c>
      <c r="R841" s="659">
        <v>5.7137496852393598E-3</v>
      </c>
      <c r="S841" s="659">
        <v>8.1555733744247006E-3</v>
      </c>
      <c r="T841" s="661">
        <v>4.233543445704338E-2</v>
      </c>
      <c r="U841" s="659">
        <v>1.91445576119435E-3</v>
      </c>
      <c r="V841" s="659">
        <v>2.1220408248732898E-3</v>
      </c>
      <c r="W841" s="661">
        <v>1.1544585628838427E-2</v>
      </c>
      <c r="X841" s="659">
        <v>1.0114063078925201E-4</v>
      </c>
      <c r="Y841" s="659">
        <v>1.13231572060851E-4</v>
      </c>
      <c r="Z841" s="661">
        <v>7.9221314426837161E-4</v>
      </c>
      <c r="AA841" s="659">
        <v>9.0547259607942406E-3</v>
      </c>
      <c r="AB841" s="659">
        <v>8.6564254597906905E-3</v>
      </c>
      <c r="AC841" s="661">
        <v>4.0501944679747701E-2</v>
      </c>
      <c r="AD841" s="659">
        <v>7.4848766326481096E-4</v>
      </c>
      <c r="AE841" s="659">
        <v>8.29210578313795E-4</v>
      </c>
      <c r="AF841" s="661">
        <v>4.3261718703000596E-3</v>
      </c>
      <c r="AG841" s="659">
        <v>1.07832253768853E-3</v>
      </c>
      <c r="AH841" s="659">
        <v>1.2090513936417E-3</v>
      </c>
      <c r="AI841" s="675">
        <v>8.709943449747657E-3</v>
      </c>
      <c r="AJ841" s="22"/>
      <c r="AK841" s="23"/>
      <c r="AL841" s="23"/>
    </row>
    <row r="842" spans="1:38" x14ac:dyDescent="0.2">
      <c r="A842" s="334">
        <v>2004</v>
      </c>
      <c r="B842" s="334">
        <v>37</v>
      </c>
      <c r="C842" s="659">
        <v>6.7921891682277096</v>
      </c>
      <c r="D842" s="659">
        <v>7.4350836705764198</v>
      </c>
      <c r="E842" s="661">
        <v>27.127355049771946</v>
      </c>
      <c r="F842" s="659">
        <v>1.5423011371337501</v>
      </c>
      <c r="G842" s="659">
        <v>1.0793261145199</v>
      </c>
      <c r="H842" s="661">
        <v>2.0664911279237224</v>
      </c>
      <c r="I842" s="659">
        <v>0.200552208281008</v>
      </c>
      <c r="J842" s="659">
        <v>0.270056466049649</v>
      </c>
      <c r="K842" s="661">
        <v>2.1293577130680679</v>
      </c>
      <c r="L842" s="659">
        <v>3.5451021894213398E-3</v>
      </c>
      <c r="M842" s="659">
        <v>5.1416485084235103E-3</v>
      </c>
      <c r="N842" s="661">
        <v>3.2421209092966835E-2</v>
      </c>
      <c r="O842" s="659">
        <v>2.2045324993495301E-2</v>
      </c>
      <c r="P842" s="659">
        <v>2.4867140504478601E-2</v>
      </c>
      <c r="Q842" s="661">
        <v>0.13352473315998059</v>
      </c>
      <c r="R842" s="659">
        <v>5.6937458171461902E-3</v>
      </c>
      <c r="S842" s="659">
        <v>8.1552341337722094E-3</v>
      </c>
      <c r="T842" s="661">
        <v>4.233543445704338E-2</v>
      </c>
      <c r="U842" s="659">
        <v>1.9070680646319201E-3</v>
      </c>
      <c r="V842" s="659">
        <v>2.1219392466518099E-3</v>
      </c>
      <c r="W842" s="661">
        <v>1.1544585628838427E-2</v>
      </c>
      <c r="X842" s="659">
        <v>1.0078096751155E-4</v>
      </c>
      <c r="Y842" s="659">
        <v>1.13226518237876E-4</v>
      </c>
      <c r="Z842" s="661">
        <v>7.9221314426837161E-4</v>
      </c>
      <c r="AA842" s="659">
        <v>9.5334363239360596E-3</v>
      </c>
      <c r="AB842" s="659">
        <v>8.7502266900176297E-3</v>
      </c>
      <c r="AC842" s="661">
        <v>4.0501944679747701E-2</v>
      </c>
      <c r="AD842" s="659">
        <v>7.4530082126281498E-4</v>
      </c>
      <c r="AE842" s="659">
        <v>8.2916760482492702E-4</v>
      </c>
      <c r="AF842" s="661">
        <v>4.3261718703000596E-3</v>
      </c>
      <c r="AG842" s="659">
        <v>1.0753679775147599E-3</v>
      </c>
      <c r="AH842" s="659">
        <v>1.2090074128469699E-3</v>
      </c>
      <c r="AI842" s="675">
        <v>8.709943449747657E-3</v>
      </c>
      <c r="AJ842" s="22"/>
      <c r="AK842" s="23"/>
      <c r="AL842" s="23"/>
    </row>
    <row r="843" spans="1:38" x14ac:dyDescent="0.2">
      <c r="A843" s="334">
        <v>2004</v>
      </c>
      <c r="B843" s="334">
        <v>38</v>
      </c>
      <c r="C843" s="659">
        <v>6.7874192419793804</v>
      </c>
      <c r="D843" s="659">
        <v>7.4346883827295196</v>
      </c>
      <c r="E843" s="661">
        <v>27.127355049771946</v>
      </c>
      <c r="F843" s="659">
        <v>1.78368642283865</v>
      </c>
      <c r="G843" s="659">
        <v>1.1114135524495099</v>
      </c>
      <c r="H843" s="661">
        <v>2.0664911279237224</v>
      </c>
      <c r="I843" s="659">
        <v>0.20031104795388799</v>
      </c>
      <c r="J843" s="659">
        <v>0.27002609112229697</v>
      </c>
      <c r="K843" s="661">
        <v>2.1293577130680679</v>
      </c>
      <c r="L843" s="659">
        <v>3.54117266390295E-3</v>
      </c>
      <c r="M843" s="659">
        <v>5.1412114107787701E-3</v>
      </c>
      <c r="N843" s="661">
        <v>3.2421209092966835E-2</v>
      </c>
      <c r="O843" s="659">
        <v>2.20030213439238E-2</v>
      </c>
      <c r="P843" s="659">
        <v>2.4863659468260899E-2</v>
      </c>
      <c r="Q843" s="661">
        <v>0.13352473315998059</v>
      </c>
      <c r="R843" s="659">
        <v>5.6752213247118002E-3</v>
      </c>
      <c r="S843" s="659">
        <v>8.1534805245609306E-3</v>
      </c>
      <c r="T843" s="661">
        <v>4.233543445704338E-2</v>
      </c>
      <c r="U843" s="659">
        <v>1.90023163923897E-3</v>
      </c>
      <c r="V843" s="659">
        <v>2.1213818304813099E-3</v>
      </c>
      <c r="W843" s="661">
        <v>1.1544585628838427E-2</v>
      </c>
      <c r="X843" s="659">
        <v>1.00447957269873E-4</v>
      </c>
      <c r="Y843" s="659">
        <v>1.13199118052974E-4</v>
      </c>
      <c r="Z843" s="661">
        <v>7.9221314426837161E-4</v>
      </c>
      <c r="AA843" s="659">
        <v>1.0237057180852801E-2</v>
      </c>
      <c r="AB843" s="659">
        <v>8.8452203536316595E-3</v>
      </c>
      <c r="AC843" s="661">
        <v>4.0501944679747701E-2</v>
      </c>
      <c r="AD843" s="659">
        <v>7.4235171988479396E-4</v>
      </c>
      <c r="AE843" s="659">
        <v>8.2892605194948802E-4</v>
      </c>
      <c r="AF843" s="661">
        <v>4.3261718703000596E-3</v>
      </c>
      <c r="AG843" s="659">
        <v>1.0726252986777299E-3</v>
      </c>
      <c r="AH843" s="659">
        <v>1.20878231803402E-3</v>
      </c>
      <c r="AI843" s="675">
        <v>8.709943449747657E-3</v>
      </c>
      <c r="AJ843" s="22"/>
      <c r="AK843" s="23"/>
      <c r="AL843" s="23"/>
    </row>
    <row r="844" spans="1:38" ht="13.5" thickBot="1" x14ac:dyDescent="0.25">
      <c r="A844" s="337">
        <v>2004</v>
      </c>
      <c r="B844" s="337">
        <v>39</v>
      </c>
      <c r="C844" s="659">
        <v>6.7832253768076898</v>
      </c>
      <c r="D844" s="659">
        <v>7.4345553943934997</v>
      </c>
      <c r="E844" s="662">
        <v>27.127355049771946</v>
      </c>
      <c r="F844" s="659">
        <v>2.1660046824140502</v>
      </c>
      <c r="G844" s="659">
        <v>1.14359153997789</v>
      </c>
      <c r="H844" s="662">
        <v>2.0664911279237224</v>
      </c>
      <c r="I844" s="667">
        <v>0.20010612799208499</v>
      </c>
      <c r="J844" s="667">
        <v>0.270017039591186</v>
      </c>
      <c r="K844" s="662">
        <v>2.1293577130680679</v>
      </c>
      <c r="L844" s="667">
        <v>3.5378170073600401E-3</v>
      </c>
      <c r="M844" s="667">
        <v>5.1410747928685198E-3</v>
      </c>
      <c r="N844" s="662">
        <v>3.2421209092966835E-2</v>
      </c>
      <c r="O844" s="667">
        <v>2.1967737823029299E-2</v>
      </c>
      <c r="P844" s="667">
        <v>2.4862658326544499E-2</v>
      </c>
      <c r="Q844" s="662">
        <v>0.13352473315998059</v>
      </c>
      <c r="R844" s="667">
        <v>5.6599641690197097E-3</v>
      </c>
      <c r="S844" s="667">
        <v>8.1529893140595607E-3</v>
      </c>
      <c r="T844" s="662">
        <v>4.233543445704338E-2</v>
      </c>
      <c r="U844" s="659">
        <v>1.8946084945038E-3</v>
      </c>
      <c r="V844" s="659">
        <v>2.1212311158913901E-3</v>
      </c>
      <c r="W844" s="662">
        <v>1.1544585628838427E-2</v>
      </c>
      <c r="X844" s="659">
        <v>1.0017369456367E-4</v>
      </c>
      <c r="Y844" s="659">
        <v>1.1319172087385201E-4</v>
      </c>
      <c r="Z844" s="662">
        <v>7.9221314426837161E-4</v>
      </c>
      <c r="AA844" s="659">
        <v>1.13636094725821E-2</v>
      </c>
      <c r="AB844" s="659">
        <v>8.94143080914395E-3</v>
      </c>
      <c r="AC844" s="662">
        <v>4.0501944679747701E-2</v>
      </c>
      <c r="AD844" s="659">
        <v>7.3993083298721097E-4</v>
      </c>
      <c r="AE844" s="659">
        <v>8.2886169097894503E-4</v>
      </c>
      <c r="AF844" s="662">
        <v>4.3261718703000596E-3</v>
      </c>
      <c r="AG844" s="659">
        <v>1.0703547313425301E-3</v>
      </c>
      <c r="AH844" s="659">
        <v>1.2087190983168701E-3</v>
      </c>
      <c r="AI844" s="676">
        <v>8.709943449747657E-3</v>
      </c>
      <c r="AJ844" s="24"/>
      <c r="AK844" s="25"/>
      <c r="AL844" s="25"/>
    </row>
    <row r="845" spans="1:38" x14ac:dyDescent="0.2">
      <c r="A845" s="333">
        <v>2005</v>
      </c>
      <c r="B845" s="663">
        <v>0</v>
      </c>
      <c r="C845" s="659">
        <v>2.9445621572311498</v>
      </c>
      <c r="D845" s="659">
        <v>3.2324513144242801</v>
      </c>
      <c r="E845" s="660">
        <v>15.150524246456703</v>
      </c>
      <c r="F845" s="659">
        <v>0.163674937249251</v>
      </c>
      <c r="G845" s="659">
        <v>0.147703096819848</v>
      </c>
      <c r="H845" s="660">
        <v>0.48070737364421356</v>
      </c>
      <c r="I845" s="664">
        <v>0.18066752356520599</v>
      </c>
      <c r="J845" s="664">
        <v>0.158001300896977</v>
      </c>
      <c r="K845" s="660">
        <v>2.5622951726434708</v>
      </c>
      <c r="L845" s="664">
        <v>8.4095275309745002E-4</v>
      </c>
      <c r="M845" s="664">
        <v>1.4275158620737801E-3</v>
      </c>
      <c r="N845" s="660">
        <v>8.7849477141605757E-3</v>
      </c>
      <c r="O845" s="664">
        <v>2.25974119359541E-2</v>
      </c>
      <c r="P845" s="664">
        <v>2.0768524471946E-2</v>
      </c>
      <c r="Q845" s="660">
        <v>6.0956057754068219E-2</v>
      </c>
      <c r="R845" s="664">
        <v>5.7674872369489101E-3</v>
      </c>
      <c r="S845" s="664">
        <v>7.4330607352269401E-3</v>
      </c>
      <c r="T845" s="660">
        <v>4.320059098810948E-2</v>
      </c>
      <c r="U845" s="659">
        <v>1.2248560861009899E-3</v>
      </c>
      <c r="V845" s="659">
        <v>1.06770996399207E-3</v>
      </c>
      <c r="W845" s="660">
        <v>2.898519177548338E-3</v>
      </c>
      <c r="X845" s="659">
        <v>1.32422546698796E-4</v>
      </c>
      <c r="Y845" s="659">
        <v>1.1584459682820099E-4</v>
      </c>
      <c r="Z845" s="660">
        <v>3.3145331864940699E-4</v>
      </c>
      <c r="AA845" s="659">
        <v>7.6920786244914097E-3</v>
      </c>
      <c r="AB845" s="659">
        <v>6.7664553729884502E-3</v>
      </c>
      <c r="AC845" s="660">
        <v>2.0380435568429358E-2</v>
      </c>
      <c r="AD845" s="659">
        <v>1.1219170383509299E-3</v>
      </c>
      <c r="AE845" s="659">
        <v>9.6285351339503097E-4</v>
      </c>
      <c r="AF845" s="660">
        <v>1.732994453957228E-3</v>
      </c>
      <c r="AG845" s="659">
        <v>1.1145296728420099E-3</v>
      </c>
      <c r="AH845" s="659">
        <v>9.9473008518583894E-4</v>
      </c>
      <c r="AI845" s="674">
        <v>4.0360164572417114E-3</v>
      </c>
      <c r="AJ845" s="26"/>
      <c r="AK845" s="27"/>
      <c r="AL845" s="27"/>
    </row>
    <row r="846" spans="1:38" x14ac:dyDescent="0.2">
      <c r="A846" s="334">
        <v>2005</v>
      </c>
      <c r="B846" s="334">
        <v>1</v>
      </c>
      <c r="C846" s="659">
        <v>2.8439903163234299</v>
      </c>
      <c r="D846" s="659">
        <v>3.1494389527515501</v>
      </c>
      <c r="E846" s="661">
        <v>14.887446509788306</v>
      </c>
      <c r="F846" s="659">
        <v>0.16190770916905001</v>
      </c>
      <c r="G846" s="659">
        <v>0.147504287550145</v>
      </c>
      <c r="H846" s="661">
        <v>0.47500730831679233</v>
      </c>
      <c r="I846" s="659">
        <v>0.17517898221137199</v>
      </c>
      <c r="J846" s="659">
        <v>0.156170216215958</v>
      </c>
      <c r="K846" s="661">
        <v>2.5321488701355506</v>
      </c>
      <c r="L846" s="659">
        <v>8.0968796202253099E-4</v>
      </c>
      <c r="M846" s="659">
        <v>1.3762417559173199E-3</v>
      </c>
      <c r="N846" s="661">
        <v>8.5320096988302056E-3</v>
      </c>
      <c r="O846" s="659">
        <v>2.18684482541995E-2</v>
      </c>
      <c r="P846" s="659">
        <v>2.023871215422E-2</v>
      </c>
      <c r="Q846" s="661">
        <v>5.8990026226848222E-2</v>
      </c>
      <c r="R846" s="659">
        <v>5.8188720963309399E-3</v>
      </c>
      <c r="S846" s="659">
        <v>7.5012824444048798E-3</v>
      </c>
      <c r="T846" s="661">
        <v>4.3326412950746365E-2</v>
      </c>
      <c r="U846" s="659">
        <v>1.2803908186529501E-3</v>
      </c>
      <c r="V846" s="659">
        <v>1.12486056621857E-3</v>
      </c>
      <c r="W846" s="661">
        <v>2.989519216161125E-3</v>
      </c>
      <c r="X846" s="659">
        <v>1.23984900818892E-4</v>
      </c>
      <c r="Y846" s="659">
        <v>1.0942560339501201E-4</v>
      </c>
      <c r="Z846" s="661">
        <v>3.1339926643649782E-4</v>
      </c>
      <c r="AA846" s="659">
        <v>7.4074653101337496E-3</v>
      </c>
      <c r="AB846" s="659">
        <v>6.5708430770536203E-3</v>
      </c>
      <c r="AC846" s="661">
        <v>1.9610586638892275E-2</v>
      </c>
      <c r="AD846" s="659">
        <v>1.0612261877424899E-3</v>
      </c>
      <c r="AE846" s="659">
        <v>9.1896124766126404E-4</v>
      </c>
      <c r="AF846" s="661">
        <v>1.6380497216781351E-3</v>
      </c>
      <c r="AG846" s="659">
        <v>1.07761257478154E-3</v>
      </c>
      <c r="AH846" s="659">
        <v>9.7080675859276505E-4</v>
      </c>
      <c r="AI846" s="675">
        <v>3.991469707875988E-3</v>
      </c>
      <c r="AJ846" s="28"/>
      <c r="AK846" s="29"/>
      <c r="AL846" s="29"/>
    </row>
    <row r="847" spans="1:38" x14ac:dyDescent="0.2">
      <c r="A847" s="334">
        <v>2005</v>
      </c>
      <c r="B847" s="334">
        <v>2</v>
      </c>
      <c r="C847" s="659">
        <v>2.48899888891009</v>
      </c>
      <c r="D847" s="659">
        <v>2.85675848810601</v>
      </c>
      <c r="E847" s="661">
        <v>13.726189121963369</v>
      </c>
      <c r="F847" s="659">
        <v>0.14998410093641801</v>
      </c>
      <c r="G847" s="659">
        <v>0.139977809422315</v>
      </c>
      <c r="H847" s="661">
        <v>0.44793760736763349</v>
      </c>
      <c r="I847" s="659">
        <v>0.15198923632091799</v>
      </c>
      <c r="J847" s="659">
        <v>0.144199329014184</v>
      </c>
      <c r="K847" s="661">
        <v>2.3353900864721426</v>
      </c>
      <c r="L847" s="659">
        <v>7.8347073867282395E-4</v>
      </c>
      <c r="M847" s="659">
        <v>1.3312961449997501E-3</v>
      </c>
      <c r="N847" s="661">
        <v>8.2914922526405466E-3</v>
      </c>
      <c r="O847" s="659">
        <v>1.9395715403122401E-2</v>
      </c>
      <c r="P847" s="659">
        <v>1.8414341946630001E-2</v>
      </c>
      <c r="Q847" s="661">
        <v>5.4412624896974536E-2</v>
      </c>
      <c r="R847" s="659">
        <v>5.8602805933735801E-3</v>
      </c>
      <c r="S847" s="659">
        <v>7.5430156640662804E-3</v>
      </c>
      <c r="T847" s="661">
        <v>4.4369208523081322E-2</v>
      </c>
      <c r="U847" s="659">
        <v>1.1097890537099899E-3</v>
      </c>
      <c r="V847" s="659">
        <v>1.0001620278918999E-3</v>
      </c>
      <c r="W847" s="661">
        <v>2.7266997437479347E-3</v>
      </c>
      <c r="X847" s="659">
        <v>1.0778599980819E-4</v>
      </c>
      <c r="Y847" s="659">
        <v>9.7713188048315503E-5</v>
      </c>
      <c r="Z847" s="661">
        <v>2.8853702053500361E-4</v>
      </c>
      <c r="AA847" s="659">
        <v>6.7265491319276303E-3</v>
      </c>
      <c r="AB847" s="659">
        <v>6.1183903496204702E-3</v>
      </c>
      <c r="AC847" s="661">
        <v>1.8382294096150019E-2</v>
      </c>
      <c r="AD847" s="659">
        <v>9.2421497606990797E-4</v>
      </c>
      <c r="AE847" s="659">
        <v>8.2046361602460503E-4</v>
      </c>
      <c r="AF847" s="661">
        <v>1.5045301894419485E-3</v>
      </c>
      <c r="AG847" s="659">
        <v>9.5355153902804504E-4</v>
      </c>
      <c r="AH847" s="659">
        <v>8.8242732252999802E-4</v>
      </c>
      <c r="AI847" s="675">
        <v>3.7056829013115715E-3</v>
      </c>
      <c r="AJ847" s="28"/>
      <c r="AK847" s="29"/>
      <c r="AL847" s="29"/>
    </row>
    <row r="848" spans="1:38" x14ac:dyDescent="0.2">
      <c r="A848" s="334">
        <v>2005</v>
      </c>
      <c r="B848" s="334">
        <v>3</v>
      </c>
      <c r="C848" s="659">
        <v>2.39612178655993</v>
      </c>
      <c r="D848" s="659">
        <v>2.75824556922097</v>
      </c>
      <c r="E848" s="661">
        <v>13.105973442073243</v>
      </c>
      <c r="F848" s="659">
        <v>0.15244563557563701</v>
      </c>
      <c r="G848" s="659">
        <v>0.142635132262739</v>
      </c>
      <c r="H848" s="661">
        <v>0.45364036523874834</v>
      </c>
      <c r="I848" s="659">
        <v>0.15192798184089501</v>
      </c>
      <c r="J848" s="659">
        <v>0.14444653845334801</v>
      </c>
      <c r="K848" s="661">
        <v>2.3469613374877398</v>
      </c>
      <c r="L848" s="659">
        <v>7.9747938582746701E-4</v>
      </c>
      <c r="M848" s="659">
        <v>1.35336749935453E-3</v>
      </c>
      <c r="N848" s="661">
        <v>8.4610375300909601E-3</v>
      </c>
      <c r="O848" s="659">
        <v>1.9435577169165E-2</v>
      </c>
      <c r="P848" s="659">
        <v>1.8443236350474599E-2</v>
      </c>
      <c r="Q848" s="661">
        <v>5.3715090867357977E-2</v>
      </c>
      <c r="R848" s="659">
        <v>5.9954862848597204E-3</v>
      </c>
      <c r="S848" s="659">
        <v>7.6698597407206899E-3</v>
      </c>
      <c r="T848" s="661">
        <v>4.5082675483186674E-2</v>
      </c>
      <c r="U848" s="659">
        <v>1.46584505720448E-3</v>
      </c>
      <c r="V848" s="659">
        <v>1.31339195421121E-3</v>
      </c>
      <c r="W848" s="661">
        <v>3.2840252276403617E-3</v>
      </c>
      <c r="X848" s="659">
        <v>1.13756722797254E-4</v>
      </c>
      <c r="Y848" s="659">
        <v>1.02829156388172E-4</v>
      </c>
      <c r="Z848" s="661">
        <v>2.9597661431239554E-4</v>
      </c>
      <c r="AA848" s="659">
        <v>6.20826793448475E-3</v>
      </c>
      <c r="AB848" s="659">
        <v>5.6452882018945003E-3</v>
      </c>
      <c r="AC848" s="661">
        <v>1.723618254687204E-2</v>
      </c>
      <c r="AD848" s="659">
        <v>8.7910410658639403E-4</v>
      </c>
      <c r="AE848" s="659">
        <v>7.7844590354044397E-4</v>
      </c>
      <c r="AF848" s="661">
        <v>1.4096821744005669E-3</v>
      </c>
      <c r="AG848" s="659">
        <v>9.9084098074354995E-4</v>
      </c>
      <c r="AH848" s="659">
        <v>9.1441368752857898E-4</v>
      </c>
      <c r="AI848" s="675">
        <v>3.7463785273681091E-3</v>
      </c>
      <c r="AJ848" s="28"/>
      <c r="AK848" s="29"/>
      <c r="AL848" s="29"/>
    </row>
    <row r="849" spans="1:38" x14ac:dyDescent="0.2">
      <c r="A849" s="334">
        <v>2005</v>
      </c>
      <c r="B849" s="334">
        <v>4</v>
      </c>
      <c r="C849" s="659">
        <v>2.8945823994247202</v>
      </c>
      <c r="D849" s="659">
        <v>3.3143445314625999</v>
      </c>
      <c r="E849" s="661">
        <v>14.472542123839368</v>
      </c>
      <c r="F849" s="659">
        <v>0.16487368468792599</v>
      </c>
      <c r="G849" s="659">
        <v>0.16183839561142499</v>
      </c>
      <c r="H849" s="661">
        <v>0.45947778516385551</v>
      </c>
      <c r="I849" s="659">
        <v>0.167560457813486</v>
      </c>
      <c r="J849" s="659">
        <v>0.19309473612629499</v>
      </c>
      <c r="K849" s="661">
        <v>2.3124782002132256</v>
      </c>
      <c r="L849" s="659">
        <v>9.9111403334911793E-4</v>
      </c>
      <c r="M849" s="659">
        <v>2.0845103861398999E-3</v>
      </c>
      <c r="N849" s="661">
        <v>1.3073864869454452E-2</v>
      </c>
      <c r="O849" s="659">
        <v>2.1050690067893198E-2</v>
      </c>
      <c r="P849" s="659">
        <v>2.2370298072772399E-2</v>
      </c>
      <c r="Q849" s="661">
        <v>5.4173068376371487E-2</v>
      </c>
      <c r="R849" s="659">
        <v>5.9349223688202604E-3</v>
      </c>
      <c r="S849" s="659">
        <v>7.6442015740883001E-3</v>
      </c>
      <c r="T849" s="661">
        <v>4.5370882358158109E-2</v>
      </c>
      <c r="U849" s="659">
        <v>1.65845124629449E-3</v>
      </c>
      <c r="V849" s="659">
        <v>1.5866311625759499E-3</v>
      </c>
      <c r="W849" s="661">
        <v>3.6545706038945036E-3</v>
      </c>
      <c r="X849" s="659">
        <v>1.18858587150572E-4</v>
      </c>
      <c r="Y849" s="659">
        <v>1.15891047538955E-4</v>
      </c>
      <c r="Z849" s="661">
        <v>3.0470093657277754E-4</v>
      </c>
      <c r="AA849" s="659">
        <v>6.1490877284532397E-3</v>
      </c>
      <c r="AB849" s="659">
        <v>6.01455489384664E-3</v>
      </c>
      <c r="AC849" s="661">
        <v>1.6761389060732167E-2</v>
      </c>
      <c r="AD849" s="659">
        <v>8.7376470311225404E-4</v>
      </c>
      <c r="AE849" s="659">
        <v>8.1843134100873004E-4</v>
      </c>
      <c r="AF849" s="661">
        <v>1.4771446738810266E-3</v>
      </c>
      <c r="AG849" s="659">
        <v>1.0627883471781201E-3</v>
      </c>
      <c r="AH849" s="659">
        <v>1.07638435424542E-3</v>
      </c>
      <c r="AI849" s="675">
        <v>3.7746418275720248E-3</v>
      </c>
      <c r="AJ849" s="28"/>
      <c r="AK849" s="29"/>
      <c r="AL849" s="29"/>
    </row>
    <row r="850" spans="1:38" x14ac:dyDescent="0.2">
      <c r="A850" s="334">
        <v>2005</v>
      </c>
      <c r="B850" s="334">
        <v>5</v>
      </c>
      <c r="C850" s="659">
        <v>2.9120780858485902</v>
      </c>
      <c r="D850" s="659">
        <v>3.3367950942359399</v>
      </c>
      <c r="E850" s="661">
        <v>14.476536590769648</v>
      </c>
      <c r="F850" s="659">
        <v>0.164658247881416</v>
      </c>
      <c r="G850" s="659">
        <v>0.162551716576464</v>
      </c>
      <c r="H850" s="661">
        <v>0.46029384749365776</v>
      </c>
      <c r="I850" s="659">
        <v>0.16819318653704099</v>
      </c>
      <c r="J850" s="659">
        <v>0.193324480918942</v>
      </c>
      <c r="K850" s="661">
        <v>2.3119934262327431</v>
      </c>
      <c r="L850" s="659">
        <v>1.0171501165597899E-3</v>
      </c>
      <c r="M850" s="659">
        <v>2.1436946328381801E-3</v>
      </c>
      <c r="N850" s="661">
        <v>1.3426433466553062E-2</v>
      </c>
      <c r="O850" s="659">
        <v>2.0926747082410501E-2</v>
      </c>
      <c r="P850" s="659">
        <v>2.2280061874840398E-2</v>
      </c>
      <c r="Q850" s="661">
        <v>5.4209813784706774E-2</v>
      </c>
      <c r="R850" s="659">
        <v>5.8125430761385901E-3</v>
      </c>
      <c r="S850" s="659">
        <v>7.5474585192200896E-3</v>
      </c>
      <c r="T850" s="661">
        <v>4.5335761466510922E-2</v>
      </c>
      <c r="U850" s="659">
        <v>1.7508214588638101E-3</v>
      </c>
      <c r="V850" s="659">
        <v>1.68267749588893E-3</v>
      </c>
      <c r="W850" s="661">
        <v>3.8956650745043809E-3</v>
      </c>
      <c r="X850" s="659">
        <v>1.20871683236805E-4</v>
      </c>
      <c r="Y850" s="659">
        <v>1.18319516627097E-4</v>
      </c>
      <c r="Z850" s="661">
        <v>3.1227525543917213E-4</v>
      </c>
      <c r="AA850" s="659">
        <v>6.1884616480821697E-3</v>
      </c>
      <c r="AB850" s="659">
        <v>6.0823203079259404E-3</v>
      </c>
      <c r="AC850" s="661">
        <v>1.7079842359233353E-2</v>
      </c>
      <c r="AD850" s="659">
        <v>8.3617362176178296E-4</v>
      </c>
      <c r="AE850" s="659">
        <v>7.8780574771971095E-4</v>
      </c>
      <c r="AF850" s="661">
        <v>1.4495455804593215E-3</v>
      </c>
      <c r="AG850" s="659">
        <v>1.0624232042558399E-3</v>
      </c>
      <c r="AH850" s="659">
        <v>1.0796703088741301E-3</v>
      </c>
      <c r="AI850" s="675">
        <v>3.8051486635836376E-3</v>
      </c>
      <c r="AJ850" s="28"/>
      <c r="AK850" s="29"/>
      <c r="AL850" s="29"/>
    </row>
    <row r="851" spans="1:38" x14ac:dyDescent="0.2">
      <c r="A851" s="334">
        <v>2005</v>
      </c>
      <c r="B851" s="334">
        <v>6</v>
      </c>
      <c r="C851" s="659">
        <v>3.1830002517594198</v>
      </c>
      <c r="D851" s="659">
        <v>3.6914896803239601</v>
      </c>
      <c r="E851" s="661">
        <v>23.401438565659422</v>
      </c>
      <c r="F851" s="659">
        <v>0.17317788108377599</v>
      </c>
      <c r="G851" s="659">
        <v>0.17854477709150701</v>
      </c>
      <c r="H851" s="661">
        <v>0.78450562396168655</v>
      </c>
      <c r="I851" s="659">
        <v>0.16906614458795599</v>
      </c>
      <c r="J851" s="659">
        <v>0.22745098381462101</v>
      </c>
      <c r="K851" s="661">
        <v>3.0177961189470874</v>
      </c>
      <c r="L851" s="659">
        <v>1.1896258456971999E-3</v>
      </c>
      <c r="M851" s="659">
        <v>2.4016540144918899E-3</v>
      </c>
      <c r="N851" s="661">
        <v>1.4911545369385347E-2</v>
      </c>
      <c r="O851" s="659">
        <v>2.12348790432405E-2</v>
      </c>
      <c r="P851" s="659">
        <v>2.4887417677571601E-2</v>
      </c>
      <c r="Q851" s="661">
        <v>0.10864263830050339</v>
      </c>
      <c r="R851" s="659">
        <v>5.8646808240479702E-3</v>
      </c>
      <c r="S851" s="659">
        <v>7.6927717712242001E-3</v>
      </c>
      <c r="T851" s="661">
        <v>4.5147717174449903E-2</v>
      </c>
      <c r="U851" s="659">
        <v>1.74390302699287E-3</v>
      </c>
      <c r="V851" s="659">
        <v>1.79480230868205E-3</v>
      </c>
      <c r="W851" s="661">
        <v>6.7204901875165266E-3</v>
      </c>
      <c r="X851" s="659">
        <v>1.20884130638559E-4</v>
      </c>
      <c r="Y851" s="659">
        <v>1.2745451407143401E-4</v>
      </c>
      <c r="Z851" s="661">
        <v>5.8327755296641245E-4</v>
      </c>
      <c r="AA851" s="659">
        <v>5.6028447163905103E-3</v>
      </c>
      <c r="AB851" s="659">
        <v>5.9143673641563199E-3</v>
      </c>
      <c r="AC851" s="661">
        <v>3.030354069686449E-2</v>
      </c>
      <c r="AD851" s="659">
        <v>8.3013003801655604E-4</v>
      </c>
      <c r="AE851" s="659">
        <v>8.3226615236498501E-4</v>
      </c>
      <c r="AF851" s="661">
        <v>1.9286985002421422E-3</v>
      </c>
      <c r="AG851" s="659">
        <v>1.06911082602918E-3</v>
      </c>
      <c r="AH851" s="659">
        <v>1.1823750407061501E-3</v>
      </c>
      <c r="AI851" s="675">
        <v>8.4687858055704571E-3</v>
      </c>
      <c r="AJ851" s="28"/>
      <c r="AK851" s="29"/>
      <c r="AL851" s="29"/>
    </row>
    <row r="852" spans="1:38" x14ac:dyDescent="0.2">
      <c r="A852" s="334">
        <v>2005</v>
      </c>
      <c r="B852" s="334">
        <v>7</v>
      </c>
      <c r="C852" s="659">
        <v>3.15013930743571</v>
      </c>
      <c r="D852" s="659">
        <v>3.6916412453267702</v>
      </c>
      <c r="E852" s="661">
        <v>23.417793111459197</v>
      </c>
      <c r="F852" s="659">
        <v>0.17419312475804699</v>
      </c>
      <c r="G852" s="659">
        <v>0.18380145579141499</v>
      </c>
      <c r="H852" s="661">
        <v>0.78797296292537877</v>
      </c>
      <c r="I852" s="659">
        <v>0.16888287086279</v>
      </c>
      <c r="J852" s="659">
        <v>0.23019357606288199</v>
      </c>
      <c r="K852" s="661">
        <v>3.03357175457085</v>
      </c>
      <c r="L852" s="659">
        <v>1.1925199568685099E-3</v>
      </c>
      <c r="M852" s="659">
        <v>2.4384829271252599E-3</v>
      </c>
      <c r="N852" s="661">
        <v>1.5010187056127527E-2</v>
      </c>
      <c r="O852" s="659">
        <v>2.1041320060009701E-2</v>
      </c>
      <c r="P852" s="659">
        <v>2.5183127857082599E-2</v>
      </c>
      <c r="Q852" s="661">
        <v>0.10934283611614246</v>
      </c>
      <c r="R852" s="659">
        <v>5.7626473986688003E-3</v>
      </c>
      <c r="S852" s="659">
        <v>7.8220224537291494E-3</v>
      </c>
      <c r="T852" s="661">
        <v>4.4980198299974593E-2</v>
      </c>
      <c r="U852" s="659">
        <v>1.80828060277033E-3</v>
      </c>
      <c r="V852" s="659">
        <v>1.9361710653708201E-3</v>
      </c>
      <c r="W852" s="661">
        <v>7.0729801501603403E-3</v>
      </c>
      <c r="X852" s="659">
        <v>1.20508733728951E-4</v>
      </c>
      <c r="Y852" s="659">
        <v>1.3196471653775799E-4</v>
      </c>
      <c r="Z852" s="661">
        <v>5.9371396330337451E-4</v>
      </c>
      <c r="AA852" s="659">
        <v>5.4213796382405303E-3</v>
      </c>
      <c r="AB852" s="659">
        <v>5.9282791113181403E-3</v>
      </c>
      <c r="AC852" s="661">
        <v>3.0267518844366195E-2</v>
      </c>
      <c r="AD852" s="659">
        <v>7.9528560145235804E-4</v>
      </c>
      <c r="AE852" s="659">
        <v>8.3398181547169996E-4</v>
      </c>
      <c r="AF852" s="661">
        <v>1.9320805163720674E-3</v>
      </c>
      <c r="AG852" s="659">
        <v>1.0643052171007399E-3</v>
      </c>
      <c r="AH852" s="659">
        <v>1.2127952591888E-3</v>
      </c>
      <c r="AI852" s="675">
        <v>8.5678819032744564E-3</v>
      </c>
      <c r="AJ852" s="28"/>
      <c r="AK852" s="29"/>
      <c r="AL852" s="29"/>
    </row>
    <row r="853" spans="1:38" x14ac:dyDescent="0.2">
      <c r="A853" s="334">
        <v>2005</v>
      </c>
      <c r="B853" s="334">
        <v>8</v>
      </c>
      <c r="C853" s="659">
        <v>3.6002796255098199</v>
      </c>
      <c r="D853" s="659">
        <v>4.1549103637953904</v>
      </c>
      <c r="E853" s="661">
        <v>25.363378608029649</v>
      </c>
      <c r="F853" s="659">
        <v>0.186999280280402</v>
      </c>
      <c r="G853" s="659">
        <v>0.19609289530523699</v>
      </c>
      <c r="H853" s="661">
        <v>0.79617161216296128</v>
      </c>
      <c r="I853" s="659">
        <v>0.18089853335411901</v>
      </c>
      <c r="J853" s="659">
        <v>0.25510235585716201</v>
      </c>
      <c r="K853" s="661">
        <v>3.0865189312963222</v>
      </c>
      <c r="L853" s="659">
        <v>1.39772493581444E-3</v>
      </c>
      <c r="M853" s="659">
        <v>2.7298003874004699E-3</v>
      </c>
      <c r="N853" s="661">
        <v>1.6766498465518666E-2</v>
      </c>
      <c r="O853" s="659">
        <v>2.2233037804980999E-2</v>
      </c>
      <c r="P853" s="659">
        <v>2.6696617367627799E-2</v>
      </c>
      <c r="Q853" s="661">
        <v>0.10976271869311356</v>
      </c>
      <c r="R853" s="659">
        <v>5.77050556185482E-3</v>
      </c>
      <c r="S853" s="659">
        <v>7.8555903853073997E-3</v>
      </c>
      <c r="T853" s="661">
        <v>4.4801018997739743E-2</v>
      </c>
      <c r="U853" s="659">
        <v>1.8589869701289301E-3</v>
      </c>
      <c r="V853" s="659">
        <v>2.00077713124316E-3</v>
      </c>
      <c r="W853" s="661">
        <v>7.0942171029445373E-3</v>
      </c>
      <c r="X853" s="659">
        <v>1.2449097120241699E-4</v>
      </c>
      <c r="Y853" s="659">
        <v>1.3700089381594901E-4</v>
      </c>
      <c r="Z853" s="661">
        <v>5.9577482990047991E-4</v>
      </c>
      <c r="AA853" s="659">
        <v>5.6307223014766096E-3</v>
      </c>
      <c r="AB853" s="659">
        <v>6.1816303703643898E-3</v>
      </c>
      <c r="AC853" s="661">
        <v>3.0401620682959381E-2</v>
      </c>
      <c r="AD853" s="659">
        <v>8.1352048095428495E-4</v>
      </c>
      <c r="AE853" s="659">
        <v>8.5720479154867196E-4</v>
      </c>
      <c r="AF853" s="661">
        <v>1.9347490100232105E-3</v>
      </c>
      <c r="AG853" s="659">
        <v>1.1105834250717901E-3</v>
      </c>
      <c r="AH853" s="659">
        <v>1.2715360861089301E-3</v>
      </c>
      <c r="AI853" s="675">
        <v>8.6050020351452153E-3</v>
      </c>
      <c r="AJ853" s="28"/>
      <c r="AK853" s="29"/>
      <c r="AL853" s="29"/>
    </row>
    <row r="854" spans="1:38" x14ac:dyDescent="0.2">
      <c r="A854" s="334">
        <v>2005</v>
      </c>
      <c r="B854" s="334">
        <v>9</v>
      </c>
      <c r="C854" s="659">
        <v>3.68553853852382</v>
      </c>
      <c r="D854" s="659">
        <v>4.2284699622713502</v>
      </c>
      <c r="E854" s="661">
        <v>26.148778558843222</v>
      </c>
      <c r="F854" s="659">
        <v>0.193608743322498</v>
      </c>
      <c r="G854" s="659">
        <v>0.20338425371434701</v>
      </c>
      <c r="H854" s="661">
        <v>0.80024828996467601</v>
      </c>
      <c r="I854" s="659">
        <v>0.176362433512531</v>
      </c>
      <c r="J854" s="659">
        <v>0.247984381172173</v>
      </c>
      <c r="K854" s="661">
        <v>2.9473029664186212</v>
      </c>
      <c r="L854" s="659">
        <v>1.31336286786487E-3</v>
      </c>
      <c r="M854" s="659">
        <v>2.5721959233062901E-3</v>
      </c>
      <c r="N854" s="661">
        <v>1.5853730476943835E-2</v>
      </c>
      <c r="O854" s="659">
        <v>2.23624386413427E-2</v>
      </c>
      <c r="P854" s="659">
        <v>2.6762431948475201E-2</v>
      </c>
      <c r="Q854" s="661">
        <v>0.10929755661283465</v>
      </c>
      <c r="R854" s="659">
        <v>5.7755567401103899E-3</v>
      </c>
      <c r="S854" s="659">
        <v>7.9127157184581305E-3</v>
      </c>
      <c r="T854" s="661">
        <v>4.4774694012533645E-2</v>
      </c>
      <c r="U854" s="659">
        <v>1.94251391180625E-3</v>
      </c>
      <c r="V854" s="659">
        <v>2.0972443727558898E-3</v>
      </c>
      <c r="W854" s="661">
        <v>7.2927613330739114E-3</v>
      </c>
      <c r="X854" s="659">
        <v>1.21820026447001E-4</v>
      </c>
      <c r="Y854" s="659">
        <v>1.3434660329164101E-4</v>
      </c>
      <c r="Z854" s="661">
        <v>5.7811022598494674E-4</v>
      </c>
      <c r="AA854" s="659">
        <v>5.5954352887509799E-3</v>
      </c>
      <c r="AB854" s="659">
        <v>6.1686215570648699E-3</v>
      </c>
      <c r="AC854" s="661">
        <v>3.0250833123718287E-2</v>
      </c>
      <c r="AD854" s="659">
        <v>8.3849115334493096E-4</v>
      </c>
      <c r="AE854" s="659">
        <v>8.8897323654104298E-4</v>
      </c>
      <c r="AF854" s="661">
        <v>2.0017436066100762E-3</v>
      </c>
      <c r="AG854" s="659">
        <v>1.13966719830535E-3</v>
      </c>
      <c r="AH854" s="659">
        <v>1.30761734295979E-3</v>
      </c>
      <c r="AI854" s="675">
        <v>8.834366148752295E-3</v>
      </c>
      <c r="AJ854" s="28"/>
      <c r="AK854" s="29"/>
      <c r="AL854" s="29"/>
    </row>
    <row r="855" spans="1:38" x14ac:dyDescent="0.2">
      <c r="A855" s="334">
        <v>2005</v>
      </c>
      <c r="B855" s="334">
        <v>10</v>
      </c>
      <c r="C855" s="659">
        <v>4.9342137032962103</v>
      </c>
      <c r="D855" s="659">
        <v>5.5375558071891398</v>
      </c>
      <c r="E855" s="661">
        <v>25.394250125066655</v>
      </c>
      <c r="F855" s="659">
        <v>0.24211873860006</v>
      </c>
      <c r="G855" s="659">
        <v>0.24653177213347799</v>
      </c>
      <c r="H855" s="661">
        <v>0.82084433989752181</v>
      </c>
      <c r="I855" s="659">
        <v>0.20029747519131599</v>
      </c>
      <c r="J855" s="659">
        <v>0.28990429588274502</v>
      </c>
      <c r="K855" s="661">
        <v>2.8915404790868453</v>
      </c>
      <c r="L855" s="659">
        <v>1.74548507386533E-3</v>
      </c>
      <c r="M855" s="659">
        <v>3.1547833180700902E-3</v>
      </c>
      <c r="N855" s="661">
        <v>1.9349717749309769E-2</v>
      </c>
      <c r="O855" s="659">
        <v>2.5901545631385799E-2</v>
      </c>
      <c r="P855" s="659">
        <v>2.97860746887234E-2</v>
      </c>
      <c r="Q855" s="661">
        <v>0.10742073523639373</v>
      </c>
      <c r="R855" s="659">
        <v>5.6955467003809703E-3</v>
      </c>
      <c r="S855" s="659">
        <v>7.8590094836769597E-3</v>
      </c>
      <c r="T855" s="661">
        <v>4.4021712892163188E-2</v>
      </c>
      <c r="U855" s="659">
        <v>2.06914968036506E-3</v>
      </c>
      <c r="V855" s="659">
        <v>2.2073574732787002E-3</v>
      </c>
      <c r="W855" s="661">
        <v>7.152447343830734E-3</v>
      </c>
      <c r="X855" s="659">
        <v>1.32618480341168E-4</v>
      </c>
      <c r="Y855" s="659">
        <v>1.4389314483779001E-4</v>
      </c>
      <c r="Z855" s="661">
        <v>5.7150551424451225E-4</v>
      </c>
      <c r="AA855" s="659">
        <v>6.1907298542007603E-3</v>
      </c>
      <c r="AB855" s="659">
        <v>6.6866557856844399E-3</v>
      </c>
      <c r="AC855" s="661">
        <v>2.9831890722739708E-2</v>
      </c>
      <c r="AD855" s="659">
        <v>8.6679234449030598E-4</v>
      </c>
      <c r="AE855" s="659">
        <v>9.1167186739287602E-4</v>
      </c>
      <c r="AF855" s="661">
        <v>1.9452194673984871E-3</v>
      </c>
      <c r="AG855" s="659">
        <v>1.2727524472201501E-3</v>
      </c>
      <c r="AH855" s="659">
        <v>1.42080225118593E-3</v>
      </c>
      <c r="AI855" s="675">
        <v>8.6199694649790708E-3</v>
      </c>
      <c r="AJ855" s="28"/>
      <c r="AK855" s="29"/>
      <c r="AL855" s="29"/>
    </row>
    <row r="856" spans="1:38" x14ac:dyDescent="0.2">
      <c r="A856" s="334">
        <v>2005</v>
      </c>
      <c r="B856" s="334">
        <v>11</v>
      </c>
      <c r="C856" s="659">
        <v>4.9214195097606703</v>
      </c>
      <c r="D856" s="659">
        <v>5.5345908733506102</v>
      </c>
      <c r="E856" s="661">
        <v>24.998598972948482</v>
      </c>
      <c r="F856" s="659">
        <v>0.24493946412791201</v>
      </c>
      <c r="G856" s="659">
        <v>0.249855926740186</v>
      </c>
      <c r="H856" s="661">
        <v>0.81685767616426219</v>
      </c>
      <c r="I856" s="659">
        <v>0.19794168095070999</v>
      </c>
      <c r="J856" s="659">
        <v>0.28711496053138003</v>
      </c>
      <c r="K856" s="661">
        <v>2.8465519247280588</v>
      </c>
      <c r="L856" s="659">
        <v>1.7888742221955601E-3</v>
      </c>
      <c r="M856" s="659">
        <v>3.2352208629617802E-3</v>
      </c>
      <c r="N856" s="661">
        <v>1.9693349656247125E-2</v>
      </c>
      <c r="O856" s="659">
        <v>2.5730612626869001E-2</v>
      </c>
      <c r="P856" s="659">
        <v>2.9609254496178902E-2</v>
      </c>
      <c r="Q856" s="661">
        <v>0.10616303745312493</v>
      </c>
      <c r="R856" s="659">
        <v>5.6669806129485004E-3</v>
      </c>
      <c r="S856" s="659">
        <v>7.83742939574846E-3</v>
      </c>
      <c r="T856" s="661">
        <v>4.3387221336594249E-2</v>
      </c>
      <c r="U856" s="659">
        <v>2.0593987941276799E-3</v>
      </c>
      <c r="V856" s="659">
        <v>2.1999052211577699E-3</v>
      </c>
      <c r="W856" s="661">
        <v>7.0054908309493584E-3</v>
      </c>
      <c r="X856" s="659">
        <v>1.37031973004361E-4</v>
      </c>
      <c r="Y856" s="659">
        <v>1.48633355083869E-4</v>
      </c>
      <c r="Z856" s="661">
        <v>5.7422860156737488E-4</v>
      </c>
      <c r="AA856" s="659">
        <v>6.1842496511879796E-3</v>
      </c>
      <c r="AB856" s="659">
        <v>6.6882778568751102E-3</v>
      </c>
      <c r="AC856" s="661">
        <v>2.9507259863574137E-2</v>
      </c>
      <c r="AD856" s="659">
        <v>8.5943994562312303E-4</v>
      </c>
      <c r="AE856" s="659">
        <v>9.0529704893670896E-4</v>
      </c>
      <c r="AF856" s="661">
        <v>1.9041412704040082E-3</v>
      </c>
      <c r="AG856" s="659">
        <v>1.2722186297521E-3</v>
      </c>
      <c r="AH856" s="659">
        <v>1.41912777767655E-3</v>
      </c>
      <c r="AI856" s="675">
        <v>8.4041114742359532E-3</v>
      </c>
      <c r="AJ856" s="28"/>
      <c r="AK856" s="29"/>
      <c r="AL856" s="29"/>
    </row>
    <row r="857" spans="1:38" x14ac:dyDescent="0.2">
      <c r="A857" s="334">
        <v>2005</v>
      </c>
      <c r="B857" s="334">
        <v>12</v>
      </c>
      <c r="C857" s="659">
        <v>4.8719195688064598</v>
      </c>
      <c r="D857" s="659">
        <v>5.4941458722727203</v>
      </c>
      <c r="E857" s="661">
        <v>24.813553999582034</v>
      </c>
      <c r="F857" s="659">
        <v>0.24707521784251299</v>
      </c>
      <c r="G857" s="659">
        <v>0.25275814543351299</v>
      </c>
      <c r="H857" s="661">
        <v>0.80572256809315801</v>
      </c>
      <c r="I857" s="659">
        <v>0.19164496662893801</v>
      </c>
      <c r="J857" s="659">
        <v>0.279658605113912</v>
      </c>
      <c r="K857" s="661">
        <v>2.7455275910448695</v>
      </c>
      <c r="L857" s="659">
        <v>1.7628182188614899E-3</v>
      </c>
      <c r="M857" s="659">
        <v>3.19042158230601E-3</v>
      </c>
      <c r="N857" s="661">
        <v>1.9395726948816455E-2</v>
      </c>
      <c r="O857" s="659">
        <v>2.4890786312623699E-2</v>
      </c>
      <c r="P857" s="659">
        <v>2.8686941437223199E-2</v>
      </c>
      <c r="Q857" s="661">
        <v>0.1022753022422406</v>
      </c>
      <c r="R857" s="659">
        <v>5.6755558048341504E-3</v>
      </c>
      <c r="S857" s="659">
        <v>7.8597889730868398E-3</v>
      </c>
      <c r="T857" s="661">
        <v>4.3259203879733553E-2</v>
      </c>
      <c r="U857" s="659">
        <v>2.0194124851799201E-3</v>
      </c>
      <c r="V857" s="659">
        <v>2.1636031303565299E-3</v>
      </c>
      <c r="W857" s="661">
        <v>6.8201195971677045E-3</v>
      </c>
      <c r="X857" s="659">
        <v>1.3167838793130899E-4</v>
      </c>
      <c r="Y857" s="659">
        <v>1.4325781396542399E-4</v>
      </c>
      <c r="Z857" s="661">
        <v>5.4931504338820208E-4</v>
      </c>
      <c r="AA857" s="659">
        <v>6.13234591360218E-3</v>
      </c>
      <c r="AB857" s="659">
        <v>6.6434433681474298E-3</v>
      </c>
      <c r="AC857" s="661">
        <v>2.8712833945454003E-2</v>
      </c>
      <c r="AD857" s="659">
        <v>8.3138872089752198E-4</v>
      </c>
      <c r="AE857" s="659">
        <v>8.7864695436418302E-4</v>
      </c>
      <c r="AF857" s="661">
        <v>1.8289021664131327E-3</v>
      </c>
      <c r="AG857" s="659">
        <v>1.23383974743518E-3</v>
      </c>
      <c r="AH857" s="659">
        <v>1.3800082278566099E-3</v>
      </c>
      <c r="AI857" s="675">
        <v>8.1372120696740526E-3</v>
      </c>
      <c r="AJ857" s="28"/>
      <c r="AK857" s="29"/>
      <c r="AL857" s="29"/>
    </row>
    <row r="858" spans="1:38" x14ac:dyDescent="0.2">
      <c r="A858" s="334">
        <v>2005</v>
      </c>
      <c r="B858" s="334">
        <v>13</v>
      </c>
      <c r="C858" s="659">
        <v>4.8394200863832104</v>
      </c>
      <c r="D858" s="659">
        <v>5.4575778579836598</v>
      </c>
      <c r="E858" s="661">
        <v>24.624704477807093</v>
      </c>
      <c r="F858" s="659">
        <v>0.24992970236545001</v>
      </c>
      <c r="G858" s="659">
        <v>0.25607380384379103</v>
      </c>
      <c r="H858" s="661">
        <v>0.80565984556293346</v>
      </c>
      <c r="I858" s="659">
        <v>0.18831538973447801</v>
      </c>
      <c r="J858" s="659">
        <v>0.27471511066506399</v>
      </c>
      <c r="K858" s="661">
        <v>2.7075135715218486</v>
      </c>
      <c r="L858" s="659">
        <v>1.72339982413683E-3</v>
      </c>
      <c r="M858" s="659">
        <v>3.11330169180558E-3</v>
      </c>
      <c r="N858" s="661">
        <v>1.9083432420034303E-2</v>
      </c>
      <c r="O858" s="659">
        <v>2.4425832681338001E-2</v>
      </c>
      <c r="P858" s="659">
        <v>2.80902405187901E-2</v>
      </c>
      <c r="Q858" s="661">
        <v>0.10021165286354956</v>
      </c>
      <c r="R858" s="659">
        <v>5.6557124791832003E-3</v>
      </c>
      <c r="S858" s="659">
        <v>7.8148435697568807E-3</v>
      </c>
      <c r="T858" s="661">
        <v>4.3334657753019659E-2</v>
      </c>
      <c r="U858" s="659">
        <v>1.9942478532323999E-3</v>
      </c>
      <c r="V858" s="659">
        <v>2.1317866898843802E-3</v>
      </c>
      <c r="W858" s="661">
        <v>6.7069232643390091E-3</v>
      </c>
      <c r="X858" s="659">
        <v>1.2767437946097101E-4</v>
      </c>
      <c r="Y858" s="659">
        <v>1.3863327028804101E-4</v>
      </c>
      <c r="Z858" s="661">
        <v>5.3279403544139782E-4</v>
      </c>
      <c r="AA858" s="659">
        <v>6.1312193852219197E-3</v>
      </c>
      <c r="AB858" s="659">
        <v>6.6293461871413002E-3</v>
      </c>
      <c r="AC858" s="661">
        <v>2.8456032014400154E-2</v>
      </c>
      <c r="AD858" s="659">
        <v>8.2663965741226102E-4</v>
      </c>
      <c r="AE858" s="659">
        <v>8.7099593076263803E-4</v>
      </c>
      <c r="AF858" s="661">
        <v>1.792597318736098E-3</v>
      </c>
      <c r="AG858" s="659">
        <v>1.2142580759196199E-3</v>
      </c>
      <c r="AH858" s="659">
        <v>1.35683014648757E-3</v>
      </c>
      <c r="AI858" s="675">
        <v>8.0496948027539358E-3</v>
      </c>
      <c r="AJ858" s="28"/>
      <c r="AK858" s="29"/>
      <c r="AL858" s="29"/>
    </row>
    <row r="859" spans="1:38" x14ac:dyDescent="0.2">
      <c r="A859" s="334">
        <v>2005</v>
      </c>
      <c r="B859" s="334">
        <v>14</v>
      </c>
      <c r="C859" s="659">
        <v>4.8311612210869699</v>
      </c>
      <c r="D859" s="659">
        <v>5.4417405994029204</v>
      </c>
      <c r="E859" s="661">
        <v>24.424166125640181</v>
      </c>
      <c r="F859" s="659">
        <v>0.252291489892911</v>
      </c>
      <c r="G859" s="659">
        <v>0.25766010127866801</v>
      </c>
      <c r="H859" s="661">
        <v>0.78041050705909887</v>
      </c>
      <c r="I859" s="659">
        <v>0.180671608583618</v>
      </c>
      <c r="J859" s="659">
        <v>0.26418252386597102</v>
      </c>
      <c r="K859" s="661">
        <v>2.5378612764702857</v>
      </c>
      <c r="L859" s="659">
        <v>1.6994046465350699E-3</v>
      </c>
      <c r="M859" s="659">
        <v>3.0657018699744801E-3</v>
      </c>
      <c r="N859" s="661">
        <v>1.8605801577437606E-2</v>
      </c>
      <c r="O859" s="659">
        <v>2.36670328969221E-2</v>
      </c>
      <c r="P859" s="659">
        <v>2.70901556636346E-2</v>
      </c>
      <c r="Q859" s="661">
        <v>9.5154711332077438E-2</v>
      </c>
      <c r="R859" s="659">
        <v>5.7047347920045196E-3</v>
      </c>
      <c r="S859" s="659">
        <v>7.8196999862549903E-3</v>
      </c>
      <c r="T859" s="661">
        <v>4.2018466148224402E-2</v>
      </c>
      <c r="U859" s="659">
        <v>1.9729072805979202E-3</v>
      </c>
      <c r="V859" s="659">
        <v>2.0899146309709101E-3</v>
      </c>
      <c r="W859" s="661">
        <v>6.4445883068664257E-3</v>
      </c>
      <c r="X859" s="659">
        <v>1.2295599509125099E-4</v>
      </c>
      <c r="Y859" s="659">
        <v>1.3236232295516401E-4</v>
      </c>
      <c r="Z859" s="661">
        <v>5.0048312220011952E-4</v>
      </c>
      <c r="AA859" s="659">
        <v>6.0024328302512404E-3</v>
      </c>
      <c r="AB859" s="659">
        <v>6.4396715425045397E-3</v>
      </c>
      <c r="AC859" s="661">
        <v>2.6900798054937693E-2</v>
      </c>
      <c r="AD859" s="659">
        <v>8.1258382422871303E-4</v>
      </c>
      <c r="AE859" s="659">
        <v>8.4828197802332096E-4</v>
      </c>
      <c r="AF859" s="661">
        <v>1.7126592064191848E-3</v>
      </c>
      <c r="AG859" s="659">
        <v>1.1816956712679899E-3</v>
      </c>
      <c r="AH859" s="659">
        <v>1.3117888431680501E-3</v>
      </c>
      <c r="AI859" s="675">
        <v>7.7050987065057546E-3</v>
      </c>
      <c r="AJ859" s="28"/>
      <c r="AK859" s="29"/>
      <c r="AL859" s="29"/>
    </row>
    <row r="860" spans="1:38" x14ac:dyDescent="0.2">
      <c r="A860" s="334">
        <v>2005</v>
      </c>
      <c r="B860" s="334">
        <v>15</v>
      </c>
      <c r="C860" s="659">
        <v>6.1904028797774604</v>
      </c>
      <c r="D860" s="659">
        <v>6.7697438353304298</v>
      </c>
      <c r="E860" s="661">
        <v>25.492096234943318</v>
      </c>
      <c r="F860" s="659">
        <v>0.38434233956070202</v>
      </c>
      <c r="G860" s="659">
        <v>0.37655073761248098</v>
      </c>
      <c r="H860" s="661">
        <v>0.81873020802342689</v>
      </c>
      <c r="I860" s="659">
        <v>0.14679664117229299</v>
      </c>
      <c r="J860" s="659">
        <v>0.22091475248713599</v>
      </c>
      <c r="K860" s="661">
        <v>1.8050774091583504</v>
      </c>
      <c r="L860" s="659">
        <v>2.6073033757254699E-3</v>
      </c>
      <c r="M860" s="659">
        <v>4.1755058495768996E-3</v>
      </c>
      <c r="N860" s="661">
        <v>2.471545861407206E-2</v>
      </c>
      <c r="O860" s="659">
        <v>2.1943208150391101E-2</v>
      </c>
      <c r="P860" s="659">
        <v>2.4345743662729E-2</v>
      </c>
      <c r="Q860" s="661">
        <v>8.1986872241579065E-2</v>
      </c>
      <c r="R860" s="659">
        <v>6.3563122290165404E-3</v>
      </c>
      <c r="S860" s="659">
        <v>8.5850139477993605E-3</v>
      </c>
      <c r="T860" s="661">
        <v>4.3785880607055246E-2</v>
      </c>
      <c r="U860" s="659">
        <v>2.1208347019420798E-3</v>
      </c>
      <c r="V860" s="659">
        <v>2.20611143626091E-3</v>
      </c>
      <c r="W860" s="661">
        <v>6.0326205704216047E-3</v>
      </c>
      <c r="X860" s="659">
        <v>1.30215966672674E-4</v>
      </c>
      <c r="Y860" s="659">
        <v>1.3720095792550099E-4</v>
      </c>
      <c r="Z860" s="661">
        <v>4.4742773943109022E-4</v>
      </c>
      <c r="AA860" s="659">
        <v>6.6502673281331999E-3</v>
      </c>
      <c r="AB860" s="659">
        <v>6.9248464357473402E-3</v>
      </c>
      <c r="AC860" s="661">
        <v>2.3583606324472865E-2</v>
      </c>
      <c r="AD860" s="659">
        <v>8.8086577339093603E-4</v>
      </c>
      <c r="AE860" s="659">
        <v>9.0751869902197199E-4</v>
      </c>
      <c r="AF860" s="661">
        <v>1.8162516043658354E-3</v>
      </c>
      <c r="AG860" s="659">
        <v>1.17151767554497E-3</v>
      </c>
      <c r="AH860" s="659">
        <v>1.26426290081134E-3</v>
      </c>
      <c r="AI860" s="675">
        <v>6.2423644170164104E-3</v>
      </c>
      <c r="AJ860" s="28"/>
      <c r="AK860" s="29"/>
      <c r="AL860" s="29"/>
    </row>
    <row r="861" spans="1:38" x14ac:dyDescent="0.2">
      <c r="A861" s="334">
        <v>2005</v>
      </c>
      <c r="B861" s="334">
        <v>16</v>
      </c>
      <c r="C861" s="659">
        <v>6.0558352862829601</v>
      </c>
      <c r="D861" s="659">
        <v>6.6087732336612</v>
      </c>
      <c r="E861" s="661">
        <v>24.73326871000523</v>
      </c>
      <c r="F861" s="659">
        <v>0.37148268949150398</v>
      </c>
      <c r="G861" s="659">
        <v>0.36533033318362301</v>
      </c>
      <c r="H861" s="661">
        <v>0.80121036787849964</v>
      </c>
      <c r="I861" s="659">
        <v>0.15310449454445799</v>
      </c>
      <c r="J861" s="659">
        <v>0.227073603204929</v>
      </c>
      <c r="K861" s="661">
        <v>1.7811714064547779</v>
      </c>
      <c r="L861" s="659">
        <v>2.4392307529006799E-3</v>
      </c>
      <c r="M861" s="659">
        <v>3.9035578234506798E-3</v>
      </c>
      <c r="N861" s="661">
        <v>2.434265439421732E-2</v>
      </c>
      <c r="O861" s="659">
        <v>2.1236698670925098E-2</v>
      </c>
      <c r="P861" s="659">
        <v>2.3663226391007399E-2</v>
      </c>
      <c r="Q861" s="661">
        <v>7.929171423344511E-2</v>
      </c>
      <c r="R861" s="659">
        <v>6.0803155110437102E-3</v>
      </c>
      <c r="S861" s="659">
        <v>8.2255124055428692E-3</v>
      </c>
      <c r="T861" s="661">
        <v>4.1389037088948914E-2</v>
      </c>
      <c r="U861" s="659">
        <v>1.98008750727617E-3</v>
      </c>
      <c r="V861" s="659">
        <v>2.05332319474594E-3</v>
      </c>
      <c r="W861" s="661">
        <v>5.7535620723753768E-3</v>
      </c>
      <c r="X861" s="659">
        <v>1.03101230121726E-4</v>
      </c>
      <c r="Y861" s="659">
        <v>1.0889525739568E-4</v>
      </c>
      <c r="Z861" s="661">
        <v>4.3006286940524099E-4</v>
      </c>
      <c r="AA861" s="659">
        <v>6.1871967652741503E-3</v>
      </c>
      <c r="AB861" s="659">
        <v>6.4483887104295904E-3</v>
      </c>
      <c r="AC861" s="661">
        <v>2.2861705769858746E-2</v>
      </c>
      <c r="AD861" s="659">
        <v>7.8561460160706095E-4</v>
      </c>
      <c r="AE861" s="659">
        <v>8.0443055397546996E-4</v>
      </c>
      <c r="AF861" s="661">
        <v>1.6939857462429462E-3</v>
      </c>
      <c r="AG861" s="659">
        <v>1.06581177003242E-3</v>
      </c>
      <c r="AH861" s="659">
        <v>1.1568960728216E-3</v>
      </c>
      <c r="AI861" s="675">
        <v>6.1045052932469203E-3</v>
      </c>
      <c r="AJ861" s="28"/>
      <c r="AK861" s="29"/>
      <c r="AL861" s="29"/>
    </row>
    <row r="862" spans="1:38" x14ac:dyDescent="0.2">
      <c r="A862" s="334">
        <v>2005</v>
      </c>
      <c r="B862" s="334">
        <v>17</v>
      </c>
      <c r="C862" s="659">
        <v>6.0412904207303297</v>
      </c>
      <c r="D862" s="659">
        <v>6.5910323309496697</v>
      </c>
      <c r="E862" s="661">
        <v>24.27131682123645</v>
      </c>
      <c r="F862" s="659">
        <v>0.37390997901192102</v>
      </c>
      <c r="G862" s="659">
        <v>0.368825247597943</v>
      </c>
      <c r="H862" s="661">
        <v>0.7959891989648944</v>
      </c>
      <c r="I862" s="659">
        <v>0.152490083195673</v>
      </c>
      <c r="J862" s="659">
        <v>0.22570574899116899</v>
      </c>
      <c r="K862" s="661">
        <v>1.7673737046960913</v>
      </c>
      <c r="L862" s="659">
        <v>2.4312943096472602E-3</v>
      </c>
      <c r="M862" s="659">
        <v>3.8874339213084202E-3</v>
      </c>
      <c r="N862" s="661">
        <v>2.4167844094391586E-2</v>
      </c>
      <c r="O862" s="659">
        <v>2.1101984665873201E-2</v>
      </c>
      <c r="P862" s="659">
        <v>2.3481227345193301E-2</v>
      </c>
      <c r="Q862" s="661">
        <v>7.7767818345521822E-2</v>
      </c>
      <c r="R862" s="659">
        <v>6.0218385722345296E-3</v>
      </c>
      <c r="S862" s="659">
        <v>8.1322612289703305E-3</v>
      </c>
      <c r="T862" s="661">
        <v>4.0393012203510506E-2</v>
      </c>
      <c r="U862" s="659">
        <v>1.9584259532776198E-3</v>
      </c>
      <c r="V862" s="659">
        <v>2.0239435831283701E-3</v>
      </c>
      <c r="W862" s="661">
        <v>5.5922719067589659E-3</v>
      </c>
      <c r="X862" s="659">
        <v>1.0205164603766E-4</v>
      </c>
      <c r="Y862" s="659">
        <v>1.0745890999865601E-4</v>
      </c>
      <c r="Z862" s="661">
        <v>4.2013004475084301E-4</v>
      </c>
      <c r="AA862" s="659">
        <v>6.1444001474068996E-3</v>
      </c>
      <c r="AB862" s="659">
        <v>6.3907995995363303E-3</v>
      </c>
      <c r="AC862" s="661">
        <v>2.2470880658230243E-2</v>
      </c>
      <c r="AD862" s="659">
        <v>7.7624327642947504E-4</v>
      </c>
      <c r="AE862" s="659">
        <v>7.9169079262527298E-4</v>
      </c>
      <c r="AF862" s="661">
        <v>1.6221341308492096E-3</v>
      </c>
      <c r="AG862" s="659">
        <v>1.05710598036838E-3</v>
      </c>
      <c r="AH862" s="659">
        <v>1.1450763190780601E-3</v>
      </c>
      <c r="AI862" s="675">
        <v>6.0295105369017506E-3</v>
      </c>
      <c r="AJ862" s="28"/>
      <c r="AK862" s="29"/>
      <c r="AL862" s="29"/>
    </row>
    <row r="863" spans="1:38" x14ac:dyDescent="0.2">
      <c r="A863" s="334">
        <v>2005</v>
      </c>
      <c r="B863" s="334">
        <v>18</v>
      </c>
      <c r="C863" s="659">
        <v>6.0276008370223799</v>
      </c>
      <c r="D863" s="659">
        <v>6.5770220106991601</v>
      </c>
      <c r="E863" s="661">
        <v>24.05208329012358</v>
      </c>
      <c r="F863" s="659">
        <v>0.37757348867228102</v>
      </c>
      <c r="G863" s="659">
        <v>0.37381018578598701</v>
      </c>
      <c r="H863" s="661">
        <v>0.79987415202876755</v>
      </c>
      <c r="I863" s="659">
        <v>0.151905047136458</v>
      </c>
      <c r="J863" s="659">
        <v>0.22462271652442201</v>
      </c>
      <c r="K863" s="661">
        <v>1.762071997503083</v>
      </c>
      <c r="L863" s="659">
        <v>2.4218975950157898E-3</v>
      </c>
      <c r="M863" s="659">
        <v>3.8718372595318499E-3</v>
      </c>
      <c r="N863" s="661">
        <v>2.4066394383974423E-2</v>
      </c>
      <c r="O863" s="659">
        <v>2.0977078627351101E-2</v>
      </c>
      <c r="P863" s="659">
        <v>2.33467593160917E-2</v>
      </c>
      <c r="Q863" s="661">
        <v>7.7067572893069314E-2</v>
      </c>
      <c r="R863" s="659">
        <v>5.9532972045324801E-3</v>
      </c>
      <c r="S863" s="659">
        <v>8.0446895333224806E-3</v>
      </c>
      <c r="T863" s="661">
        <v>3.9940361270489055E-2</v>
      </c>
      <c r="U863" s="659">
        <v>1.9354894365888201E-3</v>
      </c>
      <c r="V863" s="659">
        <v>1.9989330648474998E-3</v>
      </c>
      <c r="W863" s="661">
        <v>5.5156674719052147E-3</v>
      </c>
      <c r="X863" s="659">
        <v>1.00957144668917E-4</v>
      </c>
      <c r="Y863" s="659">
        <v>1.06256646505084E-4</v>
      </c>
      <c r="Z863" s="661">
        <v>4.1549004891227963E-4</v>
      </c>
      <c r="AA863" s="659">
        <v>6.1028554950403498E-3</v>
      </c>
      <c r="AB863" s="659">
        <v>6.3484681316397897E-3</v>
      </c>
      <c r="AC863" s="661">
        <v>2.2315134991880065E-2</v>
      </c>
      <c r="AD863" s="659">
        <v>7.6625163640813097E-4</v>
      </c>
      <c r="AE863" s="659">
        <v>7.8075296766933801E-4</v>
      </c>
      <c r="AF863" s="661">
        <v>1.587201178498681E-3</v>
      </c>
      <c r="AG863" s="659">
        <v>1.04845136576341E-3</v>
      </c>
      <c r="AH863" s="659">
        <v>1.1356654510058101E-3</v>
      </c>
      <c r="AI863" s="675">
        <v>5.9971695665939333E-3</v>
      </c>
      <c r="AJ863" s="28"/>
      <c r="AK863" s="29"/>
      <c r="AL863" s="29"/>
    </row>
    <row r="864" spans="1:38" x14ac:dyDescent="0.2">
      <c r="A864" s="334">
        <v>2005</v>
      </c>
      <c r="B864" s="334">
        <v>19</v>
      </c>
      <c r="C864" s="659">
        <v>6.0307057961642103</v>
      </c>
      <c r="D864" s="659">
        <v>6.5800704028649797</v>
      </c>
      <c r="E864" s="661">
        <v>23.970239983203459</v>
      </c>
      <c r="F864" s="659">
        <v>0.38469342579715698</v>
      </c>
      <c r="G864" s="659">
        <v>0.38161514493681697</v>
      </c>
      <c r="H864" s="661">
        <v>0.80801588613151798</v>
      </c>
      <c r="I864" s="659">
        <v>0.15199986624846201</v>
      </c>
      <c r="J864" s="659">
        <v>0.22472935100950001</v>
      </c>
      <c r="K864" s="661">
        <v>1.7598263330580739</v>
      </c>
      <c r="L864" s="659">
        <v>2.4230047936655299E-3</v>
      </c>
      <c r="M864" s="659">
        <v>3.8730608147156298E-3</v>
      </c>
      <c r="N864" s="661">
        <v>2.4019619604813795E-2</v>
      </c>
      <c r="O864" s="659">
        <v>2.1002839227518701E-2</v>
      </c>
      <c r="P864" s="659">
        <v>2.33690851512766E-2</v>
      </c>
      <c r="Q864" s="661">
        <v>7.677575478112604E-2</v>
      </c>
      <c r="R864" s="659">
        <v>5.9572404164961196E-3</v>
      </c>
      <c r="S864" s="659">
        <v>8.0457331959639493E-3</v>
      </c>
      <c r="T864" s="661">
        <v>3.9841252626089056E-2</v>
      </c>
      <c r="U864" s="659">
        <v>1.9380325969086099E-3</v>
      </c>
      <c r="V864" s="659">
        <v>2.0005167020682598E-3</v>
      </c>
      <c r="W864" s="661">
        <v>5.4868784923013218E-3</v>
      </c>
      <c r="X864" s="659">
        <v>1.0114527837949E-4</v>
      </c>
      <c r="Y864" s="659">
        <v>1.06407029509509E-4</v>
      </c>
      <c r="Z864" s="661">
        <v>4.1353495240052543E-4</v>
      </c>
      <c r="AA864" s="659">
        <v>6.1319006783894896E-3</v>
      </c>
      <c r="AB864" s="659">
        <v>6.3775274637836703E-3</v>
      </c>
      <c r="AC864" s="661">
        <v>2.2262859664430416E-2</v>
      </c>
      <c r="AD864" s="659">
        <v>7.67365258720777E-4</v>
      </c>
      <c r="AE864" s="659">
        <v>7.8145603038202397E-4</v>
      </c>
      <c r="AF864" s="661">
        <v>1.5749104062686625E-3</v>
      </c>
      <c r="AG864" s="659">
        <v>1.04988163568781E-3</v>
      </c>
      <c r="AH864" s="659">
        <v>1.13679008150977E-3</v>
      </c>
      <c r="AI864" s="675">
        <v>5.9829257918654465E-3</v>
      </c>
      <c r="AJ864" s="28"/>
      <c r="AK864" s="29"/>
      <c r="AL864" s="29"/>
    </row>
    <row r="865" spans="1:38" x14ac:dyDescent="0.2">
      <c r="A865" s="334">
        <v>2005</v>
      </c>
      <c r="B865" s="334">
        <v>20</v>
      </c>
      <c r="C865" s="659">
        <v>6.7272854213785003</v>
      </c>
      <c r="D865" s="659">
        <v>7.2166152121540303</v>
      </c>
      <c r="E865" s="661">
        <v>23.959496660329535</v>
      </c>
      <c r="F865" s="659">
        <v>0.72382208112818203</v>
      </c>
      <c r="G865" s="659">
        <v>0.70280136959189099</v>
      </c>
      <c r="H865" s="661">
        <v>1.1616880572783128</v>
      </c>
      <c r="I865" s="659">
        <v>0.15368681385671501</v>
      </c>
      <c r="J865" s="659">
        <v>0.20602957591884699</v>
      </c>
      <c r="K865" s="661">
        <v>1.7601297781351661</v>
      </c>
      <c r="L865" s="659">
        <v>3.60428921134133E-3</v>
      </c>
      <c r="M865" s="659">
        <v>5.1203647174444004E-3</v>
      </c>
      <c r="N865" s="661">
        <v>3.1699530240145928E-2</v>
      </c>
      <c r="O865" s="659">
        <v>2.1382783043733599E-2</v>
      </c>
      <c r="P865" s="659">
        <v>2.2778263050413899E-2</v>
      </c>
      <c r="Q865" s="661">
        <v>7.6732369062462419E-2</v>
      </c>
      <c r="R865" s="659">
        <v>5.98165807608644E-3</v>
      </c>
      <c r="S865" s="659">
        <v>8.0712894195920995E-3</v>
      </c>
      <c r="T865" s="661">
        <v>3.9840373102101749E-2</v>
      </c>
      <c r="U865" s="659">
        <v>1.9422432541061001E-3</v>
      </c>
      <c r="V865" s="659">
        <v>1.95361211768593E-3</v>
      </c>
      <c r="W865" s="661">
        <v>5.4817909901857687E-3</v>
      </c>
      <c r="X865" s="659">
        <v>1.01575065394116E-4</v>
      </c>
      <c r="Y865" s="659">
        <v>1.0367901969101499E-4</v>
      </c>
      <c r="Z865" s="661">
        <v>4.1323795767300508E-4</v>
      </c>
      <c r="AA865" s="659">
        <v>7.1281364836605901E-3</v>
      </c>
      <c r="AB865" s="659">
        <v>7.1697621778642499E-3</v>
      </c>
      <c r="AC865" s="661">
        <v>2.3471220662846598E-2</v>
      </c>
      <c r="AD865" s="659">
        <v>7.6637816400448595E-4</v>
      </c>
      <c r="AE865" s="659">
        <v>7.6286868719651398E-4</v>
      </c>
      <c r="AF865" s="661">
        <v>1.5724879899348726E-3</v>
      </c>
      <c r="AG865" s="659">
        <v>1.06216301904691E-3</v>
      </c>
      <c r="AH865" s="659">
        <v>1.10829938047926E-3</v>
      </c>
      <c r="AI865" s="675">
        <v>5.9811939168859553E-3</v>
      </c>
      <c r="AJ865" s="28"/>
      <c r="AK865" s="29"/>
      <c r="AL865" s="29"/>
    </row>
    <row r="866" spans="1:38" x14ac:dyDescent="0.2">
      <c r="A866" s="334">
        <v>2005</v>
      </c>
      <c r="B866" s="334">
        <v>21</v>
      </c>
      <c r="C866" s="659">
        <v>6.75792167218804</v>
      </c>
      <c r="D866" s="659">
        <v>7.2501341521484397</v>
      </c>
      <c r="E866" s="661">
        <v>24.05685357282686</v>
      </c>
      <c r="F866" s="659">
        <v>0.73929782654716103</v>
      </c>
      <c r="G866" s="659">
        <v>0.71882188902993305</v>
      </c>
      <c r="H866" s="661">
        <v>1.1871055160404833</v>
      </c>
      <c r="I866" s="659">
        <v>0.154316504137989</v>
      </c>
      <c r="J866" s="659">
        <v>0.20692034769423201</v>
      </c>
      <c r="K866" s="661">
        <v>1.7667446602358405</v>
      </c>
      <c r="L866" s="659">
        <v>3.60551449253345E-3</v>
      </c>
      <c r="M866" s="659">
        <v>5.1224759805167499E-3</v>
      </c>
      <c r="N866" s="661">
        <v>3.1684817015118653E-2</v>
      </c>
      <c r="O866" s="659">
        <v>2.1485230526735399E-2</v>
      </c>
      <c r="P866" s="659">
        <v>2.2892821274793002E-2</v>
      </c>
      <c r="Q866" s="661">
        <v>7.7074728229789197E-2</v>
      </c>
      <c r="R866" s="659">
        <v>5.9877238082520897E-3</v>
      </c>
      <c r="S866" s="659">
        <v>8.0795653507120709E-3</v>
      </c>
      <c r="T866" s="661">
        <v>3.9820477099901233E-2</v>
      </c>
      <c r="U866" s="659">
        <v>1.9500302165479299E-3</v>
      </c>
      <c r="V866" s="659">
        <v>1.9621658083087698E-3</v>
      </c>
      <c r="W866" s="661">
        <v>5.5039097300456207E-3</v>
      </c>
      <c r="X866" s="659">
        <v>1.0201611370350999E-4</v>
      </c>
      <c r="Y866" s="659">
        <v>1.04165017787967E-4</v>
      </c>
      <c r="Z866" s="661">
        <v>4.1502706089078731E-4</v>
      </c>
      <c r="AA866" s="659">
        <v>7.1954090478050297E-3</v>
      </c>
      <c r="AB866" s="659">
        <v>7.2411330371129103E-3</v>
      </c>
      <c r="AC866" s="661">
        <v>2.36489891673115E-2</v>
      </c>
      <c r="AD866" s="659">
        <v>7.6938680027341302E-4</v>
      </c>
      <c r="AE866" s="659">
        <v>7.6615809975599401E-4</v>
      </c>
      <c r="AF866" s="661">
        <v>1.577799747055321E-3</v>
      </c>
      <c r="AG866" s="659">
        <v>1.06698456975777E-3</v>
      </c>
      <c r="AH866" s="659">
        <v>1.11365675944068E-3</v>
      </c>
      <c r="AI866" s="675">
        <v>6.0097605604567828E-3</v>
      </c>
      <c r="AJ866" s="28"/>
      <c r="AK866" s="29"/>
      <c r="AL866" s="29"/>
    </row>
    <row r="867" spans="1:38" x14ac:dyDescent="0.2">
      <c r="A867" s="334">
        <v>2005</v>
      </c>
      <c r="B867" s="334">
        <v>22</v>
      </c>
      <c r="C867" s="659">
        <v>6.7554584673690901</v>
      </c>
      <c r="D867" s="659">
        <v>7.2494937309908698</v>
      </c>
      <c r="E867" s="661">
        <v>24.075793126001074</v>
      </c>
      <c r="F867" s="659">
        <v>0.75310987885281</v>
      </c>
      <c r="G867" s="659">
        <v>0.73318286846635505</v>
      </c>
      <c r="H867" s="661">
        <v>1.2112779369464439</v>
      </c>
      <c r="I867" s="659">
        <v>0.15420705974454299</v>
      </c>
      <c r="J867" s="659">
        <v>0.20685423638290801</v>
      </c>
      <c r="K867" s="661">
        <v>1.7673286537069819</v>
      </c>
      <c r="L867" s="659">
        <v>3.60334234481474E-3</v>
      </c>
      <c r="M867" s="659">
        <v>5.1213617757042296E-3</v>
      </c>
      <c r="N867" s="661">
        <v>3.1672120325606533E-2</v>
      </c>
      <c r="O867" s="659">
        <v>2.14619807676628E-2</v>
      </c>
      <c r="P867" s="659">
        <v>2.2883445503779E-2</v>
      </c>
      <c r="Q867" s="661">
        <v>7.7100378889976118E-2</v>
      </c>
      <c r="R867" s="659">
        <v>5.9771070145069197E-3</v>
      </c>
      <c r="S867" s="659">
        <v>8.0742647209436098E-3</v>
      </c>
      <c r="T867" s="661">
        <v>3.9801623597511299E-2</v>
      </c>
      <c r="U867" s="659">
        <v>1.94621411931811E-3</v>
      </c>
      <c r="V867" s="659">
        <v>1.9605906139468499E-3</v>
      </c>
      <c r="W867" s="661">
        <v>5.5081956569602367E-3</v>
      </c>
      <c r="X867" s="659">
        <v>1.0183095429612801E-4</v>
      </c>
      <c r="Y867" s="659">
        <v>1.04088347508406E-4</v>
      </c>
      <c r="Z867" s="661">
        <v>4.1524571896154396E-4</v>
      </c>
      <c r="AA867" s="659">
        <v>7.22773742391451E-3</v>
      </c>
      <c r="AB867" s="659">
        <v>7.28056050732906E-3</v>
      </c>
      <c r="AC867" s="661">
        <v>2.3741385411961E-2</v>
      </c>
      <c r="AD867" s="659">
        <v>7.6774010449785898E-4</v>
      </c>
      <c r="AE867" s="659">
        <v>7.6547534262637296E-4</v>
      </c>
      <c r="AF867" s="661">
        <v>1.5802307365870016E-3</v>
      </c>
      <c r="AG867" s="659">
        <v>1.0654661260883101E-3</v>
      </c>
      <c r="AH867" s="659">
        <v>1.1130347067532199E-3</v>
      </c>
      <c r="AI867" s="675">
        <v>6.0096990418477114E-3</v>
      </c>
      <c r="AJ867" s="28"/>
      <c r="AK867" s="29"/>
      <c r="AL867" s="29"/>
    </row>
    <row r="868" spans="1:38" x14ac:dyDescent="0.2">
      <c r="A868" s="334">
        <v>2005</v>
      </c>
      <c r="B868" s="334">
        <v>23</v>
      </c>
      <c r="C868" s="659">
        <v>6.7525336205816897</v>
      </c>
      <c r="D868" s="659">
        <v>7.2490576090193599</v>
      </c>
      <c r="E868" s="661">
        <v>24.166012090640564</v>
      </c>
      <c r="F868" s="659">
        <v>0.76789167254305801</v>
      </c>
      <c r="G868" s="659">
        <v>0.74808839337230204</v>
      </c>
      <c r="H868" s="661">
        <v>1.2374073700442911</v>
      </c>
      <c r="I868" s="659">
        <v>0.15407707246773999</v>
      </c>
      <c r="J868" s="659">
        <v>0.20680501159182299</v>
      </c>
      <c r="K868" s="661">
        <v>1.7699060742645567</v>
      </c>
      <c r="L868" s="659">
        <v>3.6007610845633399E-3</v>
      </c>
      <c r="M868" s="659">
        <v>5.1205442912975602E-3</v>
      </c>
      <c r="N868" s="661">
        <v>3.1674542282022405E-2</v>
      </c>
      <c r="O868" s="659">
        <v>2.1434370568179199E-2</v>
      </c>
      <c r="P868" s="659">
        <v>2.2876455404049301E-2</v>
      </c>
      <c r="Q868" s="661">
        <v>7.7327841956393764E-2</v>
      </c>
      <c r="R868" s="659">
        <v>5.9644957868179903E-3</v>
      </c>
      <c r="S868" s="659">
        <v>8.0703057358091895E-3</v>
      </c>
      <c r="T868" s="661">
        <v>3.9825538994446096E-2</v>
      </c>
      <c r="U868" s="659">
        <v>1.94168125889084E-3</v>
      </c>
      <c r="V868" s="659">
        <v>1.9594145594883099E-3</v>
      </c>
      <c r="W868" s="661">
        <v>5.534969725613805E-3</v>
      </c>
      <c r="X868" s="659">
        <v>1.0161110558699E-4</v>
      </c>
      <c r="Y868" s="659">
        <v>1.0403111134949999E-4</v>
      </c>
      <c r="Z868" s="661">
        <v>4.1681631677515686E-4</v>
      </c>
      <c r="AA868" s="659">
        <v>7.26129305909532E-3</v>
      </c>
      <c r="AB868" s="659">
        <v>7.3225575852113901E-3</v>
      </c>
      <c r="AC868" s="661">
        <v>2.3889802148286045E-2</v>
      </c>
      <c r="AD868" s="659">
        <v>7.6578370017037504E-4</v>
      </c>
      <c r="AE868" s="659">
        <v>7.6496483431776096E-4</v>
      </c>
      <c r="AF868" s="661">
        <v>1.5930551288545877E-3</v>
      </c>
      <c r="AG868" s="659">
        <v>1.0636631019720201E-3</v>
      </c>
      <c r="AH868" s="659">
        <v>1.11257068844091E-3</v>
      </c>
      <c r="AI868" s="675">
        <v>6.0186190301013123E-3</v>
      </c>
      <c r="AJ868" s="28"/>
      <c r="AK868" s="29"/>
      <c r="AL868" s="29"/>
    </row>
    <row r="869" spans="1:38" x14ac:dyDescent="0.2">
      <c r="A869" s="334">
        <v>2005</v>
      </c>
      <c r="B869" s="334">
        <v>24</v>
      </c>
      <c r="C869" s="659">
        <v>6.7508731312993602</v>
      </c>
      <c r="D869" s="659">
        <v>7.2508567426633599</v>
      </c>
      <c r="E869" s="661">
        <v>24.35516695610049</v>
      </c>
      <c r="F869" s="659">
        <v>0.78487558361216603</v>
      </c>
      <c r="G869" s="659">
        <v>0.76485973436434396</v>
      </c>
      <c r="H869" s="661">
        <v>1.2695857964470971</v>
      </c>
      <c r="I869" s="659">
        <v>0.15400336111468799</v>
      </c>
      <c r="J869" s="659">
        <v>0.20691517789094999</v>
      </c>
      <c r="K869" s="661">
        <v>1.7753141625055238</v>
      </c>
      <c r="L869" s="659">
        <v>3.59929721702603E-3</v>
      </c>
      <c r="M869" s="659">
        <v>5.1225488137785101E-3</v>
      </c>
      <c r="N869" s="661">
        <v>3.1709917601369556E-2</v>
      </c>
      <c r="O869" s="659">
        <v>2.1418710145962399E-2</v>
      </c>
      <c r="P869" s="659">
        <v>2.28913661647921E-2</v>
      </c>
      <c r="Q869" s="661">
        <v>7.7854967698319663E-2</v>
      </c>
      <c r="R869" s="659">
        <v>5.9573386169426597E-3</v>
      </c>
      <c r="S869" s="659">
        <v>8.0783131246464895E-3</v>
      </c>
      <c r="T869" s="661">
        <v>3.9972422294285936E-2</v>
      </c>
      <c r="U869" s="659">
        <v>1.93911030558646E-3</v>
      </c>
      <c r="V869" s="659">
        <v>1.9618390769141798E-3</v>
      </c>
      <c r="W869" s="661">
        <v>5.5943891482056222E-3</v>
      </c>
      <c r="X869" s="659">
        <v>1.01486328251569E-4</v>
      </c>
      <c r="Y869" s="659">
        <v>1.04149357135725E-4</v>
      </c>
      <c r="Z869" s="661">
        <v>4.2037022475261332E-4</v>
      </c>
      <c r="AA869" s="659">
        <v>7.30596462987366E-3</v>
      </c>
      <c r="AB869" s="659">
        <v>7.3785146655355998E-3</v>
      </c>
      <c r="AC869" s="661">
        <v>2.413277761446718E-2</v>
      </c>
      <c r="AD869" s="659">
        <v>7.6467410753769199E-4</v>
      </c>
      <c r="AE869" s="659">
        <v>7.6601172013781595E-4</v>
      </c>
      <c r="AF869" s="661">
        <v>1.6207334314263819E-3</v>
      </c>
      <c r="AG869" s="659">
        <v>1.06263930800266E-3</v>
      </c>
      <c r="AH869" s="659">
        <v>1.11354238439794E-3</v>
      </c>
      <c r="AI869" s="675">
        <v>6.0415162745278356E-3</v>
      </c>
      <c r="AJ869" s="28"/>
      <c r="AK869" s="29"/>
      <c r="AL869" s="29"/>
    </row>
    <row r="870" spans="1:38" x14ac:dyDescent="0.2">
      <c r="A870" s="334">
        <v>2005</v>
      </c>
      <c r="B870" s="334">
        <v>25</v>
      </c>
      <c r="C870" s="659">
        <v>6.8218410855182903</v>
      </c>
      <c r="D870" s="659">
        <v>7.3310506583461601</v>
      </c>
      <c r="E870" s="661">
        <v>24.72351810464863</v>
      </c>
      <c r="F870" s="659">
        <v>0.80636088138210005</v>
      </c>
      <c r="G870" s="659">
        <v>0.78498155499496403</v>
      </c>
      <c r="H870" s="661">
        <v>1.3084893007668597</v>
      </c>
      <c r="I870" s="659">
        <v>0.15534313990781701</v>
      </c>
      <c r="J870" s="659">
        <v>0.209018532202108</v>
      </c>
      <c r="K870" s="661">
        <v>1.7883668213315751</v>
      </c>
      <c r="L870" s="659">
        <v>3.59802261845416E-3</v>
      </c>
      <c r="M870" s="659">
        <v>5.1262865799306598E-3</v>
      </c>
      <c r="N870" s="661">
        <v>3.1778529215768195E-2</v>
      </c>
      <c r="O870" s="659">
        <v>2.1625732827479299E-2</v>
      </c>
      <c r="P870" s="659">
        <v>2.31617401519E-2</v>
      </c>
      <c r="Q870" s="661">
        <v>7.8963010048779661E-2</v>
      </c>
      <c r="R870" s="659">
        <v>5.9511624458777499E-3</v>
      </c>
      <c r="S870" s="659">
        <v>8.0936857342303499E-3</v>
      </c>
      <c r="T870" s="661">
        <v>4.0234306133054322E-2</v>
      </c>
      <c r="U870" s="659">
        <v>1.9507100947380601E-3</v>
      </c>
      <c r="V870" s="659">
        <v>1.9812733858023501E-3</v>
      </c>
      <c r="W870" s="661">
        <v>5.7062845517076534E-3</v>
      </c>
      <c r="X870" s="659">
        <v>1.02205264320082E-4</v>
      </c>
      <c r="Y870" s="659">
        <v>1.0526503782460899E-4</v>
      </c>
      <c r="Z870" s="661">
        <v>4.2742868853484366E-4</v>
      </c>
      <c r="AA870" s="659">
        <v>7.4044883754878698E-3</v>
      </c>
      <c r="AB870" s="659">
        <v>7.4924259171380101E-3</v>
      </c>
      <c r="AC870" s="661">
        <v>2.454369920295137E-2</v>
      </c>
      <c r="AD870" s="659">
        <v>7.6880571271671595E-4</v>
      </c>
      <c r="AE870" s="659">
        <v>7.7342139332428205E-4</v>
      </c>
      <c r="AF870" s="661">
        <v>1.6689058657099092E-3</v>
      </c>
      <c r="AG870" s="659">
        <v>1.0715237527547099E-3</v>
      </c>
      <c r="AH870" s="659">
        <v>1.12602950982839E-3</v>
      </c>
      <c r="AI870" s="675">
        <v>6.100458920654037E-3</v>
      </c>
      <c r="AJ870" s="28"/>
      <c r="AK870" s="29"/>
      <c r="AL870" s="29"/>
    </row>
    <row r="871" spans="1:38" x14ac:dyDescent="0.2">
      <c r="A871" s="334">
        <v>2005</v>
      </c>
      <c r="B871" s="334">
        <v>26</v>
      </c>
      <c r="C871" s="659">
        <v>6.8196786777211402</v>
      </c>
      <c r="D871" s="659">
        <v>7.3345784717214704</v>
      </c>
      <c r="E871" s="661">
        <v>25.131050410126488</v>
      </c>
      <c r="F871" s="659">
        <v>0.82749135610828795</v>
      </c>
      <c r="G871" s="659">
        <v>0.80371473970949103</v>
      </c>
      <c r="H871" s="661">
        <v>1.3486273146582297</v>
      </c>
      <c r="I871" s="659">
        <v>0.15524718952218799</v>
      </c>
      <c r="J871" s="659">
        <v>0.20925445040006299</v>
      </c>
      <c r="K871" s="661">
        <v>1.7998757012011162</v>
      </c>
      <c r="L871" s="659">
        <v>3.59613234357184E-3</v>
      </c>
      <c r="M871" s="659">
        <v>5.1304749346110902E-3</v>
      </c>
      <c r="N871" s="661">
        <v>3.1875232106854785E-2</v>
      </c>
      <c r="O871" s="659">
        <v>2.1605402609128101E-2</v>
      </c>
      <c r="P871" s="659">
        <v>2.31939382787332E-2</v>
      </c>
      <c r="Q871" s="661">
        <v>8.0134691204206979E-2</v>
      </c>
      <c r="R871" s="659">
        <v>5.9419406516362204E-3</v>
      </c>
      <c r="S871" s="659">
        <v>8.1110356202999407E-3</v>
      </c>
      <c r="T871" s="661">
        <v>4.0570831697604996E-2</v>
      </c>
      <c r="U871" s="659">
        <v>1.9473768783899101E-3</v>
      </c>
      <c r="V871" s="659">
        <v>1.9865477213135102E-3</v>
      </c>
      <c r="W871" s="661">
        <v>5.8364458619609601E-3</v>
      </c>
      <c r="X871" s="659">
        <v>1.02043409125111E-4</v>
      </c>
      <c r="Y871" s="659">
        <v>1.05522589658414E-4</v>
      </c>
      <c r="Z871" s="661">
        <v>4.352655113748401E-4</v>
      </c>
      <c r="AA871" s="659">
        <v>7.4597626991188201E-3</v>
      </c>
      <c r="AB871" s="659">
        <v>7.5609107752571099E-3</v>
      </c>
      <c r="AC871" s="661">
        <v>2.4971888044895984E-2</v>
      </c>
      <c r="AD871" s="659">
        <v>7.6736689949980896E-4</v>
      </c>
      <c r="AE871" s="659">
        <v>7.7570084465189697E-4</v>
      </c>
      <c r="AF871" s="661">
        <v>1.728943845405007E-3</v>
      </c>
      <c r="AG871" s="659">
        <v>1.0701960674689699E-3</v>
      </c>
      <c r="AH871" s="659">
        <v>1.1281352336319701E-3</v>
      </c>
      <c r="AI871" s="675">
        <v>6.1529486950539026E-3</v>
      </c>
      <c r="AJ871" s="28"/>
      <c r="AK871" s="29"/>
      <c r="AL871" s="29"/>
    </row>
    <row r="872" spans="1:38" x14ac:dyDescent="0.2">
      <c r="A872" s="334">
        <v>2005</v>
      </c>
      <c r="B872" s="334">
        <v>27</v>
      </c>
      <c r="C872" s="659">
        <v>6.8168837110952003</v>
      </c>
      <c r="D872" s="659">
        <v>7.33835028293917</v>
      </c>
      <c r="E872" s="661">
        <v>25.59246221669807</v>
      </c>
      <c r="F872" s="659">
        <v>0.85103423696383895</v>
      </c>
      <c r="G872" s="659">
        <v>0.82332800179687304</v>
      </c>
      <c r="H872" s="661">
        <v>1.3922951948198519</v>
      </c>
      <c r="I872" s="659">
        <v>0.15512339249477899</v>
      </c>
      <c r="J872" s="659">
        <v>0.20951010934457001</v>
      </c>
      <c r="K872" s="661">
        <v>1.8127874313862677</v>
      </c>
      <c r="L872" s="659">
        <v>3.5936915497632501E-3</v>
      </c>
      <c r="M872" s="659">
        <v>5.1350026999217001E-3</v>
      </c>
      <c r="N872" s="661">
        <v>3.1977970649566617E-2</v>
      </c>
      <c r="O872" s="659">
        <v>2.1579169059886001E-2</v>
      </c>
      <c r="P872" s="659">
        <v>2.32288901561854E-2</v>
      </c>
      <c r="Q872" s="661">
        <v>8.1450612539757036E-2</v>
      </c>
      <c r="R872" s="659">
        <v>5.9300523868224698E-3</v>
      </c>
      <c r="S872" s="659">
        <v>8.1298930070414308E-3</v>
      </c>
      <c r="T872" s="661">
        <v>4.0894937075673814E-2</v>
      </c>
      <c r="U872" s="659">
        <v>1.9430763742037699E-3</v>
      </c>
      <c r="V872" s="659">
        <v>1.9922776477400601E-3</v>
      </c>
      <c r="W872" s="661">
        <v>5.9829916952621447E-3</v>
      </c>
      <c r="X872" s="659">
        <v>1.0183455315014999E-4</v>
      </c>
      <c r="Y872" s="659">
        <v>1.05802542045685E-4</v>
      </c>
      <c r="Z872" s="661">
        <v>4.4407888803579929E-4</v>
      </c>
      <c r="AA872" s="659">
        <v>7.5199709327028099E-3</v>
      </c>
      <c r="AB872" s="659">
        <v>7.63309952972566E-3</v>
      </c>
      <c r="AC872" s="661">
        <v>2.5447692061171763E-2</v>
      </c>
      <c r="AD872" s="659">
        <v>7.6550992976859799E-4</v>
      </c>
      <c r="AE872" s="659">
        <v>7.7817913348977895E-4</v>
      </c>
      <c r="AF872" s="661">
        <v>1.7966540043527926E-3</v>
      </c>
      <c r="AG872" s="659">
        <v>1.06848371366423E-3</v>
      </c>
      <c r="AH872" s="659">
        <v>1.13042120498871E-3</v>
      </c>
      <c r="AI872" s="675">
        <v>6.2116010987518424E-3</v>
      </c>
      <c r="AJ872" s="28"/>
      <c r="AK872" s="29"/>
      <c r="AL872" s="29"/>
    </row>
    <row r="873" spans="1:38" x14ac:dyDescent="0.2">
      <c r="A873" s="334">
        <v>2005</v>
      </c>
      <c r="B873" s="334">
        <v>28</v>
      </c>
      <c r="C873" s="659">
        <v>6.8112145790093903</v>
      </c>
      <c r="D873" s="659">
        <v>7.3398992579284998</v>
      </c>
      <c r="E873" s="661">
        <v>26.077910389633551</v>
      </c>
      <c r="F873" s="659">
        <v>0.87635520764511998</v>
      </c>
      <c r="G873" s="659">
        <v>0.842943388380057</v>
      </c>
      <c r="H873" s="661">
        <v>1.4378751159841545</v>
      </c>
      <c r="I873" s="659">
        <v>0.154870948881424</v>
      </c>
      <c r="J873" s="659">
        <v>0.20961066555406199</v>
      </c>
      <c r="K873" s="661">
        <v>1.8262236512556687</v>
      </c>
      <c r="L873" s="659">
        <v>3.5887185055493301E-3</v>
      </c>
      <c r="M873" s="659">
        <v>5.1367944294173204E-3</v>
      </c>
      <c r="N873" s="661">
        <v>3.2062617229730625E-2</v>
      </c>
      <c r="O873" s="659">
        <v>2.1525574792059601E-2</v>
      </c>
      <c r="P873" s="659">
        <v>2.3242582059317202E-2</v>
      </c>
      <c r="Q873" s="661">
        <v>8.2796670651375304E-2</v>
      </c>
      <c r="R873" s="659">
        <v>5.9057242055584099E-3</v>
      </c>
      <c r="S873" s="659">
        <v>8.1372421413662306E-3</v>
      </c>
      <c r="T873" s="661">
        <v>4.1103805246772193E-2</v>
      </c>
      <c r="U873" s="659">
        <v>1.9342759215016899E-3</v>
      </c>
      <c r="V873" s="659">
        <v>1.9945159055826801E-3</v>
      </c>
      <c r="W873" s="661">
        <v>6.1343416098498284E-3</v>
      </c>
      <c r="X873" s="659">
        <v>1.01407380026956E-4</v>
      </c>
      <c r="Y873" s="659">
        <v>1.05911817202907E-4</v>
      </c>
      <c r="Z873" s="661">
        <v>4.5314148536503137E-4</v>
      </c>
      <c r="AA873" s="659">
        <v>7.5750278804450899E-3</v>
      </c>
      <c r="AB873" s="659">
        <v>7.69716995546292E-3</v>
      </c>
      <c r="AC873" s="661">
        <v>2.5937384247840648E-2</v>
      </c>
      <c r="AD873" s="659">
        <v>7.6171141493208499E-4</v>
      </c>
      <c r="AE873" s="659">
        <v>7.7914622008814095E-4</v>
      </c>
      <c r="AF873" s="661">
        <v>1.8670397316645519E-3</v>
      </c>
      <c r="AG873" s="659">
        <v>1.06498170100814E-3</v>
      </c>
      <c r="AH873" s="659">
        <v>1.1313150537358399E-3</v>
      </c>
      <c r="AI873" s="675">
        <v>6.2703743547238575E-3</v>
      </c>
      <c r="AJ873" s="28"/>
      <c r="AK873" s="29"/>
      <c r="AL873" s="29"/>
    </row>
    <row r="874" spans="1:38" x14ac:dyDescent="0.2">
      <c r="A874" s="334">
        <v>2005</v>
      </c>
      <c r="B874" s="334">
        <v>29</v>
      </c>
      <c r="C874" s="659">
        <v>6.8031662946573297</v>
      </c>
      <c r="D874" s="659">
        <v>7.3394145901543997</v>
      </c>
      <c r="E874" s="661">
        <v>26.588686592239995</v>
      </c>
      <c r="F874" s="659">
        <v>0.90433308561375902</v>
      </c>
      <c r="G874" s="659">
        <v>0.86263591958409103</v>
      </c>
      <c r="H874" s="661">
        <v>1.4851915995383687</v>
      </c>
      <c r="I874" s="659">
        <v>0.15451275062966</v>
      </c>
      <c r="J874" s="659">
        <v>0.20957036625433401</v>
      </c>
      <c r="K874" s="661">
        <v>1.8401839491752208</v>
      </c>
      <c r="L874" s="659">
        <v>3.5816609481179799E-3</v>
      </c>
      <c r="M874" s="659">
        <v>5.1361007797762802E-3</v>
      </c>
      <c r="N874" s="661">
        <v>3.2126105905720383E-2</v>
      </c>
      <c r="O874" s="659">
        <v>2.1449510466040999E-2</v>
      </c>
      <c r="P874" s="659">
        <v>2.3236971880627601E-2</v>
      </c>
      <c r="Q874" s="661">
        <v>8.4171245751314364E-2</v>
      </c>
      <c r="R874" s="659">
        <v>5.8711883949906004E-3</v>
      </c>
      <c r="S874" s="659">
        <v>8.1341621162457495E-3</v>
      </c>
      <c r="T874" s="661">
        <v>4.1177478709802151E-2</v>
      </c>
      <c r="U874" s="659">
        <v>1.92178583510138E-3</v>
      </c>
      <c r="V874" s="659">
        <v>1.9935875298394698E-3</v>
      </c>
      <c r="W874" s="661">
        <v>6.2905222390878543E-3</v>
      </c>
      <c r="X874" s="659">
        <v>1.0080118889219601E-4</v>
      </c>
      <c r="Y874" s="659">
        <v>1.0586662866736801E-4</v>
      </c>
      <c r="Z874" s="661">
        <v>4.624493377199125E-4</v>
      </c>
      <c r="AA874" s="659">
        <v>7.6294229764672901E-3</v>
      </c>
      <c r="AB874" s="659">
        <v>7.7541086325375397E-3</v>
      </c>
      <c r="AC874" s="661">
        <v>2.6439923106004005E-2</v>
      </c>
      <c r="AD874" s="659">
        <v>7.5631963915815303E-4</v>
      </c>
      <c r="AE874" s="659">
        <v>7.7874524492635303E-4</v>
      </c>
      <c r="AF874" s="661">
        <v>1.940178369846329E-3</v>
      </c>
      <c r="AG874" s="659">
        <v>1.0600114700599901E-3</v>
      </c>
      <c r="AH874" s="659">
        <v>1.1309467038543299E-3</v>
      </c>
      <c r="AI874" s="675">
        <v>6.3290219799965386E-3</v>
      </c>
      <c r="AJ874" s="28"/>
      <c r="AK874" s="29"/>
      <c r="AL874" s="29"/>
    </row>
    <row r="875" spans="1:38" x14ac:dyDescent="0.2">
      <c r="A875" s="334">
        <v>2005</v>
      </c>
      <c r="B875" s="334">
        <v>30</v>
      </c>
      <c r="C875" s="659">
        <v>6.7955381974296296</v>
      </c>
      <c r="D875" s="659">
        <v>7.3396368894684798</v>
      </c>
      <c r="E875" s="661">
        <v>27.198409847553286</v>
      </c>
      <c r="F875" s="659">
        <v>0.937544979312116</v>
      </c>
      <c r="G875" s="659">
        <v>0.88508990114700004</v>
      </c>
      <c r="H875" s="661">
        <v>1.6991169642903199</v>
      </c>
      <c r="I875" s="659">
        <v>0.15417313475925601</v>
      </c>
      <c r="J875" s="659">
        <v>0.209581803059643</v>
      </c>
      <c r="K875" s="661">
        <v>1.8614431457170451</v>
      </c>
      <c r="L875" s="659">
        <v>3.57497207846456E-3</v>
      </c>
      <c r="M875" s="659">
        <v>5.1363090711390499E-3</v>
      </c>
      <c r="N875" s="661">
        <v>3.2467149210284416E-2</v>
      </c>
      <c r="O875" s="659">
        <v>2.137740414866E-2</v>
      </c>
      <c r="P875" s="659">
        <v>2.32384933377725E-2</v>
      </c>
      <c r="Q875" s="661">
        <v>8.6265622852491189E-2</v>
      </c>
      <c r="R875" s="659">
        <v>5.8384526330877802E-3</v>
      </c>
      <c r="S875" s="659">
        <v>8.1349587383825195E-3</v>
      </c>
      <c r="T875" s="661">
        <v>4.250600012483615E-2</v>
      </c>
      <c r="U875" s="659">
        <v>1.9099448884323301E-3</v>
      </c>
      <c r="V875" s="659">
        <v>1.9938382629379101E-3</v>
      </c>
      <c r="W875" s="661">
        <v>6.5022290694040528E-3</v>
      </c>
      <c r="X875" s="659">
        <v>1.0022634984889E-4</v>
      </c>
      <c r="Y875" s="659">
        <v>1.05878849880762E-4</v>
      </c>
      <c r="Z875" s="661">
        <v>4.7577208614188948E-4</v>
      </c>
      <c r="AA875" s="659">
        <v>7.7009353449938702E-3</v>
      </c>
      <c r="AB875" s="659">
        <v>7.8220726445646007E-3</v>
      </c>
      <c r="AC875" s="661">
        <v>2.7715303567668895E-2</v>
      </c>
      <c r="AD875" s="659">
        <v>7.5120768210702998E-4</v>
      </c>
      <c r="AE875" s="659">
        <v>7.78853875366192E-4</v>
      </c>
      <c r="AF875" s="661">
        <v>2.0312366469777536E-3</v>
      </c>
      <c r="AG875" s="659">
        <v>1.0553000356537099E-3</v>
      </c>
      <c r="AH875" s="659">
        <v>1.1310465327234701E-3</v>
      </c>
      <c r="AI875" s="675">
        <v>6.4404501586462571E-3</v>
      </c>
      <c r="AJ875" s="28"/>
      <c r="AK875" s="29"/>
      <c r="AL875" s="29"/>
    </row>
    <row r="876" spans="1:38" x14ac:dyDescent="0.2">
      <c r="A876" s="334">
        <v>2005</v>
      </c>
      <c r="B876" s="334">
        <v>31</v>
      </c>
      <c r="C876" s="659">
        <v>6.7893318819706199</v>
      </c>
      <c r="D876" s="659">
        <v>7.3414209053965003</v>
      </c>
      <c r="E876" s="661">
        <v>27.198409847553286</v>
      </c>
      <c r="F876" s="659">
        <v>0.97776763961926805</v>
      </c>
      <c r="G876" s="659">
        <v>0.907083004018022</v>
      </c>
      <c r="H876" s="661">
        <v>1.6991169642903199</v>
      </c>
      <c r="I876" s="659">
        <v>0.15389735395187101</v>
      </c>
      <c r="J876" s="659">
        <v>0.20970405258326</v>
      </c>
      <c r="K876" s="661">
        <v>1.8614431457170451</v>
      </c>
      <c r="L876" s="659">
        <v>3.5695386398511999E-3</v>
      </c>
      <c r="M876" s="659">
        <v>5.1384698778409003E-3</v>
      </c>
      <c r="N876" s="661">
        <v>3.2467149210284416E-2</v>
      </c>
      <c r="O876" s="659">
        <v>2.1318893854272498E-2</v>
      </c>
      <c r="P876" s="659">
        <v>2.3255244214793299E-2</v>
      </c>
      <c r="Q876" s="661">
        <v>8.6265622852491189E-2</v>
      </c>
      <c r="R876" s="659">
        <v>5.8119031708849297E-3</v>
      </c>
      <c r="S876" s="659">
        <v>8.1440163246405597E-3</v>
      </c>
      <c r="T876" s="661">
        <v>4.250600012483615E-2</v>
      </c>
      <c r="U876" s="659">
        <v>1.9003417620232399E-3</v>
      </c>
      <c r="V876" s="659">
        <v>1.9965916656174299E-3</v>
      </c>
      <c r="W876" s="661">
        <v>6.5022290694040528E-3</v>
      </c>
      <c r="X876" s="659">
        <v>9.9760188516698095E-5</v>
      </c>
      <c r="Y876" s="659">
        <v>1.06013274397086E-4</v>
      </c>
      <c r="Z876" s="661">
        <v>4.7577208614188948E-4</v>
      </c>
      <c r="AA876" s="659">
        <v>7.7985345705588599E-3</v>
      </c>
      <c r="AB876" s="659">
        <v>7.8944768985937698E-3</v>
      </c>
      <c r="AC876" s="661">
        <v>2.7715303567668895E-2</v>
      </c>
      <c r="AD876" s="659">
        <v>7.4706307950630298E-4</v>
      </c>
      <c r="AE876" s="659">
        <v>7.8004460643997899E-4</v>
      </c>
      <c r="AF876" s="661">
        <v>2.0312366469777536E-3</v>
      </c>
      <c r="AG876" s="659">
        <v>1.0514778483644101E-3</v>
      </c>
      <c r="AH876" s="659">
        <v>1.1321439572592701E-3</v>
      </c>
      <c r="AI876" s="675">
        <v>6.4404501586462571E-3</v>
      </c>
      <c r="AJ876" s="22"/>
      <c r="AK876" s="23"/>
      <c r="AL876" s="23"/>
    </row>
    <row r="877" spans="1:38" x14ac:dyDescent="0.2">
      <c r="A877" s="334">
        <v>2005</v>
      </c>
      <c r="B877" s="334">
        <v>32</v>
      </c>
      <c r="C877" s="659">
        <v>6.7830271390653198</v>
      </c>
      <c r="D877" s="659">
        <v>7.3424163693539404</v>
      </c>
      <c r="E877" s="661">
        <v>27.198409847553286</v>
      </c>
      <c r="F877" s="659">
        <v>1.0255525313187099</v>
      </c>
      <c r="G877" s="659">
        <v>0.931456719616786</v>
      </c>
      <c r="H877" s="661">
        <v>1.6991169642903199</v>
      </c>
      <c r="I877" s="659">
        <v>0.15361751131236701</v>
      </c>
      <c r="J877" s="659">
        <v>0.20977262002386901</v>
      </c>
      <c r="K877" s="661">
        <v>1.8614431457170451</v>
      </c>
      <c r="L877" s="659">
        <v>3.5640229346330298E-3</v>
      </c>
      <c r="M877" s="659">
        <v>5.13967646206232E-3</v>
      </c>
      <c r="N877" s="661">
        <v>3.2467149210284416E-2</v>
      </c>
      <c r="O877" s="659">
        <v>2.1259569858793698E-2</v>
      </c>
      <c r="P877" s="659">
        <v>2.3264621976121901E-2</v>
      </c>
      <c r="Q877" s="661">
        <v>8.6265622852491189E-2</v>
      </c>
      <c r="R877" s="659">
        <v>5.7849917780494302E-3</v>
      </c>
      <c r="S877" s="659">
        <v>8.1490930731948907E-3</v>
      </c>
      <c r="T877" s="661">
        <v>4.250600012483615E-2</v>
      </c>
      <c r="U877" s="659">
        <v>1.8906074239961399E-3</v>
      </c>
      <c r="V877" s="659">
        <v>1.9981378470253401E-3</v>
      </c>
      <c r="W877" s="661">
        <v>6.5022290694040528E-3</v>
      </c>
      <c r="X877" s="659">
        <v>9.9287695745849103E-5</v>
      </c>
      <c r="Y877" s="659">
        <v>1.06088794921651E-4</v>
      </c>
      <c r="Z877" s="661">
        <v>4.7577208614188948E-4</v>
      </c>
      <c r="AA877" s="659">
        <v>7.9183717443756102E-3</v>
      </c>
      <c r="AB877" s="659">
        <v>7.9712197091508005E-3</v>
      </c>
      <c r="AC877" s="661">
        <v>2.7715303567668895E-2</v>
      </c>
      <c r="AD877" s="659">
        <v>7.4286236217270096E-4</v>
      </c>
      <c r="AE877" s="659">
        <v>7.8071356564732904E-4</v>
      </c>
      <c r="AF877" s="661">
        <v>2.0312366469777536E-3</v>
      </c>
      <c r="AG877" s="659">
        <v>1.0476028629178801E-3</v>
      </c>
      <c r="AH877" s="659">
        <v>1.13275916994013E-3</v>
      </c>
      <c r="AI877" s="675">
        <v>6.4404501586462571E-3</v>
      </c>
      <c r="AJ877" s="22"/>
      <c r="AK877" s="23"/>
      <c r="AL877" s="23"/>
    </row>
    <row r="878" spans="1:38" x14ac:dyDescent="0.2">
      <c r="A878" s="334">
        <v>2005</v>
      </c>
      <c r="B878" s="334">
        <v>33</v>
      </c>
      <c r="C878" s="659">
        <v>6.7767562099972896</v>
      </c>
      <c r="D878" s="659">
        <v>7.3429642046052201</v>
      </c>
      <c r="E878" s="661">
        <v>27.198409847553286</v>
      </c>
      <c r="F878" s="659">
        <v>1.0835585501810101</v>
      </c>
      <c r="G878" s="659">
        <v>0.95679927202654302</v>
      </c>
      <c r="H878" s="661">
        <v>1.6991169642903199</v>
      </c>
      <c r="I878" s="659">
        <v>0.15333973284236699</v>
      </c>
      <c r="J878" s="659">
        <v>0.20981016320172399</v>
      </c>
      <c r="K878" s="661">
        <v>1.8614431457170451</v>
      </c>
      <c r="L878" s="659">
        <v>3.5585469679081101E-3</v>
      </c>
      <c r="M878" s="659">
        <v>5.1403383330108701E-3</v>
      </c>
      <c r="N878" s="661">
        <v>3.2467149210284416E-2</v>
      </c>
      <c r="O878" s="659">
        <v>2.1200676363096901E-2</v>
      </c>
      <c r="P878" s="659">
        <v>2.3269779650211399E-2</v>
      </c>
      <c r="Q878" s="661">
        <v>8.6265622852491189E-2</v>
      </c>
      <c r="R878" s="659">
        <v>5.7582913872924902E-3</v>
      </c>
      <c r="S878" s="659">
        <v>8.1518937500344793E-3</v>
      </c>
      <c r="T878" s="661">
        <v>4.250600012483615E-2</v>
      </c>
      <c r="U878" s="659">
        <v>1.88095214354366E-3</v>
      </c>
      <c r="V878" s="659">
        <v>1.99898968713056E-3</v>
      </c>
      <c r="W878" s="661">
        <v>6.5022290694040528E-3</v>
      </c>
      <c r="X878" s="659">
        <v>9.8818901604122607E-5</v>
      </c>
      <c r="Y878" s="659">
        <v>1.0613043770278699E-4</v>
      </c>
      <c r="Z878" s="661">
        <v>4.7577208614188948E-4</v>
      </c>
      <c r="AA878" s="659">
        <v>8.0688489119206692E-3</v>
      </c>
      <c r="AB878" s="659">
        <v>8.0492491463094295E-3</v>
      </c>
      <c r="AC878" s="661">
        <v>2.7715303567668895E-2</v>
      </c>
      <c r="AD878" s="659">
        <v>7.3869418070429205E-4</v>
      </c>
      <c r="AE878" s="659">
        <v>7.8108322703190599E-4</v>
      </c>
      <c r="AF878" s="661">
        <v>2.0312366469777536E-3</v>
      </c>
      <c r="AG878" s="659">
        <v>1.04375769054288E-3</v>
      </c>
      <c r="AH878" s="659">
        <v>1.13309810223922E-3</v>
      </c>
      <c r="AI878" s="675">
        <v>6.4404501586462571E-3</v>
      </c>
      <c r="AJ878" s="22"/>
      <c r="AK878" s="23"/>
      <c r="AL878" s="23"/>
    </row>
    <row r="879" spans="1:38" x14ac:dyDescent="0.2">
      <c r="A879" s="334">
        <v>2005</v>
      </c>
      <c r="B879" s="334">
        <v>34</v>
      </c>
      <c r="C879" s="659">
        <v>6.7714651156930303</v>
      </c>
      <c r="D879" s="659">
        <v>7.34372511495277</v>
      </c>
      <c r="E879" s="661">
        <v>27.198409847553286</v>
      </c>
      <c r="F879" s="659">
        <v>1.1561511505767099</v>
      </c>
      <c r="G879" s="659">
        <v>0.98617015129536501</v>
      </c>
      <c r="H879" s="661">
        <v>1.6991169642903199</v>
      </c>
      <c r="I879" s="659">
        <v>0.153106351742722</v>
      </c>
      <c r="J879" s="659">
        <v>0.20986410322218901</v>
      </c>
      <c r="K879" s="661">
        <v>1.8614431457170451</v>
      </c>
      <c r="L879" s="659">
        <v>3.5539420387921601E-3</v>
      </c>
      <c r="M879" s="659">
        <v>5.1412816243715702E-3</v>
      </c>
      <c r="N879" s="661">
        <v>3.2467149210284416E-2</v>
      </c>
      <c r="O879" s="659">
        <v>2.1151296507273001E-2</v>
      </c>
      <c r="P879" s="659">
        <v>2.3277186624533801E-2</v>
      </c>
      <c r="Q879" s="661">
        <v>8.6265622852491189E-2</v>
      </c>
      <c r="R879" s="659">
        <v>5.7359262532504698E-3</v>
      </c>
      <c r="S879" s="659">
        <v>8.15592397864307E-3</v>
      </c>
      <c r="T879" s="661">
        <v>4.250600012483615E-2</v>
      </c>
      <c r="U879" s="659">
        <v>1.8728659037387E-3</v>
      </c>
      <c r="V879" s="659">
        <v>2.00021785252233E-3</v>
      </c>
      <c r="W879" s="661">
        <v>6.5022290694040528E-3</v>
      </c>
      <c r="X879" s="659">
        <v>9.8426282208791095E-5</v>
      </c>
      <c r="Y879" s="659">
        <v>1.0619035909149401E-4</v>
      </c>
      <c r="Z879" s="661">
        <v>4.7577208614188948E-4</v>
      </c>
      <c r="AA879" s="659">
        <v>8.2664612725337899E-3</v>
      </c>
      <c r="AB879" s="659">
        <v>8.1402490790080696E-3</v>
      </c>
      <c r="AC879" s="661">
        <v>2.7715303567668895E-2</v>
      </c>
      <c r="AD879" s="659">
        <v>7.35205154446461E-4</v>
      </c>
      <c r="AE879" s="659">
        <v>7.8161504487789604E-4</v>
      </c>
      <c r="AF879" s="661">
        <v>2.0312366469777536E-3</v>
      </c>
      <c r="AG879" s="659">
        <v>1.04053597878186E-3</v>
      </c>
      <c r="AH879" s="659">
        <v>1.1335857691727701E-3</v>
      </c>
      <c r="AI879" s="675">
        <v>6.4404501586462571E-3</v>
      </c>
      <c r="AJ879" s="22"/>
      <c r="AK879" s="23"/>
      <c r="AL879" s="23"/>
    </row>
    <row r="880" spans="1:38" x14ac:dyDescent="0.2">
      <c r="A880" s="334">
        <v>2005</v>
      </c>
      <c r="B880" s="334">
        <v>35</v>
      </c>
      <c r="C880" s="659">
        <v>6.7662275868516799</v>
      </c>
      <c r="D880" s="659">
        <v>7.3438822810161497</v>
      </c>
      <c r="E880" s="661">
        <v>27.198409847553286</v>
      </c>
      <c r="F880" s="659">
        <v>1.2481832363331899</v>
      </c>
      <c r="G880" s="659">
        <v>1.0126152137357201</v>
      </c>
      <c r="H880" s="661">
        <v>1.6991169642903199</v>
      </c>
      <c r="I880" s="659">
        <v>0.15287602364335001</v>
      </c>
      <c r="J880" s="659">
        <v>0.209875410293063</v>
      </c>
      <c r="K880" s="661">
        <v>1.8614431457170451</v>
      </c>
      <c r="L880" s="659">
        <v>3.5493936124613998E-3</v>
      </c>
      <c r="M880" s="659">
        <v>5.1414758121668498E-3</v>
      </c>
      <c r="N880" s="661">
        <v>3.2467149210284416E-2</v>
      </c>
      <c r="O880" s="659">
        <v>2.11026251461683E-2</v>
      </c>
      <c r="P880" s="659">
        <v>2.32787494696912E-2</v>
      </c>
      <c r="Q880" s="661">
        <v>8.6265622852491189E-2</v>
      </c>
      <c r="R880" s="659">
        <v>5.71391109929229E-3</v>
      </c>
      <c r="S880" s="659">
        <v>8.1567930998949593E-3</v>
      </c>
      <c r="T880" s="661">
        <v>4.250600012483615E-2</v>
      </c>
      <c r="U880" s="659">
        <v>1.8649079189257799E-3</v>
      </c>
      <c r="V880" s="659">
        <v>2.0004871072913299E-3</v>
      </c>
      <c r="W880" s="661">
        <v>6.5022290694040528E-3</v>
      </c>
      <c r="X880" s="659">
        <v>9.80397842165931E-5</v>
      </c>
      <c r="Y880" s="659">
        <v>1.06203340610651E-4</v>
      </c>
      <c r="Z880" s="661">
        <v>4.7577208614188948E-4</v>
      </c>
      <c r="AA880" s="659">
        <v>8.5223058581175397E-3</v>
      </c>
      <c r="AB880" s="659">
        <v>8.2202267207000697E-3</v>
      </c>
      <c r="AC880" s="661">
        <v>2.7715303567668895E-2</v>
      </c>
      <c r="AD880" s="659">
        <v>7.3176988797605505E-4</v>
      </c>
      <c r="AE880" s="659">
        <v>7.8173119045035799E-4</v>
      </c>
      <c r="AF880" s="661">
        <v>2.0312366469777536E-3</v>
      </c>
      <c r="AG880" s="659">
        <v>1.0373629396277699E-3</v>
      </c>
      <c r="AH880" s="659">
        <v>1.1336904499197799E-3</v>
      </c>
      <c r="AI880" s="675">
        <v>6.4404501586462571E-3</v>
      </c>
      <c r="AJ880" s="22"/>
      <c r="AK880" s="23"/>
      <c r="AL880" s="23"/>
    </row>
    <row r="881" spans="1:38" x14ac:dyDescent="0.2">
      <c r="A881" s="334">
        <v>2005</v>
      </c>
      <c r="B881" s="334">
        <v>36</v>
      </c>
      <c r="C881" s="659">
        <v>6.7614459645549898</v>
      </c>
      <c r="D881" s="659">
        <v>7.3438086937159799</v>
      </c>
      <c r="E881" s="661">
        <v>27.198409847553286</v>
      </c>
      <c r="F881" s="659">
        <v>1.3690630274667099</v>
      </c>
      <c r="G881" s="659">
        <v>1.0426273671492701</v>
      </c>
      <c r="H881" s="661">
        <v>1.6991169642903199</v>
      </c>
      <c r="I881" s="659">
        <v>0.15266697833520801</v>
      </c>
      <c r="J881" s="659">
        <v>0.20987104480855601</v>
      </c>
      <c r="K881" s="661">
        <v>1.8614431457170451</v>
      </c>
      <c r="L881" s="659">
        <v>3.5452619904363398E-3</v>
      </c>
      <c r="M881" s="659">
        <v>5.1413946509681601E-3</v>
      </c>
      <c r="N881" s="661">
        <v>3.2467149210284416E-2</v>
      </c>
      <c r="O881" s="659">
        <v>2.1058531891344798E-2</v>
      </c>
      <c r="P881" s="659">
        <v>2.3278194848993801E-2</v>
      </c>
      <c r="Q881" s="661">
        <v>8.6265622852491189E-2</v>
      </c>
      <c r="R881" s="659">
        <v>5.6939936301530197E-3</v>
      </c>
      <c r="S881" s="659">
        <v>8.1565059502765099E-3</v>
      </c>
      <c r="T881" s="661">
        <v>4.250600012483615E-2</v>
      </c>
      <c r="U881" s="659">
        <v>1.8577079729566899E-3</v>
      </c>
      <c r="V881" s="659">
        <v>2.00040589367438E-3</v>
      </c>
      <c r="W881" s="661">
        <v>6.5022290694040528E-3</v>
      </c>
      <c r="X881" s="659">
        <v>9.7690177748921696E-5</v>
      </c>
      <c r="Y881" s="659">
        <v>1.0619947438334201E-4</v>
      </c>
      <c r="Z881" s="661">
        <v>4.7577208614188948E-4</v>
      </c>
      <c r="AA881" s="659">
        <v>8.8659063376719492E-3</v>
      </c>
      <c r="AB881" s="659">
        <v>8.3100959051595601E-3</v>
      </c>
      <c r="AC881" s="661">
        <v>2.7715303567668895E-2</v>
      </c>
      <c r="AD881" s="659">
        <v>7.2866479685967402E-4</v>
      </c>
      <c r="AE881" s="659">
        <v>7.8169647983906097E-4</v>
      </c>
      <c r="AF881" s="661">
        <v>2.0312366469777536E-3</v>
      </c>
      <c r="AG881" s="659">
        <v>1.0344906921147499E-3</v>
      </c>
      <c r="AH881" s="659">
        <v>1.13365643062102E-3</v>
      </c>
      <c r="AI881" s="675">
        <v>6.4404501586462571E-3</v>
      </c>
      <c r="AJ881" s="22"/>
      <c r="AK881" s="23"/>
      <c r="AL881" s="23"/>
    </row>
    <row r="882" spans="1:38" x14ac:dyDescent="0.2">
      <c r="A882" s="334">
        <v>2005</v>
      </c>
      <c r="B882" s="334">
        <v>37</v>
      </c>
      <c r="C882" s="659">
        <v>6.7569366525250798</v>
      </c>
      <c r="D882" s="659">
        <v>7.3434474091761404</v>
      </c>
      <c r="E882" s="661">
        <v>27.198409847553286</v>
      </c>
      <c r="F882" s="659">
        <v>1.53479815945693</v>
      </c>
      <c r="G882" s="659">
        <v>1.0739458607458701</v>
      </c>
      <c r="H882" s="661">
        <v>1.6991169642903199</v>
      </c>
      <c r="I882" s="659">
        <v>0.15247221923908399</v>
      </c>
      <c r="J882" s="659">
        <v>0.209847161667751</v>
      </c>
      <c r="K882" s="661">
        <v>1.8614431457170451</v>
      </c>
      <c r="L882" s="659">
        <v>3.5414025574025901E-3</v>
      </c>
      <c r="M882" s="659">
        <v>5.1409623064991297E-3</v>
      </c>
      <c r="N882" s="661">
        <v>3.2467149210284416E-2</v>
      </c>
      <c r="O882" s="659">
        <v>2.1017627209345299E-2</v>
      </c>
      <c r="P882" s="659">
        <v>2.3274931532062299E-2</v>
      </c>
      <c r="Q882" s="661">
        <v>8.6265622852491189E-2</v>
      </c>
      <c r="R882" s="659">
        <v>5.6755849129454701E-3</v>
      </c>
      <c r="S882" s="659">
        <v>8.1547757330874392E-3</v>
      </c>
      <c r="T882" s="661">
        <v>4.250600012483615E-2</v>
      </c>
      <c r="U882" s="659">
        <v>1.8510568588047699E-3</v>
      </c>
      <c r="V882" s="659">
        <v>1.9998866919391498E-3</v>
      </c>
      <c r="W882" s="661">
        <v>6.5022290694040528E-3</v>
      </c>
      <c r="X882" s="659">
        <v>9.7366913501573406E-5</v>
      </c>
      <c r="Y882" s="659">
        <v>1.06173931844698E-4</v>
      </c>
      <c r="Z882" s="661">
        <v>4.7577208614188948E-4</v>
      </c>
      <c r="AA882" s="659">
        <v>9.3444817065703508E-3</v>
      </c>
      <c r="AB882" s="659">
        <v>8.4028622690866996E-3</v>
      </c>
      <c r="AC882" s="661">
        <v>2.7715303567668895E-2</v>
      </c>
      <c r="AD882" s="659">
        <v>7.2579621527027102E-4</v>
      </c>
      <c r="AE882" s="659">
        <v>7.8147284143357805E-4</v>
      </c>
      <c r="AF882" s="661">
        <v>2.0312366469777536E-3</v>
      </c>
      <c r="AG882" s="659">
        <v>1.0318324823147601E-3</v>
      </c>
      <c r="AH882" s="659">
        <v>1.1334463529276699E-3</v>
      </c>
      <c r="AI882" s="675">
        <v>6.4404501586462571E-3</v>
      </c>
      <c r="AJ882" s="22"/>
      <c r="AK882" s="23"/>
      <c r="AL882" s="23"/>
    </row>
    <row r="883" spans="1:38" x14ac:dyDescent="0.2">
      <c r="A883" s="334">
        <v>2005</v>
      </c>
      <c r="B883" s="334">
        <v>38</v>
      </c>
      <c r="C883" s="659">
        <v>6.75309031806486</v>
      </c>
      <c r="D883" s="659">
        <v>7.3433220480390196</v>
      </c>
      <c r="E883" s="661">
        <v>27.198409847553286</v>
      </c>
      <c r="F883" s="659">
        <v>1.77588212812267</v>
      </c>
      <c r="G883" s="659">
        <v>1.1063613317246499</v>
      </c>
      <c r="H883" s="661">
        <v>1.6991169642903199</v>
      </c>
      <c r="I883" s="659">
        <v>0.152310248544059</v>
      </c>
      <c r="J883" s="659">
        <v>0.20984015210878501</v>
      </c>
      <c r="K883" s="661">
        <v>1.8614431457170451</v>
      </c>
      <c r="L883" s="659">
        <v>3.5381801834382999E-3</v>
      </c>
      <c r="M883" s="659">
        <v>5.1408287451665804E-3</v>
      </c>
      <c r="N883" s="661">
        <v>3.2467149210284416E-2</v>
      </c>
      <c r="O883" s="659">
        <v>2.0983953767798401E-2</v>
      </c>
      <c r="P883" s="659">
        <v>2.3274012858194099E-2</v>
      </c>
      <c r="Q883" s="661">
        <v>8.6265622852491189E-2</v>
      </c>
      <c r="R883" s="659">
        <v>5.6605336209661697E-3</v>
      </c>
      <c r="S883" s="659">
        <v>8.1543005355344603E-3</v>
      </c>
      <c r="T883" s="661">
        <v>4.250600012483615E-2</v>
      </c>
      <c r="U883" s="659">
        <v>1.84562622284903E-3</v>
      </c>
      <c r="V883" s="659">
        <v>1.9997494808695802E-3</v>
      </c>
      <c r="W883" s="661">
        <v>6.5022290694040528E-3</v>
      </c>
      <c r="X883" s="659">
        <v>9.7102872888545603E-5</v>
      </c>
      <c r="Y883" s="659">
        <v>1.06167165894954E-4</v>
      </c>
      <c r="Z883" s="661">
        <v>4.7577208614188948E-4</v>
      </c>
      <c r="AA883" s="659">
        <v>1.00505012984895E-2</v>
      </c>
      <c r="AB883" s="659">
        <v>8.4998140378303201E-3</v>
      </c>
      <c r="AC883" s="661">
        <v>2.7715303567668895E-2</v>
      </c>
      <c r="AD883" s="659">
        <v>7.2345650118157295E-4</v>
      </c>
      <c r="AE883" s="659">
        <v>7.8141406916070399E-4</v>
      </c>
      <c r="AF883" s="661">
        <v>2.0312366469777536E-3</v>
      </c>
      <c r="AG883" s="659">
        <v>1.02965260028642E-3</v>
      </c>
      <c r="AH883" s="659">
        <v>1.1333890423342501E-3</v>
      </c>
      <c r="AI883" s="675">
        <v>6.4404501586462571E-3</v>
      </c>
      <c r="AJ883" s="22"/>
      <c r="AK883" s="23"/>
      <c r="AL883" s="23"/>
    </row>
    <row r="884" spans="1:38" ht="13.5" thickBot="1" x14ac:dyDescent="0.25">
      <c r="A884" s="337">
        <v>2005</v>
      </c>
      <c r="B884" s="337">
        <v>39</v>
      </c>
      <c r="C884" s="659">
        <v>6.7492400051332604</v>
      </c>
      <c r="D884" s="659">
        <v>7.3429513381296596</v>
      </c>
      <c r="E884" s="662">
        <v>27.198409847553286</v>
      </c>
      <c r="F884" s="659">
        <v>2.15692638379846</v>
      </c>
      <c r="G884" s="659">
        <v>1.13852931216357</v>
      </c>
      <c r="H884" s="662">
        <v>1.6991169642903199</v>
      </c>
      <c r="I884" s="667">
        <v>0.152153521717447</v>
      </c>
      <c r="J884" s="667">
        <v>0.20981604209169899</v>
      </c>
      <c r="K884" s="662">
        <v>1.8614431457170451</v>
      </c>
      <c r="L884" s="667">
        <v>3.5350383895561498E-3</v>
      </c>
      <c r="M884" s="667">
        <v>5.1403904424866696E-3</v>
      </c>
      <c r="N884" s="662">
        <v>3.2467149210284416E-2</v>
      </c>
      <c r="O884" s="667">
        <v>2.09517903251288E-2</v>
      </c>
      <c r="P884" s="667">
        <v>2.3270744230527399E-2</v>
      </c>
      <c r="Q884" s="662">
        <v>8.6265622852491189E-2</v>
      </c>
      <c r="R884" s="667">
        <v>5.6463197283655201E-3</v>
      </c>
      <c r="S884" s="667">
        <v>8.1525591195634999E-3</v>
      </c>
      <c r="T884" s="662">
        <v>4.250600012483615E-2</v>
      </c>
      <c r="U884" s="659">
        <v>1.8405036688778199E-3</v>
      </c>
      <c r="V884" s="659">
        <v>1.9992284285979701E-3</v>
      </c>
      <c r="W884" s="662">
        <v>6.5022290694040528E-3</v>
      </c>
      <c r="X884" s="659">
        <v>9.6853500789656301E-5</v>
      </c>
      <c r="Y884" s="659">
        <v>1.06141613659277E-4</v>
      </c>
      <c r="Z884" s="662">
        <v>4.7577208614188948E-4</v>
      </c>
      <c r="AA884" s="659">
        <v>1.11744398646118E-2</v>
      </c>
      <c r="AB884" s="659">
        <v>8.5951205230979395E-3</v>
      </c>
      <c r="AC884" s="662">
        <v>2.7715303567668895E-2</v>
      </c>
      <c r="AD884" s="659">
        <v>7.2125275065301102E-4</v>
      </c>
      <c r="AE884" s="659">
        <v>7.81188673062732E-4</v>
      </c>
      <c r="AF884" s="662">
        <v>2.0312366469777536E-3</v>
      </c>
      <c r="AG884" s="659">
        <v>1.0275851977137201E-3</v>
      </c>
      <c r="AH884" s="659">
        <v>1.1331778915135099E-3</v>
      </c>
      <c r="AI884" s="676">
        <v>6.4404501586462571E-3</v>
      </c>
      <c r="AJ884" s="24"/>
      <c r="AK884" s="25"/>
      <c r="AL884" s="25"/>
    </row>
    <row r="885" spans="1:38" x14ac:dyDescent="0.2">
      <c r="A885" s="333">
        <v>2006</v>
      </c>
      <c r="B885" s="663">
        <v>0</v>
      </c>
      <c r="C885" s="659">
        <v>2.8387661295803799</v>
      </c>
      <c r="D885" s="659">
        <v>3.0911646335455298</v>
      </c>
      <c r="E885" s="660">
        <v>14.939680658377018</v>
      </c>
      <c r="F885" s="659">
        <v>0.12452365947225701</v>
      </c>
      <c r="G885" s="659">
        <v>0.10946137928994</v>
      </c>
      <c r="H885" s="660">
        <v>0.41261644220872545</v>
      </c>
      <c r="I885" s="664">
        <v>0.14596705538652699</v>
      </c>
      <c r="J885" s="664">
        <v>0.12615798309620599</v>
      </c>
      <c r="K885" s="660">
        <v>2.5253095279124649</v>
      </c>
      <c r="L885" s="664">
        <v>8.09690491871114E-4</v>
      </c>
      <c r="M885" s="664">
        <v>1.3762376037107899E-3</v>
      </c>
      <c r="N885" s="660">
        <v>8.4891119599085855E-3</v>
      </c>
      <c r="O885" s="664">
        <v>1.7995667300219301E-2</v>
      </c>
      <c r="P885" s="664">
        <v>1.56497995603633E-2</v>
      </c>
      <c r="Q885" s="660">
        <v>5.4585259883434101E-2</v>
      </c>
      <c r="R885" s="664">
        <v>5.8188845432647499E-3</v>
      </c>
      <c r="S885" s="664">
        <v>7.50192422166817E-3</v>
      </c>
      <c r="T885" s="660">
        <v>4.255516305883221E-2</v>
      </c>
      <c r="U885" s="659">
        <v>8.9962948197877697E-4</v>
      </c>
      <c r="V885" s="659">
        <v>7.4621416563867902E-4</v>
      </c>
      <c r="W885" s="660">
        <v>2.7103444458151725E-3</v>
      </c>
      <c r="X885" s="659">
        <v>8.9199867352467E-5</v>
      </c>
      <c r="Y885" s="659">
        <v>7.41432145893918E-5</v>
      </c>
      <c r="Z885" s="660">
        <v>2.8791535746049574E-4</v>
      </c>
      <c r="AA885" s="659">
        <v>5.3479786699183202E-3</v>
      </c>
      <c r="AB885" s="659">
        <v>4.4988566774313704E-3</v>
      </c>
      <c r="AC885" s="660">
        <v>1.7885319710228869E-2</v>
      </c>
      <c r="AD885" s="659">
        <v>7.1266729690616095E-4</v>
      </c>
      <c r="AE885" s="659">
        <v>5.8141049703058702E-4</v>
      </c>
      <c r="AF885" s="660">
        <v>1.3834027569068752E-3</v>
      </c>
      <c r="AG885" s="659">
        <v>8.2094802456997697E-4</v>
      </c>
      <c r="AH885" s="659">
        <v>6.9740967603171202E-4</v>
      </c>
      <c r="AI885" s="674">
        <v>3.8019114533219584E-3</v>
      </c>
      <c r="AJ885" s="26"/>
      <c r="AK885" s="27"/>
      <c r="AL885" s="27"/>
    </row>
    <row r="886" spans="1:38" x14ac:dyDescent="0.2">
      <c r="A886" s="334">
        <v>2006</v>
      </c>
      <c r="B886" s="334">
        <v>1</v>
      </c>
      <c r="C886" s="659">
        <v>2.5151124555255602</v>
      </c>
      <c r="D886" s="659">
        <v>2.8407738305144701</v>
      </c>
      <c r="E886" s="661">
        <v>13.942945131875078</v>
      </c>
      <c r="F886" s="659">
        <v>0.11733823320766799</v>
      </c>
      <c r="G886" s="659">
        <v>0.10559989145529999</v>
      </c>
      <c r="H886" s="661">
        <v>0.39052824832819277</v>
      </c>
      <c r="I886" s="659">
        <v>0.128409078945079</v>
      </c>
      <c r="J886" s="659">
        <v>0.11807634369087699</v>
      </c>
      <c r="K886" s="661">
        <v>2.3593094297311668</v>
      </c>
      <c r="L886" s="659">
        <v>7.8347286507750703E-4</v>
      </c>
      <c r="M886" s="659">
        <v>1.3312934579785901E-3</v>
      </c>
      <c r="N886" s="661">
        <v>8.2424821060677472E-3</v>
      </c>
      <c r="O886" s="659">
        <v>1.6146307187543899E-2</v>
      </c>
      <c r="P886" s="659">
        <v>1.43959121279147E-2</v>
      </c>
      <c r="Q886" s="661">
        <v>5.0833674541266166E-2</v>
      </c>
      <c r="R886" s="659">
        <v>5.8602895339487596E-3</v>
      </c>
      <c r="S886" s="659">
        <v>7.5436820192857903E-3</v>
      </c>
      <c r="T886" s="661">
        <v>4.3454586029117455E-2</v>
      </c>
      <c r="U886" s="659">
        <v>7.8992599589566598E-4</v>
      </c>
      <c r="V886" s="659">
        <v>6.7189473497319702E-4</v>
      </c>
      <c r="W886" s="661">
        <v>2.5014967877072746E-3</v>
      </c>
      <c r="X886" s="659">
        <v>7.9590510361815596E-5</v>
      </c>
      <c r="Y886" s="659">
        <v>6.7754954260175804E-5</v>
      </c>
      <c r="Z886" s="661">
        <v>2.6922548855376542E-4</v>
      </c>
      <c r="AA886" s="659">
        <v>4.9204055539506302E-3</v>
      </c>
      <c r="AB886" s="659">
        <v>4.2434935468269701E-3</v>
      </c>
      <c r="AC886" s="661">
        <v>1.6907614447557236E-2</v>
      </c>
      <c r="AD886" s="659">
        <v>6.28333587856157E-4</v>
      </c>
      <c r="AE886" s="659">
        <v>5.2520939803547796E-4</v>
      </c>
      <c r="AF886" s="661">
        <v>1.285168185410826E-3</v>
      </c>
      <c r="AG886" s="659">
        <v>7.40666460915771E-4</v>
      </c>
      <c r="AH886" s="659">
        <v>6.4531458885679603E-4</v>
      </c>
      <c r="AI886" s="675">
        <v>3.5763871585651114E-3</v>
      </c>
      <c r="AJ886" s="28"/>
      <c r="AK886" s="29"/>
      <c r="AL886" s="29"/>
    </row>
    <row r="887" spans="1:38" x14ac:dyDescent="0.2">
      <c r="A887" s="334">
        <v>2006</v>
      </c>
      <c r="B887" s="334">
        <v>2</v>
      </c>
      <c r="C887" s="659">
        <v>2.4059313490243102</v>
      </c>
      <c r="D887" s="659">
        <v>2.72510563569119</v>
      </c>
      <c r="E887" s="661">
        <v>13.275365809999792</v>
      </c>
      <c r="F887" s="659">
        <v>0.11979750410646101</v>
      </c>
      <c r="G887" s="659">
        <v>0.10850552595320299</v>
      </c>
      <c r="H887" s="661">
        <v>0.39568831102225099</v>
      </c>
      <c r="I887" s="659">
        <v>0.12747889802891599</v>
      </c>
      <c r="J887" s="659">
        <v>0.11744224926586599</v>
      </c>
      <c r="K887" s="661">
        <v>2.3559823448647497</v>
      </c>
      <c r="L887" s="659">
        <v>7.9748039667262296E-4</v>
      </c>
      <c r="M887" s="659">
        <v>1.3533630474886901E-3</v>
      </c>
      <c r="N887" s="661">
        <v>8.4210325545330308E-3</v>
      </c>
      <c r="O887" s="659">
        <v>1.6047181871094E-2</v>
      </c>
      <c r="P887" s="659">
        <v>1.43104541701036E-2</v>
      </c>
      <c r="Q887" s="661">
        <v>5.0133035105254964E-2</v>
      </c>
      <c r="R887" s="659">
        <v>5.9954904022039403E-3</v>
      </c>
      <c r="S887" s="659">
        <v>7.6705283492066803E-3</v>
      </c>
      <c r="T887" s="661">
        <v>4.43550178953135E-2</v>
      </c>
      <c r="U887" s="659">
        <v>1.02560208353948E-3</v>
      </c>
      <c r="V887" s="659">
        <v>8.6733573809852599E-4</v>
      </c>
      <c r="W887" s="661">
        <v>2.9751593629060678E-3</v>
      </c>
      <c r="X887" s="659">
        <v>8.3392327600502705E-5</v>
      </c>
      <c r="Y887" s="659">
        <v>7.0780038807814394E-5</v>
      </c>
      <c r="Z887" s="661">
        <v>2.7521985948351002E-4</v>
      </c>
      <c r="AA887" s="659">
        <v>4.5329263214859104E-3</v>
      </c>
      <c r="AB887" s="659">
        <v>3.9127351754665403E-3</v>
      </c>
      <c r="AC887" s="661">
        <v>1.5882598485958757E-2</v>
      </c>
      <c r="AD887" s="659">
        <v>5.9572025711243496E-4</v>
      </c>
      <c r="AE887" s="659">
        <v>4.9653281337029001E-4</v>
      </c>
      <c r="AF887" s="661">
        <v>1.2077618682265672E-3</v>
      </c>
      <c r="AG887" s="659">
        <v>7.61355761452537E-4</v>
      </c>
      <c r="AH887" s="659">
        <v>6.6186952152667996E-4</v>
      </c>
      <c r="AI887" s="675">
        <v>3.5958891482998343E-3</v>
      </c>
      <c r="AJ887" s="28"/>
      <c r="AK887" s="29"/>
      <c r="AL887" s="29"/>
    </row>
    <row r="888" spans="1:38" x14ac:dyDescent="0.2">
      <c r="A888" s="334">
        <v>2006</v>
      </c>
      <c r="B888" s="334">
        <v>3</v>
      </c>
      <c r="C888" s="659">
        <v>2.3249899098093501</v>
      </c>
      <c r="D888" s="659">
        <v>2.6467293404068699</v>
      </c>
      <c r="E888" s="661">
        <v>12.967894880842818</v>
      </c>
      <c r="F888" s="659">
        <v>0.119008088171027</v>
      </c>
      <c r="G888" s="659">
        <v>0.109018717482059</v>
      </c>
      <c r="H888" s="661">
        <v>0.39331683822315872</v>
      </c>
      <c r="I888" s="659">
        <v>0.124658921885409</v>
      </c>
      <c r="J888" s="659">
        <v>0.11557263091429699</v>
      </c>
      <c r="K888" s="661">
        <v>2.3336123685197303</v>
      </c>
      <c r="L888" s="659">
        <v>7.8163691401243198E-4</v>
      </c>
      <c r="M888" s="659">
        <v>1.3303628045795901E-3</v>
      </c>
      <c r="N888" s="661">
        <v>8.3274404041088317E-3</v>
      </c>
      <c r="O888" s="659">
        <v>1.5679034151941901E-2</v>
      </c>
      <c r="P888" s="659">
        <v>1.40710345384633E-2</v>
      </c>
      <c r="Q888" s="661">
        <v>4.9392822118001209E-2</v>
      </c>
      <c r="R888" s="659">
        <v>5.9349424395531997E-3</v>
      </c>
      <c r="S888" s="659">
        <v>7.6448362995651898E-3</v>
      </c>
      <c r="T888" s="661">
        <v>4.5008775317215734E-2</v>
      </c>
      <c r="U888" s="659">
        <v>1.08910837405592E-3</v>
      </c>
      <c r="V888" s="659">
        <v>9.2826355528158495E-4</v>
      </c>
      <c r="W888" s="661">
        <v>3.1511626911651068E-3</v>
      </c>
      <c r="X888" s="659">
        <v>8.1350587123056199E-5</v>
      </c>
      <c r="Y888" s="659">
        <v>6.9625101886386004E-5</v>
      </c>
      <c r="Z888" s="661">
        <v>2.7302560417087781E-4</v>
      </c>
      <c r="AA888" s="659">
        <v>4.1887900807921503E-3</v>
      </c>
      <c r="AB888" s="659">
        <v>3.6500873357912501E-3</v>
      </c>
      <c r="AC888" s="661">
        <v>1.5121253905651565E-2</v>
      </c>
      <c r="AD888" s="659">
        <v>5.6180251052256804E-4</v>
      </c>
      <c r="AE888" s="659">
        <v>4.7258262114309099E-4</v>
      </c>
      <c r="AF888" s="661">
        <v>1.1637937132393254E-3</v>
      </c>
      <c r="AG888" s="659">
        <v>7.5182190498352796E-4</v>
      </c>
      <c r="AH888" s="659">
        <v>6.5852593205773099E-4</v>
      </c>
      <c r="AI888" s="675">
        <v>3.6043784964554355E-3</v>
      </c>
      <c r="AJ888" s="28"/>
      <c r="AK888" s="29"/>
      <c r="AL888" s="29"/>
    </row>
    <row r="889" spans="1:38" x14ac:dyDescent="0.2">
      <c r="A889" s="334">
        <v>2006</v>
      </c>
      <c r="B889" s="334">
        <v>4</v>
      </c>
      <c r="C889" s="659">
        <v>2.91301038748915</v>
      </c>
      <c r="D889" s="659">
        <v>3.2872498111625901</v>
      </c>
      <c r="E889" s="661">
        <v>14.578226287410784</v>
      </c>
      <c r="F889" s="659">
        <v>0.133356146864438</v>
      </c>
      <c r="G889" s="659">
        <v>0.127940896744273</v>
      </c>
      <c r="H889" s="661">
        <v>0.40238446576927722</v>
      </c>
      <c r="I889" s="659">
        <v>0.14047548283147601</v>
      </c>
      <c r="J889" s="659">
        <v>0.156917251876872</v>
      </c>
      <c r="K889" s="661">
        <v>2.3150249305821351</v>
      </c>
      <c r="L889" s="659">
        <v>1.01715194175273E-3</v>
      </c>
      <c r="M889" s="659">
        <v>2.1436908083420801E-3</v>
      </c>
      <c r="N889" s="661">
        <v>1.3409030057996082E-2</v>
      </c>
      <c r="O889" s="659">
        <v>1.7617596146106199E-2</v>
      </c>
      <c r="P889" s="659">
        <v>1.7811679071635601E-2</v>
      </c>
      <c r="Q889" s="661">
        <v>5.0508051775006821E-2</v>
      </c>
      <c r="R889" s="659">
        <v>5.8125426012756E-3</v>
      </c>
      <c r="S889" s="659">
        <v>7.5480312063187904E-3</v>
      </c>
      <c r="T889" s="661">
        <v>4.5046962916531437E-2</v>
      </c>
      <c r="U889" s="659">
        <v>1.25096414246574E-3</v>
      </c>
      <c r="V889" s="659">
        <v>1.1477224234468801E-3</v>
      </c>
      <c r="W889" s="661">
        <v>3.516032759758949E-3</v>
      </c>
      <c r="X889" s="659">
        <v>9.0649579054726198E-5</v>
      </c>
      <c r="Y889" s="659">
        <v>8.4251979175228398E-5</v>
      </c>
      <c r="Z889" s="661">
        <v>2.8969364260949962E-4</v>
      </c>
      <c r="AA889" s="659">
        <v>4.6439370090881199E-3</v>
      </c>
      <c r="AB889" s="659">
        <v>4.3800811944735302E-3</v>
      </c>
      <c r="AC889" s="661">
        <v>1.5740484062561514E-2</v>
      </c>
      <c r="AD889" s="659">
        <v>5.8007250497238601E-4</v>
      </c>
      <c r="AE889" s="659">
        <v>5.1945705613986096E-4</v>
      </c>
      <c r="AF889" s="661">
        <v>1.2536928460836223E-3</v>
      </c>
      <c r="AG889" s="659">
        <v>8.3567909711309196E-4</v>
      </c>
      <c r="AH889" s="659">
        <v>8.0973070260390695E-4</v>
      </c>
      <c r="AI889" s="675">
        <v>3.6391424455181421E-3</v>
      </c>
      <c r="AJ889" s="28"/>
      <c r="AK889" s="29"/>
      <c r="AL889" s="29"/>
    </row>
    <row r="890" spans="1:38" x14ac:dyDescent="0.2">
      <c r="A890" s="334">
        <v>2006</v>
      </c>
      <c r="B890" s="334">
        <v>5</v>
      </c>
      <c r="C890" s="659">
        <v>2.7352994251106502</v>
      </c>
      <c r="D890" s="659">
        <v>3.1529136052345201</v>
      </c>
      <c r="E890" s="661">
        <v>14.161892956874212</v>
      </c>
      <c r="F890" s="659">
        <v>0.13157473294359201</v>
      </c>
      <c r="G890" s="659">
        <v>0.12851089866594101</v>
      </c>
      <c r="H890" s="661">
        <v>0.39265475842468911</v>
      </c>
      <c r="I890" s="659">
        <v>0.13288387513043501</v>
      </c>
      <c r="J890" s="659">
        <v>0.15298443074774101</v>
      </c>
      <c r="K890" s="661">
        <v>2.2452902591474047</v>
      </c>
      <c r="L890" s="659">
        <v>1.0154663902514E-3</v>
      </c>
      <c r="M890" s="659">
        <v>2.1489348272176602E-3</v>
      </c>
      <c r="N890" s="661">
        <v>1.3344855116697689E-2</v>
      </c>
      <c r="O890" s="659">
        <v>1.66951293280562E-2</v>
      </c>
      <c r="P890" s="659">
        <v>1.7184135617459399E-2</v>
      </c>
      <c r="Q890" s="661">
        <v>4.8946500190393025E-2</v>
      </c>
      <c r="R890" s="659">
        <v>5.8646926405620404E-3</v>
      </c>
      <c r="S890" s="659">
        <v>7.6933637074618902E-3</v>
      </c>
      <c r="T890" s="661">
        <v>4.5085348030939359E-2</v>
      </c>
      <c r="U890" s="659">
        <v>1.1955267662798899E-3</v>
      </c>
      <c r="V890" s="659">
        <v>1.1251282648299999E-3</v>
      </c>
      <c r="W890" s="661">
        <v>3.432159867769213E-3</v>
      </c>
      <c r="X890" s="659">
        <v>8.6484532061846994E-5</v>
      </c>
      <c r="Y890" s="659">
        <v>8.2384299795326506E-5</v>
      </c>
      <c r="Z890" s="661">
        <v>2.8175669887314526E-4</v>
      </c>
      <c r="AA890" s="659">
        <v>3.9878375999056496E-3</v>
      </c>
      <c r="AB890" s="659">
        <v>3.8439848861347198E-3</v>
      </c>
      <c r="AC890" s="661">
        <v>1.3808176014177012E-2</v>
      </c>
      <c r="AD890" s="659">
        <v>5.5537291586285902E-4</v>
      </c>
      <c r="AE890" s="659">
        <v>5.1132216307361595E-4</v>
      </c>
      <c r="AF890" s="661">
        <v>1.2371867036722278E-3</v>
      </c>
      <c r="AG890" s="659">
        <v>7.9483347330294404E-4</v>
      </c>
      <c r="AH890" s="659">
        <v>7.8652191009636599E-4</v>
      </c>
      <c r="AI890" s="675">
        <v>3.5078106892567338E-3</v>
      </c>
      <c r="AJ890" s="28"/>
      <c r="AK890" s="29"/>
      <c r="AL890" s="29"/>
    </row>
    <row r="891" spans="1:38" x14ac:dyDescent="0.2">
      <c r="A891" s="334">
        <v>2006</v>
      </c>
      <c r="B891" s="334">
        <v>6</v>
      </c>
      <c r="C891" s="659">
        <v>3.1457164583879802</v>
      </c>
      <c r="D891" s="659">
        <v>3.6310509937474902</v>
      </c>
      <c r="E891" s="661">
        <v>23.523853367334162</v>
      </c>
      <c r="F891" s="659">
        <v>0.14415880461887901</v>
      </c>
      <c r="G891" s="659">
        <v>0.147482121650093</v>
      </c>
      <c r="H891" s="661">
        <v>0.72981998886787247</v>
      </c>
      <c r="I891" s="659">
        <v>0.14064604819729901</v>
      </c>
      <c r="J891" s="659">
        <v>0.18640832403383201</v>
      </c>
      <c r="K891" s="661">
        <v>3.0377405141500509</v>
      </c>
      <c r="L891" s="659">
        <v>1.19252192922351E-3</v>
      </c>
      <c r="M891" s="659">
        <v>2.4384768924105502E-3</v>
      </c>
      <c r="N891" s="661">
        <v>1.5023394037380634E-2</v>
      </c>
      <c r="O891" s="659">
        <v>1.7871854239302602E-2</v>
      </c>
      <c r="P891" s="659">
        <v>2.0357580716287599E-2</v>
      </c>
      <c r="Q891" s="661">
        <v>0.10572053686113929</v>
      </c>
      <c r="R891" s="659">
        <v>5.7626531394107299E-3</v>
      </c>
      <c r="S891" s="659">
        <v>7.8226082560123502E-3</v>
      </c>
      <c r="T891" s="661">
        <v>4.5015907371199204E-2</v>
      </c>
      <c r="U891" s="659">
        <v>1.3044565353484601E-3</v>
      </c>
      <c r="V891" s="659">
        <v>1.34268508965685E-3</v>
      </c>
      <c r="W891" s="661">
        <v>6.6728340426842753E-3</v>
      </c>
      <c r="X891" s="659">
        <v>9.1289558050980195E-5</v>
      </c>
      <c r="Y891" s="659">
        <v>9.5485490673235005E-5</v>
      </c>
      <c r="Z891" s="661">
        <v>5.7109289948249677E-4</v>
      </c>
      <c r="AA891" s="659">
        <v>4.1076136544688701E-3</v>
      </c>
      <c r="AB891" s="659">
        <v>4.3269735200813604E-3</v>
      </c>
      <c r="AC891" s="661">
        <v>2.9131461344824489E-2</v>
      </c>
      <c r="AD891" s="659">
        <v>5.5771421225040796E-4</v>
      </c>
      <c r="AE891" s="659">
        <v>5.6020820548544298E-4</v>
      </c>
      <c r="AF891" s="661">
        <v>1.7414693383581304E-3</v>
      </c>
      <c r="AG891" s="659">
        <v>8.4587622280340199E-4</v>
      </c>
      <c r="AH891" s="659">
        <v>9.2301296943860705E-4</v>
      </c>
      <c r="AI891" s="675">
        <v>8.4042418153016454E-3</v>
      </c>
      <c r="AJ891" s="28"/>
      <c r="AK891" s="29"/>
      <c r="AL891" s="29"/>
    </row>
    <row r="892" spans="1:38" x14ac:dyDescent="0.2">
      <c r="A892" s="334">
        <v>2006</v>
      </c>
      <c r="B892" s="334">
        <v>7</v>
      </c>
      <c r="C892" s="659">
        <v>3.1472054702343302</v>
      </c>
      <c r="D892" s="659">
        <v>3.6353458666299701</v>
      </c>
      <c r="E892" s="661">
        <v>23.514966086485732</v>
      </c>
      <c r="F892" s="659">
        <v>0.14670501190270899</v>
      </c>
      <c r="G892" s="659">
        <v>0.15045346139785701</v>
      </c>
      <c r="H892" s="661">
        <v>0.73263643966253844</v>
      </c>
      <c r="I892" s="659">
        <v>0.14072961739232301</v>
      </c>
      <c r="J892" s="659">
        <v>0.186743842413061</v>
      </c>
      <c r="K892" s="661">
        <v>3.037707791262473</v>
      </c>
      <c r="L892" s="659">
        <v>1.1930972337395301E-3</v>
      </c>
      <c r="M892" s="659">
        <v>2.4425522594800101E-3</v>
      </c>
      <c r="N892" s="661">
        <v>1.5025840390020244E-2</v>
      </c>
      <c r="O892" s="659">
        <v>1.7886119439433901E-2</v>
      </c>
      <c r="P892" s="659">
        <v>2.0403750554974301E-2</v>
      </c>
      <c r="Q892" s="661">
        <v>0.10570259512019067</v>
      </c>
      <c r="R892" s="659">
        <v>5.7705159513150002E-3</v>
      </c>
      <c r="S892" s="659">
        <v>7.8561362954690708E-3</v>
      </c>
      <c r="T892" s="661">
        <v>4.4945190771753026E-2</v>
      </c>
      <c r="U892" s="659">
        <v>1.30650069909225E-3</v>
      </c>
      <c r="V892" s="659">
        <v>1.3497391274132401E-3</v>
      </c>
      <c r="W892" s="661">
        <v>6.6697444410960373E-3</v>
      </c>
      <c r="X892" s="659">
        <v>9.1424571470957806E-5</v>
      </c>
      <c r="Y892" s="659">
        <v>9.5950770343201705E-5</v>
      </c>
      <c r="Z892" s="661">
        <v>5.7091121431820393E-4</v>
      </c>
      <c r="AA892" s="659">
        <v>4.1217568811768197E-3</v>
      </c>
      <c r="AB892" s="659">
        <v>4.3543036947925303E-3</v>
      </c>
      <c r="AC892" s="661">
        <v>2.9136877037493486E-2</v>
      </c>
      <c r="AD892" s="659">
        <v>5.5868831571652096E-4</v>
      </c>
      <c r="AE892" s="659">
        <v>5.6359603763457198E-4</v>
      </c>
      <c r="AF892" s="661">
        <v>1.7395887548632813E-3</v>
      </c>
      <c r="AG892" s="659">
        <v>8.4684233488756797E-4</v>
      </c>
      <c r="AH892" s="659">
        <v>9.2627040582098595E-4</v>
      </c>
      <c r="AI892" s="675">
        <v>8.4041652198272691E-3</v>
      </c>
      <c r="AJ892" s="28"/>
      <c r="AK892" s="29"/>
      <c r="AL892" s="29"/>
    </row>
    <row r="893" spans="1:38" x14ac:dyDescent="0.2">
      <c r="A893" s="334">
        <v>2006</v>
      </c>
      <c r="B893" s="334">
        <v>8</v>
      </c>
      <c r="C893" s="659">
        <v>3.68012825441977</v>
      </c>
      <c r="D893" s="659">
        <v>4.1578370379355301</v>
      </c>
      <c r="E893" s="661">
        <v>26.301173301343074</v>
      </c>
      <c r="F893" s="659">
        <v>0.162408191375399</v>
      </c>
      <c r="G893" s="659">
        <v>0.165052005973747</v>
      </c>
      <c r="H893" s="661">
        <v>0.74112040014222536</v>
      </c>
      <c r="I893" s="659">
        <v>0.14705894906174199</v>
      </c>
      <c r="J893" s="659">
        <v>0.20054318844458</v>
      </c>
      <c r="K893" s="661">
        <v>2.953199364872412</v>
      </c>
      <c r="L893" s="659">
        <v>1.31336391642579E-3</v>
      </c>
      <c r="M893" s="659">
        <v>2.5721857538711398E-3</v>
      </c>
      <c r="N893" s="661">
        <v>1.5883115124712022E-2</v>
      </c>
      <c r="O893" s="659">
        <v>1.90990285462657E-2</v>
      </c>
      <c r="P893" s="659">
        <v>2.1680281516845899E-2</v>
      </c>
      <c r="Q893" s="661">
        <v>0.10568618636470718</v>
      </c>
      <c r="R893" s="659">
        <v>5.7755626715227998E-3</v>
      </c>
      <c r="S893" s="659">
        <v>7.9132271771285307E-3</v>
      </c>
      <c r="T893" s="661">
        <v>4.4969157284025459E-2</v>
      </c>
      <c r="U893" s="659">
        <v>1.4127034971581701E-3</v>
      </c>
      <c r="V893" s="659">
        <v>1.4621496897780899E-3</v>
      </c>
      <c r="W893" s="661">
        <v>6.881822499893055E-3</v>
      </c>
      <c r="X893" s="659">
        <v>9.2764888243919303E-5</v>
      </c>
      <c r="Y893" s="659">
        <v>9.7523529926398804E-5</v>
      </c>
      <c r="Z893" s="661">
        <v>5.5619615950462263E-4</v>
      </c>
      <c r="AA893" s="659">
        <v>4.3185245626037897E-3</v>
      </c>
      <c r="AB893" s="659">
        <v>4.5656353400982397E-3</v>
      </c>
      <c r="AC893" s="661">
        <v>2.9166046022692224E-2</v>
      </c>
      <c r="AD893" s="659">
        <v>5.9535094659819699E-4</v>
      </c>
      <c r="AE893" s="659">
        <v>6.0268405255900297E-4</v>
      </c>
      <c r="AF893" s="661">
        <v>1.8113692006999603E-3</v>
      </c>
      <c r="AG893" s="659">
        <v>9.1581758781795997E-4</v>
      </c>
      <c r="AH893" s="659">
        <v>1.00253777100398E-3</v>
      </c>
      <c r="AI893" s="675">
        <v>8.6726292170481636E-3</v>
      </c>
      <c r="AJ893" s="28"/>
      <c r="AK893" s="29"/>
      <c r="AL893" s="29"/>
    </row>
    <row r="894" spans="1:38" x14ac:dyDescent="0.2">
      <c r="A894" s="334">
        <v>2006</v>
      </c>
      <c r="B894" s="334">
        <v>9</v>
      </c>
      <c r="C894" s="659">
        <v>3.6530447925931302</v>
      </c>
      <c r="D894" s="659">
        <v>4.1435766595769703</v>
      </c>
      <c r="E894" s="661">
        <v>26.016661584714026</v>
      </c>
      <c r="F894" s="659">
        <v>0.163388542432988</v>
      </c>
      <c r="G894" s="659">
        <v>0.167026856674619</v>
      </c>
      <c r="H894" s="661">
        <v>0.73511686644133234</v>
      </c>
      <c r="I894" s="659">
        <v>0.143984977612621</v>
      </c>
      <c r="J894" s="659">
        <v>0.19724160432370499</v>
      </c>
      <c r="K894" s="661">
        <v>2.892879202072884</v>
      </c>
      <c r="L894" s="659">
        <v>1.3231545105751299E-3</v>
      </c>
      <c r="M894" s="659">
        <v>2.5969574476141298E-3</v>
      </c>
      <c r="N894" s="661">
        <v>1.5965406303147002E-2</v>
      </c>
      <c r="O894" s="659">
        <v>1.8822955920893902E-2</v>
      </c>
      <c r="P894" s="659">
        <v>2.1450648102872501E-2</v>
      </c>
      <c r="Q894" s="661">
        <v>0.10441789571876815</v>
      </c>
      <c r="R894" s="659">
        <v>5.6955505064757196E-3</v>
      </c>
      <c r="S894" s="659">
        <v>7.8595734843468993E-3</v>
      </c>
      <c r="T894" s="661">
        <v>4.4280708498606616E-2</v>
      </c>
      <c r="U894" s="659">
        <v>1.39047423722281E-3</v>
      </c>
      <c r="V894" s="659">
        <v>1.45000193805441E-3</v>
      </c>
      <c r="W894" s="661">
        <v>6.7837196642616705E-3</v>
      </c>
      <c r="X894" s="659">
        <v>9.2080098884333406E-5</v>
      </c>
      <c r="Y894" s="659">
        <v>9.7491282626719004E-5</v>
      </c>
      <c r="Z894" s="661">
        <v>5.5287347733806594E-4</v>
      </c>
      <c r="AA894" s="659">
        <v>4.2616227863049097E-3</v>
      </c>
      <c r="AB894" s="659">
        <v>4.5342654426111396E-3</v>
      </c>
      <c r="AC894" s="661">
        <v>2.8812896550586074E-2</v>
      </c>
      <c r="AD894" s="659">
        <v>5.7750026876306497E-4</v>
      </c>
      <c r="AE894" s="659">
        <v>5.8971434678350098E-4</v>
      </c>
      <c r="AF894" s="661">
        <v>1.7704436395027897E-3</v>
      </c>
      <c r="AG894" s="659">
        <v>9.0095173094568201E-4</v>
      </c>
      <c r="AH894" s="659">
        <v>9.9105804901153892E-4</v>
      </c>
      <c r="AI894" s="675">
        <v>8.5045100511821122E-3</v>
      </c>
      <c r="AJ894" s="28"/>
      <c r="AK894" s="29"/>
      <c r="AL894" s="29"/>
    </row>
    <row r="895" spans="1:38" x14ac:dyDescent="0.2">
      <c r="A895" s="334">
        <v>2006</v>
      </c>
      <c r="B895" s="334">
        <v>10</v>
      </c>
      <c r="C895" s="659">
        <v>4.9152551139779401</v>
      </c>
      <c r="D895" s="659">
        <v>5.4563160264349602</v>
      </c>
      <c r="E895" s="661">
        <v>25.153371522674934</v>
      </c>
      <c r="F895" s="659">
        <v>0.21318132771193199</v>
      </c>
      <c r="G895" s="659">
        <v>0.20987532201060199</v>
      </c>
      <c r="H895" s="661">
        <v>0.75592534150342539</v>
      </c>
      <c r="I895" s="659">
        <v>0.16488380435126199</v>
      </c>
      <c r="J895" s="659">
        <v>0.23251233750143999</v>
      </c>
      <c r="K895" s="661">
        <v>2.8535472534897672</v>
      </c>
      <c r="L895" s="659">
        <v>1.7888816556535601E-3</v>
      </c>
      <c r="M895" s="659">
        <v>3.2351854893892E-3</v>
      </c>
      <c r="N895" s="661">
        <v>1.9750330063338449E-2</v>
      </c>
      <c r="O895" s="659">
        <v>2.25222784660059E-2</v>
      </c>
      <c r="P895" s="659">
        <v>2.4280867197973E-2</v>
      </c>
      <c r="Q895" s="661">
        <v>0.10268310585240475</v>
      </c>
      <c r="R895" s="659">
        <v>5.6669947301081196E-3</v>
      </c>
      <c r="S895" s="659">
        <v>7.8380206596363692E-3</v>
      </c>
      <c r="T895" s="661">
        <v>4.3726749706178215E-2</v>
      </c>
      <c r="U895" s="659">
        <v>1.5387491037460301E-3</v>
      </c>
      <c r="V895" s="659">
        <v>1.5550788535272401E-3</v>
      </c>
      <c r="W895" s="661">
        <v>6.6073524831930597E-3</v>
      </c>
      <c r="X895" s="659">
        <v>1.06835793847339E-4</v>
      </c>
      <c r="Y895" s="659">
        <v>1.09076970868025E-4</v>
      </c>
      <c r="Z895" s="661">
        <v>5.5181306392695819E-4</v>
      </c>
      <c r="AA895" s="659">
        <v>4.9301821971891296E-3</v>
      </c>
      <c r="AB895" s="659">
        <v>5.0500570947456802E-3</v>
      </c>
      <c r="AC895" s="661">
        <v>2.8453502058241723E-2</v>
      </c>
      <c r="AD895" s="659">
        <v>6.2458776936925495E-4</v>
      </c>
      <c r="AE895" s="659">
        <v>6.2086017095666103E-4</v>
      </c>
      <c r="AF895" s="661">
        <v>1.7223638884327421E-3</v>
      </c>
      <c r="AG895" s="659">
        <v>1.0467634684654199E-3</v>
      </c>
      <c r="AH895" s="659">
        <v>1.0993744293369299E-3</v>
      </c>
      <c r="AI895" s="675">
        <v>8.2449079652187045E-3</v>
      </c>
      <c r="AJ895" s="28"/>
      <c r="AK895" s="29"/>
      <c r="AL895" s="29"/>
    </row>
    <row r="896" spans="1:38" x14ac:dyDescent="0.2">
      <c r="A896" s="334">
        <v>2006</v>
      </c>
      <c r="B896" s="334">
        <v>11</v>
      </c>
      <c r="C896" s="659">
        <v>4.8657292550753999</v>
      </c>
      <c r="D896" s="659">
        <v>5.4150375694421502</v>
      </c>
      <c r="E896" s="661">
        <v>24.972688177576405</v>
      </c>
      <c r="F896" s="659">
        <v>0.215606225696164</v>
      </c>
      <c r="G896" s="659">
        <v>0.21318319951015</v>
      </c>
      <c r="H896" s="661">
        <v>0.74238353051183492</v>
      </c>
      <c r="I896" s="659">
        <v>0.15979891170892699</v>
      </c>
      <c r="J896" s="659">
        <v>0.22622750729983099</v>
      </c>
      <c r="K896" s="661">
        <v>2.7529765199852485</v>
      </c>
      <c r="L896" s="659">
        <v>1.7628277192553801E-3</v>
      </c>
      <c r="M896" s="659">
        <v>3.19036985714541E-3</v>
      </c>
      <c r="N896" s="661">
        <v>1.9461969102615353E-2</v>
      </c>
      <c r="O896" s="659">
        <v>2.1735169343765699E-2</v>
      </c>
      <c r="P896" s="659">
        <v>2.3474408819913101E-2</v>
      </c>
      <c r="Q896" s="661">
        <v>9.8898906749351576E-2</v>
      </c>
      <c r="R896" s="659">
        <v>5.67557827742149E-3</v>
      </c>
      <c r="S896" s="659">
        <v>7.8603913139564403E-3</v>
      </c>
      <c r="T896" s="661">
        <v>4.3686134520466588E-2</v>
      </c>
      <c r="U896" s="659">
        <v>1.5064906391540299E-3</v>
      </c>
      <c r="V896" s="659">
        <v>1.5273535873774999E-3</v>
      </c>
      <c r="W896" s="661">
        <v>6.432230150523144E-3</v>
      </c>
      <c r="X896" s="659">
        <v>1.02547686788673E-4</v>
      </c>
      <c r="Y896" s="659">
        <v>1.05031392656985E-4</v>
      </c>
      <c r="Z896" s="661">
        <v>5.279839575382749E-4</v>
      </c>
      <c r="AA896" s="659">
        <v>4.8824393388574297E-3</v>
      </c>
      <c r="AB896" s="659">
        <v>5.0121553747655197E-3</v>
      </c>
      <c r="AC896" s="661">
        <v>2.7660871573803102E-2</v>
      </c>
      <c r="AD896" s="659">
        <v>6.0340426940489595E-4</v>
      </c>
      <c r="AE896" s="659">
        <v>6.0196032845559195E-4</v>
      </c>
      <c r="AF896" s="661">
        <v>1.6541042605851426E-3</v>
      </c>
      <c r="AG896" s="659">
        <v>1.01421406781284E-3</v>
      </c>
      <c r="AH896" s="659">
        <v>1.0681652032420699E-3</v>
      </c>
      <c r="AI896" s="675">
        <v>7.9853102116781219E-3</v>
      </c>
      <c r="AJ896" s="28"/>
      <c r="AK896" s="29"/>
      <c r="AL896" s="29"/>
    </row>
    <row r="897" spans="1:38" x14ac:dyDescent="0.2">
      <c r="A897" s="334">
        <v>2006</v>
      </c>
      <c r="B897" s="334">
        <v>12</v>
      </c>
      <c r="C897" s="659">
        <v>4.8437119057324196</v>
      </c>
      <c r="D897" s="659">
        <v>5.3899068160596499</v>
      </c>
      <c r="E897" s="661">
        <v>24.808284914666014</v>
      </c>
      <c r="F897" s="659">
        <v>0.21865375650348301</v>
      </c>
      <c r="G897" s="659">
        <v>0.21684653589063599</v>
      </c>
      <c r="H897" s="661">
        <v>0.74085437033619894</v>
      </c>
      <c r="I897" s="659">
        <v>0.15719008580025001</v>
      </c>
      <c r="J897" s="659">
        <v>0.222292387461756</v>
      </c>
      <c r="K897" s="661">
        <v>2.7177830348169207</v>
      </c>
      <c r="L897" s="659">
        <v>1.72340554290634E-3</v>
      </c>
      <c r="M897" s="659">
        <v>3.1132278638344099E-3</v>
      </c>
      <c r="N897" s="661">
        <v>1.9157454560234589E-2</v>
      </c>
      <c r="O897" s="659">
        <v>2.1312538905880501E-2</v>
      </c>
      <c r="P897" s="659">
        <v>2.2974809594381099E-2</v>
      </c>
      <c r="Q897" s="661">
        <v>9.6947318585768438E-2</v>
      </c>
      <c r="R897" s="659">
        <v>5.6557255534447999E-3</v>
      </c>
      <c r="S897" s="659">
        <v>7.8153947857133293E-3</v>
      </c>
      <c r="T897" s="661">
        <v>4.3853934345430508E-2</v>
      </c>
      <c r="U897" s="659">
        <v>1.48690687857113E-3</v>
      </c>
      <c r="V897" s="659">
        <v>1.5044665031704999E-3</v>
      </c>
      <c r="W897" s="661">
        <v>6.3282653570190771E-3</v>
      </c>
      <c r="X897" s="659">
        <v>9.9419341299358395E-5</v>
      </c>
      <c r="Y897" s="659">
        <v>1.01660785831242E-4</v>
      </c>
      <c r="Z897" s="661">
        <v>5.1247765858863394E-4</v>
      </c>
      <c r="AA897" s="659">
        <v>4.88813064082413E-3</v>
      </c>
      <c r="AB897" s="659">
        <v>5.0111440340065497E-3</v>
      </c>
      <c r="AC897" s="661">
        <v>2.7416264524843536E-2</v>
      </c>
      <c r="AD897" s="659">
        <v>5.9877748964841902E-4</v>
      </c>
      <c r="AE897" s="659">
        <v>5.9574053085605701E-4</v>
      </c>
      <c r="AF897" s="661">
        <v>1.6190692023250247E-3</v>
      </c>
      <c r="AG897" s="659">
        <v>9.9894380116717901E-4</v>
      </c>
      <c r="AH897" s="659">
        <v>1.05141839771531E-3</v>
      </c>
      <c r="AI897" s="675">
        <v>7.9068403861110043E-3</v>
      </c>
      <c r="AJ897" s="28"/>
      <c r="AK897" s="29"/>
      <c r="AL897" s="29"/>
    </row>
    <row r="898" spans="1:38" x14ac:dyDescent="0.2">
      <c r="A898" s="334">
        <v>2006</v>
      </c>
      <c r="B898" s="334">
        <v>13</v>
      </c>
      <c r="C898" s="659">
        <v>4.8247470768321499</v>
      </c>
      <c r="D898" s="659">
        <v>5.3608094751433004</v>
      </c>
      <c r="E898" s="661">
        <v>24.551718850622869</v>
      </c>
      <c r="F898" s="659">
        <v>0.221104103760809</v>
      </c>
      <c r="G898" s="659">
        <v>0.218952287542409</v>
      </c>
      <c r="H898" s="661">
        <v>0.71540576419132784</v>
      </c>
      <c r="I898" s="659">
        <v>0.15102260633738501</v>
      </c>
      <c r="J898" s="659">
        <v>0.21326121541024001</v>
      </c>
      <c r="K898" s="661">
        <v>2.5451099038467797</v>
      </c>
      <c r="L898" s="659">
        <v>1.6994112076475899E-3</v>
      </c>
      <c r="M898" s="659">
        <v>3.06559391149321E-3</v>
      </c>
      <c r="N898" s="661">
        <v>1.8687912797574133E-2</v>
      </c>
      <c r="O898" s="659">
        <v>2.0571689948997898E-2</v>
      </c>
      <c r="P898" s="659">
        <v>2.2097757353898E-2</v>
      </c>
      <c r="Q898" s="661">
        <v>9.1948777965470782E-2</v>
      </c>
      <c r="R898" s="659">
        <v>5.7047420823566697E-3</v>
      </c>
      <c r="S898" s="659">
        <v>7.8201516586638899E-3</v>
      </c>
      <c r="T898" s="661">
        <v>4.2622419248426462E-2</v>
      </c>
      <c r="U898" s="659">
        <v>1.4692807504223999E-3</v>
      </c>
      <c r="V898" s="659">
        <v>1.4735403010991701E-3</v>
      </c>
      <c r="W898" s="661">
        <v>6.0734867347028961E-3</v>
      </c>
      <c r="X898" s="659">
        <v>9.5585750768089394E-5</v>
      </c>
      <c r="Y898" s="659">
        <v>9.6945363275093805E-5</v>
      </c>
      <c r="Z898" s="661">
        <v>4.8098861320059117E-4</v>
      </c>
      <c r="AA898" s="659">
        <v>4.7757619339128497E-3</v>
      </c>
      <c r="AB898" s="659">
        <v>4.8616821052782904E-3</v>
      </c>
      <c r="AC898" s="661">
        <v>2.5884690312892013E-2</v>
      </c>
      <c r="AD898" s="659">
        <v>5.8958481506717205E-4</v>
      </c>
      <c r="AE898" s="659">
        <v>5.8093093875151002E-4</v>
      </c>
      <c r="AF898" s="661">
        <v>1.5450214197610453E-3</v>
      </c>
      <c r="AG898" s="659">
        <v>9.7028030036672597E-4</v>
      </c>
      <c r="AH898" s="659">
        <v>1.01534931473364E-3</v>
      </c>
      <c r="AI898" s="675">
        <v>7.5665232673526907E-3</v>
      </c>
      <c r="AJ898" s="28"/>
      <c r="AK898" s="29"/>
      <c r="AL898" s="29"/>
    </row>
    <row r="899" spans="1:38" x14ac:dyDescent="0.2">
      <c r="A899" s="334">
        <v>2006</v>
      </c>
      <c r="B899" s="334">
        <v>14</v>
      </c>
      <c r="C899" s="659">
        <v>4.9632159685917898</v>
      </c>
      <c r="D899" s="659">
        <v>5.4903225765307999</v>
      </c>
      <c r="E899" s="661">
        <v>25.594714173379845</v>
      </c>
      <c r="F899" s="659">
        <v>0.238054164679882</v>
      </c>
      <c r="G899" s="659">
        <v>0.233374226310058</v>
      </c>
      <c r="H899" s="661">
        <v>0.64655656648823934</v>
      </c>
      <c r="I899" s="659">
        <v>0.123372094394835</v>
      </c>
      <c r="J899" s="659">
        <v>0.17267223022911701</v>
      </c>
      <c r="K899" s="661">
        <v>1.8068049053042916</v>
      </c>
      <c r="L899" s="659">
        <v>1.75520028468344E-3</v>
      </c>
      <c r="M899" s="659">
        <v>3.1620584642918E-3</v>
      </c>
      <c r="N899" s="661">
        <v>1.8810804025392581E-2</v>
      </c>
      <c r="O899" s="659">
        <v>1.8064436046322799E-2</v>
      </c>
      <c r="P899" s="659">
        <v>1.9104247963410301E-2</v>
      </c>
      <c r="Q899" s="661">
        <v>7.8368870718811323E-2</v>
      </c>
      <c r="R899" s="659">
        <v>6.3563290466078998E-3</v>
      </c>
      <c r="S899" s="659">
        <v>8.5854765907346503E-3</v>
      </c>
      <c r="T899" s="661">
        <v>4.4485433326984181E-2</v>
      </c>
      <c r="U899" s="659">
        <v>1.55682068625631E-3</v>
      </c>
      <c r="V899" s="659">
        <v>1.54834146150705E-3</v>
      </c>
      <c r="W899" s="661">
        <v>5.6221256663622167E-3</v>
      </c>
      <c r="X899" s="659">
        <v>9.9099460057075898E-5</v>
      </c>
      <c r="Y899" s="659">
        <v>9.9435785156924095E-5</v>
      </c>
      <c r="Z899" s="661">
        <v>4.2546929323961617E-4</v>
      </c>
      <c r="AA899" s="659">
        <v>4.8679867123846499E-3</v>
      </c>
      <c r="AB899" s="659">
        <v>4.8936644869968498E-3</v>
      </c>
      <c r="AC899" s="661">
        <v>2.2094574378618372E-2</v>
      </c>
      <c r="AD899" s="659">
        <v>6.3885529408921296E-4</v>
      </c>
      <c r="AE899" s="659">
        <v>6.2759862166654695E-4</v>
      </c>
      <c r="AF899" s="661">
        <v>1.6365281829006572E-3</v>
      </c>
      <c r="AG899" s="659">
        <v>9.2234240819203002E-4</v>
      </c>
      <c r="AH899" s="659">
        <v>9.5023257218654897E-4</v>
      </c>
      <c r="AI899" s="675">
        <v>6.0793978483010182E-3</v>
      </c>
      <c r="AJ899" s="28"/>
      <c r="AK899" s="29"/>
      <c r="AL899" s="29"/>
    </row>
    <row r="900" spans="1:38" x14ac:dyDescent="0.2">
      <c r="A900" s="334">
        <v>2006</v>
      </c>
      <c r="B900" s="334">
        <v>15</v>
      </c>
      <c r="C900" s="659">
        <v>6.0472476036289304</v>
      </c>
      <c r="D900" s="659">
        <v>6.5053927604730299</v>
      </c>
      <c r="E900" s="661">
        <v>24.844299900300356</v>
      </c>
      <c r="F900" s="659">
        <v>0.33713100048792899</v>
      </c>
      <c r="G900" s="659">
        <v>0.32489343154741002</v>
      </c>
      <c r="H900" s="661">
        <v>0.73097948020649051</v>
      </c>
      <c r="I900" s="659">
        <v>0.12909585725224901</v>
      </c>
      <c r="J900" s="659">
        <v>0.18187770393795499</v>
      </c>
      <c r="K900" s="661">
        <v>1.7849893100596981</v>
      </c>
      <c r="L900" s="659">
        <v>2.4392360344173301E-3</v>
      </c>
      <c r="M900" s="659">
        <v>3.9033069221348598E-3</v>
      </c>
      <c r="N900" s="661">
        <v>2.4487863662178463E-2</v>
      </c>
      <c r="O900" s="659">
        <v>1.8120614387263999E-2</v>
      </c>
      <c r="P900" s="659">
        <v>1.8975732986995002E-2</v>
      </c>
      <c r="Q900" s="661">
        <v>7.6080512561739741E-2</v>
      </c>
      <c r="R900" s="659">
        <v>6.0803466677319899E-3</v>
      </c>
      <c r="S900" s="659">
        <v>8.2257858402206892E-3</v>
      </c>
      <c r="T900" s="661">
        <v>4.2223090450161843E-2</v>
      </c>
      <c r="U900" s="659">
        <v>1.45844317932959E-3</v>
      </c>
      <c r="V900" s="659">
        <v>1.4301134844933599E-3</v>
      </c>
      <c r="W900" s="661">
        <v>5.3802381292522034E-3</v>
      </c>
      <c r="X900" s="659">
        <v>8.0014852757396594E-5</v>
      </c>
      <c r="Y900" s="659">
        <v>7.9453976825878905E-5</v>
      </c>
      <c r="Z900" s="661">
        <v>4.1040007859532253E-4</v>
      </c>
      <c r="AA900" s="659">
        <v>4.9002088696888301E-3</v>
      </c>
      <c r="AB900" s="659">
        <v>4.8517634842236701E-3</v>
      </c>
      <c r="AC900" s="661">
        <v>2.1827055406908685E-2</v>
      </c>
      <c r="AD900" s="659">
        <v>5.6637759479429201E-4</v>
      </c>
      <c r="AE900" s="659">
        <v>5.4647916656943402E-4</v>
      </c>
      <c r="AF900" s="661">
        <v>1.5280941114254553E-3</v>
      </c>
      <c r="AG900" s="659">
        <v>8.6596031493746102E-4</v>
      </c>
      <c r="AH900" s="659">
        <v>8.8589906354077897E-4</v>
      </c>
      <c r="AI900" s="675">
        <v>5.9670041273738655E-3</v>
      </c>
      <c r="AJ900" s="28"/>
      <c r="AK900" s="29"/>
      <c r="AL900" s="29"/>
    </row>
    <row r="901" spans="1:38" x14ac:dyDescent="0.2">
      <c r="A901" s="334">
        <v>2006</v>
      </c>
      <c r="B901" s="334">
        <v>16</v>
      </c>
      <c r="C901" s="659">
        <v>6.0328196101417699</v>
      </c>
      <c r="D901" s="659">
        <v>6.4893743092369602</v>
      </c>
      <c r="E901" s="661">
        <v>24.462184877742434</v>
      </c>
      <c r="F901" s="659">
        <v>0.33957232582603403</v>
      </c>
      <c r="G901" s="659">
        <v>0.32844412450723998</v>
      </c>
      <c r="H901" s="661">
        <v>0.72272140735425994</v>
      </c>
      <c r="I901" s="659">
        <v>0.12852476923353301</v>
      </c>
      <c r="J901" s="659">
        <v>0.180882308101453</v>
      </c>
      <c r="K901" s="661">
        <v>1.7729684558600665</v>
      </c>
      <c r="L901" s="659">
        <v>2.4313066965740301E-3</v>
      </c>
      <c r="M901" s="659">
        <v>3.88717969845179E-3</v>
      </c>
      <c r="N901" s="661">
        <v>2.4194781194604074E-2</v>
      </c>
      <c r="O901" s="659">
        <v>1.8021897252520101E-2</v>
      </c>
      <c r="P901" s="659">
        <v>1.8850657365616499E-2</v>
      </c>
      <c r="Q901" s="661">
        <v>7.463220174132186E-2</v>
      </c>
      <c r="R901" s="659">
        <v>6.0218766471807402E-3</v>
      </c>
      <c r="S901" s="659">
        <v>8.1323819177349793E-3</v>
      </c>
      <c r="T901" s="661">
        <v>4.0453580980821233E-2</v>
      </c>
      <c r="U901" s="659">
        <v>1.44285799272763E-3</v>
      </c>
      <c r="V901" s="659">
        <v>1.4101798408103501E-3</v>
      </c>
      <c r="W901" s="661">
        <v>5.2391297778448783E-3</v>
      </c>
      <c r="X901" s="659">
        <v>7.9230408853152396E-5</v>
      </c>
      <c r="Y901" s="659">
        <v>7.8449765963941193E-5</v>
      </c>
      <c r="Z901" s="661">
        <v>4.0127068842053017E-4</v>
      </c>
      <c r="AA901" s="659">
        <v>4.8710856443665504E-3</v>
      </c>
      <c r="AB901" s="659">
        <v>4.8157965121223903E-3</v>
      </c>
      <c r="AC901" s="661">
        <v>2.1442796917706876E-2</v>
      </c>
      <c r="AD901" s="659">
        <v>5.5956382450617396E-4</v>
      </c>
      <c r="AE901" s="659">
        <v>5.3776187365450702E-4</v>
      </c>
      <c r="AF901" s="661">
        <v>1.4688368898254445E-3</v>
      </c>
      <c r="AG901" s="659">
        <v>8.5956316637228697E-4</v>
      </c>
      <c r="AH901" s="659">
        <v>8.7775011931571102E-4</v>
      </c>
      <c r="AI901" s="675">
        <v>5.8857474150248324E-3</v>
      </c>
      <c r="AJ901" s="28"/>
      <c r="AK901" s="29"/>
      <c r="AL901" s="29"/>
    </row>
    <row r="902" spans="1:38" x14ac:dyDescent="0.2">
      <c r="A902" s="334">
        <v>2006</v>
      </c>
      <c r="B902" s="334">
        <v>17</v>
      </c>
      <c r="C902" s="659">
        <v>6.0256808571403102</v>
      </c>
      <c r="D902" s="659">
        <v>6.4837486527039196</v>
      </c>
      <c r="E902" s="661">
        <v>24.241463084044302</v>
      </c>
      <c r="F902" s="659">
        <v>0.34342521757018801</v>
      </c>
      <c r="G902" s="659">
        <v>0.33370199754888802</v>
      </c>
      <c r="H902" s="661">
        <v>0.72648277711359233</v>
      </c>
      <c r="I902" s="659">
        <v>0.12801149301381901</v>
      </c>
      <c r="J902" s="659">
        <v>0.18015947498123899</v>
      </c>
      <c r="K902" s="661">
        <v>1.7680053121014663</v>
      </c>
      <c r="L902" s="659">
        <v>2.4219082126641402E-3</v>
      </c>
      <c r="M902" s="659">
        <v>3.8715734107357398E-3</v>
      </c>
      <c r="N902" s="661">
        <v>2.4094950171254546E-2</v>
      </c>
      <c r="O902" s="659">
        <v>1.79421855490247E-2</v>
      </c>
      <c r="P902" s="659">
        <v>1.8769453717052301E-2</v>
      </c>
      <c r="Q902" s="661">
        <v>7.399269503386191E-2</v>
      </c>
      <c r="R902" s="659">
        <v>5.9533288115799299E-3</v>
      </c>
      <c r="S902" s="659">
        <v>8.0448224591069904E-3</v>
      </c>
      <c r="T902" s="661">
        <v>4.0011540623218968E-2</v>
      </c>
      <c r="U902" s="659">
        <v>1.4270418666471601E-3</v>
      </c>
      <c r="V902" s="659">
        <v>1.3937932026157299E-3</v>
      </c>
      <c r="W902" s="661">
        <v>5.1680391860911513E-3</v>
      </c>
      <c r="X902" s="659">
        <v>7.8453448998590196E-5</v>
      </c>
      <c r="Y902" s="659">
        <v>7.7644173488251506E-5</v>
      </c>
      <c r="Z902" s="661">
        <v>3.9694245742656126E-4</v>
      </c>
      <c r="AA902" s="659">
        <v>4.8464117798111403E-3</v>
      </c>
      <c r="AB902" s="659">
        <v>4.7940915801271203E-3</v>
      </c>
      <c r="AC902" s="661">
        <v>2.1301862005678393E-2</v>
      </c>
      <c r="AD902" s="659">
        <v>5.52545714821708E-4</v>
      </c>
      <c r="AE902" s="659">
        <v>5.3047472063171702E-4</v>
      </c>
      <c r="AF902" s="661">
        <v>1.435813755897042E-3</v>
      </c>
      <c r="AG902" s="659">
        <v>8.5371431790794703E-4</v>
      </c>
      <c r="AH902" s="659">
        <v>8.7172769618017599E-4</v>
      </c>
      <c r="AI902" s="675">
        <v>5.857265690963594E-3</v>
      </c>
      <c r="AJ902" s="28"/>
      <c r="AK902" s="29"/>
      <c r="AL902" s="29"/>
    </row>
    <row r="903" spans="1:38" x14ac:dyDescent="0.2">
      <c r="A903" s="334">
        <v>2006</v>
      </c>
      <c r="B903" s="334">
        <v>18</v>
      </c>
      <c r="C903" s="659">
        <v>6.0223241497206699</v>
      </c>
      <c r="D903" s="659">
        <v>6.4797878507408599</v>
      </c>
      <c r="E903" s="661">
        <v>24.124503930806931</v>
      </c>
      <c r="F903" s="659">
        <v>0.35021371191940898</v>
      </c>
      <c r="G903" s="659">
        <v>0.34124381685014399</v>
      </c>
      <c r="H903" s="661">
        <v>0.73403555014432753</v>
      </c>
      <c r="I903" s="659">
        <v>0.12805741230099099</v>
      </c>
      <c r="J903" s="659">
        <v>0.18018895471157401</v>
      </c>
      <c r="K903" s="661">
        <v>1.7644245534158101</v>
      </c>
      <c r="L903" s="659">
        <v>2.4230110721341598E-3</v>
      </c>
      <c r="M903" s="659">
        <v>3.8728138288127698E-3</v>
      </c>
      <c r="N903" s="661">
        <v>2.404502978098139E-2</v>
      </c>
      <c r="O903" s="659">
        <v>1.79622854479435E-2</v>
      </c>
      <c r="P903" s="659">
        <v>1.8785725077350199E-2</v>
      </c>
      <c r="Q903" s="661">
        <v>7.3670191386199471E-2</v>
      </c>
      <c r="R903" s="659">
        <v>5.9572667066310802E-3</v>
      </c>
      <c r="S903" s="659">
        <v>8.0459298993850199E-3</v>
      </c>
      <c r="T903" s="661">
        <v>3.9894480977182692E-2</v>
      </c>
      <c r="U903" s="659">
        <v>1.42909473476699E-3</v>
      </c>
      <c r="V903" s="659">
        <v>1.3950512645877801E-3</v>
      </c>
      <c r="W903" s="661">
        <v>5.1365590183978073E-3</v>
      </c>
      <c r="X903" s="659">
        <v>7.8617921571354503E-5</v>
      </c>
      <c r="Y903" s="659">
        <v>7.7768472000627295E-5</v>
      </c>
      <c r="Z903" s="661">
        <v>3.9479994014954712E-4</v>
      </c>
      <c r="AA903" s="659">
        <v>4.8731983678019604E-3</v>
      </c>
      <c r="AB903" s="659">
        <v>4.8214624728154104E-3</v>
      </c>
      <c r="AC903" s="661">
        <v>2.1240346075324042E-2</v>
      </c>
      <c r="AD903" s="659">
        <v>5.5349261727574098E-4</v>
      </c>
      <c r="AE903" s="659">
        <v>5.3107042571455098E-4</v>
      </c>
      <c r="AF903" s="661">
        <v>1.4223591072905831E-3</v>
      </c>
      <c r="AG903" s="659">
        <v>8.5487511514232596E-4</v>
      </c>
      <c r="AH903" s="659">
        <v>8.72586118384785E-4</v>
      </c>
      <c r="AI903" s="675">
        <v>5.841179778405428E-3</v>
      </c>
      <c r="AJ903" s="28"/>
      <c r="AK903" s="29"/>
      <c r="AL903" s="29"/>
    </row>
    <row r="904" spans="1:38" x14ac:dyDescent="0.2">
      <c r="A904" s="334">
        <v>2006</v>
      </c>
      <c r="B904" s="334">
        <v>19</v>
      </c>
      <c r="C904" s="659">
        <v>6.0278838254652101</v>
      </c>
      <c r="D904" s="659">
        <v>6.4846308461038902</v>
      </c>
      <c r="E904" s="661">
        <v>24.077553313377081</v>
      </c>
      <c r="F904" s="659">
        <v>0.35857349667780097</v>
      </c>
      <c r="G904" s="659">
        <v>0.35015718454744499</v>
      </c>
      <c r="H904" s="661">
        <v>0.74454966656656529</v>
      </c>
      <c r="I904" s="659">
        <v>0.12829246354571</v>
      </c>
      <c r="J904" s="659">
        <v>0.180467891661342</v>
      </c>
      <c r="K904" s="661">
        <v>1.7632627147738584</v>
      </c>
      <c r="L904" s="659">
        <v>2.4263561280952598E-3</v>
      </c>
      <c r="M904" s="659">
        <v>3.8775438664244901E-3</v>
      </c>
      <c r="N904" s="661">
        <v>2.4031431010716975E-2</v>
      </c>
      <c r="O904" s="659">
        <v>1.8000800432501799E-2</v>
      </c>
      <c r="P904" s="659">
        <v>1.8818711924373201E-2</v>
      </c>
      <c r="Q904" s="661">
        <v>7.3539171331760092E-2</v>
      </c>
      <c r="R904" s="659">
        <v>5.9816878086759702E-3</v>
      </c>
      <c r="S904" s="659">
        <v>8.0715228601260895E-3</v>
      </c>
      <c r="T904" s="661">
        <v>3.9896548745956335E-2</v>
      </c>
      <c r="U904" s="659">
        <v>1.4353826567061799E-3</v>
      </c>
      <c r="V904" s="659">
        <v>1.4003902964432899E-3</v>
      </c>
      <c r="W904" s="661">
        <v>5.1228763463372837E-3</v>
      </c>
      <c r="X904" s="659">
        <v>7.8933677016122496E-5</v>
      </c>
      <c r="Y904" s="659">
        <v>7.8037274303494495E-5</v>
      </c>
      <c r="Z904" s="661">
        <v>3.9394239844333984E-4</v>
      </c>
      <c r="AA904" s="659">
        <v>4.9136408715989201E-3</v>
      </c>
      <c r="AB904" s="659">
        <v>4.8615521980670002E-3</v>
      </c>
      <c r="AC904" s="661">
        <v>2.1247517346590559E-2</v>
      </c>
      <c r="AD904" s="659">
        <v>5.5623594567130795E-4</v>
      </c>
      <c r="AE904" s="659">
        <v>5.3339925831100902E-4</v>
      </c>
      <c r="AF904" s="661">
        <v>1.4162756733011881E-3</v>
      </c>
      <c r="AG904" s="659">
        <v>8.5741182578649505E-4</v>
      </c>
      <c r="AH904" s="659">
        <v>8.7475036258373201E-4</v>
      </c>
      <c r="AI904" s="675">
        <v>5.8346092321581002E-3</v>
      </c>
      <c r="AJ904" s="28"/>
      <c r="AK904" s="29"/>
      <c r="AL904" s="29"/>
    </row>
    <row r="905" spans="1:38" x14ac:dyDescent="0.2">
      <c r="A905" s="334">
        <v>2006</v>
      </c>
      <c r="B905" s="334">
        <v>20</v>
      </c>
      <c r="C905" s="659">
        <v>6.7202227753174597</v>
      </c>
      <c r="D905" s="659">
        <v>7.11935280897245</v>
      </c>
      <c r="E905" s="661">
        <v>24.039223741178223</v>
      </c>
      <c r="F905" s="659">
        <v>0.69619779644889501</v>
      </c>
      <c r="G905" s="659">
        <v>0.67109581666112905</v>
      </c>
      <c r="H905" s="661">
        <v>1.0973450300933267</v>
      </c>
      <c r="I905" s="659">
        <v>0.12938873811499399</v>
      </c>
      <c r="J905" s="659">
        <v>0.165414641559711</v>
      </c>
      <c r="K905" s="661">
        <v>1.7626679981053126</v>
      </c>
      <c r="L905" s="659">
        <v>3.6055298199572298E-3</v>
      </c>
      <c r="M905" s="659">
        <v>5.1221784196235501E-3</v>
      </c>
      <c r="N905" s="661">
        <v>3.1708051363701646E-2</v>
      </c>
      <c r="O905" s="659">
        <v>1.8336206628599701E-2</v>
      </c>
      <c r="P905" s="659">
        <v>1.82573765356367E-2</v>
      </c>
      <c r="Q905" s="661">
        <v>7.3431889172559328E-2</v>
      </c>
      <c r="R905" s="659">
        <v>5.9877540256814002E-3</v>
      </c>
      <c r="S905" s="659">
        <v>8.0798489518130404E-3</v>
      </c>
      <c r="T905" s="661">
        <v>3.9843202539703589E-2</v>
      </c>
      <c r="U905" s="659">
        <v>1.43231921175864E-3</v>
      </c>
      <c r="V905" s="659">
        <v>1.35408308251727E-3</v>
      </c>
      <c r="W905" s="661">
        <v>5.1106935017539634E-3</v>
      </c>
      <c r="X905" s="659">
        <v>7.90129830139768E-5</v>
      </c>
      <c r="Y905" s="659">
        <v>7.5386196972264196E-5</v>
      </c>
      <c r="Z905" s="661">
        <v>3.9320849717330955E-4</v>
      </c>
      <c r="AA905" s="659">
        <v>5.8883847846019199E-3</v>
      </c>
      <c r="AB905" s="659">
        <v>5.6558186735618998E-3</v>
      </c>
      <c r="AC905" s="661">
        <v>2.243712483388112E-2</v>
      </c>
      <c r="AD905" s="659">
        <v>5.5211930559893603E-4</v>
      </c>
      <c r="AE905" s="659">
        <v>5.1495737435822099E-4</v>
      </c>
      <c r="AF905" s="661">
        <v>1.4105375283095022E-3</v>
      </c>
      <c r="AG905" s="659">
        <v>8.6679877223124E-4</v>
      </c>
      <c r="AH905" s="659">
        <v>8.4735513248653102E-4</v>
      </c>
      <c r="AI905" s="675">
        <v>5.8300426183790733E-3</v>
      </c>
      <c r="AJ905" s="28"/>
      <c r="AK905" s="29"/>
      <c r="AL905" s="29"/>
    </row>
    <row r="906" spans="1:38" x14ac:dyDescent="0.2">
      <c r="A906" s="334">
        <v>2006</v>
      </c>
      <c r="B906" s="334">
        <v>21</v>
      </c>
      <c r="C906" s="659">
        <v>6.74701002729139</v>
      </c>
      <c r="D906" s="659">
        <v>7.1499324403012103</v>
      </c>
      <c r="E906" s="661">
        <v>24.122411281878612</v>
      </c>
      <c r="F906" s="659">
        <v>0.70998648348973004</v>
      </c>
      <c r="G906" s="659">
        <v>0.685617482197176</v>
      </c>
      <c r="H906" s="661">
        <v>1.1212659508775982</v>
      </c>
      <c r="I906" s="659">
        <v>0.129767194848116</v>
      </c>
      <c r="J906" s="659">
        <v>0.16599088703022799</v>
      </c>
      <c r="K906" s="661">
        <v>1.76887807458239</v>
      </c>
      <c r="L906" s="659">
        <v>3.6033619749514102E-3</v>
      </c>
      <c r="M906" s="659">
        <v>5.12108446841638E-3</v>
      </c>
      <c r="N906" s="661">
        <v>3.1684694650671169E-2</v>
      </c>
      <c r="O906" s="659">
        <v>1.84087077093677E-2</v>
      </c>
      <c r="P906" s="659">
        <v>1.83405767508646E-2</v>
      </c>
      <c r="Q906" s="661">
        <v>7.3733970424425727E-2</v>
      </c>
      <c r="R906" s="659">
        <v>5.9771399794228798E-3</v>
      </c>
      <c r="S906" s="659">
        <v>8.0746179295478407E-3</v>
      </c>
      <c r="T906" s="661">
        <v>3.9786800079348698E-2</v>
      </c>
      <c r="U906" s="659">
        <v>1.4352090537935801E-3</v>
      </c>
      <c r="V906" s="659">
        <v>1.35835997004339E-3</v>
      </c>
      <c r="W906" s="661">
        <v>5.1286537538179763E-3</v>
      </c>
      <c r="X906" s="659">
        <v>7.9211701290055403E-5</v>
      </c>
      <c r="Y906" s="659">
        <v>7.5655231849011296E-5</v>
      </c>
      <c r="Z906" s="661">
        <v>3.9473303573526206E-4</v>
      </c>
      <c r="AA906" s="659">
        <v>5.9391908094196004E-3</v>
      </c>
      <c r="AB906" s="659">
        <v>5.7124353101155696E-3</v>
      </c>
      <c r="AC906" s="661">
        <v>2.259972908067498E-2</v>
      </c>
      <c r="AD906" s="659">
        <v>5.5300203710469597E-4</v>
      </c>
      <c r="AE906" s="659">
        <v>5.1642539362140505E-4</v>
      </c>
      <c r="AF906" s="661">
        <v>1.4140021829861821E-3</v>
      </c>
      <c r="AG906" s="659">
        <v>8.69655907897326E-4</v>
      </c>
      <c r="AH906" s="659">
        <v>8.5083540264491598E-4</v>
      </c>
      <c r="AI906" s="675">
        <v>5.8565584620934299E-3</v>
      </c>
      <c r="AJ906" s="28"/>
      <c r="AK906" s="29"/>
      <c r="AL906" s="29"/>
    </row>
    <row r="907" spans="1:38" x14ac:dyDescent="0.2">
      <c r="A907" s="334">
        <v>2006</v>
      </c>
      <c r="B907" s="334">
        <v>22</v>
      </c>
      <c r="C907" s="659">
        <v>6.7441092609333202</v>
      </c>
      <c r="D907" s="659">
        <v>7.1495813461303896</v>
      </c>
      <c r="E907" s="661">
        <v>24.150087664762065</v>
      </c>
      <c r="F907" s="659">
        <v>0.72355553584268895</v>
      </c>
      <c r="G907" s="659">
        <v>0.69980602919378898</v>
      </c>
      <c r="H907" s="661">
        <v>1.1446409609967265</v>
      </c>
      <c r="I907" s="659">
        <v>0.129646611618666</v>
      </c>
      <c r="J907" s="659">
        <v>0.165955920893605</v>
      </c>
      <c r="K907" s="661">
        <v>1.7697036973283429</v>
      </c>
      <c r="L907" s="659">
        <v>3.6007831694146301E-3</v>
      </c>
      <c r="M907" s="659">
        <v>5.12027855736907E-3</v>
      </c>
      <c r="N907" s="661">
        <v>3.1676723558925687E-2</v>
      </c>
      <c r="O907" s="659">
        <v>1.83888700891582E-2</v>
      </c>
      <c r="P907" s="659">
        <v>1.8335970273541401E-2</v>
      </c>
      <c r="Q907" s="661">
        <v>7.3780494852948575E-2</v>
      </c>
      <c r="R907" s="659">
        <v>5.9645343110787596E-3</v>
      </c>
      <c r="S907" s="659">
        <v>8.0707015382171805E-3</v>
      </c>
      <c r="T907" s="661">
        <v>3.9783733806966787E-2</v>
      </c>
      <c r="U907" s="659">
        <v>1.43198120536639E-3</v>
      </c>
      <c r="V907" s="659">
        <v>1.3575808089753799E-3</v>
      </c>
      <c r="W907" s="661">
        <v>5.1350596740880432E-3</v>
      </c>
      <c r="X907" s="659">
        <v>7.90494896362201E-5</v>
      </c>
      <c r="Y907" s="659">
        <v>7.56162417300833E-5</v>
      </c>
      <c r="Z907" s="661">
        <v>3.9509014467727164E-4</v>
      </c>
      <c r="AA907" s="659">
        <v>5.9720905305971697E-3</v>
      </c>
      <c r="AB907" s="659">
        <v>5.7531883371948096E-3</v>
      </c>
      <c r="AC907" s="661">
        <v>2.2694381904819157E-2</v>
      </c>
      <c r="AD907" s="659">
        <v>5.5159358002113796E-4</v>
      </c>
      <c r="AE907" s="659">
        <v>5.1608430138665705E-4</v>
      </c>
      <c r="AF907" s="661">
        <v>1.41737343164666E-3</v>
      </c>
      <c r="AG907" s="659">
        <v>8.6835153739536601E-4</v>
      </c>
      <c r="AH907" s="659">
        <v>8.5052598958890798E-4</v>
      </c>
      <c r="AI907" s="675">
        <v>5.8575821798935637E-3</v>
      </c>
      <c r="AJ907" s="28"/>
      <c r="AK907" s="29"/>
      <c r="AL907" s="29"/>
    </row>
    <row r="908" spans="1:38" x14ac:dyDescent="0.2">
      <c r="A908" s="334">
        <v>2006</v>
      </c>
      <c r="B908" s="334">
        <v>23</v>
      </c>
      <c r="C908" s="659">
        <v>6.7424464332929803</v>
      </c>
      <c r="D908" s="659">
        <v>7.15125617073471</v>
      </c>
      <c r="E908" s="661">
        <v>24.264575360012252</v>
      </c>
      <c r="F908" s="659">
        <v>0.73917273161130603</v>
      </c>
      <c r="G908" s="659">
        <v>0.71553173664121705</v>
      </c>
      <c r="H908" s="661">
        <v>1.1722421940579262</v>
      </c>
      <c r="I908" s="659">
        <v>0.129577776740219</v>
      </c>
      <c r="J908" s="659">
        <v>0.16603709603281799</v>
      </c>
      <c r="K908" s="661">
        <v>1.7729701871988088</v>
      </c>
      <c r="L908" s="659">
        <v>3.59931147824465E-3</v>
      </c>
      <c r="M908" s="659">
        <v>5.1222961590476901E-3</v>
      </c>
      <c r="N908" s="661">
        <v>3.1691858863026223E-2</v>
      </c>
      <c r="O908" s="659">
        <v>1.83775601234046E-2</v>
      </c>
      <c r="P908" s="659">
        <v>1.8346104979802699E-2</v>
      </c>
      <c r="Q908" s="661">
        <v>7.4051552810349586E-2</v>
      </c>
      <c r="R908" s="659">
        <v>5.9573649877810598E-3</v>
      </c>
      <c r="S908" s="659">
        <v>8.0787473458404802E-3</v>
      </c>
      <c r="T908" s="661">
        <v>3.9857507456346405E-2</v>
      </c>
      <c r="U908" s="659">
        <v>1.4301434946026299E-3</v>
      </c>
      <c r="V908" s="659">
        <v>1.3592119777956499E-3</v>
      </c>
      <c r="W908" s="661">
        <v>5.1661871131662698E-3</v>
      </c>
      <c r="X908" s="659">
        <v>7.8957213674915404E-5</v>
      </c>
      <c r="Y908" s="659">
        <v>7.5698226474740402E-5</v>
      </c>
      <c r="Z908" s="661">
        <v>3.969598777819198E-4</v>
      </c>
      <c r="AA908" s="659">
        <v>6.0143629233553103E-3</v>
      </c>
      <c r="AB908" s="659">
        <v>5.8042004629352299E-3</v>
      </c>
      <c r="AC908" s="661">
        <v>2.2858680831533515E-2</v>
      </c>
      <c r="AD908" s="659">
        <v>5.5079294455506105E-4</v>
      </c>
      <c r="AE908" s="659">
        <v>5.1679460905535704E-4</v>
      </c>
      <c r="AF908" s="661">
        <v>1.4321681747720522E-3</v>
      </c>
      <c r="AG908" s="659">
        <v>8.67608494911101E-4</v>
      </c>
      <c r="AH908" s="659">
        <v>8.5118861920907703E-4</v>
      </c>
      <c r="AI908" s="675">
        <v>5.8687903419291296E-3</v>
      </c>
      <c r="AJ908" s="28"/>
      <c r="AK908" s="29"/>
      <c r="AL908" s="29"/>
    </row>
    <row r="909" spans="1:38" x14ac:dyDescent="0.2">
      <c r="A909" s="334">
        <v>2006</v>
      </c>
      <c r="B909" s="334">
        <v>24</v>
      </c>
      <c r="C909" s="659">
        <v>6.7410193597390897</v>
      </c>
      <c r="D909" s="659">
        <v>7.1541630460185504</v>
      </c>
      <c r="E909" s="661">
        <v>24.470353738593865</v>
      </c>
      <c r="F909" s="659">
        <v>0.75642671803997097</v>
      </c>
      <c r="G909" s="659">
        <v>0.73257900491984296</v>
      </c>
      <c r="H909" s="661">
        <v>1.2040804444516877</v>
      </c>
      <c r="I909" s="659">
        <v>0.12951867368664</v>
      </c>
      <c r="J909" s="659">
        <v>0.16618956753478001</v>
      </c>
      <c r="K909" s="661">
        <v>1.7788133515584343</v>
      </c>
      <c r="L909" s="659">
        <v>3.59804464318959E-3</v>
      </c>
      <c r="M909" s="659">
        <v>5.1260458047323E-3</v>
      </c>
      <c r="N909" s="661">
        <v>3.1739144143340739E-2</v>
      </c>
      <c r="O909" s="659">
        <v>1.8367850939161001E-2</v>
      </c>
      <c r="P909" s="659">
        <v>1.8365304882502501E-2</v>
      </c>
      <c r="Q909" s="661">
        <v>7.4571257735628338E-2</v>
      </c>
      <c r="R909" s="659">
        <v>5.9512038647258902E-3</v>
      </c>
      <c r="S909" s="659">
        <v>8.0941574307435895E-3</v>
      </c>
      <c r="T909" s="661">
        <v>4.0047215191894879E-2</v>
      </c>
      <c r="U909" s="659">
        <v>1.4285659301178099E-3</v>
      </c>
      <c r="V909" s="659">
        <v>1.36232532571261E-3</v>
      </c>
      <c r="W909" s="661">
        <v>5.2242165679463734E-3</v>
      </c>
      <c r="X909" s="659">
        <v>7.88779179088001E-5</v>
      </c>
      <c r="Y909" s="659">
        <v>7.5854661264604904E-5</v>
      </c>
      <c r="Z909" s="661">
        <v>4.0048807876269488E-4</v>
      </c>
      <c r="AA909" s="659">
        <v>6.0621189101950903E-3</v>
      </c>
      <c r="AB909" s="659">
        <v>5.8626501930689103E-3</v>
      </c>
      <c r="AC909" s="661">
        <v>2.3098607408058948E-2</v>
      </c>
      <c r="AD909" s="659">
        <v>5.5010484954248296E-4</v>
      </c>
      <c r="AE909" s="659">
        <v>5.18151761129009E-4</v>
      </c>
      <c r="AF909" s="661">
        <v>1.4592332479104002E-3</v>
      </c>
      <c r="AG909" s="659">
        <v>8.6697060792520096E-4</v>
      </c>
      <c r="AH909" s="659">
        <v>8.5244803286725396E-4</v>
      </c>
      <c r="AI909" s="675">
        <v>5.8916914683731225E-3</v>
      </c>
      <c r="AJ909" s="28"/>
      <c r="AK909" s="29"/>
      <c r="AL909" s="29"/>
    </row>
    <row r="910" spans="1:38" x14ac:dyDescent="0.2">
      <c r="A910" s="334">
        <v>2006</v>
      </c>
      <c r="B910" s="334">
        <v>25</v>
      </c>
      <c r="C910" s="659">
        <v>6.8112113303904396</v>
      </c>
      <c r="D910" s="659">
        <v>7.2332949208900201</v>
      </c>
      <c r="E910" s="661">
        <v>24.84394852046935</v>
      </c>
      <c r="F910" s="659">
        <v>0.77776761229414404</v>
      </c>
      <c r="G910" s="659">
        <v>0.75247544745259598</v>
      </c>
      <c r="H910" s="661">
        <v>1.2414592744607811</v>
      </c>
      <c r="I910" s="659">
        <v>0.13061591637490899</v>
      </c>
      <c r="J910" s="659">
        <v>0.16788395815245899</v>
      </c>
      <c r="K910" s="661">
        <v>1.7918758286542971</v>
      </c>
      <c r="L910" s="659">
        <v>3.5961594761024099E-3</v>
      </c>
      <c r="M910" s="659">
        <v>5.1302450802217098E-3</v>
      </c>
      <c r="N910" s="661">
        <v>3.1814605250101588E-2</v>
      </c>
      <c r="O910" s="659">
        <v>1.8573640060845501E-2</v>
      </c>
      <c r="P910" s="659">
        <v>1.8605254103776399E-2</v>
      </c>
      <c r="Q910" s="661">
        <v>7.5603272984480274E-2</v>
      </c>
      <c r="R910" s="659">
        <v>5.9419969767478698E-3</v>
      </c>
      <c r="S910" s="659">
        <v>8.1115392483244592E-3</v>
      </c>
      <c r="T910" s="661">
        <v>4.0323403459482987E-2</v>
      </c>
      <c r="U910" s="659">
        <v>1.4399970076247701E-3</v>
      </c>
      <c r="V910" s="659">
        <v>1.37886611033343E-3</v>
      </c>
      <c r="W910" s="661">
        <v>5.3274398181846327E-3</v>
      </c>
      <c r="X910" s="659">
        <v>7.9584435851887597E-5</v>
      </c>
      <c r="Y910" s="659">
        <v>7.6817628921014503E-5</v>
      </c>
      <c r="Z910" s="661">
        <v>4.0709275259406981E-4</v>
      </c>
      <c r="AA910" s="659">
        <v>6.1597635191821603E-3</v>
      </c>
      <c r="AB910" s="659">
        <v>5.9685032680038899E-3</v>
      </c>
      <c r="AC910" s="661">
        <v>2.3485405847856966E-2</v>
      </c>
      <c r="AD910" s="659">
        <v>5.5415234331939399E-4</v>
      </c>
      <c r="AE910" s="659">
        <v>5.2440027963316705E-4</v>
      </c>
      <c r="AF910" s="661">
        <v>1.5036325768568019E-3</v>
      </c>
      <c r="AG910" s="659">
        <v>8.75770628175393E-4</v>
      </c>
      <c r="AH910" s="659">
        <v>8.6339030191923604E-4</v>
      </c>
      <c r="AI910" s="675">
        <v>5.9472270046305002E-3</v>
      </c>
      <c r="AJ910" s="28"/>
      <c r="AK910" s="29"/>
      <c r="AL910" s="29"/>
    </row>
    <row r="911" spans="1:38" x14ac:dyDescent="0.2">
      <c r="A911" s="334">
        <v>2006</v>
      </c>
      <c r="B911" s="334">
        <v>26</v>
      </c>
      <c r="C911" s="659">
        <v>6.80843660520613</v>
      </c>
      <c r="D911" s="659">
        <v>7.2367632925774599</v>
      </c>
      <c r="E911" s="661">
        <v>25.260234034813536</v>
      </c>
      <c r="F911" s="659">
        <v>0.79880217425165201</v>
      </c>
      <c r="G911" s="659">
        <v>0.77109616477061405</v>
      </c>
      <c r="H911" s="661">
        <v>1.2797546920528926</v>
      </c>
      <c r="I911" s="659">
        <v>0.130500889572052</v>
      </c>
      <c r="J911" s="659">
        <v>0.168071360895449</v>
      </c>
      <c r="K911" s="661">
        <v>1.8035408666889745</v>
      </c>
      <c r="L911" s="659">
        <v>3.59371777311489E-3</v>
      </c>
      <c r="M911" s="659">
        <v>5.13479595191574E-3</v>
      </c>
      <c r="N911" s="661">
        <v>3.1919180082938182E-2</v>
      </c>
      <c r="O911" s="659">
        <v>1.85547155705857E-2</v>
      </c>
      <c r="P911" s="659">
        <v>1.86289333871184E-2</v>
      </c>
      <c r="Q911" s="661">
        <v>7.6671649730022384E-2</v>
      </c>
      <c r="R911" s="659">
        <v>5.93009515284752E-3</v>
      </c>
      <c r="S911" s="659">
        <v>8.1304475956113006E-3</v>
      </c>
      <c r="T911" s="661">
        <v>4.0683245555093464E-2</v>
      </c>
      <c r="U911" s="659">
        <v>1.4369217550821501E-3</v>
      </c>
      <c r="V911" s="659">
        <v>1.38271542456928E-3</v>
      </c>
      <c r="W911" s="661">
        <v>5.4456974657087253E-3</v>
      </c>
      <c r="X911" s="659">
        <v>7.9429845989759598E-5</v>
      </c>
      <c r="Y911" s="659">
        <v>7.7011158727934698E-5</v>
      </c>
      <c r="Z911" s="661">
        <v>4.1431109258126421E-4</v>
      </c>
      <c r="AA911" s="659">
        <v>6.2152852934246198E-3</v>
      </c>
      <c r="AB911" s="659">
        <v>6.0334157101967802E-3</v>
      </c>
      <c r="AC911" s="661">
        <v>2.3881706523056975E-2</v>
      </c>
      <c r="AD911" s="659">
        <v>5.5281125156550199E-4</v>
      </c>
      <c r="AE911" s="659">
        <v>5.2607945681215195E-4</v>
      </c>
      <c r="AF911" s="661">
        <v>1.558459446795093E-3</v>
      </c>
      <c r="AG911" s="659">
        <v>8.7452628743663996E-4</v>
      </c>
      <c r="AH911" s="659">
        <v>8.6494637158464197E-4</v>
      </c>
      <c r="AI911" s="675">
        <v>5.9951863798491985E-3</v>
      </c>
      <c r="AJ911" s="28"/>
      <c r="AK911" s="29"/>
      <c r="AL911" s="29"/>
    </row>
    <row r="912" spans="1:38" x14ac:dyDescent="0.2">
      <c r="A912" s="334">
        <v>2006</v>
      </c>
      <c r="B912" s="334">
        <v>27</v>
      </c>
      <c r="C912" s="659">
        <v>6.8028039031944703</v>
      </c>
      <c r="D912" s="659">
        <v>7.2381839940625197</v>
      </c>
      <c r="E912" s="661">
        <v>25.711819486275012</v>
      </c>
      <c r="F912" s="659">
        <v>0.82103036488932002</v>
      </c>
      <c r="G912" s="659">
        <v>0.78945549237553103</v>
      </c>
      <c r="H912" s="661">
        <v>1.3194634212017633</v>
      </c>
      <c r="I912" s="659">
        <v>0.13026625004579701</v>
      </c>
      <c r="J912" s="659">
        <v>0.16814506375907401</v>
      </c>
      <c r="K912" s="661">
        <v>1.8160940174171081</v>
      </c>
      <c r="L912" s="659">
        <v>3.5887426408007001E-3</v>
      </c>
      <c r="M912" s="659">
        <v>5.1365948551382202E-3</v>
      </c>
      <c r="N912" s="661">
        <v>3.2014746416041295E-2</v>
      </c>
      <c r="O912" s="659">
        <v>1.8516073632333999E-2</v>
      </c>
      <c r="P912" s="659">
        <v>1.8638206007826601E-2</v>
      </c>
      <c r="Q912" s="661">
        <v>7.7802471539763135E-2</v>
      </c>
      <c r="R912" s="659">
        <v>5.90576409719357E-3</v>
      </c>
      <c r="S912" s="659">
        <v>8.1378171440705804E-3</v>
      </c>
      <c r="T912" s="661">
        <v>4.0972860791935205E-2</v>
      </c>
      <c r="U912" s="659">
        <v>1.4306325025973099E-3</v>
      </c>
      <c r="V912" s="659">
        <v>1.3842201908274301E-3</v>
      </c>
      <c r="W912" s="661">
        <v>5.5719140268631609E-3</v>
      </c>
      <c r="X912" s="659">
        <v>7.9113787462620094E-5</v>
      </c>
      <c r="Y912" s="659">
        <v>7.7086781145091401E-5</v>
      </c>
      <c r="Z912" s="661">
        <v>4.2198717738198131E-4</v>
      </c>
      <c r="AA912" s="659">
        <v>6.2668282181419796E-3</v>
      </c>
      <c r="AB912" s="659">
        <v>6.0920396762836598E-3</v>
      </c>
      <c r="AC912" s="661">
        <v>2.4297994254084517E-2</v>
      </c>
      <c r="AD912" s="659">
        <v>5.5006751723569796E-4</v>
      </c>
      <c r="AE912" s="659">
        <v>5.2673517794806705E-4</v>
      </c>
      <c r="AF912" s="661">
        <v>1.617320885007667E-3</v>
      </c>
      <c r="AG912" s="659">
        <v>8.7198577946014696E-4</v>
      </c>
      <c r="AH912" s="659">
        <v>8.6555525226254598E-4</v>
      </c>
      <c r="AI912" s="675">
        <v>6.0450426307739275E-3</v>
      </c>
      <c r="AJ912" s="28"/>
      <c r="AK912" s="29"/>
      <c r="AL912" s="29"/>
    </row>
    <row r="913" spans="1:38" x14ac:dyDescent="0.2">
      <c r="A913" s="334">
        <v>2006</v>
      </c>
      <c r="B913" s="334">
        <v>28</v>
      </c>
      <c r="C913" s="659">
        <v>6.7948278287879704</v>
      </c>
      <c r="D913" s="659">
        <v>7.2377638338580601</v>
      </c>
      <c r="E913" s="661">
        <v>26.18487123736481</v>
      </c>
      <c r="F913" s="659">
        <v>0.84531187042941802</v>
      </c>
      <c r="G913" s="659">
        <v>0.80807980027335102</v>
      </c>
      <c r="H913" s="661">
        <v>1.3616369198380986</v>
      </c>
      <c r="I913" s="659">
        <v>0.12993365506922899</v>
      </c>
      <c r="J913" s="659">
        <v>0.16811612285604699</v>
      </c>
      <c r="K913" s="661">
        <v>1.8291099728514002</v>
      </c>
      <c r="L913" s="659">
        <v>3.5816925161495398E-3</v>
      </c>
      <c r="M913" s="659">
        <v>5.13590916745915E-3</v>
      </c>
      <c r="N913" s="661">
        <v>3.2095784326072664E-2</v>
      </c>
      <c r="O913" s="659">
        <v>1.8461286348865801E-2</v>
      </c>
      <c r="P913" s="659">
        <v>1.86344756297178E-2</v>
      </c>
      <c r="Q913" s="661">
        <v>7.8957185763261217E-2</v>
      </c>
      <c r="R913" s="659">
        <v>5.8712465801744398E-3</v>
      </c>
      <c r="S913" s="659">
        <v>8.1347663369143505E-3</v>
      </c>
      <c r="T913" s="661">
        <v>4.1165659016254137E-2</v>
      </c>
      <c r="U913" s="659">
        <v>1.42170964591518E-3</v>
      </c>
      <c r="V913" s="659">
        <v>1.38360665549097E-3</v>
      </c>
      <c r="W913" s="661">
        <v>5.7019734585709901E-3</v>
      </c>
      <c r="X913" s="659">
        <v>7.8665391482785499E-5</v>
      </c>
      <c r="Y913" s="659">
        <v>7.7055895567835399E-5</v>
      </c>
      <c r="Z913" s="661">
        <v>4.2986588566754183E-4</v>
      </c>
      <c r="AA913" s="659">
        <v>6.3183071009400597E-3</v>
      </c>
      <c r="AB913" s="659">
        <v>6.1464892329003403E-3</v>
      </c>
      <c r="AC913" s="661">
        <v>2.4728685512992964E-2</v>
      </c>
      <c r="AD913" s="659">
        <v>5.46175530651005E-4</v>
      </c>
      <c r="AE913" s="659">
        <v>5.2646695115136401E-4</v>
      </c>
      <c r="AF913" s="661">
        <v>1.6783460500261846E-3</v>
      </c>
      <c r="AG913" s="659">
        <v>8.6838220512592504E-4</v>
      </c>
      <c r="AH913" s="659">
        <v>8.6530799705211497E-4</v>
      </c>
      <c r="AI913" s="675">
        <v>6.0949602561849768E-3</v>
      </c>
      <c r="AJ913" s="28"/>
      <c r="AK913" s="29"/>
      <c r="AL913" s="29"/>
    </row>
    <row r="914" spans="1:38" x14ac:dyDescent="0.2">
      <c r="A914" s="334">
        <v>2006</v>
      </c>
      <c r="B914" s="334">
        <v>29</v>
      </c>
      <c r="C914" s="659">
        <v>6.7872619802754697</v>
      </c>
      <c r="D914" s="659">
        <v>7.2379955233447104</v>
      </c>
      <c r="E914" s="661">
        <v>26.708349187944055</v>
      </c>
      <c r="F914" s="659">
        <v>0.87376519464175995</v>
      </c>
      <c r="G914" s="659">
        <v>0.82818558878653303</v>
      </c>
      <c r="H914" s="661">
        <v>1.4079652029557257</v>
      </c>
      <c r="I914" s="659">
        <v>0.12961818595571301</v>
      </c>
      <c r="J914" s="659">
        <v>0.16812505786610099</v>
      </c>
      <c r="K914" s="661">
        <v>1.8434111655095082</v>
      </c>
      <c r="L914" s="659">
        <v>3.57500333161806E-3</v>
      </c>
      <c r="M914" s="659">
        <v>5.1361333502374399E-3</v>
      </c>
      <c r="N914" s="661">
        <v>3.2170134392850394E-2</v>
      </c>
      <c r="O914" s="659">
        <v>1.8409339060300799E-2</v>
      </c>
      <c r="P914" s="659">
        <v>1.8635563834660199E-2</v>
      </c>
      <c r="Q914" s="661">
        <v>8.0210891548372798E-2</v>
      </c>
      <c r="R914" s="659">
        <v>5.8385081875076501E-3</v>
      </c>
      <c r="S914" s="659">
        <v>8.1356039918347497E-3</v>
      </c>
      <c r="T914" s="661">
        <v>4.1290184328842891E-2</v>
      </c>
      <c r="U914" s="659">
        <v>1.41324740713201E-3</v>
      </c>
      <c r="V914" s="659">
        <v>1.3837804604873399E-3</v>
      </c>
      <c r="W914" s="661">
        <v>5.8441396743640983E-3</v>
      </c>
      <c r="X914" s="659">
        <v>7.8240078601949395E-5</v>
      </c>
      <c r="Y914" s="659">
        <v>7.7064725781310302E-5</v>
      </c>
      <c r="Z914" s="661">
        <v>4.3845292039155885E-4</v>
      </c>
      <c r="AA914" s="659">
        <v>6.3833006542234104E-3</v>
      </c>
      <c r="AB914" s="659">
        <v>6.2072323272148898E-3</v>
      </c>
      <c r="AC914" s="661">
        <v>2.5198062299148827E-2</v>
      </c>
      <c r="AD914" s="659">
        <v>5.42483804163145E-4</v>
      </c>
      <c r="AE914" s="659">
        <v>5.2654293860349599E-4</v>
      </c>
      <c r="AF914" s="661">
        <v>1.7453519264637462E-3</v>
      </c>
      <c r="AG914" s="659">
        <v>8.64963604247418E-4</v>
      </c>
      <c r="AH914" s="659">
        <v>8.6537925745948699E-4</v>
      </c>
      <c r="AI914" s="675">
        <v>6.1483459959817324E-3</v>
      </c>
      <c r="AJ914" s="28"/>
      <c r="AK914" s="29"/>
      <c r="AL914" s="29"/>
    </row>
    <row r="915" spans="1:38" x14ac:dyDescent="0.2">
      <c r="A915" s="334">
        <v>2006</v>
      </c>
      <c r="B915" s="334">
        <v>30</v>
      </c>
      <c r="C915" s="659">
        <v>6.7811186346442502</v>
      </c>
      <c r="D915" s="659">
        <v>7.2396182655766799</v>
      </c>
      <c r="E915" s="661">
        <v>27.382570393446596</v>
      </c>
      <c r="F915" s="659">
        <v>0.907878622540226</v>
      </c>
      <c r="G915" s="659">
        <v>0.85143388360345196</v>
      </c>
      <c r="H915" s="661">
        <v>1.5456088618815316</v>
      </c>
      <c r="I915" s="659">
        <v>0.129362322323583</v>
      </c>
      <c r="J915" s="659">
        <v>0.168214473826616</v>
      </c>
      <c r="K915" s="661">
        <v>1.8652956541421457</v>
      </c>
      <c r="L915" s="659">
        <v>3.5695783182165498E-3</v>
      </c>
      <c r="M915" s="659">
        <v>5.13829856050378E-3</v>
      </c>
      <c r="N915" s="661">
        <v>3.2419067674526521E-2</v>
      </c>
      <c r="O915" s="659">
        <v>1.8367195659883401E-2</v>
      </c>
      <c r="P915" s="659">
        <v>1.8646879512858702E-2</v>
      </c>
      <c r="Q915" s="661">
        <v>8.2091187490235182E-2</v>
      </c>
      <c r="R915" s="659">
        <v>5.8119763098315701E-3</v>
      </c>
      <c r="S915" s="659">
        <v>8.1446796966432693E-3</v>
      </c>
      <c r="T915" s="661">
        <v>4.2152594835227271E-2</v>
      </c>
      <c r="U915" s="659">
        <v>1.40638808016491E-3</v>
      </c>
      <c r="V915" s="659">
        <v>1.3856304378319E-3</v>
      </c>
      <c r="W915" s="661">
        <v>6.0403610263986178E-3</v>
      </c>
      <c r="X915" s="659">
        <v>7.7895386752569395E-5</v>
      </c>
      <c r="Y915" s="659">
        <v>7.7157601795612698E-5</v>
      </c>
      <c r="Z915" s="661">
        <v>4.50750886001451E-4</v>
      </c>
      <c r="AA915" s="659">
        <v>6.4689283210721902E-3</v>
      </c>
      <c r="AB915" s="659">
        <v>6.2813410546371197E-3</v>
      </c>
      <c r="AC915" s="661">
        <v>2.6147977320980124E-2</v>
      </c>
      <c r="AD915" s="659">
        <v>5.3949163356476198E-4</v>
      </c>
      <c r="AE915" s="659">
        <v>5.2735013631406095E-4</v>
      </c>
      <c r="AF915" s="661">
        <v>1.8325422945430611E-3</v>
      </c>
      <c r="AG915" s="659">
        <v>8.6219188560575095E-4</v>
      </c>
      <c r="AH915" s="659">
        <v>8.6612541895178204E-4</v>
      </c>
      <c r="AI915" s="675">
        <v>6.2427610034325592E-3</v>
      </c>
      <c r="AJ915" s="28"/>
      <c r="AK915" s="29"/>
      <c r="AL915" s="29"/>
    </row>
    <row r="916" spans="1:38" x14ac:dyDescent="0.2">
      <c r="A916" s="334">
        <v>2006</v>
      </c>
      <c r="B916" s="334">
        <v>31</v>
      </c>
      <c r="C916" s="659">
        <v>6.7748748214701404</v>
      </c>
      <c r="D916" s="659">
        <v>7.2405403929980103</v>
      </c>
      <c r="E916" s="661">
        <v>27.382570393446596</v>
      </c>
      <c r="F916" s="659">
        <v>0.94782759948547901</v>
      </c>
      <c r="G916" s="659">
        <v>0.87317487825023798</v>
      </c>
      <c r="H916" s="661">
        <v>1.5456088618815316</v>
      </c>
      <c r="I916" s="659">
        <v>0.129102783873841</v>
      </c>
      <c r="J916" s="659">
        <v>0.16826485003747399</v>
      </c>
      <c r="K916" s="661">
        <v>1.8652956541421457</v>
      </c>
      <c r="L916" s="659">
        <v>3.5640728089205501E-3</v>
      </c>
      <c r="M916" s="659">
        <v>5.1395169851060404E-3</v>
      </c>
      <c r="N916" s="661">
        <v>3.2419067674526521E-2</v>
      </c>
      <c r="O916" s="659">
        <v>1.8324467736448299E-2</v>
      </c>
      <c r="P916" s="659">
        <v>1.8653253296868198E-2</v>
      </c>
      <c r="Q916" s="661">
        <v>8.2091187490235182E-2</v>
      </c>
      <c r="R916" s="659">
        <v>5.7850773639241699E-3</v>
      </c>
      <c r="S916" s="659">
        <v>8.1497926412370299E-3</v>
      </c>
      <c r="T916" s="661">
        <v>4.2152594835227271E-2</v>
      </c>
      <c r="U916" s="659">
        <v>1.39943487933916E-3</v>
      </c>
      <c r="V916" s="659">
        <v>1.38667264717614E-3</v>
      </c>
      <c r="W916" s="661">
        <v>6.0403610263986178E-3</v>
      </c>
      <c r="X916" s="659">
        <v>7.7545987589490103E-5</v>
      </c>
      <c r="Y916" s="659">
        <v>7.7209969227714606E-5</v>
      </c>
      <c r="Z916" s="661">
        <v>4.50750886001451E-4</v>
      </c>
      <c r="AA916" s="659">
        <v>6.5717304335090702E-3</v>
      </c>
      <c r="AB916" s="659">
        <v>6.3490291573651304E-3</v>
      </c>
      <c r="AC916" s="661">
        <v>2.6147977320980124E-2</v>
      </c>
      <c r="AD916" s="659">
        <v>5.3645980943313497E-4</v>
      </c>
      <c r="AE916" s="659">
        <v>5.2780492510194198E-4</v>
      </c>
      <c r="AF916" s="661">
        <v>1.8325422945430611E-3</v>
      </c>
      <c r="AG916" s="659">
        <v>8.5938216866279695E-4</v>
      </c>
      <c r="AH916" s="659">
        <v>8.6654515942394901E-4</v>
      </c>
      <c r="AI916" s="675">
        <v>6.2427610034325592E-3</v>
      </c>
      <c r="AJ916" s="22"/>
      <c r="AK916" s="23"/>
      <c r="AL916" s="23"/>
    </row>
    <row r="917" spans="1:38" x14ac:dyDescent="0.2">
      <c r="A917" s="334">
        <v>2006</v>
      </c>
      <c r="B917" s="334">
        <v>32</v>
      </c>
      <c r="C917" s="659">
        <v>6.7686737719533001</v>
      </c>
      <c r="D917" s="659">
        <v>7.2410499422466197</v>
      </c>
      <c r="E917" s="661">
        <v>27.382570393446596</v>
      </c>
      <c r="F917" s="659">
        <v>0.99524293281343301</v>
      </c>
      <c r="G917" s="659">
        <v>0.89727729361266195</v>
      </c>
      <c r="H917" s="661">
        <v>1.5456088618815316</v>
      </c>
      <c r="I917" s="659">
        <v>0.128845192465495</v>
      </c>
      <c r="J917" s="659">
        <v>0.16829262314393001</v>
      </c>
      <c r="K917" s="661">
        <v>1.8652956541421457</v>
      </c>
      <c r="L917" s="659">
        <v>3.55860465569346E-3</v>
      </c>
      <c r="M917" s="659">
        <v>5.1401905200102304E-3</v>
      </c>
      <c r="N917" s="661">
        <v>3.2419067674526521E-2</v>
      </c>
      <c r="O917" s="659">
        <v>1.8282053946917402E-2</v>
      </c>
      <c r="P917" s="659">
        <v>1.86567570838936E-2</v>
      </c>
      <c r="Q917" s="661">
        <v>8.2091187490235182E-2</v>
      </c>
      <c r="R917" s="659">
        <v>5.7583926897754297E-3</v>
      </c>
      <c r="S917" s="659">
        <v>8.1526169598932496E-3</v>
      </c>
      <c r="T917" s="661">
        <v>4.2152594835227271E-2</v>
      </c>
      <c r="U917" s="659">
        <v>1.3925370612190601E-3</v>
      </c>
      <c r="V917" s="659">
        <v>1.3872497077052101E-3</v>
      </c>
      <c r="W917" s="661">
        <v>6.0403610263986178E-3</v>
      </c>
      <c r="X917" s="659">
        <v>7.7199344828046397E-5</v>
      </c>
      <c r="Y917" s="659">
        <v>7.7238991382962195E-5</v>
      </c>
      <c r="Z917" s="661">
        <v>4.50750886001451E-4</v>
      </c>
      <c r="AA917" s="659">
        <v>6.6969123415703703E-3</v>
      </c>
      <c r="AB917" s="659">
        <v>6.4227116928872799E-3</v>
      </c>
      <c r="AC917" s="661">
        <v>2.6147977320980124E-2</v>
      </c>
      <c r="AD917" s="659">
        <v>5.3345128272619901E-4</v>
      </c>
      <c r="AE917" s="659">
        <v>5.2805698040938405E-4</v>
      </c>
      <c r="AF917" s="661">
        <v>1.8325422945430611E-3</v>
      </c>
      <c r="AG917" s="659">
        <v>8.5659433315338901E-4</v>
      </c>
      <c r="AH917" s="659">
        <v>8.6677759153306298E-4</v>
      </c>
      <c r="AI917" s="675">
        <v>6.2427610034325592E-3</v>
      </c>
      <c r="AJ917" s="22"/>
      <c r="AK917" s="23"/>
      <c r="AL917" s="23"/>
    </row>
    <row r="918" spans="1:38" x14ac:dyDescent="0.2">
      <c r="A918" s="334">
        <v>2006</v>
      </c>
      <c r="B918" s="334">
        <v>33</v>
      </c>
      <c r="C918" s="659">
        <v>6.7634448540566199</v>
      </c>
      <c r="D918" s="659">
        <v>7.2417402420207297</v>
      </c>
      <c r="E918" s="661">
        <v>27.382570393446596</v>
      </c>
      <c r="F918" s="659">
        <v>1.05346314608324</v>
      </c>
      <c r="G918" s="659">
        <v>0.92290601008369699</v>
      </c>
      <c r="H918" s="661">
        <v>1.5456088618815316</v>
      </c>
      <c r="I918" s="659">
        <v>0.12862893729777999</v>
      </c>
      <c r="J918" s="659">
        <v>0.168331898104775</v>
      </c>
      <c r="K918" s="661">
        <v>1.8652956541421457</v>
      </c>
      <c r="L918" s="659">
        <v>3.5540112619125599E-3</v>
      </c>
      <c r="M918" s="659">
        <v>5.1411362899214203E-3</v>
      </c>
      <c r="N918" s="661">
        <v>3.2419067674526521E-2</v>
      </c>
      <c r="O918" s="659">
        <v>1.82464745524561E-2</v>
      </c>
      <c r="P918" s="659">
        <v>1.8661753128146E-2</v>
      </c>
      <c r="Q918" s="661">
        <v>8.2091187490235182E-2</v>
      </c>
      <c r="R918" s="659">
        <v>5.7360489047976601E-3</v>
      </c>
      <c r="S918" s="659">
        <v>8.1566587940040004E-3</v>
      </c>
      <c r="T918" s="661">
        <v>4.2152594835227271E-2</v>
      </c>
      <c r="U918" s="659">
        <v>1.3867626418302399E-3</v>
      </c>
      <c r="V918" s="659">
        <v>1.38807561965362E-3</v>
      </c>
      <c r="W918" s="661">
        <v>6.0403610263986178E-3</v>
      </c>
      <c r="X918" s="659">
        <v>7.6909029989114794E-5</v>
      </c>
      <c r="Y918" s="659">
        <v>7.7280407167817005E-5</v>
      </c>
      <c r="Z918" s="661">
        <v>4.50750886001451E-4</v>
      </c>
      <c r="AA918" s="659">
        <v>6.8569376666152704E-3</v>
      </c>
      <c r="AB918" s="659">
        <v>6.5015594479351001E-3</v>
      </c>
      <c r="AC918" s="661">
        <v>2.6147977320980124E-2</v>
      </c>
      <c r="AD918" s="659">
        <v>5.3093314711467204E-4</v>
      </c>
      <c r="AE918" s="659">
        <v>5.2841768120222396E-4</v>
      </c>
      <c r="AF918" s="661">
        <v>1.8325422945430611E-3</v>
      </c>
      <c r="AG918" s="659">
        <v>8.5425791379074498E-4</v>
      </c>
      <c r="AH918" s="659">
        <v>8.6710890353861102E-4</v>
      </c>
      <c r="AI918" s="675">
        <v>6.2427610034325592E-3</v>
      </c>
      <c r="AJ918" s="22"/>
      <c r="AK918" s="23"/>
      <c r="AL918" s="23"/>
    </row>
    <row r="919" spans="1:38" x14ac:dyDescent="0.2">
      <c r="A919" s="334">
        <v>2006</v>
      </c>
      <c r="B919" s="334">
        <v>34</v>
      </c>
      <c r="C919" s="659">
        <v>6.7582991395811796</v>
      </c>
      <c r="D919" s="659">
        <v>7.2418835556541401</v>
      </c>
      <c r="E919" s="661">
        <v>27.382570393446596</v>
      </c>
      <c r="F919" s="659">
        <v>1.12547158030832</v>
      </c>
      <c r="G919" s="659">
        <v>0.95197848889900905</v>
      </c>
      <c r="H919" s="661">
        <v>1.5456088618815316</v>
      </c>
      <c r="I919" s="659">
        <v>0.128416311375601</v>
      </c>
      <c r="J919" s="659">
        <v>0.168340272898101</v>
      </c>
      <c r="K919" s="661">
        <v>1.8652956541421457</v>
      </c>
      <c r="L919" s="659">
        <v>3.5494944386420999E-3</v>
      </c>
      <c r="M919" s="659">
        <v>5.1413340983751596E-3</v>
      </c>
      <c r="N919" s="661">
        <v>3.2419067674526521E-2</v>
      </c>
      <c r="O919" s="659">
        <v>1.82114954765135E-2</v>
      </c>
      <c r="P919" s="659">
        <v>1.86628151641266E-2</v>
      </c>
      <c r="Q919" s="661">
        <v>8.2091187490235182E-2</v>
      </c>
      <c r="R919" s="659">
        <v>5.7140776386350603E-3</v>
      </c>
      <c r="S919" s="659">
        <v>8.1575449764134007E-3</v>
      </c>
      <c r="T919" s="661">
        <v>4.2152594835227271E-2</v>
      </c>
      <c r="U919" s="659">
        <v>1.3810846569359001E-3</v>
      </c>
      <c r="V919" s="659">
        <v>1.3882581131544401E-3</v>
      </c>
      <c r="W919" s="661">
        <v>6.0403610263986178E-3</v>
      </c>
      <c r="X919" s="659">
        <v>7.6623593744216202E-5</v>
      </c>
      <c r="Y919" s="659">
        <v>7.7289547218586604E-5</v>
      </c>
      <c r="Z919" s="661">
        <v>4.50750886001451E-4</v>
      </c>
      <c r="AA919" s="659">
        <v>7.0582882082737101E-3</v>
      </c>
      <c r="AB919" s="659">
        <v>6.58922961530088E-3</v>
      </c>
      <c r="AC919" s="661">
        <v>2.6147977320980124E-2</v>
      </c>
      <c r="AD919" s="659">
        <v>5.2845687257057803E-4</v>
      </c>
      <c r="AE919" s="659">
        <v>5.28497921664656E-4</v>
      </c>
      <c r="AF919" s="661">
        <v>1.8325422945430611E-3</v>
      </c>
      <c r="AG919" s="659">
        <v>8.51960856286807E-4</v>
      </c>
      <c r="AH919" s="659">
        <v>8.6718096198698503E-4</v>
      </c>
      <c r="AI919" s="675">
        <v>6.2427610034325592E-3</v>
      </c>
      <c r="AJ919" s="22"/>
      <c r="AK919" s="23"/>
      <c r="AL919" s="23"/>
    </row>
    <row r="920" spans="1:38" x14ac:dyDescent="0.2">
      <c r="A920" s="334">
        <v>2006</v>
      </c>
      <c r="B920" s="334">
        <v>35</v>
      </c>
      <c r="C920" s="659">
        <v>6.7535904122911203</v>
      </c>
      <c r="D920" s="659">
        <v>7.2418218587536503</v>
      </c>
      <c r="E920" s="661">
        <v>27.382570393446596</v>
      </c>
      <c r="F920" s="659">
        <v>1.21692777390861</v>
      </c>
      <c r="G920" s="659">
        <v>0.978271878848196</v>
      </c>
      <c r="H920" s="661">
        <v>1.5456088618815316</v>
      </c>
      <c r="I920" s="659">
        <v>0.12822320459516301</v>
      </c>
      <c r="J920" s="659">
        <v>0.16833717307660601</v>
      </c>
      <c r="K920" s="661">
        <v>1.8652956541421457</v>
      </c>
      <c r="L920" s="659">
        <v>3.5453819928167999E-3</v>
      </c>
      <c r="M920" s="659">
        <v>5.1412540223270296E-3</v>
      </c>
      <c r="N920" s="661">
        <v>3.2419067674526521E-2</v>
      </c>
      <c r="O920" s="659">
        <v>1.8179750248844301E-2</v>
      </c>
      <c r="P920" s="659">
        <v>1.8662434964190299E-2</v>
      </c>
      <c r="Q920" s="661">
        <v>8.2091187490235182E-2</v>
      </c>
      <c r="R920" s="659">
        <v>5.6941976545955503E-3</v>
      </c>
      <c r="S920" s="659">
        <v>8.1572694299020202E-3</v>
      </c>
      <c r="T920" s="661">
        <v>4.2152594835227271E-2</v>
      </c>
      <c r="U920" s="659">
        <v>1.3759469417811601E-3</v>
      </c>
      <c r="V920" s="659">
        <v>1.38820610456567E-3</v>
      </c>
      <c r="W920" s="661">
        <v>6.0403610263986178E-3</v>
      </c>
      <c r="X920" s="659">
        <v>7.6365263855349399E-5</v>
      </c>
      <c r="Y920" s="659">
        <v>7.7286930564042698E-5</v>
      </c>
      <c r="Z920" s="661">
        <v>4.50750886001451E-4</v>
      </c>
      <c r="AA920" s="659">
        <v>7.31888301249768E-3</v>
      </c>
      <c r="AB920" s="659">
        <v>6.6680100848375001E-3</v>
      </c>
      <c r="AC920" s="661">
        <v>2.6147977320980124E-2</v>
      </c>
      <c r="AD920" s="659">
        <v>5.2621770662995696E-4</v>
      </c>
      <c r="AE920" s="659">
        <v>5.2847650995259496E-4</v>
      </c>
      <c r="AF920" s="661">
        <v>1.8325422945430611E-3</v>
      </c>
      <c r="AG920" s="659">
        <v>8.4987998919080999E-4</v>
      </c>
      <c r="AH920" s="659">
        <v>8.67158440894347E-4</v>
      </c>
      <c r="AI920" s="675">
        <v>6.2427610034325592E-3</v>
      </c>
      <c r="AJ920" s="22"/>
      <c r="AK920" s="23"/>
      <c r="AL920" s="23"/>
    </row>
    <row r="921" spans="1:38" x14ac:dyDescent="0.2">
      <c r="A921" s="334">
        <v>2006</v>
      </c>
      <c r="B921" s="334">
        <v>36</v>
      </c>
      <c r="C921" s="659">
        <v>6.7491810133885997</v>
      </c>
      <c r="D921" s="659">
        <v>7.24149194329227</v>
      </c>
      <c r="E921" s="661">
        <v>27.382570393446596</v>
      </c>
      <c r="F921" s="659">
        <v>1.33699558878924</v>
      </c>
      <c r="G921" s="659">
        <v>1.00812086406159</v>
      </c>
      <c r="H921" s="661">
        <v>1.5456088618815316</v>
      </c>
      <c r="I921" s="659">
        <v>0.12804400870463201</v>
      </c>
      <c r="J921" s="659">
        <v>0.168319715752379</v>
      </c>
      <c r="K921" s="661">
        <v>1.8652956541421457</v>
      </c>
      <c r="L921" s="659">
        <v>3.5415594063793899E-3</v>
      </c>
      <c r="M921" s="659">
        <v>5.1408248264652899E-3</v>
      </c>
      <c r="N921" s="661">
        <v>3.2419067674526521E-2</v>
      </c>
      <c r="O921" s="659">
        <v>1.81503266288911E-2</v>
      </c>
      <c r="P921" s="659">
        <v>1.8660225535658499E-2</v>
      </c>
      <c r="Q921" s="661">
        <v>8.2091187490235182E-2</v>
      </c>
      <c r="R921" s="659">
        <v>5.6758435401251597E-3</v>
      </c>
      <c r="S921" s="659">
        <v>8.1555625034474503E-3</v>
      </c>
      <c r="T921" s="661">
        <v>4.2152594835227271E-2</v>
      </c>
      <c r="U921" s="659">
        <v>1.3712044086068901E-3</v>
      </c>
      <c r="V921" s="659">
        <v>1.3878600040781899E-3</v>
      </c>
      <c r="W921" s="661">
        <v>6.0403610263986178E-3</v>
      </c>
      <c r="X921" s="659">
        <v>7.6126754724612799E-5</v>
      </c>
      <c r="Y921" s="659">
        <v>7.7269390529892003E-5</v>
      </c>
      <c r="Z921" s="661">
        <v>4.50750886001451E-4</v>
      </c>
      <c r="AA921" s="659">
        <v>7.6656928666368604E-3</v>
      </c>
      <c r="AB921" s="659">
        <v>6.7567663139268602E-3</v>
      </c>
      <c r="AC921" s="661">
        <v>2.6147977320980124E-2</v>
      </c>
      <c r="AD921" s="659">
        <v>5.2415211711113996E-4</v>
      </c>
      <c r="AE921" s="659">
        <v>5.2832590382712995E-4</v>
      </c>
      <c r="AF921" s="661">
        <v>1.8325422945430611E-3</v>
      </c>
      <c r="AG921" s="659">
        <v>8.4795468208578102E-4</v>
      </c>
      <c r="AH921" s="659">
        <v>8.6701581870807004E-4</v>
      </c>
      <c r="AI921" s="675">
        <v>6.2427610034325592E-3</v>
      </c>
      <c r="AJ921" s="22"/>
      <c r="AK921" s="23"/>
      <c r="AL921" s="23"/>
    </row>
    <row r="922" spans="1:38" x14ac:dyDescent="0.2">
      <c r="A922" s="334">
        <v>2006</v>
      </c>
      <c r="B922" s="334">
        <v>37</v>
      </c>
      <c r="C922" s="659">
        <v>6.7455155115412202</v>
      </c>
      <c r="D922" s="659">
        <v>7.2413978424144902</v>
      </c>
      <c r="E922" s="661">
        <v>27.382570393446596</v>
      </c>
      <c r="F922" s="659">
        <v>1.5020942608368599</v>
      </c>
      <c r="G922" s="659">
        <v>1.03960276540409</v>
      </c>
      <c r="H922" s="661">
        <v>1.5456088618815316</v>
      </c>
      <c r="I922" s="659">
        <v>0.12789733270152701</v>
      </c>
      <c r="J922" s="659">
        <v>0.168315170392035</v>
      </c>
      <c r="K922" s="661">
        <v>1.8652956541421457</v>
      </c>
      <c r="L922" s="659">
        <v>3.5384177968256301E-3</v>
      </c>
      <c r="M922" s="659">
        <v>5.1407100924791898E-3</v>
      </c>
      <c r="N922" s="661">
        <v>3.2419067674526521E-2</v>
      </c>
      <c r="O922" s="659">
        <v>1.8126293215421498E-2</v>
      </c>
      <c r="P922" s="659">
        <v>1.8659649835247399E-2</v>
      </c>
      <c r="Q922" s="661">
        <v>8.2091187490235182E-2</v>
      </c>
      <c r="R922" s="659">
        <v>5.6609207526929902E-3</v>
      </c>
      <c r="S922" s="659">
        <v>8.1551105925745295E-3</v>
      </c>
      <c r="T922" s="661">
        <v>4.2152594835227271E-2</v>
      </c>
      <c r="U922" s="659">
        <v>1.36735303872098E-3</v>
      </c>
      <c r="V922" s="659">
        <v>1.3877751400844199E-3</v>
      </c>
      <c r="W922" s="661">
        <v>6.0403610263986178E-3</v>
      </c>
      <c r="X922" s="659">
        <v>7.5932821747915202E-5</v>
      </c>
      <c r="Y922" s="659">
        <v>7.7265005285880701E-5</v>
      </c>
      <c r="Z922" s="661">
        <v>4.50750886001451E-4</v>
      </c>
      <c r="AA922" s="659">
        <v>8.1488340520659806E-3</v>
      </c>
      <c r="AB922" s="659">
        <v>6.8510374312477796E-3</v>
      </c>
      <c r="AC922" s="661">
        <v>2.6147977320980124E-2</v>
      </c>
      <c r="AD922" s="659">
        <v>5.2247416505457199E-4</v>
      </c>
      <c r="AE922" s="659">
        <v>5.2828876674194296E-4</v>
      </c>
      <c r="AF922" s="661">
        <v>1.8325422945430611E-3</v>
      </c>
      <c r="AG922" s="659">
        <v>8.4638700210683596E-4</v>
      </c>
      <c r="AH922" s="659">
        <v>8.6697941585816098E-4</v>
      </c>
      <c r="AI922" s="675">
        <v>6.2427610034325592E-3</v>
      </c>
      <c r="AJ922" s="22"/>
      <c r="AK922" s="23"/>
      <c r="AL922" s="23"/>
    </row>
    <row r="923" spans="1:38" x14ac:dyDescent="0.2">
      <c r="A923" s="334">
        <v>2006</v>
      </c>
      <c r="B923" s="334">
        <v>38</v>
      </c>
      <c r="C923" s="659">
        <v>6.74194276678565</v>
      </c>
      <c r="D923" s="659">
        <v>7.2410548827800003</v>
      </c>
      <c r="E923" s="661">
        <v>27.382570393446596</v>
      </c>
      <c r="F923" s="659">
        <v>1.74156787363998</v>
      </c>
      <c r="G923" s="659">
        <v>1.07186015791919</v>
      </c>
      <c r="H923" s="661">
        <v>1.5456088618815316</v>
      </c>
      <c r="I923" s="659">
        <v>0.12775776577495701</v>
      </c>
      <c r="J923" s="659">
        <v>0.16829745760459</v>
      </c>
      <c r="K923" s="661">
        <v>1.8652956541421457</v>
      </c>
      <c r="L923" s="659">
        <v>3.5354057841192801E-3</v>
      </c>
      <c r="M923" s="659">
        <v>5.1402732923953899E-3</v>
      </c>
      <c r="N923" s="661">
        <v>3.2419067674526521E-2</v>
      </c>
      <c r="O923" s="659">
        <v>1.8103474548592999E-2</v>
      </c>
      <c r="P923" s="659">
        <v>1.86574207797475E-2</v>
      </c>
      <c r="Q923" s="661">
        <v>8.2091187490235182E-2</v>
      </c>
      <c r="R923" s="659">
        <v>5.6469103887060099E-3</v>
      </c>
      <c r="S923" s="659">
        <v>8.1533867378481596E-3</v>
      </c>
      <c r="T923" s="661">
        <v>4.2152594835227271E-2</v>
      </c>
      <c r="U923" s="659">
        <v>1.3637369101633099E-3</v>
      </c>
      <c r="V923" s="659">
        <v>1.3874269677019201E-3</v>
      </c>
      <c r="W923" s="661">
        <v>6.0403610263986178E-3</v>
      </c>
      <c r="X923" s="659">
        <v>7.5750710601645395E-5</v>
      </c>
      <c r="Y923" s="659">
        <v>7.7247499660385604E-5</v>
      </c>
      <c r="Z923" s="661">
        <v>4.50750886001451E-4</v>
      </c>
      <c r="AA923" s="659">
        <v>8.8542435887402401E-3</v>
      </c>
      <c r="AB923" s="659">
        <v>6.9470156730070199E-3</v>
      </c>
      <c r="AC923" s="661">
        <v>2.6147977320980124E-2</v>
      </c>
      <c r="AD923" s="659">
        <v>5.2090129660714601E-4</v>
      </c>
      <c r="AE923" s="659">
        <v>5.2813716168989696E-4</v>
      </c>
      <c r="AF923" s="661">
        <v>1.8325422945430611E-3</v>
      </c>
      <c r="AG923" s="659">
        <v>8.4490785052334001E-4</v>
      </c>
      <c r="AH923" s="659">
        <v>8.6683558355856003E-4</v>
      </c>
      <c r="AI923" s="675">
        <v>6.2427610034325592E-3</v>
      </c>
      <c r="AJ923" s="22"/>
      <c r="AK923" s="23"/>
      <c r="AL923" s="23"/>
    </row>
    <row r="924" spans="1:38" ht="13.5" thickBot="1" x14ac:dyDescent="0.25">
      <c r="A924" s="337">
        <v>2006</v>
      </c>
      <c r="B924" s="337">
        <v>39</v>
      </c>
      <c r="C924" s="659">
        <v>6.7379364278575897</v>
      </c>
      <c r="D924" s="659">
        <v>7.2403678649496097</v>
      </c>
      <c r="E924" s="662">
        <v>27.382570393446596</v>
      </c>
      <c r="F924" s="659">
        <v>2.1196828992091099</v>
      </c>
      <c r="G924" s="659">
        <v>1.10370627333537</v>
      </c>
      <c r="H924" s="662">
        <v>1.5456088618815316</v>
      </c>
      <c r="I924" s="667">
        <v>0.12760599637254499</v>
      </c>
      <c r="J924" s="667">
        <v>0.16826022596757401</v>
      </c>
      <c r="K924" s="662">
        <v>1.8652956541421457</v>
      </c>
      <c r="L924" s="667">
        <v>3.53210705721798E-3</v>
      </c>
      <c r="M924" s="667">
        <v>5.1393664014914202E-3</v>
      </c>
      <c r="N924" s="662">
        <v>3.2419067674526521E-2</v>
      </c>
      <c r="O924" s="667">
        <v>1.8078781610357E-2</v>
      </c>
      <c r="P924" s="667">
        <v>1.8652727425457E-2</v>
      </c>
      <c r="Q924" s="662">
        <v>8.2091187490235182E-2</v>
      </c>
      <c r="R924" s="667">
        <v>5.6319190869037897E-3</v>
      </c>
      <c r="S924" s="667">
        <v>8.1496746385918504E-3</v>
      </c>
      <c r="T924" s="662">
        <v>4.2152594835227271E-2</v>
      </c>
      <c r="U924" s="659">
        <v>1.35986935274483E-3</v>
      </c>
      <c r="V924" s="659">
        <v>1.3866748567894201E-3</v>
      </c>
      <c r="W924" s="662">
        <v>6.0403610263986178E-3</v>
      </c>
      <c r="X924" s="659">
        <v>7.5555731975618102E-5</v>
      </c>
      <c r="Y924" s="659">
        <v>7.7209699174934704E-5</v>
      </c>
      <c r="Z924" s="662">
        <v>4.50750886001451E-4</v>
      </c>
      <c r="AA924" s="659">
        <v>9.9723607895654907E-3</v>
      </c>
      <c r="AB924" s="659">
        <v>7.0408136286382803E-3</v>
      </c>
      <c r="AC924" s="662">
        <v>2.6147977320980124E-2</v>
      </c>
      <c r="AD924" s="659">
        <v>5.1922224863235999E-4</v>
      </c>
      <c r="AE924" s="659">
        <v>5.2781016740807696E-4</v>
      </c>
      <c r="AF924" s="662">
        <v>1.8325422945430611E-3</v>
      </c>
      <c r="AG924" s="659">
        <v>8.4331700795668902E-4</v>
      </c>
      <c r="AH924" s="659">
        <v>8.6653010950284105E-4</v>
      </c>
      <c r="AI924" s="676">
        <v>6.2427610034325592E-3</v>
      </c>
      <c r="AJ924" s="24"/>
      <c r="AK924" s="25"/>
      <c r="AL924" s="25"/>
    </row>
    <row r="925" spans="1:38" x14ac:dyDescent="0.2">
      <c r="A925" s="333">
        <v>2007</v>
      </c>
      <c r="B925" s="663">
        <v>0</v>
      </c>
      <c r="C925" s="659">
        <v>2.4992450936631401</v>
      </c>
      <c r="D925" s="659">
        <v>2.8238559476004599</v>
      </c>
      <c r="E925" s="660">
        <v>13.957820063703895</v>
      </c>
      <c r="F925" s="659">
        <v>0.11322598414488801</v>
      </c>
      <c r="G925" s="659">
        <v>0.102419354039051</v>
      </c>
      <c r="H925" s="660">
        <v>0.38295487963592384</v>
      </c>
      <c r="I925" s="664">
        <v>0.102257823060417</v>
      </c>
      <c r="J925" s="664">
        <v>0.11045868114362301</v>
      </c>
      <c r="K925" s="660">
        <v>2.3513105848723841</v>
      </c>
      <c r="L925" s="664">
        <v>7.8347452156062004E-4</v>
      </c>
      <c r="M925" s="664">
        <v>1.3312987122323899E-3</v>
      </c>
      <c r="N925" s="660">
        <v>8.185306409516608E-3</v>
      </c>
      <c r="O925" s="664">
        <v>1.54500889896347E-2</v>
      </c>
      <c r="P925" s="664">
        <v>1.4258972508143401E-2</v>
      </c>
      <c r="Q925" s="660">
        <v>5.0774553379676936E-2</v>
      </c>
      <c r="R925" s="664">
        <v>5.8603091785202699E-3</v>
      </c>
      <c r="S925" s="664">
        <v>7.5434152985881598E-3</v>
      </c>
      <c r="T925" s="660">
        <v>4.2439722002958924E-2</v>
      </c>
      <c r="U925" s="659">
        <v>7.6738932381323701E-4</v>
      </c>
      <c r="V925" s="659">
        <v>6.5890478272573002E-4</v>
      </c>
      <c r="W925" s="660">
        <v>2.4990768250995523E-3</v>
      </c>
      <c r="X925" s="659">
        <v>7.7166136883238603E-5</v>
      </c>
      <c r="Y925" s="659">
        <v>6.6395684142387195E-5</v>
      </c>
      <c r="Z925" s="660">
        <v>2.6895921574247546E-4</v>
      </c>
      <c r="AA925" s="659">
        <v>4.76911462823642E-3</v>
      </c>
      <c r="AB925" s="659">
        <v>4.1573273635089102E-3</v>
      </c>
      <c r="AC925" s="660">
        <v>1.684201886734529E-2</v>
      </c>
      <c r="AD925" s="659">
        <v>6.1353287341749303E-4</v>
      </c>
      <c r="AE925" s="659">
        <v>5.1301269148413902E-4</v>
      </c>
      <c r="AF925" s="660">
        <v>1.285146848279196E-3</v>
      </c>
      <c r="AG925" s="659">
        <v>7.1369976625767204E-4</v>
      </c>
      <c r="AH925" s="659">
        <v>6.3592416209541397E-4</v>
      </c>
      <c r="AI925" s="674">
        <v>3.5708932373092316E-3</v>
      </c>
      <c r="AJ925" s="26"/>
      <c r="AK925" s="27"/>
      <c r="AL925" s="27"/>
    </row>
    <row r="926" spans="1:38" x14ac:dyDescent="0.2">
      <c r="A926" s="334">
        <v>2007</v>
      </c>
      <c r="B926" s="334">
        <v>1</v>
      </c>
      <c r="C926" s="659">
        <v>2.4206409374293099</v>
      </c>
      <c r="D926" s="659">
        <v>2.7462636494581698</v>
      </c>
      <c r="E926" s="661">
        <v>13.470261253513254</v>
      </c>
      <c r="F926" s="659">
        <v>0.11663364449041699</v>
      </c>
      <c r="G926" s="659">
        <v>0.105947354668869</v>
      </c>
      <c r="H926" s="661">
        <v>0.39086238055560524</v>
      </c>
      <c r="I926" s="659">
        <v>0.102853773876225</v>
      </c>
      <c r="J926" s="659">
        <v>0.111430212060267</v>
      </c>
      <c r="K926" s="661">
        <v>2.378532801753114</v>
      </c>
      <c r="L926" s="659">
        <v>7.9748277469349595E-4</v>
      </c>
      <c r="M926" s="659">
        <v>1.35336986395299E-3</v>
      </c>
      <c r="N926" s="661">
        <v>8.3561660746491722E-3</v>
      </c>
      <c r="O926" s="659">
        <v>1.55582065409698E-2</v>
      </c>
      <c r="P926" s="659">
        <v>1.4346573069899201E-2</v>
      </c>
      <c r="Q926" s="661">
        <v>5.0693414691887664E-2</v>
      </c>
      <c r="R926" s="659">
        <v>5.9955173614854897E-3</v>
      </c>
      <c r="S926" s="659">
        <v>7.6702625430350897E-3</v>
      </c>
      <c r="T926" s="661">
        <v>4.3257232717409694E-2</v>
      </c>
      <c r="U926" s="659">
        <v>1.0067585271519199E-3</v>
      </c>
      <c r="V926" s="659">
        <v>8.5793485947988405E-4</v>
      </c>
      <c r="W926" s="661">
        <v>3.0088595672516515E-3</v>
      </c>
      <c r="X926" s="659">
        <v>8.1690347438624893E-5</v>
      </c>
      <c r="Y926" s="659">
        <v>7.0049362348475599E-5</v>
      </c>
      <c r="Z926" s="661">
        <v>2.7837095527472684E-4</v>
      </c>
      <c r="AA926" s="659">
        <v>4.4349574289075698E-3</v>
      </c>
      <c r="AB926" s="659">
        <v>3.8707157589923601E-3</v>
      </c>
      <c r="AC926" s="661">
        <v>1.6007247260335009E-2</v>
      </c>
      <c r="AD926" s="659">
        <v>5.8651589591496398E-4</v>
      </c>
      <c r="AE926" s="659">
        <v>4.8922749458835905E-4</v>
      </c>
      <c r="AF926" s="661">
        <v>1.2220079503840939E-3</v>
      </c>
      <c r="AG926" s="659">
        <v>7.42348667380358E-4</v>
      </c>
      <c r="AH926" s="659">
        <v>6.5926169013885195E-4</v>
      </c>
      <c r="AI926" s="675">
        <v>3.6355552153748533E-3</v>
      </c>
      <c r="AJ926" s="28"/>
      <c r="AK926" s="29"/>
      <c r="AL926" s="29"/>
    </row>
    <row r="927" spans="1:38" x14ac:dyDescent="0.2">
      <c r="A927" s="334">
        <v>2007</v>
      </c>
      <c r="B927" s="334">
        <v>2</v>
      </c>
      <c r="C927" s="659">
        <v>2.3244301762419499</v>
      </c>
      <c r="D927" s="659">
        <v>2.6490773221759101</v>
      </c>
      <c r="E927" s="661">
        <v>13.108195666218947</v>
      </c>
      <c r="F927" s="659">
        <v>0.115317688977432</v>
      </c>
      <c r="G927" s="659">
        <v>0.106095397606693</v>
      </c>
      <c r="H927" s="661">
        <v>0.38762019522691066</v>
      </c>
      <c r="I927" s="659">
        <v>9.9826001158358602E-2</v>
      </c>
      <c r="J927" s="659">
        <v>0.10891966589195499</v>
      </c>
      <c r="K927" s="661">
        <v>2.3410486340134251</v>
      </c>
      <c r="L927" s="659">
        <v>7.8163952412554699E-4</v>
      </c>
      <c r="M927" s="659">
        <v>1.33036897844418E-3</v>
      </c>
      <c r="N927" s="661">
        <v>8.2731276755736907E-3</v>
      </c>
      <c r="O927" s="659">
        <v>1.5105145424747401E-2</v>
      </c>
      <c r="P927" s="659">
        <v>1.4020303497687899E-2</v>
      </c>
      <c r="Q927" s="661">
        <v>4.9768495595647937E-2</v>
      </c>
      <c r="R927" s="659">
        <v>5.9349688163979099E-3</v>
      </c>
      <c r="S927" s="659">
        <v>7.6445667467779496E-3</v>
      </c>
      <c r="T927" s="661">
        <v>4.4018299827245422E-2</v>
      </c>
      <c r="U927" s="659">
        <v>1.06448967340561E-3</v>
      </c>
      <c r="V927" s="659">
        <v>9.1382276820868504E-4</v>
      </c>
      <c r="W927" s="661">
        <v>3.1799021837380201E-3</v>
      </c>
      <c r="X927" s="659">
        <v>7.9291000356275593E-5</v>
      </c>
      <c r="Y927" s="659">
        <v>6.8559648301750396E-5</v>
      </c>
      <c r="Z927" s="661">
        <v>2.7534653977958728E-4</v>
      </c>
      <c r="AA927" s="659">
        <v>4.0777618909775297E-3</v>
      </c>
      <c r="AB927" s="659">
        <v>3.5956187921780099E-3</v>
      </c>
      <c r="AC927" s="661">
        <v>1.5191025950741012E-2</v>
      </c>
      <c r="AD927" s="659">
        <v>5.5081191364842299E-4</v>
      </c>
      <c r="AE927" s="659">
        <v>4.63656706633694E-4</v>
      </c>
      <c r="AF927" s="661">
        <v>1.177796784305089E-3</v>
      </c>
      <c r="AG927" s="659">
        <v>7.2894602078497699E-4</v>
      </c>
      <c r="AH927" s="659">
        <v>6.52346054981723E-4</v>
      </c>
      <c r="AI927" s="675">
        <v>3.6275361212926727E-3</v>
      </c>
      <c r="AJ927" s="28"/>
      <c r="AK927" s="29"/>
      <c r="AL927" s="29"/>
    </row>
    <row r="928" spans="1:38" x14ac:dyDescent="0.2">
      <c r="A928" s="334">
        <v>2007</v>
      </c>
      <c r="B928" s="334">
        <v>3</v>
      </c>
      <c r="C928" s="659">
        <v>2.3232103147688301</v>
      </c>
      <c r="D928" s="659">
        <v>2.6510917655298898</v>
      </c>
      <c r="E928" s="661">
        <v>13.05021626692996</v>
      </c>
      <c r="F928" s="659">
        <v>0.115538337329123</v>
      </c>
      <c r="G928" s="659">
        <v>0.107097240153958</v>
      </c>
      <c r="H928" s="661">
        <v>0.38842532333957364</v>
      </c>
      <c r="I928" s="659">
        <v>9.9718400091151793E-2</v>
      </c>
      <c r="J928" s="659">
        <v>0.108442502740748</v>
      </c>
      <c r="K928" s="661">
        <v>2.3314875253779834</v>
      </c>
      <c r="L928" s="659">
        <v>8.0217052789057603E-4</v>
      </c>
      <c r="M928" s="659">
        <v>1.36814224117648E-3</v>
      </c>
      <c r="N928" s="661">
        <v>8.5241290853312144E-3</v>
      </c>
      <c r="O928" s="659">
        <v>1.4961097551530101E-2</v>
      </c>
      <c r="P928" s="659">
        <v>1.3908126861975701E-2</v>
      </c>
      <c r="Q928" s="661">
        <v>4.9568756499865488E-2</v>
      </c>
      <c r="R928" s="659">
        <v>5.8125602751192404E-3</v>
      </c>
      <c r="S928" s="659">
        <v>7.5476962374886403E-3</v>
      </c>
      <c r="T928" s="661">
        <v>4.4403625466408532E-2</v>
      </c>
      <c r="U928" s="659">
        <v>1.1225289253175301E-3</v>
      </c>
      <c r="V928" s="659">
        <v>9.6682167364478696E-4</v>
      </c>
      <c r="W928" s="661">
        <v>3.3629642234222434E-3</v>
      </c>
      <c r="X928" s="659">
        <v>8.0414993426410598E-5</v>
      </c>
      <c r="Y928" s="659">
        <v>6.9753225961902002E-5</v>
      </c>
      <c r="Z928" s="661">
        <v>2.8010151357467584E-4</v>
      </c>
      <c r="AA928" s="659">
        <v>4.10414751265169E-3</v>
      </c>
      <c r="AB928" s="659">
        <v>3.63409060313304E-3</v>
      </c>
      <c r="AC928" s="661">
        <v>1.5408963918693964E-2</v>
      </c>
      <c r="AD928" s="659">
        <v>5.2658665598925901E-4</v>
      </c>
      <c r="AE928" s="659">
        <v>4.4540548664627602E-4</v>
      </c>
      <c r="AF928" s="661">
        <v>1.1503944393817917E-3</v>
      </c>
      <c r="AG928" s="659">
        <v>7.2673185841157001E-4</v>
      </c>
      <c r="AH928" s="659">
        <v>6.5211562125600398E-4</v>
      </c>
      <c r="AI928" s="675">
        <v>3.6379363562519368E-3</v>
      </c>
      <c r="AJ928" s="28"/>
      <c r="AK928" s="29"/>
      <c r="AL928" s="29"/>
    </row>
    <row r="929" spans="1:38" x14ac:dyDescent="0.2">
      <c r="A929" s="334">
        <v>2007</v>
      </c>
      <c r="B929" s="334">
        <v>4</v>
      </c>
      <c r="C929" s="659">
        <v>2.72979904047402</v>
      </c>
      <c r="D929" s="659">
        <v>3.1469829225004098</v>
      </c>
      <c r="E929" s="661">
        <v>14.237985756789076</v>
      </c>
      <c r="F929" s="659">
        <v>0.127450653464387</v>
      </c>
      <c r="G929" s="659">
        <v>0.12492487548587899</v>
      </c>
      <c r="H929" s="661">
        <v>0.38902844636997519</v>
      </c>
      <c r="I929" s="659">
        <v>0.10594029908256899</v>
      </c>
      <c r="J929" s="659">
        <v>0.14357276955842199</v>
      </c>
      <c r="K929" s="661">
        <v>2.245805607806461</v>
      </c>
      <c r="L929" s="659">
        <v>1.01546895107409E-3</v>
      </c>
      <c r="M929" s="659">
        <v>2.1489431774012898E-3</v>
      </c>
      <c r="N929" s="661">
        <v>1.3311125987275943E-2</v>
      </c>
      <c r="O929" s="659">
        <v>1.6037016481934799E-2</v>
      </c>
      <c r="P929" s="659">
        <v>1.7099163497465701E-2</v>
      </c>
      <c r="Q929" s="661">
        <v>4.9180501009684678E-2</v>
      </c>
      <c r="R929" s="659">
        <v>5.8647114845211904E-3</v>
      </c>
      <c r="S929" s="659">
        <v>7.6930222672035196E-3</v>
      </c>
      <c r="T929" s="661">
        <v>4.4658263916535317E-2</v>
      </c>
      <c r="U929" s="659">
        <v>1.1662303556440601E-3</v>
      </c>
      <c r="V929" s="659">
        <v>1.10455606209001E-3</v>
      </c>
      <c r="W929" s="661">
        <v>3.4520071840677372E-3</v>
      </c>
      <c r="X929" s="659">
        <v>8.4123452870512596E-5</v>
      </c>
      <c r="Y929" s="659">
        <v>8.0923706223780896E-5</v>
      </c>
      <c r="Z929" s="661">
        <v>2.8326956235140942E-4</v>
      </c>
      <c r="AA929" s="659">
        <v>3.8746877779692198E-3</v>
      </c>
      <c r="AB929" s="659">
        <v>3.78160765888781E-3</v>
      </c>
      <c r="AC929" s="661">
        <v>1.385529225560536E-2</v>
      </c>
      <c r="AD929" s="659">
        <v>5.4358730418174099E-4</v>
      </c>
      <c r="AE929" s="659">
        <v>5.0006423727946999E-4</v>
      </c>
      <c r="AF929" s="661">
        <v>1.2462564326202494E-3</v>
      </c>
      <c r="AG929" s="659">
        <v>7.6864139960817796E-4</v>
      </c>
      <c r="AH929" s="659">
        <v>7.7783255123582001E-4</v>
      </c>
      <c r="AI929" s="675">
        <v>3.5219268533129276E-3</v>
      </c>
      <c r="AJ929" s="28"/>
      <c r="AK929" s="29"/>
      <c r="AL929" s="29"/>
    </row>
    <row r="930" spans="1:38" x14ac:dyDescent="0.2">
      <c r="A930" s="334">
        <v>2007</v>
      </c>
      <c r="B930" s="334">
        <v>5</v>
      </c>
      <c r="C930" s="659">
        <v>2.6899751407790098</v>
      </c>
      <c r="D930" s="659">
        <v>3.1356928378708702</v>
      </c>
      <c r="E930" s="661">
        <v>14.259193787970753</v>
      </c>
      <c r="F930" s="659">
        <v>0.12864520096205401</v>
      </c>
      <c r="G930" s="659">
        <v>0.128884020642548</v>
      </c>
      <c r="H930" s="661">
        <v>0.39049073063468465</v>
      </c>
      <c r="I930" s="659">
        <v>0.10527244485640801</v>
      </c>
      <c r="J930" s="659">
        <v>0.144703064096007</v>
      </c>
      <c r="K930" s="661">
        <v>2.2538552147829507</v>
      </c>
      <c r="L930" s="659">
        <v>1.0179369434604099E-3</v>
      </c>
      <c r="M930" s="659">
        <v>2.1818966542781599E-3</v>
      </c>
      <c r="N930" s="661">
        <v>1.3417470664384199E-2</v>
      </c>
      <c r="O930" s="659">
        <v>1.58434143366811E-2</v>
      </c>
      <c r="P930" s="659">
        <v>1.7202360070837201E-2</v>
      </c>
      <c r="Q930" s="661">
        <v>4.9529457776908925E-2</v>
      </c>
      <c r="R930" s="659">
        <v>5.7626686607855299E-3</v>
      </c>
      <c r="S930" s="659">
        <v>7.8222700572171608E-3</v>
      </c>
      <c r="T930" s="661">
        <v>4.4676197035962831E-2</v>
      </c>
      <c r="U930" s="659">
        <v>1.2047109410493299E-3</v>
      </c>
      <c r="V930" s="659">
        <v>1.1857296392337199E-3</v>
      </c>
      <c r="W930" s="661">
        <v>3.6647565745228966E-3</v>
      </c>
      <c r="X930" s="659">
        <v>8.3595239054431105E-5</v>
      </c>
      <c r="Y930" s="659">
        <v>8.3398586575416606E-5</v>
      </c>
      <c r="Z930" s="661">
        <v>2.8975562406250604E-4</v>
      </c>
      <c r="AA930" s="659">
        <v>3.7459859128023201E-3</v>
      </c>
      <c r="AB930" s="659">
        <v>3.7793318544961799E-3</v>
      </c>
      <c r="AC930" s="661">
        <v>1.3814219933081996E-2</v>
      </c>
      <c r="AD930" s="659">
        <v>5.19465782662366E-4</v>
      </c>
      <c r="AE930" s="659">
        <v>4.9975375792779499E-4</v>
      </c>
      <c r="AF930" s="661">
        <v>1.2486599255061661E-3</v>
      </c>
      <c r="AG930" s="659">
        <v>7.62985710865613E-4</v>
      </c>
      <c r="AH930" s="659">
        <v>7.9353483492258597E-4</v>
      </c>
      <c r="AI930" s="675">
        <v>3.5676378168469827E-3</v>
      </c>
      <c r="AJ930" s="28"/>
      <c r="AK930" s="29"/>
      <c r="AL930" s="29"/>
    </row>
    <row r="931" spans="1:38" x14ac:dyDescent="0.2">
      <c r="A931" s="334">
        <v>2007</v>
      </c>
      <c r="B931" s="334">
        <v>6</v>
      </c>
      <c r="C931" s="659">
        <v>3.1305300327807299</v>
      </c>
      <c r="D931" s="659">
        <v>3.6160131575554502</v>
      </c>
      <c r="E931" s="661">
        <v>23.591530981512506</v>
      </c>
      <c r="F931" s="659">
        <v>0.141757271767913</v>
      </c>
      <c r="G931" s="659">
        <v>0.14583929540375001</v>
      </c>
      <c r="H931" s="661">
        <v>0.72873162701558658</v>
      </c>
      <c r="I931" s="659">
        <v>0.111581664236387</v>
      </c>
      <c r="J931" s="659">
        <v>0.17462344211456701</v>
      </c>
      <c r="K931" s="661">
        <v>3.0369599611801243</v>
      </c>
      <c r="L931" s="659">
        <v>1.1930995243573E-3</v>
      </c>
      <c r="M931" s="659">
        <v>2.4425636353314299E-3</v>
      </c>
      <c r="N931" s="661">
        <v>1.5002558959613433E-2</v>
      </c>
      <c r="O931" s="659">
        <v>1.70818378504431E-2</v>
      </c>
      <c r="P931" s="659">
        <v>2.02055510417052E-2</v>
      </c>
      <c r="Q931" s="661">
        <v>0.10590374144527852</v>
      </c>
      <c r="R931" s="659">
        <v>5.7705316166717898E-3</v>
      </c>
      <c r="S931" s="659">
        <v>7.8557580118483392E-3</v>
      </c>
      <c r="T931" s="661">
        <v>4.465169108307894E-2</v>
      </c>
      <c r="U931" s="659">
        <v>1.26875272960904E-3</v>
      </c>
      <c r="V931" s="659">
        <v>1.31877336432214E-3</v>
      </c>
      <c r="W931" s="661">
        <v>6.6957588988556058E-3</v>
      </c>
      <c r="X931" s="659">
        <v>8.8492549844927001E-5</v>
      </c>
      <c r="Y931" s="659">
        <v>9.3799828985447495E-5</v>
      </c>
      <c r="Z931" s="661">
        <v>5.7257875377404776E-4</v>
      </c>
      <c r="AA931" s="659">
        <v>3.9855094314257397E-3</v>
      </c>
      <c r="AB931" s="659">
        <v>4.2656617661513199E-3</v>
      </c>
      <c r="AC931" s="661">
        <v>2.9174207053499449E-2</v>
      </c>
      <c r="AD931" s="659">
        <v>5.4448326675580604E-4</v>
      </c>
      <c r="AE931" s="659">
        <v>5.4854284994423799E-4</v>
      </c>
      <c r="AF931" s="661">
        <v>1.7536952259839544E-3</v>
      </c>
      <c r="AG931" s="659">
        <v>8.1451846401315404E-4</v>
      </c>
      <c r="AH931" s="659">
        <v>9.1178279623933302E-4</v>
      </c>
      <c r="AI931" s="675">
        <v>8.4109559113462375E-3</v>
      </c>
      <c r="AJ931" s="28"/>
      <c r="AK931" s="29"/>
      <c r="AL931" s="29"/>
    </row>
    <row r="932" spans="1:38" x14ac:dyDescent="0.2">
      <c r="A932" s="334">
        <v>2007</v>
      </c>
      <c r="B932" s="334">
        <v>7</v>
      </c>
      <c r="C932" s="659">
        <v>3.2069260132527799</v>
      </c>
      <c r="D932" s="659">
        <v>3.6784667774131199</v>
      </c>
      <c r="E932" s="661">
        <v>24.276345684314506</v>
      </c>
      <c r="F932" s="659">
        <v>0.147074774445451</v>
      </c>
      <c r="G932" s="659">
        <v>0.151414355371433</v>
      </c>
      <c r="H932" s="661">
        <v>0.73151813880584882</v>
      </c>
      <c r="I932" s="659">
        <v>0.10922815619465299</v>
      </c>
      <c r="J932" s="659">
        <v>0.16926121755912599</v>
      </c>
      <c r="K932" s="661">
        <v>2.8992514521762409</v>
      </c>
      <c r="L932" s="659">
        <v>1.12108852160233E-3</v>
      </c>
      <c r="M932" s="659">
        <v>2.3015414535392199E-3</v>
      </c>
      <c r="N932" s="661">
        <v>1.4197277382266964E-2</v>
      </c>
      <c r="O932" s="659">
        <v>1.7143483833678402E-2</v>
      </c>
      <c r="P932" s="659">
        <v>2.01807595827957E-2</v>
      </c>
      <c r="Q932" s="661">
        <v>0.10548074985233055</v>
      </c>
      <c r="R932" s="659">
        <v>5.7755863128638001E-3</v>
      </c>
      <c r="S932" s="659">
        <v>7.9128280270609093E-3</v>
      </c>
      <c r="T932" s="661">
        <v>4.4760733160824233E-2</v>
      </c>
      <c r="U932" s="659">
        <v>1.3240516823016101E-3</v>
      </c>
      <c r="V932" s="659">
        <v>1.3800246910449501E-3</v>
      </c>
      <c r="W932" s="661">
        <v>6.8856339297873447E-3</v>
      </c>
      <c r="X932" s="659">
        <v>8.6247222052584696E-5</v>
      </c>
      <c r="Y932" s="659">
        <v>9.1672431706242097E-5</v>
      </c>
      <c r="Z932" s="661">
        <v>5.5572260605026372E-4</v>
      </c>
      <c r="AA932" s="659">
        <v>3.98723955203474E-3</v>
      </c>
      <c r="AB932" s="659">
        <v>4.2780501226408803E-3</v>
      </c>
      <c r="AC932" s="661">
        <v>2.9075014564386967E-2</v>
      </c>
      <c r="AD932" s="659">
        <v>5.6305264643501595E-4</v>
      </c>
      <c r="AE932" s="659">
        <v>5.7038692410856504E-4</v>
      </c>
      <c r="AF932" s="661">
        <v>1.8220034998085491E-3</v>
      </c>
      <c r="AG932" s="659">
        <v>8.3640287901755002E-4</v>
      </c>
      <c r="AH932" s="659">
        <v>9.3770133560915298E-4</v>
      </c>
      <c r="AI932" s="675">
        <v>8.6417215362251214E-3</v>
      </c>
      <c r="AJ932" s="28"/>
      <c r="AK932" s="29"/>
      <c r="AL932" s="29"/>
    </row>
    <row r="933" spans="1:38" x14ac:dyDescent="0.2">
      <c r="A933" s="334">
        <v>2007</v>
      </c>
      <c r="B933" s="334">
        <v>8</v>
      </c>
      <c r="C933" s="659">
        <v>3.6341504845525701</v>
      </c>
      <c r="D933" s="659">
        <v>4.1216763331837898</v>
      </c>
      <c r="E933" s="661">
        <v>26.146565428653577</v>
      </c>
      <c r="F933" s="659">
        <v>0.157988529291889</v>
      </c>
      <c r="G933" s="659">
        <v>0.16170028724958099</v>
      </c>
      <c r="H933" s="661">
        <v>0.7317058615377755</v>
      </c>
      <c r="I933" s="659">
        <v>0.11420101370411299</v>
      </c>
      <c r="J933" s="659">
        <v>0.184233988087462</v>
      </c>
      <c r="K933" s="661">
        <v>2.8944698566266855</v>
      </c>
      <c r="L933" s="659">
        <v>1.3231552704029801E-3</v>
      </c>
      <c r="M933" s="659">
        <v>2.5969794281772598E-3</v>
      </c>
      <c r="N933" s="661">
        <v>1.5954970828518867E-2</v>
      </c>
      <c r="O933" s="659">
        <v>1.7971660872153E-2</v>
      </c>
      <c r="P933" s="659">
        <v>2.1233322767964701E-2</v>
      </c>
      <c r="Q933" s="661">
        <v>0.10473430382843051</v>
      </c>
      <c r="R933" s="659">
        <v>5.6955579076699396E-3</v>
      </c>
      <c r="S933" s="659">
        <v>7.8593371297375602E-3</v>
      </c>
      <c r="T933" s="661">
        <v>4.4121764155099934E-2</v>
      </c>
      <c r="U933" s="659">
        <v>1.3495883109547299E-3</v>
      </c>
      <c r="V933" s="659">
        <v>1.41614586802419E-3</v>
      </c>
      <c r="W933" s="661">
        <v>6.8208934295179418E-3</v>
      </c>
      <c r="X933" s="659">
        <v>8.9073822548446096E-5</v>
      </c>
      <c r="Y933" s="659">
        <v>9.5292285197275906E-5</v>
      </c>
      <c r="Z933" s="661">
        <v>5.5516308666775827E-4</v>
      </c>
      <c r="AA933" s="659">
        <v>4.1170827829771998E-3</v>
      </c>
      <c r="AB933" s="659">
        <v>4.4391121980215699E-3</v>
      </c>
      <c r="AC933" s="661">
        <v>2.887526361964677E-2</v>
      </c>
      <c r="AD933" s="659">
        <v>5.6240980278525205E-4</v>
      </c>
      <c r="AE933" s="659">
        <v>5.7360227744534501E-4</v>
      </c>
      <c r="AF933" s="661">
        <v>1.78918214259094E-3</v>
      </c>
      <c r="AG933" s="659">
        <v>8.65855318196902E-4</v>
      </c>
      <c r="AH933" s="659">
        <v>9.7546951323027303E-4</v>
      </c>
      <c r="AI933" s="675">
        <v>8.5172691753842376E-3</v>
      </c>
      <c r="AJ933" s="28"/>
      <c r="AK933" s="29"/>
      <c r="AL933" s="29"/>
    </row>
    <row r="934" spans="1:38" x14ac:dyDescent="0.2">
      <c r="A934" s="334">
        <v>2007</v>
      </c>
      <c r="B934" s="334">
        <v>9</v>
      </c>
      <c r="C934" s="659">
        <v>3.6190777962156702</v>
      </c>
      <c r="D934" s="659">
        <v>4.1166366256747402</v>
      </c>
      <c r="E934" s="661">
        <v>25.750087335822727</v>
      </c>
      <c r="F934" s="659">
        <v>0.16004759678733901</v>
      </c>
      <c r="G934" s="659">
        <v>0.16417833312431501</v>
      </c>
      <c r="H934" s="661">
        <v>0.72698910801929117</v>
      </c>
      <c r="I934" s="659">
        <v>0.11298674188607601</v>
      </c>
      <c r="J934" s="659">
        <v>0.18237509383071901</v>
      </c>
      <c r="K934" s="661">
        <v>2.8509866685522298</v>
      </c>
      <c r="L934" s="659">
        <v>1.35604886262378E-3</v>
      </c>
      <c r="M934" s="659">
        <v>2.6631799595839699E-3</v>
      </c>
      <c r="N934" s="661">
        <v>1.6255842716883778E-2</v>
      </c>
      <c r="O934" s="659">
        <v>1.7829757308987899E-2</v>
      </c>
      <c r="P934" s="659">
        <v>2.10812160046044E-2</v>
      </c>
      <c r="Q934" s="661">
        <v>0.10354208111872182</v>
      </c>
      <c r="R934" s="659">
        <v>5.6670059132494701E-3</v>
      </c>
      <c r="S934" s="659">
        <v>7.8379151570164805E-3</v>
      </c>
      <c r="T934" s="661">
        <v>4.3635942659534084E-2</v>
      </c>
      <c r="U934" s="659">
        <v>1.3404900613344E-3</v>
      </c>
      <c r="V934" s="659">
        <v>1.4085204418875399E-3</v>
      </c>
      <c r="W934" s="661">
        <v>6.6802064420837075E-3</v>
      </c>
      <c r="X934" s="659">
        <v>9.1549559592557798E-5</v>
      </c>
      <c r="Y934" s="659">
        <v>9.7933767500910901E-5</v>
      </c>
      <c r="Z934" s="661">
        <v>5.5714571304402475E-4</v>
      </c>
      <c r="AA934" s="659">
        <v>4.1081955825799403E-3</v>
      </c>
      <c r="AB934" s="659">
        <v>4.4355737306904803E-3</v>
      </c>
      <c r="AC934" s="661">
        <v>2.8566723970893177E-2</v>
      </c>
      <c r="AD934" s="659">
        <v>5.5579936640213698E-4</v>
      </c>
      <c r="AE934" s="659">
        <v>5.6808090103544796E-4</v>
      </c>
      <c r="AF934" s="661">
        <v>1.750593235925655E-3</v>
      </c>
      <c r="AG934" s="659">
        <v>8.6233357961678302E-4</v>
      </c>
      <c r="AH934" s="659">
        <v>9.7027208568585598E-4</v>
      </c>
      <c r="AI934" s="675">
        <v>8.30114985649953E-3</v>
      </c>
      <c r="AJ934" s="28"/>
      <c r="AK934" s="29"/>
      <c r="AL934" s="29"/>
    </row>
    <row r="935" spans="1:38" x14ac:dyDescent="0.2">
      <c r="A935" s="334">
        <v>2007</v>
      </c>
      <c r="B935" s="334">
        <v>10</v>
      </c>
      <c r="C935" s="659">
        <v>4.8437499359479501</v>
      </c>
      <c r="D935" s="659">
        <v>5.3896084352757097</v>
      </c>
      <c r="E935" s="661">
        <v>25.116133025104357</v>
      </c>
      <c r="F935" s="659">
        <v>0.208890624609887</v>
      </c>
      <c r="G935" s="659">
        <v>0.20642158533685301</v>
      </c>
      <c r="H935" s="661">
        <v>0.73811468696052385</v>
      </c>
      <c r="I935" s="659">
        <v>0.12651421600882201</v>
      </c>
      <c r="J935" s="659">
        <v>0.21131289931097999</v>
      </c>
      <c r="K935" s="661">
        <v>2.7560172680636019</v>
      </c>
      <c r="L935" s="659">
        <v>1.76283418055587E-3</v>
      </c>
      <c r="M935" s="659">
        <v>3.1903842865899702E-3</v>
      </c>
      <c r="N935" s="661">
        <v>1.946454731851328E-2</v>
      </c>
      <c r="O935" s="659">
        <v>2.0721033213291599E-2</v>
      </c>
      <c r="P935" s="659">
        <v>2.3242494943213302E-2</v>
      </c>
      <c r="Q935" s="661">
        <v>9.9279576910271727E-2</v>
      </c>
      <c r="R935" s="659">
        <v>5.6756024988333601E-3</v>
      </c>
      <c r="S935" s="659">
        <v>7.8604026728597894E-3</v>
      </c>
      <c r="T935" s="661">
        <v>4.3632004529691945E-2</v>
      </c>
      <c r="U935" s="659">
        <v>1.4600827248235199E-3</v>
      </c>
      <c r="V935" s="659">
        <v>1.4911901090730499E-3</v>
      </c>
      <c r="W935" s="661">
        <v>6.4754108665832635E-3</v>
      </c>
      <c r="X935" s="659">
        <v>9.9074803326976602E-5</v>
      </c>
      <c r="Y935" s="659">
        <v>1.0265381489139801E-4</v>
      </c>
      <c r="Z935" s="661">
        <v>5.3072184378495082E-4</v>
      </c>
      <c r="AA935" s="659">
        <v>4.7119347406217003E-3</v>
      </c>
      <c r="AB935" s="659">
        <v>4.9052504930371197E-3</v>
      </c>
      <c r="AC935" s="661">
        <v>2.7736766164550553E-2</v>
      </c>
      <c r="AD935" s="659">
        <v>5.8702235157232505E-4</v>
      </c>
      <c r="AE935" s="659">
        <v>5.8518601242210698E-4</v>
      </c>
      <c r="AF935" s="661">
        <v>1.6748254196088717E-3</v>
      </c>
      <c r="AG935" s="659">
        <v>9.7323105151797399E-4</v>
      </c>
      <c r="AH935" s="659">
        <v>1.05147162681109E-3</v>
      </c>
      <c r="AI935" s="675">
        <v>8.0021614730765699E-3</v>
      </c>
      <c r="AJ935" s="28"/>
      <c r="AK935" s="29"/>
      <c r="AL935" s="29"/>
    </row>
    <row r="936" spans="1:38" x14ac:dyDescent="0.2">
      <c r="A936" s="334">
        <v>2007</v>
      </c>
      <c r="B936" s="334">
        <v>11</v>
      </c>
      <c r="C936" s="659">
        <v>4.8216007730727899</v>
      </c>
      <c r="D936" s="659">
        <v>5.3643204850530903</v>
      </c>
      <c r="E936" s="661">
        <v>24.958802170855229</v>
      </c>
      <c r="F936" s="659">
        <v>0.21189384286657401</v>
      </c>
      <c r="G936" s="659">
        <v>0.20993262976110699</v>
      </c>
      <c r="H936" s="661">
        <v>0.73632463722736152</v>
      </c>
      <c r="I936" s="659">
        <v>0.124490143078544</v>
      </c>
      <c r="J936" s="659">
        <v>0.207595176477228</v>
      </c>
      <c r="K936" s="661">
        <v>2.7212700515476271</v>
      </c>
      <c r="L936" s="659">
        <v>1.7234120642115401E-3</v>
      </c>
      <c r="M936" s="659">
        <v>3.1132264245491898E-3</v>
      </c>
      <c r="N936" s="661">
        <v>1.9165792373475297E-2</v>
      </c>
      <c r="O936" s="659">
        <v>2.03198513587379E-2</v>
      </c>
      <c r="P936" s="659">
        <v>2.2747092286228E-2</v>
      </c>
      <c r="Q936" s="661">
        <v>9.7349616999960892E-2</v>
      </c>
      <c r="R936" s="659">
        <v>5.6557450098239396E-3</v>
      </c>
      <c r="S936" s="659">
        <v>7.8154890019770992E-3</v>
      </c>
      <c r="T936" s="661">
        <v>4.3836584047956199E-2</v>
      </c>
      <c r="U936" s="659">
        <v>1.4411031613875099E-3</v>
      </c>
      <c r="V936" s="659">
        <v>1.46899618314627E-3</v>
      </c>
      <c r="W936" s="661">
        <v>6.373129512554236E-3</v>
      </c>
      <c r="X936" s="659">
        <v>9.6047706598547696E-5</v>
      </c>
      <c r="Y936" s="659">
        <v>9.9374377918390498E-5</v>
      </c>
      <c r="Z936" s="661">
        <v>5.1528292443636431E-4</v>
      </c>
      <c r="AA936" s="659">
        <v>4.7179052791722102E-3</v>
      </c>
      <c r="AB936" s="659">
        <v>4.90362120925071E-3</v>
      </c>
      <c r="AC936" s="661">
        <v>2.7496245207319508E-2</v>
      </c>
      <c r="AD936" s="659">
        <v>5.82571766831524E-4</v>
      </c>
      <c r="AE936" s="659">
        <v>5.79199133700369E-4</v>
      </c>
      <c r="AF936" s="661">
        <v>1.6405068839800037E-3</v>
      </c>
      <c r="AG936" s="659">
        <v>9.5845671926359898E-4</v>
      </c>
      <c r="AH936" s="659">
        <v>1.0351931175228001E-3</v>
      </c>
      <c r="AI936" s="675">
        <v>7.924965749498785E-3</v>
      </c>
      <c r="AJ936" s="28"/>
      <c r="AK936" s="29"/>
      <c r="AL936" s="29"/>
    </row>
    <row r="937" spans="1:38" x14ac:dyDescent="0.2">
      <c r="A937" s="334">
        <v>2007</v>
      </c>
      <c r="B937" s="334">
        <v>12</v>
      </c>
      <c r="C937" s="659">
        <v>4.8125206930917299</v>
      </c>
      <c r="D937" s="659">
        <v>5.3465001540450299</v>
      </c>
      <c r="E937" s="661">
        <v>24.726294157880261</v>
      </c>
      <c r="F937" s="659">
        <v>0.214401673492637</v>
      </c>
      <c r="G937" s="659">
        <v>0.21190995171971599</v>
      </c>
      <c r="H937" s="661">
        <v>0.71189743286048013</v>
      </c>
      <c r="I937" s="659">
        <v>0.119910234012252</v>
      </c>
      <c r="J937" s="659">
        <v>0.199081619005849</v>
      </c>
      <c r="K937" s="661">
        <v>2.5519758857289756</v>
      </c>
      <c r="L937" s="659">
        <v>1.69941767674315E-3</v>
      </c>
      <c r="M937" s="659">
        <v>3.0655683102880499E-3</v>
      </c>
      <c r="N937" s="661">
        <v>1.8714647220669484E-2</v>
      </c>
      <c r="O937" s="659">
        <v>1.9627848352072E-2</v>
      </c>
      <c r="P937" s="659">
        <v>2.1882154111568498E-2</v>
      </c>
      <c r="Q937" s="661">
        <v>9.2389417233290486E-2</v>
      </c>
      <c r="R937" s="659">
        <v>5.7047657356596899E-3</v>
      </c>
      <c r="S937" s="659">
        <v>7.8202778138347605E-3</v>
      </c>
      <c r="T937" s="661">
        <v>4.2786517619146688E-2</v>
      </c>
      <c r="U937" s="659">
        <v>1.4242917496280301E-3</v>
      </c>
      <c r="V937" s="659">
        <v>1.4388110380297301E-3</v>
      </c>
      <c r="W937" s="661">
        <v>6.1181267940654755E-3</v>
      </c>
      <c r="X937" s="659">
        <v>9.2368143107753194E-5</v>
      </c>
      <c r="Y937" s="659">
        <v>9.4772798487341195E-5</v>
      </c>
      <c r="Z937" s="661">
        <v>4.838230571112255E-4</v>
      </c>
      <c r="AA937" s="659">
        <v>4.6118300871359199E-3</v>
      </c>
      <c r="AB937" s="659">
        <v>4.7566765746443404E-3</v>
      </c>
      <c r="AC937" s="661">
        <v>2.5978673034745246E-2</v>
      </c>
      <c r="AD937" s="659">
        <v>5.7358367775959098E-4</v>
      </c>
      <c r="AE937" s="659">
        <v>5.6476252491065803E-4</v>
      </c>
      <c r="AF937" s="661">
        <v>1.5648757740523937E-3</v>
      </c>
      <c r="AG937" s="659">
        <v>9.3134413997174596E-4</v>
      </c>
      <c r="AH937" s="659">
        <v>9.9987118340400601E-4</v>
      </c>
      <c r="AI937" s="675">
        <v>7.5895400127870489E-3</v>
      </c>
      <c r="AJ937" s="28"/>
      <c r="AK937" s="29"/>
      <c r="AL937" s="29"/>
    </row>
    <row r="938" spans="1:38" x14ac:dyDescent="0.2">
      <c r="A938" s="334">
        <v>2007</v>
      </c>
      <c r="B938" s="334">
        <v>13</v>
      </c>
      <c r="C938" s="659">
        <v>4.9373576164894901</v>
      </c>
      <c r="D938" s="659">
        <v>5.4608926172477004</v>
      </c>
      <c r="E938" s="661">
        <v>25.754597387269293</v>
      </c>
      <c r="F938" s="659">
        <v>0.23114822669669099</v>
      </c>
      <c r="G938" s="659">
        <v>0.225430727204908</v>
      </c>
      <c r="H938" s="661">
        <v>0.64281424942014687</v>
      </c>
      <c r="I938" s="659">
        <v>9.9576277199003096E-2</v>
      </c>
      <c r="J938" s="659">
        <v>0.15920345539212</v>
      </c>
      <c r="K938" s="661">
        <v>1.8119129366202071</v>
      </c>
      <c r="L938" s="659">
        <v>1.7552064255166901E-3</v>
      </c>
      <c r="M938" s="659">
        <v>3.1620074715674202E-3</v>
      </c>
      <c r="N938" s="661">
        <v>1.8853011316858469E-2</v>
      </c>
      <c r="O938" s="659">
        <v>1.7288145826333499E-2</v>
      </c>
      <c r="P938" s="659">
        <v>1.8858070264648401E-2</v>
      </c>
      <c r="Q938" s="661">
        <v>7.8831809817965476E-2</v>
      </c>
      <c r="R938" s="659">
        <v>6.3563576815824103E-3</v>
      </c>
      <c r="S938" s="659">
        <v>8.5856147720604799E-3</v>
      </c>
      <c r="T938" s="661">
        <v>4.4777300102201954E-2</v>
      </c>
      <c r="U938" s="659">
        <v>1.5109682571392499E-3</v>
      </c>
      <c r="V938" s="659">
        <v>1.5099685825218699E-3</v>
      </c>
      <c r="W938" s="661">
        <v>5.6703446401512765E-3</v>
      </c>
      <c r="X938" s="659">
        <v>9.5928204933748201E-5</v>
      </c>
      <c r="Y938" s="659">
        <v>9.7025403038628202E-5</v>
      </c>
      <c r="Z938" s="661">
        <v>4.2849448949729146E-4</v>
      </c>
      <c r="AA938" s="659">
        <v>4.71083612767992E-3</v>
      </c>
      <c r="AB938" s="659">
        <v>4.7764701842332299E-3</v>
      </c>
      <c r="AC938" s="661">
        <v>2.2192383855724997E-2</v>
      </c>
      <c r="AD938" s="659">
        <v>6.2152766850203398E-4</v>
      </c>
      <c r="AE938" s="659">
        <v>6.1015275566871996E-4</v>
      </c>
      <c r="AF938" s="661">
        <v>1.6579143513348637E-3</v>
      </c>
      <c r="AG938" s="659">
        <v>8.8792711115253796E-4</v>
      </c>
      <c r="AH938" s="659">
        <v>9.3290277401295301E-4</v>
      </c>
      <c r="AI938" s="675">
        <v>6.10272184075932E-3</v>
      </c>
      <c r="AJ938" s="28"/>
      <c r="AK938" s="29"/>
      <c r="AL938" s="29"/>
    </row>
    <row r="939" spans="1:38" x14ac:dyDescent="0.2">
      <c r="A939" s="334">
        <v>2007</v>
      </c>
      <c r="B939" s="334">
        <v>14</v>
      </c>
      <c r="C939" s="659">
        <v>4.8416886386238298</v>
      </c>
      <c r="D939" s="659">
        <v>5.3350494511394198</v>
      </c>
      <c r="E939" s="661">
        <v>24.96284304185026</v>
      </c>
      <c r="F939" s="659">
        <v>0.22346113380976701</v>
      </c>
      <c r="G939" s="659">
        <v>0.219451753859712</v>
      </c>
      <c r="H939" s="661">
        <v>0.62673060021362981</v>
      </c>
      <c r="I939" s="659">
        <v>0.101928262959292</v>
      </c>
      <c r="J939" s="659">
        <v>0.16554257650927701</v>
      </c>
      <c r="K939" s="661">
        <v>1.7874059222962007</v>
      </c>
      <c r="L939" s="659">
        <v>1.6420565190067599E-3</v>
      </c>
      <c r="M939" s="659">
        <v>2.9560415672805099E-3</v>
      </c>
      <c r="N939" s="661">
        <v>1.8596916170065956E-2</v>
      </c>
      <c r="O939" s="659">
        <v>1.68569955971009E-2</v>
      </c>
      <c r="P939" s="659">
        <v>1.85239608612792E-2</v>
      </c>
      <c r="Q939" s="661">
        <v>7.6416737546533844E-2</v>
      </c>
      <c r="R939" s="659">
        <v>6.0803572393207904E-3</v>
      </c>
      <c r="S939" s="659">
        <v>8.2258849725785708E-3</v>
      </c>
      <c r="T939" s="661">
        <v>4.2595483242069153E-2</v>
      </c>
      <c r="U939" s="659">
        <v>1.40765622739223E-3</v>
      </c>
      <c r="V939" s="659">
        <v>1.4063962363691999E-3</v>
      </c>
      <c r="W939" s="661">
        <v>5.4182821044453724E-3</v>
      </c>
      <c r="X939" s="659">
        <v>7.6664892778524296E-5</v>
      </c>
      <c r="Y939" s="659">
        <v>7.7985650570298296E-5</v>
      </c>
      <c r="Z939" s="661">
        <v>4.1269654491698805E-4</v>
      </c>
      <c r="AA939" s="659">
        <v>4.4048914114058297E-3</v>
      </c>
      <c r="AB939" s="659">
        <v>4.47579803962309E-3</v>
      </c>
      <c r="AC939" s="661">
        <v>2.1544919214622427E-2</v>
      </c>
      <c r="AD939" s="659">
        <v>5.51190470795739E-4</v>
      </c>
      <c r="AE939" s="659">
        <v>5.3831493310102399E-4</v>
      </c>
      <c r="AF939" s="661">
        <v>1.5459641504158932E-3</v>
      </c>
      <c r="AG939" s="659">
        <v>8.1642851511475598E-4</v>
      </c>
      <c r="AH939" s="659">
        <v>8.6693174912382898E-4</v>
      </c>
      <c r="AI939" s="675">
        <v>5.9814315171341477E-3</v>
      </c>
      <c r="AJ939" s="28"/>
      <c r="AK939" s="29"/>
      <c r="AL939" s="29"/>
    </row>
    <row r="940" spans="1:38" x14ac:dyDescent="0.2">
      <c r="A940" s="334">
        <v>2007</v>
      </c>
      <c r="B940" s="334">
        <v>15</v>
      </c>
      <c r="C940" s="659">
        <v>6.0036036898273499</v>
      </c>
      <c r="D940" s="659">
        <v>6.4568974796914098</v>
      </c>
      <c r="E940" s="661">
        <v>24.585768064254228</v>
      </c>
      <c r="F940" s="659">
        <v>0.33093740303428698</v>
      </c>
      <c r="G940" s="659">
        <v>0.31800990088084402</v>
      </c>
      <c r="H940" s="661">
        <v>0.71526655837076791</v>
      </c>
      <c r="I940" s="659">
        <v>0.10278285180518899</v>
      </c>
      <c r="J940" s="659">
        <v>0.16801663422573401</v>
      </c>
      <c r="K940" s="661">
        <v>1.7773004840010973</v>
      </c>
      <c r="L940" s="659">
        <v>2.4313171042979098E-3</v>
      </c>
      <c r="M940" s="659">
        <v>3.8870944465928801E-3</v>
      </c>
      <c r="N940" s="661">
        <v>2.4288316883791027E-2</v>
      </c>
      <c r="O940" s="659">
        <v>1.7214790441358201E-2</v>
      </c>
      <c r="P940" s="659">
        <v>1.8643811505787099E-2</v>
      </c>
      <c r="Q940" s="661">
        <v>7.5102986557876422E-2</v>
      </c>
      <c r="R940" s="659">
        <v>6.0218993886531997E-3</v>
      </c>
      <c r="S940" s="659">
        <v>8.1324035978007202E-3</v>
      </c>
      <c r="T940" s="661">
        <v>4.099605729137696E-2</v>
      </c>
      <c r="U940" s="659">
        <v>1.3995878402239201E-3</v>
      </c>
      <c r="V940" s="659">
        <v>1.3769829023248801E-3</v>
      </c>
      <c r="W940" s="661">
        <v>5.28386972772931E-3</v>
      </c>
      <c r="X940" s="659">
        <v>7.65634998957572E-5</v>
      </c>
      <c r="Y940" s="659">
        <v>7.6690277108534306E-5</v>
      </c>
      <c r="Z940" s="661">
        <v>4.0419962653256882E-4</v>
      </c>
      <c r="AA940" s="659">
        <v>4.7151727022878903E-3</v>
      </c>
      <c r="AB940" s="659">
        <v>4.70538243146438E-3</v>
      </c>
      <c r="AC940" s="661">
        <v>2.1530099968349054E-2</v>
      </c>
      <c r="AD940" s="659">
        <v>5.44537739121612E-4</v>
      </c>
      <c r="AE940" s="659">
        <v>5.2303989098887696E-4</v>
      </c>
      <c r="AF940" s="661">
        <v>1.4872187069717149E-3</v>
      </c>
      <c r="AG940" s="659">
        <v>8.2547586868631103E-4</v>
      </c>
      <c r="AH940" s="659">
        <v>8.64011595152747E-4</v>
      </c>
      <c r="AI940" s="675">
        <v>5.9131006956848683E-3</v>
      </c>
      <c r="AJ940" s="28"/>
      <c r="AK940" s="29"/>
      <c r="AL940" s="29"/>
    </row>
    <row r="941" spans="1:38" x14ac:dyDescent="0.2">
      <c r="A941" s="334">
        <v>2007</v>
      </c>
      <c r="B941" s="334">
        <v>16</v>
      </c>
      <c r="C941" s="659">
        <v>5.9968033741000699</v>
      </c>
      <c r="D941" s="659">
        <v>6.4516899952799003</v>
      </c>
      <c r="E941" s="661">
        <v>24.42855293409357</v>
      </c>
      <c r="F941" s="659">
        <v>0.33449215875440902</v>
      </c>
      <c r="G941" s="659">
        <v>0.32276908118973702</v>
      </c>
      <c r="H941" s="661">
        <v>0.71485661199073225</v>
      </c>
      <c r="I941" s="659">
        <v>0.10232532557101399</v>
      </c>
      <c r="J941" s="659">
        <v>0.16739850152118099</v>
      </c>
      <c r="K941" s="661">
        <v>1.7735676615003138</v>
      </c>
      <c r="L941" s="659">
        <v>2.4219087058093098E-3</v>
      </c>
      <c r="M941" s="659">
        <v>3.8714953705897299E-3</v>
      </c>
      <c r="N941" s="661">
        <v>2.407843008694428E-2</v>
      </c>
      <c r="O941" s="659">
        <v>1.71364260463308E-2</v>
      </c>
      <c r="P941" s="659">
        <v>1.8565347606107899E-2</v>
      </c>
      <c r="Q941" s="661">
        <v>7.4362417909686243E-2</v>
      </c>
      <c r="R941" s="659">
        <v>5.9533317122348502E-3</v>
      </c>
      <c r="S941" s="659">
        <v>8.0448814626501493E-3</v>
      </c>
      <c r="T941" s="661">
        <v>3.9821065836347251E-2</v>
      </c>
      <c r="U941" s="659">
        <v>1.3841523996373699E-3</v>
      </c>
      <c r="V941" s="659">
        <v>1.3610337635054199E-3</v>
      </c>
      <c r="W941" s="661">
        <v>5.2121960742219919E-3</v>
      </c>
      <c r="X941" s="659">
        <v>7.5806213045880795E-5</v>
      </c>
      <c r="Y941" s="659">
        <v>7.5907849789932802E-5</v>
      </c>
      <c r="Z941" s="661">
        <v>3.995526949696154E-4</v>
      </c>
      <c r="AA941" s="659">
        <v>4.6905046179955704E-3</v>
      </c>
      <c r="AB941" s="659">
        <v>4.6832774226527396E-3</v>
      </c>
      <c r="AC941" s="661">
        <v>2.1348360158230332E-2</v>
      </c>
      <c r="AD941" s="659">
        <v>5.37697533981206E-4</v>
      </c>
      <c r="AE941" s="659">
        <v>5.1594723906320499E-4</v>
      </c>
      <c r="AF941" s="661">
        <v>1.4573287242500177E-3</v>
      </c>
      <c r="AG941" s="659">
        <v>8.1975360261922698E-4</v>
      </c>
      <c r="AH941" s="659">
        <v>8.5817095266429696E-4</v>
      </c>
      <c r="AI941" s="675">
        <v>5.8710932780756874E-3</v>
      </c>
      <c r="AJ941" s="28"/>
      <c r="AK941" s="29"/>
      <c r="AL941" s="29"/>
    </row>
    <row r="942" spans="1:38" x14ac:dyDescent="0.2">
      <c r="A942" s="334">
        <v>2007</v>
      </c>
      <c r="B942" s="334">
        <v>17</v>
      </c>
      <c r="C942" s="659">
        <v>5.9998884628676503</v>
      </c>
      <c r="D942" s="659">
        <v>6.4547078668033304</v>
      </c>
      <c r="E942" s="661">
        <v>24.309074540777072</v>
      </c>
      <c r="F942" s="659">
        <v>0.34109965246815699</v>
      </c>
      <c r="G942" s="659">
        <v>0.33004679369477702</v>
      </c>
      <c r="H942" s="661">
        <v>0.72174746372322385</v>
      </c>
      <c r="I942" s="659">
        <v>0.102395919462163</v>
      </c>
      <c r="J942" s="659">
        <v>0.167474670877479</v>
      </c>
      <c r="K942" s="661">
        <v>1.7702215183191399</v>
      </c>
      <c r="L942" s="659">
        <v>2.4230225979620002E-3</v>
      </c>
      <c r="M942" s="659">
        <v>3.8727312259025301E-3</v>
      </c>
      <c r="N942" s="661">
        <v>2.4027682210144539E-2</v>
      </c>
      <c r="O942" s="659">
        <v>1.7158626392249299E-2</v>
      </c>
      <c r="P942" s="659">
        <v>1.85846095449658E-2</v>
      </c>
      <c r="Q942" s="661">
        <v>7.4009166954525002E-2</v>
      </c>
      <c r="R942" s="659">
        <v>5.9572946487732002E-3</v>
      </c>
      <c r="S942" s="659">
        <v>8.0460055794175592E-3</v>
      </c>
      <c r="T942" s="661">
        <v>3.9695545208026019E-2</v>
      </c>
      <c r="U942" s="659">
        <v>1.38618639730084E-3</v>
      </c>
      <c r="V942" s="659">
        <v>1.3622981956978E-3</v>
      </c>
      <c r="W942" s="661">
        <v>5.1762794363254868E-3</v>
      </c>
      <c r="X942" s="659">
        <v>7.5969010260993597E-5</v>
      </c>
      <c r="Y942" s="659">
        <v>7.60327804087125E-5</v>
      </c>
      <c r="Z942" s="661">
        <v>3.9716683745628028E-4</v>
      </c>
      <c r="AA942" s="659">
        <v>4.7167858929191902E-3</v>
      </c>
      <c r="AB942" s="659">
        <v>4.7099909119895098E-3</v>
      </c>
      <c r="AC942" s="661">
        <v>2.1277202492634491E-2</v>
      </c>
      <c r="AD942" s="659">
        <v>5.3861458299540995E-4</v>
      </c>
      <c r="AE942" s="659">
        <v>5.1652107752604205E-4</v>
      </c>
      <c r="AF942" s="661">
        <v>1.4415138022065663E-3</v>
      </c>
      <c r="AG942" s="659">
        <v>8.2096726789523901E-4</v>
      </c>
      <c r="AH942" s="659">
        <v>8.5911017332499298E-4</v>
      </c>
      <c r="AI942" s="675">
        <v>5.8544334404464016E-3</v>
      </c>
      <c r="AJ942" s="28"/>
      <c r="AK942" s="29"/>
      <c r="AL942" s="29"/>
    </row>
    <row r="943" spans="1:38" x14ac:dyDescent="0.2">
      <c r="A943" s="334">
        <v>2007</v>
      </c>
      <c r="B943" s="334">
        <v>18</v>
      </c>
      <c r="C943" s="659">
        <v>5.9988415575362302</v>
      </c>
      <c r="D943" s="659">
        <v>6.4524036495209698</v>
      </c>
      <c r="E943" s="661">
        <v>24.22371856849389</v>
      </c>
      <c r="F943" s="659">
        <v>0.34916531812637602</v>
      </c>
      <c r="G943" s="659">
        <v>0.33858155150394897</v>
      </c>
      <c r="H943" s="661">
        <v>0.73091469137070431</v>
      </c>
      <c r="I943" s="659">
        <v>0.102570073414975</v>
      </c>
      <c r="J943" s="659">
        <v>0.16766613357061799</v>
      </c>
      <c r="K943" s="661">
        <v>1.7676039316289367</v>
      </c>
      <c r="L943" s="659">
        <v>2.4263597422742801E-3</v>
      </c>
      <c r="M943" s="659">
        <v>3.87746394402702E-3</v>
      </c>
      <c r="N943" s="661">
        <v>2.4008294510994177E-2</v>
      </c>
      <c r="O943" s="659">
        <v>1.7193184854815202E-2</v>
      </c>
      <c r="P943" s="659">
        <v>1.8613403845992801E-2</v>
      </c>
      <c r="Q943" s="661">
        <v>7.3806830225059239E-2</v>
      </c>
      <c r="R943" s="659">
        <v>5.9816982842669803E-3</v>
      </c>
      <c r="S943" s="659">
        <v>8.0716210320206198E-3</v>
      </c>
      <c r="T943" s="661">
        <v>3.9660328914231241E-2</v>
      </c>
      <c r="U943" s="659">
        <v>1.3922614204089001E-3</v>
      </c>
      <c r="V943" s="659">
        <v>1.36744906793743E-3</v>
      </c>
      <c r="W943" s="661">
        <v>5.1555991267734974E-3</v>
      </c>
      <c r="X943" s="659">
        <v>7.6271637684788805E-5</v>
      </c>
      <c r="Y943" s="659">
        <v>7.6289271429991494E-5</v>
      </c>
      <c r="Z943" s="661">
        <v>3.9585737377797635E-4</v>
      </c>
      <c r="AA943" s="659">
        <v>4.7556476247997796E-3</v>
      </c>
      <c r="AB943" s="659">
        <v>4.7482735299506197E-3</v>
      </c>
      <c r="AC943" s="661">
        <v>2.1261876289244273E-2</v>
      </c>
      <c r="AD943" s="659">
        <v>5.4128239441179405E-4</v>
      </c>
      <c r="AE943" s="659">
        <v>5.1878788963912305E-4</v>
      </c>
      <c r="AF943" s="661">
        <v>1.4324477456136642E-3</v>
      </c>
      <c r="AG943" s="659">
        <v>8.2334073926468299E-4</v>
      </c>
      <c r="AH943" s="659">
        <v>8.6110813657531602E-4</v>
      </c>
      <c r="AI943" s="675">
        <v>5.8439809106417863E-3</v>
      </c>
      <c r="AJ943" s="28"/>
      <c r="AK943" s="29"/>
      <c r="AL943" s="29"/>
    </row>
    <row r="944" spans="1:38" x14ac:dyDescent="0.2">
      <c r="A944" s="334">
        <v>2007</v>
      </c>
      <c r="B944" s="334">
        <v>19</v>
      </c>
      <c r="C944" s="659">
        <v>6.0001846259160097</v>
      </c>
      <c r="D944" s="659">
        <v>6.45417458542203</v>
      </c>
      <c r="E944" s="661">
        <v>24.144996362913488</v>
      </c>
      <c r="F944" s="659">
        <v>0.35642387041710499</v>
      </c>
      <c r="G944" s="659">
        <v>0.34650495967172901</v>
      </c>
      <c r="H944" s="661">
        <v>0.74002379377494298</v>
      </c>
      <c r="I944" s="659">
        <v>0.102620769636802</v>
      </c>
      <c r="J944" s="659">
        <v>0.16774829706800301</v>
      </c>
      <c r="K944" s="661">
        <v>1.7654204690225348</v>
      </c>
      <c r="L944" s="659">
        <v>2.42718902402006E-3</v>
      </c>
      <c r="M944" s="659">
        <v>3.87908121239276E-3</v>
      </c>
      <c r="N944" s="661">
        <v>2.3986409643049929E-2</v>
      </c>
      <c r="O944" s="659">
        <v>1.7202508627192699E-2</v>
      </c>
      <c r="P944" s="659">
        <v>1.86240681488473E-2</v>
      </c>
      <c r="Q944" s="661">
        <v>7.3590257882726356E-2</v>
      </c>
      <c r="R944" s="659">
        <v>5.9877766321580804E-3</v>
      </c>
      <c r="S944" s="659">
        <v>8.0799652742439502E-3</v>
      </c>
      <c r="T944" s="661">
        <v>3.9590040190851716E-2</v>
      </c>
      <c r="U944" s="659">
        <v>1.39378429119334E-3</v>
      </c>
      <c r="V944" s="659">
        <v>1.36915318530936E-3</v>
      </c>
      <c r="W944" s="661">
        <v>5.1325408607648133E-3</v>
      </c>
      <c r="X944" s="659">
        <v>7.63479320400168E-5</v>
      </c>
      <c r="Y944" s="659">
        <v>7.6375101173732898E-5</v>
      </c>
      <c r="Z944" s="661">
        <v>3.9442561623353469E-4</v>
      </c>
      <c r="AA944" s="659">
        <v>4.7815399085151004E-3</v>
      </c>
      <c r="AB944" s="659">
        <v>4.7767566662405498E-3</v>
      </c>
      <c r="AC944" s="661">
        <v>2.1243067333293827E-2</v>
      </c>
      <c r="AD944" s="659">
        <v>5.4194618406169695E-4</v>
      </c>
      <c r="AE944" s="659">
        <v>5.1952989155817995E-4</v>
      </c>
      <c r="AF944" s="661">
        <v>1.4220481078174162E-3</v>
      </c>
      <c r="AG944" s="659">
        <v>8.2395470445843604E-4</v>
      </c>
      <c r="AH944" s="659">
        <v>8.6180373683353404E-4</v>
      </c>
      <c r="AI944" s="675">
        <v>5.8334939234736686E-3</v>
      </c>
      <c r="AJ944" s="28"/>
      <c r="AK944" s="29"/>
      <c r="AL944" s="29"/>
    </row>
    <row r="945" spans="1:38" x14ac:dyDescent="0.2">
      <c r="A945" s="334">
        <v>2007</v>
      </c>
      <c r="B945" s="334">
        <v>20</v>
      </c>
      <c r="C945" s="659">
        <v>6.6889816024616797</v>
      </c>
      <c r="D945" s="659">
        <v>7.0867978987610503</v>
      </c>
      <c r="E945" s="661">
        <v>24.087672446861195</v>
      </c>
      <c r="F945" s="659">
        <v>0.69317100548857002</v>
      </c>
      <c r="G945" s="659">
        <v>0.66549332772716996</v>
      </c>
      <c r="H945" s="661">
        <v>1.088811289003319</v>
      </c>
      <c r="I945" s="659">
        <v>0.103271512913198</v>
      </c>
      <c r="J945" s="659">
        <v>0.15379187367482999</v>
      </c>
      <c r="K945" s="661">
        <v>1.7642652728717885</v>
      </c>
      <c r="L945" s="659">
        <v>3.60337428733428E-3</v>
      </c>
      <c r="M945" s="659">
        <v>5.1209794438554302E-3</v>
      </c>
      <c r="N945" s="661">
        <v>3.1637149438656829E-2</v>
      </c>
      <c r="O945" s="659">
        <v>1.74918070437587E-2</v>
      </c>
      <c r="P945" s="659">
        <v>1.8056824202146399E-2</v>
      </c>
      <c r="Q945" s="661">
        <v>7.3424073494355396E-2</v>
      </c>
      <c r="R945" s="659">
        <v>5.9771584861922E-3</v>
      </c>
      <c r="S945" s="659">
        <v>8.0747652030826803E-3</v>
      </c>
      <c r="T945" s="661">
        <v>3.9484342719063648E-2</v>
      </c>
      <c r="U945" s="659">
        <v>1.38659741328894E-3</v>
      </c>
      <c r="V945" s="659">
        <v>1.32185588748801E-3</v>
      </c>
      <c r="W945" s="661">
        <v>5.114222892439315E-3</v>
      </c>
      <c r="X945" s="659">
        <v>7.6206062923656704E-5</v>
      </c>
      <c r="Y945" s="659">
        <v>7.3679235582600001E-5</v>
      </c>
      <c r="Z945" s="661">
        <v>3.9330637480844893E-4</v>
      </c>
      <c r="AA945" s="659">
        <v>5.7428819967315897E-3</v>
      </c>
      <c r="AB945" s="659">
        <v>5.5629137534255798E-3</v>
      </c>
      <c r="AC945" s="661">
        <v>2.2404195052505932E-2</v>
      </c>
      <c r="AD945" s="659">
        <v>5.3619370910370796E-4</v>
      </c>
      <c r="AE945" s="659">
        <v>5.0066966210427996E-4</v>
      </c>
      <c r="AF945" s="661">
        <v>1.4135867635267467E-3</v>
      </c>
      <c r="AG945" s="659">
        <v>8.3105164507220699E-4</v>
      </c>
      <c r="AH945" s="659">
        <v>8.3402612371491405E-4</v>
      </c>
      <c r="AI945" s="675">
        <v>5.8259513107815535E-3</v>
      </c>
      <c r="AJ945" s="28"/>
      <c r="AK945" s="29"/>
      <c r="AL945" s="29"/>
    </row>
    <row r="946" spans="1:38" x14ac:dyDescent="0.2">
      <c r="A946" s="334">
        <v>2007</v>
      </c>
      <c r="B946" s="334">
        <v>21</v>
      </c>
      <c r="C946" s="659">
        <v>6.7152436957848396</v>
      </c>
      <c r="D946" s="659">
        <v>7.1174239635403298</v>
      </c>
      <c r="E946" s="661">
        <v>24.175633602050546</v>
      </c>
      <c r="F946" s="659">
        <v>0.70674267343379304</v>
      </c>
      <c r="G946" s="659">
        <v>0.67968354362581096</v>
      </c>
      <c r="H946" s="661">
        <v>1.1114763841816637</v>
      </c>
      <c r="I946" s="659">
        <v>0.103543620565195</v>
      </c>
      <c r="J946" s="659">
        <v>0.15433926080010499</v>
      </c>
      <c r="K946" s="661">
        <v>1.7706028314859781</v>
      </c>
      <c r="L946" s="659">
        <v>3.60079670308525E-3</v>
      </c>
      <c r="M946" s="659">
        <v>5.1201805002920302E-3</v>
      </c>
      <c r="N946" s="661">
        <v>3.1616160193050351E-2</v>
      </c>
      <c r="O946" s="659">
        <v>1.75569312566594E-2</v>
      </c>
      <c r="P946" s="659">
        <v>1.8140630073921998E-2</v>
      </c>
      <c r="Q946" s="661">
        <v>7.3739935131101525E-2</v>
      </c>
      <c r="R946" s="659">
        <v>5.9645564803221703E-3</v>
      </c>
      <c r="S946" s="659">
        <v>8.07086072002626E-3</v>
      </c>
      <c r="T946" s="661">
        <v>3.9430222941179684E-2</v>
      </c>
      <c r="U946" s="659">
        <v>1.38880940427446E-3</v>
      </c>
      <c r="V946" s="659">
        <v>1.3262428135038301E-3</v>
      </c>
      <c r="W946" s="661">
        <v>5.1335888330453225E-3</v>
      </c>
      <c r="X946" s="659">
        <v>7.6368036163614202E-5</v>
      </c>
      <c r="Y946" s="659">
        <v>7.3953285476703395E-5</v>
      </c>
      <c r="Z946" s="661">
        <v>3.9491999011788685E-4</v>
      </c>
      <c r="AA946" s="659">
        <v>5.7912814713993498E-3</v>
      </c>
      <c r="AB946" s="659">
        <v>5.6187904209728697E-3</v>
      </c>
      <c r="AC946" s="661">
        <v>2.2565695720178382E-2</v>
      </c>
      <c r="AD946" s="659">
        <v>5.3680348266386296E-4</v>
      </c>
      <c r="AE946" s="659">
        <v>5.0218410250258804E-4</v>
      </c>
      <c r="AF946" s="661">
        <v>1.4176666627903152E-3</v>
      </c>
      <c r="AG946" s="659">
        <v>8.3353675844855598E-4</v>
      </c>
      <c r="AH946" s="659">
        <v>8.3754788825278796E-4</v>
      </c>
      <c r="AI946" s="675">
        <v>5.8531852686322305E-3</v>
      </c>
      <c r="AJ946" s="28"/>
      <c r="AK946" s="29"/>
      <c r="AL946" s="29"/>
    </row>
    <row r="947" spans="1:38" x14ac:dyDescent="0.2">
      <c r="A947" s="334">
        <v>2007</v>
      </c>
      <c r="B947" s="334">
        <v>22</v>
      </c>
      <c r="C947" s="659">
        <v>6.7136317982130498</v>
      </c>
      <c r="D947" s="659">
        <v>7.1190662281080899</v>
      </c>
      <c r="E947" s="661">
        <v>24.223361641124018</v>
      </c>
      <c r="F947" s="659">
        <v>0.72115390819594105</v>
      </c>
      <c r="G947" s="659">
        <v>0.69452249246694897</v>
      </c>
      <c r="H947" s="661">
        <v>1.135792669210512</v>
      </c>
      <c r="I947" s="659">
        <v>0.10348407788738501</v>
      </c>
      <c r="J947" s="659">
        <v>0.154410665694447</v>
      </c>
      <c r="K947" s="661">
        <v>1.7719987808746647</v>
      </c>
      <c r="L947" s="659">
        <v>3.5993288810329698E-3</v>
      </c>
      <c r="M947" s="659">
        <v>5.1222049165394901E-3</v>
      </c>
      <c r="N947" s="661">
        <v>3.1618746994070593E-2</v>
      </c>
      <c r="O947" s="659">
        <v>1.7545941942792399E-2</v>
      </c>
      <c r="P947" s="659">
        <v>1.8150534203674799E-2</v>
      </c>
      <c r="Q947" s="661">
        <v>7.3846704367626304E-2</v>
      </c>
      <c r="R947" s="659">
        <v>5.9573926750311904E-3</v>
      </c>
      <c r="S947" s="659">
        <v>8.0789390477735805E-3</v>
      </c>
      <c r="T947" s="661">
        <v>3.946593925797539E-2</v>
      </c>
      <c r="U947" s="659">
        <v>1.3870212691449999E-3</v>
      </c>
      <c r="V947" s="659">
        <v>1.3278340926266799E-3</v>
      </c>
      <c r="W947" s="661">
        <v>5.1462697308929904E-3</v>
      </c>
      <c r="X947" s="659">
        <v>7.6278391930022904E-5</v>
      </c>
      <c r="Y947" s="659">
        <v>7.4033233103211105E-5</v>
      </c>
      <c r="Z947" s="661">
        <v>3.9567086906915479E-4</v>
      </c>
      <c r="AA947" s="659">
        <v>5.8300753700803003E-3</v>
      </c>
      <c r="AB947" s="659">
        <v>5.6670593134653599E-3</v>
      </c>
      <c r="AC947" s="661">
        <v>2.2678447114992051E-2</v>
      </c>
      <c r="AD947" s="659">
        <v>5.3602445401807299E-4</v>
      </c>
      <c r="AE947" s="659">
        <v>5.0287787922276002E-4</v>
      </c>
      <c r="AF947" s="661">
        <v>1.423822894098453E-3</v>
      </c>
      <c r="AG947" s="659">
        <v>8.3281491005013396E-4</v>
      </c>
      <c r="AH947" s="659">
        <v>8.3819449162870596E-4</v>
      </c>
      <c r="AI947" s="675">
        <v>5.8572458736972288E-3</v>
      </c>
      <c r="AJ947" s="28"/>
      <c r="AK947" s="29"/>
      <c r="AL947" s="29"/>
    </row>
    <row r="948" spans="1:38" x14ac:dyDescent="0.2">
      <c r="A948" s="334">
        <v>2007</v>
      </c>
      <c r="B948" s="334">
        <v>23</v>
      </c>
      <c r="C948" s="659">
        <v>6.7122377776690199</v>
      </c>
      <c r="D948" s="659">
        <v>7.1218965235467202</v>
      </c>
      <c r="E948" s="661">
        <v>24.35008233365291</v>
      </c>
      <c r="F948" s="659">
        <v>0.73710425453661899</v>
      </c>
      <c r="G948" s="659">
        <v>0.71041996497833704</v>
      </c>
      <c r="H948" s="661">
        <v>1.1628490364005379</v>
      </c>
      <c r="I948" s="659">
        <v>0.103432724674645</v>
      </c>
      <c r="J948" s="659">
        <v>0.15454426613595401</v>
      </c>
      <c r="K948" s="661">
        <v>1.7756006125926462</v>
      </c>
      <c r="L948" s="659">
        <v>3.5980602677541701E-3</v>
      </c>
      <c r="M948" s="659">
        <v>5.1259605219659797E-3</v>
      </c>
      <c r="N948" s="661">
        <v>3.1644308270033172E-2</v>
      </c>
      <c r="O948" s="659">
        <v>1.7536473289532801E-2</v>
      </c>
      <c r="P948" s="659">
        <v>1.8169247867195901E-2</v>
      </c>
      <c r="Q948" s="661">
        <v>7.4160974879475483E-2</v>
      </c>
      <c r="R948" s="659">
        <v>5.9512259957723796E-3</v>
      </c>
      <c r="S948" s="659">
        <v>8.0943681356584699E-3</v>
      </c>
      <c r="T948" s="661">
        <v>3.9575426659881639E-2</v>
      </c>
      <c r="U948" s="659">
        <v>1.3854833512578801E-3</v>
      </c>
      <c r="V948" s="659">
        <v>1.3308697899796901E-3</v>
      </c>
      <c r="W948" s="661">
        <v>5.181670625676189E-3</v>
      </c>
      <c r="X948" s="659">
        <v>7.6201249788491104E-5</v>
      </c>
      <c r="Y948" s="659">
        <v>7.4185479161401497E-5</v>
      </c>
      <c r="Z948" s="661">
        <v>3.9781500724708513E-4</v>
      </c>
      <c r="AA948" s="659">
        <v>5.8740370983387602E-3</v>
      </c>
      <c r="AB948" s="659">
        <v>5.7218849869618803E-3</v>
      </c>
      <c r="AC948" s="661">
        <v>2.2851409591724391E-2</v>
      </c>
      <c r="AD948" s="659">
        <v>5.3535440511045E-4</v>
      </c>
      <c r="AE948" s="659">
        <v>5.0419956075341895E-4</v>
      </c>
      <c r="AF948" s="661">
        <v>1.4404317809371364E-3</v>
      </c>
      <c r="AG948" s="659">
        <v>8.3219331943294598E-4</v>
      </c>
      <c r="AH948" s="659">
        <v>8.3942214078000196E-4</v>
      </c>
      <c r="AI948" s="675">
        <v>5.8708338439851671E-3</v>
      </c>
      <c r="AJ948" s="28"/>
      <c r="AK948" s="29"/>
      <c r="AL948" s="29"/>
    </row>
    <row r="949" spans="1:38" x14ac:dyDescent="0.2">
      <c r="A949" s="334">
        <v>2007</v>
      </c>
      <c r="B949" s="334">
        <v>24</v>
      </c>
      <c r="C949" s="659">
        <v>6.7101697248312302</v>
      </c>
      <c r="D949" s="659">
        <v>7.1250124232510403</v>
      </c>
      <c r="E949" s="661">
        <v>24.558057838552216</v>
      </c>
      <c r="F949" s="659">
        <v>0.75433091927284401</v>
      </c>
      <c r="G949" s="659">
        <v>0.72728960557575595</v>
      </c>
      <c r="H949" s="661">
        <v>1.1932133327593599</v>
      </c>
      <c r="I949" s="659">
        <v>0.103356298454338</v>
      </c>
      <c r="J949" s="659">
        <v>0.154694190632228</v>
      </c>
      <c r="K949" s="661">
        <v>1.781462732000312</v>
      </c>
      <c r="L949" s="659">
        <v>3.5961757094076798E-3</v>
      </c>
      <c r="M949" s="659">
        <v>5.1301655749763598E-3</v>
      </c>
      <c r="N949" s="661">
        <v>3.1697567861558994E-2</v>
      </c>
      <c r="O949" s="659">
        <v>1.7522366641485501E-2</v>
      </c>
      <c r="P949" s="659">
        <v>1.81902913317523E-2</v>
      </c>
      <c r="Q949" s="661">
        <v>7.4695212950523254E-2</v>
      </c>
      <c r="R949" s="659">
        <v>5.9420149473809296E-3</v>
      </c>
      <c r="S949" s="659">
        <v>8.1117656588847002E-3</v>
      </c>
      <c r="T949" s="661">
        <v>3.9775965557298724E-2</v>
      </c>
      <c r="U949" s="659">
        <v>1.3831861451219199E-3</v>
      </c>
      <c r="V949" s="659">
        <v>1.3342896618400101E-3</v>
      </c>
      <c r="W949" s="661">
        <v>5.2408969915011486E-3</v>
      </c>
      <c r="X949" s="659">
        <v>7.60860567009214E-5</v>
      </c>
      <c r="Y949" s="659">
        <v>7.4357055561061197E-5</v>
      </c>
      <c r="Z949" s="661">
        <v>4.0142733840878059E-4</v>
      </c>
      <c r="AA949" s="659">
        <v>5.92003042158763E-3</v>
      </c>
      <c r="AB949" s="659">
        <v>5.7805309432252903E-3</v>
      </c>
      <c r="AC949" s="661">
        <v>2.3089683346427789E-2</v>
      </c>
      <c r="AD949" s="659">
        <v>5.3435325060186803E-4</v>
      </c>
      <c r="AE949" s="659">
        <v>5.0569003211352001E-4</v>
      </c>
      <c r="AF949" s="661">
        <v>1.4679210064187478E-3</v>
      </c>
      <c r="AG949" s="659">
        <v>8.3126547534999795E-4</v>
      </c>
      <c r="AH949" s="659">
        <v>8.4080380480252095E-4</v>
      </c>
      <c r="AI949" s="675">
        <v>5.8947324866218901E-3</v>
      </c>
      <c r="AJ949" s="28"/>
      <c r="AK949" s="29"/>
      <c r="AL949" s="29"/>
    </row>
    <row r="950" spans="1:38" x14ac:dyDescent="0.2">
      <c r="A950" s="334">
        <v>2007</v>
      </c>
      <c r="B950" s="334">
        <v>25</v>
      </c>
      <c r="C950" s="659">
        <v>6.7794687907055096</v>
      </c>
      <c r="D950" s="659">
        <v>7.2039576541153103</v>
      </c>
      <c r="E950" s="661">
        <v>24.936428203203103</v>
      </c>
      <c r="F950" s="659">
        <v>0.77562921292611398</v>
      </c>
      <c r="G950" s="659">
        <v>0.74694856477708804</v>
      </c>
      <c r="H950" s="661">
        <v>1.2290015015345648</v>
      </c>
      <c r="I950" s="659">
        <v>0.104187685879787</v>
      </c>
      <c r="J950" s="659">
        <v>0.156269491410269</v>
      </c>
      <c r="K950" s="661">
        <v>1.7946460018366166</v>
      </c>
      <c r="L950" s="659">
        <v>3.5937448786365301E-3</v>
      </c>
      <c r="M950" s="659">
        <v>5.1347200305131803E-3</v>
      </c>
      <c r="N950" s="661">
        <v>3.178052214314056E-2</v>
      </c>
      <c r="O950" s="659">
        <v>1.7712638091881901E-2</v>
      </c>
      <c r="P950" s="659">
        <v>1.8429014499388999E-2</v>
      </c>
      <c r="Q950" s="661">
        <v>7.5749840708795993E-2</v>
      </c>
      <c r="R950" s="659">
        <v>5.9301368019060701E-3</v>
      </c>
      <c r="S950" s="659">
        <v>8.1306906817855303E-3</v>
      </c>
      <c r="T950" s="661">
        <v>4.0075584829252477E-2</v>
      </c>
      <c r="U950" s="659">
        <v>1.39338573899891E-3</v>
      </c>
      <c r="V950" s="659">
        <v>1.35063842517857E-3</v>
      </c>
      <c r="W950" s="661">
        <v>5.3461631822454116E-3</v>
      </c>
      <c r="X950" s="659">
        <v>7.6723601640277803E-5</v>
      </c>
      <c r="Y950" s="659">
        <v>7.5308987684567005E-5</v>
      </c>
      <c r="Z950" s="661">
        <v>4.0816930021683111E-4</v>
      </c>
      <c r="AA950" s="659">
        <v>6.0142456367926599E-3</v>
      </c>
      <c r="AB950" s="659">
        <v>5.8852250649002102E-3</v>
      </c>
      <c r="AC950" s="661">
        <v>2.3476404658901287E-2</v>
      </c>
      <c r="AD950" s="659">
        <v>5.3792042883138999E-4</v>
      </c>
      <c r="AE950" s="659">
        <v>5.1185136104128803E-4</v>
      </c>
      <c r="AF950" s="661">
        <v>1.5131200293148942E-3</v>
      </c>
      <c r="AG950" s="659">
        <v>8.3932444488618195E-4</v>
      </c>
      <c r="AH950" s="659">
        <v>8.5166312609495697E-4</v>
      </c>
      <c r="AI950" s="675">
        <v>5.9516765359928113E-3</v>
      </c>
      <c r="AJ950" s="28"/>
      <c r="AK950" s="29"/>
      <c r="AL950" s="29"/>
    </row>
    <row r="951" spans="1:38" x14ac:dyDescent="0.2">
      <c r="A951" s="334">
        <v>2007</v>
      </c>
      <c r="B951" s="334">
        <v>26</v>
      </c>
      <c r="C951" s="659">
        <v>6.7739977699782896</v>
      </c>
      <c r="D951" s="659">
        <v>7.2053495021593701</v>
      </c>
      <c r="E951" s="661">
        <v>25.339366914746098</v>
      </c>
      <c r="F951" s="659">
        <v>0.79548672274494403</v>
      </c>
      <c r="G951" s="659">
        <v>0.76430098659328305</v>
      </c>
      <c r="H951" s="661">
        <v>1.2638842604626115</v>
      </c>
      <c r="I951" s="659">
        <v>0.103984466622757</v>
      </c>
      <c r="J951" s="659">
        <v>0.15633408105368399</v>
      </c>
      <c r="K951" s="661">
        <v>1.8059368669010429</v>
      </c>
      <c r="L951" s="659">
        <v>3.5887772996087198E-3</v>
      </c>
      <c r="M951" s="659">
        <v>5.1365248993473396E-3</v>
      </c>
      <c r="N951" s="661">
        <v>3.1878907908408166E-2</v>
      </c>
      <c r="O951" s="659">
        <v>1.7675085324517802E-2</v>
      </c>
      <c r="P951" s="659">
        <v>1.8438058285751902E-2</v>
      </c>
      <c r="Q951" s="661">
        <v>7.6779478407943108E-2</v>
      </c>
      <c r="R951" s="659">
        <v>5.90581913910352E-3</v>
      </c>
      <c r="S951" s="659">
        <v>8.1380768919906595E-3</v>
      </c>
      <c r="T951" s="661">
        <v>4.0409215701021954E-2</v>
      </c>
      <c r="U951" s="659">
        <v>1.38726512136894E-3</v>
      </c>
      <c r="V951" s="659">
        <v>1.35210578233539E-3</v>
      </c>
      <c r="W951" s="661">
        <v>5.4602716836283935E-3</v>
      </c>
      <c r="X951" s="659">
        <v>7.6416459995517895E-5</v>
      </c>
      <c r="Y951" s="659">
        <v>7.5382627998798096E-5</v>
      </c>
      <c r="Z951" s="661">
        <v>4.1513056810348032E-4</v>
      </c>
      <c r="AA951" s="659">
        <v>6.05912162093939E-3</v>
      </c>
      <c r="AB951" s="659">
        <v>5.9407525186438099E-3</v>
      </c>
      <c r="AC951" s="661">
        <v>2.3851072118414533E-2</v>
      </c>
      <c r="AD951" s="659">
        <v>5.3525192807868697E-4</v>
      </c>
      <c r="AE951" s="659">
        <v>5.1249075703877801E-4</v>
      </c>
      <c r="AF951" s="661">
        <v>1.5660728941297108E-3</v>
      </c>
      <c r="AG951" s="659">
        <v>8.3685461391955695E-4</v>
      </c>
      <c r="AH951" s="659">
        <v>8.5225680445599999E-4</v>
      </c>
      <c r="AI951" s="675">
        <v>5.9977681718427376E-3</v>
      </c>
      <c r="AJ951" s="28"/>
      <c r="AK951" s="29"/>
      <c r="AL951" s="29"/>
    </row>
    <row r="952" spans="1:38" x14ac:dyDescent="0.2">
      <c r="A952" s="334">
        <v>2007</v>
      </c>
      <c r="B952" s="334">
        <v>27</v>
      </c>
      <c r="C952" s="659">
        <v>6.7662203810510997</v>
      </c>
      <c r="D952" s="659">
        <v>7.2049529740609604</v>
      </c>
      <c r="E952" s="661">
        <v>25.775089034386216</v>
      </c>
      <c r="F952" s="659">
        <v>0.81675845682694903</v>
      </c>
      <c r="G952" s="659">
        <v>0.78159665775478504</v>
      </c>
      <c r="H952" s="661">
        <v>1.3007218353671235</v>
      </c>
      <c r="I952" s="659">
        <v>0.103695817099689</v>
      </c>
      <c r="J952" s="659">
        <v>0.156309120819562</v>
      </c>
      <c r="K952" s="661">
        <v>1.8180634098932917</v>
      </c>
      <c r="L952" s="659">
        <v>3.5817229397448699E-3</v>
      </c>
      <c r="M952" s="659">
        <v>5.1358448678657702E-3</v>
      </c>
      <c r="N952" s="661">
        <v>3.1973055763806907E-2</v>
      </c>
      <c r="O952" s="659">
        <v>1.76217533447681E-2</v>
      </c>
      <c r="P952" s="659">
        <v>1.8434456931937002E-2</v>
      </c>
      <c r="Q952" s="661">
        <v>7.7873647072642146E-2</v>
      </c>
      <c r="R952" s="659">
        <v>5.8712938617246201E-3</v>
      </c>
      <c r="S952" s="659">
        <v>8.1350402000402392E-3</v>
      </c>
      <c r="T952" s="661">
        <v>4.0697427634340158E-2</v>
      </c>
      <c r="U952" s="659">
        <v>1.37857792169834E-3</v>
      </c>
      <c r="V952" s="659">
        <v>1.3515095122735999E-3</v>
      </c>
      <c r="W952" s="661">
        <v>5.5822518498406708E-3</v>
      </c>
      <c r="X952" s="659">
        <v>7.5980571132450199E-5</v>
      </c>
      <c r="Y952" s="659">
        <v>7.5352803289785797E-5</v>
      </c>
      <c r="Z952" s="661">
        <v>4.2255285313457164E-4</v>
      </c>
      <c r="AA952" s="659">
        <v>6.1021828962283904E-3</v>
      </c>
      <c r="AB952" s="659">
        <v>5.9912685933173398E-3</v>
      </c>
      <c r="AC952" s="661">
        <v>2.4248239897686756E-2</v>
      </c>
      <c r="AD952" s="659">
        <v>5.3146332857452396E-4</v>
      </c>
      <c r="AE952" s="659">
        <v>5.1223067647251301E-4</v>
      </c>
      <c r="AF952" s="661">
        <v>1.6229081304615642E-3</v>
      </c>
      <c r="AG952" s="659">
        <v>8.3334672652470899E-4</v>
      </c>
      <c r="AH952" s="659">
        <v>8.5201774792797004E-4</v>
      </c>
      <c r="AI952" s="675">
        <v>6.0461373400267342E-3</v>
      </c>
      <c r="AJ952" s="28"/>
      <c r="AK952" s="29"/>
      <c r="AL952" s="29"/>
    </row>
    <row r="953" spans="1:38" x14ac:dyDescent="0.2">
      <c r="A953" s="334">
        <v>2007</v>
      </c>
      <c r="B953" s="334">
        <v>28</v>
      </c>
      <c r="C953" s="659">
        <v>6.7588556273487699</v>
      </c>
      <c r="D953" s="659">
        <v>7.2051814154434597</v>
      </c>
      <c r="E953" s="661">
        <v>26.255597450877239</v>
      </c>
      <c r="F953" s="659">
        <v>0.84150778528923198</v>
      </c>
      <c r="G953" s="659">
        <v>0.80044718242579704</v>
      </c>
      <c r="H953" s="661">
        <v>1.3421877370503636</v>
      </c>
      <c r="I953" s="659">
        <v>0.10342234777121</v>
      </c>
      <c r="J953" s="659">
        <v>0.15631703133209199</v>
      </c>
      <c r="K953" s="661">
        <v>1.8313714879199152</v>
      </c>
      <c r="L953" s="659">
        <v>3.5750398112518898E-3</v>
      </c>
      <c r="M953" s="659">
        <v>5.1360716727758002E-3</v>
      </c>
      <c r="N953" s="661">
        <v>3.2067738198749182E-2</v>
      </c>
      <c r="O953" s="659">
        <v>1.7571215994816401E-2</v>
      </c>
      <c r="P953" s="659">
        <v>1.8435535527241E-2</v>
      </c>
      <c r="Q953" s="661">
        <v>7.9066084925821581E-2</v>
      </c>
      <c r="R953" s="659">
        <v>5.8385669678878002E-3</v>
      </c>
      <c r="S953" s="659">
        <v>8.1358873833999E-3</v>
      </c>
      <c r="T953" s="661">
        <v>4.0960417621426874E-2</v>
      </c>
      <c r="U953" s="659">
        <v>1.3703415594696E-3</v>
      </c>
      <c r="V953" s="659">
        <v>1.3516824045490001E-3</v>
      </c>
      <c r="W953" s="661">
        <v>5.7157288623608795E-3</v>
      </c>
      <c r="X953" s="659">
        <v>7.5567304159990004E-5</v>
      </c>
      <c r="Y953" s="659">
        <v>7.5361487750441204E-5</v>
      </c>
      <c r="Z953" s="661">
        <v>4.3066041948410004E-4</v>
      </c>
      <c r="AA953" s="659">
        <v>6.1566696641375297E-3</v>
      </c>
      <c r="AB953" s="659">
        <v>6.0482547053362003E-3</v>
      </c>
      <c r="AC953" s="661">
        <v>2.468569866365496E-2</v>
      </c>
      <c r="AD953" s="659">
        <v>5.27872330457164E-4</v>
      </c>
      <c r="AE953" s="659">
        <v>5.1230609299257005E-4</v>
      </c>
      <c r="AF953" s="661">
        <v>1.6852743893431791E-3</v>
      </c>
      <c r="AG953" s="659">
        <v>8.3002250195578198E-4</v>
      </c>
      <c r="AH953" s="659">
        <v>8.5208815707088698E-4</v>
      </c>
      <c r="AI953" s="675">
        <v>6.0983918640715286E-3</v>
      </c>
      <c r="AJ953" s="28"/>
      <c r="AK953" s="29"/>
      <c r="AL953" s="29"/>
    </row>
    <row r="954" spans="1:38" x14ac:dyDescent="0.2">
      <c r="A954" s="334">
        <v>2007</v>
      </c>
      <c r="B954" s="334">
        <v>29</v>
      </c>
      <c r="C954" s="659">
        <v>6.7528803884625397</v>
      </c>
      <c r="D954" s="659">
        <v>7.20677034763919</v>
      </c>
      <c r="E954" s="661">
        <v>26.794933832995198</v>
      </c>
      <c r="F954" s="659">
        <v>0.87087268809801499</v>
      </c>
      <c r="G954" s="659">
        <v>0.82115117650748604</v>
      </c>
      <c r="H954" s="661">
        <v>1.3882412204619006</v>
      </c>
      <c r="I954" s="659">
        <v>0.103200638639963</v>
      </c>
      <c r="J954" s="659">
        <v>0.15639541920944</v>
      </c>
      <c r="K954" s="661">
        <v>1.8462513564554044</v>
      </c>
      <c r="L954" s="659">
        <v>3.5696190071217099E-3</v>
      </c>
      <c r="M954" s="659">
        <v>5.1382430864492902E-3</v>
      </c>
      <c r="N954" s="661">
        <v>3.216066504146145E-2</v>
      </c>
      <c r="O954" s="659">
        <v>1.75302406832505E-2</v>
      </c>
      <c r="P954" s="659">
        <v>1.8446572706957001E-2</v>
      </c>
      <c r="Q954" s="661">
        <v>8.0383392557542316E-2</v>
      </c>
      <c r="R954" s="659">
        <v>5.8120376646706197E-3</v>
      </c>
      <c r="S954" s="659">
        <v>8.1449815117548199E-3</v>
      </c>
      <c r="T954" s="661">
        <v>4.1184654650943613E-2</v>
      </c>
      <c r="U954" s="659">
        <v>1.3636662428381399E-3</v>
      </c>
      <c r="V954" s="659">
        <v>1.3534855782593601E-3</v>
      </c>
      <c r="W954" s="661">
        <v>5.8640059688958839E-3</v>
      </c>
      <c r="X954" s="659">
        <v>7.5232317775888395E-5</v>
      </c>
      <c r="Y954" s="659">
        <v>7.5451929920241294E-5</v>
      </c>
      <c r="Z954" s="661">
        <v>4.3964530873628351E-4</v>
      </c>
      <c r="AA954" s="659">
        <v>6.2285751417457897E-3</v>
      </c>
      <c r="AB954" s="659">
        <v>6.1146253796026404E-3</v>
      </c>
      <c r="AC954" s="661">
        <v>2.5169735976691508E-2</v>
      </c>
      <c r="AD954" s="659">
        <v>5.2496172278566498E-4</v>
      </c>
      <c r="AE954" s="659">
        <v>5.1309242152598701E-4</v>
      </c>
      <c r="AF954" s="661">
        <v>1.7548170195179414E-3</v>
      </c>
      <c r="AG954" s="659">
        <v>8.2732820906870398E-4</v>
      </c>
      <c r="AH954" s="659">
        <v>8.5281515322716602E-4</v>
      </c>
      <c r="AI954" s="675">
        <v>6.1554180739645577E-3</v>
      </c>
      <c r="AJ954" s="28"/>
      <c r="AK954" s="29"/>
      <c r="AL954" s="29"/>
    </row>
    <row r="955" spans="1:38" x14ac:dyDescent="0.2">
      <c r="A955" s="334">
        <v>2007</v>
      </c>
      <c r="B955" s="334">
        <v>30</v>
      </c>
      <c r="C955" s="659">
        <v>6.7467979944693903</v>
      </c>
      <c r="D955" s="659">
        <v>7.2076591718861298</v>
      </c>
      <c r="E955" s="661">
        <v>27.445719305909886</v>
      </c>
      <c r="F955" s="659">
        <v>0.90484493375098796</v>
      </c>
      <c r="G955" s="659">
        <v>0.84400389327765701</v>
      </c>
      <c r="H955" s="661">
        <v>1.5551023262143879</v>
      </c>
      <c r="I955" s="659">
        <v>0.102975577812577</v>
      </c>
      <c r="J955" s="659">
        <v>0.156439366120454</v>
      </c>
      <c r="K955" s="661">
        <v>1.8681141491931101</v>
      </c>
      <c r="L955" s="659">
        <v>3.5641145705081201E-3</v>
      </c>
      <c r="M955" s="659">
        <v>5.1394628585727702E-3</v>
      </c>
      <c r="N955" s="661">
        <v>3.2468654543964769E-2</v>
      </c>
      <c r="O955" s="659">
        <v>1.7488661219316599E-2</v>
      </c>
      <c r="P955" s="659">
        <v>1.8452769822707601E-2</v>
      </c>
      <c r="Q955" s="661">
        <v>8.2309325068212064E-2</v>
      </c>
      <c r="R955" s="659">
        <v>5.78514277205681E-3</v>
      </c>
      <c r="S955" s="659">
        <v>8.1500959872423204E-3</v>
      </c>
      <c r="T955" s="661">
        <v>4.2352473515346031E-2</v>
      </c>
      <c r="U955" s="659">
        <v>1.3568993030303399E-3</v>
      </c>
      <c r="V955" s="659">
        <v>1.3545013178355701E-3</v>
      </c>
      <c r="W955" s="661">
        <v>6.0605133343516601E-3</v>
      </c>
      <c r="X955" s="659">
        <v>7.4892778148544705E-5</v>
      </c>
      <c r="Y955" s="659">
        <v>7.5502897127841602E-5</v>
      </c>
      <c r="Z955" s="661">
        <v>4.520884601836308E-4</v>
      </c>
      <c r="AA955" s="659">
        <v>6.3139916584148198E-3</v>
      </c>
      <c r="AB955" s="659">
        <v>6.18560260552555E-3</v>
      </c>
      <c r="AC955" s="661">
        <v>2.6235523216513564E-2</v>
      </c>
      <c r="AD955" s="659">
        <v>5.2201130211531601E-4</v>
      </c>
      <c r="AE955" s="659">
        <v>5.1353535958156696E-4</v>
      </c>
      <c r="AF955" s="661">
        <v>1.8406103418161211E-3</v>
      </c>
      <c r="AG955" s="659">
        <v>8.2459490845762401E-4</v>
      </c>
      <c r="AH955" s="659">
        <v>8.5322381941002601E-4</v>
      </c>
      <c r="AI955" s="675">
        <v>6.2559216616829066E-3</v>
      </c>
      <c r="AJ955" s="28"/>
      <c r="AK955" s="29"/>
      <c r="AL955" s="29"/>
    </row>
    <row r="956" spans="1:38" x14ac:dyDescent="0.2">
      <c r="A956" s="334">
        <v>2007</v>
      </c>
      <c r="B956" s="334">
        <v>31</v>
      </c>
      <c r="C956" s="659">
        <v>6.7407706826289902</v>
      </c>
      <c r="D956" s="659">
        <v>7.2081492551311896</v>
      </c>
      <c r="E956" s="661">
        <v>27.445719305909886</v>
      </c>
      <c r="F956" s="659">
        <v>0.94460958971363096</v>
      </c>
      <c r="G956" s="659">
        <v>0.86533152102088495</v>
      </c>
      <c r="H956" s="661">
        <v>1.5551023262143879</v>
      </c>
      <c r="I956" s="659">
        <v>0.102752415649686</v>
      </c>
      <c r="J956" s="659">
        <v>0.15646355289001801</v>
      </c>
      <c r="K956" s="661">
        <v>1.8681141491931101</v>
      </c>
      <c r="L956" s="659">
        <v>3.5586576085148698E-3</v>
      </c>
      <c r="M956" s="659">
        <v>5.1401358958469701E-3</v>
      </c>
      <c r="N956" s="661">
        <v>3.2468654543964769E-2</v>
      </c>
      <c r="O956" s="659">
        <v>1.74474371709171E-2</v>
      </c>
      <c r="P956" s="659">
        <v>1.8456192834870901E-2</v>
      </c>
      <c r="Q956" s="661">
        <v>8.2309325068212064E-2</v>
      </c>
      <c r="R956" s="659">
        <v>5.7584704168654804E-3</v>
      </c>
      <c r="S956" s="659">
        <v>8.1529280568644596E-3</v>
      </c>
      <c r="T956" s="661">
        <v>4.2352473515346031E-2</v>
      </c>
      <c r="U956" s="659">
        <v>1.35018647998039E-3</v>
      </c>
      <c r="V956" s="659">
        <v>1.3550649295623401E-3</v>
      </c>
      <c r="W956" s="661">
        <v>6.0605133343516601E-3</v>
      </c>
      <c r="X956" s="659">
        <v>7.4555957987921094E-5</v>
      </c>
      <c r="Y956" s="659">
        <v>7.5531075833393702E-5</v>
      </c>
      <c r="Z956" s="661">
        <v>4.520884601836308E-4</v>
      </c>
      <c r="AA956" s="659">
        <v>6.4168030713720303E-3</v>
      </c>
      <c r="AB956" s="659">
        <v>6.2509370076983799E-3</v>
      </c>
      <c r="AC956" s="661">
        <v>2.6235523216513564E-2</v>
      </c>
      <c r="AD956" s="659">
        <v>5.1908533546021404E-4</v>
      </c>
      <c r="AE956" s="659">
        <v>5.1378120130672795E-4</v>
      </c>
      <c r="AF956" s="661">
        <v>1.8406103418161211E-3</v>
      </c>
      <c r="AG956" s="659">
        <v>8.2188460790507995E-4</v>
      </c>
      <c r="AH956" s="659">
        <v>8.5345013318140195E-4</v>
      </c>
      <c r="AI956" s="675">
        <v>6.2559216616829066E-3</v>
      </c>
      <c r="AJ956" s="22"/>
      <c r="AK956" s="23"/>
      <c r="AL956" s="23"/>
    </row>
    <row r="957" spans="1:38" x14ac:dyDescent="0.2">
      <c r="A957" s="334">
        <v>2007</v>
      </c>
      <c r="B957" s="334">
        <v>32</v>
      </c>
      <c r="C957" s="659">
        <v>6.7356994980103302</v>
      </c>
      <c r="D957" s="659">
        <v>7.2088395955296498</v>
      </c>
      <c r="E957" s="661">
        <v>27.445719305909886</v>
      </c>
      <c r="F957" s="659">
        <v>0.99245092903731902</v>
      </c>
      <c r="G957" s="659">
        <v>0.88952178679912597</v>
      </c>
      <c r="H957" s="661">
        <v>1.5551023262143879</v>
      </c>
      <c r="I957" s="659">
        <v>0.10256538699887301</v>
      </c>
      <c r="J957" s="659">
        <v>0.156498403805818</v>
      </c>
      <c r="K957" s="661">
        <v>1.8681141491931101</v>
      </c>
      <c r="L957" s="659">
        <v>3.55407574870078E-3</v>
      </c>
      <c r="M957" s="659">
        <v>5.1410963558947203E-3</v>
      </c>
      <c r="N957" s="661">
        <v>3.2468654543964769E-2</v>
      </c>
      <c r="O957" s="659">
        <v>1.741288254636E-2</v>
      </c>
      <c r="P957" s="659">
        <v>1.84610952509906E-2</v>
      </c>
      <c r="Q957" s="661">
        <v>8.2309325068212064E-2</v>
      </c>
      <c r="R957" s="659">
        <v>5.7361506000098801E-3</v>
      </c>
      <c r="S957" s="659">
        <v>8.1569986637628506E-3</v>
      </c>
      <c r="T957" s="661">
        <v>4.2352473515346031E-2</v>
      </c>
      <c r="U957" s="659">
        <v>1.3445701936233201E-3</v>
      </c>
      <c r="V957" s="659">
        <v>1.35587326143133E-3</v>
      </c>
      <c r="W957" s="661">
        <v>6.0605133343516601E-3</v>
      </c>
      <c r="X957" s="659">
        <v>7.4274080426854305E-5</v>
      </c>
      <c r="Y957" s="659">
        <v>7.5571648776157104E-5</v>
      </c>
      <c r="Z957" s="661">
        <v>4.520884601836308E-4</v>
      </c>
      <c r="AA957" s="659">
        <v>6.5462626458214698E-3</v>
      </c>
      <c r="AB957" s="659">
        <v>6.3254439079228498E-3</v>
      </c>
      <c r="AC957" s="661">
        <v>2.6235523216513564E-2</v>
      </c>
      <c r="AD957" s="659">
        <v>5.1663711374111702E-4</v>
      </c>
      <c r="AE957" s="659">
        <v>5.14133798011851E-4</v>
      </c>
      <c r="AF957" s="661">
        <v>1.8406103418161211E-3</v>
      </c>
      <c r="AG957" s="659">
        <v>8.1961501305965198E-4</v>
      </c>
      <c r="AH957" s="659">
        <v>8.5377466057092604E-4</v>
      </c>
      <c r="AI957" s="675">
        <v>6.2559216616829066E-3</v>
      </c>
      <c r="AJ957" s="22"/>
      <c r="AK957" s="23"/>
      <c r="AL957" s="23"/>
    </row>
    <row r="958" spans="1:38" x14ac:dyDescent="0.2">
      <c r="A958" s="334">
        <v>2007</v>
      </c>
      <c r="B958" s="334">
        <v>33</v>
      </c>
      <c r="C958" s="659">
        <v>6.7306930733126</v>
      </c>
      <c r="D958" s="659">
        <v>7.2089750583498899</v>
      </c>
      <c r="E958" s="661">
        <v>27.445719305909886</v>
      </c>
      <c r="F958" s="659">
        <v>1.0504557503685099</v>
      </c>
      <c r="G958" s="659">
        <v>0.91467830061247402</v>
      </c>
      <c r="H958" s="661">
        <v>1.5551023262143879</v>
      </c>
      <c r="I958" s="659">
        <v>0.102381195315099</v>
      </c>
      <c r="J958" s="659">
        <v>0.156505560298351</v>
      </c>
      <c r="K958" s="661">
        <v>1.8681141491931101</v>
      </c>
      <c r="L958" s="659">
        <v>3.5495633564331698E-3</v>
      </c>
      <c r="M958" s="659">
        <v>5.1412902005407001E-3</v>
      </c>
      <c r="N958" s="661">
        <v>3.2468654543964769E-2</v>
      </c>
      <c r="O958" s="659">
        <v>1.73788746923591E-2</v>
      </c>
      <c r="P958" s="659">
        <v>1.846211339336E-2</v>
      </c>
      <c r="Q958" s="661">
        <v>8.2309325068212064E-2</v>
      </c>
      <c r="R958" s="659">
        <v>5.7141849762080603E-3</v>
      </c>
      <c r="S958" s="659">
        <v>8.1578789748190297E-3</v>
      </c>
      <c r="T958" s="661">
        <v>4.2352473515346031E-2</v>
      </c>
      <c r="U958" s="659">
        <v>1.3390435197550999E-3</v>
      </c>
      <c r="V958" s="659">
        <v>1.3560511368329901E-3</v>
      </c>
      <c r="W958" s="661">
        <v>6.0605133343516601E-3</v>
      </c>
      <c r="X958" s="659">
        <v>7.3996734078744095E-5</v>
      </c>
      <c r="Y958" s="659">
        <v>7.5580511020893805E-5</v>
      </c>
      <c r="Z958" s="661">
        <v>4.520884601836308E-4</v>
      </c>
      <c r="AA958" s="659">
        <v>6.7062236128639799E-3</v>
      </c>
      <c r="AB958" s="659">
        <v>6.4013604952382003E-3</v>
      </c>
      <c r="AC958" s="661">
        <v>2.6235523216513564E-2</v>
      </c>
      <c r="AD958" s="659">
        <v>5.1422838703013996E-4</v>
      </c>
      <c r="AE958" s="659">
        <v>5.1421222255505002E-4</v>
      </c>
      <c r="AF958" s="661">
        <v>1.8406103418161211E-3</v>
      </c>
      <c r="AG958" s="659">
        <v>8.1738152744047405E-4</v>
      </c>
      <c r="AH958" s="659">
        <v>8.5384446260088E-4</v>
      </c>
      <c r="AI958" s="675">
        <v>6.2559216616829066E-3</v>
      </c>
      <c r="AJ958" s="22"/>
      <c r="AK958" s="23"/>
      <c r="AL958" s="23"/>
    </row>
    <row r="959" spans="1:38" x14ac:dyDescent="0.2">
      <c r="A959" s="334">
        <v>2007</v>
      </c>
      <c r="B959" s="334">
        <v>34</v>
      </c>
      <c r="C959" s="659">
        <v>6.7261424095121001</v>
      </c>
      <c r="D959" s="659">
        <v>7.2089118181324601</v>
      </c>
      <c r="E959" s="661">
        <v>27.445719305909886</v>
      </c>
      <c r="F959" s="659">
        <v>1.1223736466812699</v>
      </c>
      <c r="G959" s="659">
        <v>0.94336303763981499</v>
      </c>
      <c r="H959" s="661">
        <v>1.5551023262143879</v>
      </c>
      <c r="I959" s="659">
        <v>0.102214575878129</v>
      </c>
      <c r="J959" s="659">
        <v>0.156502836431586</v>
      </c>
      <c r="K959" s="661">
        <v>1.8681141491931101</v>
      </c>
      <c r="L959" s="659">
        <v>3.5454737461776101E-3</v>
      </c>
      <c r="M959" s="659">
        <v>5.1412115591755597E-3</v>
      </c>
      <c r="N959" s="661">
        <v>3.2468654543964769E-2</v>
      </c>
      <c r="O959" s="659">
        <v>1.7348089851369101E-2</v>
      </c>
      <c r="P959" s="659">
        <v>1.84617492558917E-2</v>
      </c>
      <c r="Q959" s="661">
        <v>8.2309325068212064E-2</v>
      </c>
      <c r="R959" s="659">
        <v>5.69433698614115E-3</v>
      </c>
      <c r="S959" s="659">
        <v>8.1576137910623001E-3</v>
      </c>
      <c r="T959" s="661">
        <v>4.2352473515346031E-2</v>
      </c>
      <c r="U959" s="659">
        <v>1.3340502466735499E-3</v>
      </c>
      <c r="V959" s="659">
        <v>1.3560017869485999E-3</v>
      </c>
      <c r="W959" s="661">
        <v>6.0605133343516601E-3</v>
      </c>
      <c r="X959" s="659">
        <v>7.3746091106375003E-5</v>
      </c>
      <c r="Y959" s="659">
        <v>7.5577978686045601E-5</v>
      </c>
      <c r="Z959" s="661">
        <v>4.520884601836308E-4</v>
      </c>
      <c r="AA959" s="659">
        <v>6.90891399925806E-3</v>
      </c>
      <c r="AB959" s="659">
        <v>6.4873419364521404E-3</v>
      </c>
      <c r="AC959" s="661">
        <v>2.6235523216513564E-2</v>
      </c>
      <c r="AD959" s="659">
        <v>5.1205216378766001E-4</v>
      </c>
      <c r="AE959" s="659">
        <v>5.1419117761918303E-4</v>
      </c>
      <c r="AF959" s="661">
        <v>1.8406103418161211E-3</v>
      </c>
      <c r="AG959" s="659">
        <v>8.1536204482258296E-4</v>
      </c>
      <c r="AH959" s="659">
        <v>8.5382276106807896E-4</v>
      </c>
      <c r="AI959" s="675">
        <v>6.2559216616829066E-3</v>
      </c>
      <c r="AJ959" s="22"/>
      <c r="AK959" s="23"/>
      <c r="AL959" s="23"/>
    </row>
    <row r="960" spans="1:38" x14ac:dyDescent="0.2">
      <c r="A960" s="334">
        <v>2007</v>
      </c>
      <c r="B960" s="334">
        <v>35</v>
      </c>
      <c r="C960" s="659">
        <v>6.7219130909555203</v>
      </c>
      <c r="D960" s="659">
        <v>7.2086156381505901</v>
      </c>
      <c r="E960" s="661">
        <v>27.445719305909886</v>
      </c>
      <c r="F960" s="659">
        <v>1.2137141758394101</v>
      </c>
      <c r="G960" s="659">
        <v>0.96929005693970205</v>
      </c>
      <c r="H960" s="661">
        <v>1.5551023262143879</v>
      </c>
      <c r="I960" s="659">
        <v>0.102060469095657</v>
      </c>
      <c r="J960" s="659">
        <v>0.15648803324034499</v>
      </c>
      <c r="K960" s="661">
        <v>1.8681141491931101</v>
      </c>
      <c r="L960" s="659">
        <v>3.5416866262885901E-3</v>
      </c>
      <c r="M960" s="659">
        <v>5.1408018473100897E-3</v>
      </c>
      <c r="N960" s="661">
        <v>3.2468654543964769E-2</v>
      </c>
      <c r="O960" s="659">
        <v>1.7319658529649701E-2</v>
      </c>
      <c r="P960" s="659">
        <v>1.8459670389511702E-2</v>
      </c>
      <c r="Q960" s="661">
        <v>8.2309325068212064E-2</v>
      </c>
      <c r="R960" s="659">
        <v>5.6760376027374104E-3</v>
      </c>
      <c r="S960" s="659">
        <v>8.1559232738290799E-3</v>
      </c>
      <c r="T960" s="661">
        <v>4.2352473515346031E-2</v>
      </c>
      <c r="U960" s="659">
        <v>1.3294478440854501E-3</v>
      </c>
      <c r="V960" s="659">
        <v>1.35567045328534E-3</v>
      </c>
      <c r="W960" s="661">
        <v>6.0605133343516601E-3</v>
      </c>
      <c r="X960" s="659">
        <v>7.3515041002382604E-5</v>
      </c>
      <c r="Y960" s="659">
        <v>7.5561289136958601E-5</v>
      </c>
      <c r="Z960" s="661">
        <v>4.520884601836308E-4</v>
      </c>
      <c r="AA960" s="659">
        <v>7.1704099230331698E-3</v>
      </c>
      <c r="AB960" s="659">
        <v>6.5643850428602404E-3</v>
      </c>
      <c r="AC960" s="661">
        <v>2.6235523216513564E-2</v>
      </c>
      <c r="AD960" s="659">
        <v>5.1004644301173396E-4</v>
      </c>
      <c r="AE960" s="659">
        <v>5.14047308320182E-4</v>
      </c>
      <c r="AF960" s="661">
        <v>1.8406103418161211E-3</v>
      </c>
      <c r="AG960" s="659">
        <v>8.1349826389271699E-4</v>
      </c>
      <c r="AH960" s="659">
        <v>8.5368769635405797E-4</v>
      </c>
      <c r="AI960" s="675">
        <v>6.2559216616829066E-3</v>
      </c>
      <c r="AJ960" s="22"/>
      <c r="AK960" s="23"/>
      <c r="AL960" s="23"/>
    </row>
    <row r="961" spans="1:38" x14ac:dyDescent="0.2">
      <c r="A961" s="334">
        <v>2007</v>
      </c>
      <c r="B961" s="334">
        <v>36</v>
      </c>
      <c r="C961" s="659">
        <v>6.7183937025963596</v>
      </c>
      <c r="D961" s="659">
        <v>7.2085141129019501</v>
      </c>
      <c r="E961" s="661">
        <v>27.445719305909886</v>
      </c>
      <c r="F961" s="659">
        <v>1.33407792067608</v>
      </c>
      <c r="G961" s="659">
        <v>0.99903884850490299</v>
      </c>
      <c r="H961" s="661">
        <v>1.5551023262143879</v>
      </c>
      <c r="I961" s="659">
        <v>0.101934481283424</v>
      </c>
      <c r="J961" s="659">
        <v>0.156483798027412</v>
      </c>
      <c r="K961" s="661">
        <v>1.8681141491931101</v>
      </c>
      <c r="L961" s="659">
        <v>3.5385745318916601E-3</v>
      </c>
      <c r="M961" s="659">
        <v>5.14067636118318E-3</v>
      </c>
      <c r="N961" s="661">
        <v>3.2468654543964769E-2</v>
      </c>
      <c r="O961" s="659">
        <v>1.7296423189652601E-2</v>
      </c>
      <c r="P961" s="659">
        <v>1.84590788610004E-2</v>
      </c>
      <c r="Q961" s="661">
        <v>8.2309325068212064E-2</v>
      </c>
      <c r="R961" s="659">
        <v>5.6611678075623598E-3</v>
      </c>
      <c r="S961" s="659">
        <v>8.1554806582703199E-3</v>
      </c>
      <c r="T961" s="661">
        <v>4.2352473515346031E-2</v>
      </c>
      <c r="U961" s="659">
        <v>1.3257078105046399E-3</v>
      </c>
      <c r="V961" s="659">
        <v>1.3555852105717899E-3</v>
      </c>
      <c r="W961" s="661">
        <v>6.0605133343516601E-3</v>
      </c>
      <c r="X961" s="659">
        <v>7.3327174515274205E-5</v>
      </c>
      <c r="Y961" s="659">
        <v>7.5556977730810397E-5</v>
      </c>
      <c r="Z961" s="661">
        <v>4.520884601836308E-4</v>
      </c>
      <c r="AA961" s="659">
        <v>7.5204488472682797E-3</v>
      </c>
      <c r="AB961" s="659">
        <v>6.6534713310617702E-3</v>
      </c>
      <c r="AC961" s="661">
        <v>2.6235523216513564E-2</v>
      </c>
      <c r="AD961" s="659">
        <v>5.0841872914213497E-4</v>
      </c>
      <c r="AE961" s="659">
        <v>5.1401021490987101E-4</v>
      </c>
      <c r="AF961" s="661">
        <v>1.8406103418161211E-3</v>
      </c>
      <c r="AG961" s="659">
        <v>8.1198036726332502E-4</v>
      </c>
      <c r="AH961" s="659">
        <v>8.5365113665603195E-4</v>
      </c>
      <c r="AI961" s="675">
        <v>6.2559216616829066E-3</v>
      </c>
      <c r="AJ961" s="22"/>
      <c r="AK961" s="23"/>
      <c r="AL961" s="23"/>
    </row>
    <row r="962" spans="1:38" x14ac:dyDescent="0.2">
      <c r="A962" s="334">
        <v>2007</v>
      </c>
      <c r="B962" s="334">
        <v>37</v>
      </c>
      <c r="C962" s="659">
        <v>6.7150431408038003</v>
      </c>
      <c r="D962" s="659">
        <v>7.2081852775187603</v>
      </c>
      <c r="E962" s="661">
        <v>27.445719305909886</v>
      </c>
      <c r="F962" s="659">
        <v>1.49904921789187</v>
      </c>
      <c r="G962" s="659">
        <v>1.0301061953298101</v>
      </c>
      <c r="H962" s="661">
        <v>1.5551023262143879</v>
      </c>
      <c r="I962" s="659">
        <v>0.10181621443119</v>
      </c>
      <c r="J962" s="659">
        <v>0.156468291820752</v>
      </c>
      <c r="K962" s="661">
        <v>1.8681141491931101</v>
      </c>
      <c r="L962" s="659">
        <v>3.5356415323827299E-3</v>
      </c>
      <c r="M962" s="659">
        <v>5.1402429790898697E-3</v>
      </c>
      <c r="N962" s="661">
        <v>3.2468654543964769E-2</v>
      </c>
      <c r="O962" s="659">
        <v>1.7274621520472901E-2</v>
      </c>
      <c r="P962" s="659">
        <v>1.8456927616432799E-2</v>
      </c>
      <c r="Q962" s="661">
        <v>8.2309325068212064E-2</v>
      </c>
      <c r="R962" s="659">
        <v>5.64728279939169E-3</v>
      </c>
      <c r="S962" s="659">
        <v>8.1537579100494396E-3</v>
      </c>
      <c r="T962" s="661">
        <v>4.2352473515346031E-2</v>
      </c>
      <c r="U962" s="659">
        <v>1.3222184090250499E-3</v>
      </c>
      <c r="V962" s="659">
        <v>1.3552481664744699E-3</v>
      </c>
      <c r="W962" s="661">
        <v>6.0605133343516601E-3</v>
      </c>
      <c r="X962" s="659">
        <v>7.3151784166967395E-5</v>
      </c>
      <c r="Y962" s="659">
        <v>7.5539965256098802E-5</v>
      </c>
      <c r="Z962" s="661">
        <v>4.520884601836308E-4</v>
      </c>
      <c r="AA962" s="659">
        <v>8.0040513791703807E-3</v>
      </c>
      <c r="AB962" s="659">
        <v>6.7459227501396896E-3</v>
      </c>
      <c r="AC962" s="661">
        <v>2.6235523216513564E-2</v>
      </c>
      <c r="AD962" s="659">
        <v>5.0689970211738702E-4</v>
      </c>
      <c r="AE962" s="659">
        <v>5.1386397921279801E-4</v>
      </c>
      <c r="AF962" s="661">
        <v>1.8406103418161211E-3</v>
      </c>
      <c r="AG962" s="659">
        <v>8.1055990031300999E-4</v>
      </c>
      <c r="AH962" s="659">
        <v>8.5351219952906803E-4</v>
      </c>
      <c r="AI962" s="675">
        <v>6.2559216616829066E-3</v>
      </c>
      <c r="AJ962" s="22"/>
      <c r="AK962" s="23"/>
      <c r="AL962" s="23"/>
    </row>
    <row r="963" spans="1:38" x14ac:dyDescent="0.2">
      <c r="A963" s="334">
        <v>2007</v>
      </c>
      <c r="B963" s="334">
        <v>38</v>
      </c>
      <c r="C963" s="659">
        <v>6.7113755108605204</v>
      </c>
      <c r="D963" s="659">
        <v>7.2075192830919796</v>
      </c>
      <c r="E963" s="661">
        <v>27.445719305909886</v>
      </c>
      <c r="F963" s="659">
        <v>1.7380704230161299</v>
      </c>
      <c r="G963" s="659">
        <v>1.0617799085446</v>
      </c>
      <c r="H963" s="661">
        <v>1.5551023262143879</v>
      </c>
      <c r="I963" s="659">
        <v>0.10168927108662799</v>
      </c>
      <c r="J963" s="659">
        <v>0.15643583867838801</v>
      </c>
      <c r="K963" s="661">
        <v>1.8681141491931101</v>
      </c>
      <c r="L963" s="659">
        <v>3.53247353259935E-3</v>
      </c>
      <c r="M963" s="659">
        <v>5.1393404127455496E-3</v>
      </c>
      <c r="N963" s="661">
        <v>3.2468654543964769E-2</v>
      </c>
      <c r="O963" s="659">
        <v>1.7251265272210901E-2</v>
      </c>
      <c r="P963" s="659">
        <v>1.84523596467716E-2</v>
      </c>
      <c r="Q963" s="661">
        <v>8.2309325068212064E-2</v>
      </c>
      <c r="R963" s="659">
        <v>5.6324993569499202E-3</v>
      </c>
      <c r="S963" s="659">
        <v>8.1500435575203103E-3</v>
      </c>
      <c r="T963" s="661">
        <v>4.2352473515346031E-2</v>
      </c>
      <c r="U963" s="659">
        <v>1.31850434266636E-3</v>
      </c>
      <c r="V963" s="659">
        <v>1.3545189335480499E-3</v>
      </c>
      <c r="W963" s="661">
        <v>6.0605133343516601E-3</v>
      </c>
      <c r="X963" s="659">
        <v>7.2964987641153405E-5</v>
      </c>
      <c r="Y963" s="659">
        <v>7.5503302889684293E-5</v>
      </c>
      <c r="Z963" s="661">
        <v>4.520884601836308E-4</v>
      </c>
      <c r="AA963" s="659">
        <v>8.7078594028588592E-3</v>
      </c>
      <c r="AB963" s="659">
        <v>6.8392753546331403E-3</v>
      </c>
      <c r="AC963" s="661">
        <v>2.6235523216513564E-2</v>
      </c>
      <c r="AD963" s="659">
        <v>5.05284601780408E-4</v>
      </c>
      <c r="AE963" s="659">
        <v>5.1354617935945896E-4</v>
      </c>
      <c r="AF963" s="661">
        <v>1.8406103418161211E-3</v>
      </c>
      <c r="AG963" s="659">
        <v>8.0904360893799005E-4</v>
      </c>
      <c r="AH963" s="659">
        <v>8.5321480859337697E-4</v>
      </c>
      <c r="AI963" s="675">
        <v>6.2559216616829066E-3</v>
      </c>
      <c r="AJ963" s="22"/>
      <c r="AK963" s="23"/>
      <c r="AL963" s="23"/>
    </row>
    <row r="964" spans="1:38" ht="13.5" thickBot="1" x14ac:dyDescent="0.25">
      <c r="A964" s="337">
        <v>2007</v>
      </c>
      <c r="B964" s="337">
        <v>39</v>
      </c>
      <c r="C964" s="659">
        <v>6.7060995340480796</v>
      </c>
      <c r="D964" s="659">
        <v>7.205680130767</v>
      </c>
      <c r="E964" s="662">
        <v>27.445719305909886</v>
      </c>
      <c r="F964" s="659">
        <v>2.1139023703410902</v>
      </c>
      <c r="G964" s="659">
        <v>1.0922771934534099</v>
      </c>
      <c r="H964" s="662">
        <v>1.5551023262143879</v>
      </c>
      <c r="I964" s="667">
        <v>0.10150765031985701</v>
      </c>
      <c r="J964" s="667">
        <v>0.15634399594081899</v>
      </c>
      <c r="K964" s="662">
        <v>1.8681141491931101</v>
      </c>
      <c r="L964" s="667">
        <v>3.5279332271228102E-3</v>
      </c>
      <c r="M964" s="667">
        <v>5.1367919351069597E-3</v>
      </c>
      <c r="N964" s="662">
        <v>3.2468654543964769E-2</v>
      </c>
      <c r="O964" s="667">
        <v>1.72178544501723E-2</v>
      </c>
      <c r="P964" s="667">
        <v>1.84394170413654E-2</v>
      </c>
      <c r="Q964" s="662">
        <v>8.2309325068212064E-2</v>
      </c>
      <c r="R964" s="667">
        <v>5.6114054125726296E-3</v>
      </c>
      <c r="S964" s="667">
        <v>8.13943794910435E-3</v>
      </c>
      <c r="T964" s="662">
        <v>4.2352473515346031E-2</v>
      </c>
      <c r="U964" s="659">
        <v>1.3132058162502801E-3</v>
      </c>
      <c r="V964" s="659">
        <v>1.3524196995388399E-3</v>
      </c>
      <c r="W964" s="662">
        <v>6.0605133343516601E-3</v>
      </c>
      <c r="X964" s="659">
        <v>7.2698440238604903E-5</v>
      </c>
      <c r="Y964" s="659">
        <v>7.5398011767565599E-5</v>
      </c>
      <c r="Z964" s="662">
        <v>4.520884601836308E-4</v>
      </c>
      <c r="AA964" s="659">
        <v>9.8157289349667907E-3</v>
      </c>
      <c r="AB964" s="659">
        <v>6.9258757795231801E-3</v>
      </c>
      <c r="AC964" s="662">
        <v>2.6235523216513564E-2</v>
      </c>
      <c r="AD964" s="659">
        <v>5.0298104512119595E-4</v>
      </c>
      <c r="AE964" s="659">
        <v>5.12631947299243E-4</v>
      </c>
      <c r="AF964" s="662">
        <v>1.8406103418161211E-3</v>
      </c>
      <c r="AG964" s="659">
        <v>8.0687769474090197E-4</v>
      </c>
      <c r="AH964" s="659">
        <v>8.5236611031303899E-4</v>
      </c>
      <c r="AI964" s="676">
        <v>6.2559216616829066E-3</v>
      </c>
      <c r="AJ964" s="24"/>
      <c r="AK964" s="25"/>
      <c r="AL964" s="25"/>
    </row>
    <row r="965" spans="1:38" x14ac:dyDescent="0.2">
      <c r="A965" s="333">
        <v>2008</v>
      </c>
      <c r="B965" s="663">
        <v>0</v>
      </c>
      <c r="C965" s="659">
        <v>2.3833608381890001</v>
      </c>
      <c r="D965" s="659">
        <v>2.5366361801149102</v>
      </c>
      <c r="E965" s="660">
        <v>9.3038878906469957</v>
      </c>
      <c r="F965" s="659">
        <v>0.113550624198371</v>
      </c>
      <c r="G965" s="659">
        <v>0.10052397490953099</v>
      </c>
      <c r="H965" s="660">
        <v>0.30456117544166705</v>
      </c>
      <c r="I965" s="664">
        <v>9.8687200260317104E-2</v>
      </c>
      <c r="J965" s="664">
        <v>8.80431600227497E-2</v>
      </c>
      <c r="K965" s="660">
        <v>1.373821393157733</v>
      </c>
      <c r="L965" s="664">
        <v>8.82566437453413E-4</v>
      </c>
      <c r="M965" s="664">
        <v>1.39509897132973E-3</v>
      </c>
      <c r="N965" s="660">
        <v>8.523579235071084E-3</v>
      </c>
      <c r="O965" s="664">
        <v>1.53592526258798E-2</v>
      </c>
      <c r="P965" s="664">
        <v>1.3132851613541399E-2</v>
      </c>
      <c r="Q965" s="660">
        <v>3.2695272792741689E-2</v>
      </c>
      <c r="R965" s="664">
        <v>5.9955214824274202E-3</v>
      </c>
      <c r="S965" s="664">
        <v>7.6745928466948202E-3</v>
      </c>
      <c r="T965" s="660">
        <v>4.606668143331908E-2</v>
      </c>
      <c r="U965" s="659">
        <v>9.9217151083188094E-4</v>
      </c>
      <c r="V965" s="659">
        <v>8.3771135291397104E-4</v>
      </c>
      <c r="W965" s="660">
        <v>1.9824231226918407E-3</v>
      </c>
      <c r="X965" s="659">
        <v>8.0448554352133804E-5</v>
      </c>
      <c r="Y965" s="659">
        <v>6.7929032830491994E-5</v>
      </c>
      <c r="Z965" s="660">
        <v>1.806761150174645E-4</v>
      </c>
      <c r="AA965" s="659">
        <v>4.3636137302283697E-3</v>
      </c>
      <c r="AB965" s="659">
        <v>3.7223652950492498E-3</v>
      </c>
      <c r="AC965" s="660">
        <v>1.0646477143707929E-2</v>
      </c>
      <c r="AD965" s="659">
        <v>5.7765057863995103E-4</v>
      </c>
      <c r="AE965" s="659">
        <v>4.86019537121568E-4</v>
      </c>
      <c r="AF965" s="660">
        <v>8.3984997023432771E-4</v>
      </c>
      <c r="AG965" s="659">
        <v>7.3204223483432204E-4</v>
      </c>
      <c r="AH965" s="659">
        <v>6.2194381503424703E-4</v>
      </c>
      <c r="AI965" s="674">
        <v>2.2994902840065496E-3</v>
      </c>
      <c r="AJ965" s="26"/>
      <c r="AK965" s="27"/>
      <c r="AL965" s="27"/>
    </row>
    <row r="966" spans="1:38" x14ac:dyDescent="0.2">
      <c r="A966" s="334">
        <v>2008</v>
      </c>
      <c r="B966" s="334">
        <v>1</v>
      </c>
      <c r="C966" s="659">
        <v>2.3163812868124198</v>
      </c>
      <c r="D966" s="659">
        <v>2.4796211802715802</v>
      </c>
      <c r="E966" s="661">
        <v>9.1615445951261485</v>
      </c>
      <c r="F966" s="659">
        <v>0.113203828410523</v>
      </c>
      <c r="G966" s="659">
        <v>0.101225264982876</v>
      </c>
      <c r="H966" s="661">
        <v>0.3057231182868736</v>
      </c>
      <c r="I966" s="659">
        <v>9.7008372143424296E-2</v>
      </c>
      <c r="J966" s="659">
        <v>8.7151818314654406E-2</v>
      </c>
      <c r="K966" s="661">
        <v>1.3700933175887431</v>
      </c>
      <c r="L966" s="659">
        <v>8.63408789865223E-4</v>
      </c>
      <c r="M966" s="659">
        <v>1.37055896016613E-3</v>
      </c>
      <c r="N966" s="661">
        <v>8.4387799197213377E-3</v>
      </c>
      <c r="O966" s="659">
        <v>1.51018601871369E-2</v>
      </c>
      <c r="P966" s="659">
        <v>1.29843204009122E-2</v>
      </c>
      <c r="Q966" s="661">
        <v>3.2511388605581046E-2</v>
      </c>
      <c r="R966" s="659">
        <v>5.9349700672671202E-3</v>
      </c>
      <c r="S966" s="659">
        <v>7.6488802982459404E-3</v>
      </c>
      <c r="T966" s="661">
        <v>4.700240548701469E-2</v>
      </c>
      <c r="U966" s="659">
        <v>1.05836651861E-3</v>
      </c>
      <c r="V966" s="659">
        <v>9.0132058666588595E-4</v>
      </c>
      <c r="W966" s="661">
        <v>2.1276943153317727E-3</v>
      </c>
      <c r="X966" s="659">
        <v>7.8848118161541601E-5</v>
      </c>
      <c r="Y966" s="659">
        <v>6.7139891206848007E-5</v>
      </c>
      <c r="Z966" s="661">
        <v>1.8110639579640772E-4</v>
      </c>
      <c r="AA966" s="659">
        <v>4.0504224104503201E-3</v>
      </c>
      <c r="AB966" s="659">
        <v>3.4844767911323699E-3</v>
      </c>
      <c r="AC966" s="661">
        <v>1.021012064159456E-2</v>
      </c>
      <c r="AD966" s="659">
        <v>5.4686803334412504E-4</v>
      </c>
      <c r="AE966" s="659">
        <v>4.6452781169751899E-4</v>
      </c>
      <c r="AF966" s="661">
        <v>8.200986828709718E-4</v>
      </c>
      <c r="AG966" s="659">
        <v>7.26786340915528E-4</v>
      </c>
      <c r="AH966" s="659">
        <v>6.2186925680689101E-4</v>
      </c>
      <c r="AI966" s="675">
        <v>2.3243100034175085E-3</v>
      </c>
      <c r="AJ966" s="28"/>
      <c r="AK966" s="29"/>
      <c r="AL966" s="29"/>
    </row>
    <row r="967" spans="1:38" x14ac:dyDescent="0.2">
      <c r="A967" s="334">
        <v>2008</v>
      </c>
      <c r="B967" s="334">
        <v>2</v>
      </c>
      <c r="C967" s="659">
        <v>2.3008541851609698</v>
      </c>
      <c r="D967" s="659">
        <v>2.4636112607664198</v>
      </c>
      <c r="E967" s="661">
        <v>9.134895025669179</v>
      </c>
      <c r="F967" s="659">
        <v>0.112866302194124</v>
      </c>
      <c r="G967" s="659">
        <v>0.101760909526573</v>
      </c>
      <c r="H967" s="661">
        <v>0.3076782528023877</v>
      </c>
      <c r="I967" s="659">
        <v>9.6283306016782005E-2</v>
      </c>
      <c r="J967" s="659">
        <v>8.6224656626455301E-2</v>
      </c>
      <c r="K967" s="661">
        <v>1.3578414850601939</v>
      </c>
      <c r="L967" s="659">
        <v>8.8596277388456397E-4</v>
      </c>
      <c r="M967" s="659">
        <v>1.40958014101627E-3</v>
      </c>
      <c r="N967" s="661">
        <v>8.7111764652040569E-3</v>
      </c>
      <c r="O967" s="659">
        <v>1.4867776855619399E-2</v>
      </c>
      <c r="P967" s="659">
        <v>1.28081581898568E-2</v>
      </c>
      <c r="Q967" s="661">
        <v>3.2396133979618651E-2</v>
      </c>
      <c r="R967" s="659">
        <v>5.8125704742334602E-3</v>
      </c>
      <c r="S967" s="659">
        <v>7.5519825985954402E-3</v>
      </c>
      <c r="T967" s="661">
        <v>4.7877414480794529E-2</v>
      </c>
      <c r="U967" s="659">
        <v>1.1111342726021899E-3</v>
      </c>
      <c r="V967" s="659">
        <v>9.5013772272557902E-4</v>
      </c>
      <c r="W967" s="661">
        <v>2.2599253471253002E-3</v>
      </c>
      <c r="X967" s="659">
        <v>7.9581401243921399E-5</v>
      </c>
      <c r="Y967" s="659">
        <v>6.8026235762842994E-5</v>
      </c>
      <c r="Z967" s="661">
        <v>1.8474885731547568E-4</v>
      </c>
      <c r="AA967" s="659">
        <v>4.0572325071009298E-3</v>
      </c>
      <c r="AB967" s="659">
        <v>3.5062551857507401E-3</v>
      </c>
      <c r="AC967" s="661">
        <v>1.0372834932663198E-2</v>
      </c>
      <c r="AD967" s="659">
        <v>5.2071631776986604E-4</v>
      </c>
      <c r="AE967" s="659">
        <v>4.4442105211544701E-4</v>
      </c>
      <c r="AF967" s="661">
        <v>8.0630181296850636E-4</v>
      </c>
      <c r="AG967" s="659">
        <v>7.2072800849411905E-4</v>
      </c>
      <c r="AH967" s="659">
        <v>6.1853848901138105E-4</v>
      </c>
      <c r="AI967" s="675">
        <v>2.3283013662959945E-3</v>
      </c>
      <c r="AJ967" s="28"/>
      <c r="AK967" s="29"/>
      <c r="AL967" s="29"/>
    </row>
    <row r="968" spans="1:38" x14ac:dyDescent="0.2">
      <c r="A968" s="334">
        <v>2008</v>
      </c>
      <c r="B968" s="334">
        <v>3</v>
      </c>
      <c r="C968" s="659">
        <v>2.1677179370813699</v>
      </c>
      <c r="D968" s="659">
        <v>2.36837513782188</v>
      </c>
      <c r="E968" s="661">
        <v>8.8208639314020267</v>
      </c>
      <c r="F968" s="659">
        <v>0.11182950796338199</v>
      </c>
      <c r="G968" s="659">
        <v>0.102770610909688</v>
      </c>
      <c r="H968" s="661">
        <v>0.30523745840214861</v>
      </c>
      <c r="I968" s="659">
        <v>9.1498981490661893E-2</v>
      </c>
      <c r="J968" s="659">
        <v>8.4369173392525407E-2</v>
      </c>
      <c r="K968" s="661">
        <v>1.3196437446257536</v>
      </c>
      <c r="L968" s="659">
        <v>8.8533949608406702E-4</v>
      </c>
      <c r="M968" s="659">
        <v>1.4139628711928201E-3</v>
      </c>
      <c r="N968" s="661">
        <v>8.7056287249946407E-3</v>
      </c>
      <c r="O968" s="659">
        <v>1.4166556739822801E-2</v>
      </c>
      <c r="P968" s="659">
        <v>1.24350476166566E-2</v>
      </c>
      <c r="Q968" s="661">
        <v>3.1504027599807E-2</v>
      </c>
      <c r="R968" s="659">
        <v>5.8647236956479503E-3</v>
      </c>
      <c r="S968" s="659">
        <v>7.6974350253658803E-3</v>
      </c>
      <c r="T968" s="661">
        <v>4.8589806186357283E-2</v>
      </c>
      <c r="U968" s="659">
        <v>1.0670493962828701E-3</v>
      </c>
      <c r="V968" s="659">
        <v>9.3536190126687797E-4</v>
      </c>
      <c r="W968" s="661">
        <v>2.2123666644198415E-3</v>
      </c>
      <c r="X968" s="659">
        <v>7.6316930062498404E-5</v>
      </c>
      <c r="Y968" s="659">
        <v>6.6833277170307202E-5</v>
      </c>
      <c r="Z968" s="661">
        <v>1.8023725641337719E-4</v>
      </c>
      <c r="AA968" s="659">
        <v>3.5061534921251498E-3</v>
      </c>
      <c r="AB968" s="659">
        <v>3.0924501098865799E-3</v>
      </c>
      <c r="AC968" s="661">
        <v>9.0759420551499281E-3</v>
      </c>
      <c r="AD968" s="659">
        <v>5.00859352224571E-4</v>
      </c>
      <c r="AE968" s="659">
        <v>4.3881761028064799E-4</v>
      </c>
      <c r="AF968" s="661">
        <v>7.9718755611177846E-4</v>
      </c>
      <c r="AG968" s="659">
        <v>6.8916432453003796E-4</v>
      </c>
      <c r="AH968" s="659">
        <v>6.0434435524558397E-4</v>
      </c>
      <c r="AI968" s="675">
        <v>2.2530658791328111E-3</v>
      </c>
      <c r="AJ968" s="28"/>
      <c r="AK968" s="29"/>
      <c r="AL968" s="29"/>
    </row>
    <row r="969" spans="1:38" x14ac:dyDescent="0.2">
      <c r="A969" s="334">
        <v>2008</v>
      </c>
      <c r="B969" s="334">
        <v>4</v>
      </c>
      <c r="C969" s="659">
        <v>2.6564314598422598</v>
      </c>
      <c r="D969" s="659">
        <v>2.8983935315659899</v>
      </c>
      <c r="E969" s="661">
        <v>10.26473044491585</v>
      </c>
      <c r="F969" s="659">
        <v>0.125404178258813</v>
      </c>
      <c r="G969" s="659">
        <v>0.122377174124348</v>
      </c>
      <c r="H969" s="661">
        <v>0.32532536742645013</v>
      </c>
      <c r="I969" s="659">
        <v>0.101362881458682</v>
      </c>
      <c r="J969" s="659">
        <v>0.114069028749027</v>
      </c>
      <c r="K969" s="661">
        <v>1.4223658506719024</v>
      </c>
      <c r="L969" s="659">
        <v>1.1242769717617E-3</v>
      </c>
      <c r="M969" s="659">
        <v>2.25051806695093E-3</v>
      </c>
      <c r="N969" s="661">
        <v>1.3739328551963305E-2</v>
      </c>
      <c r="O969" s="659">
        <v>1.5713869489696799E-2</v>
      </c>
      <c r="P969" s="659">
        <v>1.5746235986153701E-2</v>
      </c>
      <c r="Q969" s="661">
        <v>3.4738803852505266E-2</v>
      </c>
      <c r="R969" s="659">
        <v>5.7626745301506497E-3</v>
      </c>
      <c r="S969" s="659">
        <v>7.8267332380722796E-3</v>
      </c>
      <c r="T969" s="661">
        <v>4.8580794914942618E-2</v>
      </c>
      <c r="U969" s="659">
        <v>1.1908928282961999E-3</v>
      </c>
      <c r="V969" s="659">
        <v>1.16188746650417E-3</v>
      </c>
      <c r="W969" s="661">
        <v>2.6578317565817263E-3</v>
      </c>
      <c r="X969" s="659">
        <v>8.26127331052832E-5</v>
      </c>
      <c r="Y969" s="659">
        <v>8.1021605784379903E-5</v>
      </c>
      <c r="Z969" s="661">
        <v>2.0608626241778018E-4</v>
      </c>
      <c r="AA969" s="659">
        <v>3.6999196539764501E-3</v>
      </c>
      <c r="AB969" s="659">
        <v>3.63080194515643E-3</v>
      </c>
      <c r="AC969" s="661">
        <v>9.8643079214701633E-3</v>
      </c>
      <c r="AD969" s="659">
        <v>5.1305137218152805E-4</v>
      </c>
      <c r="AE969" s="659">
        <v>4.9776118790541496E-4</v>
      </c>
      <c r="AF969" s="661">
        <v>9.4475451241797168E-4</v>
      </c>
      <c r="AG969" s="659">
        <v>7.5544937364709801E-4</v>
      </c>
      <c r="AH969" s="659">
        <v>7.4840177611844598E-4</v>
      </c>
      <c r="AI969" s="675">
        <v>2.4410383546844389E-3</v>
      </c>
      <c r="AJ969" s="28"/>
      <c r="AK969" s="29"/>
      <c r="AL969" s="29"/>
    </row>
    <row r="970" spans="1:38" x14ac:dyDescent="0.2">
      <c r="A970" s="334">
        <v>2008</v>
      </c>
      <c r="B970" s="334">
        <v>5</v>
      </c>
      <c r="C970" s="659">
        <v>2.6477584614399898</v>
      </c>
      <c r="D970" s="659">
        <v>2.8917115756255898</v>
      </c>
      <c r="E970" s="661">
        <v>10.2445614050907</v>
      </c>
      <c r="F970" s="659">
        <v>0.12728144197643201</v>
      </c>
      <c r="G970" s="659">
        <v>0.12460305938501599</v>
      </c>
      <c r="H970" s="661">
        <v>0.32818037781245363</v>
      </c>
      <c r="I970" s="659">
        <v>0.10106558141279801</v>
      </c>
      <c r="J970" s="659">
        <v>0.113921445686911</v>
      </c>
      <c r="K970" s="661">
        <v>1.4216962635179038</v>
      </c>
      <c r="L970" s="659">
        <v>1.1249095300330499E-3</v>
      </c>
      <c r="M970" s="659">
        <v>2.2545237228156598E-3</v>
      </c>
      <c r="N970" s="661">
        <v>1.3755406411751499E-2</v>
      </c>
      <c r="O970" s="659">
        <v>1.5650159484243899E-2</v>
      </c>
      <c r="P970" s="659">
        <v>1.5712916799300002E-2</v>
      </c>
      <c r="Q970" s="661">
        <v>3.4666184672618304E-2</v>
      </c>
      <c r="R970" s="659">
        <v>5.7705497343506504E-3</v>
      </c>
      <c r="S970" s="659">
        <v>7.8601241537810101E-3</v>
      </c>
      <c r="T970" s="661">
        <v>4.861578488913753E-2</v>
      </c>
      <c r="U970" s="659">
        <v>1.188331535641E-3</v>
      </c>
      <c r="V970" s="659">
        <v>1.1639251065500801E-3</v>
      </c>
      <c r="W970" s="661">
        <v>2.6526638475569777E-3</v>
      </c>
      <c r="X970" s="659">
        <v>8.2401154976005105E-5</v>
      </c>
      <c r="Y970" s="659">
        <v>8.1112322906320205E-5</v>
      </c>
      <c r="Z970" s="661">
        <v>2.0566135314604799E-4</v>
      </c>
      <c r="AA970" s="659">
        <v>3.6983842915633502E-3</v>
      </c>
      <c r="AB970" s="659">
        <v>3.641267245089E-3</v>
      </c>
      <c r="AC970" s="661">
        <v>9.8558520348410918E-3</v>
      </c>
      <c r="AD970" s="659">
        <v>5.1214441255667195E-4</v>
      </c>
      <c r="AE970" s="659">
        <v>4.9905855409399804E-4</v>
      </c>
      <c r="AF970" s="661">
        <v>9.4307033744601791E-4</v>
      </c>
      <c r="AG970" s="659">
        <v>7.5299723741316599E-4</v>
      </c>
      <c r="AH970" s="659">
        <v>7.4807759645044599E-4</v>
      </c>
      <c r="AI970" s="675">
        <v>2.4356626629913614E-3</v>
      </c>
      <c r="AJ970" s="28"/>
      <c r="AK970" s="29"/>
      <c r="AL970" s="29"/>
    </row>
    <row r="971" spans="1:38" x14ac:dyDescent="0.2">
      <c r="A971" s="334">
        <v>2008</v>
      </c>
      <c r="B971" s="334">
        <v>6</v>
      </c>
      <c r="C971" s="659">
        <v>3.1545488301845901</v>
      </c>
      <c r="D971" s="659">
        <v>3.3857300425641998</v>
      </c>
      <c r="E971" s="661">
        <v>18.24380429076934</v>
      </c>
      <c r="F971" s="659">
        <v>0.14281195112983699</v>
      </c>
      <c r="G971" s="659">
        <v>0.143427340732076</v>
      </c>
      <c r="H971" s="661">
        <v>0.5344239042115253</v>
      </c>
      <c r="I971" s="659">
        <v>0.10475585620205601</v>
      </c>
      <c r="J971" s="659">
        <v>0.13291749264739799</v>
      </c>
      <c r="K971" s="661">
        <v>1.7936393653118277</v>
      </c>
      <c r="L971" s="659">
        <v>1.2349812981774799E-3</v>
      </c>
      <c r="M971" s="659">
        <v>2.3720060445258902E-3</v>
      </c>
      <c r="N971" s="661">
        <v>1.4554095431275019E-2</v>
      </c>
      <c r="O971" s="659">
        <v>1.69159491194017E-2</v>
      </c>
      <c r="P971" s="659">
        <v>1.8362017883920102E-2</v>
      </c>
      <c r="Q971" s="661">
        <v>6.8003241232715644E-2</v>
      </c>
      <c r="R971" s="659">
        <v>5.7755909217005897E-3</v>
      </c>
      <c r="S971" s="659">
        <v>7.9171596709898401E-3</v>
      </c>
      <c r="T971" s="661">
        <v>4.8790999869040348E-2</v>
      </c>
      <c r="U971" s="659">
        <v>1.3034841838514199E-3</v>
      </c>
      <c r="V971" s="659">
        <v>1.3455478824153E-3</v>
      </c>
      <c r="W971" s="661">
        <v>4.6087764741652333E-3</v>
      </c>
      <c r="X971" s="659">
        <v>8.4870361749302096E-5</v>
      </c>
      <c r="Y971" s="659">
        <v>8.8501993289573597E-5</v>
      </c>
      <c r="Z971" s="661">
        <v>3.6352600257586067E-4</v>
      </c>
      <c r="AA971" s="659">
        <v>3.9201377357918803E-3</v>
      </c>
      <c r="AB971" s="659">
        <v>4.0823107220473703E-3</v>
      </c>
      <c r="AC971" s="661">
        <v>1.8920688863793975E-2</v>
      </c>
      <c r="AD971" s="659">
        <v>5.5383630720576499E-4</v>
      </c>
      <c r="AE971" s="659">
        <v>5.6587942542075996E-4</v>
      </c>
      <c r="AF971" s="661">
        <v>1.3099868500340125E-3</v>
      </c>
      <c r="AG971" s="659">
        <v>8.2430858285371001E-4</v>
      </c>
      <c r="AH971" s="659">
        <v>8.7719839458946E-4</v>
      </c>
      <c r="AI971" s="675">
        <v>5.4370235063883809E-3</v>
      </c>
      <c r="AJ971" s="28"/>
      <c r="AK971" s="29"/>
      <c r="AL971" s="29"/>
    </row>
    <row r="972" spans="1:38" x14ac:dyDescent="0.2">
      <c r="A972" s="334">
        <v>2008</v>
      </c>
      <c r="B972" s="334">
        <v>7</v>
      </c>
      <c r="C972" s="659">
        <v>3.1299632975696898</v>
      </c>
      <c r="D972" s="659">
        <v>3.3724835467079299</v>
      </c>
      <c r="E972" s="661">
        <v>18.114115356538452</v>
      </c>
      <c r="F972" s="659">
        <v>0.14367979881200801</v>
      </c>
      <c r="G972" s="659">
        <v>0.14505657270688899</v>
      </c>
      <c r="H972" s="661">
        <v>0.53163050286521807</v>
      </c>
      <c r="I972" s="659">
        <v>0.102560977612815</v>
      </c>
      <c r="J972" s="659">
        <v>0.130767108352976</v>
      </c>
      <c r="K972" s="661">
        <v>1.755592099373152</v>
      </c>
      <c r="L972" s="659">
        <v>1.2442402276151899E-3</v>
      </c>
      <c r="M972" s="659">
        <v>2.3951781649448902E-3</v>
      </c>
      <c r="N972" s="661">
        <v>1.4638247208872832E-2</v>
      </c>
      <c r="O972" s="659">
        <v>1.66672077437728E-2</v>
      </c>
      <c r="P972" s="659">
        <v>1.8166503489309E-2</v>
      </c>
      <c r="Q972" s="661">
        <v>6.7282941915843164E-2</v>
      </c>
      <c r="R972" s="659">
        <v>5.6955793653440997E-3</v>
      </c>
      <c r="S972" s="659">
        <v>7.8633559807070701E-3</v>
      </c>
      <c r="T972" s="661">
        <v>4.8200411302231072E-2</v>
      </c>
      <c r="U972" s="659">
        <v>1.28271112763355E-3</v>
      </c>
      <c r="V972" s="659">
        <v>1.3343928305567701E-3</v>
      </c>
      <c r="W972" s="661">
        <v>4.5584040322282013E-3</v>
      </c>
      <c r="X972" s="659">
        <v>8.4209218034384594E-5</v>
      </c>
      <c r="Y972" s="659">
        <v>8.84669489695695E-5</v>
      </c>
      <c r="Z972" s="661">
        <v>3.6225393237119581E-4</v>
      </c>
      <c r="AA972" s="659">
        <v>3.86704852745276E-3</v>
      </c>
      <c r="AB972" s="659">
        <v>4.0532232769321499E-3</v>
      </c>
      <c r="AC972" s="661">
        <v>1.8719832438608013E-2</v>
      </c>
      <c r="AD972" s="659">
        <v>5.37077225814539E-4</v>
      </c>
      <c r="AE972" s="659">
        <v>5.5354962214078298E-4</v>
      </c>
      <c r="AF972" s="661">
        <v>1.2871117577789473E-3</v>
      </c>
      <c r="AG972" s="659">
        <v>8.1087652433056603E-4</v>
      </c>
      <c r="AH972" s="659">
        <v>8.6757470395575401E-4</v>
      </c>
      <c r="AI972" s="675">
        <v>5.3365550986659354E-3</v>
      </c>
      <c r="AJ972" s="28"/>
      <c r="AK972" s="29"/>
      <c r="AL972" s="29"/>
    </row>
    <row r="973" spans="1:38" x14ac:dyDescent="0.2">
      <c r="A973" s="334">
        <v>2008</v>
      </c>
      <c r="B973" s="334">
        <v>8</v>
      </c>
      <c r="C973" s="659">
        <v>3.55848547376225</v>
      </c>
      <c r="D973" s="659">
        <v>3.7800667944693398</v>
      </c>
      <c r="E973" s="661">
        <v>19.212405603601951</v>
      </c>
      <c r="F973" s="659">
        <v>0.15531373226328399</v>
      </c>
      <c r="G973" s="659">
        <v>0.15541468930545199</v>
      </c>
      <c r="H973" s="661">
        <v>0.54820366451830127</v>
      </c>
      <c r="I973" s="659">
        <v>0.108345707919519</v>
      </c>
      <c r="J973" s="659">
        <v>0.143012165528553</v>
      </c>
      <c r="K973" s="661">
        <v>1.8349988276770335</v>
      </c>
      <c r="L973" s="659">
        <v>1.4959527853298799E-3</v>
      </c>
      <c r="M973" s="659">
        <v>2.7466959125096E-3</v>
      </c>
      <c r="N973" s="661">
        <v>1.6668308065429571E-2</v>
      </c>
      <c r="O973" s="659">
        <v>1.7592448033370001E-2</v>
      </c>
      <c r="P973" s="659">
        <v>1.9152661416308302E-2</v>
      </c>
      <c r="Q973" s="661">
        <v>6.9145919661976238E-2</v>
      </c>
      <c r="R973" s="659">
        <v>5.6670131521802999E-3</v>
      </c>
      <c r="S973" s="659">
        <v>7.8415490648136195E-3</v>
      </c>
      <c r="T973" s="661">
        <v>4.7700310984562573E-2</v>
      </c>
      <c r="U973" s="659">
        <v>1.31934509198272E-3</v>
      </c>
      <c r="V973" s="659">
        <v>1.37288154617227E-3</v>
      </c>
      <c r="W973" s="661">
        <v>4.6812605284597816E-3</v>
      </c>
      <c r="X973" s="659">
        <v>9.0072812499887399E-5</v>
      </c>
      <c r="Y973" s="659">
        <v>9.4550567024347907E-5</v>
      </c>
      <c r="Z973" s="661">
        <v>3.8019531095576586E-4</v>
      </c>
      <c r="AA973" s="659">
        <v>4.03772663880327E-3</v>
      </c>
      <c r="AB973" s="659">
        <v>4.2275969007693204E-3</v>
      </c>
      <c r="AC973" s="661">
        <v>1.9240309959092983E-2</v>
      </c>
      <c r="AD973" s="659">
        <v>5.4657742787408297E-4</v>
      </c>
      <c r="AE973" s="659">
        <v>5.6348332387224699E-4</v>
      </c>
      <c r="AF973" s="661">
        <v>1.3384343388719946E-3</v>
      </c>
      <c r="AG973" s="659">
        <v>8.4973542561763197E-4</v>
      </c>
      <c r="AH973" s="659">
        <v>9.0795310832543301E-4</v>
      </c>
      <c r="AI973" s="675">
        <v>5.3867948402168252E-3</v>
      </c>
      <c r="AJ973" s="28"/>
      <c r="AK973" s="29"/>
      <c r="AL973" s="29"/>
    </row>
    <row r="974" spans="1:38" x14ac:dyDescent="0.2">
      <c r="A974" s="334">
        <v>2008</v>
      </c>
      <c r="B974" s="334">
        <v>9</v>
      </c>
      <c r="C974" s="659">
        <v>3.5246036227486002</v>
      </c>
      <c r="D974" s="659">
        <v>3.7539981208956301</v>
      </c>
      <c r="E974" s="661">
        <v>19.061933680430172</v>
      </c>
      <c r="F974" s="659">
        <v>0.15707600971267099</v>
      </c>
      <c r="G974" s="659">
        <v>0.15768992153129599</v>
      </c>
      <c r="H974" s="661">
        <v>0.54368764402053837</v>
      </c>
      <c r="I974" s="659">
        <v>0.10515149685614</v>
      </c>
      <c r="J974" s="659">
        <v>0.13939210996290599</v>
      </c>
      <c r="K974" s="661">
        <v>1.7700453998584902</v>
      </c>
      <c r="L974" s="659">
        <v>1.4730047445935201E-3</v>
      </c>
      <c r="M974" s="659">
        <v>2.70778341316847E-3</v>
      </c>
      <c r="N974" s="661">
        <v>1.6443080171036729E-2</v>
      </c>
      <c r="O974" s="659">
        <v>1.6997471093863199E-2</v>
      </c>
      <c r="P974" s="659">
        <v>1.8541370501575099E-2</v>
      </c>
      <c r="Q974" s="661">
        <v>6.6809368657889973E-2</v>
      </c>
      <c r="R974" s="659">
        <v>5.6756094560353604E-3</v>
      </c>
      <c r="S974" s="659">
        <v>7.8635787095159403E-3</v>
      </c>
      <c r="T974" s="661">
        <v>4.7944191526562284E-2</v>
      </c>
      <c r="U974" s="659">
        <v>1.29227864089033E-3</v>
      </c>
      <c r="V974" s="659">
        <v>1.3489437601901799E-3</v>
      </c>
      <c r="W974" s="661">
        <v>4.5743602805819192E-3</v>
      </c>
      <c r="X974" s="659">
        <v>8.6483899309889393E-5</v>
      </c>
      <c r="Y974" s="659">
        <v>9.1068538155833294E-5</v>
      </c>
      <c r="Z974" s="661">
        <v>3.6479624819392989E-4</v>
      </c>
      <c r="AA974" s="659">
        <v>3.9998687604243504E-3</v>
      </c>
      <c r="AB974" s="659">
        <v>4.1970768201325002E-3</v>
      </c>
      <c r="AC974" s="661">
        <v>1.8786629542192301E-2</v>
      </c>
      <c r="AD974" s="659">
        <v>5.2819242643769204E-4</v>
      </c>
      <c r="AE974" s="659">
        <v>5.46399836007564E-4</v>
      </c>
      <c r="AF974" s="661">
        <v>1.2930521346313168E-3</v>
      </c>
      <c r="AG974" s="659">
        <v>8.2349726791653799E-4</v>
      </c>
      <c r="AH974" s="659">
        <v>8.8236982573038699E-4</v>
      </c>
      <c r="AI974" s="675">
        <v>5.2237698222856489E-3</v>
      </c>
      <c r="AJ974" s="28"/>
      <c r="AK974" s="29"/>
      <c r="AL974" s="29"/>
    </row>
    <row r="975" spans="1:38" x14ac:dyDescent="0.2">
      <c r="A975" s="334">
        <v>2008</v>
      </c>
      <c r="B975" s="334">
        <v>10</v>
      </c>
      <c r="C975" s="659">
        <v>4.7387911561334501</v>
      </c>
      <c r="D975" s="659">
        <v>4.9136239892888298</v>
      </c>
      <c r="E975" s="661">
        <v>19.174418994540094</v>
      </c>
      <c r="F975" s="659">
        <v>0.20567136331303701</v>
      </c>
      <c r="G975" s="659">
        <v>0.199222477906948</v>
      </c>
      <c r="H975" s="661">
        <v>0.59028726413200971</v>
      </c>
      <c r="I975" s="659">
        <v>0.119345067609546</v>
      </c>
      <c r="J975" s="659">
        <v>0.162348878503774</v>
      </c>
      <c r="K975" s="661">
        <v>1.8118657162530232</v>
      </c>
      <c r="L975" s="659">
        <v>1.8980382364187001E-3</v>
      </c>
      <c r="M975" s="659">
        <v>3.20854360953518E-3</v>
      </c>
      <c r="N975" s="661">
        <v>1.9699752271078185E-2</v>
      </c>
      <c r="O975" s="659">
        <v>2.00468404030428E-2</v>
      </c>
      <c r="P975" s="659">
        <v>2.0609607137599899E-2</v>
      </c>
      <c r="Q975" s="661">
        <v>6.7853319530956441E-2</v>
      </c>
      <c r="R975" s="659">
        <v>5.6557553661990504E-3</v>
      </c>
      <c r="S975" s="659">
        <v>7.8181595619732803E-3</v>
      </c>
      <c r="T975" s="661">
        <v>4.8633423579497584E-2</v>
      </c>
      <c r="U975" s="659">
        <v>1.4175273838278001E-3</v>
      </c>
      <c r="V975" s="659">
        <v>1.4286866429939699E-3</v>
      </c>
      <c r="W975" s="661">
        <v>4.712707047085418E-3</v>
      </c>
      <c r="X975" s="659">
        <v>9.4455120190824107E-5</v>
      </c>
      <c r="Y975" s="659">
        <v>9.5645378692661197E-5</v>
      </c>
      <c r="Z975" s="661">
        <v>3.6853201029672054E-4</v>
      </c>
      <c r="AA975" s="659">
        <v>4.6332993388995998E-3</v>
      </c>
      <c r="AB975" s="659">
        <v>4.6643254810297399E-3</v>
      </c>
      <c r="AC975" s="661">
        <v>1.9386921615274666E-2</v>
      </c>
      <c r="AD975" s="659">
        <v>5.7247585178058305E-4</v>
      </c>
      <c r="AE975" s="659">
        <v>5.7428399959512399E-4</v>
      </c>
      <c r="AF975" s="661">
        <v>1.3552788933865693E-3</v>
      </c>
      <c r="AG975" s="659">
        <v>9.4427132736479803E-4</v>
      </c>
      <c r="AH975" s="659">
        <v>9.6412740295222699E-4</v>
      </c>
      <c r="AI975" s="675">
        <v>5.3123187990971052E-3</v>
      </c>
      <c r="AJ975" s="28"/>
      <c r="AK975" s="29"/>
      <c r="AL975" s="29"/>
    </row>
    <row r="976" spans="1:38" x14ac:dyDescent="0.2">
      <c r="A976" s="334">
        <v>2008</v>
      </c>
      <c r="B976" s="334">
        <v>11</v>
      </c>
      <c r="C976" s="659">
        <v>4.73008689895366</v>
      </c>
      <c r="D976" s="659">
        <v>4.8985245138393401</v>
      </c>
      <c r="E976" s="661">
        <v>18.952281521139408</v>
      </c>
      <c r="F976" s="659">
        <v>0.20806815203658</v>
      </c>
      <c r="G976" s="659">
        <v>0.201137520727486</v>
      </c>
      <c r="H976" s="661">
        <v>0.57597354616876761</v>
      </c>
      <c r="I976" s="659">
        <v>0.11491504187294101</v>
      </c>
      <c r="J976" s="659">
        <v>0.15611491554111201</v>
      </c>
      <c r="K976" s="661">
        <v>1.694837115343903</v>
      </c>
      <c r="L976" s="659">
        <v>1.86985377432939E-3</v>
      </c>
      <c r="M976" s="659">
        <v>3.1573424798365E-3</v>
      </c>
      <c r="N976" s="661">
        <v>1.9237289252811533E-2</v>
      </c>
      <c r="O976" s="659">
        <v>1.9362643153999999E-2</v>
      </c>
      <c r="P976" s="659">
        <v>1.9847217981491899E-2</v>
      </c>
      <c r="Q976" s="661">
        <v>6.4480069472816356E-2</v>
      </c>
      <c r="R976" s="659">
        <v>5.7047783631799104E-3</v>
      </c>
      <c r="S976" s="659">
        <v>7.8221417545879298E-3</v>
      </c>
      <c r="T976" s="661">
        <v>4.7364693412979809E-2</v>
      </c>
      <c r="U976" s="659">
        <v>1.4009597714602E-3</v>
      </c>
      <c r="V976" s="659">
        <v>1.39968991050233E-3</v>
      </c>
      <c r="W976" s="661">
        <v>4.5228973902034317E-3</v>
      </c>
      <c r="X976" s="659">
        <v>9.0835231897343999E-5</v>
      </c>
      <c r="Y976" s="659">
        <v>9.12372265919506E-5</v>
      </c>
      <c r="Z976" s="661">
        <v>3.4580515922810008E-4</v>
      </c>
      <c r="AA976" s="659">
        <v>4.5286520298818802E-3</v>
      </c>
      <c r="AB976" s="659">
        <v>4.5290250540820096E-3</v>
      </c>
      <c r="AC976" s="661">
        <v>1.8356073330603701E-2</v>
      </c>
      <c r="AD976" s="659">
        <v>5.6361435354900305E-4</v>
      </c>
      <c r="AE976" s="659">
        <v>5.5987885490974205E-4</v>
      </c>
      <c r="AF976" s="661">
        <v>1.2914305548602802E-3</v>
      </c>
      <c r="AG976" s="659">
        <v>9.1753046714165105E-4</v>
      </c>
      <c r="AH976" s="659">
        <v>9.3150454619943203E-4</v>
      </c>
      <c r="AI976" s="675">
        <v>5.0865431355807001E-3</v>
      </c>
      <c r="AJ976" s="28"/>
      <c r="AK976" s="29"/>
      <c r="AL976" s="29"/>
    </row>
    <row r="977" spans="1:38" x14ac:dyDescent="0.2">
      <c r="A977" s="334">
        <v>2008</v>
      </c>
      <c r="B977" s="334">
        <v>12</v>
      </c>
      <c r="C977" s="659">
        <v>4.8640752556500404</v>
      </c>
      <c r="D977" s="659">
        <v>5.0220024020650698</v>
      </c>
      <c r="E977" s="661">
        <v>19.327380708726356</v>
      </c>
      <c r="F977" s="659">
        <v>0.224199365985876</v>
      </c>
      <c r="G977" s="659">
        <v>0.215055699250463</v>
      </c>
      <c r="H977" s="661">
        <v>0.54044906559051986</v>
      </c>
      <c r="I977" s="659">
        <v>9.5190581003576094E-2</v>
      </c>
      <c r="J977" s="659">
        <v>0.128819792441346</v>
      </c>
      <c r="K977" s="661">
        <v>1.1880105892208737</v>
      </c>
      <c r="L977" s="659">
        <v>1.9443550671512299E-3</v>
      </c>
      <c r="M977" s="659">
        <v>3.2652919304435798E-3</v>
      </c>
      <c r="N977" s="661">
        <v>1.9375770309442819E-2</v>
      </c>
      <c r="O977" s="659">
        <v>1.70482008950672E-2</v>
      </c>
      <c r="P977" s="659">
        <v>1.73548772283799E-2</v>
      </c>
      <c r="Q977" s="661">
        <v>5.6555614940136827E-2</v>
      </c>
      <c r="R977" s="659">
        <v>6.35636566718298E-3</v>
      </c>
      <c r="S977" s="659">
        <v>8.5868818715760502E-3</v>
      </c>
      <c r="T977" s="661">
        <v>4.9459402173912308E-2</v>
      </c>
      <c r="U977" s="659">
        <v>1.48594344473164E-3</v>
      </c>
      <c r="V977" s="659">
        <v>1.47743094531677E-3</v>
      </c>
      <c r="W977" s="661">
        <v>4.2956798012166288E-3</v>
      </c>
      <c r="X977" s="659">
        <v>9.4308620052049194E-5</v>
      </c>
      <c r="Y977" s="659">
        <v>9.4199931392328806E-5</v>
      </c>
      <c r="Z977" s="661">
        <v>3.1473552439204938E-4</v>
      </c>
      <c r="AA977" s="659">
        <v>4.6234949262276099E-3</v>
      </c>
      <c r="AB977" s="659">
        <v>4.5924890205380703E-3</v>
      </c>
      <c r="AC977" s="661">
        <v>1.6153927654517248E-2</v>
      </c>
      <c r="AD977" s="659">
        <v>6.1073192542675995E-4</v>
      </c>
      <c r="AE977" s="659">
        <v>6.0480729972266895E-4</v>
      </c>
      <c r="AF977" s="661">
        <v>1.3650385943307492E-3</v>
      </c>
      <c r="AG977" s="659">
        <v>8.7436241403736695E-4</v>
      </c>
      <c r="AH977" s="659">
        <v>8.8139951815503802E-4</v>
      </c>
      <c r="AI977" s="675">
        <v>4.1887170236436875E-3</v>
      </c>
      <c r="AJ977" s="28"/>
      <c r="AK977" s="29"/>
      <c r="AL977" s="29"/>
    </row>
    <row r="978" spans="1:38" x14ac:dyDescent="0.2">
      <c r="A978" s="334">
        <v>2008</v>
      </c>
      <c r="B978" s="334">
        <v>13</v>
      </c>
      <c r="C978" s="659">
        <v>4.7605218166405097</v>
      </c>
      <c r="D978" s="659">
        <v>4.9015850425328296</v>
      </c>
      <c r="E978" s="661">
        <v>18.880927670786271</v>
      </c>
      <c r="F978" s="659">
        <v>0.216586242761202</v>
      </c>
      <c r="G978" s="659">
        <v>0.20857461870663899</v>
      </c>
      <c r="H978" s="661">
        <v>0.52713586455058037</v>
      </c>
      <c r="I978" s="659">
        <v>9.7529947284389407E-2</v>
      </c>
      <c r="J978" s="659">
        <v>0.13189683952418299</v>
      </c>
      <c r="K978" s="661">
        <v>1.1707950608452677</v>
      </c>
      <c r="L978" s="659">
        <v>1.8107276467484901E-3</v>
      </c>
      <c r="M978" s="659">
        <v>3.0466577083744502E-3</v>
      </c>
      <c r="N978" s="661">
        <v>1.9118970857520023E-2</v>
      </c>
      <c r="O978" s="659">
        <v>1.6624931012268199E-2</v>
      </c>
      <c r="P978" s="659">
        <v>1.6927474313241E-2</v>
      </c>
      <c r="Q978" s="661">
        <v>5.4644931274854869E-2</v>
      </c>
      <c r="R978" s="659">
        <v>6.0803836664949399E-3</v>
      </c>
      <c r="S978" s="659">
        <v>8.2266192485671401E-3</v>
      </c>
      <c r="T978" s="661">
        <v>4.7118802409249143E-2</v>
      </c>
      <c r="U978" s="659">
        <v>1.38472846403879E-3</v>
      </c>
      <c r="V978" s="659">
        <v>1.37166989911807E-3</v>
      </c>
      <c r="W978" s="661">
        <v>4.0984629683723621E-3</v>
      </c>
      <c r="X978" s="659">
        <v>7.53876506752098E-5</v>
      </c>
      <c r="Y978" s="659">
        <v>7.5186066342251294E-5</v>
      </c>
      <c r="Z978" s="661">
        <v>3.0233880888503532E-4</v>
      </c>
      <c r="AA978" s="659">
        <v>4.3249698491925597E-3</v>
      </c>
      <c r="AB978" s="659">
        <v>4.29152202844709E-3</v>
      </c>
      <c r="AC978" s="661">
        <v>1.5639250849014196E-2</v>
      </c>
      <c r="AD978" s="659">
        <v>5.4171260181085502E-4</v>
      </c>
      <c r="AE978" s="659">
        <v>5.33603844028741E-4</v>
      </c>
      <c r="AF978" s="661">
        <v>1.2782964980181315E-3</v>
      </c>
      <c r="AG978" s="659">
        <v>8.0425376190817197E-4</v>
      </c>
      <c r="AH978" s="659">
        <v>8.11012704324551E-4</v>
      </c>
      <c r="AI978" s="675">
        <v>4.0909029533232628E-3</v>
      </c>
      <c r="AJ978" s="28"/>
      <c r="AK978" s="29"/>
      <c r="AL978" s="29"/>
    </row>
    <row r="979" spans="1:38" x14ac:dyDescent="0.2">
      <c r="A979" s="334">
        <v>2008</v>
      </c>
      <c r="B979" s="334">
        <v>14</v>
      </c>
      <c r="C979" s="659">
        <v>4.7474862466502596</v>
      </c>
      <c r="D979" s="659">
        <v>4.8867957909376099</v>
      </c>
      <c r="E979" s="661">
        <v>18.700380799719827</v>
      </c>
      <c r="F979" s="659">
        <v>0.21838148185636999</v>
      </c>
      <c r="G979" s="659">
        <v>0.21090118606300801</v>
      </c>
      <c r="H979" s="661">
        <v>0.51862165097630208</v>
      </c>
      <c r="I979" s="659">
        <v>9.7059296981195906E-2</v>
      </c>
      <c r="J979" s="659">
        <v>0.13106862133602701</v>
      </c>
      <c r="K979" s="661">
        <v>1.1623472538561026</v>
      </c>
      <c r="L979" s="659">
        <v>1.80386471226007E-3</v>
      </c>
      <c r="M979" s="659">
        <v>3.0331071339177698E-3</v>
      </c>
      <c r="N979" s="661">
        <v>1.8893851329570492E-2</v>
      </c>
      <c r="O979" s="659">
        <v>1.65306222019845E-2</v>
      </c>
      <c r="P979" s="659">
        <v>1.6805070360467599E-2</v>
      </c>
      <c r="Q979" s="661">
        <v>5.3545728536074207E-2</v>
      </c>
      <c r="R979" s="659">
        <v>6.0218935102412698E-3</v>
      </c>
      <c r="S979" s="659">
        <v>8.1326245603078103E-3</v>
      </c>
      <c r="T979" s="661">
        <v>4.5324339676892984E-2</v>
      </c>
      <c r="U979" s="659">
        <v>1.3698095530642401E-3</v>
      </c>
      <c r="V979" s="659">
        <v>1.3520882277109601E-3</v>
      </c>
      <c r="W979" s="661">
        <v>3.9937944902583853E-3</v>
      </c>
      <c r="X979" s="659">
        <v>7.4638827313735706E-5</v>
      </c>
      <c r="Y979" s="659">
        <v>7.4201222920789795E-5</v>
      </c>
      <c r="Z979" s="661">
        <v>2.9550699891324407E-4</v>
      </c>
      <c r="AA979" s="659">
        <v>4.2956377603953402E-3</v>
      </c>
      <c r="AB979" s="659">
        <v>4.2529281102113804E-3</v>
      </c>
      <c r="AC979" s="661">
        <v>1.5339658953178905E-2</v>
      </c>
      <c r="AD979" s="659">
        <v>5.3519423511330297E-4</v>
      </c>
      <c r="AE979" s="659">
        <v>5.2504179059717905E-4</v>
      </c>
      <c r="AF979" s="661">
        <v>1.2352903343441082E-3</v>
      </c>
      <c r="AG979" s="659">
        <v>7.9814224113173096E-4</v>
      </c>
      <c r="AH979" s="659">
        <v>8.0302720384170501E-4</v>
      </c>
      <c r="AI979" s="675">
        <v>4.0271429864151215E-3</v>
      </c>
      <c r="AJ979" s="28"/>
      <c r="AK979" s="29"/>
      <c r="AL979" s="29"/>
    </row>
    <row r="980" spans="1:38" x14ac:dyDescent="0.2">
      <c r="A980" s="334">
        <v>2008</v>
      </c>
      <c r="B980" s="334">
        <v>15</v>
      </c>
      <c r="C980" s="659">
        <v>5.8937781036511403</v>
      </c>
      <c r="D980" s="659">
        <v>5.9110782349145099</v>
      </c>
      <c r="E980" s="661">
        <v>19.12788430891715</v>
      </c>
      <c r="F980" s="659">
        <v>0.32507347804054598</v>
      </c>
      <c r="G980" s="659">
        <v>0.30934154283250798</v>
      </c>
      <c r="H980" s="661">
        <v>0.62443682676112722</v>
      </c>
      <c r="I980" s="659">
        <v>9.7942667360485999E-2</v>
      </c>
      <c r="J980" s="659">
        <v>0.13272594408618299</v>
      </c>
      <c r="K980" s="661">
        <v>1.1968781565957007</v>
      </c>
      <c r="L980" s="659">
        <v>2.6675510275451899E-3</v>
      </c>
      <c r="M980" s="659">
        <v>3.9878653022754496E-3</v>
      </c>
      <c r="N980" s="661">
        <v>2.4717703556063644E-2</v>
      </c>
      <c r="O980" s="659">
        <v>1.6902425982165101E-2</v>
      </c>
      <c r="P980" s="659">
        <v>1.6921990635382401E-2</v>
      </c>
      <c r="Q980" s="661">
        <v>5.4310531132922411E-2</v>
      </c>
      <c r="R980" s="659">
        <v>5.9533492091885E-3</v>
      </c>
      <c r="S980" s="659">
        <v>8.0452569062329799E-3</v>
      </c>
      <c r="T980" s="661">
        <v>4.4112945442923865E-2</v>
      </c>
      <c r="U980" s="659">
        <v>1.36165565447854E-3</v>
      </c>
      <c r="V980" s="659">
        <v>1.32595146139075E-3</v>
      </c>
      <c r="W980" s="661">
        <v>4.0635039834255376E-3</v>
      </c>
      <c r="X980" s="659">
        <v>7.4548526394659705E-5</v>
      </c>
      <c r="Y980" s="659">
        <v>7.30586016203839E-5</v>
      </c>
      <c r="Z980" s="661">
        <v>3.0025104182938687E-4</v>
      </c>
      <c r="AA980" s="659">
        <v>4.6040200304968302E-3</v>
      </c>
      <c r="AB980" s="659">
        <v>4.4885506621256E-3</v>
      </c>
      <c r="AC980" s="661">
        <v>1.5898154342454444E-2</v>
      </c>
      <c r="AD980" s="659">
        <v>5.28447469634502E-4</v>
      </c>
      <c r="AE980" s="659">
        <v>5.1142590980236596E-4</v>
      </c>
      <c r="AF980" s="661">
        <v>1.2632971743562255E-3</v>
      </c>
      <c r="AG980" s="659">
        <v>8.0761899039814801E-4</v>
      </c>
      <c r="AH980" s="659">
        <v>8.0076199733633004E-4</v>
      </c>
      <c r="AI980" s="675">
        <v>4.0736438737851719E-3</v>
      </c>
      <c r="AJ980" s="28"/>
      <c r="AK980" s="29"/>
      <c r="AL980" s="29"/>
    </row>
    <row r="981" spans="1:38" x14ac:dyDescent="0.2">
      <c r="A981" s="334">
        <v>2008</v>
      </c>
      <c r="B981" s="334">
        <v>16</v>
      </c>
      <c r="C981" s="659">
        <v>5.8967973749473099</v>
      </c>
      <c r="D981" s="659">
        <v>5.9138887259046404</v>
      </c>
      <c r="E981" s="661">
        <v>19.136187284487225</v>
      </c>
      <c r="F981" s="659">
        <v>0.33125198693588997</v>
      </c>
      <c r="G981" s="659">
        <v>0.31597990472474202</v>
      </c>
      <c r="H981" s="661">
        <v>0.6283528783506318</v>
      </c>
      <c r="I981" s="659">
        <v>9.8009156964858499E-2</v>
      </c>
      <c r="J981" s="659">
        <v>0.132790491486933</v>
      </c>
      <c r="K981" s="661">
        <v>1.194569856247049</v>
      </c>
      <c r="L981" s="659">
        <v>2.6689010275351599E-3</v>
      </c>
      <c r="M981" s="659">
        <v>3.9892173533427003E-3</v>
      </c>
      <c r="N981" s="661">
        <v>2.4509685218656731E-2</v>
      </c>
      <c r="O981" s="659">
        <v>1.6924194482247999E-2</v>
      </c>
      <c r="P981" s="659">
        <v>1.6939873066337801E-2</v>
      </c>
      <c r="Q981" s="661">
        <v>5.3943031906778294E-2</v>
      </c>
      <c r="R981" s="659">
        <v>5.9572935835882999E-3</v>
      </c>
      <c r="S981" s="659">
        <v>8.0465415336018493E-3</v>
      </c>
      <c r="T981" s="661">
        <v>4.2985691209634844E-2</v>
      </c>
      <c r="U981" s="659">
        <v>1.3636430430827599E-3</v>
      </c>
      <c r="V981" s="659">
        <v>1.32722508166142E-3</v>
      </c>
      <c r="W981" s="661">
        <v>4.038805002270475E-3</v>
      </c>
      <c r="X981" s="659">
        <v>7.4707603384800906E-5</v>
      </c>
      <c r="Y981" s="659">
        <v>7.3181702191965004E-5</v>
      </c>
      <c r="Z981" s="661">
        <v>2.9822594183918515E-4</v>
      </c>
      <c r="AA981" s="659">
        <v>4.6289046532726596E-3</v>
      </c>
      <c r="AB981" s="659">
        <v>4.5132863130860597E-3</v>
      </c>
      <c r="AC981" s="661">
        <v>1.5813781244457221E-2</v>
      </c>
      <c r="AD981" s="659">
        <v>5.2934167570957901E-4</v>
      </c>
      <c r="AE981" s="659">
        <v>5.12006983085693E-4</v>
      </c>
      <c r="AF981" s="661">
        <v>1.2568915940615033E-3</v>
      </c>
      <c r="AG981" s="659">
        <v>8.0880551283215305E-4</v>
      </c>
      <c r="AH981" s="659">
        <v>8.0167168269305205E-4</v>
      </c>
      <c r="AI981" s="675">
        <v>4.0449444133030801E-3</v>
      </c>
      <c r="AJ981" s="28"/>
      <c r="AK981" s="29"/>
      <c r="AL981" s="29"/>
    </row>
    <row r="982" spans="1:38" x14ac:dyDescent="0.2">
      <c r="A982" s="334">
        <v>2008</v>
      </c>
      <c r="B982" s="334">
        <v>17</v>
      </c>
      <c r="C982" s="659">
        <v>5.9021862040815103</v>
      </c>
      <c r="D982" s="659">
        <v>5.9185565752706797</v>
      </c>
      <c r="E982" s="661">
        <v>19.093253043194093</v>
      </c>
      <c r="F982" s="659">
        <v>0.33900874918471802</v>
      </c>
      <c r="G982" s="659">
        <v>0.32414015930159401</v>
      </c>
      <c r="H982" s="661">
        <v>0.63941034592663371</v>
      </c>
      <c r="I982" s="659">
        <v>9.8202002787130704E-2</v>
      </c>
      <c r="J982" s="659">
        <v>0.133017851910604</v>
      </c>
      <c r="K982" s="661">
        <v>1.1935314673775266</v>
      </c>
      <c r="L982" s="659">
        <v>2.6732012081005399E-3</v>
      </c>
      <c r="M982" s="659">
        <v>3.9944463916843304E-3</v>
      </c>
      <c r="N982" s="661">
        <v>2.4498765872532306E-2</v>
      </c>
      <c r="O982" s="659">
        <v>1.6961098867600301E-2</v>
      </c>
      <c r="P982" s="659">
        <v>1.6971861598146801E-2</v>
      </c>
      <c r="Q982" s="661">
        <v>5.3790725867660712E-2</v>
      </c>
      <c r="R982" s="659">
        <v>5.98173782892851E-3</v>
      </c>
      <c r="S982" s="659">
        <v>8.0722916474992596E-3</v>
      </c>
      <c r="T982" s="661">
        <v>4.3054056265198773E-2</v>
      </c>
      <c r="U982" s="659">
        <v>1.3696653667396399E-3</v>
      </c>
      <c r="V982" s="659">
        <v>1.3324076399818801E-3</v>
      </c>
      <c r="W982" s="661">
        <v>4.0220759152859381E-3</v>
      </c>
      <c r="X982" s="659">
        <v>7.5009380059582397E-5</v>
      </c>
      <c r="Y982" s="659">
        <v>7.3442053330485298E-5</v>
      </c>
      <c r="Z982" s="661">
        <v>2.9720318061845309E-4</v>
      </c>
      <c r="AA982" s="659">
        <v>4.6668464878750404E-3</v>
      </c>
      <c r="AB982" s="659">
        <v>4.5506908884513399E-3</v>
      </c>
      <c r="AC982" s="661">
        <v>1.5817807414583444E-2</v>
      </c>
      <c r="AD982" s="659">
        <v>5.3196793368215801E-4</v>
      </c>
      <c r="AE982" s="659">
        <v>5.1426678451659902E-4</v>
      </c>
      <c r="AF982" s="661">
        <v>1.2491847561821711E-3</v>
      </c>
      <c r="AG982" s="659">
        <v>8.1123396045230001E-4</v>
      </c>
      <c r="AH982" s="659">
        <v>8.0376989744333598E-4</v>
      </c>
      <c r="AI982" s="675">
        <v>4.0379956208375463E-3</v>
      </c>
      <c r="AJ982" s="28"/>
      <c r="AK982" s="29"/>
      <c r="AL982" s="29"/>
    </row>
    <row r="983" spans="1:38" x14ac:dyDescent="0.2">
      <c r="A983" s="334">
        <v>2008</v>
      </c>
      <c r="B983" s="334">
        <v>18</v>
      </c>
      <c r="C983" s="659">
        <v>5.8971714563619901</v>
      </c>
      <c r="D983" s="659">
        <v>5.9140096524585104</v>
      </c>
      <c r="E983" s="661">
        <v>19.026010696637073</v>
      </c>
      <c r="F983" s="659">
        <v>0.34591151397381098</v>
      </c>
      <c r="G983" s="659">
        <v>0.33165463728074501</v>
      </c>
      <c r="H983" s="661">
        <v>0.64988762988623661</v>
      </c>
      <c r="I983" s="659">
        <v>9.8221057653072902E-2</v>
      </c>
      <c r="J983" s="659">
        <v>0.13305732398862399</v>
      </c>
      <c r="K983" s="661">
        <v>1.1915494255438579</v>
      </c>
      <c r="L983" s="659">
        <v>2.6742582871063202E-3</v>
      </c>
      <c r="M983" s="659">
        <v>3.9962625769770204E-3</v>
      </c>
      <c r="N983" s="661">
        <v>2.4478540252644412E-2</v>
      </c>
      <c r="O983" s="659">
        <v>1.6967343537915899E-2</v>
      </c>
      <c r="P983" s="659">
        <v>1.6979756285503599E-2</v>
      </c>
      <c r="Q983" s="661">
        <v>5.3583821239139261E-2</v>
      </c>
      <c r="R983" s="659">
        <v>5.9877946647178496E-3</v>
      </c>
      <c r="S983" s="659">
        <v>8.0807881051367207E-3</v>
      </c>
      <c r="T983" s="661">
        <v>4.3030154437747589E-2</v>
      </c>
      <c r="U983" s="659">
        <v>1.37111658347519E-3</v>
      </c>
      <c r="V983" s="659">
        <v>1.33408451835084E-3</v>
      </c>
      <c r="W983" s="661">
        <v>4.0001244979862164E-3</v>
      </c>
      <c r="X983" s="659">
        <v>7.5080068867075704E-5</v>
      </c>
      <c r="Y983" s="659">
        <v>7.3524347555665897E-5</v>
      </c>
      <c r="Z983" s="661">
        <v>2.9583955030705594E-4</v>
      </c>
      <c r="AA983" s="659">
        <v>4.6913214420043897E-3</v>
      </c>
      <c r="AB983" s="659">
        <v>4.5777272685466998E-3</v>
      </c>
      <c r="AC983" s="661">
        <v>1.5806257251414605E-2</v>
      </c>
      <c r="AD983" s="659">
        <v>5.3261878284431899E-4</v>
      </c>
      <c r="AE983" s="659">
        <v>5.1501434533927004E-4</v>
      </c>
      <c r="AF983" s="661">
        <v>1.2393061682962646E-3</v>
      </c>
      <c r="AG983" s="659">
        <v>8.1174291574497004E-4</v>
      </c>
      <c r="AH983" s="659">
        <v>8.0437797448361099E-4</v>
      </c>
      <c r="AI983" s="675">
        <v>4.0279458560006113E-3</v>
      </c>
      <c r="AJ983" s="28"/>
      <c r="AK983" s="29"/>
      <c r="AL983" s="29"/>
    </row>
    <row r="984" spans="1:38" x14ac:dyDescent="0.2">
      <c r="A984" s="334">
        <v>2008</v>
      </c>
      <c r="B984" s="334">
        <v>19</v>
      </c>
      <c r="C984" s="659">
        <v>5.8948117942141796</v>
      </c>
      <c r="D984" s="659">
        <v>5.9134842681702002</v>
      </c>
      <c r="E984" s="661">
        <v>18.9762848685316</v>
      </c>
      <c r="F984" s="659">
        <v>0.35229653030860197</v>
      </c>
      <c r="G984" s="659">
        <v>0.338764146111798</v>
      </c>
      <c r="H984" s="661">
        <v>0.66070293490690335</v>
      </c>
      <c r="I984" s="659">
        <v>9.81371072671266E-2</v>
      </c>
      <c r="J984" s="659">
        <v>0.13301608601918199</v>
      </c>
      <c r="K984" s="661">
        <v>1.19005514459615</v>
      </c>
      <c r="L984" s="659">
        <v>2.6723844022574499E-3</v>
      </c>
      <c r="M984" s="659">
        <v>3.99537122686912E-3</v>
      </c>
      <c r="N984" s="661">
        <v>2.4453304101247218E-2</v>
      </c>
      <c r="O984" s="659">
        <v>1.6951288477815699E-2</v>
      </c>
      <c r="P984" s="659">
        <v>1.69737557534387E-2</v>
      </c>
      <c r="Q984" s="661">
        <v>5.3383129403156274E-2</v>
      </c>
      <c r="R984" s="659">
        <v>5.9771723666877299E-3</v>
      </c>
      <c r="S984" s="659">
        <v>8.0756890108760297E-3</v>
      </c>
      <c r="T984" s="661">
        <v>4.2976593065138451E-2</v>
      </c>
      <c r="U984" s="659">
        <v>1.36849972283005E-3</v>
      </c>
      <c r="V984" s="659">
        <v>1.33307419860685E-3</v>
      </c>
      <c r="W984" s="661">
        <v>3.9788075144114579E-3</v>
      </c>
      <c r="X984" s="659">
        <v>7.4948945429177899E-5</v>
      </c>
      <c r="Y984" s="659">
        <v>7.3473868346652605E-5</v>
      </c>
      <c r="Z984" s="661">
        <v>2.9451673282587267E-4</v>
      </c>
      <c r="AA984" s="659">
        <v>4.70483175015801E-3</v>
      </c>
      <c r="AB984" s="659">
        <v>4.5973558717437701E-3</v>
      </c>
      <c r="AC984" s="661">
        <v>1.5797537807982629E-2</v>
      </c>
      <c r="AD984" s="659">
        <v>5.3147839156770995E-4</v>
      </c>
      <c r="AE984" s="659">
        <v>5.1457212879518896E-4</v>
      </c>
      <c r="AF984" s="661">
        <v>1.2297228354181298E-3</v>
      </c>
      <c r="AG984" s="659">
        <v>8.1068717550939503E-4</v>
      </c>
      <c r="AH984" s="659">
        <v>8.03976143088975E-4</v>
      </c>
      <c r="AI984" s="675">
        <v>4.0181678637710274E-3</v>
      </c>
      <c r="AJ984" s="28"/>
      <c r="AK984" s="29"/>
      <c r="AL984" s="29"/>
    </row>
    <row r="985" spans="1:38" x14ac:dyDescent="0.2">
      <c r="A985" s="334">
        <v>2008</v>
      </c>
      <c r="B985" s="334">
        <v>20</v>
      </c>
      <c r="C985" s="659">
        <v>6.5700498842257398</v>
      </c>
      <c r="D985" s="659">
        <v>6.4843197133374098</v>
      </c>
      <c r="E985" s="661">
        <v>19.424034570236131</v>
      </c>
      <c r="F985" s="659">
        <v>0.68775272324857395</v>
      </c>
      <c r="G985" s="659">
        <v>0.65789008229525703</v>
      </c>
      <c r="H985" s="661">
        <v>1.0478219864239786</v>
      </c>
      <c r="I985" s="659">
        <v>9.8771207400299002E-2</v>
      </c>
      <c r="J985" s="659">
        <v>0.121913281168872</v>
      </c>
      <c r="K985" s="661">
        <v>1.2290184113557239</v>
      </c>
      <c r="L985" s="659">
        <v>3.9664752363853103E-3</v>
      </c>
      <c r="M985" s="659">
        <v>5.2747775119972801E-3</v>
      </c>
      <c r="N985" s="661">
        <v>3.2257030857933681E-2</v>
      </c>
      <c r="O985" s="659">
        <v>1.7235695588013501E-2</v>
      </c>
      <c r="P985" s="659">
        <v>1.64542536504876E-2</v>
      </c>
      <c r="Q985" s="661">
        <v>5.540176085681086E-2</v>
      </c>
      <c r="R985" s="659">
        <v>5.9645762301666202E-3</v>
      </c>
      <c r="S985" s="659">
        <v>8.0719202861042998E-3</v>
      </c>
      <c r="T985" s="661">
        <v>4.2908897060358095E-2</v>
      </c>
      <c r="U985" s="659">
        <v>1.3611047103739399E-3</v>
      </c>
      <c r="V985" s="659">
        <v>1.2873159045533899E-3</v>
      </c>
      <c r="W985" s="661">
        <v>4.1788185922116763E-3</v>
      </c>
      <c r="X985" s="659">
        <v>7.4794877044104905E-5</v>
      </c>
      <c r="Y985" s="659">
        <v>7.0885239779781706E-5</v>
      </c>
      <c r="Z985" s="661">
        <v>3.0750040219127458E-4</v>
      </c>
      <c r="AA985" s="659">
        <v>5.6617250190430903E-3</v>
      </c>
      <c r="AB985" s="659">
        <v>5.3894801948924003E-3</v>
      </c>
      <c r="AC985" s="661">
        <v>1.7627708613364199E-2</v>
      </c>
      <c r="AD985" s="659">
        <v>5.2566566439401401E-4</v>
      </c>
      <c r="AE985" s="659">
        <v>4.9609662979794298E-4</v>
      </c>
      <c r="AF985" s="661">
        <v>1.3157033596381349E-3</v>
      </c>
      <c r="AG985" s="659">
        <v>8.1759375717027302E-4</v>
      </c>
      <c r="AH985" s="659">
        <v>7.7798195943189099E-4</v>
      </c>
      <c r="AI985" s="675">
        <v>4.1280181212282703E-3</v>
      </c>
      <c r="AJ985" s="28"/>
      <c r="AK985" s="29"/>
      <c r="AL985" s="29"/>
    </row>
    <row r="986" spans="1:38" x14ac:dyDescent="0.2">
      <c r="A986" s="334">
        <v>2008</v>
      </c>
      <c r="B986" s="334">
        <v>21</v>
      </c>
      <c r="C986" s="659">
        <v>6.5969984245491302</v>
      </c>
      <c r="D986" s="659">
        <v>6.5141643816620602</v>
      </c>
      <c r="E986" s="661">
        <v>19.516555901307967</v>
      </c>
      <c r="F986" s="659">
        <v>0.70202103249796599</v>
      </c>
      <c r="G986" s="659">
        <v>0.67286166430716499</v>
      </c>
      <c r="H986" s="661">
        <v>1.077426020375003</v>
      </c>
      <c r="I986" s="659">
        <v>9.9073934297547198E-2</v>
      </c>
      <c r="J986" s="659">
        <v>0.12243209915030601</v>
      </c>
      <c r="K986" s="661">
        <v>1.233905410264438</v>
      </c>
      <c r="L986" s="659">
        <v>3.9645940658746704E-3</v>
      </c>
      <c r="M986" s="659">
        <v>5.2770378684139502E-3</v>
      </c>
      <c r="N986" s="661">
        <v>3.2243460368470658E-2</v>
      </c>
      <c r="O986" s="659">
        <v>1.7307912813232199E-2</v>
      </c>
      <c r="P986" s="659">
        <v>1.65433997863704E-2</v>
      </c>
      <c r="Q986" s="661">
        <v>5.5693017631550094E-2</v>
      </c>
      <c r="R986" s="659">
        <v>5.9574130552936897E-3</v>
      </c>
      <c r="S986" s="659">
        <v>8.0801027192150508E-3</v>
      </c>
      <c r="T986" s="661">
        <v>4.2904315830506669E-2</v>
      </c>
      <c r="U986" s="659">
        <v>1.3645642211080799E-3</v>
      </c>
      <c r="V986" s="659">
        <v>1.2938628460730599E-3</v>
      </c>
      <c r="W986" s="661">
        <v>4.2012031114643592E-3</v>
      </c>
      <c r="X986" s="659">
        <v>7.5018733014727305E-5</v>
      </c>
      <c r="Y986" s="659">
        <v>7.12616242842961E-5</v>
      </c>
      <c r="Z986" s="661">
        <v>3.0914244161492035E-4</v>
      </c>
      <c r="AA986" s="659">
        <v>5.7151000017271201E-3</v>
      </c>
      <c r="AB986" s="659">
        <v>5.4523655400866402E-3</v>
      </c>
      <c r="AC986" s="661">
        <v>1.7806588572435684E-2</v>
      </c>
      <c r="AD986" s="659">
        <v>5.2682309962496403E-4</v>
      </c>
      <c r="AE986" s="659">
        <v>4.98613705597598E-4</v>
      </c>
      <c r="AF986" s="661">
        <v>1.3230018544204516E-3</v>
      </c>
      <c r="AG986" s="659">
        <v>8.2056428617204599E-4</v>
      </c>
      <c r="AH986" s="659">
        <v>7.8213596824562299E-4</v>
      </c>
      <c r="AI986" s="675">
        <v>4.1493293950342573E-3</v>
      </c>
      <c r="AJ986" s="28"/>
      <c r="AK986" s="29"/>
      <c r="AL986" s="29"/>
    </row>
    <row r="987" spans="1:38" x14ac:dyDescent="0.2">
      <c r="A987" s="334">
        <v>2008</v>
      </c>
      <c r="B987" s="334">
        <v>22</v>
      </c>
      <c r="C987" s="659">
        <v>6.5956157840368599</v>
      </c>
      <c r="D987" s="659">
        <v>6.51699114283862</v>
      </c>
      <c r="E987" s="661">
        <v>19.555623337525518</v>
      </c>
      <c r="F987" s="659">
        <v>0.71664392235362695</v>
      </c>
      <c r="G987" s="659">
        <v>0.68805020556156604</v>
      </c>
      <c r="H987" s="661">
        <v>1.1085557387018898</v>
      </c>
      <c r="I987" s="659">
        <v>9.9025520860811497E-2</v>
      </c>
      <c r="J987" s="659">
        <v>0.12255725133921801</v>
      </c>
      <c r="K987" s="661">
        <v>1.2350692003165786</v>
      </c>
      <c r="L987" s="659">
        <v>3.9629697268240699E-3</v>
      </c>
      <c r="M987" s="659">
        <v>5.2812027566285901E-3</v>
      </c>
      <c r="N987" s="661">
        <v>3.2248636811251355E-2</v>
      </c>
      <c r="O987" s="659">
        <v>1.72986032965129E-2</v>
      </c>
      <c r="P987" s="659">
        <v>1.6562092148477599E-2</v>
      </c>
      <c r="Q987" s="661">
        <v>5.5831132798198187E-2</v>
      </c>
      <c r="R987" s="659">
        <v>5.9512490763158499E-3</v>
      </c>
      <c r="S987" s="659">
        <v>8.0956399302991606E-3</v>
      </c>
      <c r="T987" s="661">
        <v>4.2954739962487144E-2</v>
      </c>
      <c r="U987" s="659">
        <v>1.3630535973188499E-3</v>
      </c>
      <c r="V987" s="659">
        <v>1.29689357977528E-3</v>
      </c>
      <c r="W987" s="661">
        <v>4.217180232434517E-3</v>
      </c>
      <c r="X987" s="659">
        <v>7.4942982511873606E-5</v>
      </c>
      <c r="Y987" s="659">
        <v>7.1413599860646102E-5</v>
      </c>
      <c r="Z987" s="661">
        <v>3.1009810817727006E-4</v>
      </c>
      <c r="AA987" s="659">
        <v>5.75517374001703E-3</v>
      </c>
      <c r="AB987" s="659">
        <v>5.5050495669605503E-3</v>
      </c>
      <c r="AC987" s="661">
        <v>1.7951253869197093E-2</v>
      </c>
      <c r="AD987" s="659">
        <v>5.2616474683051602E-4</v>
      </c>
      <c r="AE987" s="659">
        <v>4.9993359325702102E-4</v>
      </c>
      <c r="AF987" s="661">
        <v>1.3306229817135139E-3</v>
      </c>
      <c r="AG987" s="659">
        <v>8.1995379159825201E-4</v>
      </c>
      <c r="AH987" s="659">
        <v>7.8336138311123902E-4</v>
      </c>
      <c r="AI987" s="675">
        <v>4.1549521209682649E-3</v>
      </c>
      <c r="AJ987" s="28"/>
      <c r="AK987" s="29"/>
      <c r="AL987" s="29"/>
    </row>
    <row r="988" spans="1:38" x14ac:dyDescent="0.2">
      <c r="A988" s="334">
        <v>2008</v>
      </c>
      <c r="B988" s="334">
        <v>23</v>
      </c>
      <c r="C988" s="659">
        <v>6.5935689226561598</v>
      </c>
      <c r="D988" s="659">
        <v>6.5201010204812198</v>
      </c>
      <c r="E988" s="661">
        <v>19.633806393701345</v>
      </c>
      <c r="F988" s="659">
        <v>0.73244655692385696</v>
      </c>
      <c r="G988" s="659">
        <v>0.70397298878246195</v>
      </c>
      <c r="H988" s="661">
        <v>1.141717633513504</v>
      </c>
      <c r="I988" s="659">
        <v>9.8953292610319196E-2</v>
      </c>
      <c r="J988" s="659">
        <v>0.12269773747212601</v>
      </c>
      <c r="K988" s="661">
        <v>1.237262050213622</v>
      </c>
      <c r="L988" s="659">
        <v>3.9605571001366602E-3</v>
      </c>
      <c r="M988" s="659">
        <v>5.2858664649168803E-3</v>
      </c>
      <c r="N988" s="661">
        <v>3.2263361993373547E-2</v>
      </c>
      <c r="O988" s="659">
        <v>1.7284744302049598E-2</v>
      </c>
      <c r="P988" s="659">
        <v>1.65830975384029E-2</v>
      </c>
      <c r="Q988" s="661">
        <v>5.6112103354040703E-2</v>
      </c>
      <c r="R988" s="659">
        <v>5.94204090449473E-3</v>
      </c>
      <c r="S988" s="659">
        <v>8.1131475582352508E-3</v>
      </c>
      <c r="T988" s="661">
        <v>4.2992633732509562E-2</v>
      </c>
      <c r="U988" s="659">
        <v>1.36079561247847E-3</v>
      </c>
      <c r="V988" s="659">
        <v>1.3003055457577301E-3</v>
      </c>
      <c r="W988" s="661">
        <v>4.2491822906208674E-3</v>
      </c>
      <c r="X988" s="659">
        <v>7.4829840076706005E-5</v>
      </c>
      <c r="Y988" s="659">
        <v>7.1584688071829397E-5</v>
      </c>
      <c r="Z988" s="661">
        <v>3.1202545848443814E-4</v>
      </c>
      <c r="AA988" s="659">
        <v>5.7970165153579303E-3</v>
      </c>
      <c r="AB988" s="659">
        <v>5.5608326947733204E-3</v>
      </c>
      <c r="AC988" s="661">
        <v>1.8137840006118754E-2</v>
      </c>
      <c r="AD988" s="659">
        <v>5.2518073162665204E-4</v>
      </c>
      <c r="AE988" s="659">
        <v>5.0142012348551102E-4</v>
      </c>
      <c r="AF988" s="661">
        <v>1.345741132678471E-3</v>
      </c>
      <c r="AG988" s="659">
        <v>8.1904248145507098E-4</v>
      </c>
      <c r="AH988" s="659">
        <v>7.8474041027388802E-4</v>
      </c>
      <c r="AI988" s="675">
        <v>4.1668069437855145E-3</v>
      </c>
      <c r="AJ988" s="28"/>
      <c r="AK988" s="29"/>
      <c r="AL988" s="29"/>
    </row>
    <row r="989" spans="1:38" x14ac:dyDescent="0.2">
      <c r="A989" s="334">
        <v>2008</v>
      </c>
      <c r="B989" s="334">
        <v>24</v>
      </c>
      <c r="C989" s="659">
        <v>6.5909233607228801</v>
      </c>
      <c r="D989" s="659">
        <v>6.5234276256831398</v>
      </c>
      <c r="E989" s="661">
        <v>19.759366405714371</v>
      </c>
      <c r="F989" s="659">
        <v>0.74953468201293105</v>
      </c>
      <c r="G989" s="659">
        <v>0.72088082635282402</v>
      </c>
      <c r="H989" s="661">
        <v>1.1787291765211756</v>
      </c>
      <c r="I989" s="659">
        <v>9.8860128367342204E-2</v>
      </c>
      <c r="J989" s="659">
        <v>0.122849819070426</v>
      </c>
      <c r="K989" s="661">
        <v>1.2408709151650588</v>
      </c>
      <c r="L989" s="659">
        <v>3.9574381589536798E-3</v>
      </c>
      <c r="M989" s="659">
        <v>5.2909005091668002E-3</v>
      </c>
      <c r="N989" s="661">
        <v>3.2300245971960018E-2</v>
      </c>
      <c r="O989" s="659">
        <v>1.7266835567165101E-2</v>
      </c>
      <c r="P989" s="659">
        <v>1.6605858901477501E-2</v>
      </c>
      <c r="Q989" s="661">
        <v>5.6582419634050488E-2</v>
      </c>
      <c r="R989" s="659">
        <v>5.9301555332524104E-3</v>
      </c>
      <c r="S989" s="659">
        <v>8.1321577674667508E-3</v>
      </c>
      <c r="T989" s="661">
        <v>4.3085254596394694E-2</v>
      </c>
      <c r="U989" s="659">
        <v>1.3578816220621999E-3</v>
      </c>
      <c r="V989" s="659">
        <v>1.30400807008134E-3</v>
      </c>
      <c r="W989" s="661">
        <v>4.3018799833035313E-3</v>
      </c>
      <c r="X989" s="659">
        <v>7.4683824964059606E-5</v>
      </c>
      <c r="Y989" s="659">
        <v>7.1770380156319495E-5</v>
      </c>
      <c r="Z989" s="661">
        <v>3.1522185467395462E-4</v>
      </c>
      <c r="AA989" s="659">
        <v>5.8411566989910397E-3</v>
      </c>
      <c r="AB989" s="659">
        <v>5.6202578049168398E-3</v>
      </c>
      <c r="AC989" s="661">
        <v>1.8384188009594675E-2</v>
      </c>
      <c r="AD989" s="659">
        <v>5.2391091359779403E-4</v>
      </c>
      <c r="AE989" s="659">
        <v>5.0303406119949401E-4</v>
      </c>
      <c r="AF989" s="661">
        <v>1.370363338653416E-3</v>
      </c>
      <c r="AG989" s="659">
        <v>8.1786631047426001E-4</v>
      </c>
      <c r="AH989" s="659">
        <v>7.8623576114013295E-4</v>
      </c>
      <c r="AI989" s="675">
        <v>4.1873864665835491E-3</v>
      </c>
      <c r="AJ989" s="28"/>
      <c r="AK989" s="29"/>
      <c r="AL989" s="29"/>
    </row>
    <row r="990" spans="1:38" x14ac:dyDescent="0.2">
      <c r="A990" s="334">
        <v>2008</v>
      </c>
      <c r="B990" s="334">
        <v>25</v>
      </c>
      <c r="C990" s="659">
        <v>6.65615086833236</v>
      </c>
      <c r="D990" s="659">
        <v>6.5936842457935398</v>
      </c>
      <c r="E990" s="661">
        <v>19.989627971855892</v>
      </c>
      <c r="F990" s="659">
        <v>0.76950454060548001</v>
      </c>
      <c r="G990" s="659">
        <v>0.739494400583809</v>
      </c>
      <c r="H990" s="661">
        <v>1.2196413385855756</v>
      </c>
      <c r="I990" s="659">
        <v>9.9555341957638696E-2</v>
      </c>
      <c r="J990" s="659">
        <v>0.12401594970879699</v>
      </c>
      <c r="K990" s="661">
        <v>1.2487504516307768</v>
      </c>
      <c r="L990" s="659">
        <v>3.9510718383181402E-3</v>
      </c>
      <c r="M990" s="659">
        <v>5.29291659657495E-3</v>
      </c>
      <c r="N990" s="661">
        <v>3.2341239175148355E-2</v>
      </c>
      <c r="O990" s="659">
        <v>1.7435087009621399E-2</v>
      </c>
      <c r="P990" s="659">
        <v>1.6808703074323601E-2</v>
      </c>
      <c r="Q990" s="661">
        <v>5.7400943355865555E-2</v>
      </c>
      <c r="R990" s="659">
        <v>5.9058406089386797E-3</v>
      </c>
      <c r="S990" s="659">
        <v>8.1396304221647599E-3</v>
      </c>
      <c r="T990" s="661">
        <v>4.3159072544803279E-2</v>
      </c>
      <c r="U990" s="659">
        <v>1.36471449600853E-3</v>
      </c>
      <c r="V990" s="659">
        <v>1.3176435059736101E-3</v>
      </c>
      <c r="W990" s="661">
        <v>4.3872445095344478E-3</v>
      </c>
      <c r="X990" s="659">
        <v>7.5150885694582898E-5</v>
      </c>
      <c r="Y990" s="659">
        <v>7.2571447611168705E-5</v>
      </c>
      <c r="Z990" s="661">
        <v>3.2057644797075933E-4</v>
      </c>
      <c r="AA990" s="659">
        <v>5.9234462365540504E-3</v>
      </c>
      <c r="AB990" s="659">
        <v>5.7144667777850999E-3</v>
      </c>
      <c r="AC990" s="661">
        <v>1.8730470420878581E-2</v>
      </c>
      <c r="AD990" s="659">
        <v>5.2601945370508497E-4</v>
      </c>
      <c r="AE990" s="659">
        <v>5.0815655418190301E-4</v>
      </c>
      <c r="AF990" s="661">
        <v>1.4082958037436798E-3</v>
      </c>
      <c r="AG990" s="659">
        <v>8.2452346181375701E-4</v>
      </c>
      <c r="AH990" s="659">
        <v>7.9541740065574499E-4</v>
      </c>
      <c r="AI990" s="675">
        <v>4.2285036729174949E-3</v>
      </c>
      <c r="AJ990" s="28"/>
      <c r="AK990" s="29"/>
      <c r="AL990" s="29"/>
    </row>
    <row r="991" spans="1:38" x14ac:dyDescent="0.2">
      <c r="A991" s="334">
        <v>2008</v>
      </c>
      <c r="B991" s="334">
        <v>26</v>
      </c>
      <c r="C991" s="659">
        <v>6.6484629272290396</v>
      </c>
      <c r="D991" s="659">
        <v>6.5933121995636599</v>
      </c>
      <c r="E991" s="661">
        <v>20.225268329361114</v>
      </c>
      <c r="F991" s="659">
        <v>0.78829600491350504</v>
      </c>
      <c r="G991" s="659">
        <v>0.75602685946111203</v>
      </c>
      <c r="H991" s="661">
        <v>1.26119371724645</v>
      </c>
      <c r="I991" s="659">
        <v>9.9283205027519E-2</v>
      </c>
      <c r="J991" s="659">
        <v>0.123993179514046</v>
      </c>
      <c r="K991" s="661">
        <v>1.255261119225922</v>
      </c>
      <c r="L991" s="659">
        <v>3.9420403064973197E-3</v>
      </c>
      <c r="M991" s="659">
        <v>5.29218834187495E-3</v>
      </c>
      <c r="N991" s="661">
        <v>3.2387984557150404E-2</v>
      </c>
      <c r="O991" s="659">
        <v>1.7382723421699098E-2</v>
      </c>
      <c r="P991" s="659">
        <v>1.6805228607211401E-2</v>
      </c>
      <c r="Q991" s="661">
        <v>5.8247199513030694E-2</v>
      </c>
      <c r="R991" s="659">
        <v>5.8713343504299704E-3</v>
      </c>
      <c r="S991" s="659">
        <v>8.1366662477829303E-3</v>
      </c>
      <c r="T991" s="661">
        <v>4.3207281780195339E-2</v>
      </c>
      <c r="U991" s="659">
        <v>1.3561774309132199E-3</v>
      </c>
      <c r="V991" s="659">
        <v>1.3170684612114499E-3</v>
      </c>
      <c r="W991" s="661">
        <v>4.4831100236857133E-3</v>
      </c>
      <c r="X991" s="659">
        <v>7.4722945115285005E-5</v>
      </c>
      <c r="Y991" s="659">
        <v>7.2542666412100102E-5</v>
      </c>
      <c r="Z991" s="661">
        <v>3.2636397645490102E-4</v>
      </c>
      <c r="AA991" s="659">
        <v>5.95948344680957E-3</v>
      </c>
      <c r="AB991" s="659">
        <v>5.7627412396618199E-3</v>
      </c>
      <c r="AC991" s="661">
        <v>1.9084056651419549E-2</v>
      </c>
      <c r="AD991" s="659">
        <v>5.2229795366150005E-4</v>
      </c>
      <c r="AE991" s="659">
        <v>5.0790553105026898E-4</v>
      </c>
      <c r="AF991" s="661">
        <v>1.4534212706549133E-3</v>
      </c>
      <c r="AG991" s="659">
        <v>8.2107950389982102E-4</v>
      </c>
      <c r="AH991" s="659">
        <v>7.9518710777643398E-4</v>
      </c>
      <c r="AI991" s="675">
        <v>4.2646439495750577E-3</v>
      </c>
      <c r="AJ991" s="28"/>
      <c r="AK991" s="29"/>
      <c r="AL991" s="29"/>
    </row>
    <row r="992" spans="1:38" x14ac:dyDescent="0.2">
      <c r="A992" s="334">
        <v>2008</v>
      </c>
      <c r="B992" s="334">
        <v>27</v>
      </c>
      <c r="C992" s="659">
        <v>6.6411663163989703</v>
      </c>
      <c r="D992" s="659">
        <v>6.5935539152604399</v>
      </c>
      <c r="E992" s="661">
        <v>20.497500215200162</v>
      </c>
      <c r="F992" s="659">
        <v>0.80985341991959903</v>
      </c>
      <c r="G992" s="659">
        <v>0.773754335881644</v>
      </c>
      <c r="H992" s="661">
        <v>1.3088524639000518</v>
      </c>
      <c r="I992" s="659">
        <v>9.9025012515847693E-2</v>
      </c>
      <c r="J992" s="659">
        <v>0.12400112449524001</v>
      </c>
      <c r="K992" s="661">
        <v>1.2626867421979613</v>
      </c>
      <c r="L992" s="659">
        <v>3.9334722937153701E-3</v>
      </c>
      <c r="M992" s="659">
        <v>5.2924620427213E-3</v>
      </c>
      <c r="N992" s="661">
        <v>3.2435598784518682E-2</v>
      </c>
      <c r="O992" s="659">
        <v>1.73330626923608E-2</v>
      </c>
      <c r="P992" s="659">
        <v>1.6806383568282599E-2</v>
      </c>
      <c r="Q992" s="661">
        <v>5.9214882603771474E-2</v>
      </c>
      <c r="R992" s="659">
        <v>5.8386091715683297E-3</v>
      </c>
      <c r="S992" s="659">
        <v>8.1375843227549701E-3</v>
      </c>
      <c r="T992" s="661">
        <v>4.3220857203476355E-2</v>
      </c>
      <c r="U992" s="659">
        <v>1.34808163395593E-3</v>
      </c>
      <c r="V992" s="659">
        <v>1.3172539828576399E-3</v>
      </c>
      <c r="W992" s="661">
        <v>4.5930623845971096E-3</v>
      </c>
      <c r="X992" s="659">
        <v>7.4317160106211898E-5</v>
      </c>
      <c r="Y992" s="659">
        <v>7.2551952632047997E-5</v>
      </c>
      <c r="Z992" s="661">
        <v>3.3299325563055033E-4</v>
      </c>
      <c r="AA992" s="659">
        <v>6.0047926842269599E-3</v>
      </c>
      <c r="AB992" s="659">
        <v>5.8163810181829497E-3</v>
      </c>
      <c r="AC992" s="661">
        <v>1.9488819278102327E-2</v>
      </c>
      <c r="AD992" s="659">
        <v>5.1876891768523202E-4</v>
      </c>
      <c r="AE992" s="659">
        <v>5.0798611752505705E-4</v>
      </c>
      <c r="AF992" s="661">
        <v>1.505281933632733E-3</v>
      </c>
      <c r="AG992" s="659">
        <v>8.1781359116991003E-4</v>
      </c>
      <c r="AH992" s="659">
        <v>7.9526226983945897E-4</v>
      </c>
      <c r="AI992" s="675">
        <v>4.3056922132582798E-3</v>
      </c>
      <c r="AJ992" s="28"/>
      <c r="AK992" s="29"/>
      <c r="AL992" s="29"/>
    </row>
    <row r="993" spans="1:38" x14ac:dyDescent="0.2">
      <c r="A993" s="334">
        <v>2008</v>
      </c>
      <c r="B993" s="334">
        <v>28</v>
      </c>
      <c r="C993" s="659">
        <v>6.6352462223778899</v>
      </c>
      <c r="D993" s="659">
        <v>6.5951467508424999</v>
      </c>
      <c r="E993" s="661">
        <v>20.808053310850013</v>
      </c>
      <c r="F993" s="659">
        <v>0.83527798818221799</v>
      </c>
      <c r="G993" s="659">
        <v>0.79341546843483302</v>
      </c>
      <c r="H993" s="661">
        <v>1.3642724036333131</v>
      </c>
      <c r="I993" s="659">
        <v>9.8815628732839694E-2</v>
      </c>
      <c r="J993" s="659">
        <v>0.12407484476080501</v>
      </c>
      <c r="K993" s="661">
        <v>1.2709985953444329</v>
      </c>
      <c r="L993" s="659">
        <v>3.9265241662045898E-3</v>
      </c>
      <c r="M993" s="659">
        <v>5.2948726334044599E-3</v>
      </c>
      <c r="N993" s="661">
        <v>3.2476379920606001E-2</v>
      </c>
      <c r="O993" s="659">
        <v>1.7292789178568999E-2</v>
      </c>
      <c r="P993" s="659">
        <v>1.6817430616970799E-2</v>
      </c>
      <c r="Q993" s="661">
        <v>6.0297821845539321E-2</v>
      </c>
      <c r="R993" s="659">
        <v>5.8120839598472902E-3</v>
      </c>
      <c r="S993" s="659">
        <v>8.1467526439950692E-3</v>
      </c>
      <c r="T993" s="661">
        <v>4.3168144260463719E-2</v>
      </c>
      <c r="U993" s="659">
        <v>1.3415192168347899E-3</v>
      </c>
      <c r="V993" s="659">
        <v>1.3190559994088499E-3</v>
      </c>
      <c r="W993" s="661">
        <v>4.7168687801607545E-3</v>
      </c>
      <c r="X993" s="659">
        <v>7.3988255040702299E-5</v>
      </c>
      <c r="Y993" s="659">
        <v>7.2642349445038606E-5</v>
      </c>
      <c r="Z993" s="661">
        <v>3.4043833452160793E-4</v>
      </c>
      <c r="AA993" s="659">
        <v>6.0652247070726696E-3</v>
      </c>
      <c r="AB993" s="659">
        <v>5.87962157836543E-3</v>
      </c>
      <c r="AC993" s="661">
        <v>1.9949142886016537E-2</v>
      </c>
      <c r="AD993" s="659">
        <v>5.1590853193903398E-4</v>
      </c>
      <c r="AE993" s="659">
        <v>5.08771937187196E-4</v>
      </c>
      <c r="AF993" s="661">
        <v>1.5639146370526496E-3</v>
      </c>
      <c r="AG993" s="659">
        <v>8.1516561384464695E-4</v>
      </c>
      <c r="AH993" s="659">
        <v>7.9598935195421305E-4</v>
      </c>
      <c r="AI993" s="675">
        <v>4.3509856074063448E-3</v>
      </c>
      <c r="AJ993" s="28"/>
      <c r="AK993" s="29"/>
      <c r="AL993" s="29"/>
    </row>
    <row r="994" spans="1:38" x14ac:dyDescent="0.2">
      <c r="A994" s="334">
        <v>2008</v>
      </c>
      <c r="B994" s="334">
        <v>29</v>
      </c>
      <c r="C994" s="659">
        <v>6.6292293376060796</v>
      </c>
      <c r="D994" s="659">
        <v>6.5960531179408504</v>
      </c>
      <c r="E994" s="661">
        <v>21.148802001146422</v>
      </c>
      <c r="F994" s="659">
        <v>0.86428459919883804</v>
      </c>
      <c r="G994" s="659">
        <v>0.81400101020553595</v>
      </c>
      <c r="H994" s="661">
        <v>1.4232055432840924</v>
      </c>
      <c r="I994" s="659">
        <v>9.8603260581624594E-2</v>
      </c>
      <c r="J994" s="659">
        <v>0.124116641150746</v>
      </c>
      <c r="K994" s="661">
        <v>1.2797043467085707</v>
      </c>
      <c r="L994" s="659">
        <v>3.9194739286180303E-3</v>
      </c>
      <c r="M994" s="659">
        <v>5.2962462087755404E-3</v>
      </c>
      <c r="N994" s="661">
        <v>3.2491848171103489E-2</v>
      </c>
      <c r="O994" s="659">
        <v>1.72519401627616E-2</v>
      </c>
      <c r="P994" s="659">
        <v>1.6823689014074501E-2</v>
      </c>
      <c r="Q994" s="661">
        <v>6.1441346687030073E-2</v>
      </c>
      <c r="R994" s="659">
        <v>5.78518976650507E-3</v>
      </c>
      <c r="S994" s="659">
        <v>8.1519455657567807E-3</v>
      </c>
      <c r="T994" s="661">
        <v>4.2940575862649877E-2</v>
      </c>
      <c r="U994" s="659">
        <v>1.3348667371327601E-3</v>
      </c>
      <c r="V994" s="659">
        <v>1.32007715390219E-3</v>
      </c>
      <c r="W994" s="661">
        <v>4.8492585407522385E-3</v>
      </c>
      <c r="X994" s="659">
        <v>7.3654746486572395E-5</v>
      </c>
      <c r="Y994" s="659">
        <v>7.2693588760590902E-5</v>
      </c>
      <c r="Z994" s="661">
        <v>3.4835643369075976E-4</v>
      </c>
      <c r="AA994" s="659">
        <v>6.1361230986827697E-3</v>
      </c>
      <c r="AB994" s="659">
        <v>5.9437972596564203E-3</v>
      </c>
      <c r="AC994" s="661">
        <v>2.0436438494946519E-2</v>
      </c>
      <c r="AD994" s="659">
        <v>5.1300956637171898E-4</v>
      </c>
      <c r="AE994" s="659">
        <v>5.0921769071034695E-4</v>
      </c>
      <c r="AF994" s="661">
        <v>1.6271259901682849E-3</v>
      </c>
      <c r="AG994" s="659">
        <v>8.1248027119862896E-4</v>
      </c>
      <c r="AH994" s="659">
        <v>7.9640114160917303E-4</v>
      </c>
      <c r="AI994" s="675">
        <v>4.3974122159364379E-3</v>
      </c>
      <c r="AJ994" s="28"/>
      <c r="AK994" s="29"/>
      <c r="AL994" s="29"/>
    </row>
    <row r="995" spans="1:38" x14ac:dyDescent="0.2">
      <c r="A995" s="334">
        <v>2008</v>
      </c>
      <c r="B995" s="334">
        <v>30</v>
      </c>
      <c r="C995" s="659">
        <v>6.6232631561939099</v>
      </c>
      <c r="D995" s="659">
        <v>6.5965549852037002</v>
      </c>
      <c r="E995" s="661">
        <v>21.484359401795043</v>
      </c>
      <c r="F995" s="659">
        <v>0.89782729354022806</v>
      </c>
      <c r="G995" s="659">
        <v>0.83670801537672201</v>
      </c>
      <c r="H995" s="661">
        <v>1.6768175564302847</v>
      </c>
      <c r="I995" s="659">
        <v>9.8392655123980197E-2</v>
      </c>
      <c r="J995" s="659">
        <v>0.12413969213661601</v>
      </c>
      <c r="K995" s="661">
        <v>1.2925216493387124</v>
      </c>
      <c r="L995" s="659">
        <v>3.9124821547086496E-3</v>
      </c>
      <c r="M995" s="659">
        <v>5.2970019448238103E-3</v>
      </c>
      <c r="N995" s="661">
        <v>3.2761073505735892E-2</v>
      </c>
      <c r="O995" s="659">
        <v>1.7211445521111701E-2</v>
      </c>
      <c r="P995" s="659">
        <v>1.68271512883315E-2</v>
      </c>
      <c r="Q995" s="661">
        <v>6.2923681348699079E-2</v>
      </c>
      <c r="R995" s="659">
        <v>5.7585239664029999E-3</v>
      </c>
      <c r="S995" s="659">
        <v>8.1548283480078598E-3</v>
      </c>
      <c r="T995" s="661">
        <v>4.3928776892237793E-2</v>
      </c>
      <c r="U995" s="659">
        <v>1.3282703220607499E-3</v>
      </c>
      <c r="V995" s="659">
        <v>1.3206474948031701E-3</v>
      </c>
      <c r="W995" s="661">
        <v>5.0032031041622564E-3</v>
      </c>
      <c r="X995" s="659">
        <v>7.3324070352306207E-5</v>
      </c>
      <c r="Y995" s="659">
        <v>7.2722126622886099E-5</v>
      </c>
      <c r="Z995" s="661">
        <v>3.5801720293279592E-4</v>
      </c>
      <c r="AA995" s="659">
        <v>6.22067056726033E-3</v>
      </c>
      <c r="AB995" s="659">
        <v>6.0132843862470897E-3</v>
      </c>
      <c r="AC995" s="661">
        <v>2.1701615858231785E-2</v>
      </c>
      <c r="AD995" s="659">
        <v>5.1013456259312701E-4</v>
      </c>
      <c r="AE995" s="659">
        <v>5.0946604421316804E-4</v>
      </c>
      <c r="AF995" s="661">
        <v>1.6952262263664377E-3</v>
      </c>
      <c r="AG995" s="659">
        <v>8.098183519526E-4</v>
      </c>
      <c r="AH995" s="659">
        <v>7.9663022071134405E-4</v>
      </c>
      <c r="AI995" s="675">
        <v>4.4725316543813261E-3</v>
      </c>
      <c r="AJ995" s="28"/>
      <c r="AK995" s="29"/>
      <c r="AL995" s="29"/>
    </row>
    <row r="996" spans="1:38" x14ac:dyDescent="0.2">
      <c r="A996" s="334">
        <v>2008</v>
      </c>
      <c r="B996" s="334">
        <v>31</v>
      </c>
      <c r="C996" s="659">
        <v>6.6182560845975198</v>
      </c>
      <c r="D996" s="659">
        <v>6.5972613486887104</v>
      </c>
      <c r="E996" s="661">
        <v>21.484359401795043</v>
      </c>
      <c r="F996" s="659">
        <v>0.93769136283960197</v>
      </c>
      <c r="G996" s="659">
        <v>0.85839301293532699</v>
      </c>
      <c r="H996" s="661">
        <v>1.6768175564302847</v>
      </c>
      <c r="I996" s="659">
        <v>9.8216343856688301E-2</v>
      </c>
      <c r="J996" s="659">
        <v>0.12417277832925699</v>
      </c>
      <c r="K996" s="661">
        <v>1.2925216493387124</v>
      </c>
      <c r="L996" s="659">
        <v>3.9066243639285002E-3</v>
      </c>
      <c r="M996" s="659">
        <v>5.2980831171911703E-3</v>
      </c>
      <c r="N996" s="661">
        <v>3.2761073505735892E-2</v>
      </c>
      <c r="O996" s="659">
        <v>1.7177532788909801E-2</v>
      </c>
      <c r="P996" s="659">
        <v>1.6832119102654801E-2</v>
      </c>
      <c r="Q996" s="661">
        <v>6.2923681348699079E-2</v>
      </c>
      <c r="R996" s="659">
        <v>5.7362172731925502E-3</v>
      </c>
      <c r="S996" s="659">
        <v>8.1589602462905902E-3</v>
      </c>
      <c r="T996" s="661">
        <v>4.3928776892237793E-2</v>
      </c>
      <c r="U996" s="659">
        <v>1.3227529785371E-3</v>
      </c>
      <c r="V996" s="659">
        <v>1.3214610948983599E-3</v>
      </c>
      <c r="W996" s="661">
        <v>5.0032031041622564E-3</v>
      </c>
      <c r="X996" s="659">
        <v>7.3047433720077099E-5</v>
      </c>
      <c r="Y996" s="659">
        <v>7.2762896217996902E-5</v>
      </c>
      <c r="Z996" s="661">
        <v>3.5801720293279592E-4</v>
      </c>
      <c r="AA996" s="659">
        <v>6.3265954231839202E-3</v>
      </c>
      <c r="AB996" s="659">
        <v>6.0802793933761E-3</v>
      </c>
      <c r="AC996" s="661">
        <v>2.1701615858231785E-2</v>
      </c>
      <c r="AD996" s="659">
        <v>5.07729867327452E-4</v>
      </c>
      <c r="AE996" s="659">
        <v>5.0982126729214505E-4</v>
      </c>
      <c r="AF996" s="661">
        <v>1.6952262263664377E-3</v>
      </c>
      <c r="AG996" s="659">
        <v>8.0759024621171298E-4</v>
      </c>
      <c r="AH996" s="659">
        <v>7.9695769251907696E-4</v>
      </c>
      <c r="AI996" s="675">
        <v>4.4725316543813261E-3</v>
      </c>
      <c r="AJ996" s="22"/>
      <c r="AK996" s="23"/>
      <c r="AL996" s="23"/>
    </row>
    <row r="997" spans="1:38" x14ac:dyDescent="0.2">
      <c r="A997" s="334">
        <v>2008</v>
      </c>
      <c r="B997" s="334">
        <v>32</v>
      </c>
      <c r="C997" s="659">
        <v>6.6133149692066899</v>
      </c>
      <c r="D997" s="659">
        <v>6.5974264132129097</v>
      </c>
      <c r="E997" s="661">
        <v>21.484359401795043</v>
      </c>
      <c r="F997" s="659">
        <v>0.98497032655292405</v>
      </c>
      <c r="G997" s="659">
        <v>0.88241942415290198</v>
      </c>
      <c r="H997" s="661">
        <v>1.6768175564302847</v>
      </c>
      <c r="I997" s="659">
        <v>9.8042673023644306E-2</v>
      </c>
      <c r="J997" s="659">
        <v>0.124180308737492</v>
      </c>
      <c r="K997" s="661">
        <v>1.2925216493387124</v>
      </c>
      <c r="L997" s="659">
        <v>3.9008591057190698E-3</v>
      </c>
      <c r="M997" s="659">
        <v>5.2983291673674897E-3</v>
      </c>
      <c r="N997" s="661">
        <v>3.2761073505735892E-2</v>
      </c>
      <c r="O997" s="659">
        <v>1.7144145520360698E-2</v>
      </c>
      <c r="P997" s="659">
        <v>1.6833247483060101E-2</v>
      </c>
      <c r="Q997" s="661">
        <v>6.2923681348699079E-2</v>
      </c>
      <c r="R997" s="659">
        <v>5.7142701788831596E-3</v>
      </c>
      <c r="S997" s="659">
        <v>8.1599191040768303E-3</v>
      </c>
      <c r="T997" s="661">
        <v>4.3928776892237793E-2</v>
      </c>
      <c r="U997" s="659">
        <v>1.3173240967555299E-3</v>
      </c>
      <c r="V997" s="659">
        <v>1.3216510801043E-3</v>
      </c>
      <c r="W997" s="661">
        <v>5.0032031041622564E-3</v>
      </c>
      <c r="X997" s="659">
        <v>7.2775254696769501E-5</v>
      </c>
      <c r="Y997" s="659">
        <v>7.2772393540653299E-5</v>
      </c>
      <c r="Z997" s="661">
        <v>3.5801720293279592E-4</v>
      </c>
      <c r="AA997" s="659">
        <v>6.4548222547954597E-3</v>
      </c>
      <c r="AB997" s="659">
        <v>6.1528373372378804E-3</v>
      </c>
      <c r="AC997" s="661">
        <v>2.1701615858231785E-2</v>
      </c>
      <c r="AD997" s="659">
        <v>5.0536421150004101E-4</v>
      </c>
      <c r="AE997" s="659">
        <v>5.0990403375776702E-4</v>
      </c>
      <c r="AF997" s="661">
        <v>1.6952262263664377E-3</v>
      </c>
      <c r="AG997" s="659">
        <v>8.0539730875228699E-4</v>
      </c>
      <c r="AH997" s="659">
        <v>7.9703332452791197E-4</v>
      </c>
      <c r="AI997" s="675">
        <v>4.4725316543813261E-3</v>
      </c>
      <c r="AJ997" s="22"/>
      <c r="AK997" s="23"/>
      <c r="AL997" s="23"/>
    </row>
    <row r="998" spans="1:38" x14ac:dyDescent="0.2">
      <c r="A998" s="334">
        <v>2008</v>
      </c>
      <c r="B998" s="334">
        <v>33</v>
      </c>
      <c r="C998" s="659">
        <v>6.6088355286531799</v>
      </c>
      <c r="D998" s="659">
        <v>6.5973652652781203</v>
      </c>
      <c r="E998" s="661">
        <v>21.484359401795043</v>
      </c>
      <c r="F998" s="659">
        <v>1.0424614964758101</v>
      </c>
      <c r="G998" s="659">
        <v>0.90752766942402996</v>
      </c>
      <c r="H998" s="661">
        <v>1.6768175564302847</v>
      </c>
      <c r="I998" s="659">
        <v>9.7885721398558403E-2</v>
      </c>
      <c r="J998" s="659">
        <v>0.12417811553206699</v>
      </c>
      <c r="K998" s="661">
        <v>1.2925216493387124</v>
      </c>
      <c r="L998" s="659">
        <v>3.89564216169594E-3</v>
      </c>
      <c r="M998" s="659">
        <v>5.2982485251930403E-3</v>
      </c>
      <c r="N998" s="661">
        <v>3.2761073505735892E-2</v>
      </c>
      <c r="O998" s="659">
        <v>1.71139732103162E-2</v>
      </c>
      <c r="P998" s="659">
        <v>1.6832913434064001E-2</v>
      </c>
      <c r="Q998" s="661">
        <v>6.2923681348699079E-2</v>
      </c>
      <c r="R998" s="659">
        <v>5.6944495008897002E-3</v>
      </c>
      <c r="S998" s="659">
        <v>8.1596776945083004E-3</v>
      </c>
      <c r="T998" s="661">
        <v>4.3928776892237793E-2</v>
      </c>
      <c r="U998" s="659">
        <v>1.31242149703696E-3</v>
      </c>
      <c r="V998" s="659">
        <v>1.32160799419929E-3</v>
      </c>
      <c r="W998" s="661">
        <v>5.0032031041622564E-3</v>
      </c>
      <c r="X998" s="659">
        <v>7.2529431880386606E-5</v>
      </c>
      <c r="Y998" s="659">
        <v>7.2770163930571506E-5</v>
      </c>
      <c r="Z998" s="661">
        <v>3.5801720293279592E-4</v>
      </c>
      <c r="AA998" s="659">
        <v>6.61473871286358E-3</v>
      </c>
      <c r="AB998" s="659">
        <v>6.2280882246747403E-3</v>
      </c>
      <c r="AC998" s="661">
        <v>2.1701615858231785E-2</v>
      </c>
      <c r="AD998" s="659">
        <v>5.0322785259964298E-4</v>
      </c>
      <c r="AE998" s="659">
        <v>5.0988516100470996E-4</v>
      </c>
      <c r="AF998" s="661">
        <v>1.6952262263664377E-3</v>
      </c>
      <c r="AG998" s="659">
        <v>8.0341605932113497E-4</v>
      </c>
      <c r="AH998" s="659">
        <v>7.9701358937258899E-4</v>
      </c>
      <c r="AI998" s="675">
        <v>4.4725316543813261E-3</v>
      </c>
      <c r="AJ998" s="22"/>
      <c r="AK998" s="23"/>
      <c r="AL998" s="23"/>
    </row>
    <row r="999" spans="1:38" x14ac:dyDescent="0.2">
      <c r="A999" s="334">
        <v>2008</v>
      </c>
      <c r="B999" s="334">
        <v>34</v>
      </c>
      <c r="C999" s="659">
        <v>6.6046743625727702</v>
      </c>
      <c r="D999" s="659">
        <v>6.5970604601733998</v>
      </c>
      <c r="E999" s="661">
        <v>21.484359401795043</v>
      </c>
      <c r="F999" s="659">
        <v>1.1137401318205</v>
      </c>
      <c r="G999" s="659">
        <v>0.93616116479551403</v>
      </c>
      <c r="H999" s="661">
        <v>1.6768175564302847</v>
      </c>
      <c r="I999" s="659">
        <v>9.7740675077556599E-2</v>
      </c>
      <c r="J999" s="659">
        <v>0.124164366811959</v>
      </c>
      <c r="K999" s="661">
        <v>1.2925216493387124</v>
      </c>
      <c r="L999" s="659">
        <v>3.8908172866745899E-3</v>
      </c>
      <c r="M999" s="659">
        <v>5.2977908396781804E-3</v>
      </c>
      <c r="N999" s="661">
        <v>3.2761073505735892E-2</v>
      </c>
      <c r="O999" s="659">
        <v>1.7086096239024299E-2</v>
      </c>
      <c r="P999" s="659">
        <v>1.6830854097432801E-2</v>
      </c>
      <c r="Q999" s="661">
        <v>6.2923681348699079E-2</v>
      </c>
      <c r="R999" s="659">
        <v>5.6761800779383401E-3</v>
      </c>
      <c r="S999" s="659">
        <v>8.1580027347183896E-3</v>
      </c>
      <c r="T999" s="661">
        <v>4.3928776892237793E-2</v>
      </c>
      <c r="U999" s="659">
        <v>1.3079032148555199E-3</v>
      </c>
      <c r="V999" s="659">
        <v>1.3212826742817999E-3</v>
      </c>
      <c r="W999" s="661">
        <v>5.0032031041622564E-3</v>
      </c>
      <c r="X999" s="659">
        <v>7.2302803667776195E-5</v>
      </c>
      <c r="Y999" s="659">
        <v>7.2753803084993105E-5</v>
      </c>
      <c r="Z999" s="661">
        <v>3.5801720293279592E-4</v>
      </c>
      <c r="AA999" s="659">
        <v>6.8166469740389901E-3</v>
      </c>
      <c r="AB999" s="659">
        <v>6.3132638446439697E-3</v>
      </c>
      <c r="AC999" s="661">
        <v>2.1701615858231785E-2</v>
      </c>
      <c r="AD999" s="659">
        <v>5.0125930517678E-4</v>
      </c>
      <c r="AE999" s="659">
        <v>5.0974437042393005E-4</v>
      </c>
      <c r="AF999" s="661">
        <v>1.6952262263664377E-3</v>
      </c>
      <c r="AG999" s="659">
        <v>8.0158907262880999E-4</v>
      </c>
      <c r="AH999" s="659">
        <v>7.9688076800667705E-4</v>
      </c>
      <c r="AI999" s="675">
        <v>4.4725316543813261E-3</v>
      </c>
      <c r="AJ999" s="22"/>
      <c r="AK999" s="23"/>
      <c r="AL999" s="23"/>
    </row>
    <row r="1000" spans="1:38" x14ac:dyDescent="0.2">
      <c r="A1000" s="334">
        <v>2008</v>
      </c>
      <c r="B1000" s="334">
        <v>35</v>
      </c>
      <c r="C1000" s="659">
        <v>6.6012433604339602</v>
      </c>
      <c r="D1000" s="659">
        <v>6.5969944854077696</v>
      </c>
      <c r="E1000" s="661">
        <v>21.484359401795043</v>
      </c>
      <c r="F1000" s="659">
        <v>1.2046629473069199</v>
      </c>
      <c r="G1000" s="659">
        <v>0.96232596580137397</v>
      </c>
      <c r="H1000" s="661">
        <v>1.6768175564302847</v>
      </c>
      <c r="I1000" s="659">
        <v>9.7622458244398899E-2</v>
      </c>
      <c r="J1000" s="659">
        <v>0.124161211511735</v>
      </c>
      <c r="K1000" s="661">
        <v>1.2925216493387124</v>
      </c>
      <c r="L1000" s="659">
        <v>3.8868804841336699E-3</v>
      </c>
      <c r="M1000" s="659">
        <v>5.2976847970950501E-3</v>
      </c>
      <c r="N1000" s="661">
        <v>3.2761073505735892E-2</v>
      </c>
      <c r="O1000" s="659">
        <v>1.7063407444138399E-2</v>
      </c>
      <c r="P1000" s="659">
        <v>1.6830388990981899E-2</v>
      </c>
      <c r="Q1000" s="661">
        <v>6.2923681348699079E-2</v>
      </c>
      <c r="R1000" s="659">
        <v>5.6613487479574703E-3</v>
      </c>
      <c r="S1000" s="659">
        <v>8.1576168928303595E-3</v>
      </c>
      <c r="T1000" s="661">
        <v>4.3928776892237793E-2</v>
      </c>
      <c r="U1000" s="659">
        <v>1.3042372945526099E-3</v>
      </c>
      <c r="V1000" s="659">
        <v>1.32121054733783E-3</v>
      </c>
      <c r="W1000" s="661">
        <v>5.0032031041622564E-3</v>
      </c>
      <c r="X1000" s="659">
        <v>7.2119034352163101E-5</v>
      </c>
      <c r="Y1000" s="659">
        <v>7.2750153072117203E-5</v>
      </c>
      <c r="Z1000" s="661">
        <v>3.5801720293279592E-4</v>
      </c>
      <c r="AA1000" s="659">
        <v>7.0791233591397896E-3</v>
      </c>
      <c r="AB1000" s="659">
        <v>6.3916247281243501E-3</v>
      </c>
      <c r="AC1000" s="661">
        <v>2.1701615858231785E-2</v>
      </c>
      <c r="AD1000" s="659">
        <v>4.9966368069453201E-4</v>
      </c>
      <c r="AE1000" s="659">
        <v>5.0971308032089996E-4</v>
      </c>
      <c r="AF1000" s="661">
        <v>1.6952262263664377E-3</v>
      </c>
      <c r="AG1000" s="659">
        <v>8.0010342299348999E-4</v>
      </c>
      <c r="AH1000" s="659">
        <v>7.9685030957567802E-4</v>
      </c>
      <c r="AI1000" s="675">
        <v>4.4725316543813261E-3</v>
      </c>
      <c r="AJ1000" s="22"/>
      <c r="AK1000" s="23"/>
      <c r="AL1000" s="23"/>
    </row>
    <row r="1001" spans="1:38" x14ac:dyDescent="0.2">
      <c r="A1001" s="334">
        <v>2008</v>
      </c>
      <c r="B1001" s="334">
        <v>36</v>
      </c>
      <c r="C1001" s="659">
        <v>6.5980103390011102</v>
      </c>
      <c r="D1001" s="659">
        <v>6.5966799371840699</v>
      </c>
      <c r="E1001" s="661">
        <v>21.484359401795043</v>
      </c>
      <c r="F1001" s="659">
        <v>1.32402482802691</v>
      </c>
      <c r="G1001" s="659">
        <v>0.99203328496120702</v>
      </c>
      <c r="H1001" s="661">
        <v>1.6768175564302847</v>
      </c>
      <c r="I1001" s="659">
        <v>9.7511925965414997E-2</v>
      </c>
      <c r="J1001" s="659">
        <v>0.124147309547678</v>
      </c>
      <c r="K1001" s="661">
        <v>1.2925216493387124</v>
      </c>
      <c r="L1001" s="659">
        <v>3.8831926239803602E-3</v>
      </c>
      <c r="M1001" s="659">
        <v>5.2972191334715304E-3</v>
      </c>
      <c r="N1001" s="661">
        <v>3.2761073505735892E-2</v>
      </c>
      <c r="O1001" s="659">
        <v>1.7042187757184399E-2</v>
      </c>
      <c r="P1001" s="659">
        <v>1.6828296182865101E-2</v>
      </c>
      <c r="Q1001" s="661">
        <v>6.2923681348699079E-2</v>
      </c>
      <c r="R1001" s="659">
        <v>5.6475336681493203E-3</v>
      </c>
      <c r="S1001" s="659">
        <v>8.1559281190628895E-3</v>
      </c>
      <c r="T1001" s="661">
        <v>4.3928776892237793E-2</v>
      </c>
      <c r="U1001" s="659">
        <v>1.3008226987157E-3</v>
      </c>
      <c r="V1001" s="659">
        <v>1.32088265707306E-3</v>
      </c>
      <c r="W1001" s="661">
        <v>5.0032031041622564E-3</v>
      </c>
      <c r="X1001" s="659">
        <v>7.1947495573529595E-5</v>
      </c>
      <c r="Y1001" s="659">
        <v>7.2733701508599199E-5</v>
      </c>
      <c r="Z1001" s="661">
        <v>3.5801720293279592E-4</v>
      </c>
      <c r="AA1001" s="659">
        <v>7.42697126915552E-3</v>
      </c>
      <c r="AB1001" s="659">
        <v>6.4800110267292602E-3</v>
      </c>
      <c r="AC1001" s="661">
        <v>2.1701615858231785E-2</v>
      </c>
      <c r="AD1001" s="659">
        <v>4.98176847391065E-4</v>
      </c>
      <c r="AE1001" s="659">
        <v>5.0957043699872496E-4</v>
      </c>
      <c r="AF1001" s="661">
        <v>1.6952262263664377E-3</v>
      </c>
      <c r="AG1001" s="659">
        <v>7.9871787785233597E-4</v>
      </c>
      <c r="AH1001" s="659">
        <v>7.9671579279802897E-4</v>
      </c>
      <c r="AI1001" s="675">
        <v>4.4725316543813261E-3</v>
      </c>
      <c r="AJ1001" s="22"/>
      <c r="AK1001" s="23"/>
      <c r="AL1001" s="23"/>
    </row>
    <row r="1002" spans="1:38" x14ac:dyDescent="0.2">
      <c r="A1002" s="334">
        <v>2008</v>
      </c>
      <c r="B1002" s="334">
        <v>37</v>
      </c>
      <c r="C1002" s="659">
        <v>6.5945104071880998</v>
      </c>
      <c r="D1002" s="659">
        <v>6.5960325324232096</v>
      </c>
      <c r="E1002" s="661">
        <v>21.484359401795043</v>
      </c>
      <c r="F1002" s="659">
        <v>1.4873894314783001</v>
      </c>
      <c r="G1002" s="659">
        <v>1.02290517963772</v>
      </c>
      <c r="H1002" s="661">
        <v>1.6768175564302847</v>
      </c>
      <c r="I1002" s="659">
        <v>9.7393923402372601E-2</v>
      </c>
      <c r="J1002" s="659">
        <v>0.12411740504277299</v>
      </c>
      <c r="K1002" s="661">
        <v>1.2925216493387124</v>
      </c>
      <c r="L1002" s="659">
        <v>3.8792491283653899E-3</v>
      </c>
      <c r="M1002" s="659">
        <v>5.2962357756976899E-3</v>
      </c>
      <c r="N1002" s="661">
        <v>3.2761073505735892E-2</v>
      </c>
      <c r="O1002" s="659">
        <v>1.7019557674774401E-2</v>
      </c>
      <c r="P1002" s="659">
        <v>1.6823818924098399E-2</v>
      </c>
      <c r="Q1002" s="661">
        <v>6.2923681348699079E-2</v>
      </c>
      <c r="R1002" s="659">
        <v>5.6328593787324799E-3</v>
      </c>
      <c r="S1002" s="659">
        <v>8.1522455366920404E-3</v>
      </c>
      <c r="T1002" s="661">
        <v>4.3928776892237793E-2</v>
      </c>
      <c r="U1002" s="659">
        <v>1.2971978799473699E-3</v>
      </c>
      <c r="V1002" s="659">
        <v>1.3201623876640701E-3</v>
      </c>
      <c r="W1002" s="661">
        <v>5.0032031041622564E-3</v>
      </c>
      <c r="X1002" s="659">
        <v>7.1765531813217096E-5</v>
      </c>
      <c r="Y1002" s="659">
        <v>7.2697524895516997E-5</v>
      </c>
      <c r="Z1002" s="661">
        <v>3.5801720293279592E-4</v>
      </c>
      <c r="AA1002" s="659">
        <v>7.9055008497918005E-3</v>
      </c>
      <c r="AB1002" s="659">
        <v>6.5709713054853897E-3</v>
      </c>
      <c r="AC1002" s="661">
        <v>2.1701615858231785E-2</v>
      </c>
      <c r="AD1002" s="659">
        <v>4.9659907207665402E-4</v>
      </c>
      <c r="AE1002" s="659">
        <v>5.0925811026674296E-4</v>
      </c>
      <c r="AF1002" s="661">
        <v>1.6952262263664377E-3</v>
      </c>
      <c r="AG1002" s="659">
        <v>7.9724347343019999E-4</v>
      </c>
      <c r="AH1002" s="659">
        <v>7.9642374989283098E-4</v>
      </c>
      <c r="AI1002" s="675">
        <v>4.4725316543813261E-3</v>
      </c>
      <c r="AJ1002" s="22"/>
      <c r="AK1002" s="23"/>
      <c r="AL1002" s="23"/>
    </row>
    <row r="1003" spans="1:38" x14ac:dyDescent="0.2">
      <c r="A1003" s="334">
        <v>2008</v>
      </c>
      <c r="B1003" s="334">
        <v>38</v>
      </c>
      <c r="C1003" s="659">
        <v>6.5895444128299001</v>
      </c>
      <c r="D1003" s="659">
        <v>6.5942195318821399</v>
      </c>
      <c r="E1003" s="661">
        <v>21.484359401795043</v>
      </c>
      <c r="F1003" s="659">
        <v>1.7228300435497901</v>
      </c>
      <c r="G1003" s="659">
        <v>1.05363811205834</v>
      </c>
      <c r="H1003" s="661">
        <v>1.6768175564302847</v>
      </c>
      <c r="I1003" s="659">
        <v>9.7226057768486696E-2</v>
      </c>
      <c r="J1003" s="659">
        <v>0.12403222199765999</v>
      </c>
      <c r="K1003" s="661">
        <v>1.2925216493387124</v>
      </c>
      <c r="L1003" s="659">
        <v>3.8736415134201E-3</v>
      </c>
      <c r="M1003" s="659">
        <v>5.2934414076517104E-3</v>
      </c>
      <c r="N1003" s="661">
        <v>3.2761073505735892E-2</v>
      </c>
      <c r="O1003" s="659">
        <v>1.6987375119876701E-2</v>
      </c>
      <c r="P1003" s="659">
        <v>1.6811024677046201E-2</v>
      </c>
      <c r="Q1003" s="661">
        <v>6.2923681348699079E-2</v>
      </c>
      <c r="R1003" s="659">
        <v>5.61198330510635E-3</v>
      </c>
      <c r="S1003" s="659">
        <v>8.1416412815359905E-3</v>
      </c>
      <c r="T1003" s="661">
        <v>4.3928776892237793E-2</v>
      </c>
      <c r="U1003" s="659">
        <v>1.2920370995139899E-3</v>
      </c>
      <c r="V1003" s="659">
        <v>1.31808696670472E-3</v>
      </c>
      <c r="W1003" s="661">
        <v>5.0032031041622564E-3</v>
      </c>
      <c r="X1003" s="659">
        <v>7.1506531495806394E-5</v>
      </c>
      <c r="Y1003" s="659">
        <v>7.2593379460099303E-5</v>
      </c>
      <c r="Z1003" s="661">
        <v>3.5801720293279592E-4</v>
      </c>
      <c r="AA1003" s="659">
        <v>8.5952748136107395E-3</v>
      </c>
      <c r="AB1003" s="659">
        <v>6.6583315513504297E-3</v>
      </c>
      <c r="AC1003" s="661">
        <v>2.1701615858231785E-2</v>
      </c>
      <c r="AD1003" s="659">
        <v>4.9435437068975397E-4</v>
      </c>
      <c r="AE1003" s="659">
        <v>5.0835264575715099E-4</v>
      </c>
      <c r="AF1003" s="661">
        <v>1.6952262263664377E-3</v>
      </c>
      <c r="AG1003" s="659">
        <v>7.9514592812888704E-4</v>
      </c>
      <c r="AH1003" s="659">
        <v>7.9558424178294003E-4</v>
      </c>
      <c r="AI1003" s="675">
        <v>4.4725316543813261E-3</v>
      </c>
      <c r="AJ1003" s="22"/>
      <c r="AK1003" s="23"/>
      <c r="AL1003" s="23"/>
    </row>
    <row r="1004" spans="1:38" ht="13.5" thickBot="1" x14ac:dyDescent="0.25">
      <c r="A1004" s="337">
        <v>2008</v>
      </c>
      <c r="B1004" s="337">
        <v>39</v>
      </c>
      <c r="C1004" s="659">
        <v>6.5838993832287498</v>
      </c>
      <c r="D1004" s="659">
        <v>6.5917080434275803</v>
      </c>
      <c r="E1004" s="662">
        <v>21.484359401795043</v>
      </c>
      <c r="F1004" s="659">
        <v>2.0941169640547099</v>
      </c>
      <c r="G1004" s="659">
        <v>1.0835701129100099</v>
      </c>
      <c r="H1004" s="662">
        <v>1.6768175564302847</v>
      </c>
      <c r="I1004" s="667">
        <v>9.7039557239394406E-2</v>
      </c>
      <c r="J1004" s="667">
        <v>0.123913302355159</v>
      </c>
      <c r="K1004" s="662">
        <v>1.2925216493387124</v>
      </c>
      <c r="L1004" s="667">
        <v>3.8673914665275002E-3</v>
      </c>
      <c r="M1004" s="667">
        <v>5.2895459897588102E-3</v>
      </c>
      <c r="N1004" s="662">
        <v>3.2761073505735892E-2</v>
      </c>
      <c r="O1004" s="667">
        <v>1.6951668771956099E-2</v>
      </c>
      <c r="P1004" s="667">
        <v>1.6793157795391301E-2</v>
      </c>
      <c r="Q1004" s="662">
        <v>6.2923681348699079E-2</v>
      </c>
      <c r="R1004" s="667">
        <v>5.5890020376266102E-3</v>
      </c>
      <c r="S1004" s="667">
        <v>8.12682934874236E-3</v>
      </c>
      <c r="T1004" s="662">
        <v>4.3928776892237793E-2</v>
      </c>
      <c r="U1004" s="659">
        <v>1.2863619370597199E-3</v>
      </c>
      <c r="V1004" s="659">
        <v>1.31518500184209E-3</v>
      </c>
      <c r="W1004" s="662">
        <v>5.0032031041622564E-3</v>
      </c>
      <c r="X1004" s="659">
        <v>7.1221363482268604E-5</v>
      </c>
      <c r="Y1004" s="659">
        <v>7.2447721441630604E-5</v>
      </c>
      <c r="Z1004" s="662">
        <v>3.5801720293279592E-4</v>
      </c>
      <c r="AA1004" s="659">
        <v>9.6887783024695202E-3</v>
      </c>
      <c r="AB1004" s="659">
        <v>6.7413334338763103E-3</v>
      </c>
      <c r="AC1004" s="662">
        <v>2.1701615858231785E-2</v>
      </c>
      <c r="AD1004" s="659">
        <v>4.9188693168426497E-4</v>
      </c>
      <c r="AE1004" s="659">
        <v>5.0708737335166797E-4</v>
      </c>
      <c r="AF1004" s="662">
        <v>1.6952262263664377E-3</v>
      </c>
      <c r="AG1004" s="659">
        <v>7.9282914173586696E-4</v>
      </c>
      <c r="AH1004" s="659">
        <v>7.9441119737044201E-4</v>
      </c>
      <c r="AI1004" s="676">
        <v>4.4725316543813261E-3</v>
      </c>
      <c r="AJ1004" s="24"/>
      <c r="AK1004" s="25"/>
      <c r="AL1004" s="25"/>
    </row>
    <row r="1005" spans="1:38" x14ac:dyDescent="0.2">
      <c r="A1005" s="333">
        <v>2009</v>
      </c>
      <c r="B1005" s="663">
        <v>0</v>
      </c>
      <c r="C1005" s="659">
        <v>2.2909495797665298</v>
      </c>
      <c r="D1005" s="659">
        <v>2.4585288351738801</v>
      </c>
      <c r="E1005" s="660">
        <v>5.2767314499820852</v>
      </c>
      <c r="F1005" s="659">
        <v>0.10961750572233001</v>
      </c>
      <c r="G1005" s="659">
        <v>9.8780049453207397E-2</v>
      </c>
      <c r="H1005" s="660">
        <v>0.19576104612238546</v>
      </c>
      <c r="I1005" s="664">
        <v>9.1964743334721502E-2</v>
      </c>
      <c r="J1005" s="664">
        <v>7.4722684975695106E-2</v>
      </c>
      <c r="K1005" s="660">
        <v>0.34450029291842171</v>
      </c>
      <c r="L1005" s="664">
        <v>8.9309446066413996E-4</v>
      </c>
      <c r="M1005" s="664">
        <v>1.4842428108349001E-3</v>
      </c>
      <c r="N1005" s="660">
        <v>8.3657901105069245E-3</v>
      </c>
      <c r="O1005" s="664">
        <v>1.45842049884753E-2</v>
      </c>
      <c r="P1005" s="664">
        <v>1.29359483274157E-2</v>
      </c>
      <c r="Q1005" s="660">
        <v>1.5428147930235503E-2</v>
      </c>
      <c r="R1005" s="664">
        <v>5.9349916978450202E-3</v>
      </c>
      <c r="S1005" s="664">
        <v>7.6460677756686104E-3</v>
      </c>
      <c r="T1005" s="660">
        <v>4.5710084354159269E-2</v>
      </c>
      <c r="U1005" s="659">
        <v>1.03688799557725E-3</v>
      </c>
      <c r="V1005" s="659">
        <v>8.9449434209489605E-4</v>
      </c>
      <c r="W1005" s="660">
        <v>1.1302044668603409E-3</v>
      </c>
      <c r="X1005" s="659">
        <v>7.7042850014709497E-5</v>
      </c>
      <c r="Y1005" s="659">
        <v>6.6626047157545496E-5</v>
      </c>
      <c r="Z1005" s="660">
        <v>8.9791859956743749E-5</v>
      </c>
      <c r="AA1005" s="659">
        <v>3.9506645411744798E-3</v>
      </c>
      <c r="AB1005" s="659">
        <v>3.4514866554411E-3</v>
      </c>
      <c r="AC1005" s="660">
        <v>5.1348383482264651E-3</v>
      </c>
      <c r="AD1005" s="659">
        <v>5.3742718054637997E-4</v>
      </c>
      <c r="AE1005" s="659">
        <v>4.6052305407757202E-4</v>
      </c>
      <c r="AF1005" s="660">
        <v>5.1273559004020707E-4</v>
      </c>
      <c r="AG1005" s="659">
        <v>7.0639922448658505E-4</v>
      </c>
      <c r="AH1005" s="659">
        <v>6.1833653329465305E-4</v>
      </c>
      <c r="AI1005" s="674">
        <v>9.9507632964704004E-4</v>
      </c>
      <c r="AJ1005" s="26"/>
      <c r="AK1005" s="27"/>
      <c r="AL1005" s="27"/>
    </row>
    <row r="1006" spans="1:38" x14ac:dyDescent="0.2">
      <c r="A1006" s="334">
        <v>2009</v>
      </c>
      <c r="B1006" s="334">
        <v>1</v>
      </c>
      <c r="C1006" s="659">
        <v>2.3033966586546502</v>
      </c>
      <c r="D1006" s="659">
        <v>2.47540673136373</v>
      </c>
      <c r="E1006" s="661">
        <v>5.3478520193000358</v>
      </c>
      <c r="F1006" s="659">
        <v>0.11021636573102001</v>
      </c>
      <c r="G1006" s="659">
        <v>9.9935476623114305E-2</v>
      </c>
      <c r="H1006" s="661">
        <v>0.19866409326740739</v>
      </c>
      <c r="I1006" s="659">
        <v>9.2444942459613294E-2</v>
      </c>
      <c r="J1006" s="659">
        <v>7.4955451655602898E-2</v>
      </c>
      <c r="K1006" s="661">
        <v>0.34551480457807782</v>
      </c>
      <c r="L1006" s="659">
        <v>9.1638261615838905E-4</v>
      </c>
      <c r="M1006" s="659">
        <v>1.5267837864242899E-3</v>
      </c>
      <c r="N1006" s="661">
        <v>8.6286829750317744E-3</v>
      </c>
      <c r="O1006" s="659">
        <v>1.4540721332759399E-2</v>
      </c>
      <c r="P1006" s="659">
        <v>1.2911872449324501E-2</v>
      </c>
      <c r="Q1006" s="661">
        <v>1.5531457588604514E-2</v>
      </c>
      <c r="R1006" s="659">
        <v>5.8125842280070403E-3</v>
      </c>
      <c r="S1006" s="659">
        <v>7.5491127595526501E-3</v>
      </c>
      <c r="T1006" s="661">
        <v>4.6392405051502023E-2</v>
      </c>
      <c r="U1006" s="659">
        <v>1.09827935309108E-3</v>
      </c>
      <c r="V1006" s="659">
        <v>9.5142353818318298E-4</v>
      </c>
      <c r="W1006" s="661">
        <v>1.2186262562358127E-3</v>
      </c>
      <c r="X1006" s="659">
        <v>7.8525102573191705E-5</v>
      </c>
      <c r="Y1006" s="659">
        <v>6.8171042133682104E-5</v>
      </c>
      <c r="Z1006" s="661">
        <v>9.2986384665666298E-5</v>
      </c>
      <c r="AA1006" s="659">
        <v>3.9943406685421104E-3</v>
      </c>
      <c r="AB1006" s="659">
        <v>3.5040756032474799E-3</v>
      </c>
      <c r="AC1006" s="661">
        <v>5.2779153795210398E-3</v>
      </c>
      <c r="AD1006" s="659">
        <v>5.1584667869519004E-4</v>
      </c>
      <c r="AE1006" s="659">
        <v>4.4434935427802399E-4</v>
      </c>
      <c r="AF1006" s="661">
        <v>5.065896000074336E-4</v>
      </c>
      <c r="AG1006" s="659">
        <v>7.0825091054118195E-4</v>
      </c>
      <c r="AH1006" s="659">
        <v>6.2161890211634896E-4</v>
      </c>
      <c r="AI1006" s="675">
        <v>1.0096494363217169E-3</v>
      </c>
      <c r="AJ1006" s="28"/>
      <c r="AK1006" s="29"/>
      <c r="AL1006" s="29"/>
    </row>
    <row r="1007" spans="1:38" x14ac:dyDescent="0.2">
      <c r="A1007" s="334">
        <v>2009</v>
      </c>
      <c r="B1007" s="334">
        <v>2</v>
      </c>
      <c r="C1007" s="659">
        <v>2.16148643473475</v>
      </c>
      <c r="D1007" s="659">
        <v>2.3684142700717898</v>
      </c>
      <c r="E1007" s="661">
        <v>5.1094390200431024</v>
      </c>
      <c r="F1007" s="659">
        <v>0.108891436685913</v>
      </c>
      <c r="G1007" s="659">
        <v>0.100725059410031</v>
      </c>
      <c r="H1007" s="661">
        <v>0.1998410729171953</v>
      </c>
      <c r="I1007" s="659">
        <v>8.7492245422335899E-2</v>
      </c>
      <c r="J1007" s="659">
        <v>7.3071818939784802E-2</v>
      </c>
      <c r="K1007" s="661">
        <v>0.33531720388451014</v>
      </c>
      <c r="L1007" s="659">
        <v>9.1601518672951396E-4</v>
      </c>
      <c r="M1007" s="659">
        <v>1.5340671885175001E-3</v>
      </c>
      <c r="N1007" s="661">
        <v>8.6344390372927859E-3</v>
      </c>
      <c r="O1007" s="659">
        <v>1.3796919306868501E-2</v>
      </c>
      <c r="P1007" s="659">
        <v>1.2482304498606401E-2</v>
      </c>
      <c r="Q1007" s="661">
        <v>1.5206055768472948E-2</v>
      </c>
      <c r="R1007" s="659">
        <v>5.8647418911014102E-3</v>
      </c>
      <c r="S1007" s="659">
        <v>7.6944899021876099E-3</v>
      </c>
      <c r="T1007" s="661">
        <v>4.72809123238506E-2</v>
      </c>
      <c r="U1007" s="659">
        <v>1.05173949921394E-3</v>
      </c>
      <c r="V1007" s="659">
        <v>9.3359149920025795E-4</v>
      </c>
      <c r="W1007" s="661">
        <v>1.2016382655394512E-3</v>
      </c>
      <c r="X1007" s="659">
        <v>7.5069536184504994E-5</v>
      </c>
      <c r="Y1007" s="659">
        <v>6.6738067501144997E-5</v>
      </c>
      <c r="Z1007" s="661">
        <v>9.1337461563680719E-5</v>
      </c>
      <c r="AA1007" s="659">
        <v>3.4427352461145698E-3</v>
      </c>
      <c r="AB1007" s="659">
        <v>3.08350273652634E-3</v>
      </c>
      <c r="AC1007" s="661">
        <v>4.5841842170529397E-3</v>
      </c>
      <c r="AD1007" s="659">
        <v>4.9490319050504998E-4</v>
      </c>
      <c r="AE1007" s="659">
        <v>4.3742006890536898E-4</v>
      </c>
      <c r="AF1007" s="661">
        <v>5.0355590360759732E-4</v>
      </c>
      <c r="AG1007" s="659">
        <v>6.7481541101649704E-4</v>
      </c>
      <c r="AH1007" s="659">
        <v>6.0500573036823099E-4</v>
      </c>
      <c r="AI1007" s="675">
        <v>9.8190407114857273E-4</v>
      </c>
      <c r="AJ1007" s="28"/>
      <c r="AK1007" s="29"/>
      <c r="AL1007" s="29"/>
    </row>
    <row r="1008" spans="1:38" x14ac:dyDescent="0.2">
      <c r="A1008" s="334">
        <v>2009</v>
      </c>
      <c r="B1008" s="334">
        <v>3</v>
      </c>
      <c r="C1008" s="659">
        <v>2.1173952092834099</v>
      </c>
      <c r="D1008" s="659">
        <v>2.3490494189655302</v>
      </c>
      <c r="E1008" s="661">
        <v>5.0651452566258302</v>
      </c>
      <c r="F1008" s="659">
        <v>0.10958749072568</v>
      </c>
      <c r="G1008" s="659">
        <v>0.103947829158692</v>
      </c>
      <c r="H1008" s="661">
        <v>0.20198827858377033</v>
      </c>
      <c r="I1008" s="659">
        <v>8.6501553767481906E-2</v>
      </c>
      <c r="J1008" s="659">
        <v>7.3420823160804893E-2</v>
      </c>
      <c r="K1008" s="661">
        <v>0.33496773337704977</v>
      </c>
      <c r="L1008" s="659">
        <v>9.1709919181012995E-4</v>
      </c>
      <c r="M1008" s="659">
        <v>1.5601383598061801E-3</v>
      </c>
      <c r="N1008" s="661">
        <v>8.7280070210224193E-3</v>
      </c>
      <c r="O1008" s="659">
        <v>1.3575782800927701E-2</v>
      </c>
      <c r="P1008" s="659">
        <v>1.25436755271306E-2</v>
      </c>
      <c r="Q1008" s="661">
        <v>1.5318727084102491E-2</v>
      </c>
      <c r="R1008" s="659">
        <v>5.7627067743102897E-3</v>
      </c>
      <c r="S1008" s="659">
        <v>7.8237649446367599E-3</v>
      </c>
      <c r="T1008" s="661">
        <v>4.7824042921103302E-2</v>
      </c>
      <c r="U1008" s="659">
        <v>1.08431229394495E-3</v>
      </c>
      <c r="V1008" s="659">
        <v>1.00204666840856E-3</v>
      </c>
      <c r="W1008" s="661">
        <v>1.2848337793265551E-3</v>
      </c>
      <c r="X1008" s="659">
        <v>7.4407448285043304E-5</v>
      </c>
      <c r="Y1008" s="659">
        <v>6.8720245873794001E-5</v>
      </c>
      <c r="Z1008" s="661">
        <v>9.3782233127001472E-5</v>
      </c>
      <c r="AA1008" s="659">
        <v>3.3177533027598802E-3</v>
      </c>
      <c r="AB1008" s="659">
        <v>3.0755210742798998E-3</v>
      </c>
      <c r="AC1008" s="661">
        <v>4.5627528895497158E-3</v>
      </c>
      <c r="AD1008" s="659">
        <v>4.7196711316289301E-4</v>
      </c>
      <c r="AE1008" s="659">
        <v>4.3612010011279199E-4</v>
      </c>
      <c r="AF1008" s="661">
        <v>5.0429864248481831E-4</v>
      </c>
      <c r="AG1008" s="659">
        <v>6.6764140588320602E-4</v>
      </c>
      <c r="AH1008" s="659">
        <v>6.1682391085332502E-4</v>
      </c>
      <c r="AI1008" s="675">
        <v>9.9591017782488874E-4</v>
      </c>
      <c r="AJ1008" s="28"/>
      <c r="AK1008" s="29"/>
      <c r="AL1008" s="29"/>
    </row>
    <row r="1009" spans="1:38" x14ac:dyDescent="0.2">
      <c r="A1009" s="334">
        <v>2009</v>
      </c>
      <c r="B1009" s="334">
        <v>4</v>
      </c>
      <c r="C1009" s="659">
        <v>2.6274734516714102</v>
      </c>
      <c r="D1009" s="659">
        <v>2.8771235049774999</v>
      </c>
      <c r="E1009" s="661">
        <v>6.3610557386294602</v>
      </c>
      <c r="F1009" s="659">
        <v>0.123670862474259</v>
      </c>
      <c r="G1009" s="659">
        <v>0.12191888764327299</v>
      </c>
      <c r="H1009" s="661">
        <v>0.23820103786964533</v>
      </c>
      <c r="I1009" s="659">
        <v>9.6118766437098602E-2</v>
      </c>
      <c r="J1009" s="659">
        <v>9.7692122519379102E-2</v>
      </c>
      <c r="K1009" s="661">
        <v>0.54681571430889242</v>
      </c>
      <c r="L1009" s="659">
        <v>1.1635631167602001E-3</v>
      </c>
      <c r="M1009" s="659">
        <v>2.4495937529847699E-3</v>
      </c>
      <c r="N1009" s="661">
        <v>1.3702474692199079E-2</v>
      </c>
      <c r="O1009" s="659">
        <v>1.51721383363467E-2</v>
      </c>
      <c r="P1009" s="659">
        <v>1.5726367276439501E-2</v>
      </c>
      <c r="Q1009" s="661">
        <v>2.0414894840238923E-2</v>
      </c>
      <c r="R1009" s="659">
        <v>5.7705593371478901E-3</v>
      </c>
      <c r="S1009" s="659">
        <v>7.8571538681124105E-3</v>
      </c>
      <c r="T1009" s="661">
        <v>4.7988022158891683E-2</v>
      </c>
      <c r="U1009" s="659">
        <v>1.16767179091057E-3</v>
      </c>
      <c r="V1009" s="659">
        <v>1.15848444375507E-3</v>
      </c>
      <c r="W1009" s="661">
        <v>1.7327388006536202E-3</v>
      </c>
      <c r="X1009" s="659">
        <v>8.07755561746314E-5</v>
      </c>
      <c r="Y1009" s="659">
        <v>8.0763068961166095E-5</v>
      </c>
      <c r="Z1009" s="661">
        <v>1.2720580705658535E-4</v>
      </c>
      <c r="AA1009" s="659">
        <v>3.61849195314559E-3</v>
      </c>
      <c r="AB1009" s="659">
        <v>3.6216483139124298E-3</v>
      </c>
      <c r="AC1009" s="661">
        <v>5.9640574376773111E-3</v>
      </c>
      <c r="AD1009" s="659">
        <v>5.0464886166235302E-4</v>
      </c>
      <c r="AE1009" s="659">
        <v>4.9606118916208596E-4</v>
      </c>
      <c r="AF1009" s="661">
        <v>6.9092699061265844E-4</v>
      </c>
      <c r="AG1009" s="659">
        <v>7.3432039208749605E-4</v>
      </c>
      <c r="AH1009" s="659">
        <v>7.4679558402013701E-4</v>
      </c>
      <c r="AI1009" s="675">
        <v>1.3153961138449978E-3</v>
      </c>
      <c r="AJ1009" s="28"/>
      <c r="AK1009" s="29"/>
      <c r="AL1009" s="29"/>
    </row>
    <row r="1010" spans="1:38" x14ac:dyDescent="0.2">
      <c r="A1010" s="334">
        <v>2009</v>
      </c>
      <c r="B1010" s="334">
        <v>5</v>
      </c>
      <c r="C1010" s="659">
        <v>2.6851937037112599</v>
      </c>
      <c r="D1010" s="659">
        <v>2.9224226864593201</v>
      </c>
      <c r="E1010" s="661">
        <v>6.4227739185028581</v>
      </c>
      <c r="F1010" s="659">
        <v>0.12789056678164601</v>
      </c>
      <c r="G1010" s="659">
        <v>0.12638633437812999</v>
      </c>
      <c r="H1010" s="661">
        <v>0.24681727059022074</v>
      </c>
      <c r="I1010" s="659">
        <v>9.3750752625759298E-2</v>
      </c>
      <c r="J1010" s="659">
        <v>9.5069264949611196E-2</v>
      </c>
      <c r="K1010" s="661">
        <v>0.52171155337603858</v>
      </c>
      <c r="L1010" s="659">
        <v>1.08947056443885E-3</v>
      </c>
      <c r="M1010" s="659">
        <v>2.3008200051986899E-3</v>
      </c>
      <c r="N1010" s="661">
        <v>1.2980133332316365E-2</v>
      </c>
      <c r="O1010" s="659">
        <v>1.51683894281244E-2</v>
      </c>
      <c r="P1010" s="659">
        <v>1.56998525060176E-2</v>
      </c>
      <c r="Q1010" s="661">
        <v>2.0802449084456564E-2</v>
      </c>
      <c r="R1010" s="659">
        <v>5.7756069618987698E-3</v>
      </c>
      <c r="S1010" s="659">
        <v>7.9141826283925503E-3</v>
      </c>
      <c r="T1010" s="661">
        <v>4.8252454843607018E-2</v>
      </c>
      <c r="U1010" s="659">
        <v>1.2144859662187599E-3</v>
      </c>
      <c r="V1010" s="659">
        <v>1.2094583117212899E-3</v>
      </c>
      <c r="W1010" s="661">
        <v>1.8031181423597263E-3</v>
      </c>
      <c r="X1010" s="659">
        <v>7.8455908127432906E-5</v>
      </c>
      <c r="Y1010" s="659">
        <v>7.8700933385570903E-5</v>
      </c>
      <c r="Z1010" s="661">
        <v>1.2367233824058926E-4</v>
      </c>
      <c r="AA1010" s="659">
        <v>3.60141691491594E-3</v>
      </c>
      <c r="AB1010" s="659">
        <v>3.6159247612136802E-3</v>
      </c>
      <c r="AC1010" s="661">
        <v>5.9830880128461297E-3</v>
      </c>
      <c r="AD1010" s="659">
        <v>5.1976677500500902E-4</v>
      </c>
      <c r="AE1010" s="659">
        <v>5.1371030866142705E-4</v>
      </c>
      <c r="AF1010" s="661">
        <v>7.1636470326545037E-4</v>
      </c>
      <c r="AG1010" s="659">
        <v>7.5062193440980998E-4</v>
      </c>
      <c r="AH1010" s="659">
        <v>7.6480854826080401E-4</v>
      </c>
      <c r="AI1010" s="675">
        <v>1.349679015793808E-3</v>
      </c>
      <c r="AJ1010" s="28"/>
      <c r="AK1010" s="29"/>
      <c r="AL1010" s="29"/>
    </row>
    <row r="1011" spans="1:38" x14ac:dyDescent="0.2">
      <c r="A1011" s="334">
        <v>2009</v>
      </c>
      <c r="B1011" s="334">
        <v>6</v>
      </c>
      <c r="C1011" s="659">
        <v>3.0940345185923999</v>
      </c>
      <c r="D1011" s="659">
        <v>3.34323906233517</v>
      </c>
      <c r="E1011" s="661">
        <v>12.220888527623073</v>
      </c>
      <c r="F1011" s="659">
        <v>0.13921203155557499</v>
      </c>
      <c r="G1011" s="659">
        <v>0.141446629057285</v>
      </c>
      <c r="H1011" s="661">
        <v>0.30826129464877045</v>
      </c>
      <c r="I1011" s="659">
        <v>9.7158093113374602E-2</v>
      </c>
      <c r="J1011" s="659">
        <v>0.111703743280611</v>
      </c>
      <c r="K1011" s="661">
        <v>0.63236206726154875</v>
      </c>
      <c r="L1011" s="659">
        <v>1.2859129415912301E-3</v>
      </c>
      <c r="M1011" s="659">
        <v>2.5975321102302499E-3</v>
      </c>
      <c r="N1011" s="661">
        <v>1.459613175440109E-2</v>
      </c>
      <c r="O1011" s="659">
        <v>1.60761477851795E-2</v>
      </c>
      <c r="P1011" s="659">
        <v>1.8094845960054701E-2</v>
      </c>
      <c r="Q1011" s="661">
        <v>3.0458653883432444E-2</v>
      </c>
      <c r="R1011" s="659">
        <v>5.6955917880137201E-3</v>
      </c>
      <c r="S1011" s="659">
        <v>7.8607523134402602E-3</v>
      </c>
      <c r="T1011" s="661">
        <v>4.7714502194792674E-2</v>
      </c>
      <c r="U1011" s="659">
        <v>1.2550838945744199E-3</v>
      </c>
      <c r="V1011" s="659">
        <v>1.3229640825545099E-3</v>
      </c>
      <c r="W1011" s="661">
        <v>2.4125515010716453E-3</v>
      </c>
      <c r="X1011" s="659">
        <v>8.2168426479182404E-5</v>
      </c>
      <c r="Y1011" s="659">
        <v>8.7727204622813697E-5</v>
      </c>
      <c r="Z1011" s="661">
        <v>1.7552278142772689E-4</v>
      </c>
      <c r="AA1011" s="659">
        <v>3.7654214469942E-3</v>
      </c>
      <c r="AB1011" s="659">
        <v>4.0144831033169801E-3</v>
      </c>
      <c r="AC1011" s="661">
        <v>8.6253026391961245E-3</v>
      </c>
      <c r="AD1011" s="659">
        <v>5.2699752365644695E-4</v>
      </c>
      <c r="AE1011" s="659">
        <v>5.4810213170435897E-4</v>
      </c>
      <c r="AF1011" s="661">
        <v>8.5718727444357369E-4</v>
      </c>
      <c r="AG1011" s="659">
        <v>7.8672430362574199E-4</v>
      </c>
      <c r="AH1011" s="659">
        <v>8.6236431332661E-4</v>
      </c>
      <c r="AI1011" s="675">
        <v>2.1466589732974232E-3</v>
      </c>
      <c r="AJ1011" s="28"/>
      <c r="AK1011" s="29"/>
      <c r="AL1011" s="29"/>
    </row>
    <row r="1012" spans="1:38" x14ac:dyDescent="0.2">
      <c r="A1012" s="334">
        <v>2009</v>
      </c>
      <c r="B1012" s="334">
        <v>7</v>
      </c>
      <c r="C1012" s="659">
        <v>3.0778465381449198</v>
      </c>
      <c r="D1012" s="659">
        <v>3.3345105582840802</v>
      </c>
      <c r="E1012" s="661">
        <v>12.215962852853851</v>
      </c>
      <c r="F1012" s="659">
        <v>0.14108335735820099</v>
      </c>
      <c r="G1012" s="659">
        <v>0.14357785181858199</v>
      </c>
      <c r="H1012" s="661">
        <v>0.30881777022396112</v>
      </c>
      <c r="I1012" s="659">
        <v>9.6132668208108299E-2</v>
      </c>
      <c r="J1012" s="659">
        <v>0.110759032849838</v>
      </c>
      <c r="K1012" s="661">
        <v>0.62195551007161454</v>
      </c>
      <c r="L1012" s="659">
        <v>1.32029578613676E-3</v>
      </c>
      <c r="M1012" s="659">
        <v>2.6693941272800999E-3</v>
      </c>
      <c r="N1012" s="661">
        <v>1.4879960784356079E-2</v>
      </c>
      <c r="O1012" s="659">
        <v>1.5953965658157199E-2</v>
      </c>
      <c r="P1012" s="659">
        <v>1.7973781500514201E-2</v>
      </c>
      <c r="Q1012" s="661">
        <v>3.0168710911443623E-2</v>
      </c>
      <c r="R1012" s="659">
        <v>5.6670378097026198E-3</v>
      </c>
      <c r="S1012" s="659">
        <v>7.8393834225143899E-3</v>
      </c>
      <c r="T1012" s="661">
        <v>4.7299020121819739E-2</v>
      </c>
      <c r="U1012" s="659">
        <v>1.24722075217263E-3</v>
      </c>
      <c r="V1012" s="659">
        <v>1.3168727419724999E-3</v>
      </c>
      <c r="W1012" s="661">
        <v>2.3819522881154123E-3</v>
      </c>
      <c r="X1012" s="659">
        <v>8.4552051516866998E-5</v>
      </c>
      <c r="Y1012" s="659">
        <v>9.0318980217898994E-5</v>
      </c>
      <c r="Z1012" s="661">
        <v>1.782001390909665E-4</v>
      </c>
      <c r="AA1012" s="659">
        <v>3.7583966358839399E-3</v>
      </c>
      <c r="AB1012" s="659">
        <v>4.0128686340248796E-3</v>
      </c>
      <c r="AC1012" s="661">
        <v>8.5603643769101984E-3</v>
      </c>
      <c r="AD1012" s="659">
        <v>5.2106304705936096E-4</v>
      </c>
      <c r="AE1012" s="659">
        <v>5.4300263494882703E-4</v>
      </c>
      <c r="AF1012" s="661">
        <v>8.4453409615223166E-4</v>
      </c>
      <c r="AG1012" s="659">
        <v>7.8448221765908301E-4</v>
      </c>
      <c r="AH1012" s="659">
        <v>8.5979517699041603E-4</v>
      </c>
      <c r="AI1012" s="675">
        <v>2.1079920791763477E-3</v>
      </c>
      <c r="AJ1012" s="28"/>
      <c r="AK1012" s="29"/>
      <c r="AL1012" s="29"/>
    </row>
    <row r="1013" spans="1:38" x14ac:dyDescent="0.2">
      <c r="A1013" s="334">
        <v>2009</v>
      </c>
      <c r="B1013" s="334">
        <v>8</v>
      </c>
      <c r="C1013" s="659">
        <v>3.48363514496979</v>
      </c>
      <c r="D1013" s="659">
        <v>3.72126489210804</v>
      </c>
      <c r="E1013" s="661">
        <v>12.573899481889837</v>
      </c>
      <c r="F1013" s="659">
        <v>0.15222690570002501</v>
      </c>
      <c r="G1013" s="659">
        <v>0.15353049269105301</v>
      </c>
      <c r="H1013" s="661">
        <v>0.34268366491060281</v>
      </c>
      <c r="I1013" s="659">
        <v>9.9585075241392901E-2</v>
      </c>
      <c r="J1013" s="659">
        <v>0.119051175497183</v>
      </c>
      <c r="K1013" s="661">
        <v>0.7425597242522165</v>
      </c>
      <c r="L1013" s="659">
        <v>1.5226335011196701E-3</v>
      </c>
      <c r="M1013" s="659">
        <v>2.9389544322899301E-3</v>
      </c>
      <c r="N1013" s="661">
        <v>1.6408452656046634E-2</v>
      </c>
      <c r="O1013" s="659">
        <v>1.6390056493501701E-2</v>
      </c>
      <c r="P1013" s="659">
        <v>1.8469474112697299E-2</v>
      </c>
      <c r="Q1013" s="661">
        <v>3.3872211606298677E-2</v>
      </c>
      <c r="R1013" s="659">
        <v>5.6756261194182396E-3</v>
      </c>
      <c r="S1013" s="659">
        <v>7.8618199280303704E-3</v>
      </c>
      <c r="T1013" s="661">
        <v>4.7556490081663107E-2</v>
      </c>
      <c r="U1013" s="659">
        <v>1.26413586607085E-3</v>
      </c>
      <c r="V1013" s="659">
        <v>1.33747685161265E-3</v>
      </c>
      <c r="W1013" s="661">
        <v>2.7138880944425877E-3</v>
      </c>
      <c r="X1013" s="659">
        <v>8.4382299512620305E-5</v>
      </c>
      <c r="Y1013" s="659">
        <v>9.0316515482263395E-5</v>
      </c>
      <c r="Z1013" s="661">
        <v>1.991228575197035E-4</v>
      </c>
      <c r="AA1013" s="659">
        <v>3.8938170722214202E-3</v>
      </c>
      <c r="AB1013" s="659">
        <v>4.1555907707179797E-3</v>
      </c>
      <c r="AC1013" s="661">
        <v>9.6809114569569865E-3</v>
      </c>
      <c r="AD1013" s="659">
        <v>5.18203728794042E-4</v>
      </c>
      <c r="AE1013" s="659">
        <v>5.4107091840641E-4</v>
      </c>
      <c r="AF1013" s="661">
        <v>9.5905606382332641E-4</v>
      </c>
      <c r="AG1013" s="659">
        <v>7.9885112786527604E-4</v>
      </c>
      <c r="AH1013" s="659">
        <v>8.7712381347935099E-4</v>
      </c>
      <c r="AI1013" s="675">
        <v>2.3534673834017463E-3</v>
      </c>
      <c r="AJ1013" s="28"/>
      <c r="AK1013" s="29"/>
      <c r="AL1013" s="29"/>
    </row>
    <row r="1014" spans="1:38" x14ac:dyDescent="0.2">
      <c r="A1014" s="334">
        <v>2009</v>
      </c>
      <c r="B1014" s="334">
        <v>9</v>
      </c>
      <c r="C1014" s="659">
        <v>3.4693999309191601</v>
      </c>
      <c r="D1014" s="659">
        <v>3.70527690451005</v>
      </c>
      <c r="E1014" s="661">
        <v>12.491122560857377</v>
      </c>
      <c r="F1014" s="659">
        <v>0.15450340557161901</v>
      </c>
      <c r="G1014" s="659">
        <v>0.155989586552714</v>
      </c>
      <c r="H1014" s="661">
        <v>0.34933563085733971</v>
      </c>
      <c r="I1014" s="659">
        <v>9.8002397886673795E-2</v>
      </c>
      <c r="J1014" s="659">
        <v>0.11707804286995201</v>
      </c>
      <c r="K1014" s="661">
        <v>0.7332430738441702</v>
      </c>
      <c r="L1014" s="659">
        <v>1.48685043321576E-3</v>
      </c>
      <c r="M1014" s="659">
        <v>2.8639508478526801E-3</v>
      </c>
      <c r="N1014" s="661">
        <v>1.618375839035761E-2</v>
      </c>
      <c r="O1014" s="659">
        <v>1.6080564711430202E-2</v>
      </c>
      <c r="P1014" s="659">
        <v>1.8084094420362799E-2</v>
      </c>
      <c r="Q1014" s="661">
        <v>3.3262903869350706E-2</v>
      </c>
      <c r="R1014" s="659">
        <v>5.6557754115327697E-3</v>
      </c>
      <c r="S1014" s="659">
        <v>7.8168333921227202E-3</v>
      </c>
      <c r="T1014" s="661">
        <v>4.8226532260836334E-2</v>
      </c>
      <c r="U1014" s="659">
        <v>1.2476971356993199E-3</v>
      </c>
      <c r="V1014" s="659">
        <v>1.31719731357359E-3</v>
      </c>
      <c r="W1014" s="661">
        <v>2.6698295619553493E-3</v>
      </c>
      <c r="X1014" s="659">
        <v>8.1782635161408506E-5</v>
      </c>
      <c r="Y1014" s="659">
        <v>8.7371825235545305E-5</v>
      </c>
      <c r="Z1014" s="661">
        <v>1.9279241105395336E-4</v>
      </c>
      <c r="AA1014" s="659">
        <v>3.8947959703828799E-3</v>
      </c>
      <c r="AB1014" s="659">
        <v>4.1482450514848199E-3</v>
      </c>
      <c r="AC1014" s="661">
        <v>9.6529317551789784E-3</v>
      </c>
      <c r="AD1014" s="659">
        <v>5.1449726311818896E-4</v>
      </c>
      <c r="AE1014" s="659">
        <v>5.3566805226077003E-4</v>
      </c>
      <c r="AF1014" s="661">
        <v>9.4481764744070557E-4</v>
      </c>
      <c r="AG1014" s="659">
        <v>7.8616871402438396E-4</v>
      </c>
      <c r="AH1014" s="659">
        <v>8.6244375363266003E-4</v>
      </c>
      <c r="AI1014" s="675">
        <v>2.3231387744493152E-3</v>
      </c>
      <c r="AJ1014" s="28"/>
      <c r="AK1014" s="29"/>
      <c r="AL1014" s="29"/>
    </row>
    <row r="1015" spans="1:38" x14ac:dyDescent="0.2">
      <c r="A1015" s="334">
        <v>2009</v>
      </c>
      <c r="B1015" s="334">
        <v>10</v>
      </c>
      <c r="C1015" s="659">
        <v>4.6741259539932898</v>
      </c>
      <c r="D1015" s="659">
        <v>4.85528511574035</v>
      </c>
      <c r="E1015" s="661">
        <v>13.13783082605352</v>
      </c>
      <c r="F1015" s="659">
        <v>0.201981906998843</v>
      </c>
      <c r="G1015" s="659">
        <v>0.19567623397630601</v>
      </c>
      <c r="H1015" s="661">
        <v>0.40269380468624882</v>
      </c>
      <c r="I1015" s="659">
        <v>0.108773452589273</v>
      </c>
      <c r="J1015" s="659">
        <v>0.133159360103596</v>
      </c>
      <c r="K1015" s="661">
        <v>0.78090153877758106</v>
      </c>
      <c r="L1015" s="659">
        <v>1.9317343945218599E-3</v>
      </c>
      <c r="M1015" s="659">
        <v>3.4182983194073501E-3</v>
      </c>
      <c r="N1015" s="661">
        <v>1.9216202506822672E-2</v>
      </c>
      <c r="O1015" s="659">
        <v>1.8648336673144899E-2</v>
      </c>
      <c r="P1015" s="659">
        <v>1.9772079325490199E-2</v>
      </c>
      <c r="Q1015" s="661">
        <v>3.6456162518813257E-2</v>
      </c>
      <c r="R1015" s="659">
        <v>5.7048032712757697E-3</v>
      </c>
      <c r="S1015" s="659">
        <v>7.8213332875705296E-3</v>
      </c>
      <c r="T1015" s="661">
        <v>4.7143879592945394E-2</v>
      </c>
      <c r="U1015" s="659">
        <v>1.3686942472987201E-3</v>
      </c>
      <c r="V1015" s="659">
        <v>1.3877804454786799E-3</v>
      </c>
      <c r="W1015" s="661">
        <v>2.9828427482731352E-3</v>
      </c>
      <c r="X1015" s="659">
        <v>8.8504596469620906E-5</v>
      </c>
      <c r="Y1015" s="659">
        <v>9.0491692205813703E-5</v>
      </c>
      <c r="Z1015" s="661">
        <v>2.0936044397310645E-4</v>
      </c>
      <c r="AA1015" s="659">
        <v>4.4042073144861197E-3</v>
      </c>
      <c r="AB1015" s="659">
        <v>4.4814736934024697E-3</v>
      </c>
      <c r="AC1015" s="661">
        <v>1.0560606522327839E-2</v>
      </c>
      <c r="AD1015" s="659">
        <v>5.52414333650326E-4</v>
      </c>
      <c r="AE1015" s="659">
        <v>5.5434324183350396E-4</v>
      </c>
      <c r="AF1015" s="661">
        <v>1.0665520803026184E-3</v>
      </c>
      <c r="AG1015" s="659">
        <v>8.8854882711733899E-4</v>
      </c>
      <c r="AH1015" s="659">
        <v>9.2616691128649697E-4</v>
      </c>
      <c r="AI1015" s="675">
        <v>2.5203965714931504E-3</v>
      </c>
      <c r="AJ1015" s="28"/>
      <c r="AK1015" s="29"/>
      <c r="AL1015" s="29"/>
    </row>
    <row r="1016" spans="1:38" x14ac:dyDescent="0.2">
      <c r="A1016" s="334">
        <v>2009</v>
      </c>
      <c r="B1016" s="334">
        <v>11</v>
      </c>
      <c r="C1016" s="659">
        <v>4.8067260985579701</v>
      </c>
      <c r="D1016" s="659">
        <v>4.9774296952708497</v>
      </c>
      <c r="E1016" s="661">
        <v>13.035661499701931</v>
      </c>
      <c r="F1016" s="659">
        <v>0.21788366974321699</v>
      </c>
      <c r="G1016" s="659">
        <v>0.208980782971813</v>
      </c>
      <c r="H1016" s="661">
        <v>0.40126959189733186</v>
      </c>
      <c r="I1016" s="659">
        <v>8.9928726587304705E-2</v>
      </c>
      <c r="J1016" s="659">
        <v>0.111902861067061</v>
      </c>
      <c r="K1016" s="661">
        <v>0.53463556340989149</v>
      </c>
      <c r="L1016" s="659">
        <v>2.0130284680879998E-3</v>
      </c>
      <c r="M1016" s="659">
        <v>3.5589388310564999E-3</v>
      </c>
      <c r="N1016" s="661">
        <v>1.937000167931234E-2</v>
      </c>
      <c r="O1016" s="659">
        <v>1.6469431187024298E-2</v>
      </c>
      <c r="P1016" s="659">
        <v>1.7272023417548899E-2</v>
      </c>
      <c r="Q1016" s="661">
        <v>3.438690706468317E-2</v>
      </c>
      <c r="R1016" s="659">
        <v>6.3564028028471904E-3</v>
      </c>
      <c r="S1016" s="659">
        <v>8.5864215292706693E-3</v>
      </c>
      <c r="T1016" s="661">
        <v>4.9353545286078042E-2</v>
      </c>
      <c r="U1016" s="659">
        <v>1.45333507790173E-3</v>
      </c>
      <c r="V1016" s="659">
        <v>1.46438326292569E-3</v>
      </c>
      <c r="W1016" s="661">
        <v>3.0012380563536967E-3</v>
      </c>
      <c r="X1016" s="659">
        <v>9.2037204745246703E-5</v>
      </c>
      <c r="Y1016" s="659">
        <v>9.3381106587795399E-5</v>
      </c>
      <c r="Z1016" s="661">
        <v>2.0407065321312572E-4</v>
      </c>
      <c r="AA1016" s="659">
        <v>4.5050013252936798E-3</v>
      </c>
      <c r="AB1016" s="659">
        <v>4.5399732283891202E-3</v>
      </c>
      <c r="AC1016" s="661">
        <v>9.9986304576516836E-3</v>
      </c>
      <c r="AD1016" s="659">
        <v>5.9860360953885295E-4</v>
      </c>
      <c r="AE1016" s="659">
        <v>5.98869867769028E-4</v>
      </c>
      <c r="AF1016" s="661">
        <v>1.1313271910992127E-3</v>
      </c>
      <c r="AG1016" s="659">
        <v>8.4912895101805705E-4</v>
      </c>
      <c r="AH1016" s="659">
        <v>8.7553078510369203E-4</v>
      </c>
      <c r="AI1016" s="675">
        <v>2.2216892737751512E-3</v>
      </c>
      <c r="AJ1016" s="28"/>
      <c r="AK1016" s="29"/>
      <c r="AL1016" s="29"/>
    </row>
    <row r="1017" spans="1:38" x14ac:dyDescent="0.2">
      <c r="A1017" s="334">
        <v>2009</v>
      </c>
      <c r="B1017" s="334">
        <v>12</v>
      </c>
      <c r="C1017" s="659">
        <v>4.7142694145332298</v>
      </c>
      <c r="D1017" s="659">
        <v>4.8680785041527903</v>
      </c>
      <c r="E1017" s="661">
        <v>12.932943882831035</v>
      </c>
      <c r="F1017" s="659">
        <v>0.210422872721475</v>
      </c>
      <c r="G1017" s="659">
        <v>0.202482394887572</v>
      </c>
      <c r="H1017" s="661">
        <v>0.3903517881161046</v>
      </c>
      <c r="I1017" s="659">
        <v>9.2278383731316097E-2</v>
      </c>
      <c r="J1017" s="659">
        <v>0.113646157922991</v>
      </c>
      <c r="K1017" s="661">
        <v>0.52762395814943108</v>
      </c>
      <c r="L1017" s="659">
        <v>1.87196472138608E-3</v>
      </c>
      <c r="M1017" s="659">
        <v>3.30459271567143E-3</v>
      </c>
      <c r="N1017" s="661">
        <v>1.9123711551292302E-2</v>
      </c>
      <c r="O1017" s="659">
        <v>1.6045470298378699E-2</v>
      </c>
      <c r="P1017" s="659">
        <v>1.6861359290063899E-2</v>
      </c>
      <c r="Q1017" s="661">
        <v>3.2833355525131225E-2</v>
      </c>
      <c r="R1017" s="659">
        <v>6.0804049458264703E-3</v>
      </c>
      <c r="S1017" s="659">
        <v>8.2263758659404593E-3</v>
      </c>
      <c r="T1017" s="661">
        <v>4.7116266469360985E-2</v>
      </c>
      <c r="U1017" s="659">
        <v>1.3539424001837101E-3</v>
      </c>
      <c r="V1017" s="659">
        <v>1.3601056716050801E-3</v>
      </c>
      <c r="W1017" s="661">
        <v>2.8390975732293039E-3</v>
      </c>
      <c r="X1017" s="659">
        <v>7.3486880646403803E-5</v>
      </c>
      <c r="Y1017" s="659">
        <v>7.4577593152118596E-5</v>
      </c>
      <c r="Z1017" s="661">
        <v>1.9396246131869811E-4</v>
      </c>
      <c r="AA1017" s="659">
        <v>4.2134945870557997E-3</v>
      </c>
      <c r="AB1017" s="659">
        <v>4.24559684683552E-3</v>
      </c>
      <c r="AC1017" s="661">
        <v>9.5798451730545013E-3</v>
      </c>
      <c r="AD1017" s="659">
        <v>5.3106423904327805E-4</v>
      </c>
      <c r="AE1017" s="659">
        <v>5.2843185767761903E-4</v>
      </c>
      <c r="AF1017" s="661">
        <v>1.0595752408642757E-3</v>
      </c>
      <c r="AG1017" s="659">
        <v>7.7983768945979104E-4</v>
      </c>
      <c r="AH1017" s="659">
        <v>8.0639820821873701E-4</v>
      </c>
      <c r="AI1017" s="675">
        <v>2.1435028102395415E-3</v>
      </c>
      <c r="AJ1017" s="28"/>
      <c r="AK1017" s="29"/>
      <c r="AL1017" s="29"/>
    </row>
    <row r="1018" spans="1:38" x14ac:dyDescent="0.2">
      <c r="A1018" s="334">
        <v>2009</v>
      </c>
      <c r="B1018" s="334">
        <v>13</v>
      </c>
      <c r="C1018" s="659">
        <v>4.6917272345672902</v>
      </c>
      <c r="D1018" s="659">
        <v>4.84339275035674</v>
      </c>
      <c r="E1018" s="661">
        <v>12.871020220494515</v>
      </c>
      <c r="F1018" s="659">
        <v>0.21217227832954999</v>
      </c>
      <c r="G1018" s="659">
        <v>0.204656691347602</v>
      </c>
      <c r="H1018" s="661">
        <v>0.38347371222213567</v>
      </c>
      <c r="I1018" s="659">
        <v>9.1784865253807801E-2</v>
      </c>
      <c r="J1018" s="659">
        <v>0.11281311028448</v>
      </c>
      <c r="K1018" s="661">
        <v>0.52265369995707811</v>
      </c>
      <c r="L1018" s="659">
        <v>1.86455308685811E-3</v>
      </c>
      <c r="M1018" s="659">
        <v>3.28745096559334E-3</v>
      </c>
      <c r="N1018" s="661">
        <v>1.891369105043024E-2</v>
      </c>
      <c r="O1018" s="659">
        <v>1.5948006900444501E-2</v>
      </c>
      <c r="P1018" s="659">
        <v>1.6734763089870101E-2</v>
      </c>
      <c r="Q1018" s="661">
        <v>3.1964136835339267E-2</v>
      </c>
      <c r="R1018" s="659">
        <v>6.02192686971466E-3</v>
      </c>
      <c r="S1018" s="659">
        <v>8.1325920941808395E-3</v>
      </c>
      <c r="T1018" s="661">
        <v>4.5453097428950776E-2</v>
      </c>
      <c r="U1018" s="659">
        <v>1.3392436483394101E-3</v>
      </c>
      <c r="V1018" s="659">
        <v>1.3406691941322899E-3</v>
      </c>
      <c r="W1018" s="661">
        <v>2.7556788871872791E-3</v>
      </c>
      <c r="X1018" s="659">
        <v>7.27463344514542E-5</v>
      </c>
      <c r="Y1018" s="659">
        <v>7.3596598319692E-5</v>
      </c>
      <c r="Z1018" s="661">
        <v>1.8855562941427564E-4</v>
      </c>
      <c r="AA1018" s="659">
        <v>4.1842985798120199E-3</v>
      </c>
      <c r="AB1018" s="659">
        <v>4.2065840047543299E-3</v>
      </c>
      <c r="AC1018" s="661">
        <v>9.3424387910488078E-3</v>
      </c>
      <c r="AD1018" s="659">
        <v>5.2467714668129404E-4</v>
      </c>
      <c r="AE1018" s="659">
        <v>5.1997087199200998E-4</v>
      </c>
      <c r="AF1018" s="661">
        <v>1.0251292552708896E-3</v>
      </c>
      <c r="AG1018" s="659">
        <v>7.7368738571383404E-4</v>
      </c>
      <c r="AH1018" s="659">
        <v>7.9832692970250999E-4</v>
      </c>
      <c r="AI1018" s="675">
        <v>2.0936323973547587E-3</v>
      </c>
      <c r="AJ1018" s="28"/>
      <c r="AK1018" s="29"/>
      <c r="AL1018" s="29"/>
    </row>
    <row r="1019" spans="1:38" x14ac:dyDescent="0.2">
      <c r="A1019" s="334">
        <v>2009</v>
      </c>
      <c r="B1019" s="334">
        <v>14</v>
      </c>
      <c r="C1019" s="659">
        <v>4.6843191677735199</v>
      </c>
      <c r="D1019" s="659">
        <v>4.8366852520525097</v>
      </c>
      <c r="E1019" s="661">
        <v>12.879925342762364</v>
      </c>
      <c r="F1019" s="659">
        <v>0.21463416860266099</v>
      </c>
      <c r="G1019" s="659">
        <v>0.20778723280927699</v>
      </c>
      <c r="H1019" s="661">
        <v>0.3810251941583721</v>
      </c>
      <c r="I1019" s="659">
        <v>9.1381633893625996E-2</v>
      </c>
      <c r="J1019" s="659">
        <v>0.112225403498931</v>
      </c>
      <c r="K1019" s="661">
        <v>0.52013660367354031</v>
      </c>
      <c r="L1019" s="659">
        <v>1.8557830804147701E-3</v>
      </c>
      <c r="M1019" s="659">
        <v>3.2710559807284899E-3</v>
      </c>
      <c r="N1019" s="661">
        <v>1.8750618128567695E-2</v>
      </c>
      <c r="O1019" s="659">
        <v>1.58721002555938E-2</v>
      </c>
      <c r="P1019" s="659">
        <v>1.6654069985456901E-2</v>
      </c>
      <c r="Q1019" s="661">
        <v>3.1536137801903251E-2</v>
      </c>
      <c r="R1019" s="659">
        <v>5.9533636849926803E-3</v>
      </c>
      <c r="S1019" s="659">
        <v>8.0451706632678598E-3</v>
      </c>
      <c r="T1019" s="661">
        <v>4.4337416540053576E-2</v>
      </c>
      <c r="U1019" s="659">
        <v>1.3243806597445301E-3</v>
      </c>
      <c r="V1019" s="659">
        <v>1.3248138079378E-3</v>
      </c>
      <c r="W1019" s="661">
        <v>2.7187314689039776E-3</v>
      </c>
      <c r="X1019" s="659">
        <v>7.2018441281659394E-5</v>
      </c>
      <c r="Y1019" s="659">
        <v>7.2817063482755705E-5</v>
      </c>
      <c r="Z1019" s="661">
        <v>1.8603816737769647E-4</v>
      </c>
      <c r="AA1019" s="659">
        <v>4.1577707481176996E-3</v>
      </c>
      <c r="AB1019" s="659">
        <v>4.1798164919590501E-3</v>
      </c>
      <c r="AC1019" s="661">
        <v>9.2296142942296534E-3</v>
      </c>
      <c r="AD1019" s="659">
        <v>5.1809863202243204E-4</v>
      </c>
      <c r="AE1019" s="659">
        <v>5.1294106325452103E-4</v>
      </c>
      <c r="AF1019" s="661">
        <v>1.011420915049397E-3</v>
      </c>
      <c r="AG1019" s="659">
        <v>7.6816845086032299E-4</v>
      </c>
      <c r="AH1019" s="659">
        <v>7.9243983778179005E-4</v>
      </c>
      <c r="AI1019" s="675">
        <v>2.0655625895077837E-3</v>
      </c>
      <c r="AJ1019" s="28"/>
      <c r="AK1019" s="29"/>
      <c r="AL1019" s="29"/>
    </row>
    <row r="1020" spans="1:38" x14ac:dyDescent="0.2">
      <c r="A1020" s="334">
        <v>2009</v>
      </c>
      <c r="B1020" s="334">
        <v>15</v>
      </c>
      <c r="C1020" s="659">
        <v>5.8267455253159497</v>
      </c>
      <c r="D1020" s="659">
        <v>5.8611504029496997</v>
      </c>
      <c r="E1020" s="661">
        <v>13.77644614892389</v>
      </c>
      <c r="F1020" s="659">
        <v>0.32296311201649103</v>
      </c>
      <c r="G1020" s="659">
        <v>0.30696625892504498</v>
      </c>
      <c r="H1020" s="661">
        <v>0.4962283869667124</v>
      </c>
      <c r="I1020" s="659">
        <v>9.2699487132120104E-2</v>
      </c>
      <c r="J1020" s="659">
        <v>0.11403120665119899</v>
      </c>
      <c r="K1020" s="661">
        <v>0.58639082656473773</v>
      </c>
      <c r="L1020" s="659">
        <v>2.7581717410702102E-3</v>
      </c>
      <c r="M1020" s="659">
        <v>4.3207367835703002E-3</v>
      </c>
      <c r="N1020" s="661">
        <v>2.4589356037372268E-2</v>
      </c>
      <c r="O1020" s="659">
        <v>1.6320001952307799E-2</v>
      </c>
      <c r="P1020" s="659">
        <v>1.6871475466015799E-2</v>
      </c>
      <c r="Q1020" s="661">
        <v>3.3883366767354914E-2</v>
      </c>
      <c r="R1020" s="659">
        <v>5.9573196659290003E-3</v>
      </c>
      <c r="S1020" s="659">
        <v>8.0464190165122299E-3</v>
      </c>
      <c r="T1020" s="661">
        <v>4.3477841081936947E-2</v>
      </c>
      <c r="U1020" s="659">
        <v>1.33295367155105E-3</v>
      </c>
      <c r="V1020" s="659">
        <v>1.31612776365765E-3</v>
      </c>
      <c r="W1020" s="661">
        <v>2.9387418676459442E-3</v>
      </c>
      <c r="X1020" s="659">
        <v>7.2792657042137606E-5</v>
      </c>
      <c r="Y1020" s="659">
        <v>7.2593362024456502E-5</v>
      </c>
      <c r="Z1020" s="661">
        <v>2.0062494401309753E-4</v>
      </c>
      <c r="AA1020" s="659">
        <v>4.5101841170379501E-3</v>
      </c>
      <c r="AB1020" s="659">
        <v>4.4595562498823899E-3</v>
      </c>
      <c r="AC1020" s="661">
        <v>1.0205124954445366E-2</v>
      </c>
      <c r="AD1020" s="659">
        <v>5.1892762328584197E-4</v>
      </c>
      <c r="AE1020" s="659">
        <v>5.0707881994724497E-4</v>
      </c>
      <c r="AF1020" s="661">
        <v>1.1015725965849877E-3</v>
      </c>
      <c r="AG1020" s="659">
        <v>7.8367176904824403E-4</v>
      </c>
      <c r="AH1020" s="659">
        <v>7.9709879158889599E-4</v>
      </c>
      <c r="AI1020" s="675">
        <v>2.2045077192357032E-3</v>
      </c>
      <c r="AJ1020" s="28"/>
      <c r="AK1020" s="29"/>
      <c r="AL1020" s="29"/>
    </row>
    <row r="1021" spans="1:38" x14ac:dyDescent="0.2">
      <c r="A1021" s="334">
        <v>2009</v>
      </c>
      <c r="B1021" s="334">
        <v>16</v>
      </c>
      <c r="C1021" s="659">
        <v>5.8320500214581399</v>
      </c>
      <c r="D1021" s="659">
        <v>5.8657398287542799</v>
      </c>
      <c r="E1021" s="661">
        <v>13.795707693415054</v>
      </c>
      <c r="F1021" s="659">
        <v>0.33032079484767901</v>
      </c>
      <c r="G1021" s="659">
        <v>0.31453449153505297</v>
      </c>
      <c r="H1021" s="661">
        <v>0.50230953596202421</v>
      </c>
      <c r="I1021" s="659">
        <v>9.2879832984666802E-2</v>
      </c>
      <c r="J1021" s="659">
        <v>0.114242930466554</v>
      </c>
      <c r="K1021" s="661">
        <v>0.58430293508208286</v>
      </c>
      <c r="L1021" s="659">
        <v>2.7628029682574599E-3</v>
      </c>
      <c r="M1021" s="659">
        <v>4.3272707751664903E-3</v>
      </c>
      <c r="N1021" s="661">
        <v>2.4424200819447267E-2</v>
      </c>
      <c r="O1021" s="659">
        <v>1.6356101040347001E-2</v>
      </c>
      <c r="P1021" s="659">
        <v>1.6903105598315499E-2</v>
      </c>
      <c r="Q1021" s="661">
        <v>3.370213665138324E-2</v>
      </c>
      <c r="R1021" s="659">
        <v>5.9817344859281604E-3</v>
      </c>
      <c r="S1021" s="659">
        <v>8.0721315938059694E-3</v>
      </c>
      <c r="T1021" s="661">
        <v>4.2473533983912501E-2</v>
      </c>
      <c r="U1021" s="659">
        <v>1.33885282014974E-3</v>
      </c>
      <c r="V1021" s="659">
        <v>1.3212545266588799E-3</v>
      </c>
      <c r="W1021" s="661">
        <v>2.9288296009970425E-3</v>
      </c>
      <c r="X1021" s="659">
        <v>7.3087921742373996E-5</v>
      </c>
      <c r="Y1021" s="659">
        <v>7.2850861213168293E-5</v>
      </c>
      <c r="Z1021" s="661">
        <v>1.9975488316161677E-4</v>
      </c>
      <c r="AA1021" s="659">
        <v>4.5466561482719802E-3</v>
      </c>
      <c r="AB1021" s="659">
        <v>4.49507517347629E-3</v>
      </c>
      <c r="AC1021" s="661">
        <v>1.0183531162921231E-2</v>
      </c>
      <c r="AD1021" s="659">
        <v>5.2149859291631599E-4</v>
      </c>
      <c r="AE1021" s="659">
        <v>5.0931332436765996E-4</v>
      </c>
      <c r="AF1021" s="661">
        <v>1.1002545298376451E-3</v>
      </c>
      <c r="AG1021" s="659">
        <v>7.8604853379280696E-4</v>
      </c>
      <c r="AH1021" s="659">
        <v>7.9917396029429897E-4</v>
      </c>
      <c r="AI1021" s="675">
        <v>2.1877807326596823E-3</v>
      </c>
      <c r="AJ1021" s="28"/>
      <c r="AK1021" s="29"/>
      <c r="AL1021" s="29"/>
    </row>
    <row r="1022" spans="1:38" x14ac:dyDescent="0.2">
      <c r="A1022" s="334">
        <v>2009</v>
      </c>
      <c r="B1022" s="334">
        <v>17</v>
      </c>
      <c r="C1022" s="659">
        <v>5.8333630923611999</v>
      </c>
      <c r="D1022" s="659">
        <v>5.8674672271116304</v>
      </c>
      <c r="E1022" s="661">
        <v>13.775810933352252</v>
      </c>
      <c r="F1022" s="659">
        <v>0.33701615708680999</v>
      </c>
      <c r="G1022" s="659">
        <v>0.32177095002553802</v>
      </c>
      <c r="H1022" s="661">
        <v>0.5118657265797818</v>
      </c>
      <c r="I1022" s="659">
        <v>9.2924615762009999E-2</v>
      </c>
      <c r="J1022" s="659">
        <v>0.11431428680627399</v>
      </c>
      <c r="K1022" s="661">
        <v>0.58339394662707333</v>
      </c>
      <c r="L1022" s="659">
        <v>2.7639515594060902E-3</v>
      </c>
      <c r="M1022" s="659">
        <v>4.3295020417694801E-3</v>
      </c>
      <c r="N1022" s="661">
        <v>2.4402295470971516E-2</v>
      </c>
      <c r="O1022" s="659">
        <v>1.6365061628189001E-2</v>
      </c>
      <c r="P1022" s="659">
        <v>1.6913697995288201E-2</v>
      </c>
      <c r="Q1022" s="661">
        <v>3.3480001842470061E-2</v>
      </c>
      <c r="R1022" s="659">
        <v>5.9878042333621198E-3</v>
      </c>
      <c r="S1022" s="659">
        <v>8.0805836618743892E-3</v>
      </c>
      <c r="T1022" s="661">
        <v>4.243910565176498E-2</v>
      </c>
      <c r="U1022" s="659">
        <v>1.34032129873485E-3</v>
      </c>
      <c r="V1022" s="659">
        <v>1.3229479905181301E-3</v>
      </c>
      <c r="W1022" s="661">
        <v>2.9044676831454668E-3</v>
      </c>
      <c r="X1022" s="659">
        <v>7.3161268682226898E-5</v>
      </c>
      <c r="Y1022" s="659">
        <v>7.2936070448722804E-5</v>
      </c>
      <c r="Z1022" s="661">
        <v>1.9826623783519563E-4</v>
      </c>
      <c r="AA1022" s="659">
        <v>4.5706682974384601E-3</v>
      </c>
      <c r="AB1022" s="659">
        <v>4.5214328571885898E-3</v>
      </c>
      <c r="AC1022" s="661">
        <v>1.0165008930872452E-2</v>
      </c>
      <c r="AD1022" s="659">
        <v>5.2213861462948295E-4</v>
      </c>
      <c r="AE1022" s="659">
        <v>5.1005073772345303E-4</v>
      </c>
      <c r="AF1022" s="661">
        <v>1.0890521696553998E-3</v>
      </c>
      <c r="AG1022" s="659">
        <v>7.8663910594795896E-4</v>
      </c>
      <c r="AH1022" s="659">
        <v>7.9986395157558704E-4</v>
      </c>
      <c r="AI1022" s="675">
        <v>2.1776052148501568E-3</v>
      </c>
      <c r="AJ1022" s="28"/>
      <c r="AK1022" s="29"/>
      <c r="AL1022" s="29"/>
    </row>
    <row r="1023" spans="1:38" x14ac:dyDescent="0.2">
      <c r="A1023" s="334">
        <v>2009</v>
      </c>
      <c r="B1023" s="334">
        <v>18</v>
      </c>
      <c r="C1023" s="659">
        <v>5.8247830862709096</v>
      </c>
      <c r="D1023" s="659">
        <v>5.8606534615580204</v>
      </c>
      <c r="E1023" s="661">
        <v>13.743155004576408</v>
      </c>
      <c r="F1023" s="659">
        <v>0.34313523208430002</v>
      </c>
      <c r="G1023" s="659">
        <v>0.32857248353621099</v>
      </c>
      <c r="H1023" s="661">
        <v>0.52114794799923325</v>
      </c>
      <c r="I1023" s="659">
        <v>9.2818884875224703E-2</v>
      </c>
      <c r="J1023" s="659">
        <v>0.114244324253195</v>
      </c>
      <c r="K1023" s="661">
        <v>0.58218312428403352</v>
      </c>
      <c r="L1023" s="659">
        <v>2.7619310034818199E-3</v>
      </c>
      <c r="M1023" s="659">
        <v>4.3283438339579297E-3</v>
      </c>
      <c r="N1023" s="661">
        <v>2.4370104335872795E-2</v>
      </c>
      <c r="O1023" s="659">
        <v>1.6346618285053401E-2</v>
      </c>
      <c r="P1023" s="659">
        <v>1.69048543942662E-2</v>
      </c>
      <c r="Q1023" s="661">
        <v>3.3241677361898314E-2</v>
      </c>
      <c r="R1023" s="659">
        <v>5.9771914766868798E-3</v>
      </c>
      <c r="S1023" s="659">
        <v>8.0754679687522896E-3</v>
      </c>
      <c r="T1023" s="661">
        <v>4.2339923209190819E-2</v>
      </c>
      <c r="U1023" s="659">
        <v>1.3377164855480699E-3</v>
      </c>
      <c r="V1023" s="659">
        <v>1.3219011422246801E-3</v>
      </c>
      <c r="W1023" s="661">
        <v>2.8790909105721814E-3</v>
      </c>
      <c r="X1023" s="659">
        <v>7.3028970022172402E-5</v>
      </c>
      <c r="Y1023" s="659">
        <v>7.2881499928898703E-5</v>
      </c>
      <c r="Z1023" s="661">
        <v>1.9669505523137599E-4</v>
      </c>
      <c r="AA1023" s="659">
        <v>4.5832353449424398E-3</v>
      </c>
      <c r="AB1023" s="659">
        <v>4.53985938704894E-3</v>
      </c>
      <c r="AC1023" s="661">
        <v>1.0141449302451285E-2</v>
      </c>
      <c r="AD1023" s="659">
        <v>5.2102107897144298E-4</v>
      </c>
      <c r="AE1023" s="659">
        <v>5.0961110503193604E-4</v>
      </c>
      <c r="AF1023" s="661">
        <v>1.0776250633521783E-3</v>
      </c>
      <c r="AG1023" s="659">
        <v>7.8551800238841501E-4</v>
      </c>
      <c r="AH1023" s="659">
        <v>7.9937146660623802E-4</v>
      </c>
      <c r="AI1023" s="675">
        <v>2.1660630834068953E-3</v>
      </c>
      <c r="AJ1023" s="28"/>
      <c r="AK1023" s="29"/>
      <c r="AL1023" s="29"/>
    </row>
    <row r="1024" spans="1:38" x14ac:dyDescent="0.2">
      <c r="A1024" s="334">
        <v>2009</v>
      </c>
      <c r="B1024" s="334">
        <v>19</v>
      </c>
      <c r="C1024" s="659">
        <v>5.8220222429802897</v>
      </c>
      <c r="D1024" s="659">
        <v>5.8602903467617802</v>
      </c>
      <c r="E1024" s="661">
        <v>13.728845742802553</v>
      </c>
      <c r="F1024" s="659">
        <v>0.34940170107278501</v>
      </c>
      <c r="G1024" s="659">
        <v>0.33553855834090102</v>
      </c>
      <c r="H1024" s="661">
        <v>0.53122091802362237</v>
      </c>
      <c r="I1024" s="659">
        <v>9.2725544540189206E-2</v>
      </c>
      <c r="J1024" s="659">
        <v>0.11421549637848399</v>
      </c>
      <c r="K1024" s="661">
        <v>0.5813643383820668</v>
      </c>
      <c r="L1024" s="659">
        <v>2.7595324756753601E-3</v>
      </c>
      <c r="M1024" s="659">
        <v>4.3274943583620799E-3</v>
      </c>
      <c r="N1024" s="661">
        <v>2.434368187483224E-2</v>
      </c>
      <c r="O1024" s="659">
        <v>1.6327947026857002E-2</v>
      </c>
      <c r="P1024" s="659">
        <v>1.6900428213321099E-2</v>
      </c>
      <c r="Q1024" s="661">
        <v>3.3059393890000642E-2</v>
      </c>
      <c r="R1024" s="659">
        <v>5.9645967485358704E-3</v>
      </c>
      <c r="S1024" s="659">
        <v>8.0716544462160703E-3</v>
      </c>
      <c r="T1024" s="661">
        <v>4.2265272906235864E-2</v>
      </c>
      <c r="U1024" s="659">
        <v>1.3346725475952301E-3</v>
      </c>
      <c r="V1024" s="659">
        <v>1.3211537865848201E-3</v>
      </c>
      <c r="W1024" s="661">
        <v>2.8596553661862046E-3</v>
      </c>
      <c r="X1024" s="659">
        <v>7.2876631304282801E-5</v>
      </c>
      <c r="Y1024" s="659">
        <v>7.2844116233146706E-5</v>
      </c>
      <c r="Z1024" s="661">
        <v>1.9549272264346567E-4</v>
      </c>
      <c r="AA1024" s="659">
        <v>4.5953862308456897E-3</v>
      </c>
      <c r="AB1024" s="659">
        <v>4.5596614148845898E-3</v>
      </c>
      <c r="AC1024" s="661">
        <v>1.0134480515503303E-2</v>
      </c>
      <c r="AD1024" s="659">
        <v>5.1969527422419601E-4</v>
      </c>
      <c r="AE1024" s="659">
        <v>5.09283906056734E-4</v>
      </c>
      <c r="AF1024" s="661">
        <v>1.0688697640015767E-3</v>
      </c>
      <c r="AG1024" s="659">
        <v>7.84290768878452E-4</v>
      </c>
      <c r="AH1024" s="659">
        <v>7.9907457251165905E-4</v>
      </c>
      <c r="AI1024" s="675">
        <v>2.1572418972455238E-3</v>
      </c>
      <c r="AJ1024" s="28"/>
      <c r="AK1024" s="29"/>
      <c r="AL1024" s="29"/>
    </row>
    <row r="1025" spans="1:38" x14ac:dyDescent="0.2">
      <c r="A1025" s="334">
        <v>2009</v>
      </c>
      <c r="B1025" s="334">
        <v>20</v>
      </c>
      <c r="C1025" s="659">
        <v>6.4902000961925497</v>
      </c>
      <c r="D1025" s="659">
        <v>6.4281305243271101</v>
      </c>
      <c r="E1025" s="661">
        <v>14.619901876551017</v>
      </c>
      <c r="F1025" s="659">
        <v>0.68537021762888295</v>
      </c>
      <c r="G1025" s="659">
        <v>0.65414180516067499</v>
      </c>
      <c r="H1025" s="661">
        <v>0.92728502666813528</v>
      </c>
      <c r="I1025" s="659">
        <v>9.3385458975752206E-2</v>
      </c>
      <c r="J1025" s="659">
        <v>0.10477450203487899</v>
      </c>
      <c r="K1025" s="661">
        <v>0.65573652987181297</v>
      </c>
      <c r="L1025" s="659">
        <v>4.0972039297728097E-3</v>
      </c>
      <c r="M1025" s="659">
        <v>5.7169623288652396E-3</v>
      </c>
      <c r="N1025" s="661">
        <v>3.2119798070904787E-2</v>
      </c>
      <c r="O1025" s="659">
        <v>1.6605092708344999E-2</v>
      </c>
      <c r="P1025" s="659">
        <v>1.6398773575271801E-2</v>
      </c>
      <c r="Q1025" s="661">
        <v>3.73849498687156E-2</v>
      </c>
      <c r="R1025" s="659">
        <v>5.9574338725195504E-3</v>
      </c>
      <c r="S1025" s="659">
        <v>8.0798087755461594E-3</v>
      </c>
      <c r="T1025" s="661">
        <v>4.2216842178235049E-2</v>
      </c>
      <c r="U1025" s="659">
        <v>1.3286929790638799E-3</v>
      </c>
      <c r="V1025" s="659">
        <v>1.2783116277477701E-3</v>
      </c>
      <c r="W1025" s="661">
        <v>3.2906244027716717E-3</v>
      </c>
      <c r="X1025" s="659">
        <v>7.2782631999617904E-5</v>
      </c>
      <c r="Y1025" s="659">
        <v>7.0403445418260106E-5</v>
      </c>
      <c r="Z1025" s="661">
        <v>2.2338284197997017E-4</v>
      </c>
      <c r="AA1025" s="659">
        <v>5.55634927923604E-3</v>
      </c>
      <c r="AB1025" s="659">
        <v>5.3571764022960003E-3</v>
      </c>
      <c r="AC1025" s="661">
        <v>1.2561785403470074E-2</v>
      </c>
      <c r="AD1025" s="659">
        <v>5.1462284368290799E-4</v>
      </c>
      <c r="AE1025" s="659">
        <v>4.9208491609090501E-4</v>
      </c>
      <c r="AF1025" s="661">
        <v>1.2549072791322045E-3</v>
      </c>
      <c r="AG1025" s="659">
        <v>7.9128871201942196E-4</v>
      </c>
      <c r="AH1025" s="659">
        <v>7.7426077375202299E-4</v>
      </c>
      <c r="AI1025" s="675">
        <v>2.3906809533625318E-3</v>
      </c>
      <c r="AJ1025" s="28"/>
      <c r="AK1025" s="29"/>
      <c r="AL1025" s="29"/>
    </row>
    <row r="1026" spans="1:38" x14ac:dyDescent="0.2">
      <c r="A1026" s="334">
        <v>2009</v>
      </c>
      <c r="B1026" s="334">
        <v>21</v>
      </c>
      <c r="C1026" s="659">
        <v>6.5170132303254897</v>
      </c>
      <c r="D1026" s="659">
        <v>6.4588562627091202</v>
      </c>
      <c r="E1026" s="661">
        <v>14.688358532366316</v>
      </c>
      <c r="F1026" s="659">
        <v>0.69992360044944302</v>
      </c>
      <c r="G1026" s="659">
        <v>0.66928737396582005</v>
      </c>
      <c r="H1026" s="661">
        <v>0.95507560773920686</v>
      </c>
      <c r="I1026" s="659">
        <v>9.3677766579959507E-2</v>
      </c>
      <c r="J1026" s="659">
        <v>0.105275164850523</v>
      </c>
      <c r="K1026" s="661">
        <v>0.65826431097850258</v>
      </c>
      <c r="L1026" s="659">
        <v>4.0954547088761497E-3</v>
      </c>
      <c r="M1026" s="659">
        <v>5.7221713020858501E-3</v>
      </c>
      <c r="N1026" s="661">
        <v>3.2113943865585567E-2</v>
      </c>
      <c r="O1026" s="659">
        <v>1.66754127467355E-2</v>
      </c>
      <c r="P1026" s="659">
        <v>1.6496130036414099E-2</v>
      </c>
      <c r="Q1026" s="661">
        <v>3.7602989999260532E-2</v>
      </c>
      <c r="R1026" s="659">
        <v>5.9512712599529699E-3</v>
      </c>
      <c r="S1026" s="659">
        <v>8.0953291705476507E-3</v>
      </c>
      <c r="T1026" s="661">
        <v>4.2227785126596105E-2</v>
      </c>
      <c r="U1026" s="659">
        <v>1.3322459898270501E-3</v>
      </c>
      <c r="V1026" s="659">
        <v>1.28620111355129E-3</v>
      </c>
      <c r="W1026" s="661">
        <v>3.3104688026980508E-3</v>
      </c>
      <c r="X1026" s="659">
        <v>7.3008998244691799E-5</v>
      </c>
      <c r="Y1026" s="659">
        <v>7.0846870093371395E-5</v>
      </c>
      <c r="Z1026" s="661">
        <v>2.2471914989827374E-4</v>
      </c>
      <c r="AA1026" s="659">
        <v>5.61066981568997E-3</v>
      </c>
      <c r="AB1026" s="659">
        <v>5.42373536719018E-3</v>
      </c>
      <c r="AC1026" s="661">
        <v>1.2715097602813591E-2</v>
      </c>
      <c r="AD1026" s="659">
        <v>5.1583926345364196E-4</v>
      </c>
      <c r="AE1026" s="659">
        <v>4.95186180398176E-4</v>
      </c>
      <c r="AF1026" s="661">
        <v>1.2627907585117722E-3</v>
      </c>
      <c r="AG1026" s="659">
        <v>7.9422174598626702E-4</v>
      </c>
      <c r="AH1026" s="659">
        <v>7.7895475461841495E-4</v>
      </c>
      <c r="AI1026" s="675">
        <v>2.4040385012219262E-3</v>
      </c>
      <c r="AJ1026" s="28"/>
      <c r="AK1026" s="29"/>
      <c r="AL1026" s="29"/>
    </row>
    <row r="1027" spans="1:38" x14ac:dyDescent="0.2">
      <c r="A1027" s="334">
        <v>2009</v>
      </c>
      <c r="B1027" s="334">
        <v>22</v>
      </c>
      <c r="C1027" s="659">
        <v>6.5149795274646598</v>
      </c>
      <c r="D1027" s="659">
        <v>6.4619187751288596</v>
      </c>
      <c r="E1027" s="661">
        <v>14.700658550799766</v>
      </c>
      <c r="F1027" s="659">
        <v>0.71450396043346898</v>
      </c>
      <c r="G1027" s="659">
        <v>0.68434167022839598</v>
      </c>
      <c r="H1027" s="661">
        <v>0.98400175588828576</v>
      </c>
      <c r="I1027" s="659">
        <v>9.3609962697962998E-2</v>
      </c>
      <c r="J1027" s="659">
        <v>0.10540613004178</v>
      </c>
      <c r="K1027" s="661">
        <v>0.65870110923929637</v>
      </c>
      <c r="L1027" s="659">
        <v>4.0928450858380297E-3</v>
      </c>
      <c r="M1027" s="659">
        <v>5.72800267126348E-3</v>
      </c>
      <c r="N1027" s="661">
        <v>3.2122193271511924E-2</v>
      </c>
      <c r="O1027" s="659">
        <v>1.6661809824463001E-2</v>
      </c>
      <c r="P1027" s="659">
        <v>1.6516888972649399E-2</v>
      </c>
      <c r="Q1027" s="661">
        <v>3.7742103591484139E-2</v>
      </c>
      <c r="R1027" s="659">
        <v>5.9420605322441401E-3</v>
      </c>
      <c r="S1027" s="659">
        <v>8.1128084805390105E-3</v>
      </c>
      <c r="T1027" s="661">
        <v>4.2264253521898422E-2</v>
      </c>
      <c r="U1027" s="659">
        <v>1.3300303864755599E-3</v>
      </c>
      <c r="V1027" s="659">
        <v>1.2895767656084501E-3</v>
      </c>
      <c r="W1027" s="661">
        <v>3.3260162871256117E-3</v>
      </c>
      <c r="X1027" s="659">
        <v>7.2898167812311294E-5</v>
      </c>
      <c r="Y1027" s="659">
        <v>7.1015972266696295E-5</v>
      </c>
      <c r="Z1027" s="661">
        <v>2.2566317003898503E-4</v>
      </c>
      <c r="AA1027" s="659">
        <v>5.6489663220173399E-3</v>
      </c>
      <c r="AB1027" s="659">
        <v>5.4768289741373502E-3</v>
      </c>
      <c r="AC1027" s="661">
        <v>1.2852265528662612E-2</v>
      </c>
      <c r="AD1027" s="659">
        <v>5.1487433945938E-4</v>
      </c>
      <c r="AE1027" s="659">
        <v>4.9665640821910603E-4</v>
      </c>
      <c r="AF1027" s="661">
        <v>1.2700428743431112E-3</v>
      </c>
      <c r="AG1027" s="659">
        <v>7.9332810028286702E-4</v>
      </c>
      <c r="AH1027" s="659">
        <v>7.80317442055211E-4</v>
      </c>
      <c r="AI1027" s="675">
        <v>2.4101601156535542E-3</v>
      </c>
      <c r="AJ1027" s="28"/>
      <c r="AK1027" s="29"/>
      <c r="AL1027" s="29"/>
    </row>
    <row r="1028" spans="1:38" x14ac:dyDescent="0.2">
      <c r="A1028" s="334">
        <v>2009</v>
      </c>
      <c r="B1028" s="334">
        <v>23</v>
      </c>
      <c r="C1028" s="659">
        <v>6.5123734261711297</v>
      </c>
      <c r="D1028" s="659">
        <v>6.4651977708894304</v>
      </c>
      <c r="E1028" s="661">
        <v>14.727224849902166</v>
      </c>
      <c r="F1028" s="659">
        <v>0.73028292630833402</v>
      </c>
      <c r="G1028" s="659">
        <v>0.70013422159749905</v>
      </c>
      <c r="H1028" s="661">
        <v>1.0148530761394234</v>
      </c>
      <c r="I1028" s="659">
        <v>9.3522713105229402E-2</v>
      </c>
      <c r="J1028" s="659">
        <v>0.105548083685546</v>
      </c>
      <c r="K1028" s="661">
        <v>0.65968226706242061</v>
      </c>
      <c r="L1028" s="659">
        <v>4.0894833266056103E-3</v>
      </c>
      <c r="M1028" s="659">
        <v>5.7343148095903599E-3</v>
      </c>
      <c r="N1028" s="661">
        <v>3.2142230047310448E-2</v>
      </c>
      <c r="O1028" s="659">
        <v>1.6644279707754499E-2</v>
      </c>
      <c r="P1028" s="659">
        <v>1.6539407548165599E-2</v>
      </c>
      <c r="Q1028" s="661">
        <v>3.8038291390012975E-2</v>
      </c>
      <c r="R1028" s="659">
        <v>5.9301794169989196E-3</v>
      </c>
      <c r="S1028" s="659">
        <v>8.1317965202097608E-3</v>
      </c>
      <c r="T1028" s="661">
        <v>4.2307001161593819E-2</v>
      </c>
      <c r="U1028" s="659">
        <v>1.3271754126255499E-3</v>
      </c>
      <c r="V1028" s="659">
        <v>1.29324040025298E-3</v>
      </c>
      <c r="W1028" s="661">
        <v>3.3589569722366564E-3</v>
      </c>
      <c r="X1028" s="659">
        <v>7.2755206791142102E-5</v>
      </c>
      <c r="Y1028" s="659">
        <v>7.1199639672004595E-5</v>
      </c>
      <c r="Z1028" s="661">
        <v>2.2766817304197063E-4</v>
      </c>
      <c r="AA1028" s="659">
        <v>5.6893362562966702E-3</v>
      </c>
      <c r="AB1028" s="659">
        <v>5.5328183859569098E-3</v>
      </c>
      <c r="AC1028" s="661">
        <v>1.3034470601466723E-2</v>
      </c>
      <c r="AD1028" s="659">
        <v>5.1363022063964604E-4</v>
      </c>
      <c r="AE1028" s="659">
        <v>4.9825331958957902E-4</v>
      </c>
      <c r="AF1028" s="661">
        <v>1.2853564812066009E-3</v>
      </c>
      <c r="AG1028" s="659">
        <v>7.9217650792745098E-4</v>
      </c>
      <c r="AH1028" s="659">
        <v>7.8179728883111905E-4</v>
      </c>
      <c r="AI1028" s="675">
        <v>2.4233300919698311E-3</v>
      </c>
      <c r="AJ1028" s="28"/>
      <c r="AK1028" s="29"/>
      <c r="AL1028" s="29"/>
    </row>
    <row r="1029" spans="1:38" x14ac:dyDescent="0.2">
      <c r="A1029" s="334">
        <v>2009</v>
      </c>
      <c r="B1029" s="334">
        <v>24</v>
      </c>
      <c r="C1029" s="659">
        <v>6.5070430020080199</v>
      </c>
      <c r="D1029" s="659">
        <v>6.4665619392324398</v>
      </c>
      <c r="E1029" s="661">
        <v>14.768373157689323</v>
      </c>
      <c r="F1029" s="659">
        <v>0.74626147017583699</v>
      </c>
      <c r="G1029" s="659">
        <v>0.71589611125194397</v>
      </c>
      <c r="H1029" s="661">
        <v>1.0478350702932622</v>
      </c>
      <c r="I1029" s="659">
        <v>9.3344150170779697E-2</v>
      </c>
      <c r="J1029" s="659">
        <v>0.105604310887508</v>
      </c>
      <c r="K1029" s="661">
        <v>0.66113081339879198</v>
      </c>
      <c r="L1029" s="659">
        <v>4.0826057733128699E-3</v>
      </c>
      <c r="M1029" s="659">
        <v>5.73682560249969E-3</v>
      </c>
      <c r="N1029" s="661">
        <v>3.2168390304235579E-2</v>
      </c>
      <c r="O1029" s="659">
        <v>1.6608416352968901E-2</v>
      </c>
      <c r="P1029" s="659">
        <v>1.6548306136975399E-2</v>
      </c>
      <c r="Q1029" s="661">
        <v>3.8481522902777641E-2</v>
      </c>
      <c r="R1029" s="659">
        <v>5.9058637804393303E-3</v>
      </c>
      <c r="S1029" s="659">
        <v>8.1392522122580406E-3</v>
      </c>
      <c r="T1029" s="661">
        <v>4.2349075336941475E-2</v>
      </c>
      <c r="U1029" s="659">
        <v>1.3213271607659899E-3</v>
      </c>
      <c r="V1029" s="659">
        <v>1.2946828817951401E-3</v>
      </c>
      <c r="W1029" s="661">
        <v>3.4084565022162723E-3</v>
      </c>
      <c r="X1029" s="659">
        <v>7.24625105009539E-5</v>
      </c>
      <c r="Y1029" s="659">
        <v>7.1271932431277998E-5</v>
      </c>
      <c r="Z1029" s="661">
        <v>2.3067559210608799E-4</v>
      </c>
      <c r="AA1029" s="659">
        <v>5.7232911735547801E-3</v>
      </c>
      <c r="AB1029" s="659">
        <v>5.5835111047920502E-3</v>
      </c>
      <c r="AC1029" s="661">
        <v>1.3259934994094487E-2</v>
      </c>
      <c r="AD1029" s="659">
        <v>5.1108220870385796E-4</v>
      </c>
      <c r="AE1029" s="659">
        <v>4.9888156136640601E-4</v>
      </c>
      <c r="AF1029" s="661">
        <v>1.3084368596519929E-3</v>
      </c>
      <c r="AG1029" s="659">
        <v>7.8981823565775402E-4</v>
      </c>
      <c r="AH1029" s="659">
        <v>7.8238041173800204E-4</v>
      </c>
      <c r="AI1029" s="675">
        <v>2.4428641999446844E-3</v>
      </c>
      <c r="AJ1029" s="28"/>
      <c r="AK1029" s="29"/>
      <c r="AL1029" s="29"/>
    </row>
    <row r="1030" spans="1:38" x14ac:dyDescent="0.2">
      <c r="A1030" s="334">
        <v>2009</v>
      </c>
      <c r="B1030" s="334">
        <v>25</v>
      </c>
      <c r="C1030" s="659">
        <v>6.5691669868823199</v>
      </c>
      <c r="D1030" s="659">
        <v>6.5344126120267703</v>
      </c>
      <c r="E1030" s="661">
        <v>14.868695122657732</v>
      </c>
      <c r="F1030" s="659">
        <v>0.76529833057695695</v>
      </c>
      <c r="G1030" s="659">
        <v>0.73350170968680095</v>
      </c>
      <c r="H1030" s="661">
        <v>1.0849627741033452</v>
      </c>
      <c r="I1030" s="659">
        <v>9.3922855419974305E-2</v>
      </c>
      <c r="J1030" s="659">
        <v>0.106522551259856</v>
      </c>
      <c r="K1030" s="661">
        <v>0.66477914643813096</v>
      </c>
      <c r="L1030" s="659">
        <v>4.0728628105183001E-3</v>
      </c>
      <c r="M1030" s="659">
        <v>5.7358912175646103E-3</v>
      </c>
      <c r="N1030" s="661">
        <v>3.2205906838036202E-2</v>
      </c>
      <c r="O1030" s="659">
        <v>1.67532287790613E-2</v>
      </c>
      <c r="P1030" s="659">
        <v>1.6737785868928001E-2</v>
      </c>
      <c r="Q1030" s="661">
        <v>3.9227463288729059E-2</v>
      </c>
      <c r="R1030" s="659">
        <v>5.8713691142728199E-3</v>
      </c>
      <c r="S1030" s="659">
        <v>8.1362728955165393E-3</v>
      </c>
      <c r="T1030" s="661">
        <v>4.24088549148832E-2</v>
      </c>
      <c r="U1030" s="659">
        <v>1.32532581964624E-3</v>
      </c>
      <c r="V1030" s="659">
        <v>1.3061386316937601E-3</v>
      </c>
      <c r="W1030" s="661">
        <v>3.4887543305285877E-3</v>
      </c>
      <c r="X1030" s="659">
        <v>7.2782409317405296E-5</v>
      </c>
      <c r="Y1030" s="659">
        <v>7.1963341427405298E-5</v>
      </c>
      <c r="Z1030" s="661">
        <v>2.3564181977427394E-4</v>
      </c>
      <c r="AA1030" s="659">
        <v>5.7958428315533399E-3</v>
      </c>
      <c r="AB1030" s="659">
        <v>5.6695930039984401E-3</v>
      </c>
      <c r="AC1030" s="661">
        <v>1.3574371282915035E-2</v>
      </c>
      <c r="AD1030" s="659">
        <v>5.1199921973486904E-4</v>
      </c>
      <c r="AE1030" s="659">
        <v>5.0305251588310396E-4</v>
      </c>
      <c r="AF1030" s="661">
        <v>1.3449636758070707E-3</v>
      </c>
      <c r="AG1030" s="659">
        <v>7.9514740846060199E-4</v>
      </c>
      <c r="AH1030" s="659">
        <v>7.9068150488868999E-4</v>
      </c>
      <c r="AI1030" s="675">
        <v>2.4782379956226975E-3</v>
      </c>
      <c r="AJ1030" s="28"/>
      <c r="AK1030" s="29"/>
      <c r="AL1030" s="29"/>
    </row>
    <row r="1031" spans="1:38" x14ac:dyDescent="0.2">
      <c r="A1031" s="334">
        <v>2009</v>
      </c>
      <c r="B1031" s="334">
        <v>26</v>
      </c>
      <c r="C1031" s="659">
        <v>6.5619491573059596</v>
      </c>
      <c r="D1031" s="659">
        <v>6.5346552565819103</v>
      </c>
      <c r="E1031" s="661">
        <v>14.952319468393084</v>
      </c>
      <c r="F1031" s="659">
        <v>0.78450154894072699</v>
      </c>
      <c r="G1031" s="659">
        <v>0.75027688254032898</v>
      </c>
      <c r="H1031" s="661">
        <v>1.1253623559162149</v>
      </c>
      <c r="I1031" s="659">
        <v>9.3680830979295707E-2</v>
      </c>
      <c r="J1031" s="659">
        <v>0.106529962844312</v>
      </c>
      <c r="K1031" s="661">
        <v>0.66782139307881339</v>
      </c>
      <c r="L1031" s="659">
        <v>4.0636083389142402E-3</v>
      </c>
      <c r="M1031" s="659">
        <v>5.7362292429496402E-3</v>
      </c>
      <c r="N1031" s="661">
        <v>3.2266854892261797E-2</v>
      </c>
      <c r="O1031" s="659">
        <v>1.6704535821935099E-2</v>
      </c>
      <c r="P1031" s="659">
        <v>1.6738924492499099E-2</v>
      </c>
      <c r="Q1031" s="661">
        <v>4.0132144006589633E-2</v>
      </c>
      <c r="R1031" s="659">
        <v>5.8386423063928597E-3</v>
      </c>
      <c r="S1031" s="659">
        <v>8.1371811281126805E-3</v>
      </c>
      <c r="T1031" s="661">
        <v>4.2529558719214072E-2</v>
      </c>
      <c r="U1031" s="659">
        <v>1.3173859699964401E-3</v>
      </c>
      <c r="V1031" s="659">
        <v>1.3063203961474401E-3</v>
      </c>
      <c r="W1031" s="661">
        <v>3.5894239893273167E-3</v>
      </c>
      <c r="X1031" s="659">
        <v>7.2384872148335299E-5</v>
      </c>
      <c r="Y1031" s="659">
        <v>7.1972475539495105E-5</v>
      </c>
      <c r="Z1031" s="661">
        <v>2.417679097769333E-4</v>
      </c>
      <c r="AA1031" s="659">
        <v>5.8345057420749304E-3</v>
      </c>
      <c r="AB1031" s="659">
        <v>5.7203791588797898E-3</v>
      </c>
      <c r="AC1031" s="661">
        <v>1.393837918778437E-2</v>
      </c>
      <c r="AD1031" s="659">
        <v>5.08539756923407E-4</v>
      </c>
      <c r="AE1031" s="659">
        <v>5.0313190979434997E-4</v>
      </c>
      <c r="AF1031" s="661">
        <v>1.3917866393064443E-3</v>
      </c>
      <c r="AG1031" s="659">
        <v>7.91945894987378E-4</v>
      </c>
      <c r="AH1031" s="659">
        <v>7.9075599022753796E-4</v>
      </c>
      <c r="AI1031" s="675">
        <v>2.5184146582960826E-3</v>
      </c>
      <c r="AJ1031" s="28"/>
      <c r="AK1031" s="29"/>
      <c r="AL1031" s="29"/>
    </row>
    <row r="1032" spans="1:38" x14ac:dyDescent="0.2">
      <c r="A1032" s="334">
        <v>2009</v>
      </c>
      <c r="B1032" s="334">
        <v>27</v>
      </c>
      <c r="C1032" s="659">
        <v>6.5560884853993802</v>
      </c>
      <c r="D1032" s="659">
        <v>6.5362277798866399</v>
      </c>
      <c r="E1032" s="661">
        <v>15.051318060700527</v>
      </c>
      <c r="F1032" s="659">
        <v>0.80686912694492896</v>
      </c>
      <c r="G1032" s="659">
        <v>0.76859716835401604</v>
      </c>
      <c r="H1032" s="661">
        <v>1.1720838584179696</v>
      </c>
      <c r="I1032" s="659">
        <v>9.3484531345072702E-2</v>
      </c>
      <c r="J1032" s="659">
        <v>0.106598694773703</v>
      </c>
      <c r="K1032" s="661">
        <v>0.67134808277817692</v>
      </c>
      <c r="L1032" s="659">
        <v>4.0561044523047696E-3</v>
      </c>
      <c r="M1032" s="659">
        <v>5.7392582661901798E-3</v>
      </c>
      <c r="N1032" s="661">
        <v>3.2333321259777822E-2</v>
      </c>
      <c r="O1032" s="659">
        <v>1.6665053711499098E-2</v>
      </c>
      <c r="P1032" s="659">
        <v>1.67498506823647E-2</v>
      </c>
      <c r="Q1032" s="661">
        <v>4.1190697754820857E-2</v>
      </c>
      <c r="R1032" s="659">
        <v>5.8121146278515903E-3</v>
      </c>
      <c r="S1032" s="659">
        <v>8.1463307661744297E-3</v>
      </c>
      <c r="T1032" s="661">
        <v>4.2650372213406632E-2</v>
      </c>
      <c r="U1032" s="659">
        <v>1.310951705993E-3</v>
      </c>
      <c r="V1032" s="659">
        <v>1.30810198832947E-3</v>
      </c>
      <c r="W1032" s="661">
        <v>3.7074560498959004E-3</v>
      </c>
      <c r="X1032" s="659">
        <v>7.2062782000835698E-5</v>
      </c>
      <c r="Y1032" s="659">
        <v>7.2061802566069104E-5</v>
      </c>
      <c r="Z1032" s="661">
        <v>2.4894430235276904E-4</v>
      </c>
      <c r="AA1032" s="659">
        <v>5.8861275741453004E-3</v>
      </c>
      <c r="AB1032" s="659">
        <v>5.7795483099655001E-3</v>
      </c>
      <c r="AC1032" s="661">
        <v>1.4362303133947544E-2</v>
      </c>
      <c r="AD1032" s="659">
        <v>5.0573550762529401E-4</v>
      </c>
      <c r="AE1032" s="659">
        <v>5.0390902146935004E-4</v>
      </c>
      <c r="AF1032" s="661">
        <v>1.4467609093027336E-3</v>
      </c>
      <c r="AG1032" s="659">
        <v>7.8935078634155597E-4</v>
      </c>
      <c r="AH1032" s="659">
        <v>7.9147429555363898E-4</v>
      </c>
      <c r="AI1032" s="675">
        <v>2.5652214497168778E-3</v>
      </c>
      <c r="AJ1032" s="28"/>
      <c r="AK1032" s="29"/>
      <c r="AL1032" s="29"/>
    </row>
    <row r="1033" spans="1:38" x14ac:dyDescent="0.2">
      <c r="A1033" s="334">
        <v>2009</v>
      </c>
      <c r="B1033" s="334">
        <v>28</v>
      </c>
      <c r="C1033" s="659">
        <v>6.5501503315538496</v>
      </c>
      <c r="D1033" s="659">
        <v>6.5371204645860601</v>
      </c>
      <c r="E1033" s="661">
        <v>15.160414880693704</v>
      </c>
      <c r="F1033" s="659">
        <v>0.83214187313989896</v>
      </c>
      <c r="G1033" s="659">
        <v>0.78793756258290704</v>
      </c>
      <c r="H1033" s="661">
        <v>1.2229791860544994</v>
      </c>
      <c r="I1033" s="659">
        <v>9.3285697023451103E-2</v>
      </c>
      <c r="J1033" s="659">
        <v>0.10663764737365</v>
      </c>
      <c r="K1033" s="661">
        <v>0.67498228015509398</v>
      </c>
      <c r="L1033" s="659">
        <v>4.0485021472897601E-3</v>
      </c>
      <c r="M1033" s="659">
        <v>5.7409741564814296E-3</v>
      </c>
      <c r="N1033" s="661">
        <v>3.2386492095399136E-2</v>
      </c>
      <c r="O1033" s="659">
        <v>1.6625051854235701E-2</v>
      </c>
      <c r="P1033" s="659">
        <v>1.6756026804329499E-2</v>
      </c>
      <c r="Q1033" s="661">
        <v>4.2320473281495172E-2</v>
      </c>
      <c r="R1033" s="659">
        <v>5.7852396878476601E-3</v>
      </c>
      <c r="S1033" s="659">
        <v>8.1515130774826097E-3</v>
      </c>
      <c r="T1033" s="661">
        <v>4.2668774744740789E-2</v>
      </c>
      <c r="U1033" s="659">
        <v>1.30443197224327E-3</v>
      </c>
      <c r="V1033" s="659">
        <v>1.3091110270196499E-3</v>
      </c>
      <c r="W1033" s="661">
        <v>3.8342100120232034E-3</v>
      </c>
      <c r="X1033" s="659">
        <v>7.1736236014611899E-5</v>
      </c>
      <c r="Y1033" s="659">
        <v>7.2112403307683003E-5</v>
      </c>
      <c r="Z1033" s="661">
        <v>2.5663117214322215E-4</v>
      </c>
      <c r="AA1033" s="659">
        <v>5.9462066176832699E-3</v>
      </c>
      <c r="AB1033" s="659">
        <v>5.8399737879534699E-3</v>
      </c>
      <c r="AC1033" s="661">
        <v>1.4818312425606319E-2</v>
      </c>
      <c r="AD1033" s="659">
        <v>5.0289507714443901E-4</v>
      </c>
      <c r="AE1033" s="659">
        <v>5.0434815602810803E-4</v>
      </c>
      <c r="AF1033" s="661">
        <v>1.5060510917523919E-3</v>
      </c>
      <c r="AG1033" s="659">
        <v>7.8672104282564504E-4</v>
      </c>
      <c r="AH1033" s="659">
        <v>7.9188146229160704E-4</v>
      </c>
      <c r="AI1033" s="675">
        <v>2.6145157514471658E-3</v>
      </c>
      <c r="AJ1033" s="28"/>
      <c r="AK1033" s="29"/>
      <c r="AL1033" s="29"/>
    </row>
    <row r="1034" spans="1:38" x14ac:dyDescent="0.2">
      <c r="A1034" s="334">
        <v>2009</v>
      </c>
      <c r="B1034" s="334">
        <v>29</v>
      </c>
      <c r="C1034" s="659">
        <v>6.5442553324828499</v>
      </c>
      <c r="D1034" s="659">
        <v>6.5376049806410697</v>
      </c>
      <c r="E1034" s="661">
        <v>15.2825018191471</v>
      </c>
      <c r="F1034" s="659">
        <v>0.86095691878984104</v>
      </c>
      <c r="G1034" s="659">
        <v>0.808163170122152</v>
      </c>
      <c r="H1034" s="661">
        <v>1.2776118443692921</v>
      </c>
      <c r="I1034" s="659">
        <v>9.3088361244507506E-2</v>
      </c>
      <c r="J1034" s="659">
        <v>0.106659010260048</v>
      </c>
      <c r="K1034" s="661">
        <v>0.67867407502286559</v>
      </c>
      <c r="L1034" s="659">
        <v>4.0409586843378701E-3</v>
      </c>
      <c r="M1034" s="659">
        <v>5.7419121249324004E-3</v>
      </c>
      <c r="N1034" s="661">
        <v>3.2416749299987661E-2</v>
      </c>
      <c r="O1034" s="659">
        <v>1.6585371770816901E-2</v>
      </c>
      <c r="P1034" s="659">
        <v>1.67594191533036E-2</v>
      </c>
      <c r="Q1034" s="661">
        <v>4.3528977495061891E-2</v>
      </c>
      <c r="R1034" s="659">
        <v>5.7585811506331496E-3</v>
      </c>
      <c r="S1034" s="659">
        <v>8.1543681117518408E-3</v>
      </c>
      <c r="T1034" s="661">
        <v>4.2532981510535937E-2</v>
      </c>
      <c r="U1034" s="659">
        <v>1.2979646412191201E-3</v>
      </c>
      <c r="V1034" s="659">
        <v>1.30967043953343E-3</v>
      </c>
      <c r="W1034" s="661">
        <v>3.9709971396331466E-3</v>
      </c>
      <c r="X1034" s="659">
        <v>7.1412492662554903E-5</v>
      </c>
      <c r="Y1034" s="659">
        <v>7.2140364026699203E-5</v>
      </c>
      <c r="Z1034" s="661">
        <v>2.6489551353500317E-4</v>
      </c>
      <c r="AA1034" s="659">
        <v>6.0169662645101797E-3</v>
      </c>
      <c r="AB1034" s="659">
        <v>5.9019989213480997E-3</v>
      </c>
      <c r="AC1034" s="661">
        <v>1.5306624531750952E-2</v>
      </c>
      <c r="AD1034" s="659">
        <v>5.0007732561259996E-4</v>
      </c>
      <c r="AE1034" s="659">
        <v>5.0459277487583504E-4</v>
      </c>
      <c r="AF1034" s="661">
        <v>1.5704168642351195E-3</v>
      </c>
      <c r="AG1034" s="659">
        <v>7.8411265884559397E-4</v>
      </c>
      <c r="AH1034" s="659">
        <v>7.9210565128884196E-4</v>
      </c>
      <c r="AI1034" s="675">
        <v>2.6662258253006333E-3</v>
      </c>
      <c r="AJ1034" s="28"/>
      <c r="AK1034" s="29"/>
      <c r="AL1034" s="29"/>
    </row>
    <row r="1035" spans="1:38" x14ac:dyDescent="0.2">
      <c r="A1035" s="334">
        <v>2009</v>
      </c>
      <c r="B1035" s="334">
        <v>30</v>
      </c>
      <c r="C1035" s="659">
        <v>6.5392982783075402</v>
      </c>
      <c r="D1035" s="659">
        <v>6.5382904567232796</v>
      </c>
      <c r="E1035" s="661">
        <v>15.348772134735288</v>
      </c>
      <c r="F1035" s="659">
        <v>0.89484587161566997</v>
      </c>
      <c r="G1035" s="659">
        <v>0.83097945871485202</v>
      </c>
      <c r="H1035" s="661">
        <v>1.6449139732373443</v>
      </c>
      <c r="I1035" s="659">
        <v>9.2923041311637797E-2</v>
      </c>
      <c r="J1035" s="659">
        <v>0.106689718696762</v>
      </c>
      <c r="K1035" s="661">
        <v>0.68705163759490739</v>
      </c>
      <c r="L1035" s="659">
        <v>4.0346348911811996E-3</v>
      </c>
      <c r="M1035" s="659">
        <v>5.7432605909238498E-3</v>
      </c>
      <c r="N1035" s="661">
        <v>3.2859934604096974E-2</v>
      </c>
      <c r="O1035" s="659">
        <v>1.6552126789805201E-2</v>
      </c>
      <c r="P1035" s="659">
        <v>1.6764293439768301E-2</v>
      </c>
      <c r="Q1035" s="661">
        <v>4.4823106568379803E-2</v>
      </c>
      <c r="R1035" s="659">
        <v>5.7362734616652096E-3</v>
      </c>
      <c r="S1035" s="659">
        <v>8.1584791548858001E-3</v>
      </c>
      <c r="T1035" s="661">
        <v>4.4472541569692527E-2</v>
      </c>
      <c r="U1035" s="659">
        <v>1.2925537557519099E-3</v>
      </c>
      <c r="V1035" s="659">
        <v>1.31047191397602E-3</v>
      </c>
      <c r="W1035" s="661">
        <v>4.0980009083335092E-3</v>
      </c>
      <c r="X1035" s="659">
        <v>7.1141532199171995E-5</v>
      </c>
      <c r="Y1035" s="659">
        <v>7.2180489539136702E-5</v>
      </c>
      <c r="Z1035" s="661">
        <v>2.7306650331339468E-4</v>
      </c>
      <c r="AA1035" s="659">
        <v>6.1053266969302604E-3</v>
      </c>
      <c r="AB1035" s="659">
        <v>5.9723681771312103E-3</v>
      </c>
      <c r="AC1035" s="661">
        <v>1.693118507276203E-2</v>
      </c>
      <c r="AD1035" s="659">
        <v>4.9771995720723902E-4</v>
      </c>
      <c r="AE1035" s="659">
        <v>5.0494298872149495E-4</v>
      </c>
      <c r="AF1035" s="661">
        <v>1.6240289643493842E-3</v>
      </c>
      <c r="AG1035" s="659">
        <v>7.8192920963680705E-4</v>
      </c>
      <c r="AH1035" s="659">
        <v>7.9242806375876603E-4</v>
      </c>
      <c r="AI1035" s="675">
        <v>2.7380910470988147E-3</v>
      </c>
      <c r="AJ1035" s="28"/>
      <c r="AK1035" s="29"/>
      <c r="AL1035" s="29"/>
    </row>
    <row r="1036" spans="1:38" x14ac:dyDescent="0.2">
      <c r="A1036" s="334">
        <v>2009</v>
      </c>
      <c r="B1036" s="334">
        <v>31</v>
      </c>
      <c r="C1036" s="659">
        <v>6.53442708213373</v>
      </c>
      <c r="D1036" s="659">
        <v>6.5384527909122001</v>
      </c>
      <c r="E1036" s="661">
        <v>15.348772134735288</v>
      </c>
      <c r="F1036" s="659">
        <v>0.93448220555079098</v>
      </c>
      <c r="G1036" s="659">
        <v>0.85227728460698204</v>
      </c>
      <c r="H1036" s="661">
        <v>1.6449139732373443</v>
      </c>
      <c r="I1036" s="659">
        <v>9.2760534274134596E-2</v>
      </c>
      <c r="J1036" s="659">
        <v>0.106696728991623</v>
      </c>
      <c r="K1036" s="661">
        <v>0.68705163759490739</v>
      </c>
      <c r="L1036" s="659">
        <v>4.0284226993231803E-3</v>
      </c>
      <c r="M1036" s="659">
        <v>5.7435696200388202E-3</v>
      </c>
      <c r="N1036" s="661">
        <v>3.2859934604096974E-2</v>
      </c>
      <c r="O1036" s="659">
        <v>1.65194544368901E-2</v>
      </c>
      <c r="P1036" s="659">
        <v>1.6765404726577698E-2</v>
      </c>
      <c r="Q1036" s="661">
        <v>4.4823106568379803E-2</v>
      </c>
      <c r="R1036" s="659">
        <v>5.7143453507967502E-3</v>
      </c>
      <c r="S1036" s="659">
        <v>8.1594129270815205E-3</v>
      </c>
      <c r="T1036" s="661">
        <v>4.4472541569692527E-2</v>
      </c>
      <c r="U1036" s="659">
        <v>1.2872343021593799E-3</v>
      </c>
      <c r="V1036" s="659">
        <v>1.3106579929843E-3</v>
      </c>
      <c r="W1036" s="661">
        <v>4.0980009083335092E-3</v>
      </c>
      <c r="X1036" s="659">
        <v>7.0875166439231593E-5</v>
      </c>
      <c r="Y1036" s="659">
        <v>7.2189851497728402E-5</v>
      </c>
      <c r="Z1036" s="661">
        <v>2.7306650331339468E-4</v>
      </c>
      <c r="AA1036" s="659">
        <v>6.21103596863263E-3</v>
      </c>
      <c r="AB1036" s="659">
        <v>6.0367388536810996E-3</v>
      </c>
      <c r="AC1036" s="661">
        <v>1.693118507276203E-2</v>
      </c>
      <c r="AD1036" s="659">
        <v>4.9540255955857302E-4</v>
      </c>
      <c r="AE1036" s="659">
        <v>5.05023526496209E-4</v>
      </c>
      <c r="AF1036" s="661">
        <v>1.6240289643493842E-3</v>
      </c>
      <c r="AG1036" s="659">
        <v>7.7978256582018999E-4</v>
      </c>
      <c r="AH1036" s="659">
        <v>7.9250150205216301E-4</v>
      </c>
      <c r="AI1036" s="675">
        <v>2.7380910470988147E-3</v>
      </c>
      <c r="AJ1036" s="22"/>
      <c r="AK1036" s="23"/>
      <c r="AL1036" s="23"/>
    </row>
    <row r="1037" spans="1:38" x14ac:dyDescent="0.2">
      <c r="A1037" s="334">
        <v>2009</v>
      </c>
      <c r="B1037" s="334">
        <v>32</v>
      </c>
      <c r="C1037" s="659">
        <v>6.5300124045522603</v>
      </c>
      <c r="D1037" s="659">
        <v>6.5384178646139004</v>
      </c>
      <c r="E1037" s="661">
        <v>15.348772134735288</v>
      </c>
      <c r="F1037" s="659">
        <v>0.98164612957992603</v>
      </c>
      <c r="G1037" s="659">
        <v>0.876007541168911</v>
      </c>
      <c r="H1037" s="661">
        <v>1.6449139732373443</v>
      </c>
      <c r="I1037" s="659">
        <v>9.2613553624498399E-2</v>
      </c>
      <c r="J1037" s="659">
        <v>0.106695066629988</v>
      </c>
      <c r="K1037" s="661">
        <v>0.68705163759490739</v>
      </c>
      <c r="L1037" s="659">
        <v>4.0228001936793503E-3</v>
      </c>
      <c r="M1037" s="659">
        <v>5.7434944255964401E-3</v>
      </c>
      <c r="N1037" s="661">
        <v>3.2859934604096974E-2</v>
      </c>
      <c r="O1037" s="659">
        <v>1.6489919165835299E-2</v>
      </c>
      <c r="P1037" s="659">
        <v>1.67651292461235E-2</v>
      </c>
      <c r="Q1037" s="661">
        <v>4.4823106568379803E-2</v>
      </c>
      <c r="R1037" s="659">
        <v>5.6945347700058397E-3</v>
      </c>
      <c r="S1037" s="659">
        <v>8.1592023315985307E-3</v>
      </c>
      <c r="T1037" s="661">
        <v>4.4472541569692527E-2</v>
      </c>
      <c r="U1037" s="659">
        <v>1.2824293270174199E-3</v>
      </c>
      <c r="V1037" s="659">
        <v>1.3106187530788601E-3</v>
      </c>
      <c r="W1037" s="661">
        <v>4.0980009083335092E-3</v>
      </c>
      <c r="X1037" s="659">
        <v>7.0634531653091399E-5</v>
      </c>
      <c r="Y1037" s="659">
        <v>7.2187802380779405E-5</v>
      </c>
      <c r="Z1037" s="661">
        <v>2.7306650331339468E-4</v>
      </c>
      <c r="AA1037" s="659">
        <v>6.3403888921801403E-3</v>
      </c>
      <c r="AB1037" s="659">
        <v>6.1078799061347402E-3</v>
      </c>
      <c r="AC1037" s="661">
        <v>1.693118507276203E-2</v>
      </c>
      <c r="AD1037" s="659">
        <v>4.9330940209623905E-4</v>
      </c>
      <c r="AE1037" s="659">
        <v>5.0500732382907805E-4</v>
      </c>
      <c r="AF1037" s="661">
        <v>1.6240289643493842E-3</v>
      </c>
      <c r="AG1037" s="659">
        <v>7.7784288769023604E-4</v>
      </c>
      <c r="AH1037" s="659">
        <v>7.9248516286931504E-4</v>
      </c>
      <c r="AI1037" s="675">
        <v>2.7380910470988147E-3</v>
      </c>
      <c r="AJ1037" s="22"/>
      <c r="AK1037" s="23"/>
      <c r="AL1037" s="23"/>
    </row>
    <row r="1038" spans="1:38" x14ac:dyDescent="0.2">
      <c r="A1038" s="334">
        <v>2009</v>
      </c>
      <c r="B1038" s="334">
        <v>33</v>
      </c>
      <c r="C1038" s="659">
        <v>6.5259332125548299</v>
      </c>
      <c r="D1038" s="659">
        <v>6.5381244384251902</v>
      </c>
      <c r="E1038" s="661">
        <v>15.348772134735288</v>
      </c>
      <c r="F1038" s="659">
        <v>1.03899507608055</v>
      </c>
      <c r="G1038" s="659">
        <v>0.90080318479262</v>
      </c>
      <c r="H1038" s="661">
        <v>1.6449139732373443</v>
      </c>
      <c r="I1038" s="659">
        <v>9.2478134371457896E-2</v>
      </c>
      <c r="J1038" s="659">
        <v>0.106682303931095</v>
      </c>
      <c r="K1038" s="661">
        <v>0.68705163759490739</v>
      </c>
      <c r="L1038" s="659">
        <v>4.0176152326495702E-3</v>
      </c>
      <c r="M1038" s="659">
        <v>5.74292702255331E-3</v>
      </c>
      <c r="N1038" s="661">
        <v>3.2859934604096974E-2</v>
      </c>
      <c r="O1038" s="659">
        <v>1.6462685348999102E-2</v>
      </c>
      <c r="P1038" s="659">
        <v>1.6763091171229001E-2</v>
      </c>
      <c r="Q1038" s="661">
        <v>4.4823106568379803E-2</v>
      </c>
      <c r="R1038" s="659">
        <v>5.6762938491092202E-3</v>
      </c>
      <c r="S1038" s="659">
        <v>8.1575351654004508E-3</v>
      </c>
      <c r="T1038" s="661">
        <v>4.4472541569692527E-2</v>
      </c>
      <c r="U1038" s="659">
        <v>1.27800553603723E-3</v>
      </c>
      <c r="V1038" s="659">
        <v>1.3102961467161499E-3</v>
      </c>
      <c r="W1038" s="661">
        <v>4.0980009083335092E-3</v>
      </c>
      <c r="X1038" s="659">
        <v>7.0412999295974097E-5</v>
      </c>
      <c r="Y1038" s="659">
        <v>7.2171588577935099E-5</v>
      </c>
      <c r="Z1038" s="661">
        <v>2.7306650331339468E-4</v>
      </c>
      <c r="AA1038" s="659">
        <v>6.50099420567124E-3</v>
      </c>
      <c r="AB1038" s="659">
        <v>6.18155249378165E-3</v>
      </c>
      <c r="AC1038" s="661">
        <v>1.693118507276203E-2</v>
      </c>
      <c r="AD1038" s="659">
        <v>4.9138257227238004E-4</v>
      </c>
      <c r="AE1038" s="659">
        <v>5.0486650280571099E-4</v>
      </c>
      <c r="AF1038" s="661">
        <v>1.6240289643493842E-3</v>
      </c>
      <c r="AG1038" s="659">
        <v>7.76056380013046E-4</v>
      </c>
      <c r="AH1038" s="659">
        <v>7.9235331009327396E-4</v>
      </c>
      <c r="AI1038" s="675">
        <v>2.7380910470988147E-3</v>
      </c>
      <c r="AJ1038" s="22"/>
      <c r="AK1038" s="23"/>
      <c r="AL1038" s="23"/>
    </row>
    <row r="1039" spans="1:38" x14ac:dyDescent="0.2">
      <c r="A1039" s="334">
        <v>2009</v>
      </c>
      <c r="B1039" s="334">
        <v>34</v>
      </c>
      <c r="C1039" s="659">
        <v>6.5225601470065202</v>
      </c>
      <c r="D1039" s="659">
        <v>6.5380333269424504</v>
      </c>
      <c r="E1039" s="661">
        <v>15.348772134735288</v>
      </c>
      <c r="F1039" s="659">
        <v>1.11045287657961</v>
      </c>
      <c r="G1039" s="659">
        <v>0.92937289763381403</v>
      </c>
      <c r="H1039" s="661">
        <v>1.6449139732373443</v>
      </c>
      <c r="I1039" s="659">
        <v>9.2367627782478798E-2</v>
      </c>
      <c r="J1039" s="659">
        <v>0.106678975138346</v>
      </c>
      <c r="K1039" s="661">
        <v>0.68705163759490739</v>
      </c>
      <c r="L1039" s="659">
        <v>4.0133796432153699E-3</v>
      </c>
      <c r="M1039" s="659">
        <v>5.7427766113875402E-3</v>
      </c>
      <c r="N1039" s="661">
        <v>3.2859934604096974E-2</v>
      </c>
      <c r="O1039" s="659">
        <v>1.6440491262533701E-2</v>
      </c>
      <c r="P1039" s="659">
        <v>1.67625635019161E-2</v>
      </c>
      <c r="Q1039" s="661">
        <v>4.4823106568379803E-2</v>
      </c>
      <c r="R1039" s="659">
        <v>5.6614903525960998E-3</v>
      </c>
      <c r="S1039" s="659">
        <v>8.1571180971771497E-3</v>
      </c>
      <c r="T1039" s="661">
        <v>4.4472541569692527E-2</v>
      </c>
      <c r="U1039" s="659">
        <v>1.2744150118730901E-3</v>
      </c>
      <c r="V1039" s="659">
        <v>1.31021906442E-3</v>
      </c>
      <c r="W1039" s="661">
        <v>4.0980009083335092E-3</v>
      </c>
      <c r="X1039" s="659">
        <v>7.02330780306649E-5</v>
      </c>
      <c r="Y1039" s="659">
        <v>7.2167650023427203E-5</v>
      </c>
      <c r="Z1039" s="661">
        <v>2.7306650331339468E-4</v>
      </c>
      <c r="AA1039" s="659">
        <v>6.7056155338591997E-3</v>
      </c>
      <c r="AB1039" s="659">
        <v>6.2671299372855102E-3</v>
      </c>
      <c r="AC1039" s="661">
        <v>1.693118507276203E-2</v>
      </c>
      <c r="AD1039" s="659">
        <v>4.89819477093333E-4</v>
      </c>
      <c r="AE1039" s="659">
        <v>5.0483316462551797E-4</v>
      </c>
      <c r="AF1039" s="661">
        <v>1.6240289643493842E-3</v>
      </c>
      <c r="AG1039" s="659">
        <v>7.7460361488474599E-4</v>
      </c>
      <c r="AH1039" s="659">
        <v>7.9232032772169299E-4</v>
      </c>
      <c r="AI1039" s="675">
        <v>2.7380910470988147E-3</v>
      </c>
      <c r="AJ1039" s="22"/>
      <c r="AK1039" s="23"/>
      <c r="AL1039" s="23"/>
    </row>
    <row r="1040" spans="1:38" x14ac:dyDescent="0.2">
      <c r="A1040" s="334">
        <v>2009</v>
      </c>
      <c r="B1040" s="334">
        <v>35</v>
      </c>
      <c r="C1040" s="659">
        <v>6.5194140665823097</v>
      </c>
      <c r="D1040" s="659">
        <v>6.5377346882262497</v>
      </c>
      <c r="E1040" s="661">
        <v>15.348772134735288</v>
      </c>
      <c r="F1040" s="659">
        <v>1.20120529449058</v>
      </c>
      <c r="G1040" s="659">
        <v>0.95522066115658399</v>
      </c>
      <c r="H1040" s="661">
        <v>1.6449139732373443</v>
      </c>
      <c r="I1040" s="659">
        <v>9.2264726214961304E-2</v>
      </c>
      <c r="J1040" s="659">
        <v>0.10666619885963401</v>
      </c>
      <c r="K1040" s="661">
        <v>0.68705163759490739</v>
      </c>
      <c r="L1040" s="659">
        <v>4.0094389487398598E-3</v>
      </c>
      <c r="M1040" s="659">
        <v>5.7422087795266597E-3</v>
      </c>
      <c r="N1040" s="661">
        <v>3.2859934604096974E-2</v>
      </c>
      <c r="O1040" s="659">
        <v>1.6419853372554399E-2</v>
      </c>
      <c r="P1040" s="659">
        <v>1.6760516003823198E-2</v>
      </c>
      <c r="Q1040" s="661">
        <v>4.4823106568379803E-2</v>
      </c>
      <c r="R1040" s="659">
        <v>5.64771901562238E-3</v>
      </c>
      <c r="S1040" s="659">
        <v>8.1554274988035799E-3</v>
      </c>
      <c r="T1040" s="661">
        <v>4.4472541569692527E-2</v>
      </c>
      <c r="U1040" s="659">
        <v>1.27107673257686E-3</v>
      </c>
      <c r="V1040" s="659">
        <v>1.3098951778450301E-3</v>
      </c>
      <c r="W1040" s="661">
        <v>4.0980009083335092E-3</v>
      </c>
      <c r="X1040" s="659">
        <v>7.0065876033492195E-5</v>
      </c>
      <c r="Y1040" s="659">
        <v>7.2151425553483397E-5</v>
      </c>
      <c r="Z1040" s="661">
        <v>2.7306650331339468E-4</v>
      </c>
      <c r="AA1040" s="659">
        <v>6.9683492460867798E-3</v>
      </c>
      <c r="AB1040" s="659">
        <v>6.3439604475014804E-3</v>
      </c>
      <c r="AC1040" s="661">
        <v>1.693118507276203E-2</v>
      </c>
      <c r="AD1040" s="659">
        <v>4.8836639137729901E-4</v>
      </c>
      <c r="AE1040" s="659">
        <v>5.0469253663309305E-4</v>
      </c>
      <c r="AF1040" s="661">
        <v>1.6240289643493842E-3</v>
      </c>
      <c r="AG1040" s="659">
        <v>7.7325217451158703E-4</v>
      </c>
      <c r="AH1040" s="659">
        <v>7.92187907237363E-4</v>
      </c>
      <c r="AI1040" s="675">
        <v>2.7380910470988147E-3</v>
      </c>
      <c r="AJ1040" s="22"/>
      <c r="AK1040" s="23"/>
      <c r="AL1040" s="23"/>
    </row>
    <row r="1041" spans="1:38" x14ac:dyDescent="0.2">
      <c r="A1041" s="334">
        <v>2009</v>
      </c>
      <c r="B1041" s="334">
        <v>36</v>
      </c>
      <c r="C1041" s="659">
        <v>6.5160330229624401</v>
      </c>
      <c r="D1041" s="659">
        <v>6.5370974613775399</v>
      </c>
      <c r="E1041" s="661">
        <v>15.348772134735288</v>
      </c>
      <c r="F1041" s="659">
        <v>1.3201318907208299</v>
      </c>
      <c r="G1041" s="659">
        <v>0.98443311868425698</v>
      </c>
      <c r="H1041" s="661">
        <v>1.6449139732373443</v>
      </c>
      <c r="I1041" s="659">
        <v>9.2155205752989203E-2</v>
      </c>
      <c r="J1041" s="659">
        <v>0.106638354614788</v>
      </c>
      <c r="K1041" s="661">
        <v>0.68705163759490739</v>
      </c>
      <c r="L1041" s="659">
        <v>4.00523663414691E-3</v>
      </c>
      <c r="M1041" s="659">
        <v>5.7409770355966996E-3</v>
      </c>
      <c r="N1041" s="661">
        <v>3.2859934604096974E-2</v>
      </c>
      <c r="O1041" s="659">
        <v>1.6397878877799501E-2</v>
      </c>
      <c r="P1041" s="659">
        <v>1.6756090893079501E-2</v>
      </c>
      <c r="Q1041" s="661">
        <v>4.4823106568379803E-2</v>
      </c>
      <c r="R1041" s="659">
        <v>5.6331164502456703E-3</v>
      </c>
      <c r="S1041" s="659">
        <v>8.1517439336492598E-3</v>
      </c>
      <c r="T1041" s="661">
        <v>4.4472541569692527E-2</v>
      </c>
      <c r="U1041" s="659">
        <v>1.2675371319078601E-3</v>
      </c>
      <c r="V1041" s="659">
        <v>1.3091822828888099E-3</v>
      </c>
      <c r="W1041" s="661">
        <v>4.0980009083335092E-3</v>
      </c>
      <c r="X1041" s="659">
        <v>6.9888417762917595E-5</v>
      </c>
      <c r="Y1041" s="659">
        <v>7.21156227731845E-5</v>
      </c>
      <c r="Z1041" s="661">
        <v>2.7306650331339468E-4</v>
      </c>
      <c r="AA1041" s="659">
        <v>7.3146004628761897E-3</v>
      </c>
      <c r="AB1041" s="659">
        <v>6.4299741814343898E-3</v>
      </c>
      <c r="AC1041" s="661">
        <v>1.693118507276203E-2</v>
      </c>
      <c r="AD1041" s="659">
        <v>4.8682592645555499E-4</v>
      </c>
      <c r="AE1041" s="659">
        <v>5.0438220167059705E-4</v>
      </c>
      <c r="AF1041" s="661">
        <v>1.6240289643493842E-3</v>
      </c>
      <c r="AG1041" s="659">
        <v>7.7181680459662797E-4</v>
      </c>
      <c r="AH1041" s="659">
        <v>7.9189856296211104E-4</v>
      </c>
      <c r="AI1041" s="675">
        <v>2.7380910470988147E-3</v>
      </c>
      <c r="AJ1041" s="22"/>
      <c r="AK1041" s="23"/>
      <c r="AL1041" s="23"/>
    </row>
    <row r="1042" spans="1:38" x14ac:dyDescent="0.2">
      <c r="A1042" s="334">
        <v>2009</v>
      </c>
      <c r="B1042" s="334">
        <v>37</v>
      </c>
      <c r="C1042" s="659">
        <v>6.5112452464586603</v>
      </c>
      <c r="D1042" s="659">
        <v>6.53530604402017</v>
      </c>
      <c r="E1042" s="661">
        <v>15.348772134735288</v>
      </c>
      <c r="F1042" s="659">
        <v>1.4818404226692199</v>
      </c>
      <c r="G1042" s="659">
        <v>1.01408609163894</v>
      </c>
      <c r="H1042" s="661">
        <v>1.6449139732373443</v>
      </c>
      <c r="I1042" s="659">
        <v>9.1999627336596307E-2</v>
      </c>
      <c r="J1042" s="659">
        <v>0.106558743808531</v>
      </c>
      <c r="K1042" s="661">
        <v>0.68705163759490739</v>
      </c>
      <c r="L1042" s="659">
        <v>3.9992701803356701E-3</v>
      </c>
      <c r="M1042" s="659">
        <v>5.7374709870989197E-3</v>
      </c>
      <c r="N1042" s="661">
        <v>3.2859934604096974E-2</v>
      </c>
      <c r="O1042" s="659">
        <v>1.6366668417165098E-2</v>
      </c>
      <c r="P1042" s="659">
        <v>1.6743411745835698E-2</v>
      </c>
      <c r="Q1042" s="661">
        <v>4.4823106568379803E-2</v>
      </c>
      <c r="R1042" s="659">
        <v>5.6123486070108301E-3</v>
      </c>
      <c r="S1042" s="659">
        <v>8.1411452443636498E-3</v>
      </c>
      <c r="T1042" s="661">
        <v>4.4472541569692527E-2</v>
      </c>
      <c r="U1042" s="659">
        <v>1.26250375082653E-3</v>
      </c>
      <c r="V1042" s="659">
        <v>1.3071241718970799E-3</v>
      </c>
      <c r="W1042" s="661">
        <v>4.0980009083335092E-3</v>
      </c>
      <c r="X1042" s="659">
        <v>6.9636114529722696E-5</v>
      </c>
      <c r="Y1042" s="659">
        <v>7.2012470765408794E-5</v>
      </c>
      <c r="Z1042" s="661">
        <v>2.7306650331339468E-4</v>
      </c>
      <c r="AA1042" s="659">
        <v>7.7848600211878304E-3</v>
      </c>
      <c r="AB1042" s="659">
        <v>6.5141486470525504E-3</v>
      </c>
      <c r="AC1042" s="661">
        <v>1.693118507276203E-2</v>
      </c>
      <c r="AD1042" s="659">
        <v>4.8463484993403999E-4</v>
      </c>
      <c r="AE1042" s="659">
        <v>5.0348595839733103E-4</v>
      </c>
      <c r="AF1042" s="661">
        <v>1.6240289643493842E-3</v>
      </c>
      <c r="AG1042" s="659">
        <v>7.6977655506697395E-4</v>
      </c>
      <c r="AH1042" s="659">
        <v>7.9106685122757702E-4</v>
      </c>
      <c r="AI1042" s="675">
        <v>2.7380910470988147E-3</v>
      </c>
      <c r="AJ1042" s="22"/>
      <c r="AK1042" s="23"/>
      <c r="AL1042" s="23"/>
    </row>
    <row r="1043" spans="1:38" x14ac:dyDescent="0.2">
      <c r="A1043" s="334">
        <v>2009</v>
      </c>
      <c r="B1043" s="334">
        <v>38</v>
      </c>
      <c r="C1043" s="659">
        <v>6.50590712970806</v>
      </c>
      <c r="D1043" s="659">
        <v>6.5328144196006201</v>
      </c>
      <c r="E1043" s="661">
        <v>15.348772134735288</v>
      </c>
      <c r="F1043" s="659">
        <v>1.7157633589137899</v>
      </c>
      <c r="G1043" s="659">
        <v>1.0439605268928001</v>
      </c>
      <c r="H1043" s="661">
        <v>1.6449139732373443</v>
      </c>
      <c r="I1043" s="659">
        <v>9.1828194687537695E-2</v>
      </c>
      <c r="J1043" s="659">
        <v>0.10644744113579201</v>
      </c>
      <c r="K1043" s="661">
        <v>0.68705163759490739</v>
      </c>
      <c r="L1043" s="659">
        <v>3.9926897687073901E-3</v>
      </c>
      <c r="M1043" s="659">
        <v>5.7325735114584298E-3</v>
      </c>
      <c r="N1043" s="661">
        <v>3.2859934604096974E-2</v>
      </c>
      <c r="O1043" s="659">
        <v>1.6332315184993E-2</v>
      </c>
      <c r="P1043" s="659">
        <v>1.6725706154819199E-2</v>
      </c>
      <c r="Q1043" s="661">
        <v>4.4823106568379803E-2</v>
      </c>
      <c r="R1043" s="659">
        <v>5.5895780801526697E-3</v>
      </c>
      <c r="S1043" s="659">
        <v>8.12631730104885E-3</v>
      </c>
      <c r="T1043" s="661">
        <v>4.4472541569692527E-2</v>
      </c>
      <c r="U1043" s="659">
        <v>1.25698503339143E-3</v>
      </c>
      <c r="V1043" s="659">
        <v>1.30424614934182E-3</v>
      </c>
      <c r="W1043" s="661">
        <v>4.0980009083335092E-3</v>
      </c>
      <c r="X1043" s="659">
        <v>6.9359453627973995E-5</v>
      </c>
      <c r="Y1043" s="659">
        <v>7.1868183083330204E-5</v>
      </c>
      <c r="Z1043" s="661">
        <v>2.7306650331339468E-4</v>
      </c>
      <c r="AA1043" s="659">
        <v>8.4692384039026895E-3</v>
      </c>
      <c r="AB1043" s="659">
        <v>6.59705462062481E-3</v>
      </c>
      <c r="AC1043" s="661">
        <v>1.693118507276203E-2</v>
      </c>
      <c r="AD1043" s="659">
        <v>4.82234384185278E-4</v>
      </c>
      <c r="AE1043" s="659">
        <v>5.0223202731494796E-4</v>
      </c>
      <c r="AF1043" s="661">
        <v>1.6240289643493842E-3</v>
      </c>
      <c r="AG1043" s="659">
        <v>7.6753566321971901E-4</v>
      </c>
      <c r="AH1043" s="659">
        <v>7.8990443171011104E-4</v>
      </c>
      <c r="AI1043" s="675">
        <v>2.7380910470988147E-3</v>
      </c>
      <c r="AJ1043" s="22"/>
      <c r="AK1043" s="23"/>
      <c r="AL1043" s="23"/>
    </row>
    <row r="1044" spans="1:38" ht="13.5" thickBot="1" x14ac:dyDescent="0.25">
      <c r="A1044" s="337">
        <v>2009</v>
      </c>
      <c r="B1044" s="337">
        <v>39</v>
      </c>
      <c r="C1044" s="659">
        <v>6.5000912019156303</v>
      </c>
      <c r="D1044" s="659">
        <v>6.5300174609453698</v>
      </c>
      <c r="E1044" s="662">
        <v>15.348772134735288</v>
      </c>
      <c r="F1044" s="659">
        <v>2.08514952887433</v>
      </c>
      <c r="G1044" s="659">
        <v>1.07318439621006</v>
      </c>
      <c r="H1044" s="662">
        <v>1.6449139732373443</v>
      </c>
      <c r="I1044" s="667">
        <v>9.1645286148630101E-2</v>
      </c>
      <c r="J1044" s="667">
        <v>0.106322751024002</v>
      </c>
      <c r="K1044" s="662">
        <v>0.68705163759490739</v>
      </c>
      <c r="L1044" s="667">
        <v>3.9856504659691698E-3</v>
      </c>
      <c r="M1044" s="667">
        <v>5.7270832644267999E-3</v>
      </c>
      <c r="N1044" s="662">
        <v>3.2859934604096974E-2</v>
      </c>
      <c r="O1044" s="667">
        <v>1.62957252699782E-2</v>
      </c>
      <c r="P1044" s="667">
        <v>1.6705856003258499E-2</v>
      </c>
      <c r="Q1044" s="662">
        <v>4.4823106568379803E-2</v>
      </c>
      <c r="R1044" s="667">
        <v>5.5655048517700397E-3</v>
      </c>
      <c r="S1044" s="667">
        <v>8.1096944727745198E-3</v>
      </c>
      <c r="T1044" s="662">
        <v>4.4472541569692527E-2</v>
      </c>
      <c r="U1044" s="659">
        <v>1.2511544491981301E-3</v>
      </c>
      <c r="V1044" s="659">
        <v>1.30101974458511E-3</v>
      </c>
      <c r="W1044" s="662">
        <v>4.0980009083335092E-3</v>
      </c>
      <c r="X1044" s="659">
        <v>6.9066918359462294E-5</v>
      </c>
      <c r="Y1044" s="659">
        <v>7.1706378596856604E-5</v>
      </c>
      <c r="Z1044" s="662">
        <v>2.7306650331339468E-4</v>
      </c>
      <c r="AA1044" s="659">
        <v>9.5566696949503597E-3</v>
      </c>
      <c r="AB1044" s="659">
        <v>6.6771854960417402E-3</v>
      </c>
      <c r="AC1044" s="662">
        <v>1.693118507276203E-2</v>
      </c>
      <c r="AD1044" s="659">
        <v>4.79699907807178E-4</v>
      </c>
      <c r="AE1044" s="659">
        <v>5.0082553736745597E-4</v>
      </c>
      <c r="AF1044" s="662">
        <v>1.6240289643493842E-3</v>
      </c>
      <c r="AG1044" s="659">
        <v>7.6515992339243105E-4</v>
      </c>
      <c r="AH1044" s="659">
        <v>7.8860043498978603E-4</v>
      </c>
      <c r="AI1044" s="676">
        <v>2.7380910470988147E-3</v>
      </c>
      <c r="AJ1044" s="24"/>
      <c r="AK1044" s="25"/>
      <c r="AL1044" s="25"/>
    </row>
    <row r="1045" spans="1:38" x14ac:dyDescent="0.2">
      <c r="A1045" s="333">
        <v>2010</v>
      </c>
      <c r="B1045" s="663">
        <v>0</v>
      </c>
      <c r="C1045" s="659">
        <v>2.2829676503672598</v>
      </c>
      <c r="D1045" s="659">
        <v>2.43850030029656</v>
      </c>
      <c r="E1045" s="660">
        <v>2.9480078971510397</v>
      </c>
      <c r="F1045" s="659">
        <v>0.105186874322753</v>
      </c>
      <c r="G1045" s="659">
        <v>9.5811623368937907E-2</v>
      </c>
      <c r="H1045" s="660">
        <v>0.28558379858770799</v>
      </c>
      <c r="I1045" s="664">
        <v>7.9691186051933594E-2</v>
      </c>
      <c r="J1045" s="664">
        <v>7.2318675931189902E-2</v>
      </c>
      <c r="K1045" s="660">
        <v>0.19300088539426535</v>
      </c>
      <c r="L1045" s="664">
        <v>1.0404727013376301E-3</v>
      </c>
      <c r="M1045" s="664">
        <v>1.6071497699546599E-3</v>
      </c>
      <c r="N1045" s="660">
        <v>6.9086040781698435E-3</v>
      </c>
      <c r="O1045" s="664">
        <v>1.4041426223413899E-2</v>
      </c>
      <c r="P1045" s="664">
        <v>1.26541382229321E-2</v>
      </c>
      <c r="Q1045" s="660">
        <v>2.0010837865208207E-2</v>
      </c>
      <c r="R1045" s="664">
        <v>5.8125839682472997E-3</v>
      </c>
      <c r="S1045" s="664">
        <v>7.5536999914697003E-3</v>
      </c>
      <c r="T1045" s="660">
        <v>5.065664833363074E-2</v>
      </c>
      <c r="U1045" s="659">
        <v>1.0428682493764301E-3</v>
      </c>
      <c r="V1045" s="659">
        <v>9.1307071123726199E-4</v>
      </c>
      <c r="W1045" s="660">
        <v>1.3587947628755331E-3</v>
      </c>
      <c r="X1045" s="659">
        <v>7.4887458196647199E-5</v>
      </c>
      <c r="Y1045" s="659">
        <v>6.5774927767800394E-5</v>
      </c>
      <c r="Z1045" s="660">
        <v>1.1143231472342092E-4</v>
      </c>
      <c r="AA1045" s="659">
        <v>3.8078171614542799E-3</v>
      </c>
      <c r="AB1045" s="659">
        <v>3.3757692452364698E-3</v>
      </c>
      <c r="AC1045" s="660">
        <v>6.917294314398012E-3</v>
      </c>
      <c r="AD1045" s="659">
        <v>4.8821950991704801E-4</v>
      </c>
      <c r="AE1045" s="659">
        <v>4.24629336224932E-4</v>
      </c>
      <c r="AF1045" s="660">
        <v>4.6256705205498011E-4</v>
      </c>
      <c r="AG1045" s="659">
        <v>6.79103883947843E-4</v>
      </c>
      <c r="AH1045" s="659">
        <v>6.0391432262351503E-4</v>
      </c>
      <c r="AI1045" s="674">
        <v>1.4649958950884322E-3</v>
      </c>
      <c r="AJ1045" s="26">
        <v>0</v>
      </c>
      <c r="AK1045" s="27">
        <v>0</v>
      </c>
      <c r="AL1045" s="27">
        <v>0</v>
      </c>
    </row>
    <row r="1046" spans="1:38" x14ac:dyDescent="0.2">
      <c r="A1046" s="334">
        <v>2010</v>
      </c>
      <c r="B1046" s="334">
        <v>1</v>
      </c>
      <c r="C1046" s="659">
        <v>2.1568099595182901</v>
      </c>
      <c r="D1046" s="659">
        <v>2.35000310019741</v>
      </c>
      <c r="E1046" s="661">
        <v>2.8437364045101763</v>
      </c>
      <c r="F1046" s="659">
        <v>0.10453709865194501</v>
      </c>
      <c r="G1046" s="659">
        <v>9.6919979291866507E-2</v>
      </c>
      <c r="H1046" s="661">
        <v>0.28663369930684618</v>
      </c>
      <c r="I1046" s="659">
        <v>7.6015203730777595E-2</v>
      </c>
      <c r="J1046" s="659">
        <v>7.10372041772072E-2</v>
      </c>
      <c r="K1046" s="661">
        <v>0.18918041748993769</v>
      </c>
      <c r="L1046" s="659">
        <v>1.04113231572752E-3</v>
      </c>
      <c r="M1046" s="659">
        <v>1.6164114377913001E-3</v>
      </c>
      <c r="N1046" s="661">
        <v>6.9161218280271225E-3</v>
      </c>
      <c r="O1046" s="659">
        <v>1.3423920270252101E-2</v>
      </c>
      <c r="P1046" s="659">
        <v>1.2311610327387E-2</v>
      </c>
      <c r="Q1046" s="661">
        <v>1.9533599971822527E-2</v>
      </c>
      <c r="R1046" s="659">
        <v>5.8647400090649096E-3</v>
      </c>
      <c r="S1046" s="659">
        <v>7.6992028500487298E-3</v>
      </c>
      <c r="T1046" s="661">
        <v>5.1459376719629926E-2</v>
      </c>
      <c r="U1046" s="659">
        <v>1.00375139219407E-3</v>
      </c>
      <c r="V1046" s="659">
        <v>9.0048373975574298E-4</v>
      </c>
      <c r="W1046" s="661">
        <v>1.3365913301085308E-3</v>
      </c>
      <c r="X1046" s="659">
        <v>7.1995182295412006E-5</v>
      </c>
      <c r="Y1046" s="659">
        <v>6.4745911953551294E-5</v>
      </c>
      <c r="Z1046" s="661">
        <v>1.0916623981342673E-4</v>
      </c>
      <c r="AA1046" s="659">
        <v>3.3000302410342401E-3</v>
      </c>
      <c r="AB1046" s="659">
        <v>2.9861262364571099E-3</v>
      </c>
      <c r="AC1046" s="661">
        <v>5.959488013670875E-3</v>
      </c>
      <c r="AD1046" s="659">
        <v>4.7056425662904601E-4</v>
      </c>
      <c r="AE1046" s="659">
        <v>4.2004993485541902E-4</v>
      </c>
      <c r="AF1046" s="661">
        <v>4.6062769432400028E-4</v>
      </c>
      <c r="AG1046" s="659">
        <v>6.5122561066885496E-4</v>
      </c>
      <c r="AH1046" s="659">
        <v>5.9119157254686303E-4</v>
      </c>
      <c r="AI1046" s="675">
        <v>1.422295304059592E-3</v>
      </c>
      <c r="AJ1046" s="28">
        <v>0</v>
      </c>
      <c r="AK1046" s="29">
        <v>0</v>
      </c>
      <c r="AL1046" s="29">
        <v>0</v>
      </c>
    </row>
    <row r="1047" spans="1:38" x14ac:dyDescent="0.2">
      <c r="A1047" s="334">
        <v>2010</v>
      </c>
      <c r="B1047" s="334">
        <v>2</v>
      </c>
      <c r="C1047" s="659">
        <v>2.1163837918951498</v>
      </c>
      <c r="D1047" s="659">
        <v>2.3323252892180699</v>
      </c>
      <c r="E1047" s="661">
        <v>2.827282139863708</v>
      </c>
      <c r="F1047" s="659">
        <v>0.105323539898699</v>
      </c>
      <c r="G1047" s="659">
        <v>0.100207009072763</v>
      </c>
      <c r="H1047" s="661">
        <v>0.28967187911129666</v>
      </c>
      <c r="I1047" s="659">
        <v>7.5193963487251103E-2</v>
      </c>
      <c r="J1047" s="659">
        <v>7.14272379056895E-2</v>
      </c>
      <c r="K1047" s="661">
        <v>0.19037737391147957</v>
      </c>
      <c r="L1047" s="659">
        <v>1.0413341853185601E-3</v>
      </c>
      <c r="M1047" s="659">
        <v>1.6449908144052399E-3</v>
      </c>
      <c r="N1047" s="661">
        <v>7.0090019137195826E-3</v>
      </c>
      <c r="O1047" s="659">
        <v>1.3217807526194799E-2</v>
      </c>
      <c r="P1047" s="659">
        <v>1.2377857493868501E-2</v>
      </c>
      <c r="Q1047" s="661">
        <v>1.9707616872651056E-2</v>
      </c>
      <c r="R1047" s="659">
        <v>5.7627120136505899E-3</v>
      </c>
      <c r="S1047" s="659">
        <v>7.8285127910731802E-3</v>
      </c>
      <c r="T1047" s="661">
        <v>5.2253480276529429E-2</v>
      </c>
      <c r="U1047" s="659">
        <v>1.0353162508778501E-3</v>
      </c>
      <c r="V1047" s="659">
        <v>9.6660809778571603E-4</v>
      </c>
      <c r="W1047" s="661">
        <v>1.4231576583454458E-3</v>
      </c>
      <c r="X1047" s="659">
        <v>7.1405656677122806E-5</v>
      </c>
      <c r="Y1047" s="659">
        <v>6.6687267590552195E-5</v>
      </c>
      <c r="Z1047" s="661">
        <v>1.118773001940407E-4</v>
      </c>
      <c r="AA1047" s="659">
        <v>3.1829663055499102E-3</v>
      </c>
      <c r="AB1047" s="659">
        <v>2.98034202109392E-3</v>
      </c>
      <c r="AC1047" s="661">
        <v>5.9502395335846794E-3</v>
      </c>
      <c r="AD1047" s="659">
        <v>4.4904711437900702E-4</v>
      </c>
      <c r="AE1047" s="659">
        <v>4.1897231436945098E-4</v>
      </c>
      <c r="AF1047" s="661">
        <v>4.6513657792570187E-4</v>
      </c>
      <c r="AG1047" s="659">
        <v>6.44737160048191E-4</v>
      </c>
      <c r="AH1047" s="659">
        <v>6.0292355760114603E-4</v>
      </c>
      <c r="AI1047" s="675">
        <v>1.4407337112704295E-3</v>
      </c>
      <c r="AJ1047" s="28">
        <v>0</v>
      </c>
      <c r="AK1047" s="29">
        <v>0</v>
      </c>
      <c r="AL1047" s="29">
        <v>0</v>
      </c>
    </row>
    <row r="1048" spans="1:38" x14ac:dyDescent="0.2">
      <c r="A1048" s="334">
        <v>2010</v>
      </c>
      <c r="B1048" s="334">
        <v>3</v>
      </c>
      <c r="C1048" s="659">
        <v>2.0997021076837599</v>
      </c>
      <c r="D1048" s="659">
        <v>2.3153620206223402</v>
      </c>
      <c r="E1048" s="661">
        <v>2.8236623334721629</v>
      </c>
      <c r="F1048" s="659">
        <v>0.106768126702463</v>
      </c>
      <c r="G1048" s="659">
        <v>0.10204658502948601</v>
      </c>
      <c r="H1048" s="661">
        <v>0.29821511056714511</v>
      </c>
      <c r="I1048" s="659">
        <v>7.4609890978235796E-2</v>
      </c>
      <c r="J1048" s="659">
        <v>7.0979630048072506E-2</v>
      </c>
      <c r="K1048" s="661">
        <v>0.18939544173998782</v>
      </c>
      <c r="L1048" s="659">
        <v>1.04202793586352E-3</v>
      </c>
      <c r="M1048" s="659">
        <v>1.6486566952565E-3</v>
      </c>
      <c r="N1048" s="661">
        <v>7.0376731381612406E-3</v>
      </c>
      <c r="O1048" s="659">
        <v>1.31174705240474E-2</v>
      </c>
      <c r="P1048" s="659">
        <v>1.2315482372242E-2</v>
      </c>
      <c r="Q1048" s="661">
        <v>1.957673251130879E-2</v>
      </c>
      <c r="R1048" s="659">
        <v>5.7705662171501897E-3</v>
      </c>
      <c r="S1048" s="659">
        <v>7.86180654323578E-3</v>
      </c>
      <c r="T1048" s="661">
        <v>5.2964528585796054E-2</v>
      </c>
      <c r="U1048" s="659">
        <v>1.0307140807147099E-3</v>
      </c>
      <c r="V1048" s="659">
        <v>9.6601923347940696E-4</v>
      </c>
      <c r="W1048" s="661">
        <v>1.4119330644628042E-3</v>
      </c>
      <c r="X1048" s="659">
        <v>7.1040057186486094E-5</v>
      </c>
      <c r="Y1048" s="659">
        <v>6.6591265280705904E-5</v>
      </c>
      <c r="Z1048" s="661">
        <v>1.1103756307912157E-4</v>
      </c>
      <c r="AA1048" s="659">
        <v>3.1738952450090598E-3</v>
      </c>
      <c r="AB1048" s="659">
        <v>2.9826406114040198E-3</v>
      </c>
      <c r="AC1048" s="661">
        <v>5.9444277737356029E-3</v>
      </c>
      <c r="AD1048" s="659">
        <v>4.4732259544855298E-4</v>
      </c>
      <c r="AE1048" s="659">
        <v>4.1908667235665602E-4</v>
      </c>
      <c r="AF1048" s="661">
        <v>4.6057095637211224E-4</v>
      </c>
      <c r="AG1048" s="659">
        <v>6.4071752751224695E-4</v>
      </c>
      <c r="AH1048" s="659">
        <v>6.0105757838593702E-4</v>
      </c>
      <c r="AI1048" s="675">
        <v>1.4323765466865536E-3</v>
      </c>
      <c r="AJ1048" s="28">
        <v>0</v>
      </c>
      <c r="AK1048" s="29">
        <v>0</v>
      </c>
      <c r="AL1048" s="29">
        <v>0</v>
      </c>
    </row>
    <row r="1049" spans="1:38" x14ac:dyDescent="0.2">
      <c r="A1049" s="334">
        <v>2010</v>
      </c>
      <c r="B1049" s="334">
        <v>4</v>
      </c>
      <c r="C1049" s="659">
        <v>2.68051500762581</v>
      </c>
      <c r="D1049" s="659">
        <v>2.8932103716647899</v>
      </c>
      <c r="E1049" s="661">
        <v>3.2043063954616358</v>
      </c>
      <c r="F1049" s="659">
        <v>0.122907729441462</v>
      </c>
      <c r="G1049" s="659">
        <v>0.121983102166891</v>
      </c>
      <c r="H1049" s="661">
        <v>0.33074108910695166</v>
      </c>
      <c r="I1049" s="659">
        <v>8.1096905311743198E-2</v>
      </c>
      <c r="J1049" s="659">
        <v>9.1894601410837801E-2</v>
      </c>
      <c r="K1049" s="661">
        <v>0.1962430469659934</v>
      </c>
      <c r="L1049" s="659">
        <v>1.2338727457067099E-3</v>
      </c>
      <c r="M1049" s="659">
        <v>2.4235117451479799E-3</v>
      </c>
      <c r="N1049" s="661">
        <v>1.0994072632206154E-2</v>
      </c>
      <c r="O1049" s="659">
        <v>1.4730816089491099E-2</v>
      </c>
      <c r="P1049" s="659">
        <v>1.54902668582616E-2</v>
      </c>
      <c r="Q1049" s="661">
        <v>2.2826567422975442E-2</v>
      </c>
      <c r="R1049" s="659">
        <v>5.7756073183471901E-3</v>
      </c>
      <c r="S1049" s="659">
        <v>7.9187901418133998E-3</v>
      </c>
      <c r="T1049" s="661">
        <v>5.334542969527134E-2</v>
      </c>
      <c r="U1049" s="659">
        <v>1.15878149837795E-3</v>
      </c>
      <c r="V1049" s="659">
        <v>1.16853521759988E-3</v>
      </c>
      <c r="W1049" s="661">
        <v>1.8221084737180396E-3</v>
      </c>
      <c r="X1049" s="659">
        <v>7.5192838518446295E-5</v>
      </c>
      <c r="Y1049" s="659">
        <v>7.6442863950626898E-5</v>
      </c>
      <c r="Z1049" s="661">
        <v>1.3058634716998959E-4</v>
      </c>
      <c r="AA1049" s="659">
        <v>3.4548478028536399E-3</v>
      </c>
      <c r="AB1049" s="659">
        <v>3.51209466440263E-3</v>
      </c>
      <c r="AC1049" s="661">
        <v>6.8025630709940225E-3</v>
      </c>
      <c r="AD1049" s="659">
        <v>4.9448241109273101E-4</v>
      </c>
      <c r="AE1049" s="659">
        <v>4.9449176774623801E-4</v>
      </c>
      <c r="AF1049" s="661">
        <v>6.5960450433121638E-4</v>
      </c>
      <c r="AG1049" s="659">
        <v>7.2397217389647299E-4</v>
      </c>
      <c r="AH1049" s="659">
        <v>7.4858369419745303E-4</v>
      </c>
      <c r="AI1049" s="675">
        <v>1.6065443657000123E-3</v>
      </c>
      <c r="AJ1049" s="28">
        <v>0</v>
      </c>
      <c r="AK1049" s="29">
        <v>0</v>
      </c>
      <c r="AL1049" s="29">
        <v>0</v>
      </c>
    </row>
    <row r="1050" spans="1:38" x14ac:dyDescent="0.2">
      <c r="A1050" s="334">
        <v>2010</v>
      </c>
      <c r="B1050" s="334">
        <v>5</v>
      </c>
      <c r="C1050" s="659">
        <v>2.64967065649491</v>
      </c>
      <c r="D1050" s="659">
        <v>2.8718569471130002</v>
      </c>
      <c r="E1050" s="661">
        <v>3.1705718356439636</v>
      </c>
      <c r="F1050" s="659">
        <v>0.123380282344397</v>
      </c>
      <c r="G1050" s="659">
        <v>0.12317599035187</v>
      </c>
      <c r="H1050" s="661">
        <v>0.33207845735663805</v>
      </c>
      <c r="I1050" s="659">
        <v>7.9128807404210993E-2</v>
      </c>
      <c r="J1050" s="659">
        <v>9.0152468095090699E-2</v>
      </c>
      <c r="K1050" s="661">
        <v>0.19288241148838531</v>
      </c>
      <c r="L1050" s="659">
        <v>1.24337740733265E-3</v>
      </c>
      <c r="M1050" s="659">
        <v>2.4489757595318302E-3</v>
      </c>
      <c r="N1050" s="661">
        <v>1.1082028284444127E-2</v>
      </c>
      <c r="O1050" s="659">
        <v>1.44459540037979E-2</v>
      </c>
      <c r="P1050" s="659">
        <v>1.52590654139229E-2</v>
      </c>
      <c r="Q1050" s="661">
        <v>2.26625723009738E-2</v>
      </c>
      <c r="R1050" s="659">
        <v>5.6955971383869696E-3</v>
      </c>
      <c r="S1050" s="659">
        <v>7.8650257560351194E-3</v>
      </c>
      <c r="T1050" s="661">
        <v>5.2923773241475694E-2</v>
      </c>
      <c r="U1050" s="659">
        <v>1.1362064080991201E-3</v>
      </c>
      <c r="V1050" s="659">
        <v>1.15490751739697E-3</v>
      </c>
      <c r="W1050" s="661">
        <v>1.8140514677393088E-3</v>
      </c>
      <c r="X1050" s="659">
        <v>7.4312465333434995E-5</v>
      </c>
      <c r="Y1050" s="659">
        <v>7.6126074983736799E-5</v>
      </c>
      <c r="Z1050" s="661">
        <v>1.3087806162500099E-4</v>
      </c>
      <c r="AA1050" s="659">
        <v>3.3952569414269999E-3</v>
      </c>
      <c r="AB1050" s="659">
        <v>3.4749832489834901E-3</v>
      </c>
      <c r="AC1050" s="661">
        <v>6.7610709257800924E-3</v>
      </c>
      <c r="AD1050" s="659">
        <v>4.7785231285087299E-4</v>
      </c>
      <c r="AE1050" s="659">
        <v>4.8209861020312E-4</v>
      </c>
      <c r="AF1050" s="661">
        <v>6.5108391132159306E-4</v>
      </c>
      <c r="AG1050" s="659">
        <v>7.09203240294789E-4</v>
      </c>
      <c r="AH1050" s="659">
        <v>7.3754491510468899E-4</v>
      </c>
      <c r="AI1050" s="675">
        <v>1.5837316958976096E-3</v>
      </c>
      <c r="AJ1050" s="28">
        <v>0</v>
      </c>
      <c r="AK1050" s="29">
        <v>0</v>
      </c>
      <c r="AL1050" s="29">
        <v>0</v>
      </c>
    </row>
    <row r="1051" spans="1:38" x14ac:dyDescent="0.2">
      <c r="A1051" s="334">
        <v>2010</v>
      </c>
      <c r="B1051" s="334">
        <v>6</v>
      </c>
      <c r="C1051" s="659">
        <v>3.0723648986443401</v>
      </c>
      <c r="D1051" s="659">
        <v>3.2974832654782502</v>
      </c>
      <c r="E1051" s="661">
        <v>6.0888339376357035</v>
      </c>
      <c r="F1051" s="659">
        <v>0.135446771398125</v>
      </c>
      <c r="G1051" s="659">
        <v>0.13845356996506999</v>
      </c>
      <c r="H1051" s="661">
        <v>0.44476815367224048</v>
      </c>
      <c r="I1051" s="659">
        <v>8.2820580235529004E-2</v>
      </c>
      <c r="J1051" s="659">
        <v>0.106671827344766</v>
      </c>
      <c r="K1051" s="661">
        <v>0.22402272071704968</v>
      </c>
      <c r="L1051" s="659">
        <v>1.49748174631293E-3</v>
      </c>
      <c r="M1051" s="659">
        <v>2.8145688802358598E-3</v>
      </c>
      <c r="N1051" s="661">
        <v>1.1549885098655389E-2</v>
      </c>
      <c r="O1051" s="659">
        <v>1.54322594201231E-2</v>
      </c>
      <c r="P1051" s="659">
        <v>1.76853287184306E-2</v>
      </c>
      <c r="Q1051" s="661">
        <v>4.0695055018333641E-2</v>
      </c>
      <c r="R1051" s="659">
        <v>5.6670412088161599E-3</v>
      </c>
      <c r="S1051" s="659">
        <v>7.8432320096590204E-3</v>
      </c>
      <c r="T1051" s="661">
        <v>5.2525901799136646E-2</v>
      </c>
      <c r="U1051" s="659">
        <v>1.1867911290746401E-3</v>
      </c>
      <c r="V1051" s="659">
        <v>1.27070213840647E-3</v>
      </c>
      <c r="W1051" s="661">
        <v>2.7570231086021979E-3</v>
      </c>
      <c r="X1051" s="659">
        <v>8.0765364538383397E-5</v>
      </c>
      <c r="Y1051" s="659">
        <v>8.7552937731710497E-5</v>
      </c>
      <c r="Z1051" s="661">
        <v>2.2294745607020434E-4</v>
      </c>
      <c r="AA1051" s="659">
        <v>3.5960836857896901E-3</v>
      </c>
      <c r="AB1051" s="659">
        <v>3.8924859776292699E-3</v>
      </c>
      <c r="AC1051" s="661">
        <v>1.1742820101576405E-2</v>
      </c>
      <c r="AD1051" s="659">
        <v>4.9440729540570596E-4</v>
      </c>
      <c r="AE1051" s="659">
        <v>5.21998117862227E-4</v>
      </c>
      <c r="AF1051" s="661">
        <v>7.8554098178671523E-4</v>
      </c>
      <c r="AG1051" s="659">
        <v>7.5371373829119395E-4</v>
      </c>
      <c r="AH1051" s="659">
        <v>8.39435668784649E-4</v>
      </c>
      <c r="AI1051" s="675">
        <v>3.1709094523580564E-3</v>
      </c>
      <c r="AJ1051" s="28">
        <v>0</v>
      </c>
      <c r="AK1051" s="29">
        <v>0</v>
      </c>
      <c r="AL1051" s="29">
        <v>0</v>
      </c>
    </row>
    <row r="1052" spans="1:38" x14ac:dyDescent="0.2">
      <c r="A1052" s="334">
        <v>2010</v>
      </c>
      <c r="B1052" s="334">
        <v>7</v>
      </c>
      <c r="C1052" s="659">
        <v>3.0435041416279698</v>
      </c>
      <c r="D1052" s="659">
        <v>3.2750540129275301</v>
      </c>
      <c r="E1052" s="661">
        <v>6.0102507943294254</v>
      </c>
      <c r="F1052" s="659">
        <v>0.13704483609283299</v>
      </c>
      <c r="G1052" s="659">
        <v>0.14036706584299</v>
      </c>
      <c r="H1052" s="661">
        <v>0.45160608456522428</v>
      </c>
      <c r="I1052" s="659">
        <v>8.0476931748539607E-2</v>
      </c>
      <c r="J1052" s="659">
        <v>0.10409595856033201</v>
      </c>
      <c r="K1052" s="661">
        <v>0.21798844889238236</v>
      </c>
      <c r="L1052" s="659">
        <v>1.4728250472683E-3</v>
      </c>
      <c r="M1052" s="659">
        <v>2.77129865691277E-3</v>
      </c>
      <c r="N1052" s="661">
        <v>1.1405966197258036E-2</v>
      </c>
      <c r="O1052" s="659">
        <v>1.4915825490054701E-2</v>
      </c>
      <c r="P1052" s="659">
        <v>1.7122141490515299E-2</v>
      </c>
      <c r="Q1052" s="661">
        <v>3.9447328808660989E-2</v>
      </c>
      <c r="R1052" s="659">
        <v>5.6756311410025503E-3</v>
      </c>
      <c r="S1052" s="659">
        <v>7.8652469904101907E-3</v>
      </c>
      <c r="T1052" s="661">
        <v>5.3098810808220091E-2</v>
      </c>
      <c r="U1052" s="659">
        <v>1.16255831594292E-3</v>
      </c>
      <c r="V1052" s="659">
        <v>1.24854992681775E-3</v>
      </c>
      <c r="W1052" s="661">
        <v>2.7068594446641027E-3</v>
      </c>
      <c r="X1052" s="659">
        <v>7.7553564464915098E-5</v>
      </c>
      <c r="Y1052" s="659">
        <v>8.4330169684295004E-5</v>
      </c>
      <c r="Z1052" s="661">
        <v>2.1474787632451352E-4</v>
      </c>
      <c r="AA1052" s="659">
        <v>3.5632489034031099E-3</v>
      </c>
      <c r="AB1052" s="659">
        <v>3.8632288458272301E-3</v>
      </c>
      <c r="AC1052" s="661">
        <v>1.1551533513094269E-2</v>
      </c>
      <c r="AD1052" s="659">
        <v>4.7780029741512103E-4</v>
      </c>
      <c r="AE1052" s="659">
        <v>5.0616806220478395E-4</v>
      </c>
      <c r="AF1052" s="661">
        <v>7.6441874423453814E-4</v>
      </c>
      <c r="AG1052" s="659">
        <v>7.3049191818885004E-4</v>
      </c>
      <c r="AH1052" s="659">
        <v>8.1580557456387495E-4</v>
      </c>
      <c r="AI1052" s="675">
        <v>3.0820273172399901E-3</v>
      </c>
      <c r="AJ1052" s="28">
        <v>0</v>
      </c>
      <c r="AK1052" s="29">
        <v>0</v>
      </c>
      <c r="AL1052" s="29">
        <v>0</v>
      </c>
    </row>
    <row r="1053" spans="1:38" x14ac:dyDescent="0.2">
      <c r="A1053" s="334">
        <v>2010</v>
      </c>
      <c r="B1053" s="334">
        <v>8</v>
      </c>
      <c r="C1053" s="659">
        <v>3.4685703862460202</v>
      </c>
      <c r="D1053" s="659">
        <v>3.6676727829454601</v>
      </c>
      <c r="E1053" s="661">
        <v>6.0634229680841667</v>
      </c>
      <c r="F1053" s="659">
        <v>0.14856674543999099</v>
      </c>
      <c r="G1053" s="659">
        <v>0.15038575556088901</v>
      </c>
      <c r="H1053" s="661">
        <v>0.48491635573333242</v>
      </c>
      <c r="I1053" s="659">
        <v>8.4425592890003801E-2</v>
      </c>
      <c r="J1053" s="659">
        <v>0.11271483075942899</v>
      </c>
      <c r="K1053" s="661">
        <v>0.22697864050984126</v>
      </c>
      <c r="L1053" s="659">
        <v>1.6832620217577901E-3</v>
      </c>
      <c r="M1053" s="659">
        <v>3.0162836214395099E-3</v>
      </c>
      <c r="N1053" s="661">
        <v>1.151430923148856E-2</v>
      </c>
      <c r="O1053" s="659">
        <v>1.55613691235949E-2</v>
      </c>
      <c r="P1053" s="659">
        <v>1.7800198607845399E-2</v>
      </c>
      <c r="Q1053" s="661">
        <v>4.1667989903500756E-2</v>
      </c>
      <c r="R1053" s="659">
        <v>5.6557726860736899E-3</v>
      </c>
      <c r="S1053" s="659">
        <v>7.8196915969196493E-3</v>
      </c>
      <c r="T1053" s="661">
        <v>5.4374156050320484E-2</v>
      </c>
      <c r="U1053" s="659">
        <v>1.18798703744267E-3</v>
      </c>
      <c r="V1053" s="659">
        <v>1.2716943542460299E-3</v>
      </c>
      <c r="W1053" s="661">
        <v>2.9741344619774049E-3</v>
      </c>
      <c r="X1053" s="659">
        <v>7.8174737469944203E-5</v>
      </c>
      <c r="Y1053" s="659">
        <v>8.4750090823060701E-5</v>
      </c>
      <c r="Z1053" s="661">
        <v>2.2853203271600101E-4</v>
      </c>
      <c r="AA1053" s="659">
        <v>3.7296223635416501E-3</v>
      </c>
      <c r="AB1053" s="659">
        <v>4.0249088360235401E-3</v>
      </c>
      <c r="AC1053" s="661">
        <v>1.2335646525189968E-2</v>
      </c>
      <c r="AD1053" s="659">
        <v>4.8837876843881305E-4</v>
      </c>
      <c r="AE1053" s="659">
        <v>5.1507656699001196E-4</v>
      </c>
      <c r="AF1053" s="661">
        <v>8.9262532756815823E-4</v>
      </c>
      <c r="AG1053" s="659">
        <v>7.5599761236101997E-4</v>
      </c>
      <c r="AH1053" s="659">
        <v>8.4275041685188902E-4</v>
      </c>
      <c r="AI1053" s="675">
        <v>3.2014136254447283E-3</v>
      </c>
      <c r="AJ1053" s="28">
        <v>0</v>
      </c>
      <c r="AK1053" s="29">
        <v>0</v>
      </c>
      <c r="AL1053" s="29">
        <v>0</v>
      </c>
    </row>
    <row r="1054" spans="1:38" x14ac:dyDescent="0.2">
      <c r="A1054" s="334">
        <v>2010</v>
      </c>
      <c r="B1054" s="334">
        <v>9</v>
      </c>
      <c r="C1054" s="659">
        <v>3.4637246161075401</v>
      </c>
      <c r="D1054" s="659">
        <v>3.6567307138996701</v>
      </c>
      <c r="E1054" s="661">
        <v>5.9670084737156506</v>
      </c>
      <c r="F1054" s="659">
        <v>0.15042469798222</v>
      </c>
      <c r="G1054" s="659">
        <v>0.15158158986694101</v>
      </c>
      <c r="H1054" s="661">
        <v>0.48075283977974032</v>
      </c>
      <c r="I1054" s="659">
        <v>8.1538681069183605E-2</v>
      </c>
      <c r="J1054" s="659">
        <v>0.10863390532007799</v>
      </c>
      <c r="K1054" s="661">
        <v>0.21447152413419299</v>
      </c>
      <c r="L1054" s="659">
        <v>1.65601110018306E-3</v>
      </c>
      <c r="M1054" s="659">
        <v>2.96053322185163E-3</v>
      </c>
      <c r="N1054" s="661">
        <v>1.121884014123581E-2</v>
      </c>
      <c r="O1054" s="659">
        <v>1.5056296754438E-2</v>
      </c>
      <c r="P1054" s="659">
        <v>1.71488044173045E-2</v>
      </c>
      <c r="Q1054" s="661">
        <v>3.9658064371631455E-2</v>
      </c>
      <c r="R1054" s="659">
        <v>5.7048086728682199E-3</v>
      </c>
      <c r="S1054" s="659">
        <v>7.8233607280186399E-3</v>
      </c>
      <c r="T1054" s="661">
        <v>5.3026329933198751E-2</v>
      </c>
      <c r="U1054" s="659">
        <v>1.17469552696114E-3</v>
      </c>
      <c r="V1054" s="659">
        <v>1.2459622055356299E-3</v>
      </c>
      <c r="W1054" s="661">
        <v>2.8565784195923377E-3</v>
      </c>
      <c r="X1054" s="659">
        <v>7.5222925221790505E-5</v>
      </c>
      <c r="Y1054" s="659">
        <v>8.0848660950788196E-5</v>
      </c>
      <c r="Z1054" s="661">
        <v>2.145940822047007E-4</v>
      </c>
      <c r="AA1054" s="659">
        <v>3.65044982934939E-3</v>
      </c>
      <c r="AB1054" s="659">
        <v>3.9080328211414496E-3</v>
      </c>
      <c r="AC1054" s="661">
        <v>1.1721798366510449E-2</v>
      </c>
      <c r="AD1054" s="659">
        <v>4.8071313291420603E-4</v>
      </c>
      <c r="AE1054" s="659">
        <v>5.0209274072659203E-4</v>
      </c>
      <c r="AF1054" s="661">
        <v>8.5060421588708656E-4</v>
      </c>
      <c r="AG1054" s="659">
        <v>7.3515910636664204E-4</v>
      </c>
      <c r="AH1054" s="659">
        <v>8.1429545333783801E-4</v>
      </c>
      <c r="AI1054" s="675">
        <v>3.0683360386023818E-3</v>
      </c>
      <c r="AJ1054" s="28">
        <v>0</v>
      </c>
      <c r="AK1054" s="29">
        <v>0</v>
      </c>
      <c r="AL1054" s="29">
        <v>0</v>
      </c>
    </row>
    <row r="1055" spans="1:38" x14ac:dyDescent="0.2">
      <c r="A1055" s="334">
        <v>2010</v>
      </c>
      <c r="B1055" s="334">
        <v>10</v>
      </c>
      <c r="C1055" s="659">
        <v>4.8150569838949098</v>
      </c>
      <c r="D1055" s="659">
        <v>4.9339896169411901</v>
      </c>
      <c r="E1055" s="661">
        <v>6.0062758365063136</v>
      </c>
      <c r="F1055" s="659">
        <v>0.21028569134941699</v>
      </c>
      <c r="G1055" s="659">
        <v>0.20166962668317301</v>
      </c>
      <c r="H1055" s="661">
        <v>0.51568499680568902</v>
      </c>
      <c r="I1055" s="659">
        <v>7.8709299317384004E-2</v>
      </c>
      <c r="J1055" s="659">
        <v>0.107088864359872</v>
      </c>
      <c r="K1055" s="661">
        <v>0.17409038151634987</v>
      </c>
      <c r="L1055" s="659">
        <v>2.29284489212184E-3</v>
      </c>
      <c r="M1055" s="659">
        <v>3.7588291885625102E-3</v>
      </c>
      <c r="N1055" s="661">
        <v>1.1903954248724601E-2</v>
      </c>
      <c r="O1055" s="659">
        <v>1.59130822416612E-2</v>
      </c>
      <c r="P1055" s="659">
        <v>1.69565083814921E-2</v>
      </c>
      <c r="Q1055" s="661">
        <v>3.867170994225165E-2</v>
      </c>
      <c r="R1055" s="659">
        <v>6.3564168292351902E-3</v>
      </c>
      <c r="S1055" s="659">
        <v>8.5878118848243205E-3</v>
      </c>
      <c r="T1055" s="661">
        <v>5.5410836398114255E-2</v>
      </c>
      <c r="U1055" s="659">
        <v>1.3851136844965999E-3</v>
      </c>
      <c r="V1055" s="659">
        <v>1.4137494652726201E-3</v>
      </c>
      <c r="W1055" s="661">
        <v>3.1088015342554875E-3</v>
      </c>
      <c r="X1055" s="659">
        <v>8.8010834983243794E-5</v>
      </c>
      <c r="Y1055" s="659">
        <v>9.05174153726603E-5</v>
      </c>
      <c r="Z1055" s="661">
        <v>2.2070746444071557E-4</v>
      </c>
      <c r="AA1055" s="659">
        <v>4.3168578834399804E-3</v>
      </c>
      <c r="AB1055" s="659">
        <v>4.3999343406474403E-3</v>
      </c>
      <c r="AC1055" s="661">
        <v>1.1519543241802304E-2</v>
      </c>
      <c r="AD1055" s="659">
        <v>5.6937874963659504E-4</v>
      </c>
      <c r="AE1055" s="659">
        <v>5.7665289904175996E-4</v>
      </c>
      <c r="AF1055" s="661">
        <v>1.0654881960093568E-3</v>
      </c>
      <c r="AG1055" s="659">
        <v>8.1590064571239202E-4</v>
      </c>
      <c r="AH1055" s="659">
        <v>8.5382896079135603E-4</v>
      </c>
      <c r="AI1055" s="675">
        <v>2.7218114554323522E-3</v>
      </c>
      <c r="AJ1055" s="28">
        <v>0</v>
      </c>
      <c r="AK1055" s="29">
        <v>0</v>
      </c>
      <c r="AL1055" s="29">
        <v>0</v>
      </c>
    </row>
    <row r="1056" spans="1:38" x14ac:dyDescent="0.2">
      <c r="A1056" s="334">
        <v>2010</v>
      </c>
      <c r="B1056" s="334">
        <v>11</v>
      </c>
      <c r="C1056" s="659">
        <v>4.7168655211611297</v>
      </c>
      <c r="D1056" s="659">
        <v>4.8215906020836199</v>
      </c>
      <c r="E1056" s="661">
        <v>5.9016807393828907</v>
      </c>
      <c r="F1056" s="659">
        <v>0.20322433066315501</v>
      </c>
      <c r="G1056" s="659">
        <v>0.19539865533589701</v>
      </c>
      <c r="H1056" s="661">
        <v>0.5058100564999829</v>
      </c>
      <c r="I1056" s="659">
        <v>8.0129238207259604E-2</v>
      </c>
      <c r="J1056" s="659">
        <v>0.109055393400372</v>
      </c>
      <c r="K1056" s="661">
        <v>0.16868429916969221</v>
      </c>
      <c r="L1056" s="659">
        <v>2.1211516116146699E-3</v>
      </c>
      <c r="M1056" s="659">
        <v>3.4790882848021502E-3</v>
      </c>
      <c r="N1056" s="661">
        <v>1.1706752348966211E-2</v>
      </c>
      <c r="O1056" s="659">
        <v>1.55226153350248E-2</v>
      </c>
      <c r="P1056" s="659">
        <v>1.6577877846242501E-2</v>
      </c>
      <c r="Q1056" s="661">
        <v>3.7350774434022363E-2</v>
      </c>
      <c r="R1056" s="659">
        <v>6.0804106719495503E-3</v>
      </c>
      <c r="S1056" s="659">
        <v>8.2271927552463597E-3</v>
      </c>
      <c r="T1056" s="661">
        <v>5.3061055410935781E-2</v>
      </c>
      <c r="U1056" s="659">
        <v>1.2905474363624301E-3</v>
      </c>
      <c r="V1056" s="659">
        <v>1.31328283643809E-3</v>
      </c>
      <c r="W1056" s="661">
        <v>2.9700313063597775E-3</v>
      </c>
      <c r="X1056" s="659">
        <v>7.0368634425171795E-5</v>
      </c>
      <c r="Y1056" s="659">
        <v>7.2411752880406302E-5</v>
      </c>
      <c r="Z1056" s="661">
        <v>2.1207354316171698E-4</v>
      </c>
      <c r="AA1056" s="659">
        <v>4.0379497979691698E-3</v>
      </c>
      <c r="AB1056" s="659">
        <v>4.1163658422166804E-3</v>
      </c>
      <c r="AC1056" s="661">
        <v>1.1162063662008498E-2</v>
      </c>
      <c r="AD1056" s="659">
        <v>5.0491265838492605E-4</v>
      </c>
      <c r="AE1056" s="659">
        <v>5.08515567952616E-4</v>
      </c>
      <c r="AF1056" s="661">
        <v>1.0037303222137429E-3</v>
      </c>
      <c r="AG1056" s="659">
        <v>7.5063957319086402E-4</v>
      </c>
      <c r="AH1056" s="659">
        <v>7.8810235731405697E-4</v>
      </c>
      <c r="AI1056" s="675">
        <v>2.6561197004840564E-3</v>
      </c>
      <c r="AJ1056" s="28">
        <v>0</v>
      </c>
      <c r="AK1056" s="29">
        <v>0</v>
      </c>
      <c r="AL1056" s="29">
        <v>0</v>
      </c>
    </row>
    <row r="1057" spans="1:38" x14ac:dyDescent="0.2">
      <c r="A1057" s="334">
        <v>2010</v>
      </c>
      <c r="B1057" s="334">
        <v>12</v>
      </c>
      <c r="C1057" s="659">
        <v>4.7046425440283901</v>
      </c>
      <c r="D1057" s="659">
        <v>4.8078038030083201</v>
      </c>
      <c r="E1057" s="661">
        <v>5.8373386901856907</v>
      </c>
      <c r="F1057" s="659">
        <v>0.20503941495995601</v>
      </c>
      <c r="G1057" s="659">
        <v>0.19753381801181799</v>
      </c>
      <c r="H1057" s="661">
        <v>0.49925256208081586</v>
      </c>
      <c r="I1057" s="659">
        <v>7.9716608009721995E-2</v>
      </c>
      <c r="J1057" s="659">
        <v>0.10832857690549701</v>
      </c>
      <c r="K1057" s="661">
        <v>0.16648697139889621</v>
      </c>
      <c r="L1057" s="659">
        <v>2.1115606164515501E-3</v>
      </c>
      <c r="M1057" s="659">
        <v>3.45947988297811E-3</v>
      </c>
      <c r="N1057" s="661">
        <v>1.1571608533822888E-2</v>
      </c>
      <c r="O1057" s="659">
        <v>1.5434724737196599E-2</v>
      </c>
      <c r="P1057" s="659">
        <v>1.6460760305492698E-2</v>
      </c>
      <c r="Q1057" s="661">
        <v>3.6722219879934348E-2</v>
      </c>
      <c r="R1057" s="659">
        <v>6.0219370470154096E-3</v>
      </c>
      <c r="S1057" s="659">
        <v>8.1328497735985005E-3</v>
      </c>
      <c r="T1057" s="661">
        <v>5.1383266086557008E-2</v>
      </c>
      <c r="U1057" s="659">
        <v>1.2766473994779101E-3</v>
      </c>
      <c r="V1057" s="659">
        <v>1.29456356774011E-3</v>
      </c>
      <c r="W1057" s="661">
        <v>2.9090547142541444E-3</v>
      </c>
      <c r="X1057" s="659">
        <v>6.9669817594469598E-5</v>
      </c>
      <c r="Y1057" s="659">
        <v>7.1467628547291497E-5</v>
      </c>
      <c r="Z1057" s="661">
        <v>2.0814026205752452E-4</v>
      </c>
      <c r="AA1057" s="659">
        <v>4.0110454598063002E-3</v>
      </c>
      <c r="AB1057" s="659">
        <v>4.0791343281899699E-3</v>
      </c>
      <c r="AC1057" s="661">
        <v>1.0985914297723351E-2</v>
      </c>
      <c r="AD1057" s="659">
        <v>4.9883629419944303E-4</v>
      </c>
      <c r="AE1057" s="659">
        <v>5.0032295705164603E-4</v>
      </c>
      <c r="AF1057" s="661">
        <v>9.7831531590357717E-4</v>
      </c>
      <c r="AG1057" s="659">
        <v>7.4494150454394801E-4</v>
      </c>
      <c r="AH1057" s="659">
        <v>7.8045732266937996E-4</v>
      </c>
      <c r="AI1057" s="675">
        <v>2.6205734854098076E-3</v>
      </c>
      <c r="AJ1057" s="28">
        <v>0</v>
      </c>
      <c r="AK1057" s="29">
        <v>0</v>
      </c>
      <c r="AL1057" s="29">
        <v>0</v>
      </c>
    </row>
    <row r="1058" spans="1:38" x14ac:dyDescent="0.2">
      <c r="A1058" s="334">
        <v>2010</v>
      </c>
      <c r="B1058" s="334">
        <v>13</v>
      </c>
      <c r="C1058" s="659">
        <v>4.68830075204212</v>
      </c>
      <c r="D1058" s="659">
        <v>4.7918605966190801</v>
      </c>
      <c r="E1058" s="661">
        <v>5.7973557496695474</v>
      </c>
      <c r="F1058" s="659">
        <v>0.207504427711416</v>
      </c>
      <c r="G1058" s="659">
        <v>0.20054028728183301</v>
      </c>
      <c r="H1058" s="661">
        <v>0.49631741976844462</v>
      </c>
      <c r="I1058" s="659">
        <v>7.9287063049494705E-2</v>
      </c>
      <c r="J1058" s="659">
        <v>0.107724697861855</v>
      </c>
      <c r="K1058" s="661">
        <v>0.16606591346448227</v>
      </c>
      <c r="L1058" s="659">
        <v>2.1002256204179798E-3</v>
      </c>
      <c r="M1058" s="659">
        <v>3.44088111415016E-3</v>
      </c>
      <c r="N1058" s="661">
        <v>1.1482482505464161E-2</v>
      </c>
      <c r="O1058" s="659">
        <v>1.53582252614742E-2</v>
      </c>
      <c r="P1058" s="659">
        <v>1.63786800408867E-2</v>
      </c>
      <c r="Q1058" s="661">
        <v>3.6515882239129896E-2</v>
      </c>
      <c r="R1058" s="659">
        <v>5.9533798362714002E-3</v>
      </c>
      <c r="S1058" s="659">
        <v>8.0455856692694897E-3</v>
      </c>
      <c r="T1058" s="661">
        <v>5.0318513694047995E-2</v>
      </c>
      <c r="U1058" s="659">
        <v>1.26249211842238E-3</v>
      </c>
      <c r="V1058" s="659">
        <v>1.2793162940932001E-3</v>
      </c>
      <c r="W1058" s="661">
        <v>2.8931010352252532E-3</v>
      </c>
      <c r="X1058" s="659">
        <v>6.8971364881967605E-5</v>
      </c>
      <c r="Y1058" s="659">
        <v>7.0712121467679404E-5</v>
      </c>
      <c r="Z1058" s="661">
        <v>2.0699224029693383E-4</v>
      </c>
      <c r="AA1058" s="659">
        <v>3.9858834980798603E-3</v>
      </c>
      <c r="AB1058" s="659">
        <v>4.0530731996005296E-3</v>
      </c>
      <c r="AC1058" s="661">
        <v>1.0926772383812842E-2</v>
      </c>
      <c r="AD1058" s="659">
        <v>4.9259484862051095E-4</v>
      </c>
      <c r="AE1058" s="659">
        <v>4.9358808658869595E-4</v>
      </c>
      <c r="AF1058" s="661">
        <v>9.731674822719222E-4</v>
      </c>
      <c r="AG1058" s="659">
        <v>7.3955959956266101E-4</v>
      </c>
      <c r="AH1058" s="659">
        <v>7.74661358439291E-4</v>
      </c>
      <c r="AI1058" s="675">
        <v>2.605481263453082E-3</v>
      </c>
      <c r="AJ1058" s="28">
        <v>0</v>
      </c>
      <c r="AK1058" s="29">
        <v>0</v>
      </c>
      <c r="AL1058" s="29">
        <v>0</v>
      </c>
    </row>
    <row r="1059" spans="1:38" x14ac:dyDescent="0.2">
      <c r="A1059" s="334">
        <v>2010</v>
      </c>
      <c r="B1059" s="334">
        <v>14</v>
      </c>
      <c r="C1059" s="659">
        <v>4.6907563764112297</v>
      </c>
      <c r="D1059" s="659">
        <v>4.7940901416285904</v>
      </c>
      <c r="E1059" s="661">
        <v>5.773224615673997</v>
      </c>
      <c r="F1059" s="659">
        <v>0.211553554978128</v>
      </c>
      <c r="G1059" s="659">
        <v>0.20481526064463401</v>
      </c>
      <c r="H1059" s="661">
        <v>0.49415391825260774</v>
      </c>
      <c r="I1059" s="659">
        <v>7.9343269542866607E-2</v>
      </c>
      <c r="J1059" s="659">
        <v>0.10777852038257101</v>
      </c>
      <c r="K1059" s="661">
        <v>0.16622719686278567</v>
      </c>
      <c r="L1059" s="659">
        <v>2.1014493453418801E-3</v>
      </c>
      <c r="M1059" s="659">
        <v>3.4421904211173501E-3</v>
      </c>
      <c r="N1059" s="661">
        <v>1.1413660241112386E-2</v>
      </c>
      <c r="O1059" s="659">
        <v>1.53782718648246E-2</v>
      </c>
      <c r="P1059" s="659">
        <v>1.6396274241962699E-2</v>
      </c>
      <c r="Q1059" s="661">
        <v>3.6443622550052679E-2</v>
      </c>
      <c r="R1059" s="659">
        <v>5.95733785434028E-3</v>
      </c>
      <c r="S1059" s="659">
        <v>8.0470103047788899E-3</v>
      </c>
      <c r="T1059" s="661">
        <v>4.9403649337926007E-2</v>
      </c>
      <c r="U1059" s="659">
        <v>1.2643545474645E-3</v>
      </c>
      <c r="V1059" s="659">
        <v>1.2805930995194101E-3</v>
      </c>
      <c r="W1059" s="661">
        <v>2.8924409749731153E-3</v>
      </c>
      <c r="X1059" s="659">
        <v>6.91203628242094E-5</v>
      </c>
      <c r="Y1059" s="659">
        <v>7.0834661941675104E-5</v>
      </c>
      <c r="Z1059" s="661">
        <v>2.066904244729404E-4</v>
      </c>
      <c r="AA1059" s="659">
        <v>4.0036732661909097E-3</v>
      </c>
      <c r="AB1059" s="659">
        <v>4.0702872235086696E-3</v>
      </c>
      <c r="AC1059" s="661">
        <v>1.0897282879057061E-2</v>
      </c>
      <c r="AD1059" s="659">
        <v>4.9343640078684597E-4</v>
      </c>
      <c r="AE1059" s="659">
        <v>4.94172736746918E-4</v>
      </c>
      <c r="AF1059" s="661">
        <v>9.7521311773081289E-4</v>
      </c>
      <c r="AG1059" s="659">
        <v>7.4066618418433896E-4</v>
      </c>
      <c r="AH1059" s="659">
        <v>7.7556338355289404E-4</v>
      </c>
      <c r="AI1059" s="675">
        <v>2.5968654417526074E-3</v>
      </c>
      <c r="AJ1059" s="28">
        <v>0</v>
      </c>
      <c r="AK1059" s="29">
        <v>0</v>
      </c>
      <c r="AL1059" s="29">
        <v>0</v>
      </c>
    </row>
    <row r="1060" spans="1:38" x14ac:dyDescent="0.2">
      <c r="A1060" s="334">
        <v>2010</v>
      </c>
      <c r="B1060" s="334">
        <v>15</v>
      </c>
      <c r="C1060" s="659">
        <v>5.8525612343686104</v>
      </c>
      <c r="D1060" s="659">
        <v>5.82178320423861</v>
      </c>
      <c r="E1060" s="661">
        <v>5.9000891988841078</v>
      </c>
      <c r="F1060" s="659">
        <v>0.32098898515288898</v>
      </c>
      <c r="G1060" s="659">
        <v>0.30468996549308802</v>
      </c>
      <c r="H1060" s="661">
        <v>0.61265699085718961</v>
      </c>
      <c r="I1060" s="659">
        <v>8.0526979771444102E-2</v>
      </c>
      <c r="J1060" s="659">
        <v>0.109731476918196</v>
      </c>
      <c r="K1060" s="661">
        <v>0.1769406109647241</v>
      </c>
      <c r="L1060" s="659">
        <v>3.12764707887934E-3</v>
      </c>
      <c r="M1060" s="659">
        <v>4.5526363087555199E-3</v>
      </c>
      <c r="N1060" s="661">
        <v>1.2208494127439443E-2</v>
      </c>
      <c r="O1060" s="659">
        <v>1.58321543566966E-2</v>
      </c>
      <c r="P1060" s="659">
        <v>1.6627854147471099E-2</v>
      </c>
      <c r="Q1060" s="661">
        <v>3.8326177779771139E-2</v>
      </c>
      <c r="R1060" s="659">
        <v>5.9817467718837102E-3</v>
      </c>
      <c r="S1060" s="659">
        <v>8.0728883191251797E-3</v>
      </c>
      <c r="T1060" s="661">
        <v>4.8416322990059664E-2</v>
      </c>
      <c r="U1060" s="659">
        <v>1.27647581450257E-3</v>
      </c>
      <c r="V1060" s="659">
        <v>1.2757830271705899E-3</v>
      </c>
      <c r="W1060" s="661">
        <v>3.0975635450473469E-3</v>
      </c>
      <c r="X1060" s="659">
        <v>7.0010454969506204E-5</v>
      </c>
      <c r="Y1060" s="659">
        <v>7.0747844080637802E-5</v>
      </c>
      <c r="Z1060" s="661">
        <v>2.1944807257221854E-4</v>
      </c>
      <c r="AA1060" s="659">
        <v>4.3668409307303004E-3</v>
      </c>
      <c r="AB1060" s="659">
        <v>4.3607261174218098E-3</v>
      </c>
      <c r="AC1060" s="661">
        <v>1.1769093147649654E-2</v>
      </c>
      <c r="AD1060" s="659">
        <v>4.9583724444952004E-4</v>
      </c>
      <c r="AE1060" s="659">
        <v>4.8997536100002905E-4</v>
      </c>
      <c r="AF1060" s="661">
        <v>1.0700066939346197E-3</v>
      </c>
      <c r="AG1060" s="659">
        <v>7.5702764822811503E-4</v>
      </c>
      <c r="AH1060" s="659">
        <v>7.8140703620918595E-4</v>
      </c>
      <c r="AI1060" s="675">
        <v>2.6836286142843265E-3</v>
      </c>
      <c r="AJ1060" s="28">
        <v>0</v>
      </c>
      <c r="AK1060" s="29">
        <v>0</v>
      </c>
      <c r="AL1060" s="29">
        <v>0</v>
      </c>
    </row>
    <row r="1061" spans="1:38" x14ac:dyDescent="0.2">
      <c r="A1061" s="334">
        <v>2010</v>
      </c>
      <c r="B1061" s="334">
        <v>16</v>
      </c>
      <c r="C1061" s="659">
        <v>5.8538135463579497</v>
      </c>
      <c r="D1061" s="659">
        <v>5.8234723599705696</v>
      </c>
      <c r="E1061" s="661">
        <v>5.8694248751578915</v>
      </c>
      <c r="F1061" s="659">
        <v>0.32732974203530202</v>
      </c>
      <c r="G1061" s="659">
        <v>0.31140522222811601</v>
      </c>
      <c r="H1061" s="661">
        <v>0.61821024725169715</v>
      </c>
      <c r="I1061" s="659">
        <v>8.0569098655908E-2</v>
      </c>
      <c r="J1061" s="659">
        <v>0.10979953631266499</v>
      </c>
      <c r="K1061" s="661">
        <v>0.17697129142876197</v>
      </c>
      <c r="L1061" s="659">
        <v>3.1291389838237899E-3</v>
      </c>
      <c r="M1061" s="659">
        <v>4.5552024522148597E-3</v>
      </c>
      <c r="N1061" s="661">
        <v>1.2114071256577376E-2</v>
      </c>
      <c r="O1061" s="659">
        <v>1.5840698346819199E-2</v>
      </c>
      <c r="P1061" s="659">
        <v>1.6638216635501201E-2</v>
      </c>
      <c r="Q1061" s="661">
        <v>3.8202329282475245E-2</v>
      </c>
      <c r="R1061" s="659">
        <v>5.9878297651416298E-3</v>
      </c>
      <c r="S1061" s="659">
        <v>8.0814931797267599E-3</v>
      </c>
      <c r="T1061" s="661">
        <v>4.6975073320293832E-2</v>
      </c>
      <c r="U1061" s="659">
        <v>1.2778722691698301E-3</v>
      </c>
      <c r="V1061" s="659">
        <v>1.27744032951812E-3</v>
      </c>
      <c r="W1061" s="661">
        <v>3.092041228317318E-3</v>
      </c>
      <c r="X1061" s="659">
        <v>7.0080532997001603E-5</v>
      </c>
      <c r="Y1061" s="659">
        <v>7.0831438243649703E-5</v>
      </c>
      <c r="Z1061" s="661">
        <v>2.1890059990479097E-4</v>
      </c>
      <c r="AA1061" s="659">
        <v>4.3896452569760604E-3</v>
      </c>
      <c r="AB1061" s="659">
        <v>4.3854597378490696E-3</v>
      </c>
      <c r="AC1061" s="661">
        <v>1.1761255896363825E-2</v>
      </c>
      <c r="AD1061" s="659">
        <v>4.9644573493258504E-4</v>
      </c>
      <c r="AE1061" s="659">
        <v>4.9069728258137801E-4</v>
      </c>
      <c r="AF1061" s="661">
        <v>1.0701117733389863E-3</v>
      </c>
      <c r="AG1061" s="659">
        <v>7.5759053488632104E-4</v>
      </c>
      <c r="AH1061" s="659">
        <v>7.8208235335717699E-4</v>
      </c>
      <c r="AI1061" s="675">
        <v>2.6711098134759642E-3</v>
      </c>
      <c r="AJ1061" s="28">
        <v>0</v>
      </c>
      <c r="AK1061" s="29">
        <v>0</v>
      </c>
      <c r="AL1061" s="29">
        <v>0</v>
      </c>
    </row>
    <row r="1062" spans="1:38" x14ac:dyDescent="0.2">
      <c r="A1062" s="334">
        <v>2010</v>
      </c>
      <c r="B1062" s="334">
        <v>17</v>
      </c>
      <c r="C1062" s="659">
        <v>5.8515988161930501</v>
      </c>
      <c r="D1062" s="659">
        <v>5.8230263521274201</v>
      </c>
      <c r="E1062" s="661">
        <v>5.8530063499119462</v>
      </c>
      <c r="F1062" s="659">
        <v>0.33328625598135198</v>
      </c>
      <c r="G1062" s="659">
        <v>0.317993633975862</v>
      </c>
      <c r="H1062" s="661">
        <v>0.63049099976936562</v>
      </c>
      <c r="I1062" s="659">
        <v>8.0495298993950401E-2</v>
      </c>
      <c r="J1062" s="659">
        <v>0.109764282068455</v>
      </c>
      <c r="K1062" s="661">
        <v>0.17598199423875785</v>
      </c>
      <c r="L1062" s="659">
        <v>3.1265221717493301E-3</v>
      </c>
      <c r="M1062" s="659">
        <v>4.5539230963345199E-3</v>
      </c>
      <c r="N1062" s="661">
        <v>1.2088999210900963E-2</v>
      </c>
      <c r="O1062" s="659">
        <v>1.5825721208291101E-2</v>
      </c>
      <c r="P1062" s="659">
        <v>1.6632667980392601E-2</v>
      </c>
      <c r="Q1062" s="661">
        <v>3.7976791383997691E-2</v>
      </c>
      <c r="R1062" s="659">
        <v>5.9772087409456498E-3</v>
      </c>
      <c r="S1062" s="659">
        <v>8.0765176066146908E-3</v>
      </c>
      <c r="T1062" s="661">
        <v>4.7001018086664133E-2</v>
      </c>
      <c r="U1062" s="659">
        <v>1.27543421285154E-3</v>
      </c>
      <c r="V1062" s="659">
        <v>1.2765021886236099E-3</v>
      </c>
      <c r="W1062" s="661">
        <v>3.0676779610185573E-3</v>
      </c>
      <c r="X1062" s="659">
        <v>6.9958105329704197E-5</v>
      </c>
      <c r="Y1062" s="659">
        <v>7.0784334134866604E-5</v>
      </c>
      <c r="Z1062" s="661">
        <v>2.1739953850397561E-4</v>
      </c>
      <c r="AA1062" s="659">
        <v>4.4022146596447804E-3</v>
      </c>
      <c r="AB1062" s="659">
        <v>4.4036162345747303E-3</v>
      </c>
      <c r="AC1062" s="661">
        <v>1.1751622707116891E-2</v>
      </c>
      <c r="AD1062" s="659">
        <v>4.9538313229646096E-4</v>
      </c>
      <c r="AE1062" s="659">
        <v>4.9028616943328103E-4</v>
      </c>
      <c r="AF1062" s="661">
        <v>1.0590182707526155E-3</v>
      </c>
      <c r="AG1062" s="659">
        <v>7.5660590876947399E-4</v>
      </c>
      <c r="AH1062" s="659">
        <v>7.8170988468485695E-4</v>
      </c>
      <c r="AI1062" s="675">
        <v>2.6604713662105074E-3</v>
      </c>
      <c r="AJ1062" s="28">
        <v>0</v>
      </c>
      <c r="AK1062" s="29">
        <v>0</v>
      </c>
      <c r="AL1062" s="29">
        <v>0</v>
      </c>
    </row>
    <row r="1063" spans="1:38" x14ac:dyDescent="0.2">
      <c r="A1063" s="334">
        <v>2010</v>
      </c>
      <c r="B1063" s="334">
        <v>18</v>
      </c>
      <c r="C1063" s="659">
        <v>5.8426346165302503</v>
      </c>
      <c r="D1063" s="659">
        <v>5.8164656966560502</v>
      </c>
      <c r="E1063" s="661">
        <v>5.8345732453561583</v>
      </c>
      <c r="F1063" s="659">
        <v>0.33931698455369602</v>
      </c>
      <c r="G1063" s="659">
        <v>0.32469638080402702</v>
      </c>
      <c r="H1063" s="661">
        <v>0.64290300967541636</v>
      </c>
      <c r="I1063" s="659">
        <v>8.0385707787998306E-2</v>
      </c>
      <c r="J1063" s="659">
        <v>0.109708544163499</v>
      </c>
      <c r="K1063" s="661">
        <v>0.17513418534606187</v>
      </c>
      <c r="L1063" s="659">
        <v>3.1234241291218999E-3</v>
      </c>
      <c r="M1063" s="659">
        <v>4.5530015710426803E-3</v>
      </c>
      <c r="N1063" s="661">
        <v>1.2065652697442357E-2</v>
      </c>
      <c r="O1063" s="659">
        <v>1.5805319792735899E-2</v>
      </c>
      <c r="P1063" s="659">
        <v>1.66257513362769E-2</v>
      </c>
      <c r="Q1063" s="661">
        <v>3.7784320723085046E-2</v>
      </c>
      <c r="R1063" s="659">
        <v>5.9646173973053E-3</v>
      </c>
      <c r="S1063" s="659">
        <v>8.0728476392002806E-3</v>
      </c>
      <c r="T1063" s="661">
        <v>4.6987237919257331E-2</v>
      </c>
      <c r="U1063" s="659">
        <v>1.27250286954212E-3</v>
      </c>
      <c r="V1063" s="659">
        <v>1.2757703247412799E-3</v>
      </c>
      <c r="W1063" s="661">
        <v>3.0473612437502528E-3</v>
      </c>
      <c r="X1063" s="659">
        <v>6.9809214632034105E-5</v>
      </c>
      <c r="Y1063" s="659">
        <v>7.0745561417322504E-5</v>
      </c>
      <c r="Z1063" s="661">
        <v>2.1613471806848717E-4</v>
      </c>
      <c r="AA1063" s="659">
        <v>4.4137361523280804E-3</v>
      </c>
      <c r="AB1063" s="659">
        <v>4.4224709831943796E-3</v>
      </c>
      <c r="AC1063" s="661">
        <v>1.175051825576473E-2</v>
      </c>
      <c r="AD1063" s="659">
        <v>4.9412265758760801E-4</v>
      </c>
      <c r="AE1063" s="659">
        <v>4.8998394602936903E-4</v>
      </c>
      <c r="AF1063" s="661">
        <v>1.0499168620827835E-3</v>
      </c>
      <c r="AG1063" s="659">
        <v>7.5535341241581705E-4</v>
      </c>
      <c r="AH1063" s="659">
        <v>7.8134430795645104E-4</v>
      </c>
      <c r="AI1063" s="675">
        <v>2.6510148554349734E-3</v>
      </c>
      <c r="AJ1063" s="28">
        <v>0</v>
      </c>
      <c r="AK1063" s="29">
        <v>0</v>
      </c>
      <c r="AL1063" s="29">
        <v>0</v>
      </c>
    </row>
    <row r="1064" spans="1:38" x14ac:dyDescent="0.2">
      <c r="A1064" s="334">
        <v>2010</v>
      </c>
      <c r="B1064" s="334">
        <v>19</v>
      </c>
      <c r="C1064" s="659">
        <v>5.8411359789833401</v>
      </c>
      <c r="D1064" s="659">
        <v>5.8180269563321696</v>
      </c>
      <c r="E1064" s="661">
        <v>5.8257579687026801</v>
      </c>
      <c r="F1064" s="659">
        <v>0.34597114431868298</v>
      </c>
      <c r="G1064" s="659">
        <v>0.33199769747524799</v>
      </c>
      <c r="H1064" s="661">
        <v>0.65777896298058958</v>
      </c>
      <c r="I1064" s="659">
        <v>8.0335959604026896E-2</v>
      </c>
      <c r="J1064" s="659">
        <v>0.109773708477907</v>
      </c>
      <c r="K1064" s="661">
        <v>0.17465453618359161</v>
      </c>
      <c r="L1064" s="659">
        <v>3.1216581097967501E-3</v>
      </c>
      <c r="M1064" s="659">
        <v>4.5554499044629902E-3</v>
      </c>
      <c r="N1064" s="661">
        <v>1.20525972492536E-2</v>
      </c>
      <c r="O1064" s="659">
        <v>1.5795218786133099E-2</v>
      </c>
      <c r="P1064" s="659">
        <v>1.6635691456404599E-2</v>
      </c>
      <c r="Q1064" s="661">
        <v>3.767188424126957E-2</v>
      </c>
      <c r="R1064" s="659">
        <v>5.9574532886314301E-3</v>
      </c>
      <c r="S1064" s="659">
        <v>8.0811421098383705E-3</v>
      </c>
      <c r="T1064" s="661">
        <v>4.7017977916001617E-2</v>
      </c>
      <c r="U1064" s="659">
        <v>1.2708613737309399E-3</v>
      </c>
      <c r="V1064" s="659">
        <v>1.2773642680947001E-3</v>
      </c>
      <c r="W1064" s="661">
        <v>3.0354173868372422E-3</v>
      </c>
      <c r="X1064" s="659">
        <v>6.9726656237704005E-5</v>
      </c>
      <c r="Y1064" s="659">
        <v>7.0826040038656001E-5</v>
      </c>
      <c r="Z1064" s="661">
        <v>2.1539306054768641E-4</v>
      </c>
      <c r="AA1064" s="659">
        <v>4.4303623791147103E-3</v>
      </c>
      <c r="AB1064" s="659">
        <v>4.4488181749880798E-3</v>
      </c>
      <c r="AC1064" s="661">
        <v>1.1778064942242625E-2</v>
      </c>
      <c r="AD1064" s="659">
        <v>4.9340594272673103E-4</v>
      </c>
      <c r="AE1064" s="659">
        <v>4.9067918709085696E-4</v>
      </c>
      <c r="AF1064" s="661">
        <v>1.0445424973913569E-3</v>
      </c>
      <c r="AG1064" s="659">
        <v>7.5468919077348296E-4</v>
      </c>
      <c r="AH1064" s="659">
        <v>7.8199329503318498E-4</v>
      </c>
      <c r="AI1064" s="675">
        <v>2.6455417577458226E-3</v>
      </c>
      <c r="AJ1064" s="28">
        <v>0</v>
      </c>
      <c r="AK1064" s="29">
        <v>0</v>
      </c>
      <c r="AL1064" s="29">
        <v>0</v>
      </c>
    </row>
    <row r="1065" spans="1:38" x14ac:dyDescent="0.2">
      <c r="A1065" s="334">
        <v>2010</v>
      </c>
      <c r="B1065" s="334">
        <v>20</v>
      </c>
      <c r="C1065" s="659">
        <v>6.5208316768463304</v>
      </c>
      <c r="D1065" s="659">
        <v>6.3880702493874804</v>
      </c>
      <c r="E1065" s="661">
        <v>6.1115255070617271</v>
      </c>
      <c r="F1065" s="659">
        <v>0.68207386504495904</v>
      </c>
      <c r="G1065" s="659">
        <v>0.65026680093842903</v>
      </c>
      <c r="H1065" s="661">
        <v>1.0876852770655956</v>
      </c>
      <c r="I1065" s="659">
        <v>8.0837039260687596E-2</v>
      </c>
      <c r="J1065" s="659">
        <v>0.100813598277183</v>
      </c>
      <c r="K1065" s="661">
        <v>0.18593571341463991</v>
      </c>
      <c r="L1065" s="659">
        <v>4.6349080669001704E-3</v>
      </c>
      <c r="M1065" s="659">
        <v>6.0211154484342199E-3</v>
      </c>
      <c r="N1065" s="661">
        <v>1.3143662799827935E-2</v>
      </c>
      <c r="O1065" s="659">
        <v>1.6069838401057902E-2</v>
      </c>
      <c r="P1065" s="659">
        <v>1.61449971678892E-2</v>
      </c>
      <c r="Q1065" s="661">
        <v>4.1504424000602065E-2</v>
      </c>
      <c r="R1065" s="659">
        <v>5.9512933418886197E-3</v>
      </c>
      <c r="S1065" s="659">
        <v>8.0967731011258592E-3</v>
      </c>
      <c r="T1065" s="661">
        <v>4.7026868658875495E-2</v>
      </c>
      <c r="U1065" s="659">
        <v>1.26538818951735E-3</v>
      </c>
      <c r="V1065" s="659">
        <v>1.2362974933933901E-3</v>
      </c>
      <c r="W1065" s="661">
        <v>3.4438769292890218E-3</v>
      </c>
      <c r="X1065" s="659">
        <v>6.9654596697723601E-5</v>
      </c>
      <c r="Y1065" s="659">
        <v>6.8476020927510199E-5</v>
      </c>
      <c r="Z1065" s="661">
        <v>2.410402129176382E-4</v>
      </c>
      <c r="AA1065" s="659">
        <v>5.3926305732205004E-3</v>
      </c>
      <c r="AB1065" s="659">
        <v>5.2495502915315597E-3</v>
      </c>
      <c r="AC1065" s="661">
        <v>1.4195096809637641E-2</v>
      </c>
      <c r="AD1065" s="659">
        <v>4.8860024824335703E-4</v>
      </c>
      <c r="AE1065" s="659">
        <v>4.7425800665430501E-4</v>
      </c>
      <c r="AF1065" s="661">
        <v>1.230299667788476E-3</v>
      </c>
      <c r="AG1065" s="659">
        <v>7.6172392376568901E-4</v>
      </c>
      <c r="AH1065" s="659">
        <v>7.5790236739181605E-4</v>
      </c>
      <c r="AI1065" s="675">
        <v>2.8299709240537248E-3</v>
      </c>
      <c r="AJ1065" s="28">
        <v>0</v>
      </c>
      <c r="AK1065" s="29">
        <v>0</v>
      </c>
      <c r="AL1065" s="29">
        <v>0</v>
      </c>
    </row>
    <row r="1066" spans="1:38" x14ac:dyDescent="0.2">
      <c r="A1066" s="334">
        <v>2010</v>
      </c>
      <c r="B1066" s="334">
        <v>21</v>
      </c>
      <c r="C1066" s="659">
        <v>6.5474333530400299</v>
      </c>
      <c r="D1066" s="659">
        <v>6.41896569456111</v>
      </c>
      <c r="E1066" s="661">
        <v>6.1393322355133835</v>
      </c>
      <c r="F1066" s="659">
        <v>0.69654792619261097</v>
      </c>
      <c r="G1066" s="659">
        <v>0.66529827532567598</v>
      </c>
      <c r="H1066" s="661">
        <v>1.1223582024093464</v>
      </c>
      <c r="I1066" s="659">
        <v>8.1061599464739703E-2</v>
      </c>
      <c r="J1066" s="659">
        <v>0.101305519052969</v>
      </c>
      <c r="K1066" s="661">
        <v>0.18677423758873435</v>
      </c>
      <c r="L1066" s="659">
        <v>4.6315307641865196E-3</v>
      </c>
      <c r="M1066" s="659">
        <v>6.0277828253224299E-3</v>
      </c>
      <c r="N1066" s="661">
        <v>1.3145927250815622E-2</v>
      </c>
      <c r="O1066" s="659">
        <v>1.6134589565568399E-2</v>
      </c>
      <c r="P1066" s="659">
        <v>1.62437009201001E-2</v>
      </c>
      <c r="Q1066" s="661">
        <v>4.1750040677944904E-2</v>
      </c>
      <c r="R1066" s="659">
        <v>5.9420763723466198E-3</v>
      </c>
      <c r="S1066" s="659">
        <v>8.1143645630088208E-3</v>
      </c>
      <c r="T1066" s="661">
        <v>4.7021866182201541E-2</v>
      </c>
      <c r="U1066" s="659">
        <v>1.26817980939907E-3</v>
      </c>
      <c r="V1066" s="659">
        <v>1.24440895798294E-3</v>
      </c>
      <c r="W1066" s="661">
        <v>3.4649261618968506E-3</v>
      </c>
      <c r="X1066" s="659">
        <v>6.9841455534606101E-5</v>
      </c>
      <c r="Y1066" s="659">
        <v>6.89309922038497E-5</v>
      </c>
      <c r="Z1066" s="661">
        <v>2.4250007152246258E-4</v>
      </c>
      <c r="AA1066" s="659">
        <v>5.44487133508863E-3</v>
      </c>
      <c r="AB1066" s="659">
        <v>5.3163012217186997E-3</v>
      </c>
      <c r="AC1066" s="661">
        <v>1.4380014803398072E-2</v>
      </c>
      <c r="AD1066" s="659">
        <v>4.8948860126661001E-4</v>
      </c>
      <c r="AE1066" s="659">
        <v>4.7745750639877099E-4</v>
      </c>
      <c r="AF1066" s="661">
        <v>1.2381549896787762E-3</v>
      </c>
      <c r="AG1066" s="659">
        <v>7.6432043005401397E-4</v>
      </c>
      <c r="AH1066" s="659">
        <v>7.6268634292694904E-4</v>
      </c>
      <c r="AI1066" s="675">
        <v>2.8461214360777564E-3</v>
      </c>
      <c r="AJ1066" s="28">
        <v>0</v>
      </c>
      <c r="AK1066" s="29">
        <v>0</v>
      </c>
      <c r="AL1066" s="29">
        <v>0</v>
      </c>
    </row>
    <row r="1067" spans="1:38" x14ac:dyDescent="0.2">
      <c r="A1067" s="334">
        <v>2010</v>
      </c>
      <c r="B1067" s="334">
        <v>22</v>
      </c>
      <c r="C1067" s="659">
        <v>6.5449673311017902</v>
      </c>
      <c r="D1067" s="659">
        <v>6.4221218170162899</v>
      </c>
      <c r="E1067" s="661">
        <v>6.1477603659655848</v>
      </c>
      <c r="F1067" s="659">
        <v>0.71107879972034505</v>
      </c>
      <c r="G1067" s="659">
        <v>0.68025578463697201</v>
      </c>
      <c r="H1067" s="661">
        <v>1.1585386838022049</v>
      </c>
      <c r="I1067" s="659">
        <v>8.0979928520692898E-2</v>
      </c>
      <c r="J1067" s="659">
        <v>0.101439547317507</v>
      </c>
      <c r="K1067" s="661">
        <v>0.18733229196081649</v>
      </c>
      <c r="L1067" s="659">
        <v>4.6271918520687403E-3</v>
      </c>
      <c r="M1067" s="659">
        <v>6.0350018494679204E-3</v>
      </c>
      <c r="N1067" s="661">
        <v>1.3160520402599041E-2</v>
      </c>
      <c r="O1067" s="659">
        <v>1.6117941865747099E-2</v>
      </c>
      <c r="P1067" s="659">
        <v>1.62654868194415E-2</v>
      </c>
      <c r="Q1067" s="661">
        <v>4.1880250734659556E-2</v>
      </c>
      <c r="R1067" s="659">
        <v>5.9302046054552698E-3</v>
      </c>
      <c r="S1067" s="659">
        <v>8.1334675842850302E-3</v>
      </c>
      <c r="T1067" s="661">
        <v>4.7007418448867737E-2</v>
      </c>
      <c r="U1067" s="659">
        <v>1.2654672900196699E-3</v>
      </c>
      <c r="V1067" s="659">
        <v>1.24794928909502E-3</v>
      </c>
      <c r="W1067" s="661">
        <v>3.4793396837729937E-3</v>
      </c>
      <c r="X1067" s="659">
        <v>6.9705365963119005E-5</v>
      </c>
      <c r="Y1067" s="659">
        <v>6.9108969759790296E-5</v>
      </c>
      <c r="Z1067" s="661">
        <v>2.4338038006758761E-4</v>
      </c>
      <c r="AA1067" s="659">
        <v>5.4818613944440098E-3</v>
      </c>
      <c r="AB1067" s="659">
        <v>5.3695092156821099E-3</v>
      </c>
      <c r="AC1067" s="661">
        <v>1.4540858907937652E-2</v>
      </c>
      <c r="AD1067" s="659">
        <v>4.8830633344440705E-4</v>
      </c>
      <c r="AE1067" s="659">
        <v>4.7900143686472501E-4</v>
      </c>
      <c r="AF1067" s="661">
        <v>1.2448402682302656E-3</v>
      </c>
      <c r="AG1067" s="659">
        <v>7.6322569714618298E-4</v>
      </c>
      <c r="AH1067" s="659">
        <v>7.6411812348051004E-4</v>
      </c>
      <c r="AI1067" s="675">
        <v>2.8519627041022713E-3</v>
      </c>
      <c r="AJ1067" s="28">
        <v>0</v>
      </c>
      <c r="AK1067" s="29">
        <v>0</v>
      </c>
      <c r="AL1067" s="29">
        <v>0</v>
      </c>
    </row>
    <row r="1068" spans="1:38" x14ac:dyDescent="0.2">
      <c r="A1068" s="334">
        <v>2010</v>
      </c>
      <c r="B1068" s="334">
        <v>23</v>
      </c>
      <c r="C1068" s="659">
        <v>6.5399416122311003</v>
      </c>
      <c r="D1068" s="659">
        <v>6.4234489896172802</v>
      </c>
      <c r="E1068" s="661">
        <v>6.1617686474207405</v>
      </c>
      <c r="F1068" s="659">
        <v>0.72576001200231699</v>
      </c>
      <c r="G1068" s="659">
        <v>0.694977621273413</v>
      </c>
      <c r="H1068" s="661">
        <v>1.1952434065287258</v>
      </c>
      <c r="I1068" s="659">
        <v>8.0812880073271198E-2</v>
      </c>
      <c r="J1068" s="659">
        <v>0.10149307127792399</v>
      </c>
      <c r="K1068" s="661">
        <v>0.18839378393024328</v>
      </c>
      <c r="L1068" s="659">
        <v>4.6183136657475003E-3</v>
      </c>
      <c r="M1068" s="659">
        <v>6.0378905981221904E-3</v>
      </c>
      <c r="N1068" s="661">
        <v>1.3179842508924776E-2</v>
      </c>
      <c r="O1068" s="659">
        <v>1.6083884336203499E-2</v>
      </c>
      <c r="P1068" s="659">
        <v>1.6274153968617599E-2</v>
      </c>
      <c r="Q1068" s="661">
        <v>4.2118509360311036E-2</v>
      </c>
      <c r="R1068" s="659">
        <v>5.9058982282556198E-3</v>
      </c>
      <c r="S1068" s="659">
        <v>8.1410153491468708E-3</v>
      </c>
      <c r="T1068" s="661">
        <v>4.6858304400284753E-2</v>
      </c>
      <c r="U1068" s="659">
        <v>1.2599145904637901E-3</v>
      </c>
      <c r="V1068" s="659">
        <v>1.2493511975069399E-3</v>
      </c>
      <c r="W1068" s="661">
        <v>3.5062361222243849E-3</v>
      </c>
      <c r="X1068" s="659">
        <v>6.9426779675806497E-5</v>
      </c>
      <c r="Y1068" s="659">
        <v>6.9179530162837401E-5</v>
      </c>
      <c r="Z1068" s="661">
        <v>2.45009618326256E-4</v>
      </c>
      <c r="AA1068" s="659">
        <v>5.5126278150673296E-3</v>
      </c>
      <c r="AB1068" s="659">
        <v>5.4169937100916497E-3</v>
      </c>
      <c r="AC1068" s="661">
        <v>1.4729862181165971E-2</v>
      </c>
      <c r="AD1068" s="659">
        <v>4.8588525578231598E-4</v>
      </c>
      <c r="AE1068" s="659">
        <v>4.7961299401033598E-4</v>
      </c>
      <c r="AF1068" s="661">
        <v>1.2574864066875128E-3</v>
      </c>
      <c r="AG1068" s="659">
        <v>7.6098506953918902E-4</v>
      </c>
      <c r="AH1068" s="659">
        <v>7.6468640809117597E-4</v>
      </c>
      <c r="AI1068" s="675">
        <v>2.8622095813568352E-3</v>
      </c>
      <c r="AJ1068" s="28">
        <v>0</v>
      </c>
      <c r="AK1068" s="29">
        <v>0</v>
      </c>
      <c r="AL1068" s="29">
        <v>0</v>
      </c>
    </row>
    <row r="1069" spans="1:38" x14ac:dyDescent="0.2">
      <c r="A1069" s="334">
        <v>2010</v>
      </c>
      <c r="B1069" s="334">
        <v>24</v>
      </c>
      <c r="C1069" s="659">
        <v>6.5327865461547896</v>
      </c>
      <c r="D1069" s="659">
        <v>6.4231239721587796</v>
      </c>
      <c r="E1069" s="661">
        <v>6.1848606535713291</v>
      </c>
      <c r="F1069" s="659">
        <v>0.74085167346734304</v>
      </c>
      <c r="G1069" s="659">
        <v>0.70984947594971404</v>
      </c>
      <c r="H1069" s="661">
        <v>1.2359122827605014</v>
      </c>
      <c r="I1069" s="659">
        <v>8.0575563298113703E-2</v>
      </c>
      <c r="J1069" s="659">
        <v>0.101473690443368</v>
      </c>
      <c r="K1069" s="661">
        <v>0.19006292351932511</v>
      </c>
      <c r="L1069" s="659">
        <v>4.6057028147554503E-3</v>
      </c>
      <c r="M1069" s="659">
        <v>6.0368610803194604E-3</v>
      </c>
      <c r="N1069" s="661">
        <v>1.3214141067464677E-2</v>
      </c>
      <c r="O1069" s="659">
        <v>1.6035506676074202E-2</v>
      </c>
      <c r="P1069" s="659">
        <v>1.6270950728583099E-2</v>
      </c>
      <c r="Q1069" s="661">
        <v>4.2496950610441932E-2</v>
      </c>
      <c r="R1069" s="659">
        <v>5.8713789822784704E-3</v>
      </c>
      <c r="S1069" s="659">
        <v>8.1381170756814301E-3</v>
      </c>
      <c r="T1069" s="661">
        <v>4.6678665920702689E-2</v>
      </c>
      <c r="U1069" s="659">
        <v>1.2520296289814899E-3</v>
      </c>
      <c r="V1069" s="659">
        <v>1.2488210981290099E-3</v>
      </c>
      <c r="W1069" s="661">
        <v>3.5486404443212691E-3</v>
      </c>
      <c r="X1069" s="659">
        <v>6.9031133601234199E-5</v>
      </c>
      <c r="Y1069" s="659">
        <v>6.9152899535469703E-5</v>
      </c>
      <c r="Z1069" s="661">
        <v>2.4758674182398912E-4</v>
      </c>
      <c r="AA1069" s="659">
        <v>5.5391481421349998E-3</v>
      </c>
      <c r="AB1069" s="659">
        <v>5.4603953164244603E-3</v>
      </c>
      <c r="AC1069" s="661">
        <v>1.4967098698124171E-2</v>
      </c>
      <c r="AD1069" s="659">
        <v>4.82446881635672E-4</v>
      </c>
      <c r="AE1069" s="659">
        <v>4.7938128276481701E-4</v>
      </c>
      <c r="AF1069" s="661">
        <v>1.2773245315804334E-3</v>
      </c>
      <c r="AG1069" s="659">
        <v>7.5780250992900399E-4</v>
      </c>
      <c r="AH1069" s="659">
        <v>7.6447372832189498E-4</v>
      </c>
      <c r="AI1069" s="675">
        <v>2.8787518084183138E-3</v>
      </c>
      <c r="AJ1069" s="28">
        <v>0</v>
      </c>
      <c r="AK1069" s="29">
        <v>0</v>
      </c>
      <c r="AL1069" s="29">
        <v>0</v>
      </c>
    </row>
    <row r="1070" spans="1:38" x14ac:dyDescent="0.2">
      <c r="A1070" s="334">
        <v>2010</v>
      </c>
      <c r="B1070" s="334">
        <v>25</v>
      </c>
      <c r="C1070" s="659">
        <v>6.5965200698236499</v>
      </c>
      <c r="D1070" s="659">
        <v>6.4915988854199096</v>
      </c>
      <c r="E1070" s="661">
        <v>6.2385695766406206</v>
      </c>
      <c r="F1070" s="659">
        <v>0.76022925842051503</v>
      </c>
      <c r="G1070" s="659">
        <v>0.72768883583307797</v>
      </c>
      <c r="H1070" s="661">
        <v>1.2848994177110231</v>
      </c>
      <c r="I1070" s="659">
        <v>8.1058710824466501E-2</v>
      </c>
      <c r="J1070" s="659">
        <v>0.10238124734529699</v>
      </c>
      <c r="K1070" s="661">
        <v>0.19309383571034761</v>
      </c>
      <c r="L1070" s="659">
        <v>4.5937612861152296E-3</v>
      </c>
      <c r="M1070" s="659">
        <v>6.0372862596473004E-3</v>
      </c>
      <c r="N1070" s="661">
        <v>1.327629872574596E-2</v>
      </c>
      <c r="O1070" s="659">
        <v>1.6180734716274601E-2</v>
      </c>
      <c r="P1070" s="659">
        <v>1.64642202917708E-2</v>
      </c>
      <c r="Q1070" s="661">
        <v>4.3226291241011593E-2</v>
      </c>
      <c r="R1070" s="659">
        <v>5.8386736909164802E-3</v>
      </c>
      <c r="S1070" s="659">
        <v>8.1391181652379196E-3</v>
      </c>
      <c r="T1070" s="661">
        <v>4.652950738851859E-2</v>
      </c>
      <c r="U1070" s="659">
        <v>1.2564571149402601E-3</v>
      </c>
      <c r="V1070" s="659">
        <v>1.26090683301802E-3</v>
      </c>
      <c r="W1070" s="661">
        <v>3.6259307820840931E-3</v>
      </c>
      <c r="X1070" s="659">
        <v>6.9368725054339705E-5</v>
      </c>
      <c r="Y1070" s="659">
        <v>6.9875469502887798E-5</v>
      </c>
      <c r="Z1070" s="661">
        <v>2.5240605504969733E-4</v>
      </c>
      <c r="AA1070" s="659">
        <v>5.6135847958240304E-3</v>
      </c>
      <c r="AB1070" s="659">
        <v>5.5486570902210904E-3</v>
      </c>
      <c r="AC1070" s="661">
        <v>1.5320200112513567E-2</v>
      </c>
      <c r="AD1070" s="659">
        <v>4.83561528426344E-4</v>
      </c>
      <c r="AE1070" s="659">
        <v>4.8382642535586601E-4</v>
      </c>
      <c r="AF1070" s="661">
        <v>1.3121099708419668E-3</v>
      </c>
      <c r="AG1070" s="659">
        <v>7.6323206746952397E-4</v>
      </c>
      <c r="AH1070" s="659">
        <v>7.7302565356240601E-4</v>
      </c>
      <c r="AI1070" s="675">
        <v>2.9143483800810775E-3</v>
      </c>
      <c r="AJ1070" s="28">
        <v>0</v>
      </c>
      <c r="AK1070" s="29">
        <v>0</v>
      </c>
      <c r="AL1070" s="29">
        <v>0</v>
      </c>
    </row>
    <row r="1071" spans="1:38" x14ac:dyDescent="0.2">
      <c r="A1071" s="334">
        <v>2010</v>
      </c>
      <c r="B1071" s="334">
        <v>26</v>
      </c>
      <c r="C1071" s="659">
        <v>6.5909700089738097</v>
      </c>
      <c r="D1071" s="659">
        <v>6.4931085014997896</v>
      </c>
      <c r="E1071" s="661">
        <v>6.2965259651645331</v>
      </c>
      <c r="F1071" s="659">
        <v>0.78018181222104599</v>
      </c>
      <c r="G1071" s="659">
        <v>0.74506759729900196</v>
      </c>
      <c r="H1071" s="661">
        <v>1.3394996569195292</v>
      </c>
      <c r="I1071" s="659">
        <v>8.0874843568742097E-2</v>
      </c>
      <c r="J1071" s="659">
        <v>0.10244625395309601</v>
      </c>
      <c r="K1071" s="661">
        <v>0.19698693678394222</v>
      </c>
      <c r="L1071" s="659">
        <v>4.5840632650524698E-3</v>
      </c>
      <c r="M1071" s="659">
        <v>6.0407537137822202E-3</v>
      </c>
      <c r="N1071" s="661">
        <v>1.3373179249582133E-2</v>
      </c>
      <c r="O1071" s="659">
        <v>1.6143192991238699E-2</v>
      </c>
      <c r="P1071" s="659">
        <v>1.64748050136438E-2</v>
      </c>
      <c r="Q1071" s="661">
        <v>4.4124972659882994E-2</v>
      </c>
      <c r="R1071" s="659">
        <v>5.8121423130387904E-3</v>
      </c>
      <c r="S1071" s="659">
        <v>8.1483399270771001E-3</v>
      </c>
      <c r="T1071" s="661">
        <v>4.6382098838262352E-2</v>
      </c>
      <c r="U1071" s="659">
        <v>1.2503424215495201E-3</v>
      </c>
      <c r="V1071" s="659">
        <v>1.26263281905489E-3</v>
      </c>
      <c r="W1071" s="661">
        <v>3.7254126136687321E-3</v>
      </c>
      <c r="X1071" s="659">
        <v>6.9061763830896504E-5</v>
      </c>
      <c r="Y1071" s="659">
        <v>6.9962256607142699E-5</v>
      </c>
      <c r="Z1071" s="661">
        <v>2.5848205298992352E-4</v>
      </c>
      <c r="AA1071" s="659">
        <v>5.6587480088571597E-3</v>
      </c>
      <c r="AB1071" s="659">
        <v>5.6048838196623403E-3</v>
      </c>
      <c r="AC1071" s="661">
        <v>1.5733763178679236E-2</v>
      </c>
      <c r="AD1071" s="659">
        <v>4.80895228511587E-4</v>
      </c>
      <c r="AE1071" s="659">
        <v>4.8457943626908901E-4</v>
      </c>
      <c r="AF1071" s="661">
        <v>1.3582571547754911E-3</v>
      </c>
      <c r="AG1071" s="659">
        <v>7.6076281844648301E-4</v>
      </c>
      <c r="AH1071" s="659">
        <v>7.7372280056335705E-4</v>
      </c>
      <c r="AI1071" s="675">
        <v>2.9546631376073194E-3</v>
      </c>
      <c r="AJ1071" s="28">
        <v>0</v>
      </c>
      <c r="AK1071" s="29">
        <v>0</v>
      </c>
      <c r="AL1071" s="29">
        <v>0</v>
      </c>
    </row>
    <row r="1072" spans="1:38" x14ac:dyDescent="0.2">
      <c r="A1072" s="334">
        <v>2010</v>
      </c>
      <c r="B1072" s="334">
        <v>27</v>
      </c>
      <c r="C1072" s="659">
        <v>6.58536823386659</v>
      </c>
      <c r="D1072" s="659">
        <v>6.4939731188026704</v>
      </c>
      <c r="E1072" s="661">
        <v>6.3605346309842687</v>
      </c>
      <c r="F1072" s="659">
        <v>0.80237015900825504</v>
      </c>
      <c r="G1072" s="659">
        <v>0.76311994239068204</v>
      </c>
      <c r="H1072" s="661">
        <v>1.3997949256247182</v>
      </c>
      <c r="I1072" s="659">
        <v>8.0688895086827001E-2</v>
      </c>
      <c r="J1072" s="659">
        <v>0.10248324055348</v>
      </c>
      <c r="K1072" s="661">
        <v>0.20137812241838965</v>
      </c>
      <c r="L1072" s="659">
        <v>4.5742523843187799E-3</v>
      </c>
      <c r="M1072" s="659">
        <v>6.0427322396673202E-3</v>
      </c>
      <c r="N1072" s="661">
        <v>1.3475918800768602E-2</v>
      </c>
      <c r="O1072" s="659">
        <v>1.61052096538662E-2</v>
      </c>
      <c r="P1072" s="659">
        <v>1.6480820955674699E-2</v>
      </c>
      <c r="Q1072" s="661">
        <v>4.5133056531911846E-2</v>
      </c>
      <c r="R1072" s="659">
        <v>5.7852910781949997E-3</v>
      </c>
      <c r="S1072" s="659">
        <v>8.1535838111537803E-3</v>
      </c>
      <c r="T1072" s="661">
        <v>4.6110522138793512E-2</v>
      </c>
      <c r="U1072" s="659">
        <v>1.2441523354292301E-3</v>
      </c>
      <c r="V1072" s="659">
        <v>1.2636143058172801E-3</v>
      </c>
      <c r="W1072" s="661">
        <v>3.837389180552494E-3</v>
      </c>
      <c r="X1072" s="659">
        <v>6.8751035496420805E-5</v>
      </c>
      <c r="Y1072" s="659">
        <v>7.0011606728301705E-5</v>
      </c>
      <c r="Z1072" s="661">
        <v>2.6531174596282635E-4</v>
      </c>
      <c r="AA1072" s="659">
        <v>5.7103962853055799E-3</v>
      </c>
      <c r="AB1072" s="659">
        <v>5.6613842257236596E-3</v>
      </c>
      <c r="AC1072" s="661">
        <v>1.6194260325433217E-2</v>
      </c>
      <c r="AD1072" s="659">
        <v>4.7819529070117098E-4</v>
      </c>
      <c r="AE1072" s="659">
        <v>4.85008050498919E-4</v>
      </c>
      <c r="AF1072" s="661">
        <v>1.4103274215440044E-3</v>
      </c>
      <c r="AG1072" s="659">
        <v>7.5826407340697302E-4</v>
      </c>
      <c r="AH1072" s="659">
        <v>7.7411899410428399E-4</v>
      </c>
      <c r="AI1072" s="675">
        <v>2.9995593905123613E-3</v>
      </c>
      <c r="AJ1072" s="28">
        <v>0</v>
      </c>
      <c r="AK1072" s="29">
        <v>0</v>
      </c>
      <c r="AL1072" s="29">
        <v>0</v>
      </c>
    </row>
    <row r="1073" spans="1:38" x14ac:dyDescent="0.2">
      <c r="A1073" s="334">
        <v>2010</v>
      </c>
      <c r="B1073" s="334">
        <v>28</v>
      </c>
      <c r="C1073" s="659">
        <v>6.5797768083188499</v>
      </c>
      <c r="D1073" s="659">
        <v>6.4944631777852102</v>
      </c>
      <c r="E1073" s="661">
        <v>6.4285259972753339</v>
      </c>
      <c r="F1073" s="659">
        <v>0.82741630351440199</v>
      </c>
      <c r="G1073" s="659">
        <v>0.78215959301896298</v>
      </c>
      <c r="H1073" s="661">
        <v>1.4679439949812425</v>
      </c>
      <c r="I1073" s="659">
        <v>8.0504017164020794E-2</v>
      </c>
      <c r="J1073" s="659">
        <v>0.10250406833938699</v>
      </c>
      <c r="K1073" s="661">
        <v>0.20621905768315493</v>
      </c>
      <c r="L1073" s="659">
        <v>4.5645019086726704E-3</v>
      </c>
      <c r="M1073" s="659">
        <v>6.0438412327957197E-3</v>
      </c>
      <c r="N1073" s="661">
        <v>1.3577995193143661E-2</v>
      </c>
      <c r="O1073" s="659">
        <v>1.60674726121709E-2</v>
      </c>
      <c r="P1073" s="659">
        <v>1.6484199112344299E-2</v>
      </c>
      <c r="Q1073" s="661">
        <v>4.6233797818199258E-2</v>
      </c>
      <c r="R1073" s="659">
        <v>5.7586265029745997E-3</v>
      </c>
      <c r="S1073" s="659">
        <v>8.1565310242306208E-3</v>
      </c>
      <c r="T1073" s="661">
        <v>4.5641946542848817E-2</v>
      </c>
      <c r="U1073" s="659">
        <v>1.2380064610963801E-3</v>
      </c>
      <c r="V1073" s="659">
        <v>1.2641676096276299E-3</v>
      </c>
      <c r="W1073" s="661">
        <v>3.9603722607377146E-3</v>
      </c>
      <c r="X1073" s="659">
        <v>6.84424986279542E-5</v>
      </c>
      <c r="Y1073" s="659">
        <v>7.0039415624112097E-5</v>
      </c>
      <c r="Z1073" s="661">
        <v>2.7279477882197629E-4</v>
      </c>
      <c r="AA1073" s="659">
        <v>5.7706648540557896E-3</v>
      </c>
      <c r="AB1073" s="659">
        <v>5.71984391725598E-3</v>
      </c>
      <c r="AC1073" s="661">
        <v>1.6705315064323531E-2</v>
      </c>
      <c r="AD1073" s="659">
        <v>4.7551576326270101E-4</v>
      </c>
      <c r="AE1073" s="659">
        <v>4.8524938089257702E-4</v>
      </c>
      <c r="AF1073" s="661">
        <v>1.4677463231577647E-3</v>
      </c>
      <c r="AG1073" s="659">
        <v>7.5578242092474101E-4</v>
      </c>
      <c r="AH1073" s="659">
        <v>7.74342510421769E-4</v>
      </c>
      <c r="AI1073" s="675">
        <v>3.047976276167862E-3</v>
      </c>
      <c r="AJ1073" s="28">
        <v>0</v>
      </c>
      <c r="AK1073" s="29">
        <v>0</v>
      </c>
      <c r="AL1073" s="29">
        <v>0</v>
      </c>
    </row>
    <row r="1074" spans="1:38" x14ac:dyDescent="0.2">
      <c r="A1074" s="334">
        <v>2010</v>
      </c>
      <c r="B1074" s="334">
        <v>29</v>
      </c>
      <c r="C1074" s="659">
        <v>6.5750995465037096</v>
      </c>
      <c r="D1074" s="659">
        <v>6.4951411623722404</v>
      </c>
      <c r="E1074" s="661">
        <v>6.502452923830532</v>
      </c>
      <c r="F1074" s="659">
        <v>0.85651240394433203</v>
      </c>
      <c r="G1074" s="659">
        <v>0.80254657052822398</v>
      </c>
      <c r="H1074" s="661">
        <v>1.539613257008394</v>
      </c>
      <c r="I1074" s="659">
        <v>8.0349528021254904E-2</v>
      </c>
      <c r="J1074" s="659">
        <v>0.102533519712572</v>
      </c>
      <c r="K1074" s="661">
        <v>0.21170045061470871</v>
      </c>
      <c r="L1074" s="659">
        <v>4.5563469997404E-3</v>
      </c>
      <c r="M1074" s="659">
        <v>6.0454118937049396E-3</v>
      </c>
      <c r="N1074" s="661">
        <v>1.3680230691125075E-2</v>
      </c>
      <c r="O1074" s="659">
        <v>1.6035909944991E-2</v>
      </c>
      <c r="P1074" s="659">
        <v>1.6488996175586201E-2</v>
      </c>
      <c r="Q1074" s="661">
        <v>4.7467591067169072E-2</v>
      </c>
      <c r="R1074" s="659">
        <v>5.7363323025108499E-3</v>
      </c>
      <c r="S1074" s="659">
        <v>8.1607166032379892E-3</v>
      </c>
      <c r="T1074" s="661">
        <v>4.4908860735944828E-2</v>
      </c>
      <c r="U1074" s="659">
        <v>1.2328688402795599E-3</v>
      </c>
      <c r="V1074" s="659">
        <v>1.2649516506243301E-3</v>
      </c>
      <c r="W1074" s="661">
        <v>4.0990653474257789E-3</v>
      </c>
      <c r="X1074" s="659">
        <v>6.8184539600696099E-5</v>
      </c>
      <c r="Y1074" s="659">
        <v>7.0078829698029494E-5</v>
      </c>
      <c r="Z1074" s="661">
        <v>2.8121293555930231E-4</v>
      </c>
      <c r="AA1074" s="659">
        <v>5.8453675280178696E-3</v>
      </c>
      <c r="AB1074" s="659">
        <v>5.7828903720225098E-3</v>
      </c>
      <c r="AC1074" s="661">
        <v>1.7261359475170292E-2</v>
      </c>
      <c r="AD1074" s="659">
        <v>4.7327529610729401E-4</v>
      </c>
      <c r="AE1074" s="659">
        <v>4.8559148628652202E-4</v>
      </c>
      <c r="AF1074" s="661">
        <v>1.532782320656789E-3</v>
      </c>
      <c r="AG1074" s="659">
        <v>7.5370706560145997E-4</v>
      </c>
      <c r="AH1074" s="659">
        <v>7.7465830919721602E-4</v>
      </c>
      <c r="AI1074" s="675">
        <v>3.1015171808279067E-3</v>
      </c>
      <c r="AJ1074" s="28">
        <v>0</v>
      </c>
      <c r="AK1074" s="29">
        <v>0</v>
      </c>
      <c r="AL1074" s="29">
        <v>0</v>
      </c>
    </row>
    <row r="1075" spans="1:38" x14ac:dyDescent="0.2">
      <c r="A1075" s="334">
        <v>2010</v>
      </c>
      <c r="B1075" s="334">
        <v>30</v>
      </c>
      <c r="C1075" s="659">
        <v>6.5704904683736904</v>
      </c>
      <c r="D1075" s="659">
        <v>6.4952844699642096</v>
      </c>
      <c r="E1075" s="661">
        <v>6.5951052087563102</v>
      </c>
      <c r="F1075" s="659">
        <v>0.89012672423084505</v>
      </c>
      <c r="G1075" s="659">
        <v>0.82501805846322596</v>
      </c>
      <c r="H1075" s="661">
        <v>2.5787664933573242</v>
      </c>
      <c r="I1075" s="659">
        <v>8.0197409966312999E-2</v>
      </c>
      <c r="J1075" s="659">
        <v>0.102540126146022</v>
      </c>
      <c r="K1075" s="661">
        <v>0.21041414393176378</v>
      </c>
      <c r="L1075" s="659">
        <v>4.5483230265111101E-3</v>
      </c>
      <c r="M1075" s="659">
        <v>6.0457649700441504E-3</v>
      </c>
      <c r="N1075" s="661">
        <v>1.404395804921353E-2</v>
      </c>
      <c r="O1075" s="659">
        <v>1.6004854892838399E-2</v>
      </c>
      <c r="P1075" s="659">
        <v>1.64900668718264E-2</v>
      </c>
      <c r="Q1075" s="661">
        <v>4.7632176464284158E-2</v>
      </c>
      <c r="R1075" s="659">
        <v>5.7144073510074101E-3</v>
      </c>
      <c r="S1075" s="659">
        <v>8.1616831576933908E-3</v>
      </c>
      <c r="T1075" s="661">
        <v>5.0230396648723599E-2</v>
      </c>
      <c r="U1075" s="659">
        <v>1.2278153592117801E-3</v>
      </c>
      <c r="V1075" s="659">
        <v>1.2651355089013301E-3</v>
      </c>
      <c r="W1075" s="661">
        <v>4.088142575022706E-3</v>
      </c>
      <c r="X1075" s="659">
        <v>6.7930823575027601E-5</v>
      </c>
      <c r="Y1075" s="659">
        <v>7.0088058888636098E-5</v>
      </c>
      <c r="Z1075" s="661">
        <v>2.8129147013529005E-4</v>
      </c>
      <c r="AA1075" s="659">
        <v>5.9337366195327196E-3</v>
      </c>
      <c r="AB1075" s="659">
        <v>5.8507892046771801E-3</v>
      </c>
      <c r="AC1075" s="661">
        <v>2.1000176528823508E-2</v>
      </c>
      <c r="AD1075" s="659">
        <v>4.7107200595291899E-4</v>
      </c>
      <c r="AE1075" s="659">
        <v>4.85672326713992E-4</v>
      </c>
      <c r="AF1075" s="661">
        <v>1.5182108839489649E-3</v>
      </c>
      <c r="AG1075" s="659">
        <v>7.5166568845233897E-4</v>
      </c>
      <c r="AH1075" s="659">
        <v>7.7473099026032204E-4</v>
      </c>
      <c r="AI1075" s="675">
        <v>3.1336964342661192E-3</v>
      </c>
      <c r="AJ1075" s="28">
        <v>0</v>
      </c>
      <c r="AK1075" s="29">
        <v>0</v>
      </c>
      <c r="AL1075" s="29">
        <v>0</v>
      </c>
    </row>
    <row r="1076" spans="1:38" x14ac:dyDescent="0.2">
      <c r="A1076" s="334">
        <v>2010</v>
      </c>
      <c r="B1076" s="334">
        <v>31</v>
      </c>
      <c r="C1076" s="659">
        <v>6.5663151988307797</v>
      </c>
      <c r="D1076" s="659">
        <v>6.4952649322518701</v>
      </c>
      <c r="E1076" s="661">
        <v>6.5951052087563102</v>
      </c>
      <c r="F1076" s="659">
        <v>0.92958307191817702</v>
      </c>
      <c r="G1076" s="659">
        <v>0.84609166083868703</v>
      </c>
      <c r="H1076" s="661">
        <v>2.5787664933573242</v>
      </c>
      <c r="I1076" s="659">
        <v>8.0059913506828298E-2</v>
      </c>
      <c r="J1076" s="659">
        <v>0.102538950042437</v>
      </c>
      <c r="K1076" s="661">
        <v>0.21041414393176378</v>
      </c>
      <c r="L1076" s="659">
        <v>4.5410689501223303E-3</v>
      </c>
      <c r="M1076" s="659">
        <v>6.0457028841875097E-3</v>
      </c>
      <c r="N1076" s="661">
        <v>1.404395804921353E-2</v>
      </c>
      <c r="O1076" s="659">
        <v>1.5976783616781599E-2</v>
      </c>
      <c r="P1076" s="659">
        <v>1.6489870378311702E-2</v>
      </c>
      <c r="Q1076" s="661">
        <v>4.7632176464284158E-2</v>
      </c>
      <c r="R1076" s="659">
        <v>5.6946032593462297E-3</v>
      </c>
      <c r="S1076" s="659">
        <v>8.1615154683748505E-3</v>
      </c>
      <c r="T1076" s="661">
        <v>5.0230396648723599E-2</v>
      </c>
      <c r="U1076" s="659">
        <v>1.22325173073615E-3</v>
      </c>
      <c r="V1076" s="659">
        <v>1.2651070160311401E-3</v>
      </c>
      <c r="W1076" s="661">
        <v>4.088142575022706E-3</v>
      </c>
      <c r="X1076" s="659">
        <v>6.7701662889169603E-5</v>
      </c>
      <c r="Y1076" s="659">
        <v>7.0086618985016203E-5</v>
      </c>
      <c r="Z1076" s="661">
        <v>2.8129147013529005E-4</v>
      </c>
      <c r="AA1076" s="659">
        <v>6.0406709531313904E-3</v>
      </c>
      <c r="AB1076" s="659">
        <v>5.9139875433987998E-3</v>
      </c>
      <c r="AC1076" s="661">
        <v>2.1000176528823508E-2</v>
      </c>
      <c r="AD1076" s="659">
        <v>4.6908211209134099E-4</v>
      </c>
      <c r="AE1076" s="659">
        <v>4.8566029425415599E-4</v>
      </c>
      <c r="AF1076" s="661">
        <v>1.5182108839489649E-3</v>
      </c>
      <c r="AG1076" s="659">
        <v>7.4982098109933502E-4</v>
      </c>
      <c r="AH1076" s="659">
        <v>7.7471909730076997E-4</v>
      </c>
      <c r="AI1076" s="675">
        <v>3.1336964342661192E-3</v>
      </c>
      <c r="AJ1076" s="28">
        <v>0</v>
      </c>
      <c r="AK1076" s="29">
        <v>0</v>
      </c>
      <c r="AL1076" s="29">
        <v>0</v>
      </c>
    </row>
    <row r="1077" spans="1:38" x14ac:dyDescent="0.2">
      <c r="A1077" s="334">
        <v>2010</v>
      </c>
      <c r="B1077" s="334">
        <v>32</v>
      </c>
      <c r="C1077" s="659">
        <v>6.5624555540262399</v>
      </c>
      <c r="D1077" s="659">
        <v>6.4950147039365502</v>
      </c>
      <c r="E1077" s="661">
        <v>6.5951052087563102</v>
      </c>
      <c r="F1077" s="659">
        <v>0.97652860594227997</v>
      </c>
      <c r="G1077" s="659">
        <v>0.86957420457580004</v>
      </c>
      <c r="H1077" s="661">
        <v>2.5787664933573242</v>
      </c>
      <c r="I1077" s="659">
        <v>7.9933275482346994E-2</v>
      </c>
      <c r="J1077" s="659">
        <v>0.102527626753929</v>
      </c>
      <c r="K1077" s="661">
        <v>0.21041414393176378</v>
      </c>
      <c r="L1077" s="659">
        <v>4.5343848768242701E-3</v>
      </c>
      <c r="M1077" s="659">
        <v>6.0450977678863796E-3</v>
      </c>
      <c r="N1077" s="661">
        <v>1.404395804921353E-2</v>
      </c>
      <c r="O1077" s="659">
        <v>1.5950924824136799E-2</v>
      </c>
      <c r="P1077" s="659">
        <v>1.64880142813232E-2</v>
      </c>
      <c r="Q1077" s="661">
        <v>4.7632176464284158E-2</v>
      </c>
      <c r="R1077" s="659">
        <v>5.6763749637627004E-3</v>
      </c>
      <c r="S1077" s="659">
        <v>8.1599080468799899E-3</v>
      </c>
      <c r="T1077" s="661">
        <v>5.0230396648723599E-2</v>
      </c>
      <c r="U1077" s="659">
        <v>1.21905116371814E-3</v>
      </c>
      <c r="V1077" s="659">
        <v>1.26480955592126E-3</v>
      </c>
      <c r="W1077" s="661">
        <v>4.088142575022706E-3</v>
      </c>
      <c r="X1077" s="659">
        <v>6.7490704609797503E-5</v>
      </c>
      <c r="Y1077" s="659">
        <v>7.0071631243954203E-5</v>
      </c>
      <c r="Z1077" s="661">
        <v>2.8129147013529005E-4</v>
      </c>
      <c r="AA1077" s="659">
        <v>6.1707775459123801E-3</v>
      </c>
      <c r="AB1077" s="659">
        <v>5.9837903839017404E-3</v>
      </c>
      <c r="AC1077" s="661">
        <v>2.1000176528823508E-2</v>
      </c>
      <c r="AD1077" s="659">
        <v>4.6725089226710601E-4</v>
      </c>
      <c r="AE1077" s="659">
        <v>4.8553044011944899E-4</v>
      </c>
      <c r="AF1077" s="661">
        <v>1.5182108839489649E-3</v>
      </c>
      <c r="AG1077" s="659">
        <v>7.4812277398098796E-4</v>
      </c>
      <c r="AH1077" s="659">
        <v>7.7459771527433404E-4</v>
      </c>
      <c r="AI1077" s="675">
        <v>3.1336964342661192E-3</v>
      </c>
      <c r="AJ1077" s="28">
        <v>0</v>
      </c>
      <c r="AK1077" s="29">
        <v>0</v>
      </c>
      <c r="AL1077" s="29">
        <v>0</v>
      </c>
    </row>
    <row r="1078" spans="1:38" x14ac:dyDescent="0.2">
      <c r="A1078" s="334">
        <v>2010</v>
      </c>
      <c r="B1078" s="334">
        <v>33</v>
      </c>
      <c r="C1078" s="659">
        <v>6.5593048760710797</v>
      </c>
      <c r="D1078" s="659">
        <v>6.4949433105384902</v>
      </c>
      <c r="E1078" s="661">
        <v>6.5951052087563102</v>
      </c>
      <c r="F1078" s="659">
        <v>1.0339401396801799</v>
      </c>
      <c r="G1078" s="659">
        <v>0.89438278670406401</v>
      </c>
      <c r="H1078" s="661">
        <v>2.5787664933573242</v>
      </c>
      <c r="I1078" s="659">
        <v>7.9830520991185303E-2</v>
      </c>
      <c r="J1078" s="659">
        <v>0.10252482443456799</v>
      </c>
      <c r="K1078" s="661">
        <v>0.21041414393176378</v>
      </c>
      <c r="L1078" s="659">
        <v>4.52895938026241E-3</v>
      </c>
      <c r="M1078" s="659">
        <v>6.0449475003880402E-3</v>
      </c>
      <c r="N1078" s="661">
        <v>1.404395804921353E-2</v>
      </c>
      <c r="O1078" s="659">
        <v>1.5929950413228498E-2</v>
      </c>
      <c r="P1078" s="659">
        <v>1.6487560141062001E-2</v>
      </c>
      <c r="Q1078" s="661">
        <v>4.7632176464284158E-2</v>
      </c>
      <c r="R1078" s="659">
        <v>5.6616112722030001E-3</v>
      </c>
      <c r="S1078" s="659">
        <v>8.1595423453710396E-3</v>
      </c>
      <c r="T1078" s="661">
        <v>5.0230396648723599E-2</v>
      </c>
      <c r="U1078" s="659">
        <v>1.2156497504481E-3</v>
      </c>
      <c r="V1078" s="659">
        <v>1.26474272020437E-3</v>
      </c>
      <c r="W1078" s="661">
        <v>4.088142575022706E-3</v>
      </c>
      <c r="X1078" s="659">
        <v>6.7319838370039404E-5</v>
      </c>
      <c r="Y1078" s="659">
        <v>7.0068226456545702E-5</v>
      </c>
      <c r="Z1078" s="661">
        <v>2.8129147013529005E-4</v>
      </c>
      <c r="AA1078" s="659">
        <v>6.3339671657074801E-3</v>
      </c>
      <c r="AB1078" s="659">
        <v>6.05811154120526E-3</v>
      </c>
      <c r="AC1078" s="661">
        <v>2.1000176528823508E-2</v>
      </c>
      <c r="AD1078" s="659">
        <v>4.6576784095543502E-4</v>
      </c>
      <c r="AE1078" s="659">
        <v>4.85502060668136E-4</v>
      </c>
      <c r="AF1078" s="661">
        <v>1.5182108839489649E-3</v>
      </c>
      <c r="AG1078" s="659">
        <v>7.4674624501851205E-4</v>
      </c>
      <c r="AH1078" s="659">
        <v>7.7456866583175605E-4</v>
      </c>
      <c r="AI1078" s="675">
        <v>3.1336964342661192E-3</v>
      </c>
      <c r="AJ1078" s="28">
        <v>0</v>
      </c>
      <c r="AK1078" s="29">
        <v>0</v>
      </c>
      <c r="AL1078" s="29">
        <v>0</v>
      </c>
    </row>
    <row r="1079" spans="1:38" x14ac:dyDescent="0.2">
      <c r="A1079" s="334">
        <v>2010</v>
      </c>
      <c r="B1079" s="334">
        <v>34</v>
      </c>
      <c r="C1079" s="659">
        <v>6.55633358804383</v>
      </c>
      <c r="D1079" s="659">
        <v>6.4946653361160998</v>
      </c>
      <c r="E1079" s="661">
        <v>6.5951052087563102</v>
      </c>
      <c r="F1079" s="659">
        <v>1.1051061612100299</v>
      </c>
      <c r="G1079" s="659">
        <v>0.92268029949036201</v>
      </c>
      <c r="H1079" s="661">
        <v>2.5787664933573242</v>
      </c>
      <c r="I1079" s="659">
        <v>7.9734486707503299E-2</v>
      </c>
      <c r="J1079" s="659">
        <v>0.102513085649808</v>
      </c>
      <c r="K1079" s="661">
        <v>0.21041414393176378</v>
      </c>
      <c r="L1079" s="659">
        <v>4.5238893196824399E-3</v>
      </c>
      <c r="M1079" s="659">
        <v>6.0443168601930402E-3</v>
      </c>
      <c r="N1079" s="661">
        <v>1.404395804921353E-2</v>
      </c>
      <c r="O1079" s="659">
        <v>1.59103371584388E-2</v>
      </c>
      <c r="P1079" s="659">
        <v>1.64856158523842E-2</v>
      </c>
      <c r="Q1079" s="661">
        <v>4.7632176464284158E-2</v>
      </c>
      <c r="R1079" s="659">
        <v>5.6478586623050497E-3</v>
      </c>
      <c r="S1079" s="659">
        <v>8.1578823947622298E-3</v>
      </c>
      <c r="T1079" s="661">
        <v>5.0230396648723599E-2</v>
      </c>
      <c r="U1079" s="659">
        <v>1.2124799413648199E-3</v>
      </c>
      <c r="V1079" s="659">
        <v>1.2644378083200799E-3</v>
      </c>
      <c r="W1079" s="661">
        <v>4.088142575022706E-3</v>
      </c>
      <c r="X1079" s="659">
        <v>6.7160658496362799E-5</v>
      </c>
      <c r="Y1079" s="659">
        <v>7.0052824557355594E-5</v>
      </c>
      <c r="Z1079" s="661">
        <v>2.8129147013529005E-4</v>
      </c>
      <c r="AA1079" s="659">
        <v>6.5387051722560399E-3</v>
      </c>
      <c r="AB1079" s="659">
        <v>6.1423492965165102E-3</v>
      </c>
      <c r="AC1079" s="661">
        <v>2.1000176528823508E-2</v>
      </c>
      <c r="AD1079" s="659">
        <v>4.6438731583119802E-4</v>
      </c>
      <c r="AE1079" s="659">
        <v>4.8536923823846702E-4</v>
      </c>
      <c r="AF1079" s="661">
        <v>1.5182108839489649E-3</v>
      </c>
      <c r="AG1079" s="659">
        <v>7.4546256391659095E-4</v>
      </c>
      <c r="AH1079" s="659">
        <v>7.7444387431067603E-4</v>
      </c>
      <c r="AI1079" s="675">
        <v>3.1336964342661192E-3</v>
      </c>
      <c r="AJ1079" s="28">
        <v>0</v>
      </c>
      <c r="AK1079" s="29">
        <v>0</v>
      </c>
      <c r="AL1079" s="29">
        <v>0</v>
      </c>
    </row>
    <row r="1080" spans="1:38" x14ac:dyDescent="0.2">
      <c r="A1080" s="334">
        <v>2010</v>
      </c>
      <c r="B1080" s="334">
        <v>35</v>
      </c>
      <c r="C1080" s="659">
        <v>6.5531765692484996</v>
      </c>
      <c r="D1080" s="659">
        <v>6.49406253403634</v>
      </c>
      <c r="E1080" s="661">
        <v>6.5951052087563102</v>
      </c>
      <c r="F1080" s="659">
        <v>1.1953001392287601</v>
      </c>
      <c r="G1080" s="659">
        <v>0.94812800692201304</v>
      </c>
      <c r="H1080" s="661">
        <v>2.5787664933573242</v>
      </c>
      <c r="I1080" s="659">
        <v>7.9632810976656102E-2</v>
      </c>
      <c r="J1080" s="659">
        <v>0.10248708118812801</v>
      </c>
      <c r="K1080" s="661">
        <v>0.21041414393176378</v>
      </c>
      <c r="L1080" s="659">
        <v>4.5185185687256699E-3</v>
      </c>
      <c r="M1080" s="659">
        <v>6.0429304471705299E-3</v>
      </c>
      <c r="N1080" s="661">
        <v>1.404395804921353E-2</v>
      </c>
      <c r="O1080" s="659">
        <v>1.5889589251794602E-2</v>
      </c>
      <c r="P1080" s="659">
        <v>1.6481380107770401E-2</v>
      </c>
      <c r="Q1080" s="661">
        <v>4.7632176464284158E-2</v>
      </c>
      <c r="R1080" s="659">
        <v>5.6332992422405796E-3</v>
      </c>
      <c r="S1080" s="659">
        <v>8.1542250620211393E-3</v>
      </c>
      <c r="T1080" s="661">
        <v>5.0230396648723599E-2</v>
      </c>
      <c r="U1080" s="659">
        <v>1.2091270754309501E-3</v>
      </c>
      <c r="V1080" s="659">
        <v>1.26375808895561E-3</v>
      </c>
      <c r="W1080" s="661">
        <v>4.088142575022706E-3</v>
      </c>
      <c r="X1080" s="659">
        <v>6.6992171811698195E-5</v>
      </c>
      <c r="Y1080" s="659">
        <v>7.0018577556680507E-5</v>
      </c>
      <c r="Z1080" s="661">
        <v>2.8129147013529005E-4</v>
      </c>
      <c r="AA1080" s="659">
        <v>6.7997326144951502E-3</v>
      </c>
      <c r="AB1080" s="659">
        <v>6.2171469396083198E-3</v>
      </c>
      <c r="AC1080" s="661">
        <v>2.1000176528823508E-2</v>
      </c>
      <c r="AD1080" s="659">
        <v>4.6292598252542998E-4</v>
      </c>
      <c r="AE1080" s="659">
        <v>4.8507284184896301E-4</v>
      </c>
      <c r="AF1080" s="661">
        <v>1.5182108839489649E-3</v>
      </c>
      <c r="AG1080" s="659">
        <v>7.4410324050948405E-4</v>
      </c>
      <c r="AH1080" s="659">
        <v>7.7416738929216196E-4</v>
      </c>
      <c r="AI1080" s="675">
        <v>3.1336964342661192E-3</v>
      </c>
      <c r="AJ1080" s="28">
        <v>0</v>
      </c>
      <c r="AK1080" s="29">
        <v>0</v>
      </c>
      <c r="AL1080" s="29">
        <v>0</v>
      </c>
    </row>
    <row r="1081" spans="1:38" x14ac:dyDescent="0.2">
      <c r="A1081" s="334">
        <v>2010</v>
      </c>
      <c r="B1081" s="334">
        <v>36</v>
      </c>
      <c r="C1081" s="659">
        <v>6.5487022459633204</v>
      </c>
      <c r="D1081" s="659">
        <v>6.4923708968970999</v>
      </c>
      <c r="E1081" s="661">
        <v>6.5951052087563102</v>
      </c>
      <c r="F1081" s="659">
        <v>1.31256853952604</v>
      </c>
      <c r="G1081" s="659">
        <v>0.97624261923527</v>
      </c>
      <c r="H1081" s="661">
        <v>2.5787664933573242</v>
      </c>
      <c r="I1081" s="659">
        <v>7.9488257944316104E-2</v>
      </c>
      <c r="J1081" s="659">
        <v>0.10241260944028099</v>
      </c>
      <c r="K1081" s="661">
        <v>0.21041414393176378</v>
      </c>
      <c r="L1081" s="659">
        <v>4.5108849085301996E-3</v>
      </c>
      <c r="M1081" s="659">
        <v>6.0389599591791302E-3</v>
      </c>
      <c r="N1081" s="661">
        <v>1.404395804921353E-2</v>
      </c>
      <c r="O1081" s="659">
        <v>1.5860082349697099E-2</v>
      </c>
      <c r="P1081" s="659">
        <v>1.6469227892458801E-2</v>
      </c>
      <c r="Q1081" s="661">
        <v>4.7632176464284158E-2</v>
      </c>
      <c r="R1081" s="659">
        <v>5.6125950851115798E-3</v>
      </c>
      <c r="S1081" s="659">
        <v>8.1436479237220003E-3</v>
      </c>
      <c r="T1081" s="661">
        <v>5.0230396648723599E-2</v>
      </c>
      <c r="U1081" s="659">
        <v>1.2043585040160899E-3</v>
      </c>
      <c r="V1081" s="659">
        <v>1.26178472159433E-3</v>
      </c>
      <c r="W1081" s="661">
        <v>4.088142575022706E-3</v>
      </c>
      <c r="X1081" s="659">
        <v>6.6752585943883393E-5</v>
      </c>
      <c r="Y1081" s="659">
        <v>6.9919407195501106E-5</v>
      </c>
      <c r="Z1081" s="661">
        <v>2.8129147013529005E-4</v>
      </c>
      <c r="AA1081" s="659">
        <v>7.1381354126711502E-3</v>
      </c>
      <c r="AB1081" s="659">
        <v>6.2969134126730402E-3</v>
      </c>
      <c r="AC1081" s="661">
        <v>2.1000176528823508E-2</v>
      </c>
      <c r="AD1081" s="659">
        <v>4.6084858399743399E-4</v>
      </c>
      <c r="AE1081" s="659">
        <v>4.8421327058313797E-4</v>
      </c>
      <c r="AF1081" s="661">
        <v>1.5182108839489649E-3</v>
      </c>
      <c r="AG1081" s="659">
        <v>7.4217068685390698E-4</v>
      </c>
      <c r="AH1081" s="659">
        <v>7.7336924926755396E-4</v>
      </c>
      <c r="AI1081" s="675">
        <v>3.1336964342661192E-3</v>
      </c>
      <c r="AJ1081" s="28">
        <v>0</v>
      </c>
      <c r="AK1081" s="29">
        <v>0</v>
      </c>
      <c r="AL1081" s="29">
        <v>0</v>
      </c>
    </row>
    <row r="1082" spans="1:38" x14ac:dyDescent="0.2">
      <c r="A1082" s="334">
        <v>2010</v>
      </c>
      <c r="B1082" s="334">
        <v>37</v>
      </c>
      <c r="C1082" s="659">
        <v>6.5437531195664302</v>
      </c>
      <c r="D1082" s="659">
        <v>6.4900176115392902</v>
      </c>
      <c r="E1082" s="661">
        <v>6.5951052087563102</v>
      </c>
      <c r="F1082" s="659">
        <v>1.4727555347080099</v>
      </c>
      <c r="G1082" s="659">
        <v>1.00513612962072</v>
      </c>
      <c r="H1082" s="661">
        <v>2.5787664933573242</v>
      </c>
      <c r="I1082" s="659">
        <v>7.9329689418988505E-2</v>
      </c>
      <c r="J1082" s="659">
        <v>0.102308450298969</v>
      </c>
      <c r="K1082" s="661">
        <v>0.21041414393176378</v>
      </c>
      <c r="L1082" s="659">
        <v>4.5025075303421298E-3</v>
      </c>
      <c r="M1082" s="659">
        <v>6.0334060777513703E-3</v>
      </c>
      <c r="N1082" s="661">
        <v>1.404395804921353E-2</v>
      </c>
      <c r="O1082" s="659">
        <v>1.5827712028105002E-2</v>
      </c>
      <c r="P1082" s="659">
        <v>1.6452227518067401E-2</v>
      </c>
      <c r="Q1082" s="661">
        <v>4.7632176464284158E-2</v>
      </c>
      <c r="R1082" s="659">
        <v>5.5899353330633303E-3</v>
      </c>
      <c r="S1082" s="659">
        <v>8.1288371601224499E-3</v>
      </c>
      <c r="T1082" s="661">
        <v>5.0230396648723599E-2</v>
      </c>
      <c r="U1082" s="659">
        <v>1.19913792054948E-3</v>
      </c>
      <c r="V1082" s="659">
        <v>1.2590248793672E-3</v>
      </c>
      <c r="W1082" s="661">
        <v>4.088142575022706E-3</v>
      </c>
      <c r="X1082" s="659">
        <v>6.6490302109414507E-5</v>
      </c>
      <c r="Y1082" s="659">
        <v>6.9780472139006696E-5</v>
      </c>
      <c r="Z1082" s="661">
        <v>2.8129147013529005E-4</v>
      </c>
      <c r="AA1082" s="659">
        <v>7.6034048073539903E-3</v>
      </c>
      <c r="AB1082" s="659">
        <v>6.3771599555593498E-3</v>
      </c>
      <c r="AC1082" s="661">
        <v>2.1000176528823508E-2</v>
      </c>
      <c r="AD1082" s="659">
        <v>4.5857476369579498E-4</v>
      </c>
      <c r="AE1082" s="659">
        <v>4.83008405595764E-4</v>
      </c>
      <c r="AF1082" s="661">
        <v>1.5182108839489649E-3</v>
      </c>
      <c r="AG1082" s="659">
        <v>7.4005331974196496E-4</v>
      </c>
      <c r="AH1082" s="659">
        <v>7.7225233913474195E-4</v>
      </c>
      <c r="AI1082" s="675">
        <v>3.1336964342661192E-3</v>
      </c>
      <c r="AJ1082" s="28">
        <v>0</v>
      </c>
      <c r="AK1082" s="29">
        <v>0</v>
      </c>
      <c r="AL1082" s="29">
        <v>0</v>
      </c>
    </row>
    <row r="1083" spans="1:38" x14ac:dyDescent="0.2">
      <c r="A1083" s="334">
        <v>2010</v>
      </c>
      <c r="B1083" s="334">
        <v>38</v>
      </c>
      <c r="C1083" s="659">
        <v>6.5384515884909096</v>
      </c>
      <c r="D1083" s="659">
        <v>6.4873684750435396</v>
      </c>
      <c r="E1083" s="661">
        <v>6.5951052087563102</v>
      </c>
      <c r="F1083" s="659">
        <v>1.7048633599057501</v>
      </c>
      <c r="G1083" s="659">
        <v>1.03438666038844</v>
      </c>
      <c r="H1083" s="661">
        <v>2.5787664933573242</v>
      </c>
      <c r="I1083" s="659">
        <v>7.9161975484453598E-2</v>
      </c>
      <c r="J1083" s="659">
        <v>0.10219154301508</v>
      </c>
      <c r="K1083" s="661">
        <v>0.21041414393176378</v>
      </c>
      <c r="L1083" s="659">
        <v>4.4936419962482398E-3</v>
      </c>
      <c r="M1083" s="659">
        <v>6.0271703178185702E-3</v>
      </c>
      <c r="N1083" s="661">
        <v>1.404395804921353E-2</v>
      </c>
      <c r="O1083" s="659">
        <v>1.57934907499904E-2</v>
      </c>
      <c r="P1083" s="659">
        <v>1.6433141244992702E-2</v>
      </c>
      <c r="Q1083" s="661">
        <v>4.7632176464284158E-2</v>
      </c>
      <c r="R1083" s="659">
        <v>5.5660673043184698E-3</v>
      </c>
      <c r="S1083" s="659">
        <v>8.1122125629018906E-3</v>
      </c>
      <c r="T1083" s="661">
        <v>5.0230396648723599E-2</v>
      </c>
      <c r="U1083" s="659">
        <v>1.19364287090869E-3</v>
      </c>
      <c r="V1083" s="659">
        <v>1.2559252296123001E-3</v>
      </c>
      <c r="W1083" s="661">
        <v>4.088142575022706E-3</v>
      </c>
      <c r="X1083" s="659">
        <v>6.6214009940237706E-5</v>
      </c>
      <c r="Y1083" s="659">
        <v>6.9624583619425393E-5</v>
      </c>
      <c r="Z1083" s="661">
        <v>2.8129147013529005E-4</v>
      </c>
      <c r="AA1083" s="659">
        <v>8.2824060573624698E-3</v>
      </c>
      <c r="AB1083" s="659">
        <v>6.4576723881928201E-3</v>
      </c>
      <c r="AC1083" s="661">
        <v>2.1000176528823508E-2</v>
      </c>
      <c r="AD1083" s="659">
        <v>4.5618182249104901E-4</v>
      </c>
      <c r="AE1083" s="659">
        <v>4.8165674491011998E-4</v>
      </c>
      <c r="AF1083" s="661">
        <v>1.5182108839489649E-3</v>
      </c>
      <c r="AG1083" s="659">
        <v>7.3781947450281304E-4</v>
      </c>
      <c r="AH1083" s="659">
        <v>7.7099838720634203E-4</v>
      </c>
      <c r="AI1083" s="675">
        <v>3.1336964342661192E-3</v>
      </c>
      <c r="AJ1083" s="28">
        <v>0</v>
      </c>
      <c r="AK1083" s="29">
        <v>0</v>
      </c>
      <c r="AL1083" s="29">
        <v>0</v>
      </c>
    </row>
    <row r="1084" spans="1:38" ht="13.5" thickBot="1" x14ac:dyDescent="0.25">
      <c r="A1084" s="337">
        <v>2010</v>
      </c>
      <c r="B1084" s="337">
        <v>39</v>
      </c>
      <c r="C1084" s="659">
        <v>6.5327947959841302</v>
      </c>
      <c r="D1084" s="659">
        <v>6.4847645975088497</v>
      </c>
      <c r="E1084" s="662">
        <v>6.5951052087563102</v>
      </c>
      <c r="F1084" s="659">
        <v>2.07157420986454</v>
      </c>
      <c r="G1084" s="659">
        <v>1.0630290579519099</v>
      </c>
      <c r="H1084" s="662">
        <v>2.5787664933573242</v>
      </c>
      <c r="I1084" s="667">
        <v>7.8987285495238702E-2</v>
      </c>
      <c r="J1084" s="667">
        <v>0.102076548392336</v>
      </c>
      <c r="K1084" s="662">
        <v>0.21041414393176378</v>
      </c>
      <c r="L1084" s="667">
        <v>4.4843981902664204E-3</v>
      </c>
      <c r="M1084" s="667">
        <v>6.0210401220793996E-3</v>
      </c>
      <c r="N1084" s="662">
        <v>1.404395804921353E-2</v>
      </c>
      <c r="O1084" s="667">
        <v>1.5757853508804601E-2</v>
      </c>
      <c r="P1084" s="667">
        <v>1.6414379266391999E-2</v>
      </c>
      <c r="Q1084" s="662">
        <v>4.7632176464284158E-2</v>
      </c>
      <c r="R1084" s="667">
        <v>5.5414031876276802E-3</v>
      </c>
      <c r="S1084" s="667">
        <v>8.0958682931825503E-3</v>
      </c>
      <c r="T1084" s="662">
        <v>5.0230396648723599E-2</v>
      </c>
      <c r="U1084" s="659">
        <v>1.1879655830858099E-3</v>
      </c>
      <c r="V1084" s="659">
        <v>1.25287743727004E-3</v>
      </c>
      <c r="W1084" s="662">
        <v>4.088142575022706E-3</v>
      </c>
      <c r="X1084" s="659">
        <v>6.5928415249722096E-5</v>
      </c>
      <c r="Y1084" s="659">
        <v>6.94712701723867E-5</v>
      </c>
      <c r="Z1084" s="662">
        <v>2.8129147013529005E-4</v>
      </c>
      <c r="AA1084" s="659">
        <v>9.3621987304494808E-3</v>
      </c>
      <c r="AB1084" s="659">
        <v>6.5364818806510497E-3</v>
      </c>
      <c r="AC1084" s="662">
        <v>2.1000176528823508E-2</v>
      </c>
      <c r="AD1084" s="659">
        <v>4.5371217394407903E-4</v>
      </c>
      <c r="AE1084" s="659">
        <v>4.8032731496507199E-4</v>
      </c>
      <c r="AF1084" s="662">
        <v>1.5182108839489649E-3</v>
      </c>
      <c r="AG1084" s="659">
        <v>7.3550362750658303E-4</v>
      </c>
      <c r="AH1084" s="659">
        <v>7.6976539090313999E-4</v>
      </c>
      <c r="AI1084" s="676">
        <v>3.1336964342661192E-3</v>
      </c>
      <c r="AJ1084" s="30">
        <v>0</v>
      </c>
      <c r="AK1084" s="31">
        <v>0</v>
      </c>
      <c r="AL1084" s="31">
        <v>0</v>
      </c>
    </row>
    <row r="1085" spans="1:38" x14ac:dyDescent="0.2">
      <c r="A1085" s="642">
        <v>2011</v>
      </c>
      <c r="B1085" s="663">
        <v>0</v>
      </c>
      <c r="C1085" s="659">
        <v>2.1214902612623301</v>
      </c>
      <c r="D1085" s="659">
        <v>2.32003535375806</v>
      </c>
      <c r="E1085" s="660">
        <v>2.8410753417948049</v>
      </c>
      <c r="F1085" s="659">
        <v>0.100983439891009</v>
      </c>
      <c r="G1085" s="659">
        <v>9.2614991392807003E-2</v>
      </c>
      <c r="H1085" s="660">
        <v>0.29904363474360751</v>
      </c>
      <c r="I1085" s="664">
        <v>7.6180636169509E-2</v>
      </c>
      <c r="J1085" s="664">
        <v>7.1207560317484098E-2</v>
      </c>
      <c r="K1085" s="660">
        <v>0.1895597090716114</v>
      </c>
      <c r="L1085" s="664">
        <v>1.26957335518162E-3</v>
      </c>
      <c r="M1085" s="664">
        <v>1.76365058175644E-3</v>
      </c>
      <c r="N1085" s="660">
        <v>6.9307890809622401E-3</v>
      </c>
      <c r="O1085" s="664">
        <v>1.3237483320542901E-2</v>
      </c>
      <c r="P1085" s="664">
        <v>1.21419980030406E-2</v>
      </c>
      <c r="Q1085" s="660">
        <v>1.9129929220928637E-2</v>
      </c>
      <c r="R1085" s="664">
        <v>3.9880302212323597E-3</v>
      </c>
      <c r="S1085" s="664">
        <v>5.0282349036478999E-3</v>
      </c>
      <c r="T1085" s="660">
        <v>1.454109111780796E-2</v>
      </c>
      <c r="U1085" s="659">
        <v>9.7251393341633299E-4</v>
      </c>
      <c r="V1085" s="659">
        <v>8.7268741908725896E-4</v>
      </c>
      <c r="W1085" s="660">
        <v>1.2894947436565692E-3</v>
      </c>
      <c r="X1085" s="659">
        <v>7.0125992773254498E-5</v>
      </c>
      <c r="Y1085" s="659">
        <v>6.3081933459022699E-5</v>
      </c>
      <c r="Z1085" s="660">
        <v>1.0629333231858389E-4</v>
      </c>
      <c r="AA1085" s="659">
        <v>3.2068176849757201E-3</v>
      </c>
      <c r="AB1085" s="659">
        <v>2.8992359043920799E-3</v>
      </c>
      <c r="AC1085" s="660">
        <v>5.8929311591356878E-3</v>
      </c>
      <c r="AD1085" s="659">
        <v>4.5440819566493098E-4</v>
      </c>
      <c r="AE1085" s="659">
        <v>4.0570439292368101E-4</v>
      </c>
      <c r="AF1085" s="660">
        <v>4.3381970155995369E-4</v>
      </c>
      <c r="AG1085" s="659">
        <v>6.3760413609374798E-4</v>
      </c>
      <c r="AH1085" s="659">
        <v>5.7897861214199395E-4</v>
      </c>
      <c r="AI1085" s="674">
        <v>1.4083519444519086E-3</v>
      </c>
      <c r="AJ1085" s="26">
        <v>0</v>
      </c>
      <c r="AK1085" s="27">
        <v>0</v>
      </c>
      <c r="AL1085" s="27">
        <v>0</v>
      </c>
    </row>
    <row r="1086" spans="1:38" x14ac:dyDescent="0.2">
      <c r="A1086" s="334">
        <v>2011</v>
      </c>
      <c r="B1086" s="334">
        <v>1</v>
      </c>
      <c r="C1086" s="659">
        <v>2.0932635592778501</v>
      </c>
      <c r="D1086" s="659">
        <v>2.3147310865585902</v>
      </c>
      <c r="E1086" s="661">
        <v>2.8353933591751863</v>
      </c>
      <c r="F1086" s="659">
        <v>0.10217273329242101</v>
      </c>
      <c r="G1086" s="659">
        <v>9.5922843768474694E-2</v>
      </c>
      <c r="H1086" s="661">
        <v>0.30188806037141397</v>
      </c>
      <c r="I1086" s="659">
        <v>7.5741289992832306E-2</v>
      </c>
      <c r="J1086" s="659">
        <v>7.1984407743600001E-2</v>
      </c>
      <c r="K1086" s="661">
        <v>0.19154805431427602</v>
      </c>
      <c r="L1086" s="659">
        <v>1.2681652401249799E-3</v>
      </c>
      <c r="M1086" s="659">
        <v>1.7967233628026699E-3</v>
      </c>
      <c r="N1086" s="661">
        <v>7.0174768654281015E-3</v>
      </c>
      <c r="O1086" s="659">
        <v>1.31076977629967E-2</v>
      </c>
      <c r="P1086" s="659">
        <v>1.2263320911565199E-2</v>
      </c>
      <c r="Q1086" s="661">
        <v>1.9366093772107327E-2</v>
      </c>
      <c r="R1086" s="659">
        <v>3.9313164089834797E-3</v>
      </c>
      <c r="S1086" s="659">
        <v>5.1138795718151204E-3</v>
      </c>
      <c r="T1086" s="661">
        <v>1.4740626216470223E-2</v>
      </c>
      <c r="U1086" s="659">
        <v>1.0067375621072301E-3</v>
      </c>
      <c r="V1086" s="659">
        <v>9.40066298580468E-4</v>
      </c>
      <c r="W1086" s="661">
        <v>1.3756608834428127E-3</v>
      </c>
      <c r="X1086" s="659">
        <v>6.9840842586582397E-5</v>
      </c>
      <c r="Y1086" s="659">
        <v>6.5229237654012106E-5</v>
      </c>
      <c r="Z1086" s="661">
        <v>1.0923750076841352E-4</v>
      </c>
      <c r="AA1086" s="659">
        <v>3.1064824233443698E-3</v>
      </c>
      <c r="AB1086" s="659">
        <v>2.90420670027988E-3</v>
      </c>
      <c r="AC1086" s="661">
        <v>5.89904852882804E-3</v>
      </c>
      <c r="AD1086" s="659">
        <v>4.3512869729004798E-4</v>
      </c>
      <c r="AE1086" s="659">
        <v>4.06138481693714E-4</v>
      </c>
      <c r="AF1086" s="661">
        <v>4.3910904718093686E-4</v>
      </c>
      <c r="AG1086" s="659">
        <v>6.3431225576601605E-4</v>
      </c>
      <c r="AH1086" s="659">
        <v>5.92927497189133E-4</v>
      </c>
      <c r="AI1086" s="675">
        <v>1.4319200302261223E-3</v>
      </c>
      <c r="AJ1086" s="28">
        <v>0</v>
      </c>
      <c r="AK1086" s="29">
        <v>0</v>
      </c>
      <c r="AL1086" s="29">
        <v>0</v>
      </c>
    </row>
    <row r="1087" spans="1:38" x14ac:dyDescent="0.2">
      <c r="A1087" s="334">
        <v>2011</v>
      </c>
      <c r="B1087" s="334">
        <v>2</v>
      </c>
      <c r="C1087" s="659">
        <v>2.0787896572174902</v>
      </c>
      <c r="D1087" s="659">
        <v>2.2994756419020099</v>
      </c>
      <c r="E1087" s="661">
        <v>2.8387131578410463</v>
      </c>
      <c r="F1087" s="659">
        <v>0.103637508832197</v>
      </c>
      <c r="G1087" s="659">
        <v>9.7778353900374204E-2</v>
      </c>
      <c r="H1087" s="661">
        <v>0.31182446427524113</v>
      </c>
      <c r="I1087" s="659">
        <v>7.5241603543589802E-2</v>
      </c>
      <c r="J1087" s="659">
        <v>7.1594266965987599E-2</v>
      </c>
      <c r="K1087" s="661">
        <v>0.19103074461970881</v>
      </c>
      <c r="L1087" s="659">
        <v>1.26914941351596E-3</v>
      </c>
      <c r="M1087" s="659">
        <v>1.80118439865732E-3</v>
      </c>
      <c r="N1087" s="661">
        <v>7.055203784762736E-3</v>
      </c>
      <c r="O1087" s="659">
        <v>1.3013247374536701E-2</v>
      </c>
      <c r="P1087" s="659">
        <v>1.22095180323116E-2</v>
      </c>
      <c r="Q1087" s="661">
        <v>1.9287739501123714E-2</v>
      </c>
      <c r="R1087" s="659">
        <v>3.9356857188943498E-3</v>
      </c>
      <c r="S1087" s="659">
        <v>5.1359197297059702E-3</v>
      </c>
      <c r="T1087" s="661">
        <v>1.498644671301403E-2</v>
      </c>
      <c r="U1087" s="659">
        <v>1.00272507554459E-3</v>
      </c>
      <c r="V1087" s="659">
        <v>9.3979638709590504E-4</v>
      </c>
      <c r="W1087" s="661">
        <v>1.3692013277696107E-3</v>
      </c>
      <c r="X1087" s="659">
        <v>6.9517985726102893E-5</v>
      </c>
      <c r="Y1087" s="659">
        <v>6.5161083572060196E-5</v>
      </c>
      <c r="Z1087" s="661">
        <v>1.0873629899799663E-4</v>
      </c>
      <c r="AA1087" s="659">
        <v>3.0989611912934502E-3</v>
      </c>
      <c r="AB1087" s="659">
        <v>2.9077725326066501E-3</v>
      </c>
      <c r="AC1087" s="661">
        <v>5.9109971558194306E-3</v>
      </c>
      <c r="AD1087" s="659">
        <v>4.3367595125896202E-4</v>
      </c>
      <c r="AE1087" s="659">
        <v>4.0636256449905499E-4</v>
      </c>
      <c r="AF1087" s="661">
        <v>4.3656374918363706E-4</v>
      </c>
      <c r="AG1087" s="659">
        <v>6.30625652390219E-4</v>
      </c>
      <c r="AH1087" s="659">
        <v>5.9138697921174203E-4</v>
      </c>
      <c r="AI1087" s="675">
        <v>1.4267404594312417E-3</v>
      </c>
      <c r="AJ1087" s="28">
        <v>0</v>
      </c>
      <c r="AK1087" s="29">
        <v>0</v>
      </c>
      <c r="AL1087" s="29">
        <v>0</v>
      </c>
    </row>
    <row r="1088" spans="1:38" x14ac:dyDescent="0.2">
      <c r="A1088" s="334">
        <v>2011</v>
      </c>
      <c r="B1088" s="334">
        <v>3</v>
      </c>
      <c r="C1088" s="659">
        <v>2.1148585524702401</v>
      </c>
      <c r="D1088" s="659">
        <v>2.32424143458414</v>
      </c>
      <c r="E1088" s="661">
        <v>2.8607196223776921</v>
      </c>
      <c r="F1088" s="659">
        <v>0.10694128166913799</v>
      </c>
      <c r="G1088" s="659">
        <v>0.101231588195086</v>
      </c>
      <c r="H1088" s="661">
        <v>0.32819078849466721</v>
      </c>
      <c r="I1088" s="659">
        <v>7.3212400736364605E-2</v>
      </c>
      <c r="J1088" s="659">
        <v>6.94082436774595E-2</v>
      </c>
      <c r="K1088" s="661">
        <v>0.18275195835443631</v>
      </c>
      <c r="L1088" s="659">
        <v>1.18106544777957E-3</v>
      </c>
      <c r="M1088" s="659">
        <v>1.6867283264863601E-3</v>
      </c>
      <c r="N1088" s="661">
        <v>6.6965597922530196E-3</v>
      </c>
      <c r="O1088" s="659">
        <v>1.29648118645821E-2</v>
      </c>
      <c r="P1088" s="659">
        <v>1.21712449883198E-2</v>
      </c>
      <c r="Q1088" s="661">
        <v>1.9243734191079456E-2</v>
      </c>
      <c r="R1088" s="659">
        <v>3.9384936879474199E-3</v>
      </c>
      <c r="S1088" s="659">
        <v>5.1736568299158101E-3</v>
      </c>
      <c r="T1088" s="661">
        <v>1.5273118422608716E-2</v>
      </c>
      <c r="U1088" s="659">
        <v>1.04021046124955E-3</v>
      </c>
      <c r="V1088" s="659">
        <v>9.7891862119400493E-4</v>
      </c>
      <c r="W1088" s="661">
        <v>1.4064627676941498E-3</v>
      </c>
      <c r="X1088" s="659">
        <v>6.7304333456448494E-5</v>
      </c>
      <c r="Y1088" s="659">
        <v>6.3320422044953005E-5</v>
      </c>
      <c r="Z1088" s="661">
        <v>1.0515361968711236E-4</v>
      </c>
      <c r="AA1088" s="659">
        <v>3.0767928975895102E-3</v>
      </c>
      <c r="AB1088" s="659">
        <v>2.8962289388210802E-3</v>
      </c>
      <c r="AC1088" s="661">
        <v>5.9429258934640518E-3</v>
      </c>
      <c r="AD1088" s="659">
        <v>4.45739196740392E-4</v>
      </c>
      <c r="AE1088" s="659">
        <v>4.1970020286649298E-4</v>
      </c>
      <c r="AF1088" s="661">
        <v>4.4809454731471884E-4</v>
      </c>
      <c r="AG1088" s="659">
        <v>6.4252117581993897E-4</v>
      </c>
      <c r="AH1088" s="659">
        <v>6.0383176441197999E-4</v>
      </c>
      <c r="AI1088" s="675">
        <v>1.4594796368388337E-3</v>
      </c>
      <c r="AJ1088" s="28">
        <v>0</v>
      </c>
      <c r="AK1088" s="29">
        <v>0</v>
      </c>
      <c r="AL1088" s="29">
        <v>0</v>
      </c>
    </row>
    <row r="1089" spans="1:38" x14ac:dyDescent="0.2">
      <c r="A1089" s="334">
        <v>2011</v>
      </c>
      <c r="B1089" s="334">
        <v>4</v>
      </c>
      <c r="C1089" s="659">
        <v>2.6197273333531399</v>
      </c>
      <c r="D1089" s="659">
        <v>2.8444541417080802</v>
      </c>
      <c r="E1089" s="661">
        <v>3.1655071415462404</v>
      </c>
      <c r="F1089" s="659">
        <v>0.119619178867914</v>
      </c>
      <c r="G1089" s="659">
        <v>0.118124656529177</v>
      </c>
      <c r="H1089" s="661">
        <v>0.35156480462637096</v>
      </c>
      <c r="I1089" s="659">
        <v>7.9404824608266505E-2</v>
      </c>
      <c r="J1089" s="659">
        <v>9.0449846393273095E-2</v>
      </c>
      <c r="K1089" s="661">
        <v>0.19302965920048112</v>
      </c>
      <c r="L1089" s="659">
        <v>1.5095344983023699E-3</v>
      </c>
      <c r="M1089" s="659">
        <v>2.6720503369843402E-3</v>
      </c>
      <c r="N1089" s="661">
        <v>1.1159146514089498E-2</v>
      </c>
      <c r="O1089" s="659">
        <v>1.4301074910961499E-2</v>
      </c>
      <c r="P1089" s="659">
        <v>1.51261585731212E-2</v>
      </c>
      <c r="Q1089" s="661">
        <v>2.2181741439324242E-2</v>
      </c>
      <c r="R1089" s="659">
        <v>3.8940198418097802E-3</v>
      </c>
      <c r="S1089" s="659">
        <v>5.1380574382189799E-3</v>
      </c>
      <c r="T1089" s="661">
        <v>1.5203273340851788E-2</v>
      </c>
      <c r="U1089" s="659">
        <v>1.10538292965343E-3</v>
      </c>
      <c r="V1089" s="659">
        <v>1.12584270754302E-3</v>
      </c>
      <c r="W1089" s="661">
        <v>1.7500805260955985E-3</v>
      </c>
      <c r="X1089" s="659">
        <v>7.2682834278381194E-5</v>
      </c>
      <c r="Y1089" s="659">
        <v>7.4594283397561993E-5</v>
      </c>
      <c r="Z1089" s="661">
        <v>1.2738589011433615E-4</v>
      </c>
      <c r="AA1089" s="659">
        <v>3.3164844466376199E-3</v>
      </c>
      <c r="AB1089" s="659">
        <v>3.3959372957836301E-3</v>
      </c>
      <c r="AC1089" s="661">
        <v>6.7102939575415755E-3</v>
      </c>
      <c r="AD1089" s="659">
        <v>4.6368084300589898E-4</v>
      </c>
      <c r="AE1089" s="659">
        <v>4.68714888752802E-4</v>
      </c>
      <c r="AF1089" s="661">
        <v>6.1772617294822082E-4</v>
      </c>
      <c r="AG1089" s="659">
        <v>6.9752296843679897E-4</v>
      </c>
      <c r="AH1089" s="659">
        <v>7.2664187377666104E-4</v>
      </c>
      <c r="AI1089" s="675">
        <v>1.5696993501046167E-3</v>
      </c>
      <c r="AJ1089" s="28">
        <v>0</v>
      </c>
      <c r="AK1089" s="29">
        <v>0</v>
      </c>
      <c r="AL1089" s="29">
        <v>0</v>
      </c>
    </row>
    <row r="1090" spans="1:38" x14ac:dyDescent="0.2">
      <c r="A1090" s="334">
        <v>2011</v>
      </c>
      <c r="B1090" s="334">
        <v>5</v>
      </c>
      <c r="C1090" s="659">
        <v>2.59702055895943</v>
      </c>
      <c r="D1090" s="659">
        <v>2.8274001135302802</v>
      </c>
      <c r="E1090" s="661">
        <v>3.1294128486432462</v>
      </c>
      <c r="F1090" s="659">
        <v>0.12095240421760101</v>
      </c>
      <c r="G1090" s="659">
        <v>0.119615880678616</v>
      </c>
      <c r="H1090" s="661">
        <v>0.35417098784854695</v>
      </c>
      <c r="I1090" s="659">
        <v>7.8341273243719395E-2</v>
      </c>
      <c r="J1090" s="659">
        <v>8.9409009079141302E-2</v>
      </c>
      <c r="K1090" s="661">
        <v>0.19081379671215376</v>
      </c>
      <c r="L1090" s="659">
        <v>1.55443211178585E-3</v>
      </c>
      <c r="M1090" s="659">
        <v>2.7508704479400998E-3</v>
      </c>
      <c r="N1090" s="661">
        <v>1.1394426145159743E-2</v>
      </c>
      <c r="O1090" s="659">
        <v>1.4120031314401E-2</v>
      </c>
      <c r="P1090" s="659">
        <v>1.49537271259349E-2</v>
      </c>
      <c r="Q1090" s="661">
        <v>2.2012935146995576E-2</v>
      </c>
      <c r="R1090" s="659">
        <v>3.8781420740505198E-3</v>
      </c>
      <c r="S1090" s="659">
        <v>5.1236503299258102E-3</v>
      </c>
      <c r="T1090" s="661">
        <v>1.5119916341369919E-2</v>
      </c>
      <c r="U1090" s="659">
        <v>1.0939239747037499E-3</v>
      </c>
      <c r="V1090" s="659">
        <v>1.1164173782437299E-3</v>
      </c>
      <c r="W1090" s="661">
        <v>1.7321579076674315E-3</v>
      </c>
      <c r="X1090" s="659">
        <v>7.4427804824316605E-5</v>
      </c>
      <c r="Y1090" s="659">
        <v>7.6485141720183003E-5</v>
      </c>
      <c r="Z1090" s="661">
        <v>1.2962088169703116E-4</v>
      </c>
      <c r="AA1090" s="659">
        <v>3.2967153909672299E-3</v>
      </c>
      <c r="AB1090" s="659">
        <v>3.3814630752626602E-3</v>
      </c>
      <c r="AC1090" s="661">
        <v>6.6791071603683489E-3</v>
      </c>
      <c r="AD1090" s="659">
        <v>4.5657257793528202E-4</v>
      </c>
      <c r="AE1090" s="659">
        <v>4.62572046942047E-4</v>
      </c>
      <c r="AF1090" s="661">
        <v>6.1080332045927754E-4</v>
      </c>
      <c r="AG1090" s="659">
        <v>6.9204899557006E-4</v>
      </c>
      <c r="AH1090" s="659">
        <v>7.2151496438658505E-4</v>
      </c>
      <c r="AI1090" s="675">
        <v>1.5431568747866231E-3</v>
      </c>
      <c r="AJ1090" s="28">
        <v>0</v>
      </c>
      <c r="AK1090" s="29">
        <v>0</v>
      </c>
      <c r="AL1090" s="29">
        <v>0</v>
      </c>
    </row>
    <row r="1091" spans="1:38" x14ac:dyDescent="0.2">
      <c r="A1091" s="334">
        <v>2011</v>
      </c>
      <c r="B1091" s="334">
        <v>6</v>
      </c>
      <c r="C1091" s="659">
        <v>3.0052048150811101</v>
      </c>
      <c r="D1091" s="659">
        <v>3.2384699513737898</v>
      </c>
      <c r="E1091" s="661">
        <v>6.0808847736720377</v>
      </c>
      <c r="F1091" s="659">
        <v>0.132507975209781</v>
      </c>
      <c r="G1091" s="659">
        <v>0.13422807170628501</v>
      </c>
      <c r="H1091" s="661">
        <v>0.47436249078229881</v>
      </c>
      <c r="I1091" s="659">
        <v>8.0476998397597102E-2</v>
      </c>
      <c r="J1091" s="659">
        <v>0.10409611001097401</v>
      </c>
      <c r="K1091" s="661">
        <v>0.21806404129396767</v>
      </c>
      <c r="L1091" s="659">
        <v>1.78892698671175E-3</v>
      </c>
      <c r="M1091" s="659">
        <v>3.02485724797655E-3</v>
      </c>
      <c r="N1091" s="661">
        <v>1.1490248280257034E-2</v>
      </c>
      <c r="O1091" s="659">
        <v>1.4702721190920099E-2</v>
      </c>
      <c r="P1091" s="659">
        <v>1.69184702380435E-2</v>
      </c>
      <c r="Q1091" s="661">
        <v>3.9085196867380483E-2</v>
      </c>
      <c r="R1091" s="659">
        <v>3.8829095205736202E-3</v>
      </c>
      <c r="S1091" s="659">
        <v>5.1382410122217297E-3</v>
      </c>
      <c r="T1091" s="661">
        <v>1.5337770232383427E-2</v>
      </c>
      <c r="U1091" s="659">
        <v>1.1278582240570401E-3</v>
      </c>
      <c r="V1091" s="659">
        <v>1.2154500009114099E-3</v>
      </c>
      <c r="W1091" s="661">
        <v>2.6460430127038443E-3</v>
      </c>
      <c r="X1091" s="659">
        <v>7.5575831772069997E-5</v>
      </c>
      <c r="Y1091" s="659">
        <v>8.2444046752969902E-5</v>
      </c>
      <c r="Z1091" s="661">
        <v>2.1159914445198204E-4</v>
      </c>
      <c r="AA1091" s="659">
        <v>3.4693928799905201E-3</v>
      </c>
      <c r="AB1091" s="659">
        <v>3.76749966188485E-3</v>
      </c>
      <c r="AC1091" s="661">
        <v>1.1542668438231162E-2</v>
      </c>
      <c r="AD1091" s="659">
        <v>4.6235671169029001E-4</v>
      </c>
      <c r="AE1091" s="659">
        <v>4.9144100498511303E-4</v>
      </c>
      <c r="AF1091" s="661">
        <v>7.3014905242212657E-4</v>
      </c>
      <c r="AG1091" s="659">
        <v>7.1562155300277503E-4</v>
      </c>
      <c r="AH1091" s="659">
        <v>8.0161188966977495E-4</v>
      </c>
      <c r="AI1091" s="675">
        <v>3.080605739806801E-3</v>
      </c>
      <c r="AJ1091" s="28">
        <v>0</v>
      </c>
      <c r="AK1091" s="29">
        <v>0</v>
      </c>
      <c r="AL1091" s="29">
        <v>0</v>
      </c>
    </row>
    <row r="1092" spans="1:38" x14ac:dyDescent="0.2">
      <c r="A1092" s="334">
        <v>2011</v>
      </c>
      <c r="B1092" s="334">
        <v>7</v>
      </c>
      <c r="C1092" s="659">
        <v>2.9927380982405198</v>
      </c>
      <c r="D1092" s="659">
        <v>3.2243045238196002</v>
      </c>
      <c r="E1092" s="661">
        <v>6.057552084199858</v>
      </c>
      <c r="F1092" s="659">
        <v>0.13460208952872699</v>
      </c>
      <c r="G1092" s="659">
        <v>0.136191147988034</v>
      </c>
      <c r="H1092" s="661">
        <v>0.4896347736627184</v>
      </c>
      <c r="I1092" s="659">
        <v>7.9233650353716503E-2</v>
      </c>
      <c r="J1092" s="659">
        <v>0.102368415188918</v>
      </c>
      <c r="K1092" s="661">
        <v>0.21621740696298283</v>
      </c>
      <c r="L1092" s="659">
        <v>1.74298762841218E-3</v>
      </c>
      <c r="M1092" s="659">
        <v>2.9431073642664498E-3</v>
      </c>
      <c r="N1092" s="661">
        <v>1.1358480163507384E-2</v>
      </c>
      <c r="O1092" s="659">
        <v>1.44240050701265E-2</v>
      </c>
      <c r="P1092" s="659">
        <v>1.6563433347194002E-2</v>
      </c>
      <c r="Q1092" s="661">
        <v>3.8595468114491625E-2</v>
      </c>
      <c r="R1092" s="659">
        <v>3.8695920175992201E-3</v>
      </c>
      <c r="S1092" s="659">
        <v>5.10833069657905E-3</v>
      </c>
      <c r="T1092" s="661">
        <v>1.5781714795716714E-2</v>
      </c>
      <c r="U1092" s="659">
        <v>1.1130601374947601E-3</v>
      </c>
      <c r="V1092" s="659">
        <v>1.19676171740857E-3</v>
      </c>
      <c r="W1092" s="661">
        <v>2.6310289089367367E-3</v>
      </c>
      <c r="X1092" s="659">
        <v>7.3239374624036593E-5</v>
      </c>
      <c r="Y1092" s="659">
        <v>7.9740648094060601E-5</v>
      </c>
      <c r="Z1092" s="661">
        <v>2.0707423756780399E-4</v>
      </c>
      <c r="AA1092" s="659">
        <v>3.4699998893690199E-3</v>
      </c>
      <c r="AB1092" s="659">
        <v>3.7586520424324498E-3</v>
      </c>
      <c r="AC1092" s="661">
        <v>1.1600464407308048E-2</v>
      </c>
      <c r="AD1092" s="659">
        <v>4.5892849956660802E-4</v>
      </c>
      <c r="AE1092" s="659">
        <v>4.8633603805203101E-4</v>
      </c>
      <c r="AF1092" s="661">
        <v>7.2851182096516699E-4</v>
      </c>
      <c r="AG1092" s="659">
        <v>7.0420944877779999E-4</v>
      </c>
      <c r="AH1092" s="659">
        <v>7.8810588817252402E-4</v>
      </c>
      <c r="AI1092" s="675">
        <v>3.0632134434798188E-3</v>
      </c>
      <c r="AJ1092" s="28">
        <v>0</v>
      </c>
      <c r="AK1092" s="29">
        <v>0</v>
      </c>
      <c r="AL1092" s="29">
        <v>0</v>
      </c>
    </row>
    <row r="1093" spans="1:38" x14ac:dyDescent="0.2">
      <c r="A1093" s="334">
        <v>2011</v>
      </c>
      <c r="B1093" s="334">
        <v>8</v>
      </c>
      <c r="C1093" s="659">
        <v>3.4243691400451901</v>
      </c>
      <c r="D1093" s="659">
        <v>3.6193906960471098</v>
      </c>
      <c r="E1093" s="661">
        <v>6.0302308436198215</v>
      </c>
      <c r="F1093" s="659">
        <v>0.14550408424004699</v>
      </c>
      <c r="G1093" s="659">
        <v>0.14467258902451499</v>
      </c>
      <c r="H1093" s="661">
        <v>0.50626861289121783</v>
      </c>
      <c r="I1093" s="659">
        <v>8.1538834325614498E-2</v>
      </c>
      <c r="J1093" s="659">
        <v>0.10863149037304599</v>
      </c>
      <c r="K1093" s="661">
        <v>0.21421749617922625</v>
      </c>
      <c r="L1093" s="659">
        <v>2.0060241611884002E-3</v>
      </c>
      <c r="M1093" s="659">
        <v>3.22349350476541E-3</v>
      </c>
      <c r="N1093" s="661">
        <v>1.1312398516936049E-2</v>
      </c>
      <c r="O1093" s="659">
        <v>1.4847288701516999E-2</v>
      </c>
      <c r="P1093" s="659">
        <v>1.6951075295424899E-2</v>
      </c>
      <c r="Q1093" s="661">
        <v>3.9306561904912052E-2</v>
      </c>
      <c r="R1093" s="659">
        <v>3.89912745714596E-3</v>
      </c>
      <c r="S1093" s="659">
        <v>5.11040535524013E-3</v>
      </c>
      <c r="T1093" s="661">
        <v>1.5381614143929641E-2</v>
      </c>
      <c r="U1093" s="659">
        <v>1.1406340417244301E-3</v>
      </c>
      <c r="V1093" s="659">
        <v>1.2138288187847901E-3</v>
      </c>
      <c r="W1093" s="661">
        <v>2.7975644273484767E-3</v>
      </c>
      <c r="X1093" s="659">
        <v>7.33655670558086E-5</v>
      </c>
      <c r="Y1093" s="659">
        <v>7.9096515909412104E-5</v>
      </c>
      <c r="Z1093" s="661">
        <v>2.1171295856796995E-4</v>
      </c>
      <c r="AA1093" s="659">
        <v>3.5565712751141E-3</v>
      </c>
      <c r="AB1093" s="659">
        <v>3.8115335790126501E-3</v>
      </c>
      <c r="AC1093" s="661">
        <v>1.1725794108670867E-2</v>
      </c>
      <c r="AD1093" s="659">
        <v>4.6560950286576999E-4</v>
      </c>
      <c r="AE1093" s="659">
        <v>4.87849629510882E-4</v>
      </c>
      <c r="AF1093" s="661">
        <v>8.1694739528975931E-4</v>
      </c>
      <c r="AG1093" s="659">
        <v>7.2084998384588299E-4</v>
      </c>
      <c r="AH1093" s="659">
        <v>8.0078197367256605E-4</v>
      </c>
      <c r="AI1093" s="675">
        <v>3.0691375987725532E-3</v>
      </c>
      <c r="AJ1093" s="28">
        <v>0</v>
      </c>
      <c r="AK1093" s="29">
        <v>0</v>
      </c>
      <c r="AL1093" s="29">
        <v>0</v>
      </c>
    </row>
    <row r="1094" spans="1:38" x14ac:dyDescent="0.2">
      <c r="A1094" s="334">
        <v>2011</v>
      </c>
      <c r="B1094" s="334">
        <v>9</v>
      </c>
      <c r="C1094" s="659">
        <v>3.52668448676053</v>
      </c>
      <c r="D1094" s="659">
        <v>3.7148229252227098</v>
      </c>
      <c r="E1094" s="661">
        <v>5.871581482538117</v>
      </c>
      <c r="F1094" s="659">
        <v>0.156820947984184</v>
      </c>
      <c r="G1094" s="659">
        <v>0.15370374910342299</v>
      </c>
      <c r="H1094" s="661">
        <v>0.48823903242734668</v>
      </c>
      <c r="I1094" s="659">
        <v>6.9349629107117797E-2</v>
      </c>
      <c r="J1094" s="659">
        <v>9.1851643350950807E-2</v>
      </c>
      <c r="K1094" s="661">
        <v>0.17225877096299105</v>
      </c>
      <c r="L1094" s="659">
        <v>2.1252905986300602E-3</v>
      </c>
      <c r="M1094" s="659">
        <v>3.3894241621756599E-3</v>
      </c>
      <c r="N1094" s="661">
        <v>1.1457655842603357E-2</v>
      </c>
      <c r="O1094" s="659">
        <v>1.32442936273296E-2</v>
      </c>
      <c r="P1094" s="659">
        <v>1.48686928347513E-2</v>
      </c>
      <c r="Q1094" s="661">
        <v>3.4859886901570297E-2</v>
      </c>
      <c r="R1094" s="659">
        <v>4.2612466619831304E-3</v>
      </c>
      <c r="S1094" s="659">
        <v>5.6166644848307896E-3</v>
      </c>
      <c r="T1094" s="661">
        <v>1.6047540123891323E-2</v>
      </c>
      <c r="U1094" s="659">
        <v>1.2151690817540401E-3</v>
      </c>
      <c r="V1094" s="659">
        <v>1.2825221201161099E-3</v>
      </c>
      <c r="W1094" s="661">
        <v>2.6772700121606902E-3</v>
      </c>
      <c r="X1094" s="659">
        <v>7.6678204387184803E-5</v>
      </c>
      <c r="Y1094" s="659">
        <v>8.1800524603530304E-5</v>
      </c>
      <c r="Z1094" s="661">
        <v>1.9453978535745447E-4</v>
      </c>
      <c r="AA1094" s="659">
        <v>3.6543130246535901E-3</v>
      </c>
      <c r="AB1094" s="659">
        <v>3.8633285063164901E-3</v>
      </c>
      <c r="AC1094" s="661">
        <v>1.0495462195916981E-2</v>
      </c>
      <c r="AD1094" s="659">
        <v>5.0446037567814395E-4</v>
      </c>
      <c r="AE1094" s="659">
        <v>5.2686216966373099E-4</v>
      </c>
      <c r="AF1094" s="661">
        <v>8.6201153466456044E-4</v>
      </c>
      <c r="AG1094" s="659">
        <v>6.9512881138395605E-4</v>
      </c>
      <c r="AH1094" s="659">
        <v>7.5994732425623695E-4</v>
      </c>
      <c r="AI1094" s="675">
        <v>2.5591249531871762E-3</v>
      </c>
      <c r="AJ1094" s="28">
        <v>0</v>
      </c>
      <c r="AK1094" s="29">
        <v>0</v>
      </c>
      <c r="AL1094" s="29">
        <v>0</v>
      </c>
    </row>
    <row r="1095" spans="1:38" x14ac:dyDescent="0.2">
      <c r="A1095" s="334">
        <v>2011</v>
      </c>
      <c r="B1095" s="334">
        <v>10</v>
      </c>
      <c r="C1095" s="659">
        <v>4.6692870886421396</v>
      </c>
      <c r="D1095" s="659">
        <v>4.7766781051009302</v>
      </c>
      <c r="E1095" s="661">
        <v>5.9128635894461192</v>
      </c>
      <c r="F1095" s="659">
        <v>0.19688240072435401</v>
      </c>
      <c r="G1095" s="659">
        <v>0.18674187539131301</v>
      </c>
      <c r="H1095" s="661">
        <v>0.52980037053697138</v>
      </c>
      <c r="I1095" s="659">
        <v>8.0129599030662593E-2</v>
      </c>
      <c r="J1095" s="659">
        <v>0.109051424080785</v>
      </c>
      <c r="K1095" s="661">
        <v>0.16672813215573856</v>
      </c>
      <c r="L1095" s="659">
        <v>2.5760425021044702E-3</v>
      </c>
      <c r="M1095" s="659">
        <v>3.7925463720259699E-3</v>
      </c>
      <c r="N1095" s="661">
        <v>1.1791126907943292E-2</v>
      </c>
      <c r="O1095" s="659">
        <v>1.53124743300677E-2</v>
      </c>
      <c r="P1095" s="659">
        <v>1.63803441481217E-2</v>
      </c>
      <c r="Q1095" s="661">
        <v>3.6944035343017358E-2</v>
      </c>
      <c r="R1095" s="659">
        <v>4.1078849816020497E-3</v>
      </c>
      <c r="S1095" s="659">
        <v>5.3777142488584699E-3</v>
      </c>
      <c r="T1095" s="661">
        <v>1.5404448203055379E-2</v>
      </c>
      <c r="U1095" s="659">
        <v>1.25531660735102E-3</v>
      </c>
      <c r="V1095" s="659">
        <v>1.28025291232226E-3</v>
      </c>
      <c r="W1095" s="661">
        <v>2.9052796231506172E-3</v>
      </c>
      <c r="X1095" s="659">
        <v>6.8803126463924699E-5</v>
      </c>
      <c r="Y1095" s="659">
        <v>7.0943891700688496E-5</v>
      </c>
      <c r="Z1095" s="661">
        <v>2.0881630785469309E-4</v>
      </c>
      <c r="AA1095" s="659">
        <v>3.9383655547402998E-3</v>
      </c>
      <c r="AB1095" s="659">
        <v>4.0152350823516002E-3</v>
      </c>
      <c r="AC1095" s="661">
        <v>1.1146646969379134E-2</v>
      </c>
      <c r="AD1095" s="659">
        <v>4.9008462651006204E-4</v>
      </c>
      <c r="AE1095" s="659">
        <v>4.9461842313364504E-4</v>
      </c>
      <c r="AF1095" s="661">
        <v>9.6821409454049003E-4</v>
      </c>
      <c r="AG1095" s="659">
        <v>7.37134958580625E-4</v>
      </c>
      <c r="AH1095" s="659">
        <v>7.7542507965133397E-4</v>
      </c>
      <c r="AI1095" s="675">
        <v>2.6540294045545869E-3</v>
      </c>
      <c r="AJ1095" s="28">
        <v>0</v>
      </c>
      <c r="AK1095" s="29">
        <v>0</v>
      </c>
      <c r="AL1095" s="29">
        <v>0</v>
      </c>
    </row>
    <row r="1096" spans="1:38" x14ac:dyDescent="0.2">
      <c r="A1096" s="334">
        <v>2011</v>
      </c>
      <c r="B1096" s="334">
        <v>11</v>
      </c>
      <c r="C1096" s="659">
        <v>4.6576091558525397</v>
      </c>
      <c r="D1096" s="659">
        <v>4.7635751739463199</v>
      </c>
      <c r="E1096" s="661">
        <v>5.8571267109781475</v>
      </c>
      <c r="F1096" s="659">
        <v>0.19870442824126</v>
      </c>
      <c r="G1096" s="659">
        <v>0.18866765056745999</v>
      </c>
      <c r="H1096" s="661">
        <v>0.52415201179213256</v>
      </c>
      <c r="I1096" s="659">
        <v>7.9716769501464196E-2</v>
      </c>
      <c r="J1096" s="659">
        <v>0.108323356479631</v>
      </c>
      <c r="K1096" s="661">
        <v>0.16498662296895433</v>
      </c>
      <c r="L1096" s="659">
        <v>2.5624728426467901E-3</v>
      </c>
      <c r="M1096" s="659">
        <v>3.7685731561605601E-3</v>
      </c>
      <c r="N1096" s="661">
        <v>1.1670914182961449E-2</v>
      </c>
      <c r="O1096" s="659">
        <v>1.52269848508878E-2</v>
      </c>
      <c r="P1096" s="659">
        <v>1.6266095705601401E-2</v>
      </c>
      <c r="Q1096" s="661">
        <v>3.6428407973335186E-2</v>
      </c>
      <c r="R1096" s="659">
        <v>4.0753772188719204E-3</v>
      </c>
      <c r="S1096" s="659">
        <v>5.3151084083026996E-3</v>
      </c>
      <c r="T1096" s="661">
        <v>1.497603475922642E-2</v>
      </c>
      <c r="U1096" s="659">
        <v>1.2418244887076801E-3</v>
      </c>
      <c r="V1096" s="659">
        <v>1.2620180617413301E-3</v>
      </c>
      <c r="W1096" s="661">
        <v>2.8564333562961187E-3</v>
      </c>
      <c r="X1096" s="659">
        <v>6.8122190994534298E-5</v>
      </c>
      <c r="Y1096" s="659">
        <v>7.0020910080651895E-5</v>
      </c>
      <c r="Z1096" s="661">
        <v>2.0562679372976281E-4</v>
      </c>
      <c r="AA1096" s="659">
        <v>3.9124028587255496E-3</v>
      </c>
      <c r="AB1096" s="659">
        <v>3.97851687088126E-3</v>
      </c>
      <c r="AC1096" s="661">
        <v>1.1001297296426318E-2</v>
      </c>
      <c r="AD1096" s="659">
        <v>4.84179993759976E-4</v>
      </c>
      <c r="AE1096" s="659">
        <v>4.8662966066144599E-4</v>
      </c>
      <c r="AF1096" s="661">
        <v>9.4827102137094114E-4</v>
      </c>
      <c r="AG1096" s="659">
        <v>7.3159073514373295E-4</v>
      </c>
      <c r="AH1096" s="659">
        <v>7.6796462745186E-4</v>
      </c>
      <c r="AI1096" s="675">
        <v>2.6238827124272987E-3</v>
      </c>
      <c r="AJ1096" s="28">
        <v>0</v>
      </c>
      <c r="AK1096" s="29">
        <v>0</v>
      </c>
      <c r="AL1096" s="29">
        <v>0</v>
      </c>
    </row>
    <row r="1097" spans="1:38" x14ac:dyDescent="0.2">
      <c r="A1097" s="334">
        <v>2011</v>
      </c>
      <c r="B1097" s="334">
        <v>12</v>
      </c>
      <c r="C1097" s="659">
        <v>4.6517397742507098</v>
      </c>
      <c r="D1097" s="659">
        <v>4.7583239124719201</v>
      </c>
      <c r="E1097" s="661">
        <v>5.8313108946596017</v>
      </c>
      <c r="F1097" s="659">
        <v>0.20117451929428101</v>
      </c>
      <c r="G1097" s="659">
        <v>0.19139446123614601</v>
      </c>
      <c r="H1097" s="661">
        <v>0.52252055349950877</v>
      </c>
      <c r="I1097" s="659">
        <v>7.9330746646741904E-2</v>
      </c>
      <c r="J1097" s="659">
        <v>0.107777948104146</v>
      </c>
      <c r="K1097" s="661">
        <v>0.1649943396103587</v>
      </c>
      <c r="L1097" s="659">
        <v>2.54646850132389E-3</v>
      </c>
      <c r="M1097" s="659">
        <v>3.7459736771911201E-3</v>
      </c>
      <c r="N1097" s="661">
        <v>1.1597983632377318E-2</v>
      </c>
      <c r="O1097" s="659">
        <v>1.5158440342408401E-2</v>
      </c>
      <c r="P1097" s="659">
        <v>1.61925015441391E-2</v>
      </c>
      <c r="Q1097" s="661">
        <v>3.6316968507306119E-2</v>
      </c>
      <c r="R1097" s="659">
        <v>4.0372789932501896E-3</v>
      </c>
      <c r="S1097" s="659">
        <v>5.2573576877784599E-3</v>
      </c>
      <c r="T1097" s="661">
        <v>1.4753105805340004E-2</v>
      </c>
      <c r="U1097" s="659">
        <v>1.2282257953422199E-3</v>
      </c>
      <c r="V1097" s="659">
        <v>1.2473437956886601E-3</v>
      </c>
      <c r="W1097" s="661">
        <v>2.8501069203173261E-3</v>
      </c>
      <c r="X1097" s="659">
        <v>6.7452501148422298E-5</v>
      </c>
      <c r="Y1097" s="659">
        <v>6.9295281575998594E-5</v>
      </c>
      <c r="Z1097" s="661">
        <v>2.0508657961431352E-4</v>
      </c>
      <c r="AA1097" s="659">
        <v>3.8887889244082399E-3</v>
      </c>
      <c r="AB1097" s="659">
        <v>3.95323409372547E-3</v>
      </c>
      <c r="AC1097" s="661">
        <v>1.0970009331657177E-2</v>
      </c>
      <c r="AD1097" s="659">
        <v>4.7814092529264703E-4</v>
      </c>
      <c r="AE1097" s="659">
        <v>4.8010021358123301E-4</v>
      </c>
      <c r="AF1097" s="661">
        <v>9.4729976414425891E-4</v>
      </c>
      <c r="AG1097" s="659">
        <v>7.2655688956023098E-4</v>
      </c>
      <c r="AH1097" s="659">
        <v>7.6253521919222205E-4</v>
      </c>
      <c r="AI1097" s="675">
        <v>2.6137612345393194E-3</v>
      </c>
      <c r="AJ1097" s="28">
        <v>0</v>
      </c>
      <c r="AK1097" s="29">
        <v>0</v>
      </c>
      <c r="AL1097" s="29">
        <v>0</v>
      </c>
    </row>
    <row r="1098" spans="1:38" x14ac:dyDescent="0.2">
      <c r="A1098" s="334">
        <v>2011</v>
      </c>
      <c r="B1098" s="334">
        <v>13</v>
      </c>
      <c r="C1098" s="659">
        <v>4.64433000465998</v>
      </c>
      <c r="D1098" s="659">
        <v>4.7504904078697097</v>
      </c>
      <c r="E1098" s="661">
        <v>5.8052479548360481</v>
      </c>
      <c r="F1098" s="659">
        <v>0.205140167425965</v>
      </c>
      <c r="G1098" s="659">
        <v>0.19536177049671399</v>
      </c>
      <c r="H1098" s="661">
        <v>0.52049400636370191</v>
      </c>
      <c r="I1098" s="659">
        <v>7.9343445377192401E-2</v>
      </c>
      <c r="J1098" s="659">
        <v>0.107773945919638</v>
      </c>
      <c r="K1098" s="661">
        <v>0.1653699476211424</v>
      </c>
      <c r="L1098" s="659">
        <v>2.54814169202246E-3</v>
      </c>
      <c r="M1098" s="659">
        <v>3.7475055244687002E-3</v>
      </c>
      <c r="N1098" s="661">
        <v>1.1539549234463833E-2</v>
      </c>
      <c r="O1098" s="659">
        <v>1.51731988651346E-2</v>
      </c>
      <c r="P1098" s="659">
        <v>1.62045081864946E-2</v>
      </c>
      <c r="Q1098" s="661">
        <v>3.6303084841951563E-2</v>
      </c>
      <c r="R1098" s="659">
        <v>4.0394680051777498E-3</v>
      </c>
      <c r="S1098" s="659">
        <v>5.2583344746765697E-3</v>
      </c>
      <c r="T1098" s="661">
        <v>1.4550304922103111E-2</v>
      </c>
      <c r="U1098" s="659">
        <v>1.22997945329135E-3</v>
      </c>
      <c r="V1098" s="659">
        <v>1.2485354330351E-3</v>
      </c>
      <c r="W1098" s="661">
        <v>2.8559748686586444E-3</v>
      </c>
      <c r="X1098" s="659">
        <v>6.7592662095230203E-5</v>
      </c>
      <c r="Y1098" s="659">
        <v>6.9409596805230505E-5</v>
      </c>
      <c r="Z1098" s="661">
        <v>2.0518087706013986E-4</v>
      </c>
      <c r="AA1098" s="659">
        <v>3.9057794336164798E-3</v>
      </c>
      <c r="AB1098" s="659">
        <v>3.9689940061385896E-3</v>
      </c>
      <c r="AC1098" s="661">
        <v>1.095492123097886E-2</v>
      </c>
      <c r="AD1098" s="659">
        <v>4.78969725599993E-4</v>
      </c>
      <c r="AE1098" s="659">
        <v>4.8068579743393899E-4</v>
      </c>
      <c r="AF1098" s="661">
        <v>9.5236404994777436E-4</v>
      </c>
      <c r="AG1098" s="659">
        <v>7.2748648898444403E-4</v>
      </c>
      <c r="AH1098" s="659">
        <v>7.6325749622404703E-4</v>
      </c>
      <c r="AI1098" s="675">
        <v>2.6077604182714086E-3</v>
      </c>
      <c r="AJ1098" s="28">
        <v>0</v>
      </c>
      <c r="AK1098" s="29">
        <v>0</v>
      </c>
      <c r="AL1098" s="29">
        <v>0</v>
      </c>
    </row>
    <row r="1099" spans="1:38" x14ac:dyDescent="0.2">
      <c r="A1099" s="334">
        <v>2011</v>
      </c>
      <c r="B1099" s="334">
        <v>14</v>
      </c>
      <c r="C1099" s="659">
        <v>4.6488332996917396</v>
      </c>
      <c r="D1099" s="659">
        <v>4.7544084660326504</v>
      </c>
      <c r="E1099" s="661">
        <v>5.7876316239871635</v>
      </c>
      <c r="F1099" s="659">
        <v>0.20990135060760601</v>
      </c>
      <c r="G1099" s="659">
        <v>0.20006388522964699</v>
      </c>
      <c r="H1099" s="661">
        <v>0.52023047881213069</v>
      </c>
      <c r="I1099" s="659">
        <v>7.9513315867930895E-2</v>
      </c>
      <c r="J1099" s="659">
        <v>0.107976826576952</v>
      </c>
      <c r="K1099" s="661">
        <v>0.16582988046270153</v>
      </c>
      <c r="L1099" s="659">
        <v>2.55384236662981E-3</v>
      </c>
      <c r="M1099" s="659">
        <v>3.75435470962001E-3</v>
      </c>
      <c r="N1099" s="661">
        <v>1.1484726657937197E-2</v>
      </c>
      <c r="O1099" s="659">
        <v>1.52065236468084E-2</v>
      </c>
      <c r="P1099" s="659">
        <v>1.62347220493987E-2</v>
      </c>
      <c r="Q1099" s="661">
        <v>3.6304839474349287E-2</v>
      </c>
      <c r="R1099" s="659">
        <v>4.05304080978425E-3</v>
      </c>
      <c r="S1099" s="659">
        <v>5.27551883077426E-3</v>
      </c>
      <c r="T1099" s="661">
        <v>1.4303596364122774E-2</v>
      </c>
      <c r="U1099" s="659">
        <v>1.2354167020219901E-3</v>
      </c>
      <c r="V1099" s="659">
        <v>1.25342536719403E-3</v>
      </c>
      <c r="W1099" s="661">
        <v>2.8623157315628587E-3</v>
      </c>
      <c r="X1099" s="659">
        <v>6.7866524301717605E-5</v>
      </c>
      <c r="Y1099" s="659">
        <v>6.96569887716324E-5</v>
      </c>
      <c r="Z1099" s="661">
        <v>2.0540711816962587E-4</v>
      </c>
      <c r="AA1099" s="659">
        <v>3.9336089393181301E-3</v>
      </c>
      <c r="AB1099" s="659">
        <v>3.99554667211736E-3</v>
      </c>
      <c r="AC1099" s="661">
        <v>1.0957308368195013E-2</v>
      </c>
      <c r="AD1099" s="659">
        <v>4.8134375874043698E-4</v>
      </c>
      <c r="AE1099" s="659">
        <v>4.8282242005894698E-4</v>
      </c>
      <c r="AF1099" s="661">
        <v>9.5729235950866979E-4</v>
      </c>
      <c r="AG1099" s="659">
        <v>7.2968232274008395E-4</v>
      </c>
      <c r="AH1099" s="659">
        <v>7.6524228877725804E-4</v>
      </c>
      <c r="AI1099" s="675">
        <v>2.6026202608370463E-3</v>
      </c>
      <c r="AJ1099" s="28">
        <v>0</v>
      </c>
      <c r="AK1099" s="29">
        <v>0</v>
      </c>
      <c r="AL1099" s="29">
        <v>0</v>
      </c>
    </row>
    <row r="1100" spans="1:38" x14ac:dyDescent="0.2">
      <c r="A1100" s="334">
        <v>2011</v>
      </c>
      <c r="B1100" s="334">
        <v>15</v>
      </c>
      <c r="C1100" s="659">
        <v>5.80710151623353</v>
      </c>
      <c r="D1100" s="659">
        <v>5.7794235511899696</v>
      </c>
      <c r="E1100" s="661">
        <v>5.9092604368557051</v>
      </c>
      <c r="F1100" s="659">
        <v>0.31838842858465</v>
      </c>
      <c r="G1100" s="659">
        <v>0.29901595384698398</v>
      </c>
      <c r="H1100" s="661">
        <v>0.64218992504623251</v>
      </c>
      <c r="I1100" s="659">
        <v>8.0569243690849404E-2</v>
      </c>
      <c r="J1100" s="659">
        <v>0.10979536011482</v>
      </c>
      <c r="K1100" s="661">
        <v>0.17635142211886096</v>
      </c>
      <c r="L1100" s="659">
        <v>3.7957834731190401E-3</v>
      </c>
      <c r="M1100" s="659">
        <v>4.9604840266683804E-3</v>
      </c>
      <c r="N1100" s="661">
        <v>1.2256479896722934E-2</v>
      </c>
      <c r="O1100" s="659">
        <v>1.5634358608982199E-2</v>
      </c>
      <c r="P1100" s="659">
        <v>1.6445434778964201E-2</v>
      </c>
      <c r="Q1100" s="661">
        <v>3.8138503785366276E-2</v>
      </c>
      <c r="R1100" s="659">
        <v>4.0564096622904399E-3</v>
      </c>
      <c r="S1100" s="659">
        <v>5.2812632717311502E-3</v>
      </c>
      <c r="T1100" s="661">
        <v>1.3983269756967016E-2</v>
      </c>
      <c r="U1100" s="659">
        <v>1.2432830168364699E-3</v>
      </c>
      <c r="V1100" s="659">
        <v>1.2452174588566899E-3</v>
      </c>
      <c r="W1100" s="661">
        <v>3.0626613216291937E-3</v>
      </c>
      <c r="X1100" s="659">
        <v>6.8543279585462499E-5</v>
      </c>
      <c r="Y1100" s="659">
        <v>6.9399184841570494E-5</v>
      </c>
      <c r="Z1100" s="661">
        <v>2.1785618480194593E-4</v>
      </c>
      <c r="AA1100" s="659">
        <v>4.2838788656149899E-3</v>
      </c>
      <c r="AB1100" s="659">
        <v>4.2751843369398801E-3</v>
      </c>
      <c r="AC1100" s="661">
        <v>1.1829358909233867E-2</v>
      </c>
      <c r="AD1100" s="659">
        <v>4.8189024590692298E-4</v>
      </c>
      <c r="AE1100" s="659">
        <v>4.77141839539535E-4</v>
      </c>
      <c r="AF1100" s="661">
        <v>1.0500754854790083E-3</v>
      </c>
      <c r="AG1100" s="659">
        <v>7.4432962851647005E-4</v>
      </c>
      <c r="AH1100" s="659">
        <v>7.6971234614401697E-4</v>
      </c>
      <c r="AI1100" s="675">
        <v>2.6866498559929676E-3</v>
      </c>
      <c r="AJ1100" s="28">
        <v>0</v>
      </c>
      <c r="AK1100" s="29">
        <v>0</v>
      </c>
      <c r="AL1100" s="29">
        <v>0</v>
      </c>
    </row>
    <row r="1101" spans="1:38" x14ac:dyDescent="0.2">
      <c r="A1101" s="334">
        <v>2011</v>
      </c>
      <c r="B1101" s="334">
        <v>16</v>
      </c>
      <c r="C1101" s="659">
        <v>5.80499474177038</v>
      </c>
      <c r="D1101" s="659">
        <v>5.7790190147860301</v>
      </c>
      <c r="E1101" s="661">
        <v>5.8754608226308509</v>
      </c>
      <c r="F1101" s="659">
        <v>0.32397310747986402</v>
      </c>
      <c r="G1101" s="659">
        <v>0.30497566036879997</v>
      </c>
      <c r="H1101" s="661">
        <v>0.64827504436527461</v>
      </c>
      <c r="I1101" s="659">
        <v>8.04955542075943E-2</v>
      </c>
      <c r="J1101" s="659">
        <v>0.109760554598061</v>
      </c>
      <c r="K1101" s="661">
        <v>0.17648254038120886</v>
      </c>
      <c r="L1101" s="659">
        <v>3.79209465167198E-3</v>
      </c>
      <c r="M1101" s="659">
        <v>4.9589264212335001E-3</v>
      </c>
      <c r="N1101" s="661">
        <v>1.215126724774598E-2</v>
      </c>
      <c r="O1101" s="659">
        <v>1.56198448114362E-2</v>
      </c>
      <c r="P1101" s="659">
        <v>1.6440114617901201E-2</v>
      </c>
      <c r="Q1101" s="661">
        <v>3.8017642238746235E-2</v>
      </c>
      <c r="R1101" s="659">
        <v>4.05050833756354E-3</v>
      </c>
      <c r="S1101" s="659">
        <v>5.2780157356244299E-3</v>
      </c>
      <c r="T1101" s="661">
        <v>1.3532339382956959E-2</v>
      </c>
      <c r="U1101" s="659">
        <v>1.2409216140138301E-3</v>
      </c>
      <c r="V1101" s="659">
        <v>1.24431736301875E-3</v>
      </c>
      <c r="W1101" s="661">
        <v>3.0586549233987716E-3</v>
      </c>
      <c r="X1101" s="659">
        <v>6.8424237101764797E-5</v>
      </c>
      <c r="Y1101" s="659">
        <v>6.9353872347301503E-5</v>
      </c>
      <c r="Z1101" s="661">
        <v>2.1736973175328362E-4</v>
      </c>
      <c r="AA1101" s="659">
        <v>4.2955323688154898E-3</v>
      </c>
      <c r="AB1101" s="659">
        <v>4.2915949183999196E-3</v>
      </c>
      <c r="AC1101" s="661">
        <v>1.1824484423787619E-2</v>
      </c>
      <c r="AD1101" s="659">
        <v>4.8085861909928E-4</v>
      </c>
      <c r="AE1101" s="659">
        <v>4.7674676696779901E-4</v>
      </c>
      <c r="AF1101" s="661">
        <v>1.0512640556431985E-3</v>
      </c>
      <c r="AG1101" s="659">
        <v>7.4337381614881398E-4</v>
      </c>
      <c r="AH1101" s="659">
        <v>7.6935416063109998E-4</v>
      </c>
      <c r="AI1101" s="675">
        <v>2.6732599529108217E-3</v>
      </c>
      <c r="AJ1101" s="28">
        <v>0</v>
      </c>
      <c r="AK1101" s="29">
        <v>0</v>
      </c>
      <c r="AL1101" s="29">
        <v>0</v>
      </c>
    </row>
    <row r="1102" spans="1:38" x14ac:dyDescent="0.2">
      <c r="A1102" s="334">
        <v>2011</v>
      </c>
      <c r="B1102" s="334">
        <v>17</v>
      </c>
      <c r="C1102" s="659">
        <v>5.8025003305172396</v>
      </c>
      <c r="D1102" s="659">
        <v>5.7787669107065396</v>
      </c>
      <c r="E1102" s="661">
        <v>5.861872780453389</v>
      </c>
      <c r="F1102" s="659">
        <v>0.32980289905009502</v>
      </c>
      <c r="G1102" s="659">
        <v>0.31131387443874498</v>
      </c>
      <c r="H1102" s="661">
        <v>0.66164579285877134</v>
      </c>
      <c r="I1102" s="659">
        <v>8.04082220651096E-2</v>
      </c>
      <c r="J1102" s="659">
        <v>0.109735200899023</v>
      </c>
      <c r="K1102" s="661">
        <v>0.17563108222364437</v>
      </c>
      <c r="L1102" s="659">
        <v>3.7877202885692601E-3</v>
      </c>
      <c r="M1102" s="659">
        <v>4.9577941954626501E-3</v>
      </c>
      <c r="N1102" s="661">
        <v>1.2132780874641676E-2</v>
      </c>
      <c r="O1102" s="659">
        <v>1.56026294871598E-2</v>
      </c>
      <c r="P1102" s="659">
        <v>1.6436215648997301E-2</v>
      </c>
      <c r="Q1102" s="661">
        <v>3.7826480593504824E-2</v>
      </c>
      <c r="R1102" s="659">
        <v>4.0435063121878898E-3</v>
      </c>
      <c r="S1102" s="659">
        <v>5.27561682255969E-3</v>
      </c>
      <c r="T1102" s="661">
        <v>1.3556203795930638E-2</v>
      </c>
      <c r="U1102" s="659">
        <v>1.23811835466618E-3</v>
      </c>
      <c r="V1102" s="659">
        <v>1.2436554923425801E-3</v>
      </c>
      <c r="W1102" s="661">
        <v>3.0379252479362006E-3</v>
      </c>
      <c r="X1102" s="659">
        <v>6.8283075937021899E-5</v>
      </c>
      <c r="Y1102" s="659">
        <v>6.9320566272509495E-5</v>
      </c>
      <c r="Z1102" s="661">
        <v>2.1609300533436451E-4</v>
      </c>
      <c r="AA1102" s="659">
        <v>4.3068517590009398E-3</v>
      </c>
      <c r="AB1102" s="659">
        <v>4.3096686861428604E-3</v>
      </c>
      <c r="AC1102" s="661">
        <v>1.182722102664812E-2</v>
      </c>
      <c r="AD1102" s="659">
        <v>4.79635129776211E-4</v>
      </c>
      <c r="AE1102" s="659">
        <v>4.7645583914187098E-4</v>
      </c>
      <c r="AF1102" s="661">
        <v>1.0417900953601862E-3</v>
      </c>
      <c r="AG1102" s="659">
        <v>7.4224069637490405E-4</v>
      </c>
      <c r="AH1102" s="659">
        <v>7.6909119703775098E-4</v>
      </c>
      <c r="AI1102" s="675">
        <v>2.6643181595590094E-3</v>
      </c>
      <c r="AJ1102" s="28">
        <v>0</v>
      </c>
      <c r="AK1102" s="29">
        <v>0</v>
      </c>
      <c r="AL1102" s="29">
        <v>0</v>
      </c>
    </row>
    <row r="1103" spans="1:38" x14ac:dyDescent="0.2">
      <c r="A1103" s="334">
        <v>2011</v>
      </c>
      <c r="B1103" s="334">
        <v>18</v>
      </c>
      <c r="C1103" s="659">
        <v>5.7947162115447801</v>
      </c>
      <c r="D1103" s="659">
        <v>5.7739948634142904</v>
      </c>
      <c r="E1103" s="661">
        <v>5.8482888970664204</v>
      </c>
      <c r="F1103" s="659">
        <v>0.336164446037862</v>
      </c>
      <c r="G1103" s="659">
        <v>0.31818497837515097</v>
      </c>
      <c r="H1103" s="661">
        <v>0.67673774779003271</v>
      </c>
      <c r="I1103" s="659">
        <v>8.0336173851070405E-2</v>
      </c>
      <c r="J1103" s="659">
        <v>0.109770674326574</v>
      </c>
      <c r="K1103" s="661">
        <v>0.17502675808803048</v>
      </c>
      <c r="L1103" s="659">
        <v>3.7852296191498002E-3</v>
      </c>
      <c r="M1103" s="659">
        <v>4.9607756223004401E-3</v>
      </c>
      <c r="N1103" s="661">
        <v>1.2119501969363752E-2</v>
      </c>
      <c r="O1103" s="659">
        <v>1.5590158568225401E-2</v>
      </c>
      <c r="P1103" s="659">
        <v>1.6443079131152099E-2</v>
      </c>
      <c r="Q1103" s="661">
        <v>3.7692624150286284E-2</v>
      </c>
      <c r="R1103" s="659">
        <v>4.0395223887039399E-3</v>
      </c>
      <c r="S1103" s="659">
        <v>5.2811479327963297E-3</v>
      </c>
      <c r="T1103" s="661">
        <v>1.357485195495298E-2</v>
      </c>
      <c r="U1103" s="659">
        <v>1.23648510878216E-3</v>
      </c>
      <c r="V1103" s="659">
        <v>1.2451725357089001E-3</v>
      </c>
      <c r="W1103" s="661">
        <v>3.0237890563489305E-3</v>
      </c>
      <c r="X1103" s="659">
        <v>6.8198896058921303E-5</v>
      </c>
      <c r="Y1103" s="659">
        <v>6.9395272564352906E-5</v>
      </c>
      <c r="Z1103" s="661">
        <v>2.1521156644635018E-4</v>
      </c>
      <c r="AA1103" s="659">
        <v>4.3224434768544999E-3</v>
      </c>
      <c r="AB1103" s="659">
        <v>4.3343885576602303E-3</v>
      </c>
      <c r="AC1103" s="661">
        <v>1.185025985926301E-2</v>
      </c>
      <c r="AD1103" s="659">
        <v>4.7893951881595298E-4</v>
      </c>
      <c r="AE1103" s="659">
        <v>4.7713706463693001E-4</v>
      </c>
      <c r="AF1103" s="661">
        <v>1.0354465140972767E-3</v>
      </c>
      <c r="AG1103" s="659">
        <v>7.4150973541446295E-4</v>
      </c>
      <c r="AH1103" s="659">
        <v>7.6963549773961804E-4</v>
      </c>
      <c r="AI1103" s="675">
        <v>2.6577558268065034E-3</v>
      </c>
      <c r="AJ1103" s="28">
        <v>0</v>
      </c>
      <c r="AK1103" s="29">
        <v>0</v>
      </c>
      <c r="AL1103" s="29">
        <v>0</v>
      </c>
    </row>
    <row r="1104" spans="1:38" x14ac:dyDescent="0.2">
      <c r="A1104" s="334">
        <v>2011</v>
      </c>
      <c r="B1104" s="334">
        <v>19</v>
      </c>
      <c r="C1104" s="659">
        <v>5.7934866986699403</v>
      </c>
      <c r="D1104" s="659">
        <v>5.7765557675190102</v>
      </c>
      <c r="E1104" s="661">
        <v>5.8426079843544834</v>
      </c>
      <c r="F1104" s="659">
        <v>0.34291141015106802</v>
      </c>
      <c r="G1104" s="659">
        <v>0.32544695487379899</v>
      </c>
      <c r="H1104" s="661">
        <v>0.6935656624954275</v>
      </c>
      <c r="I1104" s="659">
        <v>8.0293403219316301E-2</v>
      </c>
      <c r="J1104" s="659">
        <v>0.10989167661582901</v>
      </c>
      <c r="K1104" s="661">
        <v>0.17467168973257458</v>
      </c>
      <c r="L1104" s="659">
        <v>3.7830867667471399E-3</v>
      </c>
      <c r="M1104" s="659">
        <v>4.9662545996913398E-3</v>
      </c>
      <c r="N1104" s="661">
        <v>1.2113473254715616E-2</v>
      </c>
      <c r="O1104" s="659">
        <v>1.55817290432162E-2</v>
      </c>
      <c r="P1104" s="659">
        <v>1.6461122463976002E-2</v>
      </c>
      <c r="Q1104" s="661">
        <v>3.7613299725367602E-2</v>
      </c>
      <c r="R1104" s="659">
        <v>4.0360998290054698E-3</v>
      </c>
      <c r="S1104" s="659">
        <v>5.2915328875863003E-3</v>
      </c>
      <c r="T1104" s="661">
        <v>1.3600212250480716E-2</v>
      </c>
      <c r="U1104" s="659">
        <v>1.2351155118698E-3</v>
      </c>
      <c r="V1104" s="659">
        <v>1.2480900770555001E-3</v>
      </c>
      <c r="W1104" s="661">
        <v>3.0151808602047235E-3</v>
      </c>
      <c r="X1104" s="659">
        <v>6.8129885561924705E-5</v>
      </c>
      <c r="Y1104" s="659">
        <v>6.9542848668815595E-5</v>
      </c>
      <c r="Z1104" s="661">
        <v>2.1468121445743311E-4</v>
      </c>
      <c r="AA1104" s="659">
        <v>4.3400037857437204E-3</v>
      </c>
      <c r="AB1104" s="659">
        <v>4.3637827717069502E-3</v>
      </c>
      <c r="AC1104" s="661">
        <v>1.1893021798478771E-2</v>
      </c>
      <c r="AD1104" s="659">
        <v>4.7834148473492198E-4</v>
      </c>
      <c r="AE1104" s="659">
        <v>4.7841128529881797E-4</v>
      </c>
      <c r="AF1104" s="661">
        <v>1.0315079958991571E-3</v>
      </c>
      <c r="AG1104" s="659">
        <v>7.4095535513843196E-4</v>
      </c>
      <c r="AH1104" s="659">
        <v>7.7081966842205095E-4</v>
      </c>
      <c r="AI1104" s="675">
        <v>2.6540534968962628E-3</v>
      </c>
      <c r="AJ1104" s="28">
        <v>0</v>
      </c>
      <c r="AK1104" s="29">
        <v>0</v>
      </c>
      <c r="AL1104" s="29">
        <v>0</v>
      </c>
    </row>
    <row r="1105" spans="1:38" x14ac:dyDescent="0.2">
      <c r="A1105" s="334">
        <v>2011</v>
      </c>
      <c r="B1105" s="334">
        <v>20</v>
      </c>
      <c r="C1105" s="659">
        <v>6.4726461980436598</v>
      </c>
      <c r="D1105" s="659">
        <v>6.3466518453108396</v>
      </c>
      <c r="E1105" s="661">
        <v>6.1276029738102649</v>
      </c>
      <c r="F1105" s="659">
        <v>0.67840859257664599</v>
      </c>
      <c r="G1105" s="659">
        <v>0.64310773098868101</v>
      </c>
      <c r="H1105" s="661">
        <v>1.144211637536328</v>
      </c>
      <c r="I1105" s="659">
        <v>8.0774125702418501E-2</v>
      </c>
      <c r="J1105" s="659">
        <v>0.100934825131495</v>
      </c>
      <c r="K1105" s="661">
        <v>0.1859179478736051</v>
      </c>
      <c r="L1105" s="659">
        <v>5.6149474479752102E-3</v>
      </c>
      <c r="M1105" s="659">
        <v>6.5657246648854603E-3</v>
      </c>
      <c r="N1105" s="661">
        <v>1.3193305704941361E-2</v>
      </c>
      <c r="O1105" s="659">
        <v>1.5852550505669801E-2</v>
      </c>
      <c r="P1105" s="659">
        <v>1.5971439833474901E-2</v>
      </c>
      <c r="Q1105" s="661">
        <v>4.1436682678849188E-2</v>
      </c>
      <c r="R1105" s="659">
        <v>4.0309800740571198E-3</v>
      </c>
      <c r="S1105" s="659">
        <v>5.3032164241949703E-3</v>
      </c>
      <c r="T1105" s="661">
        <v>1.3599477389923884E-2</v>
      </c>
      <c r="U1105" s="659">
        <v>1.22902305179776E-3</v>
      </c>
      <c r="V1105" s="659">
        <v>1.2071859279857301E-3</v>
      </c>
      <c r="W1105" s="661">
        <v>3.4225027342052435E-3</v>
      </c>
      <c r="X1105" s="659">
        <v>6.8026411883751798E-5</v>
      </c>
      <c r="Y1105" s="659">
        <v>6.7201332665350097E-5</v>
      </c>
      <c r="Z1105" s="661">
        <v>2.4026151914460496E-4</v>
      </c>
      <c r="AA1105" s="659">
        <v>5.2990129004594801E-3</v>
      </c>
      <c r="AB1105" s="659">
        <v>5.1631110136238501E-3</v>
      </c>
      <c r="AC1105" s="661">
        <v>1.437965780217027E-2</v>
      </c>
      <c r="AD1105" s="659">
        <v>4.7326485401803298E-4</v>
      </c>
      <c r="AE1105" s="659">
        <v>4.62062141895031E-4</v>
      </c>
      <c r="AF1105" s="661">
        <v>1.216694792669538E-3</v>
      </c>
      <c r="AG1105" s="659">
        <v>7.4773946710130997E-4</v>
      </c>
      <c r="AH1105" s="659">
        <v>7.4679532384070205E-4</v>
      </c>
      <c r="AI1105" s="675">
        <v>2.8381769750620198E-3</v>
      </c>
      <c r="AJ1105" s="28">
        <v>0</v>
      </c>
      <c r="AK1105" s="29">
        <v>0</v>
      </c>
      <c r="AL1105" s="29">
        <v>0</v>
      </c>
    </row>
    <row r="1106" spans="1:38" x14ac:dyDescent="0.2">
      <c r="A1106" s="334">
        <v>2011</v>
      </c>
      <c r="B1106" s="334">
        <v>21</v>
      </c>
      <c r="C1106" s="659">
        <v>6.4988129162785402</v>
      </c>
      <c r="D1106" s="659">
        <v>6.3776309497247698</v>
      </c>
      <c r="E1106" s="661">
        <v>6.1556328891919527</v>
      </c>
      <c r="F1106" s="659">
        <v>0.69276912520042799</v>
      </c>
      <c r="G1106" s="659">
        <v>0.65803632224487396</v>
      </c>
      <c r="H1106" s="661">
        <v>1.1818727723218654</v>
      </c>
      <c r="I1106" s="659">
        <v>8.0980298215271099E-2</v>
      </c>
      <c r="J1106" s="659">
        <v>0.10143781085739501</v>
      </c>
      <c r="K1106" s="661">
        <v>0.18672441517293359</v>
      </c>
      <c r="L1106" s="659">
        <v>5.6088182069697597E-3</v>
      </c>
      <c r="M1106" s="659">
        <v>6.57450486744692E-3</v>
      </c>
      <c r="N1106" s="661">
        <v>1.319473436738639E-2</v>
      </c>
      <c r="O1106" s="659">
        <v>1.59140398166299E-2</v>
      </c>
      <c r="P1106" s="659">
        <v>1.60713283437392E-2</v>
      </c>
      <c r="Q1106" s="661">
        <v>4.1677964032764026E-2</v>
      </c>
      <c r="R1106" s="659">
        <v>4.02437880697986E-3</v>
      </c>
      <c r="S1106" s="659">
        <v>5.3158980813085999E-3</v>
      </c>
      <c r="T1106" s="661">
        <v>1.3591858235247048E-2</v>
      </c>
      <c r="U1106" s="659">
        <v>1.2312824215691201E-3</v>
      </c>
      <c r="V1106" s="659">
        <v>1.21549218702379E-3</v>
      </c>
      <c r="W1106" s="661">
        <v>3.4429057475514691E-3</v>
      </c>
      <c r="X1106" s="659">
        <v>6.8186122206150704E-5</v>
      </c>
      <c r="Y1106" s="659">
        <v>6.7666641017022095E-5</v>
      </c>
      <c r="Z1106" s="661">
        <v>2.416866208471687E-4</v>
      </c>
      <c r="AA1106" s="659">
        <v>5.3496669706996399E-3</v>
      </c>
      <c r="AB1106" s="659">
        <v>5.2300225056859497E-3</v>
      </c>
      <c r="AC1106" s="661">
        <v>1.4574139220482165E-2</v>
      </c>
      <c r="AD1106" s="659">
        <v>4.7391987877704798E-4</v>
      </c>
      <c r="AE1106" s="659">
        <v>4.6534786996111998E-4</v>
      </c>
      <c r="AF1106" s="661">
        <v>1.2241975738703846E-3</v>
      </c>
      <c r="AG1106" s="659">
        <v>7.5011995848859204E-4</v>
      </c>
      <c r="AH1106" s="659">
        <v>7.5165938254543598E-4</v>
      </c>
      <c r="AI1106" s="675">
        <v>2.8542733826842871E-3</v>
      </c>
      <c r="AJ1106" s="28">
        <v>0</v>
      </c>
      <c r="AK1106" s="29">
        <v>0</v>
      </c>
      <c r="AL1106" s="29">
        <v>0</v>
      </c>
    </row>
    <row r="1107" spans="1:38" x14ac:dyDescent="0.2">
      <c r="A1107" s="334">
        <v>2011</v>
      </c>
      <c r="B1107" s="334">
        <v>22</v>
      </c>
      <c r="C1107" s="659">
        <v>6.4940032889154597</v>
      </c>
      <c r="D1107" s="659">
        <v>6.3789114338770103</v>
      </c>
      <c r="E1107" s="661">
        <v>6.1599276307313744</v>
      </c>
      <c r="F1107" s="659">
        <v>0.70618147153313804</v>
      </c>
      <c r="G1107" s="659">
        <v>0.67196245662699905</v>
      </c>
      <c r="H1107" s="661">
        <v>1.2200866403849704</v>
      </c>
      <c r="I1107" s="659">
        <v>8.0813115379308104E-2</v>
      </c>
      <c r="J1107" s="659">
        <v>0.10149154504588399</v>
      </c>
      <c r="K1107" s="661">
        <v>0.18714029316700281</v>
      </c>
      <c r="L1107" s="659">
        <v>5.5962686665602798E-3</v>
      </c>
      <c r="M1107" s="659">
        <v>6.5780215682991099E-3</v>
      </c>
      <c r="N1107" s="661">
        <v>1.3197356828960517E-2</v>
      </c>
      <c r="O1107" s="659">
        <v>1.588095722578E-2</v>
      </c>
      <c r="P1107" s="659">
        <v>1.60797927614371E-2</v>
      </c>
      <c r="Q1107" s="661">
        <v>4.1766827846419968E-2</v>
      </c>
      <c r="R1107" s="659">
        <v>4.0108575887707904E-3</v>
      </c>
      <c r="S1107" s="659">
        <v>5.3209230150751199E-3</v>
      </c>
      <c r="T1107" s="661">
        <v>1.3556283860345172E-2</v>
      </c>
      <c r="U1107" s="659">
        <v>1.2258964003811299E-3</v>
      </c>
      <c r="V1107" s="659">
        <v>1.21685905999686E-3</v>
      </c>
      <c r="W1107" s="661">
        <v>3.4532628888394997E-3</v>
      </c>
      <c r="X1107" s="659">
        <v>6.7914877657493801E-5</v>
      </c>
      <c r="Y1107" s="659">
        <v>6.7735657959395396E-5</v>
      </c>
      <c r="Z1107" s="661">
        <v>2.4230645602600531E-4</v>
      </c>
      <c r="AA1107" s="659">
        <v>5.3770357560007503E-3</v>
      </c>
      <c r="AB1107" s="659">
        <v>5.2750448803540002E-3</v>
      </c>
      <c r="AC1107" s="661">
        <v>1.4732109389777396E-2</v>
      </c>
      <c r="AD1107" s="659">
        <v>4.7156879678829703E-4</v>
      </c>
      <c r="AE1107" s="659">
        <v>4.6594452920988499E-4</v>
      </c>
      <c r="AF1107" s="661">
        <v>1.2291745016046007E-3</v>
      </c>
      <c r="AG1107" s="659">
        <v>7.4794268334481598E-4</v>
      </c>
      <c r="AH1107" s="659">
        <v>7.5221440421845197E-4</v>
      </c>
      <c r="AI1107" s="675">
        <v>2.8578141877426098E-3</v>
      </c>
      <c r="AJ1107" s="28">
        <v>0</v>
      </c>
      <c r="AK1107" s="29">
        <v>0</v>
      </c>
      <c r="AL1107" s="29">
        <v>0</v>
      </c>
    </row>
    <row r="1108" spans="1:38" x14ac:dyDescent="0.2">
      <c r="A1108" s="334">
        <v>2011</v>
      </c>
      <c r="B1108" s="334">
        <v>23</v>
      </c>
      <c r="C1108" s="659">
        <v>6.4871960832115496</v>
      </c>
      <c r="D1108" s="659">
        <v>6.37862464006992</v>
      </c>
      <c r="E1108" s="661">
        <v>6.1694045327418214</v>
      </c>
      <c r="F1108" s="659">
        <v>0.71994930129554402</v>
      </c>
      <c r="G1108" s="659">
        <v>0.68582927341354405</v>
      </c>
      <c r="H1108" s="661">
        <v>1.2600591355231681</v>
      </c>
      <c r="I1108" s="659">
        <v>8.0576056171349497E-2</v>
      </c>
      <c r="J1108" s="659">
        <v>0.10147252193813899</v>
      </c>
      <c r="K1108" s="661">
        <v>0.18803149773421268</v>
      </c>
      <c r="L1108" s="659">
        <v>5.5784816997894102E-3</v>
      </c>
      <c r="M1108" s="659">
        <v>6.5767880683106697E-3</v>
      </c>
      <c r="N1108" s="661">
        <v>1.3203599367432347E-2</v>
      </c>
      <c r="O1108" s="659">
        <v>1.5834075250201699E-2</v>
      </c>
      <c r="P1108" s="659">
        <v>1.60767350951216E-2</v>
      </c>
      <c r="Q1108" s="661">
        <v>4.1957070593454333E-2</v>
      </c>
      <c r="R1108" s="659">
        <v>3.9916867415410303E-3</v>
      </c>
      <c r="S1108" s="659">
        <v>5.3190304968677299E-3</v>
      </c>
      <c r="T1108" s="661">
        <v>1.3482154875313625E-2</v>
      </c>
      <c r="U1108" s="659">
        <v>1.2182571963980299E-3</v>
      </c>
      <c r="V1108" s="659">
        <v>1.2163527728150901E-3</v>
      </c>
      <c r="W1108" s="661">
        <v>3.4753310849997654E-3</v>
      </c>
      <c r="X1108" s="659">
        <v>6.7530234437367101E-5</v>
      </c>
      <c r="Y1108" s="659">
        <v>6.7710115062729703E-5</v>
      </c>
      <c r="Z1108" s="661">
        <v>2.4363002941265398E-4</v>
      </c>
      <c r="AA1108" s="659">
        <v>5.40017643815197E-3</v>
      </c>
      <c r="AB1108" s="659">
        <v>5.3154879907990598E-3</v>
      </c>
      <c r="AC1108" s="661">
        <v>1.4921018599755434E-2</v>
      </c>
      <c r="AD1108" s="659">
        <v>4.68234407716036E-4</v>
      </c>
      <c r="AE1108" s="659">
        <v>4.6572284960299501E-4</v>
      </c>
      <c r="AF1108" s="661">
        <v>1.2397463010543103E-3</v>
      </c>
      <c r="AG1108" s="659">
        <v>7.4485545836718698E-4</v>
      </c>
      <c r="AH1108" s="659">
        <v>7.5201112728439203E-4</v>
      </c>
      <c r="AI1108" s="675">
        <v>2.8654902302674137E-3</v>
      </c>
      <c r="AJ1108" s="28">
        <v>0</v>
      </c>
      <c r="AK1108" s="29">
        <v>0</v>
      </c>
      <c r="AL1108" s="29">
        <v>0</v>
      </c>
    </row>
    <row r="1109" spans="1:38" x14ac:dyDescent="0.2">
      <c r="A1109" s="334">
        <v>2011</v>
      </c>
      <c r="B1109" s="334">
        <v>24</v>
      </c>
      <c r="C1109" s="659">
        <v>6.4807439133021401</v>
      </c>
      <c r="D1109" s="659">
        <v>6.37888575282419</v>
      </c>
      <c r="E1109" s="661">
        <v>6.1910900652610286</v>
      </c>
      <c r="F1109" s="659">
        <v>0.73534211682195405</v>
      </c>
      <c r="G1109" s="659">
        <v>0.70095671057256803</v>
      </c>
      <c r="H1109" s="661">
        <v>1.3076596357561241</v>
      </c>
      <c r="I1109" s="659">
        <v>8.0351356081451497E-2</v>
      </c>
      <c r="J1109" s="659">
        <v>0.101480337779395</v>
      </c>
      <c r="K1109" s="661">
        <v>0.18968367563179317</v>
      </c>
      <c r="L1109" s="659">
        <v>5.5616160237365901E-3</v>
      </c>
      <c r="M1109" s="659">
        <v>6.5773063496110699E-3</v>
      </c>
      <c r="N1109" s="661">
        <v>1.3232075419744008E-2</v>
      </c>
      <c r="O1109" s="659">
        <v>1.5789610381327299E-2</v>
      </c>
      <c r="P1109" s="659">
        <v>1.6077934505968099E-2</v>
      </c>
      <c r="Q1109" s="661">
        <v>4.2325674083114301E-2</v>
      </c>
      <c r="R1109" s="659">
        <v>3.97350630977101E-3</v>
      </c>
      <c r="S1109" s="659">
        <v>5.3197122936684098E-3</v>
      </c>
      <c r="T1109" s="661">
        <v>1.3414780011279711E-2</v>
      </c>
      <c r="U1109" s="659">
        <v>1.2110130631940101E-3</v>
      </c>
      <c r="V1109" s="659">
        <v>1.2165412361835901E-3</v>
      </c>
      <c r="W1109" s="661">
        <v>3.5168427471161338E-3</v>
      </c>
      <c r="X1109" s="659">
        <v>6.7165440982812602E-5</v>
      </c>
      <c r="Y1109" s="659">
        <v>6.7719676791207299E-5</v>
      </c>
      <c r="Z1109" s="661">
        <v>2.4614995650283942E-4</v>
      </c>
      <c r="AA1109" s="659">
        <v>5.4290821802179803E-3</v>
      </c>
      <c r="AB1109" s="659">
        <v>5.3613504842606697E-3</v>
      </c>
      <c r="AC1109" s="661">
        <v>1.5180513064083766E-2</v>
      </c>
      <c r="AD1109" s="659">
        <v>4.6507207561411498E-4</v>
      </c>
      <c r="AE1109" s="659">
        <v>4.6580490059584302E-4</v>
      </c>
      <c r="AF1109" s="661">
        <v>1.2592468639045142E-3</v>
      </c>
      <c r="AG1109" s="659">
        <v>7.4192766883314802E-4</v>
      </c>
      <c r="AH1109" s="659">
        <v>7.5208875726468004E-4</v>
      </c>
      <c r="AI1109" s="675">
        <v>2.8814151911176152E-3</v>
      </c>
      <c r="AJ1109" s="28">
        <v>0</v>
      </c>
      <c r="AK1109" s="29">
        <v>0</v>
      </c>
      <c r="AL1109" s="29">
        <v>0</v>
      </c>
    </row>
    <row r="1110" spans="1:38" x14ac:dyDescent="0.2">
      <c r="A1110" s="334">
        <v>2011</v>
      </c>
      <c r="B1110" s="334">
        <v>25</v>
      </c>
      <c r="C1110" s="659">
        <v>6.5459393174410003</v>
      </c>
      <c r="D1110" s="659">
        <v>6.4485305581173797</v>
      </c>
      <c r="E1110" s="661">
        <v>6.2429300361899189</v>
      </c>
      <c r="F1110" s="659">
        <v>0.75532850306985899</v>
      </c>
      <c r="G1110" s="659">
        <v>0.71934312491135199</v>
      </c>
      <c r="H1110" s="661">
        <v>1.3655878987775811</v>
      </c>
      <c r="I1110" s="659">
        <v>8.0875352500095907E-2</v>
      </c>
      <c r="J1110" s="659">
        <v>0.102445448097455</v>
      </c>
      <c r="K1110" s="661">
        <v>0.19275563804601722</v>
      </c>
      <c r="L1110" s="659">
        <v>5.5479267788311696E-3</v>
      </c>
      <c r="M1110" s="659">
        <v>6.5815406498976802E-3</v>
      </c>
      <c r="N1110" s="661">
        <v>1.3288750853914715E-2</v>
      </c>
      <c r="O1110" s="659">
        <v>1.5944217950726501E-2</v>
      </c>
      <c r="P1110" s="659">
        <v>1.6280292318548301E-2</v>
      </c>
      <c r="Q1110" s="661">
        <v>4.3052601151335294E-2</v>
      </c>
      <c r="R1110" s="659">
        <v>3.9587570724421402E-3</v>
      </c>
      <c r="S1110" s="659">
        <v>5.3258442318495896E-3</v>
      </c>
      <c r="T1110" s="661">
        <v>1.3356524733604106E-2</v>
      </c>
      <c r="U1110" s="659">
        <v>1.2169829480829599E-3</v>
      </c>
      <c r="V1110" s="659">
        <v>1.23011608346634E-3</v>
      </c>
      <c r="W1110" s="661">
        <v>3.5943822943681663E-3</v>
      </c>
      <c r="X1110" s="659">
        <v>6.7579211205627204E-5</v>
      </c>
      <c r="Y1110" s="659">
        <v>6.8517444752373501E-5</v>
      </c>
      <c r="Z1110" s="661">
        <v>2.5097445801006992E-4</v>
      </c>
      <c r="AA1110" s="659">
        <v>5.5089398647729304E-3</v>
      </c>
      <c r="AB1110" s="659">
        <v>5.4547606449647096E-3</v>
      </c>
      <c r="AC1110" s="661">
        <v>1.556481127941038E-2</v>
      </c>
      <c r="AD1110" s="659">
        <v>4.6685630877761099E-4</v>
      </c>
      <c r="AE1110" s="659">
        <v>4.7090169015048702E-4</v>
      </c>
      <c r="AF1110" s="661">
        <v>1.294333132986453E-3</v>
      </c>
      <c r="AG1110" s="659">
        <v>7.4797468415591995E-4</v>
      </c>
      <c r="AH1110" s="659">
        <v>7.6124185390040499E-4</v>
      </c>
      <c r="AI1110" s="675">
        <v>2.9164507884151493E-3</v>
      </c>
      <c r="AJ1110" s="28">
        <v>0</v>
      </c>
      <c r="AK1110" s="29">
        <v>0</v>
      </c>
      <c r="AL1110" s="29">
        <v>0</v>
      </c>
    </row>
    <row r="1111" spans="1:38" x14ac:dyDescent="0.2">
      <c r="A1111" s="334">
        <v>2011</v>
      </c>
      <c r="B1111" s="334">
        <v>26</v>
      </c>
      <c r="C1111" s="659">
        <v>6.5405711424966197</v>
      </c>
      <c r="D1111" s="659">
        <v>6.44935849660303</v>
      </c>
      <c r="E1111" s="661">
        <v>6.2950694733149568</v>
      </c>
      <c r="F1111" s="659">
        <v>0.77502677285144495</v>
      </c>
      <c r="G1111" s="659">
        <v>0.73646154127953001</v>
      </c>
      <c r="H1111" s="661">
        <v>1.4265302019768178</v>
      </c>
      <c r="I1111" s="659">
        <v>8.0689146944542794E-2</v>
      </c>
      <c r="J1111" s="659">
        <v>0.10248260176472999</v>
      </c>
      <c r="K1111" s="661">
        <v>0.19648860069663421</v>
      </c>
      <c r="L1111" s="659">
        <v>5.5340581818286803E-3</v>
      </c>
      <c r="M1111" s="659">
        <v>6.5839488644755502E-3</v>
      </c>
      <c r="N1111" s="661">
        <v>1.3366938418173093E-2</v>
      </c>
      <c r="O1111" s="659">
        <v>1.5907320975035701E-2</v>
      </c>
      <c r="P1111" s="659">
        <v>1.62861685445123E-2</v>
      </c>
      <c r="Q1111" s="661">
        <v>4.389740174295461E-2</v>
      </c>
      <c r="R1111" s="659">
        <v>3.9438153769669497E-3</v>
      </c>
      <c r="S1111" s="659">
        <v>5.3293333560976101E-3</v>
      </c>
      <c r="T1111" s="661">
        <v>1.3269722705763345E-2</v>
      </c>
      <c r="U1111" s="659">
        <v>1.21097558019606E-3</v>
      </c>
      <c r="V1111" s="659">
        <v>1.2310746584416E-3</v>
      </c>
      <c r="W1111" s="661">
        <v>3.6885516513818495E-3</v>
      </c>
      <c r="X1111" s="659">
        <v>6.7276509636013198E-5</v>
      </c>
      <c r="Y1111" s="659">
        <v>6.8565793477475299E-5</v>
      </c>
      <c r="Z1111" s="661">
        <v>2.5671530186545573E-4</v>
      </c>
      <c r="AA1111" s="659">
        <v>5.55358386557537E-3</v>
      </c>
      <c r="AB1111" s="659">
        <v>5.5084120602550499E-3</v>
      </c>
      <c r="AC1111" s="661">
        <v>1.5987803075636683E-2</v>
      </c>
      <c r="AD1111" s="659">
        <v>4.6423374767590799E-4</v>
      </c>
      <c r="AE1111" s="659">
        <v>4.7132034543932602E-4</v>
      </c>
      <c r="AF1111" s="661">
        <v>1.3382564928317452E-3</v>
      </c>
      <c r="AG1111" s="659">
        <v>7.4554526563297202E-4</v>
      </c>
      <c r="AH1111" s="659">
        <v>7.6162934410855599E-4</v>
      </c>
      <c r="AI1111" s="675">
        <v>2.9537781468877821E-3</v>
      </c>
      <c r="AJ1111" s="28">
        <v>0</v>
      </c>
      <c r="AK1111" s="29">
        <v>0</v>
      </c>
      <c r="AL1111" s="29">
        <v>0</v>
      </c>
    </row>
    <row r="1112" spans="1:38" x14ac:dyDescent="0.2">
      <c r="A1112" s="334">
        <v>2011</v>
      </c>
      <c r="B1112" s="334">
        <v>27</v>
      </c>
      <c r="C1112" s="659">
        <v>6.5352544541834297</v>
      </c>
      <c r="D1112" s="659">
        <v>6.4498349221515401</v>
      </c>
      <c r="E1112" s="661">
        <v>6.3527897992109699</v>
      </c>
      <c r="F1112" s="659">
        <v>0.79691115170330895</v>
      </c>
      <c r="G1112" s="659">
        <v>0.75422420636885901</v>
      </c>
      <c r="H1112" s="661">
        <v>1.4957648511192403</v>
      </c>
      <c r="I1112" s="659">
        <v>8.0504595862999698E-2</v>
      </c>
      <c r="J1112" s="659">
        <v>0.102503637236543</v>
      </c>
      <c r="K1112" s="661">
        <v>0.20075614225167743</v>
      </c>
      <c r="L1112" s="659">
        <v>5.5203117535772804E-3</v>
      </c>
      <c r="M1112" s="659">
        <v>6.5853084960053199E-3</v>
      </c>
      <c r="N1112" s="661">
        <v>1.3448254871310916E-2</v>
      </c>
      <c r="O1112" s="659">
        <v>1.58707419244913E-2</v>
      </c>
      <c r="P1112" s="659">
        <v>1.6289483657291999E-2</v>
      </c>
      <c r="Q1112" s="661">
        <v>4.4855484258858123E-2</v>
      </c>
      <c r="R1112" s="659">
        <v>3.9290030132744297E-3</v>
      </c>
      <c r="S1112" s="659">
        <v>5.3313056157488804E-3</v>
      </c>
      <c r="T1112" s="661">
        <v>1.3136834377528658E-2</v>
      </c>
      <c r="U1112" s="659">
        <v>1.2050211321515199E-3</v>
      </c>
      <c r="V1112" s="659">
        <v>1.2316161816116099E-3</v>
      </c>
      <c r="W1112" s="661">
        <v>3.7958692090871329E-3</v>
      </c>
      <c r="X1112" s="659">
        <v>6.6976559542428603E-5</v>
      </c>
      <c r="Y1112" s="659">
        <v>6.8593079048911499E-5</v>
      </c>
      <c r="Z1112" s="661">
        <v>2.632442172437365E-4</v>
      </c>
      <c r="AA1112" s="659">
        <v>5.60486471874412E-3</v>
      </c>
      <c r="AB1112" s="659">
        <v>5.5630188418530997E-3</v>
      </c>
      <c r="AC1112" s="661">
        <v>1.6467918480342129E-2</v>
      </c>
      <c r="AD1112" s="659">
        <v>4.6163390860890901E-4</v>
      </c>
      <c r="AE1112" s="659">
        <v>4.7155671441145001E-4</v>
      </c>
      <c r="AF1112" s="661">
        <v>1.3884801865970081E-3</v>
      </c>
      <c r="AG1112" s="659">
        <v>7.4313719815350104E-4</v>
      </c>
      <c r="AH1112" s="659">
        <v>7.6184804967410302E-4</v>
      </c>
      <c r="AI1112" s="675">
        <v>2.9956662152000935E-3</v>
      </c>
      <c r="AJ1112" s="28">
        <v>0</v>
      </c>
      <c r="AK1112" s="29">
        <v>0</v>
      </c>
      <c r="AL1112" s="29">
        <v>0</v>
      </c>
    </row>
    <row r="1113" spans="1:38" x14ac:dyDescent="0.2">
      <c r="A1113" s="334">
        <v>2011</v>
      </c>
      <c r="B1113" s="334">
        <v>28</v>
      </c>
      <c r="C1113" s="659">
        <v>6.5307937710548103</v>
      </c>
      <c r="D1113" s="659">
        <v>6.4504850160971099</v>
      </c>
      <c r="E1113" s="661">
        <v>6.4157043887439951</v>
      </c>
      <c r="F1113" s="659">
        <v>0.82212780022553</v>
      </c>
      <c r="G1113" s="659">
        <v>0.77341209197262195</v>
      </c>
      <c r="H1113" s="661">
        <v>1.5715204442364039</v>
      </c>
      <c r="I1113" s="659">
        <v>8.0350116736063404E-2</v>
      </c>
      <c r="J1113" s="659">
        <v>0.10253310317221501</v>
      </c>
      <c r="K1113" s="661">
        <v>0.20558436514690942</v>
      </c>
      <c r="L1113" s="659">
        <v>5.5088067327663899E-3</v>
      </c>
      <c r="M1113" s="659">
        <v>6.5872240413592303E-3</v>
      </c>
      <c r="N1113" s="661">
        <v>1.3529585790679371E-2</v>
      </c>
      <c r="O1113" s="659">
        <v>1.5840122005047301E-2</v>
      </c>
      <c r="P1113" s="659">
        <v>1.6294152755654399E-2</v>
      </c>
      <c r="Q1113" s="661">
        <v>4.592972750272023E-2</v>
      </c>
      <c r="R1113" s="659">
        <v>3.9166112669597498E-3</v>
      </c>
      <c r="S1113" s="659">
        <v>5.3340873961235102E-3</v>
      </c>
      <c r="T1113" s="661">
        <v>1.2940802277172182E-2</v>
      </c>
      <c r="U1113" s="659">
        <v>1.20003989996058E-3</v>
      </c>
      <c r="V1113" s="659">
        <v>1.2323796399012501E-3</v>
      </c>
      <c r="W1113" s="661">
        <v>3.9168780290821251E-3</v>
      </c>
      <c r="X1113" s="659">
        <v>6.6725566319166701E-5</v>
      </c>
      <c r="Y1113" s="659">
        <v>6.8631627718209105E-5</v>
      </c>
      <c r="Z1113" s="661">
        <v>2.7058920463668521E-4</v>
      </c>
      <c r="AA1113" s="659">
        <v>5.66836536576987E-3</v>
      </c>
      <c r="AB1113" s="659">
        <v>5.62242725782096E-3</v>
      </c>
      <c r="AC1113" s="661">
        <v>1.6999570644778039E-2</v>
      </c>
      <c r="AD1113" s="659">
        <v>4.5945935428769701E-4</v>
      </c>
      <c r="AE1113" s="659">
        <v>4.7189071188245499E-4</v>
      </c>
      <c r="AF1113" s="661">
        <v>1.4453334848821928E-3</v>
      </c>
      <c r="AG1113" s="659">
        <v>7.4112220886676003E-4</v>
      </c>
      <c r="AH1113" s="659">
        <v>7.6215633601065002E-4</v>
      </c>
      <c r="AI1113" s="675">
        <v>3.0420550720922476E-3</v>
      </c>
      <c r="AJ1113" s="28">
        <v>0</v>
      </c>
      <c r="AK1113" s="29">
        <v>0</v>
      </c>
      <c r="AL1113" s="29">
        <v>0</v>
      </c>
    </row>
    <row r="1114" spans="1:38" x14ac:dyDescent="0.2">
      <c r="A1114" s="334">
        <v>2011</v>
      </c>
      <c r="B1114" s="334">
        <v>29</v>
      </c>
      <c r="C1114" s="659">
        <v>6.5263933053686003</v>
      </c>
      <c r="D1114" s="659">
        <v>6.4506533056078501</v>
      </c>
      <c r="E1114" s="661">
        <v>6.482705651966282</v>
      </c>
      <c r="F1114" s="659">
        <v>0.85085142086871601</v>
      </c>
      <c r="G1114" s="659">
        <v>0.79347490437185897</v>
      </c>
      <c r="H1114" s="661">
        <v>1.6546363316970227</v>
      </c>
      <c r="I1114" s="659">
        <v>8.0198089480324405E-2</v>
      </c>
      <c r="J1114" s="659">
        <v>0.10254032572385501</v>
      </c>
      <c r="K1114" s="661">
        <v>0.2110425707480276</v>
      </c>
      <c r="L1114" s="659">
        <v>5.4974859100345996E-3</v>
      </c>
      <c r="M1114" s="659">
        <v>6.5876913940184903E-3</v>
      </c>
      <c r="N1114" s="661">
        <v>1.3603436334834644E-2</v>
      </c>
      <c r="O1114" s="659">
        <v>1.5809987398045799E-2</v>
      </c>
      <c r="P1114" s="659">
        <v>1.62952837086335E-2</v>
      </c>
      <c r="Q1114" s="661">
        <v>4.7127443605488158E-2</v>
      </c>
      <c r="R1114" s="659">
        <v>3.9044194919345501E-3</v>
      </c>
      <c r="S1114" s="659">
        <v>5.3347629325011499E-3</v>
      </c>
      <c r="T1114" s="661">
        <v>1.2642086479064989E-2</v>
      </c>
      <c r="U1114" s="659">
        <v>1.19513959011682E-3</v>
      </c>
      <c r="V1114" s="659">
        <v>1.2325670649631301E-3</v>
      </c>
      <c r="W1114" s="661">
        <v>4.0529658749102358E-3</v>
      </c>
      <c r="X1114" s="659">
        <v>6.6478688129593505E-5</v>
      </c>
      <c r="Y1114" s="659">
        <v>6.8641065915989703E-5</v>
      </c>
      <c r="Z1114" s="661">
        <v>2.7882080158274418E-4</v>
      </c>
      <c r="AA1114" s="659">
        <v>5.7425128279205498E-3</v>
      </c>
      <c r="AB1114" s="659">
        <v>5.6831092114533101E-3</v>
      </c>
      <c r="AC1114" s="661">
        <v>1.7587558143568365E-2</v>
      </c>
      <c r="AD1114" s="659">
        <v>4.5732071662118101E-4</v>
      </c>
      <c r="AE1114" s="659">
        <v>4.7197254292816702E-4</v>
      </c>
      <c r="AF1114" s="661">
        <v>1.5096478531541279E-3</v>
      </c>
      <c r="AG1114" s="659">
        <v>7.3913995592877102E-4</v>
      </c>
      <c r="AH1114" s="659">
        <v>7.6223149411946804E-4</v>
      </c>
      <c r="AI1114" s="675">
        <v>3.0927758517862265E-3</v>
      </c>
      <c r="AJ1114" s="28">
        <v>0</v>
      </c>
      <c r="AK1114" s="29">
        <v>0</v>
      </c>
      <c r="AL1114" s="29">
        <v>0</v>
      </c>
    </row>
    <row r="1115" spans="1:38" x14ac:dyDescent="0.2">
      <c r="A1115" s="334">
        <v>2011</v>
      </c>
      <c r="B1115" s="334">
        <v>30</v>
      </c>
      <c r="C1115" s="659">
        <v>6.5224202891452103</v>
      </c>
      <c r="D1115" s="659">
        <v>6.4506192733734604</v>
      </c>
      <c r="E1115" s="661">
        <v>6.5714374707767638</v>
      </c>
      <c r="F1115" s="659">
        <v>0.88417226859939002</v>
      </c>
      <c r="G1115" s="659">
        <v>0.81571205082109199</v>
      </c>
      <c r="H1115" s="661">
        <v>2.2520209608404489</v>
      </c>
      <c r="I1115" s="659">
        <v>8.0060766641058198E-2</v>
      </c>
      <c r="J1115" s="659">
        <v>0.102539032640455</v>
      </c>
      <c r="K1115" s="661">
        <v>0.21375952324022149</v>
      </c>
      <c r="L1115" s="659">
        <v>5.4872619980541803E-3</v>
      </c>
      <c r="M1115" s="659">
        <v>6.5876112681156401E-3</v>
      </c>
      <c r="N1115" s="661">
        <v>1.3825166683238913E-2</v>
      </c>
      <c r="O1115" s="659">
        <v>1.5782776822092601E-2</v>
      </c>
      <c r="P1115" s="659">
        <v>1.6295065921536001E-2</v>
      </c>
      <c r="Q1115" s="661">
        <v>4.7944932536961367E-2</v>
      </c>
      <c r="R1115" s="659">
        <v>3.8934156812077399E-3</v>
      </c>
      <c r="S1115" s="659">
        <v>5.3346507687108396E-3</v>
      </c>
      <c r="T1115" s="661">
        <v>1.3157372576881276E-2</v>
      </c>
      <c r="U1115" s="659">
        <v>1.19071738293265E-3</v>
      </c>
      <c r="V1115" s="659">
        <v>1.23253924980414E-3</v>
      </c>
      <c r="W1115" s="661">
        <v>4.1307236664740081E-3</v>
      </c>
      <c r="X1115" s="659">
        <v>6.6255827139274806E-5</v>
      </c>
      <c r="Y1115" s="659">
        <v>6.8639597471812996E-5</v>
      </c>
      <c r="Z1115" s="661">
        <v>2.8390352641229717E-4</v>
      </c>
      <c r="AA1115" s="659">
        <v>5.8314838840681704E-3</v>
      </c>
      <c r="AB1115" s="659">
        <v>5.7498150013763696E-3</v>
      </c>
      <c r="AC1115" s="661">
        <v>1.9913367232716046E-2</v>
      </c>
      <c r="AD1115" s="659">
        <v>4.5538996085280298E-4</v>
      </c>
      <c r="AE1115" s="659">
        <v>4.7196103958218E-4</v>
      </c>
      <c r="AF1115" s="661">
        <v>1.5416039493876895E-3</v>
      </c>
      <c r="AG1115" s="659">
        <v>7.3735021515101897E-4</v>
      </c>
      <c r="AH1115" s="659">
        <v>7.6221899116152899E-4</v>
      </c>
      <c r="AI1115" s="675">
        <v>3.1402538128517134E-3</v>
      </c>
      <c r="AJ1115" s="28">
        <v>0</v>
      </c>
      <c r="AK1115" s="29">
        <v>0</v>
      </c>
      <c r="AL1115" s="29">
        <v>0</v>
      </c>
    </row>
    <row r="1116" spans="1:38" x14ac:dyDescent="0.2">
      <c r="A1116" s="334">
        <v>2011</v>
      </c>
      <c r="B1116" s="334">
        <v>31</v>
      </c>
      <c r="C1116" s="659">
        <v>6.5187475462912996</v>
      </c>
      <c r="D1116" s="659">
        <v>6.4503738284292602</v>
      </c>
      <c r="E1116" s="661">
        <v>6.5714374707767638</v>
      </c>
      <c r="F1116" s="659">
        <v>0.92328140094589095</v>
      </c>
      <c r="G1116" s="659">
        <v>0.83655161976171599</v>
      </c>
      <c r="H1116" s="661">
        <v>2.2520209608404489</v>
      </c>
      <c r="I1116" s="659">
        <v>7.9934309136050999E-2</v>
      </c>
      <c r="J1116" s="659">
        <v>0.102527690136078</v>
      </c>
      <c r="K1116" s="661">
        <v>0.21375952324022149</v>
      </c>
      <c r="L1116" s="659">
        <v>5.47784549665977E-3</v>
      </c>
      <c r="M1116" s="659">
        <v>6.58687485066044E-3</v>
      </c>
      <c r="N1116" s="661">
        <v>1.3825166683238913E-2</v>
      </c>
      <c r="O1116" s="659">
        <v>1.5757719517694901E-2</v>
      </c>
      <c r="P1116" s="659">
        <v>1.6293248966129398E-2</v>
      </c>
      <c r="Q1116" s="661">
        <v>4.7944932536961367E-2</v>
      </c>
      <c r="R1116" s="659">
        <v>3.8832857045908299E-3</v>
      </c>
      <c r="S1116" s="659">
        <v>5.3335923016002403E-3</v>
      </c>
      <c r="T1116" s="661">
        <v>1.3157372576881276E-2</v>
      </c>
      <c r="U1116" s="659">
        <v>1.18664648921579E-3</v>
      </c>
      <c r="V1116" s="659">
        <v>1.23225110767668E-3</v>
      </c>
      <c r="W1116" s="661">
        <v>4.1307236664740081E-3</v>
      </c>
      <c r="X1116" s="659">
        <v>6.6050704782208606E-5</v>
      </c>
      <c r="Y1116" s="659">
        <v>6.8625080249365395E-5</v>
      </c>
      <c r="Z1116" s="661">
        <v>2.8390352641229717E-4</v>
      </c>
      <c r="AA1116" s="659">
        <v>5.9385340469954801E-3</v>
      </c>
      <c r="AB1116" s="659">
        <v>5.8117123636662197E-3</v>
      </c>
      <c r="AC1116" s="661">
        <v>1.9913367232716046E-2</v>
      </c>
      <c r="AD1116" s="659">
        <v>4.53613185589173E-4</v>
      </c>
      <c r="AE1116" s="659">
        <v>4.7183554456359299E-4</v>
      </c>
      <c r="AF1116" s="661">
        <v>1.5416039493876895E-3</v>
      </c>
      <c r="AG1116" s="659">
        <v>7.3570228899091895E-4</v>
      </c>
      <c r="AH1116" s="659">
        <v>7.6210128435103496E-4</v>
      </c>
      <c r="AI1116" s="675">
        <v>3.1402538128517134E-3</v>
      </c>
      <c r="AJ1116" s="28">
        <v>0</v>
      </c>
      <c r="AK1116" s="29">
        <v>0</v>
      </c>
      <c r="AL1116" s="29">
        <v>0</v>
      </c>
    </row>
    <row r="1117" spans="1:38" x14ac:dyDescent="0.2">
      <c r="A1117" s="334">
        <v>2011</v>
      </c>
      <c r="B1117" s="334">
        <v>32</v>
      </c>
      <c r="C1117" s="659">
        <v>6.5157556587963397</v>
      </c>
      <c r="D1117" s="659">
        <v>6.4503219317089204</v>
      </c>
      <c r="E1117" s="661">
        <v>6.5714374707767638</v>
      </c>
      <c r="F1117" s="659">
        <v>0.97011987258771304</v>
      </c>
      <c r="G1117" s="659">
        <v>0.86003990670949904</v>
      </c>
      <c r="H1117" s="661">
        <v>2.2520209608404489</v>
      </c>
      <c r="I1117" s="659">
        <v>7.9831863385418894E-2</v>
      </c>
      <c r="J1117" s="659">
        <v>0.102525236970352</v>
      </c>
      <c r="K1117" s="661">
        <v>0.21375952324022149</v>
      </c>
      <c r="L1117" s="659">
        <v>5.4702180507937102E-3</v>
      </c>
      <c r="M1117" s="659">
        <v>6.5867194742474499E-3</v>
      </c>
      <c r="N1117" s="661">
        <v>1.3825166683238913E-2</v>
      </c>
      <c r="O1117" s="659">
        <v>1.5737404511292501E-2</v>
      </c>
      <c r="P1117" s="659">
        <v>1.6292862426526399E-2</v>
      </c>
      <c r="Q1117" s="661">
        <v>4.7944932536961367E-2</v>
      </c>
      <c r="R1117" s="659">
        <v>3.87508108236402E-3</v>
      </c>
      <c r="S1117" s="659">
        <v>5.3333658266828902E-3</v>
      </c>
      <c r="T1117" s="661">
        <v>1.3157372576881276E-2</v>
      </c>
      <c r="U1117" s="659">
        <v>1.1833512744425E-3</v>
      </c>
      <c r="V1117" s="659">
        <v>1.2321922270493999E-3</v>
      </c>
      <c r="W1117" s="661">
        <v>4.1307236664740081E-3</v>
      </c>
      <c r="X1117" s="659">
        <v>6.5884622041568694E-5</v>
      </c>
      <c r="Y1117" s="659">
        <v>6.8622040247043296E-5</v>
      </c>
      <c r="Z1117" s="661">
        <v>2.8390352641229717E-4</v>
      </c>
      <c r="AA1117" s="659">
        <v>6.0704524687722099E-3</v>
      </c>
      <c r="AB1117" s="659">
        <v>5.8821004479234296E-3</v>
      </c>
      <c r="AC1117" s="661">
        <v>1.9913367232716046E-2</v>
      </c>
      <c r="AD1117" s="659">
        <v>4.5217527324186297E-4</v>
      </c>
      <c r="AE1117" s="659">
        <v>4.7180998387121801E-4</v>
      </c>
      <c r="AF1117" s="661">
        <v>1.5416039493876895E-3</v>
      </c>
      <c r="AG1117" s="659">
        <v>7.3436778934608999E-4</v>
      </c>
      <c r="AH1117" s="659">
        <v>7.6207631752608603E-4</v>
      </c>
      <c r="AI1117" s="675">
        <v>3.1402538128517134E-3</v>
      </c>
      <c r="AJ1117" s="28">
        <v>0</v>
      </c>
      <c r="AK1117" s="29">
        <v>0</v>
      </c>
      <c r="AL1117" s="29">
        <v>0</v>
      </c>
    </row>
    <row r="1118" spans="1:38" x14ac:dyDescent="0.2">
      <c r="A1118" s="334">
        <v>2011</v>
      </c>
      <c r="B1118" s="334">
        <v>33</v>
      </c>
      <c r="C1118" s="659">
        <v>6.51293658968582</v>
      </c>
      <c r="D1118" s="659">
        <v>6.4500544583789301</v>
      </c>
      <c r="E1118" s="661">
        <v>6.5714374707767638</v>
      </c>
      <c r="F1118" s="659">
        <v>1.0270562593247601</v>
      </c>
      <c r="G1118" s="659">
        <v>0.884595730740389</v>
      </c>
      <c r="H1118" s="661">
        <v>2.2520209608404489</v>
      </c>
      <c r="I1118" s="659">
        <v>7.9736016694155198E-2</v>
      </c>
      <c r="J1118" s="659">
        <v>0.102513434052448</v>
      </c>
      <c r="K1118" s="661">
        <v>0.21375952324022149</v>
      </c>
      <c r="L1118" s="659">
        <v>5.4630920626218401E-3</v>
      </c>
      <c r="M1118" s="659">
        <v>6.5859587244225396E-3</v>
      </c>
      <c r="N1118" s="661">
        <v>1.3825166683238913E-2</v>
      </c>
      <c r="O1118" s="659">
        <v>1.5718418786660401E-2</v>
      </c>
      <c r="P1118" s="659">
        <v>1.6290987821694799E-2</v>
      </c>
      <c r="Q1118" s="661">
        <v>4.7944932536961367E-2</v>
      </c>
      <c r="R1118" s="659">
        <v>3.86743252680786E-3</v>
      </c>
      <c r="S1118" s="659">
        <v>5.3322722699117803E-3</v>
      </c>
      <c r="T1118" s="661">
        <v>1.3157372576881276E-2</v>
      </c>
      <c r="U1118" s="659">
        <v>1.18028199243506E-3</v>
      </c>
      <c r="V1118" s="659">
        <v>1.23189755752062E-3</v>
      </c>
      <c r="W1118" s="661">
        <v>4.1307236664740081E-3</v>
      </c>
      <c r="X1118" s="659">
        <v>6.5729847919433797E-5</v>
      </c>
      <c r="Y1118" s="659">
        <v>6.8607099976154893E-5</v>
      </c>
      <c r="Z1118" s="661">
        <v>2.8390352641229717E-4</v>
      </c>
      <c r="AA1118" s="659">
        <v>6.2330107038513997E-3</v>
      </c>
      <c r="AB1118" s="659">
        <v>5.9551324135910001E-3</v>
      </c>
      <c r="AC1118" s="661">
        <v>1.9913367232716046E-2</v>
      </c>
      <c r="AD1118" s="659">
        <v>4.5083643365591899E-4</v>
      </c>
      <c r="AE1118" s="659">
        <v>4.7168133875276201E-4</v>
      </c>
      <c r="AF1118" s="661">
        <v>1.5416039493876895E-3</v>
      </c>
      <c r="AG1118" s="659">
        <v>7.3312267255392705E-4</v>
      </c>
      <c r="AH1118" s="659">
        <v>7.6195471168286099E-4</v>
      </c>
      <c r="AI1118" s="675">
        <v>3.1402538128517134E-3</v>
      </c>
      <c r="AJ1118" s="28">
        <v>0</v>
      </c>
      <c r="AK1118" s="29">
        <v>0</v>
      </c>
      <c r="AL1118" s="29">
        <v>0</v>
      </c>
    </row>
    <row r="1119" spans="1:38" x14ac:dyDescent="0.2">
      <c r="A1119" s="334">
        <v>2011</v>
      </c>
      <c r="B1119" s="334">
        <v>34</v>
      </c>
      <c r="C1119" s="659">
        <v>6.5099515557949399</v>
      </c>
      <c r="D1119" s="659">
        <v>6.4494982030969696</v>
      </c>
      <c r="E1119" s="661">
        <v>6.5714374707767638</v>
      </c>
      <c r="F1119" s="659">
        <v>1.0974741993697501</v>
      </c>
      <c r="G1119" s="659">
        <v>0.91248120237345798</v>
      </c>
      <c r="H1119" s="661">
        <v>2.2520209608404489</v>
      </c>
      <c r="I1119" s="659">
        <v>7.9634764739196701E-2</v>
      </c>
      <c r="J1119" s="659">
        <v>0.10248786112795499</v>
      </c>
      <c r="K1119" s="661">
        <v>0.21375952324022149</v>
      </c>
      <c r="L1119" s="659">
        <v>5.4555556242663903E-3</v>
      </c>
      <c r="M1119" s="659">
        <v>6.5843035261540402E-3</v>
      </c>
      <c r="N1119" s="661">
        <v>1.3825166683238913E-2</v>
      </c>
      <c r="O1119" s="659">
        <v>1.5698350505843499E-2</v>
      </c>
      <c r="P1119" s="659">
        <v>1.6286926873895598E-2</v>
      </c>
      <c r="Q1119" s="661">
        <v>4.7944932536961367E-2</v>
      </c>
      <c r="R1119" s="659">
        <v>3.8593458230879001E-3</v>
      </c>
      <c r="S1119" s="659">
        <v>5.32987476462093E-3</v>
      </c>
      <c r="T1119" s="661">
        <v>1.3157372576881276E-2</v>
      </c>
      <c r="U1119" s="659">
        <v>1.1770356995365399E-3</v>
      </c>
      <c r="V1119" s="659">
        <v>1.23124250517592E-3</v>
      </c>
      <c r="W1119" s="661">
        <v>4.1307236664740081E-3</v>
      </c>
      <c r="X1119" s="659">
        <v>6.5566189458344794E-5</v>
      </c>
      <c r="Y1119" s="659">
        <v>6.8574079090914601E-5</v>
      </c>
      <c r="Z1119" s="661">
        <v>2.8390352641229717E-4</v>
      </c>
      <c r="AA1119" s="659">
        <v>6.4353395763723804E-3</v>
      </c>
      <c r="AB1119" s="659">
        <v>6.0373235799178297E-3</v>
      </c>
      <c r="AC1119" s="661">
        <v>1.9913367232716046E-2</v>
      </c>
      <c r="AD1119" s="659">
        <v>4.4942016562874999E-4</v>
      </c>
      <c r="AE1119" s="659">
        <v>4.7139531064821402E-4</v>
      </c>
      <c r="AF1119" s="661">
        <v>1.5416039493876895E-3</v>
      </c>
      <c r="AG1119" s="659">
        <v>7.3180589401225396E-4</v>
      </c>
      <c r="AH1119" s="659">
        <v>7.6168880867824704E-4</v>
      </c>
      <c r="AI1119" s="675">
        <v>3.1402538128517134E-3</v>
      </c>
      <c r="AJ1119" s="28">
        <v>0</v>
      </c>
      <c r="AK1119" s="29">
        <v>0</v>
      </c>
      <c r="AL1119" s="29">
        <v>0</v>
      </c>
    </row>
    <row r="1120" spans="1:38" x14ac:dyDescent="0.2">
      <c r="A1120" s="334">
        <v>2011</v>
      </c>
      <c r="B1120" s="334">
        <v>35</v>
      </c>
      <c r="C1120" s="659">
        <v>6.5057221925261004</v>
      </c>
      <c r="D1120" s="659">
        <v>6.4478965956228098</v>
      </c>
      <c r="E1120" s="661">
        <v>6.5714374707767638</v>
      </c>
      <c r="F1120" s="659">
        <v>1.1858892095698099</v>
      </c>
      <c r="G1120" s="659">
        <v>0.93689212210344097</v>
      </c>
      <c r="H1120" s="661">
        <v>2.2520209608404489</v>
      </c>
      <c r="I1120" s="659">
        <v>7.9490848192427202E-2</v>
      </c>
      <c r="J1120" s="659">
        <v>0.10241352753223899</v>
      </c>
      <c r="K1120" s="661">
        <v>0.21375952324022149</v>
      </c>
      <c r="L1120" s="659">
        <v>5.4448449356563301E-3</v>
      </c>
      <c r="M1120" s="659">
        <v>6.5794928735179404E-3</v>
      </c>
      <c r="N1120" s="661">
        <v>1.3825166683238913E-2</v>
      </c>
      <c r="O1120" s="659">
        <v>1.5669827466259299E-2</v>
      </c>
      <c r="P1120" s="659">
        <v>1.62751288077062E-2</v>
      </c>
      <c r="Q1120" s="661">
        <v>4.7944932536961367E-2</v>
      </c>
      <c r="R1120" s="659">
        <v>3.8478447985518202E-3</v>
      </c>
      <c r="S1120" s="659">
        <v>5.3228792366047497E-3</v>
      </c>
      <c r="T1120" s="661">
        <v>1.3157372576881276E-2</v>
      </c>
      <c r="U1120" s="659">
        <v>1.1724197585607399E-3</v>
      </c>
      <c r="V1120" s="659">
        <v>1.2293307059611999E-3</v>
      </c>
      <c r="W1120" s="661">
        <v>4.1307236664740081E-3</v>
      </c>
      <c r="X1120" s="659">
        <v>6.5333548176566903E-5</v>
      </c>
      <c r="Y1120" s="659">
        <v>6.8477544595523898E-5</v>
      </c>
      <c r="Z1120" s="661">
        <v>2.8390352641229717E-4</v>
      </c>
      <c r="AA1120" s="659">
        <v>6.6880977733476303E-3</v>
      </c>
      <c r="AB1120" s="659">
        <v>6.1061189797280303E-3</v>
      </c>
      <c r="AC1120" s="661">
        <v>1.9913367232716046E-2</v>
      </c>
      <c r="AD1120" s="659">
        <v>4.47406642518185E-4</v>
      </c>
      <c r="AE1120" s="659">
        <v>4.7056143051986502E-4</v>
      </c>
      <c r="AF1120" s="661">
        <v>1.5416039493876895E-3</v>
      </c>
      <c r="AG1120" s="659">
        <v>7.2993445365004397E-4</v>
      </c>
      <c r="AH1120" s="659">
        <v>7.6091449321761596E-4</v>
      </c>
      <c r="AI1120" s="675">
        <v>3.1402538128517134E-3</v>
      </c>
      <c r="AJ1120" s="28">
        <v>0</v>
      </c>
      <c r="AK1120" s="29">
        <v>0</v>
      </c>
      <c r="AL1120" s="29">
        <v>0</v>
      </c>
    </row>
    <row r="1121" spans="1:38" x14ac:dyDescent="0.2">
      <c r="A1121" s="334">
        <v>2011</v>
      </c>
      <c r="B1121" s="334">
        <v>36</v>
      </c>
      <c r="C1121" s="659">
        <v>6.5010674138996203</v>
      </c>
      <c r="D1121" s="659">
        <v>6.4456377337923296</v>
      </c>
      <c r="E1121" s="661">
        <v>6.5714374707767638</v>
      </c>
      <c r="F1121" s="659">
        <v>1.30148048157262</v>
      </c>
      <c r="G1121" s="659">
        <v>0.96427206781830099</v>
      </c>
      <c r="H1121" s="661">
        <v>2.2520209608404489</v>
      </c>
      <c r="I1121" s="659">
        <v>7.9333247770487197E-2</v>
      </c>
      <c r="J1121" s="659">
        <v>0.1023091989127</v>
      </c>
      <c r="K1121" s="661">
        <v>0.21375952324022149</v>
      </c>
      <c r="L1121" s="659">
        <v>5.4331213264373502E-3</v>
      </c>
      <c r="M1121" s="659">
        <v>6.5727381018913901E-3</v>
      </c>
      <c r="N1121" s="661">
        <v>1.3825166683238913E-2</v>
      </c>
      <c r="O1121" s="659">
        <v>1.5638590815391699E-2</v>
      </c>
      <c r="P1121" s="659">
        <v>1.6258590535559898E-2</v>
      </c>
      <c r="Q1121" s="661">
        <v>4.7944932536961367E-2</v>
      </c>
      <c r="R1121" s="659">
        <v>3.8352668328731601E-3</v>
      </c>
      <c r="S1121" s="659">
        <v>5.31306281080254E-3</v>
      </c>
      <c r="T1121" s="661">
        <v>1.3157372576881276E-2</v>
      </c>
      <c r="U1121" s="659">
        <v>1.16737174552498E-3</v>
      </c>
      <c r="V1121" s="659">
        <v>1.22664914840015E-3</v>
      </c>
      <c r="W1121" s="661">
        <v>4.1307236664740081E-3</v>
      </c>
      <c r="X1121" s="659">
        <v>6.5079086390587397E-5</v>
      </c>
      <c r="Y1121" s="659">
        <v>6.8342154328215304E-5</v>
      </c>
      <c r="Z1121" s="661">
        <v>2.8390352641229717E-4</v>
      </c>
      <c r="AA1121" s="659">
        <v>7.0208489077562101E-3</v>
      </c>
      <c r="AB1121" s="659">
        <v>6.1820112622499104E-3</v>
      </c>
      <c r="AC1121" s="661">
        <v>1.9913367232716046E-2</v>
      </c>
      <c r="AD1121" s="659">
        <v>4.4520447296869702E-4</v>
      </c>
      <c r="AE1121" s="659">
        <v>4.6939054384119401E-4</v>
      </c>
      <c r="AF1121" s="661">
        <v>1.5416039493876895E-3</v>
      </c>
      <c r="AG1121" s="659">
        <v>7.2788652966150505E-4</v>
      </c>
      <c r="AH1121" s="659">
        <v>7.5982683423799098E-4</v>
      </c>
      <c r="AI1121" s="675">
        <v>3.1402538128517134E-3</v>
      </c>
      <c r="AJ1121" s="28">
        <v>0</v>
      </c>
      <c r="AK1121" s="29">
        <v>0</v>
      </c>
      <c r="AL1121" s="29">
        <v>0</v>
      </c>
    </row>
    <row r="1122" spans="1:38" x14ac:dyDescent="0.2">
      <c r="A1122" s="334">
        <v>2011</v>
      </c>
      <c r="B1122" s="334">
        <v>37</v>
      </c>
      <c r="C1122" s="659">
        <v>6.49611165062068</v>
      </c>
      <c r="D1122" s="659">
        <v>6.4431261618435798</v>
      </c>
      <c r="E1122" s="661">
        <v>6.5714374707767638</v>
      </c>
      <c r="F1122" s="659">
        <v>1.45969902244994</v>
      </c>
      <c r="G1122" s="659">
        <v>0.99255850915389798</v>
      </c>
      <c r="H1122" s="661">
        <v>2.2520209608404489</v>
      </c>
      <c r="I1122" s="659">
        <v>7.9166996732065897E-2</v>
      </c>
      <c r="J1122" s="659">
        <v>0.10219250816068901</v>
      </c>
      <c r="K1122" s="661">
        <v>0.21375952324022149</v>
      </c>
      <c r="L1122" s="659">
        <v>5.4207559789413596E-3</v>
      </c>
      <c r="M1122" s="659">
        <v>6.5651864340351201E-3</v>
      </c>
      <c r="N1122" s="661">
        <v>1.3825166683238913E-2</v>
      </c>
      <c r="O1122" s="659">
        <v>1.56056491086114E-2</v>
      </c>
      <c r="P1122" s="659">
        <v>1.6240087934608599E-2</v>
      </c>
      <c r="Q1122" s="661">
        <v>4.7944932536961367E-2</v>
      </c>
      <c r="R1122" s="659">
        <v>3.8220268563225199E-3</v>
      </c>
      <c r="S1122" s="659">
        <v>5.3020665794611104E-3</v>
      </c>
      <c r="T1122" s="661">
        <v>1.3157372576881276E-2</v>
      </c>
      <c r="U1122" s="659">
        <v>1.16206308170854E-3</v>
      </c>
      <c r="V1122" s="659">
        <v>1.2236442792481999E-3</v>
      </c>
      <c r="W1122" s="661">
        <v>4.1307236664740081E-3</v>
      </c>
      <c r="X1122" s="659">
        <v>6.48113703511725E-5</v>
      </c>
      <c r="Y1122" s="659">
        <v>6.8190517237147694E-5</v>
      </c>
      <c r="Z1122" s="661">
        <v>2.8390352641229717E-4</v>
      </c>
      <c r="AA1122" s="659">
        <v>7.4800511287354699E-3</v>
      </c>
      <c r="AB1122" s="659">
        <v>6.2598609883314001E-3</v>
      </c>
      <c r="AC1122" s="661">
        <v>1.9913367232716046E-2</v>
      </c>
      <c r="AD1122" s="659">
        <v>4.4288943272001902E-4</v>
      </c>
      <c r="AE1122" s="659">
        <v>4.6807812229044798E-4</v>
      </c>
      <c r="AF1122" s="661">
        <v>1.5416039493876895E-3</v>
      </c>
      <c r="AG1122" s="659">
        <v>7.2573005364320897E-4</v>
      </c>
      <c r="AH1122" s="659">
        <v>7.5860999780295597E-4</v>
      </c>
      <c r="AI1122" s="675">
        <v>3.1402538128517134E-3</v>
      </c>
      <c r="AJ1122" s="28">
        <v>0</v>
      </c>
      <c r="AK1122" s="29">
        <v>0</v>
      </c>
      <c r="AL1122" s="29">
        <v>0</v>
      </c>
    </row>
    <row r="1123" spans="1:38" x14ac:dyDescent="0.2">
      <c r="A1123" s="334">
        <v>2011</v>
      </c>
      <c r="B1123" s="334">
        <v>38</v>
      </c>
      <c r="C1123" s="659">
        <v>6.4909217510474901</v>
      </c>
      <c r="D1123" s="659">
        <v>6.4406376464515303</v>
      </c>
      <c r="E1123" s="661">
        <v>6.5714374707767638</v>
      </c>
      <c r="F1123" s="659">
        <v>1.6891096207098899</v>
      </c>
      <c r="G1123" s="659">
        <v>1.02123184585789</v>
      </c>
      <c r="H1123" s="661">
        <v>2.2520209608404489</v>
      </c>
      <c r="I1123" s="659">
        <v>7.8995175417085201E-2</v>
      </c>
      <c r="J1123" s="659">
        <v>0.102077459112338</v>
      </c>
      <c r="K1123" s="661">
        <v>0.21375952324022149</v>
      </c>
      <c r="L1123" s="659">
        <v>5.40799072735469E-3</v>
      </c>
      <c r="M1123" s="659">
        <v>6.5577371402373401E-3</v>
      </c>
      <c r="N1123" s="661">
        <v>1.3825166683238913E-2</v>
      </c>
      <c r="O1123" s="659">
        <v>1.5571598444843999E-2</v>
      </c>
      <c r="P1123" s="659">
        <v>1.622184862523E-2</v>
      </c>
      <c r="Q1123" s="661">
        <v>4.7944932536961367E-2</v>
      </c>
      <c r="R1123" s="659">
        <v>3.8083823707710102E-3</v>
      </c>
      <c r="S1123" s="659">
        <v>5.2912367078755797E-3</v>
      </c>
      <c r="T1123" s="661">
        <v>1.3157372576881276E-2</v>
      </c>
      <c r="U1123" s="659">
        <v>1.1566000556370601E-3</v>
      </c>
      <c r="V1123" s="659">
        <v>1.2206846371571099E-3</v>
      </c>
      <c r="W1123" s="661">
        <v>4.1307236664740081E-3</v>
      </c>
      <c r="X1123" s="659">
        <v>6.4535708335999506E-5</v>
      </c>
      <c r="Y1123" s="659">
        <v>6.80411081693382E-5</v>
      </c>
      <c r="Z1123" s="661">
        <v>2.8390352641229717E-4</v>
      </c>
      <c r="AA1123" s="659">
        <v>8.1511049792485704E-3</v>
      </c>
      <c r="AB1123" s="659">
        <v>6.33897468951346E-3</v>
      </c>
      <c r="AC1123" s="661">
        <v>1.9913367232716046E-2</v>
      </c>
      <c r="AD1123" s="659">
        <v>4.4050752771336002E-4</v>
      </c>
      <c r="AE1123" s="659">
        <v>4.6678584097032999E-4</v>
      </c>
      <c r="AF1123" s="661">
        <v>1.5416039493876895E-3</v>
      </c>
      <c r="AG1123" s="659">
        <v>7.2350559306195896E-4</v>
      </c>
      <c r="AH1123" s="659">
        <v>7.5741053475023295E-4</v>
      </c>
      <c r="AI1123" s="675">
        <v>3.1402538128517134E-3</v>
      </c>
      <c r="AJ1123" s="28">
        <v>0</v>
      </c>
      <c r="AK1123" s="29">
        <v>0</v>
      </c>
      <c r="AL1123" s="29">
        <v>0</v>
      </c>
    </row>
    <row r="1124" spans="1:38" ht="13.5" thickBot="1" x14ac:dyDescent="0.25">
      <c r="A1124" s="337">
        <v>2011</v>
      </c>
      <c r="B1124" s="337">
        <v>39</v>
      </c>
      <c r="C1124" s="659">
        <v>6.4851687777876297</v>
      </c>
      <c r="D1124" s="659">
        <v>6.4375281601922802</v>
      </c>
      <c r="E1124" s="662">
        <v>6.5714374707767638</v>
      </c>
      <c r="F1124" s="659">
        <v>2.0516683930138702</v>
      </c>
      <c r="G1124" s="659">
        <v>1.04930719380337</v>
      </c>
      <c r="H1124" s="662">
        <v>2.2520209608404489</v>
      </c>
      <c r="I1124" s="667">
        <v>7.8809297769487294E-2</v>
      </c>
      <c r="J1124" s="667">
        <v>0.10193290627033801</v>
      </c>
      <c r="K1124" s="662">
        <v>0.21375952324022149</v>
      </c>
      <c r="L1124" s="667">
        <v>5.3941899789835398E-3</v>
      </c>
      <c r="M1124" s="667">
        <v>6.5483784214605397E-3</v>
      </c>
      <c r="N1124" s="662">
        <v>1.3825166683238913E-2</v>
      </c>
      <c r="O1124" s="667">
        <v>1.55347620432125E-2</v>
      </c>
      <c r="P1124" s="667">
        <v>1.6198924553511799E-2</v>
      </c>
      <c r="Q1124" s="662">
        <v>4.7944932536961367E-2</v>
      </c>
      <c r="R1124" s="667">
        <v>3.79370347981795E-3</v>
      </c>
      <c r="S1124" s="667">
        <v>5.2776172328335104E-3</v>
      </c>
      <c r="T1124" s="662">
        <v>1.3157372576881276E-2</v>
      </c>
      <c r="U1124" s="659">
        <v>1.15073374483339E-3</v>
      </c>
      <c r="V1124" s="659">
        <v>1.2169616129950401E-3</v>
      </c>
      <c r="W1124" s="662">
        <v>4.1307236664740081E-3</v>
      </c>
      <c r="X1124" s="659">
        <v>6.4239528805147301E-5</v>
      </c>
      <c r="Y1124" s="659">
        <v>6.7853211619104905E-5</v>
      </c>
      <c r="Z1124" s="662">
        <v>2.8390352641229717E-4</v>
      </c>
      <c r="AA1124" s="659">
        <v>9.2181019355584305E-3</v>
      </c>
      <c r="AB1124" s="659">
        <v>6.4144908619364902E-3</v>
      </c>
      <c r="AC1124" s="662">
        <v>1.9913367232716046E-2</v>
      </c>
      <c r="AD1124" s="659">
        <v>4.3795252780448802E-4</v>
      </c>
      <c r="AE1124" s="659">
        <v>4.6516008088704099E-4</v>
      </c>
      <c r="AF1124" s="662">
        <v>1.5416039493876895E-3</v>
      </c>
      <c r="AG1124" s="659">
        <v>7.21109221472715E-4</v>
      </c>
      <c r="AH1124" s="659">
        <v>7.5590261038760496E-4</v>
      </c>
      <c r="AI1124" s="676">
        <v>3.1402538128517134E-3</v>
      </c>
      <c r="AJ1124" s="30">
        <v>0</v>
      </c>
      <c r="AK1124" s="31">
        <v>0</v>
      </c>
      <c r="AL1124" s="31">
        <v>0</v>
      </c>
    </row>
    <row r="1125" spans="1:38" x14ac:dyDescent="0.2">
      <c r="A1125" s="333">
        <v>2012</v>
      </c>
      <c r="B1125" s="663">
        <v>0</v>
      </c>
      <c r="C1125" s="659">
        <v>2.0594460826313701</v>
      </c>
      <c r="D1125" s="659">
        <v>2.2838155501572501</v>
      </c>
      <c r="E1125" s="660">
        <v>2.7943893947869167</v>
      </c>
      <c r="F1125" s="659">
        <v>9.8207058955200696E-2</v>
      </c>
      <c r="G1125" s="659">
        <v>9.2005307028499003E-2</v>
      </c>
      <c r="H1125" s="660">
        <v>0.29587374866145638</v>
      </c>
      <c r="I1125" s="664">
        <v>7.5906561106193302E-2</v>
      </c>
      <c r="J1125" s="664">
        <v>7.2163084787620499E-2</v>
      </c>
      <c r="K1125" s="660">
        <v>0.19113644278802783</v>
      </c>
      <c r="L1125" s="664">
        <v>1.47887139176453E-3</v>
      </c>
      <c r="M1125" s="664">
        <v>1.8529707482073899E-3</v>
      </c>
      <c r="N1125" s="660">
        <v>6.9513778851793351E-3</v>
      </c>
      <c r="O1125" s="664">
        <v>1.29285804160457E-2</v>
      </c>
      <c r="P1125" s="664">
        <v>1.20941564512182E-2</v>
      </c>
      <c r="Q1125" s="660">
        <v>1.9038288804670511E-2</v>
      </c>
      <c r="R1125" s="664">
        <v>3.9313319769301996E-3</v>
      </c>
      <c r="S1125" s="664">
        <v>5.1174303189381104E-3</v>
      </c>
      <c r="T1125" s="660">
        <v>1.4603602546956003E-2</v>
      </c>
      <c r="U1125" s="659">
        <v>9.7474499119551297E-4</v>
      </c>
      <c r="V1125" s="659">
        <v>9.1089310058510499E-4</v>
      </c>
      <c r="W1125" s="660">
        <v>1.3405710486209133E-3</v>
      </c>
      <c r="X1125" s="659">
        <v>6.8004329821223306E-5</v>
      </c>
      <c r="Y1125" s="659">
        <v>6.3557097838595002E-5</v>
      </c>
      <c r="Z1125" s="660">
        <v>1.0713048383064344E-4</v>
      </c>
      <c r="AA1125" s="659">
        <v>3.01688084363839E-3</v>
      </c>
      <c r="AB1125" s="659">
        <v>2.8211982276010301E-3</v>
      </c>
      <c r="AC1125" s="660">
        <v>5.7943597918401627E-3</v>
      </c>
      <c r="AD1125" s="659">
        <v>4.19887609624923E-4</v>
      </c>
      <c r="AE1125" s="659">
        <v>3.9229146474489601E-4</v>
      </c>
      <c r="AF1125" s="660">
        <v>4.2257972111816894E-4</v>
      </c>
      <c r="AG1125" s="659">
        <v>6.2103784427815602E-4</v>
      </c>
      <c r="AH1125" s="659">
        <v>5.8068661083119104E-4</v>
      </c>
      <c r="AI1125" s="674">
        <v>1.4161626816973569E-3</v>
      </c>
      <c r="AJ1125" s="26">
        <v>0</v>
      </c>
      <c r="AK1125" s="27">
        <v>0</v>
      </c>
      <c r="AL1125" s="27">
        <v>0</v>
      </c>
    </row>
    <row r="1126" spans="1:38" x14ac:dyDescent="0.2">
      <c r="A1126" s="334">
        <v>2012</v>
      </c>
      <c r="B1126" s="334">
        <v>1</v>
      </c>
      <c r="C1126" s="659">
        <v>2.05561068021531</v>
      </c>
      <c r="D1126" s="659">
        <v>2.2809236856904098</v>
      </c>
      <c r="E1126" s="661">
        <v>2.8093877068746855</v>
      </c>
      <c r="F1126" s="659">
        <v>9.9973491327758401E-2</v>
      </c>
      <c r="G1126" s="659">
        <v>9.3981083770850196E-2</v>
      </c>
      <c r="H1126" s="661">
        <v>0.30560023610105708</v>
      </c>
      <c r="I1126" s="659">
        <v>7.5787649841156102E-2</v>
      </c>
      <c r="J1126" s="659">
        <v>7.2156749671622999E-2</v>
      </c>
      <c r="K1126" s="661">
        <v>0.19142607997335556</v>
      </c>
      <c r="L1126" s="659">
        <v>1.4801156699458099E-3</v>
      </c>
      <c r="M1126" s="659">
        <v>1.8577055596830901E-3</v>
      </c>
      <c r="N1126" s="661">
        <v>6.985120526788147E-3</v>
      </c>
      <c r="O1126" s="659">
        <v>1.2905179579230701E-2</v>
      </c>
      <c r="P1126" s="659">
        <v>1.20982674201187E-2</v>
      </c>
      <c r="Q1126" s="661">
        <v>1.9038927662516868E-2</v>
      </c>
      <c r="R1126" s="659">
        <v>3.9356950525744503E-3</v>
      </c>
      <c r="S1126" s="659">
        <v>5.1394294358212004E-3</v>
      </c>
      <c r="T1126" s="661">
        <v>1.4821189284449914E-2</v>
      </c>
      <c r="U1126" s="659">
        <v>9.7450117395557901E-4</v>
      </c>
      <c r="V1126" s="659">
        <v>9.1406242208039103E-4</v>
      </c>
      <c r="W1126" s="661">
        <v>1.3392254576524657E-3</v>
      </c>
      <c r="X1126" s="659">
        <v>6.7969751746910895E-5</v>
      </c>
      <c r="Y1126" s="659">
        <v>6.3749679292398606E-5</v>
      </c>
      <c r="Z1126" s="661">
        <v>1.0706747976465357E-4</v>
      </c>
      <c r="AA1126" s="659">
        <v>3.02175036833286E-3</v>
      </c>
      <c r="AB1126" s="659">
        <v>2.83503409262031E-3</v>
      </c>
      <c r="AC1126" s="661">
        <v>5.8255574695747804E-3</v>
      </c>
      <c r="AD1126" s="659">
        <v>4.1992205773051902E-4</v>
      </c>
      <c r="AE1126" s="659">
        <v>3.9392566158858502E-4</v>
      </c>
      <c r="AF1126" s="661">
        <v>4.214502511125301E-4</v>
      </c>
      <c r="AG1126" s="659">
        <v>6.2033905256434505E-4</v>
      </c>
      <c r="AH1126" s="659">
        <v>5.8169654744606399E-4</v>
      </c>
      <c r="AI1126" s="675">
        <v>1.4171836040620534E-3</v>
      </c>
      <c r="AJ1126" s="28">
        <v>0</v>
      </c>
      <c r="AK1126" s="29">
        <v>0</v>
      </c>
      <c r="AL1126" s="29">
        <v>0</v>
      </c>
    </row>
    <row r="1127" spans="1:38" x14ac:dyDescent="0.2">
      <c r="A1127" s="334">
        <v>2012</v>
      </c>
      <c r="B1127" s="334">
        <v>2</v>
      </c>
      <c r="C1127" s="659">
        <v>2.0919649016380801</v>
      </c>
      <c r="D1127" s="659">
        <v>2.3056377088601501</v>
      </c>
      <c r="E1127" s="661">
        <v>2.8360671259811934</v>
      </c>
      <c r="F1127" s="659">
        <v>0.10313569186293101</v>
      </c>
      <c r="G1127" s="659">
        <v>9.7393633608912594E-2</v>
      </c>
      <c r="H1127" s="661">
        <v>0.32263681536327549</v>
      </c>
      <c r="I1127" s="659">
        <v>7.3829161488820502E-2</v>
      </c>
      <c r="J1127" s="659">
        <v>7.0012901112695397E-2</v>
      </c>
      <c r="K1127" s="661">
        <v>0.1836147278474756</v>
      </c>
      <c r="L1127" s="659">
        <v>1.37460652033059E-3</v>
      </c>
      <c r="M1127" s="659">
        <v>1.7389648359315401E-3</v>
      </c>
      <c r="N1127" s="661">
        <v>6.6409330684471706E-3</v>
      </c>
      <c r="O1127" s="659">
        <v>1.28569602940516E-2</v>
      </c>
      <c r="P1127" s="659">
        <v>1.20633948225621E-2</v>
      </c>
      <c r="Q1127" s="661">
        <v>1.9052666934178286E-2</v>
      </c>
      <c r="R1127" s="659">
        <v>3.9385010855086701E-3</v>
      </c>
      <c r="S1127" s="659">
        <v>5.1771318387100404E-3</v>
      </c>
      <c r="T1127" s="661">
        <v>1.5154829662263641E-2</v>
      </c>
      <c r="U1127" s="659">
        <v>1.0112159470242799E-3</v>
      </c>
      <c r="V1127" s="659">
        <v>9.5223720775377901E-4</v>
      </c>
      <c r="W1127" s="661">
        <v>1.3816030455609948E-3</v>
      </c>
      <c r="X1127" s="659">
        <v>6.5804641345284804E-5</v>
      </c>
      <c r="Y1127" s="659">
        <v>6.1940066401228503E-5</v>
      </c>
      <c r="Z1127" s="661">
        <v>1.039235818128817E-4</v>
      </c>
      <c r="AA1127" s="659">
        <v>3.0031241387735099E-3</v>
      </c>
      <c r="AB1127" s="659">
        <v>2.82682179391461E-3</v>
      </c>
      <c r="AC1127" s="661">
        <v>5.8776227653865006E-3</v>
      </c>
      <c r="AD1127" s="659">
        <v>4.3203341653688101E-4</v>
      </c>
      <c r="AE1127" s="659">
        <v>4.0716677884554501E-4</v>
      </c>
      <c r="AF1127" s="661">
        <v>4.3565596895702048E-4</v>
      </c>
      <c r="AG1127" s="659">
        <v>6.3239836966426605E-4</v>
      </c>
      <c r="AH1127" s="659">
        <v>5.9429062555376301E-4</v>
      </c>
      <c r="AI1127" s="675">
        <v>1.4533388965113569E-3</v>
      </c>
      <c r="AJ1127" s="28">
        <v>0</v>
      </c>
      <c r="AK1127" s="29">
        <v>0</v>
      </c>
      <c r="AL1127" s="29">
        <v>0</v>
      </c>
    </row>
    <row r="1128" spans="1:38" x14ac:dyDescent="0.2">
      <c r="A1128" s="334">
        <v>2012</v>
      </c>
      <c r="B1128" s="334">
        <v>3</v>
      </c>
      <c r="C1128" s="659">
        <v>2.05811209210112</v>
      </c>
      <c r="D1128" s="659">
        <v>2.2772672050820302</v>
      </c>
      <c r="E1128" s="661">
        <v>2.806042626536343</v>
      </c>
      <c r="F1128" s="659">
        <v>0.10330854143420801</v>
      </c>
      <c r="G1128" s="659">
        <v>9.8242392273360998E-2</v>
      </c>
      <c r="H1128" s="661">
        <v>0.32942101158741094</v>
      </c>
      <c r="I1128" s="659">
        <v>7.1708520106979895E-2</v>
      </c>
      <c r="J1128" s="659">
        <v>6.8368840975042894E-2</v>
      </c>
      <c r="K1128" s="661">
        <v>0.17946979879962574</v>
      </c>
      <c r="L1128" s="659">
        <v>1.38596801450999E-3</v>
      </c>
      <c r="M1128" s="659">
        <v>1.75864338070402E-3</v>
      </c>
      <c r="N1128" s="661">
        <v>6.7194269347038227E-3</v>
      </c>
      <c r="O1128" s="659">
        <v>1.2568071991294699E-2</v>
      </c>
      <c r="P1128" s="659">
        <v>1.1853187410395901E-2</v>
      </c>
      <c r="Q1128" s="661">
        <v>1.882867024958472E-2</v>
      </c>
      <c r="R1128" s="659">
        <v>3.8940287815622501E-3</v>
      </c>
      <c r="S1128" s="659">
        <v>5.1412900769049596E-3</v>
      </c>
      <c r="T1128" s="661">
        <v>1.526151975993122E-2</v>
      </c>
      <c r="U1128" s="659">
        <v>9.8944353445575505E-4</v>
      </c>
      <c r="V1128" s="659">
        <v>9.3912508841773198E-4</v>
      </c>
      <c r="W1128" s="661">
        <v>1.3663734855607769E-3</v>
      </c>
      <c r="X1128" s="659">
        <v>6.4897405016314498E-5</v>
      </c>
      <c r="Y1128" s="659">
        <v>6.1546842544369596E-5</v>
      </c>
      <c r="Z1128" s="661">
        <v>1.0343978655885182E-4</v>
      </c>
      <c r="AA1128" s="659">
        <v>2.94441636296333E-3</v>
      </c>
      <c r="AB1128" s="659">
        <v>2.7911248811035498E-3</v>
      </c>
      <c r="AC1128" s="661">
        <v>5.8374249022070581E-3</v>
      </c>
      <c r="AD1128" s="659">
        <v>4.1671229902906498E-4</v>
      </c>
      <c r="AE1128" s="659">
        <v>3.9606811420699002E-4</v>
      </c>
      <c r="AF1128" s="661">
        <v>4.2744544780843404E-4</v>
      </c>
      <c r="AG1128" s="659">
        <v>6.1784334492531203E-4</v>
      </c>
      <c r="AH1128" s="659">
        <v>5.8431814036876296E-4</v>
      </c>
      <c r="AI1128" s="675">
        <v>1.4254284095626259E-3</v>
      </c>
      <c r="AJ1128" s="28">
        <v>0</v>
      </c>
      <c r="AK1128" s="29">
        <v>0</v>
      </c>
      <c r="AL1128" s="29">
        <v>0</v>
      </c>
    </row>
    <row r="1129" spans="1:38" x14ac:dyDescent="0.2">
      <c r="A1129" s="334">
        <v>2012</v>
      </c>
      <c r="B1129" s="334">
        <v>4</v>
      </c>
      <c r="C1129" s="659">
        <v>2.5689076477185799</v>
      </c>
      <c r="D1129" s="659">
        <v>2.80053015110343</v>
      </c>
      <c r="E1129" s="661">
        <v>3.1024655067481719</v>
      </c>
      <c r="F1129" s="659">
        <v>0.11672116664283801</v>
      </c>
      <c r="G1129" s="659">
        <v>0.11509266973980301</v>
      </c>
      <c r="H1129" s="661">
        <v>0.35297782329903771</v>
      </c>
      <c r="I1129" s="659">
        <v>7.8613984197142703E-2</v>
      </c>
      <c r="J1129" s="659">
        <v>8.9704303263838103E-2</v>
      </c>
      <c r="K1129" s="661">
        <v>0.19077987208793562</v>
      </c>
      <c r="L1129" s="659">
        <v>1.8112490979779101E-3</v>
      </c>
      <c r="M1129" s="659">
        <v>2.8371582845658099E-3</v>
      </c>
      <c r="N1129" s="661">
        <v>1.1337162950404085E-2</v>
      </c>
      <c r="O1129" s="659">
        <v>1.39757164805115E-2</v>
      </c>
      <c r="P1129" s="659">
        <v>1.48221534017179E-2</v>
      </c>
      <c r="Q1129" s="661">
        <v>2.1739274599942331E-2</v>
      </c>
      <c r="R1129" s="659">
        <v>3.8781554214098301E-3</v>
      </c>
      <c r="S1129" s="659">
        <v>5.1265669240696896E-3</v>
      </c>
      <c r="T1129" s="661">
        <v>1.5197351615733623E-2</v>
      </c>
      <c r="U1129" s="659">
        <v>1.06334954438736E-3</v>
      </c>
      <c r="V1129" s="659">
        <v>1.0880606682663299E-3</v>
      </c>
      <c r="W1129" s="661">
        <v>1.6992351240100662E-3</v>
      </c>
      <c r="X1129" s="659">
        <v>7.2707600661771997E-5</v>
      </c>
      <c r="Y1129" s="659">
        <v>7.4897056672252203E-5</v>
      </c>
      <c r="Z1129" s="661">
        <v>1.2775018395213699E-4</v>
      </c>
      <c r="AA1129" s="659">
        <v>3.2169509147555201E-3</v>
      </c>
      <c r="AB1129" s="659">
        <v>3.3055665540798898E-3</v>
      </c>
      <c r="AC1129" s="661">
        <v>6.6077462259634895E-3</v>
      </c>
      <c r="AD1129" s="659">
        <v>4.4253091847461901E-4</v>
      </c>
      <c r="AE1129" s="659">
        <v>4.49546681816214E-4</v>
      </c>
      <c r="AF1129" s="661">
        <v>5.9507326557246777E-4</v>
      </c>
      <c r="AG1129" s="659">
        <v>6.8007568189837103E-4</v>
      </c>
      <c r="AH1129" s="659">
        <v>7.1048983366755396E-4</v>
      </c>
      <c r="AI1129" s="675">
        <v>1.5318715292225002E-3</v>
      </c>
      <c r="AJ1129" s="28">
        <v>0</v>
      </c>
      <c r="AK1129" s="29">
        <v>0</v>
      </c>
      <c r="AL1129" s="29">
        <v>0</v>
      </c>
    </row>
    <row r="1130" spans="1:38" x14ac:dyDescent="0.2">
      <c r="A1130" s="334">
        <v>2012</v>
      </c>
      <c r="B1130" s="334">
        <v>5</v>
      </c>
      <c r="C1130" s="659">
        <v>2.5344518916397201</v>
      </c>
      <c r="D1130" s="659">
        <v>2.7705603874008902</v>
      </c>
      <c r="E1130" s="661">
        <v>3.0694732511343443</v>
      </c>
      <c r="F1130" s="659">
        <v>0.117565492252125</v>
      </c>
      <c r="G1130" s="659">
        <v>0.11619450413813801</v>
      </c>
      <c r="H1130" s="661">
        <v>0.36521645168057443</v>
      </c>
      <c r="I1130" s="659">
        <v>7.6132776257195306E-2</v>
      </c>
      <c r="J1130" s="659">
        <v>8.7298407817234996E-2</v>
      </c>
      <c r="K1130" s="661">
        <v>0.18571595749528033</v>
      </c>
      <c r="L1130" s="659">
        <v>1.7779029763876899E-3</v>
      </c>
      <c r="M1130" s="659">
        <v>2.7905345955758702E-3</v>
      </c>
      <c r="N1130" s="661">
        <v>1.1209645473847583E-2</v>
      </c>
      <c r="O1130" s="659">
        <v>1.34356418680614E-2</v>
      </c>
      <c r="P1130" s="659">
        <v>1.4281926441928199E-2</v>
      </c>
      <c r="Q1130" s="661">
        <v>2.1186003911915646E-2</v>
      </c>
      <c r="R1130" s="659">
        <v>3.8829246666970698E-3</v>
      </c>
      <c r="S1130" s="659">
        <v>5.14081990533368E-3</v>
      </c>
      <c r="T1130" s="661">
        <v>1.5422017987342369E-2</v>
      </c>
      <c r="U1130" s="659">
        <v>1.03715217751887E-3</v>
      </c>
      <c r="V1130" s="659">
        <v>1.0647150328554099E-3</v>
      </c>
      <c r="W1130" s="661">
        <v>1.6756308030601321E-3</v>
      </c>
      <c r="X1130" s="659">
        <v>6.9500524530189406E-5</v>
      </c>
      <c r="Y1130" s="659">
        <v>7.1827886375569895E-5</v>
      </c>
      <c r="Z1130" s="661">
        <v>1.2342529423525628E-4</v>
      </c>
      <c r="AA1130" s="659">
        <v>3.1721403986056302E-3</v>
      </c>
      <c r="AB1130" s="659">
        <v>3.2669728992098298E-3</v>
      </c>
      <c r="AC1130" s="661">
        <v>6.5816260987783363E-3</v>
      </c>
      <c r="AD1130" s="659">
        <v>4.2590718846022399E-4</v>
      </c>
      <c r="AE1130" s="659">
        <v>4.3417905457973101E-4</v>
      </c>
      <c r="AF1130" s="661">
        <v>5.8156728616214526E-4</v>
      </c>
      <c r="AG1130" s="659">
        <v>6.5591156005032503E-4</v>
      </c>
      <c r="AH1130" s="659">
        <v>6.8727344013873998E-4</v>
      </c>
      <c r="AI1130" s="675">
        <v>1.4894677281408735E-3</v>
      </c>
      <c r="AJ1130" s="28">
        <v>0</v>
      </c>
      <c r="AK1130" s="29">
        <v>0</v>
      </c>
      <c r="AL1130" s="29">
        <v>0</v>
      </c>
    </row>
    <row r="1131" spans="1:38" x14ac:dyDescent="0.2">
      <c r="A1131" s="334">
        <v>2012</v>
      </c>
      <c r="B1131" s="334">
        <v>6</v>
      </c>
      <c r="C1131" s="659">
        <v>2.95422001334863</v>
      </c>
      <c r="D1131" s="659">
        <v>3.1862646357190201</v>
      </c>
      <c r="E1131" s="661">
        <v>6.030454568880784</v>
      </c>
      <c r="F1131" s="659">
        <v>0.129529825553509</v>
      </c>
      <c r="G1131" s="659">
        <v>0.13060036791369301</v>
      </c>
      <c r="H1131" s="661">
        <v>0.48726781225966953</v>
      </c>
      <c r="I1131" s="659">
        <v>7.9233925296741295E-2</v>
      </c>
      <c r="J1131" s="659">
        <v>0.102364543021947</v>
      </c>
      <c r="K1131" s="661">
        <v>0.21627944169418009</v>
      </c>
      <c r="L1131" s="659">
        <v>2.0276879470472798E-3</v>
      </c>
      <c r="M1131" s="659">
        <v>3.03334950024474E-3</v>
      </c>
      <c r="N1131" s="661">
        <v>1.1300406432981936E-2</v>
      </c>
      <c r="O1131" s="659">
        <v>1.4215857582791201E-2</v>
      </c>
      <c r="P1131" s="659">
        <v>1.6365365120022901E-2</v>
      </c>
      <c r="Q1131" s="661">
        <v>3.8326091159341213E-2</v>
      </c>
      <c r="R1131" s="659">
        <v>3.8696044103987098E-3</v>
      </c>
      <c r="S1131" s="659">
        <v>5.1104940218452003E-3</v>
      </c>
      <c r="T1131" s="661">
        <v>1.5869744412256855E-2</v>
      </c>
      <c r="U1131" s="659">
        <v>1.0791705993403399E-3</v>
      </c>
      <c r="V1131" s="659">
        <v>1.1648961222375299E-3</v>
      </c>
      <c r="W1131" s="661">
        <v>2.6011297281810695E-3</v>
      </c>
      <c r="X1131" s="659">
        <v>7.1342362081983695E-5</v>
      </c>
      <c r="Y1131" s="659">
        <v>7.79582378258658E-5</v>
      </c>
      <c r="Z1131" s="661">
        <v>2.0539567347396776E-4</v>
      </c>
      <c r="AA1131" s="659">
        <v>3.3752742876529099E-3</v>
      </c>
      <c r="AB1131" s="659">
        <v>3.6663586161793799E-3</v>
      </c>
      <c r="AC1131" s="661">
        <v>1.1523805039556433E-2</v>
      </c>
      <c r="AD1131" s="659">
        <v>4.4368739762501902E-4</v>
      </c>
      <c r="AE1131" s="659">
        <v>4.7202968105731401E-4</v>
      </c>
      <c r="AF1131" s="661">
        <v>7.1504340746258988E-4</v>
      </c>
      <c r="AG1131" s="659">
        <v>6.8979427116095705E-4</v>
      </c>
      <c r="AH1131" s="659">
        <v>7.7449104801196602E-4</v>
      </c>
      <c r="AI1131" s="675">
        <v>3.050515302999338E-3</v>
      </c>
      <c r="AJ1131" s="28">
        <v>0</v>
      </c>
      <c r="AK1131" s="29">
        <v>0</v>
      </c>
      <c r="AL1131" s="29">
        <v>0</v>
      </c>
    </row>
    <row r="1132" spans="1:38" x14ac:dyDescent="0.2">
      <c r="A1132" s="334">
        <v>2012</v>
      </c>
      <c r="B1132" s="334">
        <v>7</v>
      </c>
      <c r="C1132" s="659">
        <v>2.9503254003619701</v>
      </c>
      <c r="D1132" s="659">
        <v>3.17679927549097</v>
      </c>
      <c r="E1132" s="661">
        <v>5.9308270461190924</v>
      </c>
      <c r="F1132" s="659">
        <v>0.13112140185558999</v>
      </c>
      <c r="G1132" s="659">
        <v>0.13140194289845999</v>
      </c>
      <c r="H1132" s="661">
        <v>0.48535896709114595</v>
      </c>
      <c r="I1132" s="659">
        <v>7.6576774207381001E-2</v>
      </c>
      <c r="J1132" s="659">
        <v>9.8722662581202505E-2</v>
      </c>
      <c r="K1132" s="661">
        <v>0.20386531783274786</v>
      </c>
      <c r="L1132" s="659">
        <v>1.9901452182303999E-3</v>
      </c>
      <c r="M1132" s="659">
        <v>2.9709258991920599E-3</v>
      </c>
      <c r="N1132" s="661">
        <v>1.1033853934315368E-2</v>
      </c>
      <c r="O1132" s="659">
        <v>1.3755850613831E-2</v>
      </c>
      <c r="P1132" s="659">
        <v>1.57681994286069E-2</v>
      </c>
      <c r="Q1132" s="661">
        <v>3.6485703796442476E-2</v>
      </c>
      <c r="R1132" s="659">
        <v>3.8991392286922498E-3</v>
      </c>
      <c r="S1132" s="659">
        <v>5.1119306640535697E-3</v>
      </c>
      <c r="T1132" s="661">
        <v>1.5497138025088474E-2</v>
      </c>
      <c r="U1132" s="659">
        <v>1.06719819164237E-3</v>
      </c>
      <c r="V1132" s="659">
        <v>1.14126242508621E-3</v>
      </c>
      <c r="W1132" s="661">
        <v>2.5010714019390624E-3</v>
      </c>
      <c r="X1132" s="659">
        <v>6.8651700592422201E-5</v>
      </c>
      <c r="Y1132" s="659">
        <v>7.4363139472280194E-5</v>
      </c>
      <c r="Z1132" s="661">
        <v>1.9320492276847311E-4</v>
      </c>
      <c r="AA1132" s="659">
        <v>3.30386309747828E-3</v>
      </c>
      <c r="AB1132" s="659">
        <v>3.5589814277541799E-3</v>
      </c>
      <c r="AC1132" s="661">
        <v>1.0961171790940678E-2</v>
      </c>
      <c r="AD1132" s="659">
        <v>4.3690337644494302E-4</v>
      </c>
      <c r="AE1132" s="659">
        <v>4.6022533918878202E-4</v>
      </c>
      <c r="AF1132" s="661">
        <v>6.8167705265055731E-4</v>
      </c>
      <c r="AG1132" s="659">
        <v>6.7084933127185896E-4</v>
      </c>
      <c r="AH1132" s="659">
        <v>7.4837107832496105E-4</v>
      </c>
      <c r="AI1132" s="675">
        <v>2.9294427062928662E-3</v>
      </c>
      <c r="AJ1132" s="28">
        <v>0</v>
      </c>
      <c r="AK1132" s="29">
        <v>0</v>
      </c>
      <c r="AL1132" s="29">
        <v>0</v>
      </c>
    </row>
    <row r="1133" spans="1:38" x14ac:dyDescent="0.2">
      <c r="A1133" s="334">
        <v>2012</v>
      </c>
      <c r="B1133" s="334">
        <v>8</v>
      </c>
      <c r="C1133" s="659">
        <v>3.4819962825190802</v>
      </c>
      <c r="D1133" s="659">
        <v>3.6711241327472202</v>
      </c>
      <c r="E1133" s="661">
        <v>5.8410491516621601</v>
      </c>
      <c r="F1133" s="659">
        <v>0.151121169951971</v>
      </c>
      <c r="G1133" s="659">
        <v>0.14701933228856501</v>
      </c>
      <c r="H1133" s="661">
        <v>0.48585817595843211</v>
      </c>
      <c r="I1133" s="659">
        <v>6.9350011251073304E-2</v>
      </c>
      <c r="J1133" s="659">
        <v>9.1844726999925602E-2</v>
      </c>
      <c r="K1133" s="661">
        <v>0.17240888483561875</v>
      </c>
      <c r="L1133" s="659">
        <v>2.4846448794403702E-3</v>
      </c>
      <c r="M1133" s="659">
        <v>3.4975094741322502E-3</v>
      </c>
      <c r="N1133" s="661">
        <v>1.1399036532549311E-2</v>
      </c>
      <c r="O1133" s="659">
        <v>1.30156181709222E-2</v>
      </c>
      <c r="P1133" s="659">
        <v>1.4652665484416299E-2</v>
      </c>
      <c r="Q1133" s="661">
        <v>3.4640662197818202E-2</v>
      </c>
      <c r="R1133" s="659">
        <v>4.2612752168679499E-3</v>
      </c>
      <c r="S1133" s="659">
        <v>5.6177230348069297E-3</v>
      </c>
      <c r="T1133" s="661">
        <v>1.6168101956808192E-2</v>
      </c>
      <c r="U1133" s="659">
        <v>1.1779488350621399E-3</v>
      </c>
      <c r="V1133" s="659">
        <v>1.24764232359781E-3</v>
      </c>
      <c r="W1133" s="661">
        <v>2.6519753031629106E-3</v>
      </c>
      <c r="X1133" s="659">
        <v>7.4635082772034797E-5</v>
      </c>
      <c r="Y1133" s="659">
        <v>7.9886081847763607E-5</v>
      </c>
      <c r="Z1133" s="661">
        <v>1.9320472652954227E-4</v>
      </c>
      <c r="AA1133" s="659">
        <v>3.55079546558418E-3</v>
      </c>
      <c r="AB1133" s="659">
        <v>3.7612526272386101E-3</v>
      </c>
      <c r="AC1133" s="661">
        <v>1.0431207933666824E-2</v>
      </c>
      <c r="AD1133" s="659">
        <v>4.88272902564176E-4</v>
      </c>
      <c r="AE1133" s="659">
        <v>5.1170896063792504E-4</v>
      </c>
      <c r="AF1133" s="661">
        <v>8.5083651731000147E-4</v>
      </c>
      <c r="AG1133" s="659">
        <v>6.7944261574609402E-4</v>
      </c>
      <c r="AH1133" s="659">
        <v>7.4520222089945697E-4</v>
      </c>
      <c r="AI1133" s="675">
        <v>2.5495844393715428E-3</v>
      </c>
      <c r="AJ1133" s="28">
        <v>0</v>
      </c>
      <c r="AK1133" s="29">
        <v>0</v>
      </c>
      <c r="AL1133" s="29">
        <v>0</v>
      </c>
    </row>
    <row r="1134" spans="1:38" x14ac:dyDescent="0.2">
      <c r="A1134" s="334">
        <v>2012</v>
      </c>
      <c r="B1134" s="334">
        <v>9</v>
      </c>
      <c r="C1134" s="659">
        <v>3.4159749697394401</v>
      </c>
      <c r="D1134" s="659">
        <v>3.5910555704238698</v>
      </c>
      <c r="E1134" s="661">
        <v>5.7612301814545459</v>
      </c>
      <c r="F1134" s="659">
        <v>0.145513452357491</v>
      </c>
      <c r="G1134" s="659">
        <v>0.14151316231196101</v>
      </c>
      <c r="H1134" s="661">
        <v>0.4779830975272355</v>
      </c>
      <c r="I1134" s="659">
        <v>7.0239928926791706E-2</v>
      </c>
      <c r="J1134" s="659">
        <v>9.3000971302329094E-2</v>
      </c>
      <c r="K1134" s="661">
        <v>0.16745171446414209</v>
      </c>
      <c r="L1134" s="659">
        <v>2.2724758055529199E-3</v>
      </c>
      <c r="M1134" s="659">
        <v>3.2154234323634899E-3</v>
      </c>
      <c r="N1134" s="661">
        <v>1.1254506649473995E-2</v>
      </c>
      <c r="O1134" s="659">
        <v>1.26349814169117E-2</v>
      </c>
      <c r="P1134" s="659">
        <v>1.4283940724582301E-2</v>
      </c>
      <c r="Q1134" s="661">
        <v>3.3654225416151283E-2</v>
      </c>
      <c r="R1134" s="659">
        <v>4.1078895013249702E-3</v>
      </c>
      <c r="S1134" s="659">
        <v>5.3783274851371904E-3</v>
      </c>
      <c r="T1134" s="661">
        <v>1.5538916897051365E-2</v>
      </c>
      <c r="U1134" s="659">
        <v>1.0949886451894E-3</v>
      </c>
      <c r="V1134" s="659">
        <v>1.1567093777650401E-3</v>
      </c>
      <c r="W1134" s="661">
        <v>2.5486421888351323E-3</v>
      </c>
      <c r="X1134" s="659">
        <v>5.9427925063060101E-5</v>
      </c>
      <c r="Y1134" s="659">
        <v>6.3744797634666397E-5</v>
      </c>
      <c r="Z1134" s="661">
        <v>1.8676824289773702E-4</v>
      </c>
      <c r="AA1134" s="659">
        <v>3.32638124723433E-3</v>
      </c>
      <c r="AB1134" s="659">
        <v>3.5254010616522702E-3</v>
      </c>
      <c r="AC1134" s="661">
        <v>1.0162413193341172E-2</v>
      </c>
      <c r="AD1134" s="659">
        <v>4.3283116900205302E-4</v>
      </c>
      <c r="AE1134" s="659">
        <v>4.5089930473561201E-4</v>
      </c>
      <c r="AF1134" s="661">
        <v>8.049551220269776E-4</v>
      </c>
      <c r="AG1134" s="659">
        <v>6.21028981284884E-4</v>
      </c>
      <c r="AH1134" s="659">
        <v>6.8508617854406398E-4</v>
      </c>
      <c r="AI1134" s="675">
        <v>2.5002738207252242E-3</v>
      </c>
      <c r="AJ1134" s="28">
        <v>0</v>
      </c>
      <c r="AK1134" s="29">
        <v>0</v>
      </c>
      <c r="AL1134" s="29">
        <v>0</v>
      </c>
    </row>
    <row r="1135" spans="1:38" x14ac:dyDescent="0.2">
      <c r="A1135" s="334">
        <v>2012</v>
      </c>
      <c r="B1135" s="334">
        <v>10</v>
      </c>
      <c r="C1135" s="659">
        <v>4.6103717796145203</v>
      </c>
      <c r="D1135" s="659">
        <v>4.7173832096624899</v>
      </c>
      <c r="E1135" s="661">
        <v>5.8344529705169492</v>
      </c>
      <c r="F1135" s="659">
        <v>0.19235755525550599</v>
      </c>
      <c r="G1135" s="659">
        <v>0.18066936722204199</v>
      </c>
      <c r="H1135" s="661">
        <v>0.52133438074671157</v>
      </c>
      <c r="I1135" s="659">
        <v>7.9669917055658707E-2</v>
      </c>
      <c r="J1135" s="659">
        <v>0.108238269119258</v>
      </c>
      <c r="K1135" s="661">
        <v>0.16522972036868303</v>
      </c>
      <c r="L1135" s="659">
        <v>2.9806436225411799E-3</v>
      </c>
      <c r="M1135" s="659">
        <v>3.8804454360737901E-3</v>
      </c>
      <c r="N1135" s="661">
        <v>1.1616463283420714E-2</v>
      </c>
      <c r="O1135" s="659">
        <v>1.5018792557828399E-2</v>
      </c>
      <c r="P1135" s="659">
        <v>1.6069252133467101E-2</v>
      </c>
      <c r="Q1135" s="661">
        <v>3.627320581941252E-2</v>
      </c>
      <c r="R1135" s="659">
        <v>4.0753851529092798E-3</v>
      </c>
      <c r="S1135" s="659">
        <v>5.3152786710706796E-3</v>
      </c>
      <c r="T1135" s="661">
        <v>1.5141807221629021E-2</v>
      </c>
      <c r="U1135" s="659">
        <v>1.20695717886539E-3</v>
      </c>
      <c r="V1135" s="659">
        <v>1.2293875621846499E-3</v>
      </c>
      <c r="W1135" s="661">
        <v>2.837344274723431E-3</v>
      </c>
      <c r="X1135" s="659">
        <v>6.6565691394649293E-5</v>
      </c>
      <c r="Y1135" s="659">
        <v>6.8562488758920406E-5</v>
      </c>
      <c r="Z1135" s="661">
        <v>2.0467958158217899E-4</v>
      </c>
      <c r="AA1135" s="659">
        <v>3.8137913033415901E-3</v>
      </c>
      <c r="AB1135" s="659">
        <v>3.8799359821235701E-3</v>
      </c>
      <c r="AC1135" s="661">
        <v>1.0950965865846516E-2</v>
      </c>
      <c r="AD1135" s="659">
        <v>4.69487235896794E-4</v>
      </c>
      <c r="AE1135" s="659">
        <v>4.7289312651169299E-4</v>
      </c>
      <c r="AF1135" s="661">
        <v>9.3961888770279986E-4</v>
      </c>
      <c r="AG1135" s="659">
        <v>7.1819881682948802E-4</v>
      </c>
      <c r="AH1135" s="659">
        <v>7.5537082239870697E-4</v>
      </c>
      <c r="AI1135" s="675">
        <v>2.6180093929419205E-3</v>
      </c>
      <c r="AJ1135" s="28">
        <v>0</v>
      </c>
      <c r="AK1135" s="29">
        <v>0</v>
      </c>
      <c r="AL1135" s="29">
        <v>0</v>
      </c>
    </row>
    <row r="1136" spans="1:38" x14ac:dyDescent="0.2">
      <c r="A1136" s="334">
        <v>2012</v>
      </c>
      <c r="B1136" s="334">
        <v>11</v>
      </c>
      <c r="C1136" s="659">
        <v>4.6053478007181399</v>
      </c>
      <c r="D1136" s="659">
        <v>4.7129746665868604</v>
      </c>
      <c r="E1136" s="661">
        <v>5.8113844822126435</v>
      </c>
      <c r="F1136" s="659">
        <v>0.19475511392997299</v>
      </c>
      <c r="G1136" s="659">
        <v>0.18328692307133601</v>
      </c>
      <c r="H1136" s="661">
        <v>0.51972217711623148</v>
      </c>
      <c r="I1136" s="659">
        <v>7.9330952414495295E-2</v>
      </c>
      <c r="J1136" s="659">
        <v>0.10775836312798601</v>
      </c>
      <c r="K1136" s="661">
        <v>0.16533291079684542</v>
      </c>
      <c r="L1136" s="659">
        <v>2.9603922904186098E-3</v>
      </c>
      <c r="M1136" s="659">
        <v>3.8565058820668602E-3</v>
      </c>
      <c r="N1136" s="661">
        <v>1.1550565193890144E-2</v>
      </c>
      <c r="O1136" s="659">
        <v>1.4956100042385E-2</v>
      </c>
      <c r="P1136" s="659">
        <v>1.60016898782297E-2</v>
      </c>
      <c r="Q1136" s="661">
        <v>3.6189979461119473E-2</v>
      </c>
      <c r="R1136" s="659">
        <v>4.0372835794356601E-3</v>
      </c>
      <c r="S1136" s="659">
        <v>5.2576562243757501E-3</v>
      </c>
      <c r="T1136" s="661">
        <v>1.494713625095667E-2</v>
      </c>
      <c r="U1136" s="659">
        <v>1.19431966803127E-3</v>
      </c>
      <c r="V1136" s="659">
        <v>1.2157034071595199E-3</v>
      </c>
      <c r="W1136" s="661">
        <v>2.8337913277693126E-3</v>
      </c>
      <c r="X1136" s="659">
        <v>6.5942962412536804E-5</v>
      </c>
      <c r="Y1136" s="659">
        <v>6.7885246124247195E-5</v>
      </c>
      <c r="Z1136" s="661">
        <v>2.0431675853607235E-4</v>
      </c>
      <c r="AA1136" s="659">
        <v>3.7922401268199101E-3</v>
      </c>
      <c r="AB1136" s="659">
        <v>3.8566640390683298E-3</v>
      </c>
      <c r="AC1136" s="661">
        <v>1.0926388986613146E-2</v>
      </c>
      <c r="AD1136" s="659">
        <v>4.6386411739307001E-4</v>
      </c>
      <c r="AE1136" s="659">
        <v>4.6679296566330599E-4</v>
      </c>
      <c r="AF1136" s="661">
        <v>9.398154492975475E-4</v>
      </c>
      <c r="AG1136" s="659">
        <v>7.1354846104778897E-4</v>
      </c>
      <c r="AH1136" s="659">
        <v>7.5033641985993598E-4</v>
      </c>
      <c r="AI1136" s="675">
        <v>2.6094541685998266E-3</v>
      </c>
      <c r="AJ1136" s="28">
        <v>0</v>
      </c>
      <c r="AK1136" s="29">
        <v>0</v>
      </c>
      <c r="AL1136" s="29">
        <v>0</v>
      </c>
    </row>
    <row r="1137" spans="1:38" x14ac:dyDescent="0.2">
      <c r="A1137" s="334">
        <v>2012</v>
      </c>
      <c r="B1137" s="334">
        <v>12</v>
      </c>
      <c r="C1137" s="659">
        <v>4.6077278831797104</v>
      </c>
      <c r="D1137" s="659">
        <v>4.7152134630189</v>
      </c>
      <c r="E1137" s="661">
        <v>5.794729160776857</v>
      </c>
      <c r="F1137" s="659">
        <v>0.19862026566453</v>
      </c>
      <c r="G1137" s="659">
        <v>0.18706052506690199</v>
      </c>
      <c r="H1137" s="661">
        <v>0.51829079779447429</v>
      </c>
      <c r="I1137" s="659">
        <v>7.9387066604782106E-2</v>
      </c>
      <c r="J1137" s="659">
        <v>0.107813977226581</v>
      </c>
      <c r="K1137" s="661">
        <v>0.16574196143379682</v>
      </c>
      <c r="L1137" s="659">
        <v>2.96249220133195E-3</v>
      </c>
      <c r="M1137" s="659">
        <v>3.8581938386232301E-3</v>
      </c>
      <c r="N1137" s="661">
        <v>1.1501496587474203E-2</v>
      </c>
      <c r="O1137" s="659">
        <v>1.49757594928759E-2</v>
      </c>
      <c r="P1137" s="659">
        <v>1.6019426801155302E-2</v>
      </c>
      <c r="Q1137" s="661">
        <v>3.6188423186763644E-2</v>
      </c>
      <c r="R1137" s="659">
        <v>4.0394799892067602E-3</v>
      </c>
      <c r="S1137" s="659">
        <v>5.2587657244107704E-3</v>
      </c>
      <c r="T1137" s="661">
        <v>1.4795964764201199E-2</v>
      </c>
      <c r="U1137" s="659">
        <v>1.19611949670368E-3</v>
      </c>
      <c r="V1137" s="659">
        <v>1.2170038260442199E-3</v>
      </c>
      <c r="W1137" s="661">
        <v>2.8397926614595779E-3</v>
      </c>
      <c r="X1137" s="659">
        <v>6.6089138168903995E-5</v>
      </c>
      <c r="Y1137" s="659">
        <v>6.8009075605059206E-5</v>
      </c>
      <c r="Z1137" s="661">
        <v>2.0445312698862662E-4</v>
      </c>
      <c r="AA1137" s="659">
        <v>3.8092875671537E-3</v>
      </c>
      <c r="AB1137" s="659">
        <v>3.8723258681888002E-3</v>
      </c>
      <c r="AC1137" s="661">
        <v>1.0916248312122252E-2</v>
      </c>
      <c r="AD1137" s="659">
        <v>4.6468169644915702E-4</v>
      </c>
      <c r="AE1137" s="659">
        <v>4.6739084888921498E-4</v>
      </c>
      <c r="AF1137" s="661">
        <v>9.4455702940821225E-4</v>
      </c>
      <c r="AG1137" s="659">
        <v>7.14629453823629E-4</v>
      </c>
      <c r="AH1137" s="659">
        <v>7.5124733800711397E-4</v>
      </c>
      <c r="AI1137" s="675">
        <v>2.6050102183168629E-3</v>
      </c>
      <c r="AJ1137" s="28">
        <v>0</v>
      </c>
      <c r="AK1137" s="29">
        <v>0</v>
      </c>
      <c r="AL1137" s="29">
        <v>0</v>
      </c>
    </row>
    <row r="1138" spans="1:38" x14ac:dyDescent="0.2">
      <c r="A1138" s="334">
        <v>2012</v>
      </c>
      <c r="B1138" s="334">
        <v>13</v>
      </c>
      <c r="C1138" s="659">
        <v>4.6021724023733404</v>
      </c>
      <c r="D1138" s="659">
        <v>4.7089299267808098</v>
      </c>
      <c r="E1138" s="661">
        <v>5.7723420496350224</v>
      </c>
      <c r="F1138" s="659">
        <v>0.20322144924586599</v>
      </c>
      <c r="G1138" s="659">
        <v>0.19147062939918899</v>
      </c>
      <c r="H1138" s="661">
        <v>0.51793940142817496</v>
      </c>
      <c r="I1138" s="659">
        <v>7.95135155262673E-2</v>
      </c>
      <c r="J1138" s="659">
        <v>0.107960422227136</v>
      </c>
      <c r="K1138" s="661">
        <v>0.16610278827295982</v>
      </c>
      <c r="L1138" s="659">
        <v>2.96970397198946E-3</v>
      </c>
      <c r="M1138" s="659">
        <v>3.86551414197889E-3</v>
      </c>
      <c r="N1138" s="661">
        <v>1.1454408955655986E-2</v>
      </c>
      <c r="O1138" s="659">
        <v>1.5003001584789099E-2</v>
      </c>
      <c r="P1138" s="659">
        <v>1.6043455480839401E-2</v>
      </c>
      <c r="Q1138" s="661">
        <v>3.6186678765541429E-2</v>
      </c>
      <c r="R1138" s="659">
        <v>4.0530459410704498E-3</v>
      </c>
      <c r="S1138" s="659">
        <v>5.2760747503932497E-3</v>
      </c>
      <c r="T1138" s="661">
        <v>1.4592728221995317E-2</v>
      </c>
      <c r="U1138" s="659">
        <v>1.2013124968876E-3</v>
      </c>
      <c r="V1138" s="659">
        <v>1.2217047303473699E-3</v>
      </c>
      <c r="W1138" s="661">
        <v>2.8454621744726494E-3</v>
      </c>
      <c r="X1138" s="659">
        <v>6.6348061831863694E-5</v>
      </c>
      <c r="Y1138" s="659">
        <v>6.8243802313059905E-5</v>
      </c>
      <c r="Z1138" s="661">
        <v>2.0464484569669413E-4</v>
      </c>
      <c r="AA1138" s="659">
        <v>3.8358211292431302E-3</v>
      </c>
      <c r="AB1138" s="659">
        <v>3.8972473563214302E-3</v>
      </c>
      <c r="AC1138" s="661">
        <v>1.0916935718362242E-2</v>
      </c>
      <c r="AD1138" s="659">
        <v>4.6698420588931101E-4</v>
      </c>
      <c r="AE1138" s="659">
        <v>4.6948277173369698E-4</v>
      </c>
      <c r="AF1138" s="661">
        <v>9.4906630452160079E-4</v>
      </c>
      <c r="AG1138" s="659">
        <v>7.1659771988029104E-4</v>
      </c>
      <c r="AH1138" s="659">
        <v>7.5301414698453401E-4</v>
      </c>
      <c r="AI1138" s="675">
        <v>2.5999974162708721E-3</v>
      </c>
      <c r="AJ1138" s="28">
        <v>0</v>
      </c>
      <c r="AK1138" s="29">
        <v>0</v>
      </c>
      <c r="AL1138" s="29">
        <v>0</v>
      </c>
    </row>
    <row r="1139" spans="1:38" x14ac:dyDescent="0.2">
      <c r="A1139" s="334">
        <v>2012</v>
      </c>
      <c r="B1139" s="334">
        <v>14</v>
      </c>
      <c r="C1139" s="659">
        <v>4.6032285931555297</v>
      </c>
      <c r="D1139" s="659">
        <v>4.7103847085089399</v>
      </c>
      <c r="E1139" s="661">
        <v>5.7494361548229662</v>
      </c>
      <c r="F1139" s="659">
        <v>0.20724469124389899</v>
      </c>
      <c r="G1139" s="659">
        <v>0.19553445561695701</v>
      </c>
      <c r="H1139" s="661">
        <v>0.5169626444468598</v>
      </c>
      <c r="I1139" s="659">
        <v>7.9555714566306598E-2</v>
      </c>
      <c r="J1139" s="659">
        <v>0.108031584971433</v>
      </c>
      <c r="K1139" s="661">
        <v>0.166201135166404</v>
      </c>
      <c r="L1139" s="659">
        <v>2.9714960955678298E-3</v>
      </c>
      <c r="M1139" s="659">
        <v>3.8680732620490301E-3</v>
      </c>
      <c r="N1139" s="661">
        <v>1.1390273255666022E-2</v>
      </c>
      <c r="O1139" s="659">
        <v>1.5011030642737301E-2</v>
      </c>
      <c r="P1139" s="659">
        <v>1.6053712537023999E-2</v>
      </c>
      <c r="Q1139" s="661">
        <v>3.6108855488648318E-2</v>
      </c>
      <c r="R1139" s="659">
        <v>4.05642047157011E-3</v>
      </c>
      <c r="S1139" s="659">
        <v>5.2819675453838599E-3</v>
      </c>
      <c r="T1139" s="661">
        <v>1.4305138237402221E-2</v>
      </c>
      <c r="U1139" s="659">
        <v>1.2026227691159801E-3</v>
      </c>
      <c r="V1139" s="659">
        <v>1.2233399865252399E-3</v>
      </c>
      <c r="W1139" s="661">
        <v>2.8431234161888498E-3</v>
      </c>
      <c r="X1139" s="659">
        <v>6.64142476464618E-5</v>
      </c>
      <c r="Y1139" s="659">
        <v>6.8326855695309798E-5</v>
      </c>
      <c r="Z1139" s="661">
        <v>2.043393477062797E-4</v>
      </c>
      <c r="AA1139" s="659">
        <v>3.8516934534644398E-3</v>
      </c>
      <c r="AB1139" s="659">
        <v>3.9141616734849E-3</v>
      </c>
      <c r="AC1139" s="661">
        <v>1.089717621092914E-2</v>
      </c>
      <c r="AD1139" s="659">
        <v>4.67557467380123E-4</v>
      </c>
      <c r="AE1139" s="659">
        <v>4.70197027438063E-4</v>
      </c>
      <c r="AF1139" s="661">
        <v>9.5001917332845443E-4</v>
      </c>
      <c r="AG1139" s="659">
        <v>7.1712714808841503E-4</v>
      </c>
      <c r="AH1139" s="659">
        <v>7.5368298044779498E-4</v>
      </c>
      <c r="AI1139" s="675">
        <v>2.5911707460964262E-3</v>
      </c>
      <c r="AJ1139" s="28">
        <v>0</v>
      </c>
      <c r="AK1139" s="29">
        <v>0</v>
      </c>
      <c r="AL1139" s="29">
        <v>0</v>
      </c>
    </row>
    <row r="1140" spans="1:38" x14ac:dyDescent="0.2">
      <c r="A1140" s="334">
        <v>2012</v>
      </c>
      <c r="B1140" s="334">
        <v>15</v>
      </c>
      <c r="C1140" s="659">
        <v>5.75837294223955</v>
      </c>
      <c r="D1140" s="659">
        <v>5.7329715830424597</v>
      </c>
      <c r="E1140" s="661">
        <v>5.8676640314191291</v>
      </c>
      <c r="F1140" s="659">
        <v>0.31554676751760402</v>
      </c>
      <c r="G1140" s="659">
        <v>0.29332619697316697</v>
      </c>
      <c r="H1140" s="661">
        <v>0.63796645367823723</v>
      </c>
      <c r="I1140" s="659">
        <v>8.0495627953925897E-2</v>
      </c>
      <c r="J1140" s="659">
        <v>0.10974617636425101</v>
      </c>
      <c r="K1140" s="661">
        <v>0.17658742078104789</v>
      </c>
      <c r="L1140" s="659">
        <v>4.4094296418064399E-3</v>
      </c>
      <c r="M1140" s="659">
        <v>5.1059227871165297E-3</v>
      </c>
      <c r="N1140" s="661">
        <v>1.2129145887678418E-2</v>
      </c>
      <c r="O1140" s="659">
        <v>1.54164843351433E-2</v>
      </c>
      <c r="P1140" s="659">
        <v>1.6249064939454501E-2</v>
      </c>
      <c r="Q1140" s="661">
        <v>3.7906398837936145E-2</v>
      </c>
      <c r="R1140" s="659">
        <v>4.0505111152716296E-3</v>
      </c>
      <c r="S1140" s="659">
        <v>5.2788188869198997E-3</v>
      </c>
      <c r="T1140" s="661">
        <v>1.3960329321565469E-2</v>
      </c>
      <c r="U1140" s="659">
        <v>1.2068465728899301E-3</v>
      </c>
      <c r="V1140" s="659">
        <v>1.2126419701676799E-3</v>
      </c>
      <c r="W1140" s="661">
        <v>3.0398835053594693E-3</v>
      </c>
      <c r="X1140" s="659">
        <v>6.6907213557699805E-5</v>
      </c>
      <c r="Y1140" s="659">
        <v>6.7943023420074497E-5</v>
      </c>
      <c r="Z1140" s="661">
        <v>2.165589857319989E-4</v>
      </c>
      <c r="AA1140" s="659">
        <v>4.1927682795009696E-3</v>
      </c>
      <c r="AB1140" s="659">
        <v>4.1844335520444002E-3</v>
      </c>
      <c r="AC1140" s="661">
        <v>1.1756904635573114E-2</v>
      </c>
      <c r="AD1140" s="659">
        <v>4.6651214745434098E-4</v>
      </c>
      <c r="AE1140" s="659">
        <v>4.6342817277496702E-4</v>
      </c>
      <c r="AF1140" s="661">
        <v>1.0412727533562489E-3</v>
      </c>
      <c r="AG1140" s="659">
        <v>7.3030043636398197E-4</v>
      </c>
      <c r="AH1140" s="659">
        <v>7.5714299840494599E-4</v>
      </c>
      <c r="AI1140" s="675">
        <v>2.6732305814270055E-3</v>
      </c>
      <c r="AJ1140" s="28">
        <v>0</v>
      </c>
      <c r="AK1140" s="29">
        <v>0</v>
      </c>
      <c r="AL1140" s="29">
        <v>0</v>
      </c>
    </row>
    <row r="1141" spans="1:38" x14ac:dyDescent="0.2">
      <c r="A1141" s="334">
        <v>2012</v>
      </c>
      <c r="B1141" s="334">
        <v>16</v>
      </c>
      <c r="C1141" s="659">
        <v>5.7560135026357004</v>
      </c>
      <c r="D1141" s="659">
        <v>5.7328061851397196</v>
      </c>
      <c r="E1141" s="661">
        <v>5.832940670532162</v>
      </c>
      <c r="F1141" s="659">
        <v>0.32098525566293901</v>
      </c>
      <c r="G1141" s="659">
        <v>0.29909064300566501</v>
      </c>
      <c r="H1141" s="661">
        <v>0.64330995934841173</v>
      </c>
      <c r="I1141" s="659">
        <v>8.0408553544420905E-2</v>
      </c>
      <c r="J1141" s="659">
        <v>0.10972255376777</v>
      </c>
      <c r="K1141" s="661">
        <v>0.17665438616111398</v>
      </c>
      <c r="L1141" s="659">
        <v>4.4039123245678199E-3</v>
      </c>
      <c r="M1141" s="659">
        <v>5.1048023522300102E-3</v>
      </c>
      <c r="N1141" s="661">
        <v>1.202253814985705E-2</v>
      </c>
      <c r="O1141" s="659">
        <v>1.5399838222941701E-2</v>
      </c>
      <c r="P1141" s="659">
        <v>1.6245539286383E-2</v>
      </c>
      <c r="Q1141" s="661">
        <v>3.7773335669832736E-2</v>
      </c>
      <c r="R1141" s="659">
        <v>4.0435225694141104E-3</v>
      </c>
      <c r="S1141" s="659">
        <v>5.2765419356897497E-3</v>
      </c>
      <c r="T1141" s="661">
        <v>1.3498273579729533E-2</v>
      </c>
      <c r="U1141" s="659">
        <v>1.20413519701213E-3</v>
      </c>
      <c r="V1141" s="659">
        <v>1.2120338959437701E-3</v>
      </c>
      <c r="W1141" s="661">
        <v>3.0345795880965072E-3</v>
      </c>
      <c r="X1141" s="659">
        <v>6.6770111488535796E-5</v>
      </c>
      <c r="Y1141" s="659">
        <v>6.7912371082260104E-5</v>
      </c>
      <c r="Z1141" s="661">
        <v>2.1599139309015942E-4</v>
      </c>
      <c r="AA1141" s="659">
        <v>4.2031689850764199E-3</v>
      </c>
      <c r="AB1141" s="659">
        <v>4.2009493881612304E-3</v>
      </c>
      <c r="AC1141" s="661">
        <v>1.1746304769540385E-2</v>
      </c>
      <c r="AD1141" s="659">
        <v>4.6532648170319899E-4</v>
      </c>
      <c r="AE1141" s="659">
        <v>4.6316055848077899E-4</v>
      </c>
      <c r="AF1141" s="661">
        <v>1.0418744631793383E-3</v>
      </c>
      <c r="AG1141" s="659">
        <v>7.2920252384277501E-4</v>
      </c>
      <c r="AH1141" s="659">
        <v>7.5690233308471904E-4</v>
      </c>
      <c r="AI1141" s="675">
        <v>2.659249669923501E-3</v>
      </c>
      <c r="AJ1141" s="28">
        <v>0</v>
      </c>
      <c r="AK1141" s="29">
        <v>0</v>
      </c>
      <c r="AL1141" s="29">
        <v>0</v>
      </c>
    </row>
    <row r="1142" spans="1:38" x14ac:dyDescent="0.2">
      <c r="A1142" s="334">
        <v>2012</v>
      </c>
      <c r="B1142" s="334">
        <v>17</v>
      </c>
      <c r="C1142" s="659">
        <v>5.7546489543064396</v>
      </c>
      <c r="D1142" s="659">
        <v>5.7343007937807897</v>
      </c>
      <c r="E1142" s="661">
        <v>5.8214778532094522</v>
      </c>
      <c r="F1142" s="659">
        <v>0.32710144045289902</v>
      </c>
      <c r="G1142" s="659">
        <v>0.30562017064951102</v>
      </c>
      <c r="H1142" s="661">
        <v>0.65749942599518807</v>
      </c>
      <c r="I1142" s="659">
        <v>8.0358721384013898E-2</v>
      </c>
      <c r="J1142" s="659">
        <v>0.10978951077221399</v>
      </c>
      <c r="K1142" s="661">
        <v>0.17590864104307344</v>
      </c>
      <c r="L1142" s="659">
        <v>4.4007566977192301E-3</v>
      </c>
      <c r="M1142" s="659">
        <v>5.1080276613587397E-3</v>
      </c>
      <c r="N1142" s="661">
        <v>1.2007785739555433E-2</v>
      </c>
      <c r="O1142" s="659">
        <v>1.53903167595706E-2</v>
      </c>
      <c r="P1142" s="659">
        <v>1.6255193412314701E-2</v>
      </c>
      <c r="Q1142" s="661">
        <v>3.7608371212384438E-2</v>
      </c>
      <c r="R1142" s="659">
        <v>4.0395355348571797E-3</v>
      </c>
      <c r="S1142" s="659">
        <v>5.2821804419775796E-3</v>
      </c>
      <c r="T1142" s="661">
        <v>1.3523836695876963E-2</v>
      </c>
      <c r="U1142" s="659">
        <v>1.20258939180515E-3</v>
      </c>
      <c r="V1142" s="659">
        <v>1.2135769922120899E-3</v>
      </c>
      <c r="W1142" s="661">
        <v>3.0166440021313573E-3</v>
      </c>
      <c r="X1142" s="659">
        <v>6.6691907853397306E-5</v>
      </c>
      <c r="Y1142" s="659">
        <v>6.7990734322111396E-5</v>
      </c>
      <c r="Z1142" s="661">
        <v>2.1488680653572367E-4</v>
      </c>
      <c r="AA1142" s="659">
        <v>4.2183578192181203E-3</v>
      </c>
      <c r="AB1142" s="659">
        <v>4.2248438402356604E-3</v>
      </c>
      <c r="AC1142" s="661">
        <v>1.1758456304990386E-2</v>
      </c>
      <c r="AD1142" s="659">
        <v>4.6465080884832902E-4</v>
      </c>
      <c r="AE1142" s="659">
        <v>4.63834525697771E-4</v>
      </c>
      <c r="AF1142" s="661">
        <v>1.0336564748681461E-3</v>
      </c>
      <c r="AG1142" s="659">
        <v>7.2857573408684402E-4</v>
      </c>
      <c r="AH1142" s="659">
        <v>7.5753267290693297E-4</v>
      </c>
      <c r="AI1142" s="675">
        <v>2.6515765682383428E-3</v>
      </c>
      <c r="AJ1142" s="28">
        <v>0</v>
      </c>
      <c r="AK1142" s="29">
        <v>0</v>
      </c>
      <c r="AL1142" s="29">
        <v>0</v>
      </c>
    </row>
    <row r="1143" spans="1:38" x14ac:dyDescent="0.2">
      <c r="A1143" s="334">
        <v>2012</v>
      </c>
      <c r="B1143" s="334">
        <v>18</v>
      </c>
      <c r="C1143" s="659">
        <v>5.74712215007753</v>
      </c>
      <c r="D1143" s="659">
        <v>5.7305100165868197</v>
      </c>
      <c r="E1143" s="661">
        <v>5.8089143251478887</v>
      </c>
      <c r="F1143" s="659">
        <v>0.33352668464662699</v>
      </c>
      <c r="G1143" s="659">
        <v>0.312481897114055</v>
      </c>
      <c r="H1143" s="661">
        <v>0.67244749034670437</v>
      </c>
      <c r="I1143" s="659">
        <v>8.02936334328537E-2</v>
      </c>
      <c r="J1143" s="659">
        <v>0.109881722820168</v>
      </c>
      <c r="K1143" s="661">
        <v>0.17531517561760804</v>
      </c>
      <c r="L1143" s="659">
        <v>4.3980461758527604E-3</v>
      </c>
      <c r="M1143" s="659">
        <v>5.1139045130623E-3</v>
      </c>
      <c r="N1143" s="661">
        <v>1.1996252862075722E-2</v>
      </c>
      <c r="O1143" s="659">
        <v>1.5379461243181E-2</v>
      </c>
      <c r="P1143" s="659">
        <v>1.6270055785415499E-2</v>
      </c>
      <c r="Q1143" s="661">
        <v>3.7480970755383126E-2</v>
      </c>
      <c r="R1143" s="659">
        <v>4.0361082854036296E-3</v>
      </c>
      <c r="S1143" s="659">
        <v>5.2926640421519797E-3</v>
      </c>
      <c r="T1143" s="661">
        <v>1.354110769526772E-2</v>
      </c>
      <c r="U1143" s="659">
        <v>1.20122074977514E-3</v>
      </c>
      <c r="V1143" s="659">
        <v>1.21639608835902E-3</v>
      </c>
      <c r="W1143" s="661">
        <v>3.003059460244996E-3</v>
      </c>
      <c r="X1143" s="659">
        <v>6.6620846129271705E-5</v>
      </c>
      <c r="Y1143" s="659">
        <v>6.8131709228719795E-5</v>
      </c>
      <c r="Z1143" s="661">
        <v>2.1404258500730053E-4</v>
      </c>
      <c r="AA1143" s="659">
        <v>4.2348009842957503E-3</v>
      </c>
      <c r="AB1143" s="659">
        <v>4.2526390978622599E-3</v>
      </c>
      <c r="AC1143" s="661">
        <v>1.1782511234022724E-2</v>
      </c>
      <c r="AD1143" s="659">
        <v>4.6407028739387602E-4</v>
      </c>
      <c r="AE1143" s="659">
        <v>4.6508534548577899E-4</v>
      </c>
      <c r="AF1143" s="661">
        <v>1.0275125840209509E-3</v>
      </c>
      <c r="AG1143" s="659">
        <v>7.2795145251598802E-4</v>
      </c>
      <c r="AH1143" s="659">
        <v>7.5860529989635198E-4</v>
      </c>
      <c r="AI1143" s="675">
        <v>2.6454451369585111E-3</v>
      </c>
      <c r="AJ1143" s="28">
        <v>0</v>
      </c>
      <c r="AK1143" s="29">
        <v>0</v>
      </c>
      <c r="AL1143" s="29">
        <v>0</v>
      </c>
    </row>
    <row r="1144" spans="1:38" x14ac:dyDescent="0.2">
      <c r="A1144" s="334">
        <v>2012</v>
      </c>
      <c r="B1144" s="334">
        <v>19</v>
      </c>
      <c r="C1144" s="659">
        <v>5.7453778303663796</v>
      </c>
      <c r="D1144" s="659">
        <v>5.7332539805897298</v>
      </c>
      <c r="E1144" s="661">
        <v>5.8024323073959962</v>
      </c>
      <c r="F1144" s="659">
        <v>0.34017323120686199</v>
      </c>
      <c r="G1144" s="659">
        <v>0.31957785630839902</v>
      </c>
      <c r="H1144" s="661">
        <v>0.68861292330640189</v>
      </c>
      <c r="I1144" s="659">
        <v>8.02297001679384E-2</v>
      </c>
      <c r="J1144" s="659">
        <v>0.11001875452710901</v>
      </c>
      <c r="K1144" s="661">
        <v>0.1748614599892393</v>
      </c>
      <c r="L1144" s="659">
        <v>4.39399923464809E-3</v>
      </c>
      <c r="M1144" s="659">
        <v>5.1204905396237598E-3</v>
      </c>
      <c r="N1144" s="661">
        <v>1.1987629256586935E-2</v>
      </c>
      <c r="O1144" s="659">
        <v>1.5367242113630599E-2</v>
      </c>
      <c r="P1144" s="659">
        <v>1.6289921526746898E-2</v>
      </c>
      <c r="Q1144" s="661">
        <v>3.7383055538727623E-2</v>
      </c>
      <c r="R1144" s="659">
        <v>4.0309882502697503E-3</v>
      </c>
      <c r="S1144" s="659">
        <v>5.3044467640471597E-3</v>
      </c>
      <c r="T1144" s="661">
        <v>1.3551826338074745E-2</v>
      </c>
      <c r="U1144" s="659">
        <v>1.1992353965100599E-3</v>
      </c>
      <c r="V1144" s="659">
        <v>1.21960921022941E-3</v>
      </c>
      <c r="W1144" s="661">
        <v>2.9923242937330828E-3</v>
      </c>
      <c r="X1144" s="659">
        <v>6.6520460271306603E-5</v>
      </c>
      <c r="Y1144" s="659">
        <v>6.8294799118912895E-5</v>
      </c>
      <c r="Z1144" s="661">
        <v>2.1338400093200366E-4</v>
      </c>
      <c r="AA1144" s="659">
        <v>4.2506369605464396E-3</v>
      </c>
      <c r="AB1144" s="659">
        <v>4.28225674218432E-3</v>
      </c>
      <c r="AC1144" s="661">
        <v>1.1818284625305368E-2</v>
      </c>
      <c r="AD1144" s="659">
        <v>4.6320283299178797E-4</v>
      </c>
      <c r="AE1144" s="659">
        <v>4.6648974065054399E-4</v>
      </c>
      <c r="AF1144" s="661">
        <v>1.0225644566860402E-3</v>
      </c>
      <c r="AG1144" s="659">
        <v>7.2714724715371105E-4</v>
      </c>
      <c r="AH1144" s="659">
        <v>7.5991140015739598E-4</v>
      </c>
      <c r="AI1144" s="675">
        <v>2.6409675120541644E-3</v>
      </c>
      <c r="AJ1144" s="28">
        <v>0</v>
      </c>
      <c r="AK1144" s="29">
        <v>0</v>
      </c>
      <c r="AL1144" s="29">
        <v>0</v>
      </c>
    </row>
    <row r="1145" spans="1:38" x14ac:dyDescent="0.2">
      <c r="A1145" s="334">
        <v>2012</v>
      </c>
      <c r="B1145" s="334">
        <v>20</v>
      </c>
      <c r="C1145" s="659">
        <v>6.4241292208388296</v>
      </c>
      <c r="D1145" s="659">
        <v>6.3031007495121498</v>
      </c>
      <c r="E1145" s="661">
        <v>6.0875581268288794</v>
      </c>
      <c r="F1145" s="659">
        <v>0.67675886699466303</v>
      </c>
      <c r="G1145" s="659">
        <v>0.63610259560905602</v>
      </c>
      <c r="H1145" s="661">
        <v>1.1360025621395968</v>
      </c>
      <c r="I1145" s="659">
        <v>8.0692885352521199E-2</v>
      </c>
      <c r="J1145" s="659">
        <v>0.101061773812643</v>
      </c>
      <c r="K1145" s="661">
        <v>0.18605742813234727</v>
      </c>
      <c r="L1145" s="659">
        <v>6.5194316692764103E-3</v>
      </c>
      <c r="M1145" s="659">
        <v>6.7706448923205197E-3</v>
      </c>
      <c r="N1145" s="661">
        <v>1.3029863437386732E-2</v>
      </c>
      <c r="O1145" s="659">
        <v>1.5635047791471901E-2</v>
      </c>
      <c r="P1145" s="659">
        <v>1.58006418143305E-2</v>
      </c>
      <c r="Q1145" s="661">
        <v>4.1200912665892285E-2</v>
      </c>
      <c r="R1145" s="659">
        <v>4.0243852257651697E-3</v>
      </c>
      <c r="S1145" s="659">
        <v>5.3172136057721298E-3</v>
      </c>
      <c r="T1145" s="661">
        <v>1.3539345153559557E-2</v>
      </c>
      <c r="U1145" s="659">
        <v>1.1926566285513601E-3</v>
      </c>
      <c r="V1145" s="659">
        <v>1.17876202592341E-3</v>
      </c>
      <c r="W1145" s="661">
        <v>3.3989339680429529E-3</v>
      </c>
      <c r="X1145" s="659">
        <v>6.6391941470215801E-5</v>
      </c>
      <c r="Y1145" s="659">
        <v>6.5956428985567504E-5</v>
      </c>
      <c r="Z1145" s="661">
        <v>2.3892408114544383E-4</v>
      </c>
      <c r="AA1145" s="659">
        <v>5.21165708128867E-3</v>
      </c>
      <c r="AB1145" s="659">
        <v>5.0783965741950897E-3</v>
      </c>
      <c r="AC1145" s="661">
        <v>1.4292114663280352E-2</v>
      </c>
      <c r="AD1145" s="659">
        <v>4.5791162882742001E-4</v>
      </c>
      <c r="AE1145" s="659">
        <v>4.5016639582720798E-4</v>
      </c>
      <c r="AF1145" s="661">
        <v>1.2073911496433961E-3</v>
      </c>
      <c r="AG1145" s="659">
        <v>7.3373151769488604E-4</v>
      </c>
      <c r="AH1145" s="659">
        <v>7.3591214379266595E-4</v>
      </c>
      <c r="AI1145" s="675">
        <v>2.8249269694141971E-3</v>
      </c>
      <c r="AJ1145" s="28">
        <v>0</v>
      </c>
      <c r="AK1145" s="29">
        <v>0</v>
      </c>
      <c r="AL1145" s="29">
        <v>0</v>
      </c>
    </row>
    <row r="1146" spans="1:38" x14ac:dyDescent="0.2">
      <c r="A1146" s="334">
        <v>2012</v>
      </c>
      <c r="B1146" s="334">
        <v>21</v>
      </c>
      <c r="C1146" s="659">
        <v>6.4480624584276001</v>
      </c>
      <c r="D1146" s="659">
        <v>6.33231899618663</v>
      </c>
      <c r="E1146" s="661">
        <v>6.1113614195264514</v>
      </c>
      <c r="F1146" s="659">
        <v>0.69020555659338201</v>
      </c>
      <c r="G1146" s="659">
        <v>0.64996975940149904</v>
      </c>
      <c r="H1146" s="661">
        <v>1.1705703769792091</v>
      </c>
      <c r="I1146" s="659">
        <v>8.0813338993456704E-2</v>
      </c>
      <c r="J1146" s="659">
        <v>0.101485503645163</v>
      </c>
      <c r="K1146" s="661">
        <v>0.18670531321927952</v>
      </c>
      <c r="L1146" s="659">
        <v>6.5035638072747197E-3</v>
      </c>
      <c r="M1146" s="659">
        <v>6.7744521993289798E-3</v>
      </c>
      <c r="N1146" s="661">
        <v>1.3019845147324662E-2</v>
      </c>
      <c r="O1146" s="659">
        <v>1.5680566578020701E-2</v>
      </c>
      <c r="P1146" s="659">
        <v>1.5887753907896401E-2</v>
      </c>
      <c r="Q1146" s="661">
        <v>4.1398309770631886E-2</v>
      </c>
      <c r="R1146" s="659">
        <v>4.0108675921622901E-3</v>
      </c>
      <c r="S1146" s="659">
        <v>5.3223197508808903E-3</v>
      </c>
      <c r="T1146" s="661">
        <v>1.3501502271662908E-2</v>
      </c>
      <c r="U1146" s="659">
        <v>1.1923167248964999E-3</v>
      </c>
      <c r="V1146" s="659">
        <v>1.1849870403428E-3</v>
      </c>
      <c r="W1146" s="661">
        <v>3.4150078781295004E-3</v>
      </c>
      <c r="X1146" s="659">
        <v>6.6419865461147506E-5</v>
      </c>
      <c r="Y1146" s="659">
        <v>6.6317105819410304E-5</v>
      </c>
      <c r="Z1146" s="661">
        <v>2.4007105490637213E-4</v>
      </c>
      <c r="AA1146" s="659">
        <v>5.2534761323386903E-3</v>
      </c>
      <c r="AB1146" s="659">
        <v>5.1372504128770896E-3</v>
      </c>
      <c r="AC1146" s="661">
        <v>1.4464876055379808E-2</v>
      </c>
      <c r="AD1146" s="659">
        <v>4.5743028332411801E-4</v>
      </c>
      <c r="AE1146" s="659">
        <v>4.5254403251297098E-4</v>
      </c>
      <c r="AF1146" s="661">
        <v>1.213057509980599E-3</v>
      </c>
      <c r="AG1146" s="659">
        <v>7.3505890738742499E-4</v>
      </c>
      <c r="AH1146" s="659">
        <v>7.3993549169468903E-4</v>
      </c>
      <c r="AI1146" s="675">
        <v>2.838605727071712E-3</v>
      </c>
      <c r="AJ1146" s="28">
        <v>0</v>
      </c>
      <c r="AK1146" s="29">
        <v>0</v>
      </c>
      <c r="AL1146" s="29">
        <v>0</v>
      </c>
    </row>
    <row r="1147" spans="1:38" x14ac:dyDescent="0.2">
      <c r="A1147" s="334">
        <v>2012</v>
      </c>
      <c r="B1147" s="334">
        <v>22</v>
      </c>
      <c r="C1147" s="659">
        <v>6.4415823321761803</v>
      </c>
      <c r="D1147" s="659">
        <v>6.3320829314514597</v>
      </c>
      <c r="E1147" s="661">
        <v>6.1119050754460025</v>
      </c>
      <c r="F1147" s="659">
        <v>0.70289667092129304</v>
      </c>
      <c r="G1147" s="659">
        <v>0.66302057574533002</v>
      </c>
      <c r="H1147" s="661">
        <v>1.2065459013647046</v>
      </c>
      <c r="I1147" s="659">
        <v>8.0576348567572995E-2</v>
      </c>
      <c r="J1147" s="659">
        <v>0.101467323695558</v>
      </c>
      <c r="K1147" s="661">
        <v>0.18694440362831677</v>
      </c>
      <c r="L1147" s="659">
        <v>6.4810582382005101E-3</v>
      </c>
      <c r="M1147" s="659">
        <v>6.7731973981548996E-3</v>
      </c>
      <c r="N1147" s="661">
        <v>1.3013084868596234E-2</v>
      </c>
      <c r="O1147" s="659">
        <v>1.5635095465961701E-2</v>
      </c>
      <c r="P1147" s="659">
        <v>1.5884912252498801E-2</v>
      </c>
      <c r="Q1147" s="661">
        <v>4.1441993241190987E-2</v>
      </c>
      <c r="R1147" s="659">
        <v>3.9916949741879001E-3</v>
      </c>
      <c r="S1147" s="659">
        <v>5.3204994739905198E-3</v>
      </c>
      <c r="T1147" s="661">
        <v>1.3445320212648333E-2</v>
      </c>
      <c r="U1147" s="659">
        <v>1.18491436602365E-3</v>
      </c>
      <c r="V1147" s="659">
        <v>1.1845147781449901E-3</v>
      </c>
      <c r="W1147" s="661">
        <v>3.4206766337019695E-3</v>
      </c>
      <c r="X1147" s="659">
        <v>6.6045731504882501E-5</v>
      </c>
      <c r="Y1147" s="659">
        <v>6.62932287567844E-5</v>
      </c>
      <c r="Z1147" s="661">
        <v>2.4039669651221564E-4</v>
      </c>
      <c r="AA1147" s="659">
        <v>5.2739369693742301E-3</v>
      </c>
      <c r="AB1147" s="659">
        <v>5.1753335326586696E-3</v>
      </c>
      <c r="AC1147" s="661">
        <v>1.4603854600013677E-2</v>
      </c>
      <c r="AD1147" s="659">
        <v>4.5419521006140399E-4</v>
      </c>
      <c r="AE1147" s="659">
        <v>4.5233686575694401E-4</v>
      </c>
      <c r="AF1147" s="661">
        <v>1.2159623623084323E-3</v>
      </c>
      <c r="AG1147" s="659">
        <v>7.3206278685066699E-4</v>
      </c>
      <c r="AH1147" s="659">
        <v>7.3974599689156505E-4</v>
      </c>
      <c r="AI1147" s="675">
        <v>2.839856027550834E-3</v>
      </c>
      <c r="AJ1147" s="28">
        <v>0</v>
      </c>
      <c r="AK1147" s="29">
        <v>0</v>
      </c>
      <c r="AL1147" s="29">
        <v>0</v>
      </c>
    </row>
    <row r="1148" spans="1:38" x14ac:dyDescent="0.2">
      <c r="A1148" s="334">
        <v>2012</v>
      </c>
      <c r="B1148" s="334">
        <v>23</v>
      </c>
      <c r="C1148" s="659">
        <v>6.4354367714532001</v>
      </c>
      <c r="D1148" s="659">
        <v>6.3323622082366597</v>
      </c>
      <c r="E1148" s="661">
        <v>6.1215163007442284</v>
      </c>
      <c r="F1148" s="659">
        <v>0.71712806506289695</v>
      </c>
      <c r="G1148" s="659">
        <v>0.67707752202707905</v>
      </c>
      <c r="H1148" s="661">
        <v>1.2468616959458114</v>
      </c>
      <c r="I1148" s="659">
        <v>8.0351538139521603E-2</v>
      </c>
      <c r="J1148" s="659">
        <v>0.101475875582703</v>
      </c>
      <c r="K1148" s="661">
        <v>0.18783588949385344</v>
      </c>
      <c r="L1148" s="659">
        <v>6.4597253446917304E-3</v>
      </c>
      <c r="M1148" s="659">
        <v>6.7737952484350399E-3</v>
      </c>
      <c r="N1148" s="661">
        <v>1.3019751198046686E-2</v>
      </c>
      <c r="O1148" s="659">
        <v>1.5591973403016299E-2</v>
      </c>
      <c r="P1148" s="659">
        <v>1.5886194135133602E-2</v>
      </c>
      <c r="Q1148" s="661">
        <v>4.1632321786515637E-2</v>
      </c>
      <c r="R1148" s="659">
        <v>3.9735137296007103E-3</v>
      </c>
      <c r="S1148" s="659">
        <v>5.3212447643449703E-3</v>
      </c>
      <c r="T1148" s="661">
        <v>1.3374312184419011E-2</v>
      </c>
      <c r="U1148" s="659">
        <v>1.17789539649252E-3</v>
      </c>
      <c r="V1148" s="659">
        <v>1.1847162234903401E-3</v>
      </c>
      <c r="W1148" s="661">
        <v>3.442650317446849E-3</v>
      </c>
      <c r="X1148" s="659">
        <v>6.56909746048253E-5</v>
      </c>
      <c r="Y1148" s="659">
        <v>6.6303424082521302E-5</v>
      </c>
      <c r="Z1148" s="661">
        <v>2.4171825298717009E-4</v>
      </c>
      <c r="AA1148" s="659">
        <v>5.2998877592792502E-3</v>
      </c>
      <c r="AB1148" s="659">
        <v>5.21801777183437E-3</v>
      </c>
      <c r="AC1148" s="661">
        <v>1.4793991509070415E-2</v>
      </c>
      <c r="AD1148" s="659">
        <v>4.5112777366388698E-4</v>
      </c>
      <c r="AE1148" s="659">
        <v>4.5242431512919801E-4</v>
      </c>
      <c r="AF1148" s="661">
        <v>1.2264629209495419E-3</v>
      </c>
      <c r="AG1148" s="659">
        <v>7.2922142385210397E-4</v>
      </c>
      <c r="AH1148" s="659">
        <v>7.3982861938401195E-4</v>
      </c>
      <c r="AI1148" s="675">
        <v>2.8476148165874895E-3</v>
      </c>
      <c r="AJ1148" s="28">
        <v>0</v>
      </c>
      <c r="AK1148" s="29">
        <v>0</v>
      </c>
      <c r="AL1148" s="29">
        <v>0</v>
      </c>
    </row>
    <row r="1149" spans="1:38" x14ac:dyDescent="0.2">
      <c r="A1149" s="334">
        <v>2012</v>
      </c>
      <c r="B1149" s="334">
        <v>24</v>
      </c>
      <c r="C1149" s="659">
        <v>6.4304329595750902</v>
      </c>
      <c r="D1149" s="659">
        <v>6.3337619070178901</v>
      </c>
      <c r="E1149" s="661">
        <v>6.1447512140261074</v>
      </c>
      <c r="F1149" s="659">
        <v>0.73334013500718498</v>
      </c>
      <c r="G1149" s="659">
        <v>0.69269430075180405</v>
      </c>
      <c r="H1149" s="661">
        <v>1.2954190468227418</v>
      </c>
      <c r="I1149" s="659">
        <v>8.0169198300709898E-2</v>
      </c>
      <c r="J1149" s="659">
        <v>0.101541470651501</v>
      </c>
      <c r="K1149" s="661">
        <v>0.18960544245813302</v>
      </c>
      <c r="L1149" s="659">
        <v>6.4424139296931802E-3</v>
      </c>
      <c r="M1149" s="659">
        <v>6.7783423479503002E-3</v>
      </c>
      <c r="N1149" s="661">
        <v>1.3052044068090416E-2</v>
      </c>
      <c r="O1149" s="659">
        <v>1.55569896231206E-2</v>
      </c>
      <c r="P1149" s="659">
        <v>1.58962413582012E-2</v>
      </c>
      <c r="Q1149" s="661">
        <v>4.2025612458923882E-2</v>
      </c>
      <c r="R1149" s="659">
        <v>3.9587717409461202E-3</v>
      </c>
      <c r="S1149" s="659">
        <v>5.3274416670857404E-3</v>
      </c>
      <c r="T1149" s="661">
        <v>1.3320404775840599E-2</v>
      </c>
      <c r="U1149" s="659">
        <v>1.1722047641098501E-3</v>
      </c>
      <c r="V1149" s="659">
        <v>1.18634779627999E-3</v>
      </c>
      <c r="W1149" s="661">
        <v>3.4867740360735098E-3</v>
      </c>
      <c r="X1149" s="659">
        <v>6.5403302719597596E-5</v>
      </c>
      <c r="Y1149" s="659">
        <v>6.6386084181619396E-5</v>
      </c>
      <c r="Z1149" s="661">
        <v>2.4440313052225264E-4</v>
      </c>
      <c r="AA1149" s="659">
        <v>5.3348635408998297E-3</v>
      </c>
      <c r="AB1149" s="659">
        <v>5.2687556540653002E-3</v>
      </c>
      <c r="AC1149" s="661">
        <v>1.5062918556768034E-2</v>
      </c>
      <c r="AD1149" s="659">
        <v>4.4864080016688603E-4</v>
      </c>
      <c r="AE1149" s="659">
        <v>4.5313817913234601E-4</v>
      </c>
      <c r="AF1149" s="661">
        <v>1.2471464367320513E-3</v>
      </c>
      <c r="AG1149" s="659">
        <v>7.2691701433861904E-4</v>
      </c>
      <c r="AH1149" s="659">
        <v>7.4049069017805198E-4</v>
      </c>
      <c r="AI1149" s="675">
        <v>2.8647455787330612E-3</v>
      </c>
      <c r="AJ1149" s="28">
        <v>0</v>
      </c>
      <c r="AK1149" s="29">
        <v>0</v>
      </c>
      <c r="AL1149" s="29">
        <v>0</v>
      </c>
    </row>
    <row r="1150" spans="1:38" x14ac:dyDescent="0.2">
      <c r="A1150" s="334">
        <v>2012</v>
      </c>
      <c r="B1150" s="334">
        <v>25</v>
      </c>
      <c r="C1150" s="659">
        <v>6.4958038693564397</v>
      </c>
      <c r="D1150" s="659">
        <v>6.4027212295662199</v>
      </c>
      <c r="E1150" s="661">
        <v>6.1947712399438171</v>
      </c>
      <c r="F1150" s="659">
        <v>0.75333480195400404</v>
      </c>
      <c r="G1150" s="659">
        <v>0.71071815554382101</v>
      </c>
      <c r="H1150" s="661">
        <v>1.3504967656059059</v>
      </c>
      <c r="I1150" s="659">
        <v>8.0689785583704501E-2</v>
      </c>
      <c r="J1150" s="659">
        <v>0.102479266036769</v>
      </c>
      <c r="K1150" s="661">
        <v>0.19259602955042782</v>
      </c>
      <c r="L1150" s="659">
        <v>6.4249001944650698E-3</v>
      </c>
      <c r="M1150" s="659">
        <v>6.78095590739066E-3</v>
      </c>
      <c r="N1150" s="661">
        <v>1.3103411053075432E-2</v>
      </c>
      <c r="O1150" s="659">
        <v>1.5711960868134402E-2</v>
      </c>
      <c r="P1150" s="659">
        <v>1.6094095778695701E-2</v>
      </c>
      <c r="Q1150" s="661">
        <v>4.2729387563810353E-2</v>
      </c>
      <c r="R1150" s="659">
        <v>3.9438482400662601E-3</v>
      </c>
      <c r="S1150" s="659">
        <v>5.3309979166827502E-3</v>
      </c>
      <c r="T1150" s="661">
        <v>1.3259146122416096E-2</v>
      </c>
      <c r="U1150" s="659">
        <v>1.1782327872074301E-3</v>
      </c>
      <c r="V1150" s="659">
        <v>1.1992015069732501E-3</v>
      </c>
      <c r="W1150" s="661">
        <v>3.5616970289583912E-3</v>
      </c>
      <c r="X1150" s="659">
        <v>6.5818906866065802E-5</v>
      </c>
      <c r="Y1150" s="659">
        <v>6.7147558832641104E-5</v>
      </c>
      <c r="Z1150" s="661">
        <v>2.4907297620354777E-4</v>
      </c>
      <c r="AA1150" s="659">
        <v>5.4148609359461301E-3</v>
      </c>
      <c r="AB1150" s="659">
        <v>5.3593956987632498E-3</v>
      </c>
      <c r="AC1150" s="661">
        <v>1.5431421766994212E-2</v>
      </c>
      <c r="AD1150" s="659">
        <v>4.50446935694855E-4</v>
      </c>
      <c r="AE1150" s="659">
        <v>4.57920692164253E-4</v>
      </c>
      <c r="AF1150" s="661">
        <v>1.2810196945688807E-3</v>
      </c>
      <c r="AG1150" s="659">
        <v>7.3298419805969701E-4</v>
      </c>
      <c r="AH1150" s="659">
        <v>7.4934999509063301E-4</v>
      </c>
      <c r="AI1150" s="675">
        <v>2.8987763553835612E-3</v>
      </c>
      <c r="AJ1150" s="28">
        <v>0</v>
      </c>
      <c r="AK1150" s="29">
        <v>0</v>
      </c>
      <c r="AL1150" s="29">
        <v>0</v>
      </c>
    </row>
    <row r="1151" spans="1:38" x14ac:dyDescent="0.2">
      <c r="A1151" s="334">
        <v>2012</v>
      </c>
      <c r="B1151" s="334">
        <v>26</v>
      </c>
      <c r="C1151" s="659">
        <v>6.4907183705540499</v>
      </c>
      <c r="D1151" s="659">
        <v>6.4031905353255398</v>
      </c>
      <c r="E1151" s="661">
        <v>6.2445064659477145</v>
      </c>
      <c r="F1151" s="659">
        <v>0.77298782621836404</v>
      </c>
      <c r="G1151" s="659">
        <v>0.72749005453645399</v>
      </c>
      <c r="H1151" s="661">
        <v>1.4093469982426809</v>
      </c>
      <c r="I1151" s="659">
        <v>8.0505031689962397E-2</v>
      </c>
      <c r="J1151" s="659">
        <v>0.10250075821459401</v>
      </c>
      <c r="K1151" s="661">
        <v>0.196259921996251</v>
      </c>
      <c r="L1151" s="659">
        <v>6.4074899570759902E-3</v>
      </c>
      <c r="M1151" s="659">
        <v>6.7824396540609299E-3</v>
      </c>
      <c r="N1151" s="661">
        <v>1.3175434677984262E-2</v>
      </c>
      <c r="O1151" s="659">
        <v>1.56764424150274E-2</v>
      </c>
      <c r="P1151" s="659">
        <v>1.6097385209176699E-2</v>
      </c>
      <c r="Q1151" s="661">
        <v>4.3549967688723282E-2</v>
      </c>
      <c r="R1151" s="659">
        <v>3.9290222287806402E-3</v>
      </c>
      <c r="S1151" s="659">
        <v>5.3330132165044803E-3</v>
      </c>
      <c r="T1151" s="661">
        <v>1.3170099616496785E-2</v>
      </c>
      <c r="U1151" s="659">
        <v>1.1724576724102299E-3</v>
      </c>
      <c r="V1151" s="659">
        <v>1.1997386311160499E-3</v>
      </c>
      <c r="W1151" s="661">
        <v>3.6532616266668465E-3</v>
      </c>
      <c r="X1151" s="659">
        <v>6.5526733990607005E-5</v>
      </c>
      <c r="Y1151" s="659">
        <v>6.7174812497248305E-5</v>
      </c>
      <c r="Z1151" s="661">
        <v>2.5465750271841679E-4</v>
      </c>
      <c r="AA1151" s="659">
        <v>5.4598910245338998E-3</v>
      </c>
      <c r="AB1151" s="659">
        <v>5.4110322467826096E-3</v>
      </c>
      <c r="AC1151" s="661">
        <v>1.584103705436006E-2</v>
      </c>
      <c r="AD1151" s="659">
        <v>4.4792255774576397E-4</v>
      </c>
      <c r="AE1151" s="659">
        <v>4.5815608196544602E-4</v>
      </c>
      <c r="AF1151" s="661">
        <v>1.3237833824028997E-3</v>
      </c>
      <c r="AG1151" s="659">
        <v>7.3064420726285403E-4</v>
      </c>
      <c r="AH1151" s="659">
        <v>7.4956761361981005E-4</v>
      </c>
      <c r="AI1151" s="675">
        <v>2.9349377386937107E-3</v>
      </c>
      <c r="AJ1151" s="28">
        <v>0</v>
      </c>
      <c r="AK1151" s="29">
        <v>0</v>
      </c>
      <c r="AL1151" s="29">
        <v>0</v>
      </c>
    </row>
    <row r="1152" spans="1:38" x14ac:dyDescent="0.2">
      <c r="A1152" s="334">
        <v>2012</v>
      </c>
      <c r="B1152" s="334">
        <v>27</v>
      </c>
      <c r="C1152" s="659">
        <v>6.4864856084490601</v>
      </c>
      <c r="D1152" s="659">
        <v>6.4038279148264596</v>
      </c>
      <c r="E1152" s="661">
        <v>6.3010166689589386</v>
      </c>
      <c r="F1152" s="659">
        <v>0.79531413623677705</v>
      </c>
      <c r="G1152" s="659">
        <v>0.74532500691846204</v>
      </c>
      <c r="H1152" s="661">
        <v>1.4729835242512266</v>
      </c>
      <c r="I1152" s="659">
        <v>8.0350744437139202E-2</v>
      </c>
      <c r="J1152" s="659">
        <v>0.102530960814043</v>
      </c>
      <c r="K1152" s="661">
        <v>0.20051676551794226</v>
      </c>
      <c r="L1152" s="659">
        <v>6.3929569801258797E-3</v>
      </c>
      <c r="M1152" s="659">
        <v>6.7845165774642604E-3</v>
      </c>
      <c r="N1152" s="661">
        <v>1.3253412034434805E-2</v>
      </c>
      <c r="O1152" s="659">
        <v>1.5646767071384099E-2</v>
      </c>
      <c r="P1152" s="659">
        <v>1.61020213678023E-2</v>
      </c>
      <c r="Q1152" s="661">
        <v>4.4498281364206714E-2</v>
      </c>
      <c r="R1152" s="659">
        <v>3.9166409943156202E-3</v>
      </c>
      <c r="S1152" s="659">
        <v>5.3358503932035301E-3</v>
      </c>
      <c r="T1152" s="661">
        <v>1.3041526285193523E-2</v>
      </c>
      <c r="U1152" s="659">
        <v>1.16763264407037E-3</v>
      </c>
      <c r="V1152" s="659">
        <v>1.20049461972599E-3</v>
      </c>
      <c r="W1152" s="661">
        <v>3.7594388867517874E-3</v>
      </c>
      <c r="X1152" s="659">
        <v>6.5282826286494402E-5</v>
      </c>
      <c r="Y1152" s="659">
        <v>6.7213061794403506E-5</v>
      </c>
      <c r="Z1152" s="661">
        <v>2.6112418825462999E-4</v>
      </c>
      <c r="AA1152" s="659">
        <v>5.5151239934384299E-3</v>
      </c>
      <c r="AB1152" s="659">
        <v>5.4663736147278598E-3</v>
      </c>
      <c r="AC1152" s="661">
        <v>1.6298808806721569E-2</v>
      </c>
      <c r="AD1152" s="659">
        <v>4.45814033104813E-4</v>
      </c>
      <c r="AE1152" s="659">
        <v>4.5848660277695398E-4</v>
      </c>
      <c r="AF1152" s="661">
        <v>1.3734864379323661E-3</v>
      </c>
      <c r="AG1152" s="659">
        <v>7.2869013634379502E-4</v>
      </c>
      <c r="AH1152" s="659">
        <v>7.4987346840110899E-4</v>
      </c>
      <c r="AI1152" s="675">
        <v>2.9764185489323642E-3</v>
      </c>
      <c r="AJ1152" s="28">
        <v>0</v>
      </c>
      <c r="AK1152" s="29">
        <v>0</v>
      </c>
      <c r="AL1152" s="29">
        <v>0</v>
      </c>
    </row>
    <row r="1153" spans="1:38" x14ac:dyDescent="0.2">
      <c r="A1153" s="334">
        <v>2012</v>
      </c>
      <c r="B1153" s="334">
        <v>28</v>
      </c>
      <c r="C1153" s="659">
        <v>6.4822970761660397</v>
      </c>
      <c r="D1153" s="659">
        <v>6.4040059408888004</v>
      </c>
      <c r="E1153" s="661">
        <v>6.3607890931667663</v>
      </c>
      <c r="F1153" s="659">
        <v>0.82049301535689201</v>
      </c>
      <c r="G1153" s="659">
        <v>0.76412638256576604</v>
      </c>
      <c r="H1153" s="661">
        <v>1.5446480877142725</v>
      </c>
      <c r="I1153" s="659">
        <v>8.0198742934628503E-2</v>
      </c>
      <c r="J1153" s="659">
        <v>0.102538652409164</v>
      </c>
      <c r="K1153" s="661">
        <v>0.2052398936937615</v>
      </c>
      <c r="L1153" s="659">
        <v>6.3786388026563397E-3</v>
      </c>
      <c r="M1153" s="659">
        <v>6.7850487450659396E-3</v>
      </c>
      <c r="N1153" s="661">
        <v>1.3326852287195068E-2</v>
      </c>
      <c r="O1153" s="659">
        <v>1.56175440421306E-2</v>
      </c>
      <c r="P1153" s="659">
        <v>1.6103194902130701E-2</v>
      </c>
      <c r="Q1153" s="661">
        <v>4.5538896584550681E-2</v>
      </c>
      <c r="R1153" s="659">
        <v>3.9044518156023402E-3</v>
      </c>
      <c r="S1153" s="659">
        <v>5.3365699311050197E-3</v>
      </c>
      <c r="T1153" s="661">
        <v>1.2840966072497097E-2</v>
      </c>
      <c r="U1153" s="659">
        <v>1.1628844569665699E-3</v>
      </c>
      <c r="V1153" s="659">
        <v>1.2006871261722001E-3</v>
      </c>
      <c r="W1153" s="661">
        <v>3.876787873377743E-3</v>
      </c>
      <c r="X1153" s="659">
        <v>6.5042656095222305E-5</v>
      </c>
      <c r="Y1153" s="659">
        <v>6.7222845673545705E-5</v>
      </c>
      <c r="Z1153" s="661">
        <v>2.6825046367051918E-4</v>
      </c>
      <c r="AA1153" s="659">
        <v>5.5790370538956703E-3</v>
      </c>
      <c r="AB1153" s="659">
        <v>5.5232967049247796E-3</v>
      </c>
      <c r="AC1153" s="661">
        <v>1.6807676281643348E-2</v>
      </c>
      <c r="AD1153" s="659">
        <v>4.4373914282887803E-4</v>
      </c>
      <c r="AE1153" s="659">
        <v>4.5857133752590399E-4</v>
      </c>
      <c r="AF1153" s="661">
        <v>1.4286931860680613E-3</v>
      </c>
      <c r="AG1153" s="659">
        <v>7.2676578813755596E-4</v>
      </c>
      <c r="AH1153" s="659">
        <v>7.4995112951314002E-4</v>
      </c>
      <c r="AI1153" s="675">
        <v>3.0212235106851864E-3</v>
      </c>
      <c r="AJ1153" s="28">
        <v>0</v>
      </c>
      <c r="AK1153" s="29">
        <v>0</v>
      </c>
      <c r="AL1153" s="29">
        <v>0</v>
      </c>
    </row>
    <row r="1154" spans="1:38" x14ac:dyDescent="0.2">
      <c r="A1154" s="334">
        <v>2012</v>
      </c>
      <c r="B1154" s="334">
        <v>29</v>
      </c>
      <c r="C1154" s="659">
        <v>6.4785139966126097</v>
      </c>
      <c r="D1154" s="659">
        <v>6.4039911697183598</v>
      </c>
      <c r="E1154" s="661">
        <v>6.4250876053067891</v>
      </c>
      <c r="F1154" s="659">
        <v>0.84930378371193604</v>
      </c>
      <c r="G1154" s="659">
        <v>0.78388955628095003</v>
      </c>
      <c r="H1154" s="661">
        <v>1.6280207729822971</v>
      </c>
      <c r="I1154" s="659">
        <v>8.0061537836248295E-2</v>
      </c>
      <c r="J1154" s="659">
        <v>0.102537824945485</v>
      </c>
      <c r="K1154" s="661">
        <v>0.21059838485409496</v>
      </c>
      <c r="L1154" s="659">
        <v>6.3657138644423799E-3</v>
      </c>
      <c r="M1154" s="659">
        <v>6.7849913771701404E-3</v>
      </c>
      <c r="N1154" s="661">
        <v>1.3395514791202497E-2</v>
      </c>
      <c r="O1154" s="659">
        <v>1.5591162624342099E-2</v>
      </c>
      <c r="P1154" s="659">
        <v>1.6103050658366098E-2</v>
      </c>
      <c r="Q1154" s="661">
        <v>4.670543508176711E-2</v>
      </c>
      <c r="R1154" s="659">
        <v>3.89344998141921E-3</v>
      </c>
      <c r="S1154" s="659">
        <v>5.3364993542741801E-3</v>
      </c>
      <c r="T1154" s="661">
        <v>1.255166045651032E-2</v>
      </c>
      <c r="U1154" s="659">
        <v>1.158598082794E-3</v>
      </c>
      <c r="V1154" s="659">
        <v>1.2006716296451101E-3</v>
      </c>
      <c r="W1154" s="661">
        <v>4.0093319113362873E-3</v>
      </c>
      <c r="X1154" s="659">
        <v>6.4825910841304402E-5</v>
      </c>
      <c r="Y1154" s="659">
        <v>6.7221994534603894E-5</v>
      </c>
      <c r="Z1154" s="661">
        <v>2.762743816570925E-4</v>
      </c>
      <c r="AA1154" s="659">
        <v>5.6548647888385196E-3</v>
      </c>
      <c r="AB1154" s="659">
        <v>5.5826133985774802E-3</v>
      </c>
      <c r="AC1154" s="661">
        <v>1.7388927040518014E-2</v>
      </c>
      <c r="AD1154" s="659">
        <v>4.41866108888807E-4</v>
      </c>
      <c r="AE1154" s="659">
        <v>4.5856452442312001E-4</v>
      </c>
      <c r="AF1154" s="661">
        <v>1.4913668755635512E-3</v>
      </c>
      <c r="AG1154" s="659">
        <v>7.2502907566856199E-4</v>
      </c>
      <c r="AH1154" s="659">
        <v>7.4994361410095096E-4</v>
      </c>
      <c r="AI1154" s="675">
        <v>3.0705997703732225E-3</v>
      </c>
      <c r="AJ1154" s="28">
        <v>0</v>
      </c>
      <c r="AK1154" s="29">
        <v>0</v>
      </c>
      <c r="AL1154" s="29">
        <v>0</v>
      </c>
    </row>
    <row r="1155" spans="1:38" x14ac:dyDescent="0.2">
      <c r="A1155" s="334">
        <v>2012</v>
      </c>
      <c r="B1155" s="334">
        <v>30</v>
      </c>
      <c r="C1155" s="659">
        <v>6.4750232921204098</v>
      </c>
      <c r="D1155" s="659">
        <v>6.4037825359682099</v>
      </c>
      <c r="E1155" s="661">
        <v>6.5100567010205097</v>
      </c>
      <c r="F1155" s="659">
        <v>0.88272118199192595</v>
      </c>
      <c r="G1155" s="659">
        <v>0.80580177038596801</v>
      </c>
      <c r="H1155" s="661">
        <v>2.0413896910307203</v>
      </c>
      <c r="I1155" s="659">
        <v>7.9935171475630604E-2</v>
      </c>
      <c r="J1155" s="659">
        <v>0.102527141814969</v>
      </c>
      <c r="K1155" s="661">
        <v>0.21469989762342978</v>
      </c>
      <c r="L1155" s="659">
        <v>6.3538188357870002E-3</v>
      </c>
      <c r="M1155" s="659">
        <v>6.7842635696945298E-3</v>
      </c>
      <c r="N1155" s="661">
        <v>1.3564746036387755E-2</v>
      </c>
      <c r="O1155" s="659">
        <v>1.5566870567922501E-2</v>
      </c>
      <c r="P1155" s="659">
        <v>1.6101400935934099E-2</v>
      </c>
      <c r="Q1155" s="661">
        <v>4.7737703900509271E-2</v>
      </c>
      <c r="R1155" s="659">
        <v>3.8833242043585302E-3</v>
      </c>
      <c r="S1155" s="659">
        <v>5.3354827511140198E-3</v>
      </c>
      <c r="T1155" s="661">
        <v>1.2753908009188708E-2</v>
      </c>
      <c r="U1155" s="659">
        <v>1.15465469200188E-3</v>
      </c>
      <c r="V1155" s="659">
        <v>1.2004053378080501E-3</v>
      </c>
      <c r="W1155" s="661">
        <v>4.1168106028151305E-3</v>
      </c>
      <c r="X1155" s="659">
        <v>6.4626426889231403E-5</v>
      </c>
      <c r="Y1155" s="659">
        <v>6.7208506723425899E-5</v>
      </c>
      <c r="Z1155" s="661">
        <v>2.8302814266995517E-4</v>
      </c>
      <c r="AA1155" s="659">
        <v>5.7452270979596303E-3</v>
      </c>
      <c r="AB1155" s="659">
        <v>5.64779691327001E-3</v>
      </c>
      <c r="AC1155" s="661">
        <v>1.911213529580336E-2</v>
      </c>
      <c r="AD1155" s="659">
        <v>4.4014293812285298E-4</v>
      </c>
      <c r="AE1155" s="659">
        <v>4.5844819128441298E-4</v>
      </c>
      <c r="AF1155" s="661">
        <v>1.5390824237425859E-3</v>
      </c>
      <c r="AG1155" s="659">
        <v>7.23430066337312E-4</v>
      </c>
      <c r="AH1155" s="659">
        <v>7.4983500151102602E-4</v>
      </c>
      <c r="AI1155" s="675">
        <v>3.1226380900747411E-3</v>
      </c>
      <c r="AJ1155" s="28">
        <v>0</v>
      </c>
      <c r="AK1155" s="29">
        <v>0</v>
      </c>
      <c r="AL1155" s="29">
        <v>0</v>
      </c>
    </row>
    <row r="1156" spans="1:38" x14ac:dyDescent="0.2">
      <c r="A1156" s="334">
        <v>2012</v>
      </c>
      <c r="B1156" s="334">
        <v>31</v>
      </c>
      <c r="C1156" s="659">
        <v>6.4721835978918101</v>
      </c>
      <c r="D1156" s="659">
        <v>6.4037299771059404</v>
      </c>
      <c r="E1156" s="661">
        <v>6.5100567010205097</v>
      </c>
      <c r="F1156" s="659">
        <v>0.92223207672813201</v>
      </c>
      <c r="G1156" s="659">
        <v>0.82657044595072604</v>
      </c>
      <c r="H1156" s="661">
        <v>2.0413896910307203</v>
      </c>
      <c r="I1156" s="659">
        <v>7.9832795207609802E-2</v>
      </c>
      <c r="J1156" s="659">
        <v>0.102524777586709</v>
      </c>
      <c r="K1156" s="661">
        <v>0.21469989762342978</v>
      </c>
      <c r="L1156" s="659">
        <v>6.34418032082513E-3</v>
      </c>
      <c r="M1156" s="659">
        <v>6.7841025402652702E-3</v>
      </c>
      <c r="N1156" s="661">
        <v>1.3564746036387755E-2</v>
      </c>
      <c r="O1156" s="659">
        <v>1.5547185262235299E-2</v>
      </c>
      <c r="P1156" s="659">
        <v>1.61010270120867E-2</v>
      </c>
      <c r="Q1156" s="661">
        <v>4.7737703900509271E-2</v>
      </c>
      <c r="R1156" s="659">
        <v>3.8751263022715099E-3</v>
      </c>
      <c r="S1156" s="659">
        <v>5.3352766569234296E-3</v>
      </c>
      <c r="T1156" s="661">
        <v>1.2753908009188708E-2</v>
      </c>
      <c r="U1156" s="659">
        <v>1.1514627778704599E-3</v>
      </c>
      <c r="V1156" s="659">
        <v>1.20035249004905E-3</v>
      </c>
      <c r="W1156" s="661">
        <v>4.1168106028151305E-3</v>
      </c>
      <c r="X1156" s="659">
        <v>6.4464984048254406E-5</v>
      </c>
      <c r="Y1156" s="659">
        <v>6.7205756951867795E-5</v>
      </c>
      <c r="Z1156" s="661">
        <v>2.8302814266995517E-4</v>
      </c>
      <c r="AA1156" s="659">
        <v>5.8555238538087898E-3</v>
      </c>
      <c r="AB1156" s="659">
        <v>5.7100475887098901E-3</v>
      </c>
      <c r="AC1156" s="661">
        <v>1.911213529580336E-2</v>
      </c>
      <c r="AD1156" s="659">
        <v>4.3874843356243003E-4</v>
      </c>
      <c r="AE1156" s="659">
        <v>4.5842577287122198E-4</v>
      </c>
      <c r="AF1156" s="661">
        <v>1.5390824237425859E-3</v>
      </c>
      <c r="AG1156" s="659">
        <v>7.22135924216757E-4</v>
      </c>
      <c r="AH1156" s="659">
        <v>7.4981248857517097E-4</v>
      </c>
      <c r="AI1156" s="675">
        <v>3.1226380900747411E-3</v>
      </c>
      <c r="AJ1156" s="28">
        <v>0</v>
      </c>
      <c r="AK1156" s="29">
        <v>0</v>
      </c>
      <c r="AL1156" s="29">
        <v>0</v>
      </c>
    </row>
    <row r="1157" spans="1:38" x14ac:dyDescent="0.2">
      <c r="A1157" s="334">
        <v>2012</v>
      </c>
      <c r="B1157" s="334">
        <v>32</v>
      </c>
      <c r="C1157" s="659">
        <v>6.4695118705763202</v>
      </c>
      <c r="D1157" s="659">
        <v>6.4035110646014504</v>
      </c>
      <c r="E1157" s="661">
        <v>6.5100567010205097</v>
      </c>
      <c r="F1157" s="659">
        <v>0.969232200656577</v>
      </c>
      <c r="G1157" s="659">
        <v>0.84972400747897103</v>
      </c>
      <c r="H1157" s="661">
        <v>2.0413896910307203</v>
      </c>
      <c r="I1157" s="659">
        <v>7.9737322190871998E-2</v>
      </c>
      <c r="J1157" s="659">
        <v>0.102513718434767</v>
      </c>
      <c r="K1157" s="661">
        <v>0.21469989762342978</v>
      </c>
      <c r="L1157" s="659">
        <v>6.3351963103071701E-3</v>
      </c>
      <c r="M1157" s="659">
        <v>6.78334659350546E-3</v>
      </c>
      <c r="N1157" s="661">
        <v>1.3564746036387755E-2</v>
      </c>
      <c r="O1157" s="659">
        <v>1.5528820801053399E-2</v>
      </c>
      <c r="P1157" s="659">
        <v>1.6099326529557301E-2</v>
      </c>
      <c r="Q1157" s="661">
        <v>4.7737703900509271E-2</v>
      </c>
      <c r="R1157" s="659">
        <v>3.8674915274373501E-3</v>
      </c>
      <c r="S1157" s="659">
        <v>5.3342431116304399E-3</v>
      </c>
      <c r="T1157" s="661">
        <v>1.2753908009188708E-2</v>
      </c>
      <c r="U1157" s="659">
        <v>1.1484916439985201E-3</v>
      </c>
      <c r="V1157" s="659">
        <v>1.2000804968380701E-3</v>
      </c>
      <c r="W1157" s="661">
        <v>4.1168106028151305E-3</v>
      </c>
      <c r="X1157" s="659">
        <v>6.4314675890841499E-5</v>
      </c>
      <c r="Y1157" s="659">
        <v>6.7191929585250804E-5</v>
      </c>
      <c r="Z1157" s="661">
        <v>2.8302814266995517E-4</v>
      </c>
      <c r="AA1157" s="659">
        <v>5.9886597923023404E-3</v>
      </c>
      <c r="AB1157" s="659">
        <v>5.7789447949299902E-3</v>
      </c>
      <c r="AC1157" s="661">
        <v>1.911213529580336E-2</v>
      </c>
      <c r="AD1157" s="659">
        <v>4.3745030389293499E-4</v>
      </c>
      <c r="AE1157" s="659">
        <v>4.5830634380164499E-4</v>
      </c>
      <c r="AF1157" s="661">
        <v>1.5390824237425859E-3</v>
      </c>
      <c r="AG1157" s="659">
        <v>7.2092908216154702E-4</v>
      </c>
      <c r="AH1157" s="659">
        <v>7.4970107773159804E-4</v>
      </c>
      <c r="AI1157" s="675">
        <v>3.1226380900747411E-3</v>
      </c>
      <c r="AJ1157" s="28">
        <v>0</v>
      </c>
      <c r="AK1157" s="29">
        <v>0</v>
      </c>
      <c r="AL1157" s="29">
        <v>0</v>
      </c>
    </row>
    <row r="1158" spans="1:38" x14ac:dyDescent="0.2">
      <c r="A1158" s="334">
        <v>2012</v>
      </c>
      <c r="B1158" s="334">
        <v>33</v>
      </c>
      <c r="C1158" s="659">
        <v>6.4666792400316</v>
      </c>
      <c r="D1158" s="659">
        <v>6.4029646971595904</v>
      </c>
      <c r="E1158" s="661">
        <v>6.5100567010205097</v>
      </c>
      <c r="F1158" s="659">
        <v>1.02621591272762</v>
      </c>
      <c r="G1158" s="659">
        <v>0.87380212018531001</v>
      </c>
      <c r="H1158" s="661">
        <v>2.0413896910307203</v>
      </c>
      <c r="I1158" s="659">
        <v>7.9636272082516904E-2</v>
      </c>
      <c r="J1158" s="659">
        <v>0.102488032405513</v>
      </c>
      <c r="K1158" s="661">
        <v>0.21469989762342978</v>
      </c>
      <c r="L1158" s="659">
        <v>6.3256916904499E-3</v>
      </c>
      <c r="M1158" s="659">
        <v>6.7815837358111202E-3</v>
      </c>
      <c r="N1158" s="661">
        <v>1.3564746036387755E-2</v>
      </c>
      <c r="O1158" s="659">
        <v>1.5509389930543099E-2</v>
      </c>
      <c r="P1158" s="659">
        <v>1.6095358549946301E-2</v>
      </c>
      <c r="Q1158" s="661">
        <v>4.7737703900509271E-2</v>
      </c>
      <c r="R1158" s="659">
        <v>3.8594134333521002E-3</v>
      </c>
      <c r="S1158" s="659">
        <v>5.3318452761988398E-3</v>
      </c>
      <c r="T1158" s="661">
        <v>1.2753908009188708E-2</v>
      </c>
      <c r="U1158" s="659">
        <v>1.1453492545345E-3</v>
      </c>
      <c r="V1158" s="659">
        <v>1.19944622168538E-3</v>
      </c>
      <c r="W1158" s="661">
        <v>4.1168106028151305E-3</v>
      </c>
      <c r="X1158" s="659">
        <v>6.4155686902495805E-5</v>
      </c>
      <c r="Y1158" s="659">
        <v>6.7159827432952394E-5</v>
      </c>
      <c r="Z1158" s="661">
        <v>2.8302814266995517E-4</v>
      </c>
      <c r="AA1158" s="659">
        <v>6.1511570744745801E-3</v>
      </c>
      <c r="AB1158" s="659">
        <v>5.8497648705789903E-3</v>
      </c>
      <c r="AC1158" s="661">
        <v>1.911213529580336E-2</v>
      </c>
      <c r="AD1158" s="659">
        <v>4.3607818710876301E-4</v>
      </c>
      <c r="AE1158" s="659">
        <v>4.5802957797072698E-4</v>
      </c>
      <c r="AF1158" s="661">
        <v>1.5390824237425859E-3</v>
      </c>
      <c r="AG1158" s="659">
        <v>7.1965318234916203E-4</v>
      </c>
      <c r="AH1158" s="659">
        <v>7.4944161188911695E-4</v>
      </c>
      <c r="AI1158" s="675">
        <v>3.1226380900747411E-3</v>
      </c>
      <c r="AJ1158" s="28">
        <v>0</v>
      </c>
      <c r="AK1158" s="29">
        <v>0</v>
      </c>
      <c r="AL1158" s="29">
        <v>0</v>
      </c>
    </row>
    <row r="1159" spans="1:38" x14ac:dyDescent="0.2">
      <c r="A1159" s="334">
        <v>2012</v>
      </c>
      <c r="B1159" s="334">
        <v>34</v>
      </c>
      <c r="C1159" s="659">
        <v>6.4626885833488403</v>
      </c>
      <c r="D1159" s="659">
        <v>6.4014423585533002</v>
      </c>
      <c r="E1159" s="661">
        <v>6.5100567010205097</v>
      </c>
      <c r="F1159" s="659">
        <v>1.0959328151879899</v>
      </c>
      <c r="G1159" s="659">
        <v>0.90055591133035595</v>
      </c>
      <c r="H1159" s="661">
        <v>2.0413896910307203</v>
      </c>
      <c r="I1159" s="659">
        <v>7.9492860162169596E-2</v>
      </c>
      <c r="J1159" s="659">
        <v>0.10241387295097699</v>
      </c>
      <c r="K1159" s="661">
        <v>0.21469989762342978</v>
      </c>
      <c r="L1159" s="659">
        <v>6.3121984138000201E-3</v>
      </c>
      <c r="M1159" s="659">
        <v>6.7764871062360203E-3</v>
      </c>
      <c r="N1159" s="661">
        <v>1.3564746036387755E-2</v>
      </c>
      <c r="O1159" s="659">
        <v>1.54818175206549E-2</v>
      </c>
      <c r="P1159" s="659">
        <v>1.6083932218900001E-2</v>
      </c>
      <c r="Q1159" s="661">
        <v>4.7737703900509271E-2</v>
      </c>
      <c r="R1159" s="659">
        <v>3.8479411481741801E-3</v>
      </c>
      <c r="S1159" s="659">
        <v>5.3248569073470597E-3</v>
      </c>
      <c r="T1159" s="661">
        <v>1.2753908009188708E-2</v>
      </c>
      <c r="U1159" s="659">
        <v>1.1408824510733401E-3</v>
      </c>
      <c r="V1159" s="659">
        <v>1.19759496448734E-3</v>
      </c>
      <c r="W1159" s="661">
        <v>4.1168106028151305E-3</v>
      </c>
      <c r="X1159" s="659">
        <v>6.3929753606123296E-5</v>
      </c>
      <c r="Y1159" s="659">
        <v>6.7066032758191299E-5</v>
      </c>
      <c r="Z1159" s="661">
        <v>2.8302814266995517E-4</v>
      </c>
      <c r="AA1159" s="659">
        <v>6.3484885674995996E-3</v>
      </c>
      <c r="AB1159" s="659">
        <v>5.9257526742156801E-3</v>
      </c>
      <c r="AC1159" s="661">
        <v>1.911213529580336E-2</v>
      </c>
      <c r="AD1159" s="659">
        <v>4.3412680353960699E-4</v>
      </c>
      <c r="AE1159" s="659">
        <v>4.5722146192904201E-4</v>
      </c>
      <c r="AF1159" s="661">
        <v>1.5390824237425859E-3</v>
      </c>
      <c r="AG1159" s="659">
        <v>7.1784092552521005E-4</v>
      </c>
      <c r="AH1159" s="659">
        <v>7.48691326047589E-4</v>
      </c>
      <c r="AI1159" s="675">
        <v>3.1226380900747411E-3</v>
      </c>
      <c r="AJ1159" s="28">
        <v>0</v>
      </c>
      <c r="AK1159" s="29">
        <v>0</v>
      </c>
      <c r="AL1159" s="29">
        <v>0</v>
      </c>
    </row>
    <row r="1160" spans="1:38" x14ac:dyDescent="0.2">
      <c r="A1160" s="334">
        <v>2012</v>
      </c>
      <c r="B1160" s="334">
        <v>35</v>
      </c>
      <c r="C1160" s="659">
        <v>6.4582938299400396</v>
      </c>
      <c r="D1160" s="659">
        <v>6.3993227069061396</v>
      </c>
      <c r="E1160" s="661">
        <v>6.5100567010205097</v>
      </c>
      <c r="F1160" s="659">
        <v>1.18403233233625</v>
      </c>
      <c r="G1160" s="659">
        <v>0.92419001177857796</v>
      </c>
      <c r="H1160" s="661">
        <v>2.0413896910307203</v>
      </c>
      <c r="I1160" s="659">
        <v>7.9335843752448496E-2</v>
      </c>
      <c r="J1160" s="659">
        <v>0.102310081820742</v>
      </c>
      <c r="K1160" s="661">
        <v>0.21469989762342978</v>
      </c>
      <c r="L1160" s="659">
        <v>6.2974262915683997E-3</v>
      </c>
      <c r="M1160" s="659">
        <v>6.7693517580777497E-3</v>
      </c>
      <c r="N1160" s="661">
        <v>1.3564746036387755E-2</v>
      </c>
      <c r="O1160" s="659">
        <v>1.5451624285927499E-2</v>
      </c>
      <c r="P1160" s="659">
        <v>1.6067954048374501E-2</v>
      </c>
      <c r="Q1160" s="661">
        <v>4.7737703900509271E-2</v>
      </c>
      <c r="R1160" s="659">
        <v>3.8353886145185202E-3</v>
      </c>
      <c r="S1160" s="659">
        <v>5.3150777083857403E-3</v>
      </c>
      <c r="T1160" s="661">
        <v>1.2753908009188708E-2</v>
      </c>
      <c r="U1160" s="659">
        <v>1.1359996029836701E-3</v>
      </c>
      <c r="V1160" s="659">
        <v>1.19500164821489E-3</v>
      </c>
      <c r="W1160" s="661">
        <v>4.1168106028151305E-3</v>
      </c>
      <c r="X1160" s="659">
        <v>6.36826683478272E-5</v>
      </c>
      <c r="Y1160" s="659">
        <v>6.6934635270807699E-5</v>
      </c>
      <c r="Z1160" s="661">
        <v>2.8302814266995517E-4</v>
      </c>
      <c r="AA1160" s="659">
        <v>6.5996265549442398E-3</v>
      </c>
      <c r="AB1160" s="659">
        <v>5.9906192946551596E-3</v>
      </c>
      <c r="AC1160" s="661">
        <v>1.911213529580336E-2</v>
      </c>
      <c r="AD1160" s="659">
        <v>4.3199299764588899E-4</v>
      </c>
      <c r="AE1160" s="659">
        <v>4.5608705754748098E-4</v>
      </c>
      <c r="AF1160" s="661">
        <v>1.5390824237425859E-3</v>
      </c>
      <c r="AG1160" s="659">
        <v>7.1585811198784596E-4</v>
      </c>
      <c r="AH1160" s="659">
        <v>7.4763860741539501E-4</v>
      </c>
      <c r="AI1160" s="675">
        <v>3.1226380900747411E-3</v>
      </c>
      <c r="AJ1160" s="28">
        <v>0</v>
      </c>
      <c r="AK1160" s="29">
        <v>0</v>
      </c>
      <c r="AL1160" s="29">
        <v>0</v>
      </c>
    </row>
    <row r="1161" spans="1:38" x14ac:dyDescent="0.2">
      <c r="A1161" s="334">
        <v>2012</v>
      </c>
      <c r="B1161" s="334">
        <v>36</v>
      </c>
      <c r="C1161" s="659">
        <v>6.4536449741590998</v>
      </c>
      <c r="D1161" s="659">
        <v>6.3969238760538101</v>
      </c>
      <c r="E1161" s="661">
        <v>6.5100567010205097</v>
      </c>
      <c r="F1161" s="659">
        <v>1.29949420030701</v>
      </c>
      <c r="G1161" s="659">
        <v>0.950881959244393</v>
      </c>
      <c r="H1161" s="661">
        <v>2.0413896910307203</v>
      </c>
      <c r="I1161" s="659">
        <v>7.9170637785461004E-2</v>
      </c>
      <c r="J1161" s="659">
        <v>0.102193289078907</v>
      </c>
      <c r="K1161" s="661">
        <v>0.21469989762342978</v>
      </c>
      <c r="L1161" s="659">
        <v>6.2818924965707002E-3</v>
      </c>
      <c r="M1161" s="659">
        <v>6.7613275204499697E-3</v>
      </c>
      <c r="N1161" s="661">
        <v>1.3564746036387755E-2</v>
      </c>
      <c r="O1161" s="659">
        <v>1.5419854001341E-2</v>
      </c>
      <c r="P1161" s="659">
        <v>1.6049953314422102E-2</v>
      </c>
      <c r="Q1161" s="661">
        <v>4.7737703900509271E-2</v>
      </c>
      <c r="R1161" s="659">
        <v>3.8221962658914299E-3</v>
      </c>
      <c r="S1161" s="659">
        <v>5.3040759745850196E-3</v>
      </c>
      <c r="T1161" s="661">
        <v>1.2753908009188708E-2</v>
      </c>
      <c r="U1161" s="659">
        <v>1.13086740389447E-3</v>
      </c>
      <c r="V1161" s="659">
        <v>1.1920851827165999E-3</v>
      </c>
      <c r="W1161" s="661">
        <v>4.1168106028151305E-3</v>
      </c>
      <c r="X1161" s="659">
        <v>6.3423018952394605E-5</v>
      </c>
      <c r="Y1161" s="659">
        <v>6.6786897056005494E-5</v>
      </c>
      <c r="Z1161" s="661">
        <v>2.8302814266995517E-4</v>
      </c>
      <c r="AA1161" s="659">
        <v>6.9317308110746602E-3</v>
      </c>
      <c r="AB1161" s="659">
        <v>6.0639036268612598E-3</v>
      </c>
      <c r="AC1161" s="661">
        <v>1.911213529580336E-2</v>
      </c>
      <c r="AD1161" s="659">
        <v>4.2975249365565801E-4</v>
      </c>
      <c r="AE1161" s="659">
        <v>4.5481178852054102E-4</v>
      </c>
      <c r="AF1161" s="661">
        <v>1.5390824237425859E-3</v>
      </c>
      <c r="AG1161" s="659">
        <v>7.1377305800962999E-4</v>
      </c>
      <c r="AH1161" s="659">
        <v>7.46454818173706E-4</v>
      </c>
      <c r="AI1161" s="675">
        <v>3.1226380900747411E-3</v>
      </c>
      <c r="AJ1161" s="28">
        <v>0</v>
      </c>
      <c r="AK1161" s="29">
        <v>0</v>
      </c>
      <c r="AL1161" s="29">
        <v>0</v>
      </c>
    </row>
    <row r="1162" spans="1:38" x14ac:dyDescent="0.2">
      <c r="A1162" s="334">
        <v>2012</v>
      </c>
      <c r="B1162" s="334">
        <v>37</v>
      </c>
      <c r="C1162" s="659">
        <v>6.4488010537867</v>
      </c>
      <c r="D1162" s="659">
        <v>6.39456075399029</v>
      </c>
      <c r="E1162" s="661">
        <v>6.5100567010205097</v>
      </c>
      <c r="F1162" s="659">
        <v>1.4576630723659101</v>
      </c>
      <c r="G1162" s="659">
        <v>0.97849935872588401</v>
      </c>
      <c r="H1162" s="661">
        <v>2.0413896910307203</v>
      </c>
      <c r="I1162" s="659">
        <v>7.9000264221575897E-2</v>
      </c>
      <c r="J1162" s="659">
        <v>0.102078303377809</v>
      </c>
      <c r="K1162" s="661">
        <v>0.21469989762342978</v>
      </c>
      <c r="L1162" s="659">
        <v>6.26588455284466E-3</v>
      </c>
      <c r="M1162" s="659">
        <v>6.7534260668357902E-3</v>
      </c>
      <c r="N1162" s="661">
        <v>1.3564746036387755E-2</v>
      </c>
      <c r="O1162" s="659">
        <v>1.53870847255388E-2</v>
      </c>
      <c r="P1162" s="659">
        <v>1.6032255953309399E-2</v>
      </c>
      <c r="Q1162" s="661">
        <v>4.7737703900509271E-2</v>
      </c>
      <c r="R1162" s="659">
        <v>3.80862479052642E-3</v>
      </c>
      <c r="S1162" s="659">
        <v>5.2932524179431801E-3</v>
      </c>
      <c r="T1162" s="661">
        <v>1.2753908009188708E-2</v>
      </c>
      <c r="U1162" s="659">
        <v>1.1255935827842001E-3</v>
      </c>
      <c r="V1162" s="659">
        <v>1.1892148648685601E-3</v>
      </c>
      <c r="W1162" s="661">
        <v>4.1168106028151305E-3</v>
      </c>
      <c r="X1162" s="659">
        <v>6.3156024755602397E-5</v>
      </c>
      <c r="Y1162" s="659">
        <v>6.6641484332855303E-5</v>
      </c>
      <c r="Z1162" s="661">
        <v>2.8302814266995517E-4</v>
      </c>
      <c r="AA1162" s="659">
        <v>7.3907865050360398E-3</v>
      </c>
      <c r="AB1162" s="659">
        <v>6.1400724301513198E-3</v>
      </c>
      <c r="AC1162" s="661">
        <v>1.911213529580336E-2</v>
      </c>
      <c r="AD1162" s="659">
        <v>4.27449543908549E-4</v>
      </c>
      <c r="AE1162" s="659">
        <v>4.5355693227763501E-4</v>
      </c>
      <c r="AF1162" s="661">
        <v>1.5390824237425859E-3</v>
      </c>
      <c r="AG1162" s="659">
        <v>7.1162616489923905E-4</v>
      </c>
      <c r="AH1162" s="659">
        <v>7.4528999134399398E-4</v>
      </c>
      <c r="AI1162" s="675">
        <v>3.1226380900747411E-3</v>
      </c>
      <c r="AJ1162" s="28">
        <v>0</v>
      </c>
      <c r="AK1162" s="29">
        <v>0</v>
      </c>
      <c r="AL1162" s="29">
        <v>0</v>
      </c>
    </row>
    <row r="1163" spans="1:38" x14ac:dyDescent="0.2">
      <c r="A1163" s="334">
        <v>2012</v>
      </c>
      <c r="B1163" s="334">
        <v>38</v>
      </c>
      <c r="C1163" s="659">
        <v>6.4435363047110696</v>
      </c>
      <c r="D1163" s="659">
        <v>6.3915997244648004</v>
      </c>
      <c r="E1163" s="661">
        <v>6.5100567010205097</v>
      </c>
      <c r="F1163" s="659">
        <v>1.6870866193027101</v>
      </c>
      <c r="G1163" s="659">
        <v>1.0065018561972401</v>
      </c>
      <c r="H1163" s="661">
        <v>2.0413896910307203</v>
      </c>
      <c r="I1163" s="659">
        <v>7.8817299937110896E-2</v>
      </c>
      <c r="J1163" s="659">
        <v>0.101933714066281</v>
      </c>
      <c r="K1163" s="661">
        <v>0.21469989762342978</v>
      </c>
      <c r="L1163" s="659">
        <v>6.2487136222560699E-3</v>
      </c>
      <c r="M1163" s="659">
        <v>6.7434913773610902E-3</v>
      </c>
      <c r="N1163" s="661">
        <v>1.3564746036387755E-2</v>
      </c>
      <c r="O1163" s="659">
        <v>1.53518963685528E-2</v>
      </c>
      <c r="P1163" s="659">
        <v>1.6009989304799702E-2</v>
      </c>
      <c r="Q1163" s="661">
        <v>4.7737703900509271E-2</v>
      </c>
      <c r="R1163" s="659">
        <v>3.7940824645708998E-3</v>
      </c>
      <c r="S1163" s="659">
        <v>5.2796267086345399E-3</v>
      </c>
      <c r="T1163" s="661">
        <v>1.2753908009188708E-2</v>
      </c>
      <c r="U1163" s="659">
        <v>1.1199475396596499E-3</v>
      </c>
      <c r="V1163" s="659">
        <v>1.18560233166171E-3</v>
      </c>
      <c r="W1163" s="661">
        <v>4.1168106028151305E-3</v>
      </c>
      <c r="X1163" s="659">
        <v>6.2870179511028302E-5</v>
      </c>
      <c r="Y1163" s="659">
        <v>6.6458477072161296E-5</v>
      </c>
      <c r="Z1163" s="661">
        <v>2.8302814266995517E-4</v>
      </c>
      <c r="AA1163" s="659">
        <v>8.0613437825912196E-3</v>
      </c>
      <c r="AB1163" s="659">
        <v>6.2156422184453499E-3</v>
      </c>
      <c r="AC1163" s="661">
        <v>1.911213529580336E-2</v>
      </c>
      <c r="AD1163" s="659">
        <v>4.2498555815148403E-4</v>
      </c>
      <c r="AE1163" s="659">
        <v>4.5197792897764698E-4</v>
      </c>
      <c r="AF1163" s="661">
        <v>1.5390824237425859E-3</v>
      </c>
      <c r="AG1163" s="659">
        <v>7.0932540026660698E-4</v>
      </c>
      <c r="AH1163" s="659">
        <v>7.4382448105793798E-4</v>
      </c>
      <c r="AI1163" s="675">
        <v>3.1226380900747411E-3</v>
      </c>
      <c r="AJ1163" s="28">
        <v>0</v>
      </c>
      <c r="AK1163" s="29">
        <v>0</v>
      </c>
      <c r="AL1163" s="29">
        <v>0</v>
      </c>
    </row>
    <row r="1164" spans="1:38" ht="13.5" thickBot="1" x14ac:dyDescent="0.25">
      <c r="A1164" s="337">
        <v>2012</v>
      </c>
      <c r="B1164" s="337">
        <v>39</v>
      </c>
      <c r="C1164" s="659">
        <v>6.4383606409980896</v>
      </c>
      <c r="D1164" s="659">
        <v>6.3885793585480002</v>
      </c>
      <c r="E1164" s="662">
        <v>6.5100567010205097</v>
      </c>
      <c r="F1164" s="659">
        <v>2.05070960779025</v>
      </c>
      <c r="G1164" s="659">
        <v>1.03435820120074</v>
      </c>
      <c r="H1164" s="662">
        <v>2.0413896910307203</v>
      </c>
      <c r="I1164" s="667">
        <v>7.8643674750459094E-2</v>
      </c>
      <c r="J1164" s="667">
        <v>0.101786134663991</v>
      </c>
      <c r="K1164" s="662">
        <v>0.21469989762342978</v>
      </c>
      <c r="L1164" s="667">
        <v>6.2324654079563696E-3</v>
      </c>
      <c r="M1164" s="667">
        <v>6.7333488601972503E-3</v>
      </c>
      <c r="N1164" s="662">
        <v>1.3564746036387755E-2</v>
      </c>
      <c r="O1164" s="667">
        <v>1.5318488778462499E-2</v>
      </c>
      <c r="P1164" s="667">
        <v>1.59872655447547E-2</v>
      </c>
      <c r="Q1164" s="662">
        <v>4.7737703900509271E-2</v>
      </c>
      <c r="R1164" s="667">
        <v>3.7803905263513698E-3</v>
      </c>
      <c r="S1164" s="667">
        <v>5.2657203721520503E-3</v>
      </c>
      <c r="T1164" s="662">
        <v>1.2753908009188708E-2</v>
      </c>
      <c r="U1164" s="659">
        <v>1.1146462543220499E-3</v>
      </c>
      <c r="V1164" s="659">
        <v>1.1819150815123899E-3</v>
      </c>
      <c r="W1164" s="662">
        <v>4.1168106028151305E-3</v>
      </c>
      <c r="X1164" s="659">
        <v>6.2601466304318406E-5</v>
      </c>
      <c r="Y1164" s="659">
        <v>6.6271685892445694E-5</v>
      </c>
      <c r="Z1164" s="662">
        <v>2.8302814266995517E-4</v>
      </c>
      <c r="AA1164" s="659">
        <v>9.1326938843125198E-3</v>
      </c>
      <c r="AB1164" s="659">
        <v>6.2905909582061503E-3</v>
      </c>
      <c r="AC1164" s="662">
        <v>1.911213529580336E-2</v>
      </c>
      <c r="AD1164" s="659">
        <v>4.2267510125297699E-4</v>
      </c>
      <c r="AE1164" s="659">
        <v>4.5036580920085898E-4</v>
      </c>
      <c r="AF1164" s="662">
        <v>1.5390824237425859E-3</v>
      </c>
      <c r="AG1164" s="659">
        <v>7.0715367048866597E-4</v>
      </c>
      <c r="AH1164" s="659">
        <v>7.4232863925495203E-4</v>
      </c>
      <c r="AI1164" s="676">
        <v>3.1226380900747411E-3</v>
      </c>
      <c r="AJ1164" s="30">
        <v>0</v>
      </c>
      <c r="AK1164" s="31">
        <v>0</v>
      </c>
      <c r="AL1164" s="31">
        <v>0</v>
      </c>
    </row>
    <row r="1165" spans="1:38" x14ac:dyDescent="0.2">
      <c r="A1165" s="333">
        <v>2013</v>
      </c>
      <c r="B1165" s="663">
        <v>0</v>
      </c>
      <c r="C1165" s="659">
        <v>2.0217239451759199</v>
      </c>
      <c r="D1165" s="659">
        <v>2.2496741415273802</v>
      </c>
      <c r="E1165" s="660">
        <v>2.829562483545613</v>
      </c>
      <c r="F1165" s="659">
        <v>9.6470400179647295E-2</v>
      </c>
      <c r="G1165" s="659">
        <v>9.0584382687039194E-2</v>
      </c>
      <c r="H1165" s="660">
        <v>0.33169424507998208</v>
      </c>
      <c r="I1165" s="664">
        <v>7.5952631956206496E-2</v>
      </c>
      <c r="J1165" s="664">
        <v>7.2335376434312496E-2</v>
      </c>
      <c r="K1165" s="660">
        <v>0.19178717847676799</v>
      </c>
      <c r="L1165" s="664">
        <v>1.70117160262153E-3</v>
      </c>
      <c r="M1165" s="664">
        <v>2.0028862255517298E-3</v>
      </c>
      <c r="N1165" s="660">
        <v>7.0369312709913073E-3</v>
      </c>
      <c r="O1165" s="664">
        <v>1.27375280423079E-2</v>
      </c>
      <c r="P1165" s="664">
        <v>1.19388265103617E-2</v>
      </c>
      <c r="Q1165" s="660">
        <v>1.8536651718127753E-2</v>
      </c>
      <c r="R1165" s="664">
        <v>3.9357079909209999E-3</v>
      </c>
      <c r="S1165" s="664">
        <v>5.1430833605206096E-3</v>
      </c>
      <c r="T1165" s="660">
        <v>1.5766799326125194E-2</v>
      </c>
      <c r="U1165" s="659">
        <v>9.4434076825098204E-4</v>
      </c>
      <c r="V1165" s="659">
        <v>8.8645886802907897E-4</v>
      </c>
      <c r="W1165" s="660">
        <v>1.2745406902968564E-3</v>
      </c>
      <c r="X1165" s="659">
        <v>6.6236509347870502E-5</v>
      </c>
      <c r="Y1165" s="659">
        <v>6.2165892692058199E-5</v>
      </c>
      <c r="Z1165" s="660">
        <v>1.0321486839870098E-4</v>
      </c>
      <c r="AA1165" s="659">
        <v>2.9380555862209899E-3</v>
      </c>
      <c r="AB1165" s="659">
        <v>2.7575164249431299E-3</v>
      </c>
      <c r="AC1165" s="660">
        <v>5.7778314298825243E-3</v>
      </c>
      <c r="AD1165" s="659">
        <v>4.0554329181805102E-4</v>
      </c>
      <c r="AE1165" s="659">
        <v>3.8081758831320001E-4</v>
      </c>
      <c r="AF1165" s="660">
        <v>3.8700630435416038E-4</v>
      </c>
      <c r="AG1165" s="659">
        <v>6.0784917410715701E-4</v>
      </c>
      <c r="AH1165" s="659">
        <v>5.7012476253398895E-4</v>
      </c>
      <c r="AI1165" s="674">
        <v>1.4003988042225171E-3</v>
      </c>
      <c r="AJ1165" s="26">
        <v>0</v>
      </c>
      <c r="AK1165" s="27">
        <v>0</v>
      </c>
      <c r="AL1165" s="27">
        <v>0</v>
      </c>
    </row>
    <row r="1166" spans="1:38" x14ac:dyDescent="0.2">
      <c r="A1166" s="334">
        <v>2013</v>
      </c>
      <c r="B1166" s="334">
        <v>1</v>
      </c>
      <c r="C1166" s="659">
        <v>2.0667579751613898</v>
      </c>
      <c r="D1166" s="659">
        <v>2.2849717857046499</v>
      </c>
      <c r="E1166" s="661">
        <v>2.8594306830839358</v>
      </c>
      <c r="F1166" s="659">
        <v>9.9908449278123895E-2</v>
      </c>
      <c r="G1166" s="659">
        <v>9.4067377589580503E-2</v>
      </c>
      <c r="H1166" s="661">
        <v>0.349960468437441</v>
      </c>
      <c r="I1166" s="659">
        <v>7.4362212027360403E-2</v>
      </c>
      <c r="J1166" s="659">
        <v>7.0561074374075494E-2</v>
      </c>
      <c r="K1166" s="661">
        <v>0.184326645341849</v>
      </c>
      <c r="L1166" s="659">
        <v>1.5777588848864101E-3</v>
      </c>
      <c r="M1166" s="659">
        <v>1.8726138550951899E-3</v>
      </c>
      <c r="N1166" s="661">
        <v>6.6881760331808085E-3</v>
      </c>
      <c r="O1166" s="659">
        <v>1.2754689268724501E-2</v>
      </c>
      <c r="P1166" s="659">
        <v>1.19570498734711E-2</v>
      </c>
      <c r="Q1166" s="661">
        <v>1.8589181704075582E-2</v>
      </c>
      <c r="R1166" s="659">
        <v>3.93851781356568E-3</v>
      </c>
      <c r="S1166" s="659">
        <v>5.18078832616445E-3</v>
      </c>
      <c r="T1166" s="661">
        <v>1.6076050228351159E-2</v>
      </c>
      <c r="U1166" s="659">
        <v>9.8352807889711194E-4</v>
      </c>
      <c r="V1166" s="659">
        <v>9.2690451261489301E-4</v>
      </c>
      <c r="W1166" s="661">
        <v>1.317057921357677E-3</v>
      </c>
      <c r="X1166" s="659">
        <v>6.4366783122975498E-5</v>
      </c>
      <c r="Y1166" s="659">
        <v>6.0623097199900302E-5</v>
      </c>
      <c r="Z1166" s="661">
        <v>1.0048904798771166E-4</v>
      </c>
      <c r="AA1166" s="659">
        <v>2.9341094010827901E-3</v>
      </c>
      <c r="AB1166" s="659">
        <v>2.7615982767805799E-3</v>
      </c>
      <c r="AC1166" s="661">
        <v>5.8587323763399663E-3</v>
      </c>
      <c r="AD1166" s="659">
        <v>4.1892151611150401E-4</v>
      </c>
      <c r="AE1166" s="659">
        <v>3.9528571711900903E-4</v>
      </c>
      <c r="AF1166" s="661">
        <v>4.0053736306812246E-4</v>
      </c>
      <c r="AG1166" s="659">
        <v>6.2273366765179896E-4</v>
      </c>
      <c r="AH1166" s="659">
        <v>5.8510948164830099E-4</v>
      </c>
      <c r="AI1166" s="675">
        <v>1.4426438507931215E-3</v>
      </c>
      <c r="AJ1166" s="28">
        <v>0</v>
      </c>
      <c r="AK1166" s="29">
        <v>0</v>
      </c>
      <c r="AL1166" s="29">
        <v>0</v>
      </c>
    </row>
    <row r="1167" spans="1:38" x14ac:dyDescent="0.2">
      <c r="A1167" s="334">
        <v>2013</v>
      </c>
      <c r="B1167" s="334">
        <v>2</v>
      </c>
      <c r="C1167" s="659">
        <v>2.04020124285731</v>
      </c>
      <c r="D1167" s="659">
        <v>2.2640912410832499</v>
      </c>
      <c r="E1167" s="661">
        <v>2.8414848864030366</v>
      </c>
      <c r="F1167" s="659">
        <v>0.100226137635251</v>
      </c>
      <c r="G1167" s="659">
        <v>9.5129006193896803E-2</v>
      </c>
      <c r="H1167" s="661">
        <v>0.35878057833162785</v>
      </c>
      <c r="I1167" s="659">
        <v>7.2448483827178306E-2</v>
      </c>
      <c r="J1167" s="659">
        <v>6.9108568355002203E-2</v>
      </c>
      <c r="K1167" s="661">
        <v>0.18102251774269629</v>
      </c>
      <c r="L1167" s="659">
        <v>1.591313634295E-3</v>
      </c>
      <c r="M1167" s="659">
        <v>1.8947191534204699E-3</v>
      </c>
      <c r="N1167" s="661">
        <v>6.7759016610974328E-3</v>
      </c>
      <c r="O1167" s="659">
        <v>1.25035414201912E-2</v>
      </c>
      <c r="P1167" s="659">
        <v>1.17815417434945E-2</v>
      </c>
      <c r="Q1167" s="661">
        <v>1.847435534892548E-2</v>
      </c>
      <c r="R1167" s="659">
        <v>3.8940443390394698E-3</v>
      </c>
      <c r="S1167" s="659">
        <v>5.14461594786653E-3</v>
      </c>
      <c r="T1167" s="661">
        <v>1.6250283843299435E-2</v>
      </c>
      <c r="U1167" s="659">
        <v>9.6456602167705201E-4</v>
      </c>
      <c r="V1167" s="659">
        <v>9.1612189568356995E-4</v>
      </c>
      <c r="W1167" s="661">
        <v>1.3110488067640065E-3</v>
      </c>
      <c r="X1167" s="659">
        <v>6.3650266408271002E-5</v>
      </c>
      <c r="Y1167" s="659">
        <v>6.03929091574404E-5</v>
      </c>
      <c r="Z1167" s="661">
        <v>1.0062306221083006E-4</v>
      </c>
      <c r="AA1167" s="659">
        <v>2.8836605326641E-3</v>
      </c>
      <c r="AB1167" s="659">
        <v>2.7334492376096101E-3</v>
      </c>
      <c r="AC1167" s="661">
        <v>5.8515937183770492E-3</v>
      </c>
      <c r="AD1167" s="659">
        <v>4.0498295250594198E-4</v>
      </c>
      <c r="AE1167" s="659">
        <v>3.85328115734538E-4</v>
      </c>
      <c r="AF1167" s="661">
        <v>3.9651930916098611E-4</v>
      </c>
      <c r="AG1167" s="659">
        <v>6.0997905432274896E-4</v>
      </c>
      <c r="AH1167" s="659">
        <v>5.7673563640761203E-4</v>
      </c>
      <c r="AI1167" s="675">
        <v>1.4214386075696952E-3</v>
      </c>
      <c r="AJ1167" s="28">
        <v>0</v>
      </c>
      <c r="AK1167" s="29">
        <v>0</v>
      </c>
      <c r="AL1167" s="29">
        <v>0</v>
      </c>
    </row>
    <row r="1168" spans="1:38" x14ac:dyDescent="0.2">
      <c r="A1168" s="334">
        <v>2013</v>
      </c>
      <c r="B1168" s="334">
        <v>3</v>
      </c>
      <c r="C1168" s="659">
        <v>2.00845591663697</v>
      </c>
      <c r="D1168" s="659">
        <v>2.2336227452471902</v>
      </c>
      <c r="E1168" s="661">
        <v>2.813654032442451</v>
      </c>
      <c r="F1168" s="659">
        <v>0.100928094109402</v>
      </c>
      <c r="G1168" s="659">
        <v>9.6142741418559802E-2</v>
      </c>
      <c r="H1168" s="661">
        <v>0.3666317304200451</v>
      </c>
      <c r="I1168" s="659">
        <v>7.1008449205410995E-2</v>
      </c>
      <c r="J1168" s="659">
        <v>6.7848491992768906E-2</v>
      </c>
      <c r="K1168" s="661">
        <v>0.17747396068398519</v>
      </c>
      <c r="L1168" s="659">
        <v>1.6408656071243699E-3</v>
      </c>
      <c r="M1168" s="659">
        <v>1.95200452528439E-3</v>
      </c>
      <c r="N1168" s="661">
        <v>6.9404700634663422E-3</v>
      </c>
      <c r="O1168" s="659">
        <v>1.2269142977618899E-2</v>
      </c>
      <c r="P1168" s="659">
        <v>1.15874494611588E-2</v>
      </c>
      <c r="Q1168" s="661">
        <v>1.8219495508586758E-2</v>
      </c>
      <c r="R1168" s="659">
        <v>3.87816510700523E-3</v>
      </c>
      <c r="S1168" s="659">
        <v>5.1295979915284198E-3</v>
      </c>
      <c r="T1168" s="661">
        <v>1.6374505787671554E-2</v>
      </c>
      <c r="U1168" s="659">
        <v>9.5024906548514E-4</v>
      </c>
      <c r="V1168" s="659">
        <v>9.0451667777856402E-4</v>
      </c>
      <c r="W1168" s="661">
        <v>1.2851982378974584E-3</v>
      </c>
      <c r="X1168" s="659">
        <v>6.48333731073589E-5</v>
      </c>
      <c r="Y1168" s="659">
        <v>6.16576838283776E-5</v>
      </c>
      <c r="Z1168" s="661">
        <v>1.0127295341111498E-4</v>
      </c>
      <c r="AA1168" s="659">
        <v>2.8525359892938602E-3</v>
      </c>
      <c r="AB1168" s="659">
        <v>2.71032045836962E-3</v>
      </c>
      <c r="AC1168" s="661">
        <v>5.8122237259596535E-3</v>
      </c>
      <c r="AD1168" s="659">
        <v>3.9700878009416398E-4</v>
      </c>
      <c r="AE1168" s="659">
        <v>3.7855042745367398E-4</v>
      </c>
      <c r="AF1168" s="661">
        <v>3.8911426114251888E-4</v>
      </c>
      <c r="AG1168" s="659">
        <v>6.0178191930927597E-4</v>
      </c>
      <c r="AH1168" s="659">
        <v>5.7036158898766303E-4</v>
      </c>
      <c r="AI1168" s="675">
        <v>1.3842056865368776E-3</v>
      </c>
      <c r="AJ1168" s="28">
        <v>0</v>
      </c>
      <c r="AK1168" s="29">
        <v>0</v>
      </c>
      <c r="AL1168" s="29">
        <v>0</v>
      </c>
    </row>
    <row r="1169" spans="1:38" x14ac:dyDescent="0.2">
      <c r="A1169" s="334">
        <v>2013</v>
      </c>
      <c r="B1169" s="334">
        <v>4</v>
      </c>
      <c r="C1169" s="659">
        <v>2.5059692992215701</v>
      </c>
      <c r="D1169" s="659">
        <v>2.7430256479280901</v>
      </c>
      <c r="E1169" s="661">
        <v>3.0760884403591064</v>
      </c>
      <c r="F1169" s="659">
        <v>0.11375723076394</v>
      </c>
      <c r="G1169" s="659">
        <v>0.112507506737497</v>
      </c>
      <c r="H1169" s="661">
        <v>0.40160609618723841</v>
      </c>
      <c r="I1169" s="659">
        <v>7.6397013186182305E-2</v>
      </c>
      <c r="J1169" s="659">
        <v>8.75817121602534E-2</v>
      </c>
      <c r="K1169" s="661">
        <v>0.18546130378224407</v>
      </c>
      <c r="L1169" s="659">
        <v>2.0410293082547401E-3</v>
      </c>
      <c r="M1169" s="659">
        <v>3.0063035479472701E-3</v>
      </c>
      <c r="N1169" s="661">
        <v>1.135014481994163E-2</v>
      </c>
      <c r="O1169" s="659">
        <v>1.3304025654391399E-2</v>
      </c>
      <c r="P1169" s="659">
        <v>1.41608142354222E-2</v>
      </c>
      <c r="Q1169" s="661">
        <v>2.0614660169459145E-2</v>
      </c>
      <c r="R1169" s="659">
        <v>3.88294315498924E-3</v>
      </c>
      <c r="S1169" s="659">
        <v>5.1434927864934896E-3</v>
      </c>
      <c r="T1169" s="661">
        <v>1.6672802943123653E-2</v>
      </c>
      <c r="U1169" s="659">
        <v>1.0089283370549101E-3</v>
      </c>
      <c r="V1169" s="659">
        <v>1.0383781151727699E-3</v>
      </c>
      <c r="W1169" s="661">
        <v>1.5981380938315955E-3</v>
      </c>
      <c r="X1169" s="659">
        <v>6.7946740885000597E-5</v>
      </c>
      <c r="Y1169" s="659">
        <v>7.0384094976773105E-5</v>
      </c>
      <c r="Z1169" s="661">
        <v>1.190312437597842E-4</v>
      </c>
      <c r="AA1169" s="659">
        <v>3.09778368390162E-3</v>
      </c>
      <c r="AB1169" s="659">
        <v>3.19729886321902E-3</v>
      </c>
      <c r="AC1169" s="661">
        <v>6.5665802367055803E-3</v>
      </c>
      <c r="AD1169" s="659">
        <v>4.1311920160211899E-4</v>
      </c>
      <c r="AE1169" s="659">
        <v>4.2224639141093598E-4</v>
      </c>
      <c r="AF1169" s="661">
        <v>5.4139291983018741E-4</v>
      </c>
      <c r="AG1169" s="659">
        <v>6.4504672058327201E-4</v>
      </c>
      <c r="AH1169" s="659">
        <v>6.7719680409561499E-4</v>
      </c>
      <c r="AI1169" s="675">
        <v>1.4733849824639944E-3</v>
      </c>
      <c r="AJ1169" s="28">
        <v>0</v>
      </c>
      <c r="AK1169" s="29">
        <v>0</v>
      </c>
      <c r="AL1169" s="29">
        <v>0</v>
      </c>
    </row>
    <row r="1170" spans="1:38" x14ac:dyDescent="0.2">
      <c r="A1170" s="334">
        <v>2013</v>
      </c>
      <c r="B1170" s="334">
        <v>5</v>
      </c>
      <c r="C1170" s="659">
        <v>2.48565982544245</v>
      </c>
      <c r="D1170" s="659">
        <v>2.7206362882640098</v>
      </c>
      <c r="E1170" s="661">
        <v>3.0700435965458888</v>
      </c>
      <c r="F1170" s="659">
        <v>0.115083470160734</v>
      </c>
      <c r="G1170" s="659">
        <v>0.113829768933912</v>
      </c>
      <c r="H1170" s="661">
        <v>0.41993828935850291</v>
      </c>
      <c r="I1170" s="659">
        <v>7.4961891547308798E-2</v>
      </c>
      <c r="J1170" s="659">
        <v>8.5859613923901998E-2</v>
      </c>
      <c r="K1170" s="661">
        <v>0.18433721805728953</v>
      </c>
      <c r="L1170" s="659">
        <v>1.98574283988194E-3</v>
      </c>
      <c r="M1170" s="659">
        <v>2.9218204110246998E-3</v>
      </c>
      <c r="N1170" s="661">
        <v>1.1238019414562558E-2</v>
      </c>
      <c r="O1170" s="659">
        <v>1.29846546233794E-2</v>
      </c>
      <c r="P1170" s="659">
        <v>1.37967817202243E-2</v>
      </c>
      <c r="Q1170" s="661">
        <v>2.0448002143275617E-2</v>
      </c>
      <c r="R1170" s="659">
        <v>3.86962631615343E-3</v>
      </c>
      <c r="S1170" s="659">
        <v>5.1127415733875801E-3</v>
      </c>
      <c r="T1170" s="661">
        <v>1.7240789900033471E-2</v>
      </c>
      <c r="U1170" s="659">
        <v>9.915131716873029E-4</v>
      </c>
      <c r="V1170" s="659">
        <v>1.0180665904415899E-3</v>
      </c>
      <c r="W1170" s="661">
        <v>1.5971398318598792E-3</v>
      </c>
      <c r="X1170" s="659">
        <v>6.5554557123520795E-5</v>
      </c>
      <c r="Y1170" s="659">
        <v>6.7766841319185598E-5</v>
      </c>
      <c r="Z1170" s="661">
        <v>1.1678883771696972E-4</v>
      </c>
      <c r="AA1170" s="659">
        <v>3.08402579188827E-3</v>
      </c>
      <c r="AB1170" s="659">
        <v>3.17647040694436E-3</v>
      </c>
      <c r="AC1170" s="661">
        <v>6.6802534471983388E-3</v>
      </c>
      <c r="AD1170" s="659">
        <v>4.0833278303845398E-4</v>
      </c>
      <c r="AE1170" s="659">
        <v>4.1613615528034501E-4</v>
      </c>
      <c r="AF1170" s="661">
        <v>5.452780647672036E-4</v>
      </c>
      <c r="AG1170" s="659">
        <v>6.3177707832310997E-4</v>
      </c>
      <c r="AH1170" s="659">
        <v>6.6251737266360803E-4</v>
      </c>
      <c r="AI1170" s="675">
        <v>1.4637886164505769E-3</v>
      </c>
      <c r="AJ1170" s="28">
        <v>0</v>
      </c>
      <c r="AK1170" s="29">
        <v>0</v>
      </c>
      <c r="AL1170" s="29">
        <v>0</v>
      </c>
    </row>
    <row r="1171" spans="1:38" x14ac:dyDescent="0.2">
      <c r="A1171" s="334">
        <v>2013</v>
      </c>
      <c r="B1171" s="334">
        <v>6</v>
      </c>
      <c r="C1171" s="659">
        <v>2.9109634664229498</v>
      </c>
      <c r="D1171" s="659">
        <v>3.1381600309026298</v>
      </c>
      <c r="E1171" s="661">
        <v>6.0262999401721027</v>
      </c>
      <c r="F1171" s="659">
        <v>0.12660069272747601</v>
      </c>
      <c r="G1171" s="659">
        <v>0.12709445273249201</v>
      </c>
      <c r="H1171" s="661">
        <v>0.5249488972944899</v>
      </c>
      <c r="I1171" s="659">
        <v>7.65769078756144E-2</v>
      </c>
      <c r="J1171" s="659">
        <v>9.8712652815491395E-2</v>
      </c>
      <c r="K1171" s="661">
        <v>0.20325375195335577</v>
      </c>
      <c r="L1171" s="659">
        <v>2.28152421887217E-3</v>
      </c>
      <c r="M1171" s="659">
        <v>3.1941519465788098E-3</v>
      </c>
      <c r="N1171" s="661">
        <v>1.1176887296778874E-2</v>
      </c>
      <c r="O1171" s="659">
        <v>1.35609120805039E-2</v>
      </c>
      <c r="P1171" s="659">
        <v>1.55834040331609E-2</v>
      </c>
      <c r="Q1171" s="661">
        <v>3.6098331862603403E-2</v>
      </c>
      <c r="R1171" s="659">
        <v>3.8991520122629401E-3</v>
      </c>
      <c r="S1171" s="659">
        <v>5.1135230805181503E-3</v>
      </c>
      <c r="T1171" s="661">
        <v>1.678478844303969E-2</v>
      </c>
      <c r="U1171" s="659">
        <v>1.03545674028556E-3</v>
      </c>
      <c r="V1171" s="659">
        <v>1.11156501026429E-3</v>
      </c>
      <c r="W1171" s="661">
        <v>2.4318872567554474E-3</v>
      </c>
      <c r="X1171" s="659">
        <v>6.6916090823196397E-5</v>
      </c>
      <c r="Y1171" s="659">
        <v>7.2739571189384198E-5</v>
      </c>
      <c r="Z1171" s="661">
        <v>1.8985363943276891E-4</v>
      </c>
      <c r="AA1171" s="659">
        <v>3.2165963475030098E-3</v>
      </c>
      <c r="AB1171" s="659">
        <v>3.4769702316891698E-3</v>
      </c>
      <c r="AC1171" s="661">
        <v>1.1006267095058047E-2</v>
      </c>
      <c r="AD1171" s="659">
        <v>4.2281666770519101E-4</v>
      </c>
      <c r="AE1171" s="659">
        <v>4.4706906505576299E-4</v>
      </c>
      <c r="AF1171" s="661">
        <v>6.4108165636342167E-4</v>
      </c>
      <c r="AG1171" s="659">
        <v>6.57497739217647E-4</v>
      </c>
      <c r="AH1171" s="659">
        <v>7.3581610440132496E-4</v>
      </c>
      <c r="AI1171" s="675">
        <v>2.9340010485606788E-3</v>
      </c>
      <c r="AJ1171" s="28">
        <v>0</v>
      </c>
      <c r="AK1171" s="29">
        <v>0</v>
      </c>
      <c r="AL1171" s="29">
        <v>0</v>
      </c>
    </row>
    <row r="1172" spans="1:38" x14ac:dyDescent="0.2">
      <c r="A1172" s="334">
        <v>2013</v>
      </c>
      <c r="B1172" s="334">
        <v>7</v>
      </c>
      <c r="C1172" s="659">
        <v>2.99667933253787</v>
      </c>
      <c r="D1172" s="659">
        <v>3.21895988825794</v>
      </c>
      <c r="E1172" s="661">
        <v>5.7697137933704781</v>
      </c>
      <c r="F1172" s="659">
        <v>0.13625752380044001</v>
      </c>
      <c r="G1172" s="659">
        <v>0.13473154052940001</v>
      </c>
      <c r="H1172" s="661">
        <v>0.50532303307750648</v>
      </c>
      <c r="I1172" s="659">
        <v>6.5450659776679701E-2</v>
      </c>
      <c r="J1172" s="659">
        <v>8.4012137670999798E-2</v>
      </c>
      <c r="K1172" s="661">
        <v>0.15696550736455234</v>
      </c>
      <c r="L1172" s="659">
        <v>2.4420098094527099E-3</v>
      </c>
      <c r="M1172" s="659">
        <v>3.3794465577012202E-3</v>
      </c>
      <c r="N1172" s="661">
        <v>1.1289771446594949E-2</v>
      </c>
      <c r="O1172" s="659">
        <v>1.20837333754299E-2</v>
      </c>
      <c r="P1172" s="659">
        <v>1.3659735130818499E-2</v>
      </c>
      <c r="Q1172" s="661">
        <v>3.1357416485816872E-2</v>
      </c>
      <c r="R1172" s="659">
        <v>4.2612933326727402E-3</v>
      </c>
      <c r="S1172" s="659">
        <v>5.6188303152465303E-3</v>
      </c>
      <c r="T1172" s="661">
        <v>1.7509225114269739E-2</v>
      </c>
      <c r="U1172" s="659">
        <v>1.10266451193532E-3</v>
      </c>
      <c r="V1172" s="659">
        <v>1.17384154366579E-3</v>
      </c>
      <c r="W1172" s="661">
        <v>2.2773966939772616E-3</v>
      </c>
      <c r="X1172" s="659">
        <v>6.9905338045585504E-5</v>
      </c>
      <c r="Y1172" s="659">
        <v>7.5190944208887404E-5</v>
      </c>
      <c r="Z1172" s="661">
        <v>1.7059615923192099E-4</v>
      </c>
      <c r="AA1172" s="659">
        <v>3.30150662035983E-3</v>
      </c>
      <c r="AB1172" s="659">
        <v>3.5203200018837102E-3</v>
      </c>
      <c r="AC1172" s="661">
        <v>9.6976876545894434E-3</v>
      </c>
      <c r="AD1172" s="659">
        <v>4.5807846823719999E-4</v>
      </c>
      <c r="AE1172" s="659">
        <v>4.8265954552510602E-4</v>
      </c>
      <c r="AF1172" s="661">
        <v>6.7344215427561107E-4</v>
      </c>
      <c r="AG1172" s="659">
        <v>6.3346139029514504E-4</v>
      </c>
      <c r="AH1172" s="659">
        <v>6.9783807487801904E-4</v>
      </c>
      <c r="AI1172" s="675">
        <v>2.4118617189921999E-3</v>
      </c>
      <c r="AJ1172" s="28">
        <v>0</v>
      </c>
      <c r="AK1172" s="29">
        <v>0</v>
      </c>
      <c r="AL1172" s="29">
        <v>0</v>
      </c>
    </row>
    <row r="1173" spans="1:38" x14ac:dyDescent="0.2">
      <c r="A1173" s="334">
        <v>2013</v>
      </c>
      <c r="B1173" s="334">
        <v>8</v>
      </c>
      <c r="C1173" s="659">
        <v>3.3683766984726402</v>
      </c>
      <c r="D1173" s="659">
        <v>3.5448639854050099</v>
      </c>
      <c r="E1173" s="661">
        <v>5.7797084672336796</v>
      </c>
      <c r="F1173" s="659">
        <v>0.14047730178359799</v>
      </c>
      <c r="G1173" s="659">
        <v>0.136774484371469</v>
      </c>
      <c r="H1173" s="661">
        <v>0.51797724513408983</v>
      </c>
      <c r="I1173" s="659">
        <v>7.0240028532301796E-2</v>
      </c>
      <c r="J1173" s="659">
        <v>9.2986804034387305E-2</v>
      </c>
      <c r="K1173" s="661">
        <v>0.16355966243190123</v>
      </c>
      <c r="L1173" s="659">
        <v>2.60694383357528E-3</v>
      </c>
      <c r="M1173" s="659">
        <v>3.4585449237931002E-3</v>
      </c>
      <c r="N1173" s="661">
        <v>1.1395129937459331E-2</v>
      </c>
      <c r="O1173" s="659">
        <v>1.24390704326354E-2</v>
      </c>
      <c r="P1173" s="659">
        <v>1.4098858186381E-2</v>
      </c>
      <c r="Q1173" s="661">
        <v>3.3119017256002928E-2</v>
      </c>
      <c r="R1173" s="659">
        <v>4.1078941957850201E-3</v>
      </c>
      <c r="S1173" s="659">
        <v>5.3789831593823298E-3</v>
      </c>
      <c r="T1173" s="661">
        <v>1.6864529100615363E-2</v>
      </c>
      <c r="U1173" s="659">
        <v>1.06217243423595E-3</v>
      </c>
      <c r="V1173" s="659">
        <v>1.12601616658644E-3</v>
      </c>
      <c r="W1173" s="661">
        <v>2.463052368456186E-3</v>
      </c>
      <c r="X1173" s="659">
        <v>5.7964572838039803E-5</v>
      </c>
      <c r="Y1173" s="659">
        <v>6.2375311625800602E-5</v>
      </c>
      <c r="Z1173" s="661">
        <v>1.8239802836202343E-4</v>
      </c>
      <c r="AA1173" s="659">
        <v>3.2361104118582302E-3</v>
      </c>
      <c r="AB1173" s="659">
        <v>3.4407801318328398E-3</v>
      </c>
      <c r="AC1173" s="661">
        <v>1.017220429280781E-2</v>
      </c>
      <c r="AD1173" s="659">
        <v>4.1900464984719998E-4</v>
      </c>
      <c r="AE1173" s="659">
        <v>4.3798378259777101E-4</v>
      </c>
      <c r="AF1173" s="661">
        <v>7.5756901730730905E-4</v>
      </c>
      <c r="AG1173" s="659">
        <v>6.0843007481195402E-4</v>
      </c>
      <c r="AH1173" s="659">
        <v>6.7324917037635203E-4</v>
      </c>
      <c r="AI1173" s="675">
        <v>2.4980983773848966E-3</v>
      </c>
      <c r="AJ1173" s="28">
        <v>0</v>
      </c>
      <c r="AK1173" s="29">
        <v>0</v>
      </c>
      <c r="AL1173" s="29">
        <v>0</v>
      </c>
    </row>
    <row r="1174" spans="1:38" x14ac:dyDescent="0.2">
      <c r="A1174" s="334">
        <v>2013</v>
      </c>
      <c r="B1174" s="334">
        <v>9</v>
      </c>
      <c r="C1174" s="659">
        <v>3.3593192167617301</v>
      </c>
      <c r="D1174" s="659">
        <v>3.5345660419121501</v>
      </c>
      <c r="E1174" s="661">
        <v>5.7394456045924427</v>
      </c>
      <c r="F1174" s="659">
        <v>0.14186709503689299</v>
      </c>
      <c r="G1174" s="659">
        <v>0.13817981676291</v>
      </c>
      <c r="H1174" s="661">
        <v>0.51339403688871232</v>
      </c>
      <c r="I1174" s="659">
        <v>6.9818270924989198E-2</v>
      </c>
      <c r="J1174" s="659">
        <v>9.2268424458945897E-2</v>
      </c>
      <c r="K1174" s="661">
        <v>0.16239437047222802</v>
      </c>
      <c r="L1174" s="659">
        <v>2.5911143699628601E-3</v>
      </c>
      <c r="M1174" s="659">
        <v>3.43397880382188E-3</v>
      </c>
      <c r="N1174" s="661">
        <v>1.1308403860235731E-2</v>
      </c>
      <c r="O1174" s="659">
        <v>1.2363862110003201E-2</v>
      </c>
      <c r="P1174" s="659">
        <v>1.3994316595593101E-2</v>
      </c>
      <c r="Q1174" s="661">
        <v>3.2799131423334432E-2</v>
      </c>
      <c r="R1174" s="659">
        <v>4.0753966238325501E-3</v>
      </c>
      <c r="S1174" s="659">
        <v>5.3154626719521198E-3</v>
      </c>
      <c r="T1174" s="661">
        <v>1.6503003648267893E-2</v>
      </c>
      <c r="U1174" s="659">
        <v>1.0502561987652001E-3</v>
      </c>
      <c r="V1174" s="659">
        <v>1.1092668322958601E-3</v>
      </c>
      <c r="W1174" s="661">
        <v>2.4347462209617704E-3</v>
      </c>
      <c r="X1174" s="659">
        <v>5.7360768666109102E-5</v>
      </c>
      <c r="Y1174" s="659">
        <v>6.1523406041620005E-5</v>
      </c>
      <c r="Z1174" s="661">
        <v>1.8048774570606323E-4</v>
      </c>
      <c r="AA1174" s="659">
        <v>3.2126131815801498E-3</v>
      </c>
      <c r="AB1174" s="659">
        <v>3.4059784544480699E-3</v>
      </c>
      <c r="AC1174" s="661">
        <v>1.0078310844290764E-2</v>
      </c>
      <c r="AD1174" s="659">
        <v>4.1378142366051401E-4</v>
      </c>
      <c r="AE1174" s="659">
        <v>4.3063133042612098E-4</v>
      </c>
      <c r="AF1174" s="661">
        <v>7.4676163585780985E-4</v>
      </c>
      <c r="AG1174" s="659">
        <v>6.0353697539250396E-4</v>
      </c>
      <c r="AH1174" s="659">
        <v>6.6639722937534098E-4</v>
      </c>
      <c r="AI1174" s="675">
        <v>2.477704956380502E-3</v>
      </c>
      <c r="AJ1174" s="28">
        <v>0</v>
      </c>
      <c r="AK1174" s="29">
        <v>0</v>
      </c>
      <c r="AL1174" s="29">
        <v>0</v>
      </c>
    </row>
    <row r="1175" spans="1:38" x14ac:dyDescent="0.2">
      <c r="A1175" s="334">
        <v>2013</v>
      </c>
      <c r="B1175" s="334">
        <v>10</v>
      </c>
      <c r="C1175" s="659">
        <v>4.5587466659983598</v>
      </c>
      <c r="D1175" s="659">
        <v>4.6673586943953502</v>
      </c>
      <c r="E1175" s="661">
        <v>5.8405145220472008</v>
      </c>
      <c r="F1175" s="659">
        <v>0.18875663305273499</v>
      </c>
      <c r="G1175" s="659">
        <v>0.177693200639638</v>
      </c>
      <c r="H1175" s="661">
        <v>0.56058301270121069</v>
      </c>
      <c r="I1175" s="659">
        <v>7.9284569255611601E-2</v>
      </c>
      <c r="J1175" s="659">
        <v>0.10767535158792101</v>
      </c>
      <c r="K1175" s="661">
        <v>0.16250833334758669</v>
      </c>
      <c r="L1175" s="659">
        <v>3.3935589957449302E-3</v>
      </c>
      <c r="M1175" s="659">
        <v>4.1439795352482996E-3</v>
      </c>
      <c r="N1175" s="661">
        <v>1.1708697009983162E-2</v>
      </c>
      <c r="O1175" s="659">
        <v>1.47620992649694E-2</v>
      </c>
      <c r="P1175" s="659">
        <v>1.5818552631531198E-2</v>
      </c>
      <c r="Q1175" s="661">
        <v>3.5751682408672047E-2</v>
      </c>
      <c r="R1175" s="659">
        <v>4.0372884022037703E-3</v>
      </c>
      <c r="S1175" s="659">
        <v>5.2579854333575796E-3</v>
      </c>
      <c r="T1175" s="661">
        <v>1.6392293347258845E-2</v>
      </c>
      <c r="U1175" s="659">
        <v>1.16184580330966E-3</v>
      </c>
      <c r="V1175" s="659">
        <v>1.18538857407309E-3</v>
      </c>
      <c r="W1175" s="661">
        <v>2.7586364416672077E-3</v>
      </c>
      <c r="X1175" s="659">
        <v>6.4490596404069103E-5</v>
      </c>
      <c r="Y1175" s="659">
        <v>6.6527853787647401E-5</v>
      </c>
      <c r="Z1175" s="661">
        <v>2.0057460622685885E-4</v>
      </c>
      <c r="AA1175" s="659">
        <v>3.6999258643751602E-3</v>
      </c>
      <c r="AB1175" s="659">
        <v>3.7703083205039801E-3</v>
      </c>
      <c r="AC1175" s="661">
        <v>1.0963026191324358E-2</v>
      </c>
      <c r="AD1175" s="659">
        <v>4.5017188819005001E-4</v>
      </c>
      <c r="AE1175" s="659">
        <v>4.5402640414982299E-4</v>
      </c>
      <c r="AF1175" s="661">
        <v>8.9709022891424283E-4</v>
      </c>
      <c r="AG1175" s="659">
        <v>7.0106581601071295E-4</v>
      </c>
      <c r="AH1175" s="659">
        <v>7.3862199975024804E-4</v>
      </c>
      <c r="AI1175" s="675">
        <v>2.6119282567722874E-3</v>
      </c>
      <c r="AJ1175" s="28">
        <v>0</v>
      </c>
      <c r="AK1175" s="29">
        <v>0</v>
      </c>
      <c r="AL1175" s="29">
        <v>0</v>
      </c>
    </row>
    <row r="1176" spans="1:38" x14ac:dyDescent="0.2">
      <c r="A1176" s="334">
        <v>2013</v>
      </c>
      <c r="B1176" s="334">
        <v>11</v>
      </c>
      <c r="C1176" s="659">
        <v>4.5612876924748198</v>
      </c>
      <c r="D1176" s="659">
        <v>4.6697823089582098</v>
      </c>
      <c r="E1176" s="661">
        <v>5.8294096933007395</v>
      </c>
      <c r="F1176" s="659">
        <v>0.19262386929837599</v>
      </c>
      <c r="G1176" s="659">
        <v>0.18144811787774501</v>
      </c>
      <c r="H1176" s="661">
        <v>0.55944188801384154</v>
      </c>
      <c r="I1176" s="659">
        <v>7.9387117398993901E-2</v>
      </c>
      <c r="J1176" s="659">
        <v>0.107795582172939</v>
      </c>
      <c r="K1176" s="661">
        <v>0.16331683929865248</v>
      </c>
      <c r="L1176" s="659">
        <v>3.3961062126134198E-3</v>
      </c>
      <c r="M1176" s="659">
        <v>4.1459658093180602E-3</v>
      </c>
      <c r="N1176" s="661">
        <v>1.1671172787992659E-2</v>
      </c>
      <c r="O1176" s="659">
        <v>1.47845880903839E-2</v>
      </c>
      <c r="P1176" s="659">
        <v>1.58393982375661E-2</v>
      </c>
      <c r="Q1176" s="661">
        <v>3.5837133617317975E-2</v>
      </c>
      <c r="R1176" s="659">
        <v>4.03947886140083E-3</v>
      </c>
      <c r="S1176" s="659">
        <v>5.2592281360333299E-3</v>
      </c>
      <c r="T1176" s="661">
        <v>1.6300387282914136E-2</v>
      </c>
      <c r="U1176" s="659">
        <v>1.1641004541921901E-3</v>
      </c>
      <c r="V1176" s="659">
        <v>1.1871891829184199E-3</v>
      </c>
      <c r="W1176" s="661">
        <v>2.7740352210795989E-3</v>
      </c>
      <c r="X1176" s="659">
        <v>6.46610675810921E-5</v>
      </c>
      <c r="Y1176" s="659">
        <v>6.6678165947263703E-5</v>
      </c>
      <c r="Z1176" s="661">
        <v>2.0129346991145663E-4</v>
      </c>
      <c r="AA1176" s="659">
        <v>3.7180411877468702E-3</v>
      </c>
      <c r="AB1176" s="659">
        <v>3.7870737143352101E-3</v>
      </c>
      <c r="AC1176" s="661">
        <v>1.0974932552055613E-2</v>
      </c>
      <c r="AD1176" s="659">
        <v>4.5119300357667098E-4</v>
      </c>
      <c r="AE1176" s="659">
        <v>4.5484770230018402E-4</v>
      </c>
      <c r="AF1176" s="661">
        <v>9.0610591417013362E-4</v>
      </c>
      <c r="AG1176" s="659">
        <v>7.0233523787699003E-4</v>
      </c>
      <c r="AH1176" s="659">
        <v>7.3973955612321302E-4</v>
      </c>
      <c r="AI1176" s="675">
        <v>2.6115861759045413E-3</v>
      </c>
      <c r="AJ1176" s="28">
        <v>0</v>
      </c>
      <c r="AK1176" s="29">
        <v>0</v>
      </c>
      <c r="AL1176" s="29">
        <v>0</v>
      </c>
    </row>
    <row r="1177" spans="1:38" x14ac:dyDescent="0.2">
      <c r="A1177" s="334">
        <v>2013</v>
      </c>
      <c r="B1177" s="334">
        <v>12</v>
      </c>
      <c r="C1177" s="659">
        <v>4.5653384647854303</v>
      </c>
      <c r="D1177" s="659">
        <v>4.6733850195659601</v>
      </c>
      <c r="E1177" s="661">
        <v>5.8185234226020057</v>
      </c>
      <c r="F1177" s="659">
        <v>0.19714559383137301</v>
      </c>
      <c r="G1177" s="659">
        <v>0.18574058534132901</v>
      </c>
      <c r="H1177" s="661">
        <v>0.56007383218221063</v>
      </c>
      <c r="I1177" s="659">
        <v>7.9557172473761803E-2</v>
      </c>
      <c r="J1177" s="659">
        <v>0.108001582857416</v>
      </c>
      <c r="K1177" s="661">
        <v>0.16394936845133332</v>
      </c>
      <c r="L1177" s="659">
        <v>3.4048816461406798E-3</v>
      </c>
      <c r="M1177" s="659">
        <v>4.1544740622075403E-3</v>
      </c>
      <c r="N1177" s="661">
        <v>1.1636035881367517E-2</v>
      </c>
      <c r="O1177" s="659">
        <v>1.48159966596088E-2</v>
      </c>
      <c r="P1177" s="659">
        <v>1.5868414623846E-2</v>
      </c>
      <c r="Q1177" s="661">
        <v>3.5893659844450122E-2</v>
      </c>
      <c r="R1177" s="659">
        <v>4.0530620329410402E-3</v>
      </c>
      <c r="S1177" s="659">
        <v>5.2766693141276001E-3</v>
      </c>
      <c r="T1177" s="661">
        <v>1.6162136375647188E-2</v>
      </c>
      <c r="U1177" s="659">
        <v>1.16921303425303E-3</v>
      </c>
      <c r="V1177" s="659">
        <v>1.19187518985467E-3</v>
      </c>
      <c r="W1177" s="661">
        <v>2.7851580115844281E-3</v>
      </c>
      <c r="X1177" s="659">
        <v>6.4920457646846995E-5</v>
      </c>
      <c r="Y1177" s="659">
        <v>6.6916889137833395E-5</v>
      </c>
      <c r="Z1177" s="661">
        <v>2.0184457453711695E-4</v>
      </c>
      <c r="AA1177" s="659">
        <v>3.7444078188724702E-3</v>
      </c>
      <c r="AB1177" s="659">
        <v>3.8118581294838698E-3</v>
      </c>
      <c r="AC1177" s="661">
        <v>1.0993440211843588E-2</v>
      </c>
      <c r="AD1177" s="659">
        <v>4.5343042155551299E-4</v>
      </c>
      <c r="AE1177" s="659">
        <v>4.5689888782677701E-4</v>
      </c>
      <c r="AF1177" s="661">
        <v>9.1283501629180837E-4</v>
      </c>
      <c r="AG1177" s="659">
        <v>7.0440750798563402E-4</v>
      </c>
      <c r="AH1177" s="659">
        <v>7.4164829742937998E-4</v>
      </c>
      <c r="AI1177" s="675">
        <v>2.6099920274023462E-3</v>
      </c>
      <c r="AJ1177" s="28">
        <v>0</v>
      </c>
      <c r="AK1177" s="29">
        <v>0</v>
      </c>
      <c r="AL1177" s="29">
        <v>0</v>
      </c>
    </row>
    <row r="1178" spans="1:38" x14ac:dyDescent="0.2">
      <c r="A1178" s="334">
        <v>2013</v>
      </c>
      <c r="B1178" s="334">
        <v>13</v>
      </c>
      <c r="C1178" s="659">
        <v>4.5564996998319298</v>
      </c>
      <c r="D1178" s="659">
        <v>4.6647597591786703</v>
      </c>
      <c r="E1178" s="661">
        <v>5.7935446347402122</v>
      </c>
      <c r="F1178" s="659">
        <v>0.20106201293171999</v>
      </c>
      <c r="G1178" s="659">
        <v>0.18963891836925001</v>
      </c>
      <c r="H1178" s="661">
        <v>0.5594436799546052</v>
      </c>
      <c r="I1178" s="659">
        <v>7.9555744371578196E-2</v>
      </c>
      <c r="J1178" s="659">
        <v>0.1080162205038</v>
      </c>
      <c r="K1178" s="661">
        <v>0.16421307571954813</v>
      </c>
      <c r="L1178" s="659">
        <v>3.4070472073206601E-3</v>
      </c>
      <c r="M1178" s="659">
        <v>4.1574779662923904E-3</v>
      </c>
      <c r="N1178" s="661">
        <v>1.1580818124676637E-2</v>
      </c>
      <c r="O1178" s="659">
        <v>1.4818666550991001E-2</v>
      </c>
      <c r="P1178" s="659">
        <v>1.587303778676E-2</v>
      </c>
      <c r="Q1178" s="661">
        <v>3.5862284370891034E-2</v>
      </c>
      <c r="R1178" s="659">
        <v>4.0564234413669204E-3</v>
      </c>
      <c r="S1178" s="659">
        <v>5.2826801259362698E-3</v>
      </c>
      <c r="T1178" s="661">
        <v>1.5916053389685311E-2</v>
      </c>
      <c r="U1178" s="659">
        <v>1.17040473264547E-3</v>
      </c>
      <c r="V1178" s="659">
        <v>1.19341620234757E-3</v>
      </c>
      <c r="W1178" s="661">
        <v>2.7880144081483434E-3</v>
      </c>
      <c r="X1178" s="659">
        <v>6.4977298726117205E-5</v>
      </c>
      <c r="Y1178" s="659">
        <v>6.6991559423040006E-5</v>
      </c>
      <c r="Z1178" s="661">
        <v>2.0185309495216044E-4</v>
      </c>
      <c r="AA1178" s="659">
        <v>3.75941247949065E-3</v>
      </c>
      <c r="AB1178" s="659">
        <v>3.8277243797631799E-3</v>
      </c>
      <c r="AC1178" s="661">
        <v>1.0986138907005508E-2</v>
      </c>
      <c r="AD1178" s="659">
        <v>4.5398498790825802E-4</v>
      </c>
      <c r="AE1178" s="659">
        <v>4.57608487855912E-4</v>
      </c>
      <c r="AF1178" s="661">
        <v>9.1619529606672373E-4</v>
      </c>
      <c r="AG1178" s="659">
        <v>7.0475637019826697E-4</v>
      </c>
      <c r="AH1178" s="659">
        <v>7.4213442685255502E-4</v>
      </c>
      <c r="AI1178" s="675">
        <v>2.6032461708861512E-3</v>
      </c>
      <c r="AJ1178" s="28">
        <v>0</v>
      </c>
      <c r="AK1178" s="29">
        <v>0</v>
      </c>
      <c r="AL1178" s="29">
        <v>0</v>
      </c>
    </row>
    <row r="1179" spans="1:38" x14ac:dyDescent="0.2">
      <c r="A1179" s="334">
        <v>2013</v>
      </c>
      <c r="B1179" s="334">
        <v>14</v>
      </c>
      <c r="C1179" s="659">
        <v>4.5547312142430201</v>
      </c>
      <c r="D1179" s="659">
        <v>4.6644284505122302</v>
      </c>
      <c r="E1179" s="661">
        <v>5.7685337354672495</v>
      </c>
      <c r="F1179" s="659">
        <v>0.204579199524584</v>
      </c>
      <c r="G1179" s="659">
        <v>0.193320238567844</v>
      </c>
      <c r="H1179" s="661">
        <v>0.55809007249631692</v>
      </c>
      <c r="I1179" s="659">
        <v>7.9481795914122799E-2</v>
      </c>
      <c r="J1179" s="659">
        <v>0.1079834686111</v>
      </c>
      <c r="K1179" s="661">
        <v>0.16445156196244889</v>
      </c>
      <c r="L1179" s="659">
        <v>3.4032335632368498E-3</v>
      </c>
      <c r="M1179" s="659">
        <v>4.15612532098326E-3</v>
      </c>
      <c r="N1179" s="661">
        <v>1.1509731197526398E-2</v>
      </c>
      <c r="O1179" s="659">
        <v>1.4805015909410701E-2</v>
      </c>
      <c r="P1179" s="659">
        <v>1.5868325964709301E-2</v>
      </c>
      <c r="Q1179" s="661">
        <v>3.5799089520883939E-2</v>
      </c>
      <c r="R1179" s="659">
        <v>4.05052163078561E-3</v>
      </c>
      <c r="S1179" s="659">
        <v>5.2796785292864596E-3</v>
      </c>
      <c r="T1179" s="661">
        <v>1.5593990760333073E-2</v>
      </c>
      <c r="U1179" s="659">
        <v>1.16818572009257E-3</v>
      </c>
      <c r="V1179" s="659">
        <v>1.19262140650554E-3</v>
      </c>
      <c r="W1179" s="661">
        <v>2.7883018792545294E-3</v>
      </c>
      <c r="X1179" s="659">
        <v>6.4864677849793E-5</v>
      </c>
      <c r="Y1179" s="659">
        <v>6.6951234549828293E-5</v>
      </c>
      <c r="Z1179" s="661">
        <v>2.0168113176532727E-4</v>
      </c>
      <c r="AA1179" s="659">
        <v>3.7653969934742502E-3</v>
      </c>
      <c r="AB1179" s="659">
        <v>3.83768300715033E-3</v>
      </c>
      <c r="AC1179" s="661">
        <v>1.0969047160548893E-2</v>
      </c>
      <c r="AD1179" s="659">
        <v>4.5301412348437502E-4</v>
      </c>
      <c r="AE1179" s="659">
        <v>4.5725885657651002E-4</v>
      </c>
      <c r="AF1179" s="661">
        <v>9.1868874712542205E-4</v>
      </c>
      <c r="AG1179" s="659">
        <v>7.0385642859706701E-4</v>
      </c>
      <c r="AH1179" s="659">
        <v>7.4181704445005798E-4</v>
      </c>
      <c r="AI1179" s="675">
        <v>2.5942241621851173E-3</v>
      </c>
      <c r="AJ1179" s="28">
        <v>0</v>
      </c>
      <c r="AK1179" s="29">
        <v>0</v>
      </c>
      <c r="AL1179" s="29">
        <v>0</v>
      </c>
    </row>
    <row r="1180" spans="1:38" x14ac:dyDescent="0.2">
      <c r="A1180" s="334">
        <v>2013</v>
      </c>
      <c r="B1180" s="334">
        <v>15</v>
      </c>
      <c r="C1180" s="659">
        <v>5.7095010485436797</v>
      </c>
      <c r="D1180" s="659">
        <v>5.6866838865123599</v>
      </c>
      <c r="E1180" s="661">
        <v>5.883367609854699</v>
      </c>
      <c r="F1180" s="659">
        <v>0.31265846247130902</v>
      </c>
      <c r="G1180" s="659">
        <v>0.29108493240651701</v>
      </c>
      <c r="H1180" s="661">
        <v>0.68508970575366135</v>
      </c>
      <c r="I1180" s="659">
        <v>8.0408577953728202E-2</v>
      </c>
      <c r="J1180" s="659">
        <v>0.109709220521018</v>
      </c>
      <c r="K1180" s="661">
        <v>0.1748950469451003</v>
      </c>
      <c r="L1180" s="659">
        <v>5.04872041770346E-3</v>
      </c>
      <c r="M1180" s="659">
        <v>5.4866508455279801E-3</v>
      </c>
      <c r="N1180" s="661">
        <v>1.2231944622907961E-2</v>
      </c>
      <c r="O1180" s="659">
        <v>1.52083742695829E-2</v>
      </c>
      <c r="P1180" s="659">
        <v>1.6065465430293201E-2</v>
      </c>
      <c r="Q1180" s="661">
        <v>3.7601342185178875E-2</v>
      </c>
      <c r="R1180" s="659">
        <v>4.0435207415932903E-3</v>
      </c>
      <c r="S1180" s="659">
        <v>5.2775246158948E-3</v>
      </c>
      <c r="T1180" s="661">
        <v>1.5212798222125923E-2</v>
      </c>
      <c r="U1180" s="659">
        <v>1.1720669051623401E-3</v>
      </c>
      <c r="V1180" s="659">
        <v>1.1822179646762401E-3</v>
      </c>
      <c r="W1180" s="661">
        <v>2.9866234435890959E-3</v>
      </c>
      <c r="X1180" s="659">
        <v>6.5339830123660803E-5</v>
      </c>
      <c r="Y1180" s="659">
        <v>6.6582256810284403E-5</v>
      </c>
      <c r="Z1180" s="661">
        <v>2.1396537130359046E-4</v>
      </c>
      <c r="AA1180" s="659">
        <v>4.1050017070357802E-3</v>
      </c>
      <c r="AB1180" s="659">
        <v>4.1085616605961396E-3</v>
      </c>
      <c r="AC1180" s="661">
        <v>1.185126594123715E-2</v>
      </c>
      <c r="AD1180" s="659">
        <v>4.5181777412297002E-4</v>
      </c>
      <c r="AE1180" s="659">
        <v>4.5061966838138602E-4</v>
      </c>
      <c r="AF1180" s="661">
        <v>1.0109863894185666E-3</v>
      </c>
      <c r="AG1180" s="659">
        <v>7.1688944350258705E-4</v>
      </c>
      <c r="AH1180" s="659">
        <v>7.4539568835944804E-4</v>
      </c>
      <c r="AI1180" s="675">
        <v>2.6756220916489865E-3</v>
      </c>
      <c r="AJ1180" s="28">
        <v>0</v>
      </c>
      <c r="AK1180" s="29">
        <v>0</v>
      </c>
      <c r="AL1180" s="29">
        <v>0</v>
      </c>
    </row>
    <row r="1181" spans="1:38" x14ac:dyDescent="0.2">
      <c r="A1181" s="334">
        <v>2013</v>
      </c>
      <c r="B1181" s="334">
        <v>16</v>
      </c>
      <c r="C1181" s="659">
        <v>5.7082223491141004</v>
      </c>
      <c r="D1181" s="659">
        <v>5.6881547203932801</v>
      </c>
      <c r="E1181" s="661">
        <v>5.8494178461992448</v>
      </c>
      <c r="F1181" s="659">
        <v>0.31840900067324601</v>
      </c>
      <c r="G1181" s="659">
        <v>0.29716345942774902</v>
      </c>
      <c r="H1181" s="661">
        <v>0.69422262248928357</v>
      </c>
      <c r="I1181" s="659">
        <v>8.0358976102236995E-2</v>
      </c>
      <c r="J1181" s="659">
        <v>0.109777602845731</v>
      </c>
      <c r="K1181" s="661">
        <v>0.17537830224429976</v>
      </c>
      <c r="L1181" s="659">
        <v>5.0449027322424702E-3</v>
      </c>
      <c r="M1181" s="659">
        <v>5.4904362432334503E-3</v>
      </c>
      <c r="N1181" s="661">
        <v>1.2121464827542375E-2</v>
      </c>
      <c r="O1181" s="659">
        <v>1.51991776288417E-2</v>
      </c>
      <c r="P1181" s="659">
        <v>1.60750597215557E-2</v>
      </c>
      <c r="Q1181" s="661">
        <v>3.7538018718776003E-2</v>
      </c>
      <c r="R1181" s="659">
        <v>4.0395455542345804E-3</v>
      </c>
      <c r="S1181" s="659">
        <v>5.2832750005327002E-3</v>
      </c>
      <c r="T1181" s="661">
        <v>1.4694664259593145E-2</v>
      </c>
      <c r="U1181" s="659">
        <v>1.17057136293732E-3</v>
      </c>
      <c r="V1181" s="659">
        <v>1.18374815767061E-3</v>
      </c>
      <c r="W1181" s="661">
        <v>2.9902861276848419E-3</v>
      </c>
      <c r="X1181" s="659">
        <v>6.5263906008345795E-5</v>
      </c>
      <c r="Y1181" s="659">
        <v>6.6660254707778607E-5</v>
      </c>
      <c r="Z1181" s="661">
        <v>2.1391257869543307E-4</v>
      </c>
      <c r="AA1181" s="659">
        <v>4.1192362302528004E-3</v>
      </c>
      <c r="AB1181" s="659">
        <v>4.1310930805320599E-3</v>
      </c>
      <c r="AC1181" s="661">
        <v>1.1871936866661348E-2</v>
      </c>
      <c r="AD1181" s="659">
        <v>4.5116253482224998E-4</v>
      </c>
      <c r="AE1181" s="659">
        <v>4.51288285682939E-4</v>
      </c>
      <c r="AF1181" s="661">
        <v>1.0161491604521098E-3</v>
      </c>
      <c r="AG1181" s="659">
        <v>7.1628305792486603E-4</v>
      </c>
      <c r="AH1181" s="659">
        <v>7.4602200797867495E-4</v>
      </c>
      <c r="AI1181" s="675">
        <v>2.6637140663738016E-3</v>
      </c>
      <c r="AJ1181" s="28">
        <v>0</v>
      </c>
      <c r="AK1181" s="29">
        <v>0</v>
      </c>
      <c r="AL1181" s="29">
        <v>0</v>
      </c>
    </row>
    <row r="1182" spans="1:38" x14ac:dyDescent="0.2">
      <c r="A1182" s="334">
        <v>2013</v>
      </c>
      <c r="B1182" s="334">
        <v>17</v>
      </c>
      <c r="C1182" s="659">
        <v>5.7071101548878502</v>
      </c>
      <c r="D1182" s="659">
        <v>5.6905746544092999</v>
      </c>
      <c r="E1182" s="661">
        <v>5.8414316204790717</v>
      </c>
      <c r="F1182" s="659">
        <v>0.32461095695322001</v>
      </c>
      <c r="G1182" s="659">
        <v>0.303815269283426</v>
      </c>
      <c r="H1182" s="661">
        <v>0.7107726323125505</v>
      </c>
      <c r="I1182" s="659">
        <v>8.0316227234903004E-2</v>
      </c>
      <c r="J1182" s="659">
        <v>0.109901543908227</v>
      </c>
      <c r="K1182" s="661">
        <v>0.17476657953668873</v>
      </c>
      <c r="L1182" s="659">
        <v>5.0416138377534702E-3</v>
      </c>
      <c r="M1182" s="659">
        <v>5.4972976648009998E-3</v>
      </c>
      <c r="N1182" s="661">
        <v>1.211491209024222E-2</v>
      </c>
      <c r="O1182" s="659">
        <v>1.51912254914706E-2</v>
      </c>
      <c r="P1182" s="659">
        <v>1.6092506382180901E-2</v>
      </c>
      <c r="Q1182" s="661">
        <v>3.7408832069212E-2</v>
      </c>
      <c r="R1182" s="659">
        <v>4.0361229263125402E-3</v>
      </c>
      <c r="S1182" s="659">
        <v>5.2938766691101704E-3</v>
      </c>
      <c r="T1182" s="661">
        <v>1.4744135080594438E-2</v>
      </c>
      <c r="U1182" s="659">
        <v>1.1692838192772399E-3</v>
      </c>
      <c r="V1182" s="659">
        <v>1.18655900781825E-3</v>
      </c>
      <c r="W1182" s="661">
        <v>2.9759134931087749E-3</v>
      </c>
      <c r="X1182" s="659">
        <v>6.5198520946794201E-5</v>
      </c>
      <c r="Y1182" s="659">
        <v>6.6803387844170995E-5</v>
      </c>
      <c r="Z1182" s="661">
        <v>2.130349457408349E-4</v>
      </c>
      <c r="AA1182" s="659">
        <v>4.1353113794555E-3</v>
      </c>
      <c r="AB1182" s="659">
        <v>4.15836393584705E-3</v>
      </c>
      <c r="AC1182" s="661">
        <v>1.1901444261466949E-2</v>
      </c>
      <c r="AD1182" s="659">
        <v>4.5060012187441302E-4</v>
      </c>
      <c r="AE1182" s="659">
        <v>4.5251898400205801E-4</v>
      </c>
      <c r="AF1182" s="661">
        <v>1.0094502207114028E-3</v>
      </c>
      <c r="AG1182" s="659">
        <v>7.1576052374539901E-4</v>
      </c>
      <c r="AH1182" s="659">
        <v>7.4716814802306005E-4</v>
      </c>
      <c r="AI1182" s="675">
        <v>2.6579845855080821E-3</v>
      </c>
      <c r="AJ1182" s="28">
        <v>0</v>
      </c>
      <c r="AK1182" s="29">
        <v>0</v>
      </c>
      <c r="AL1182" s="29">
        <v>0</v>
      </c>
    </row>
    <row r="1183" spans="1:38" x14ac:dyDescent="0.2">
      <c r="A1183" s="334">
        <v>2013</v>
      </c>
      <c r="B1183" s="334">
        <v>18</v>
      </c>
      <c r="C1183" s="659">
        <v>5.6991025330173004</v>
      </c>
      <c r="D1183" s="659">
        <v>5.6869435362763801</v>
      </c>
      <c r="E1183" s="661">
        <v>5.8302125449176128</v>
      </c>
      <c r="F1183" s="659">
        <v>0.33095878781495403</v>
      </c>
      <c r="G1183" s="659">
        <v>0.31065222471848902</v>
      </c>
      <c r="H1183" s="661">
        <v>0.72757978461642658</v>
      </c>
      <c r="I1183" s="659">
        <v>8.0230057368841395E-2</v>
      </c>
      <c r="J1183" s="659">
        <v>0.110009533754292</v>
      </c>
      <c r="K1183" s="661">
        <v>0.17416284314602135</v>
      </c>
      <c r="L1183" s="659">
        <v>5.0366990988431701E-3</v>
      </c>
      <c r="M1183" s="659">
        <v>5.5049545054947496E-3</v>
      </c>
      <c r="N1183" s="661">
        <v>1.2105431782837083E-2</v>
      </c>
      <c r="O1183" s="659">
        <v>1.5176713190571E-2</v>
      </c>
      <c r="P1183" s="659">
        <v>1.6109141136212202E-2</v>
      </c>
      <c r="Q1183" s="661">
        <v>3.7284257562427599E-2</v>
      </c>
      <c r="R1183" s="659">
        <v>4.03100326502748E-3</v>
      </c>
      <c r="S1183" s="659">
        <v>5.30575141751759E-3</v>
      </c>
      <c r="T1183" s="661">
        <v>1.4762480240227527E-2</v>
      </c>
      <c r="U1183" s="659">
        <v>1.1673199376810101E-3</v>
      </c>
      <c r="V1183" s="659">
        <v>1.1896641784010899E-3</v>
      </c>
      <c r="W1183" s="661">
        <v>2.9623865552278299E-3</v>
      </c>
      <c r="X1183" s="659">
        <v>6.5096962399226204E-5</v>
      </c>
      <c r="Y1183" s="659">
        <v>6.6959437699255794E-5</v>
      </c>
      <c r="Z1183" s="661">
        <v>2.1220033897142193E-4</v>
      </c>
      <c r="AA1183" s="659">
        <v>4.15012734359641E-3</v>
      </c>
      <c r="AB1183" s="659">
        <v>4.1867684799008504E-3</v>
      </c>
      <c r="AC1183" s="661">
        <v>1.1933009921246178E-2</v>
      </c>
      <c r="AD1183" s="659">
        <v>4.4975739338816803E-4</v>
      </c>
      <c r="AE1183" s="659">
        <v>4.53895390607261E-4</v>
      </c>
      <c r="AF1183" s="661">
        <v>1.0032472095919322E-3</v>
      </c>
      <c r="AG1183" s="659">
        <v>7.1489310504621497E-4</v>
      </c>
      <c r="AH1183" s="659">
        <v>7.48357622345207E-4</v>
      </c>
      <c r="AI1183" s="675">
        <v>2.6522003073451033E-3</v>
      </c>
      <c r="AJ1183" s="28">
        <v>0</v>
      </c>
      <c r="AK1183" s="29">
        <v>0</v>
      </c>
      <c r="AL1183" s="29">
        <v>0</v>
      </c>
    </row>
    <row r="1184" spans="1:38" x14ac:dyDescent="0.2">
      <c r="A1184" s="334">
        <v>2013</v>
      </c>
      <c r="B1184" s="334">
        <v>19</v>
      </c>
      <c r="C1184" s="659">
        <v>5.6969643908287297</v>
      </c>
      <c r="D1184" s="659">
        <v>5.6897532510421804</v>
      </c>
      <c r="E1184" s="661">
        <v>5.8243604876273629</v>
      </c>
      <c r="F1184" s="659">
        <v>0.33753734730857199</v>
      </c>
      <c r="G1184" s="659">
        <v>0.31772324040114303</v>
      </c>
      <c r="H1184" s="661">
        <v>0.74559406524305927</v>
      </c>
      <c r="I1184" s="659">
        <v>8.0147593598892106E-2</v>
      </c>
      <c r="J1184" s="659">
        <v>0.110158777639403</v>
      </c>
      <c r="K1184" s="661">
        <v>0.1736757974999161</v>
      </c>
      <c r="L1184" s="659">
        <v>5.0303548226719296E-3</v>
      </c>
      <c r="M1184" s="659">
        <v>5.5132205896996304E-3</v>
      </c>
      <c r="N1184" s="661">
        <v>1.2097831914410254E-2</v>
      </c>
      <c r="O1184" s="659">
        <v>1.5161412840116699E-2</v>
      </c>
      <c r="P1184" s="659">
        <v>1.6130196966481099E-2</v>
      </c>
      <c r="Q1184" s="661">
        <v>3.7184133055706045E-2</v>
      </c>
      <c r="R1184" s="659">
        <v>4.0243980314106902E-3</v>
      </c>
      <c r="S1184" s="659">
        <v>5.3186070161580596E-3</v>
      </c>
      <c r="T1184" s="661">
        <v>1.477022748989266E-2</v>
      </c>
      <c r="U1184" s="659">
        <v>1.1648337251308899E-3</v>
      </c>
      <c r="V1184" s="659">
        <v>1.19307015116151E-3</v>
      </c>
      <c r="W1184" s="661">
        <v>2.9511952571044829E-3</v>
      </c>
      <c r="X1184" s="659">
        <v>6.4970893153576105E-5</v>
      </c>
      <c r="Y1184" s="659">
        <v>6.7132806760737093E-5</v>
      </c>
      <c r="Z1184" s="661">
        <v>2.1151890340499635E-4</v>
      </c>
      <c r="AA1184" s="659">
        <v>4.1645920746949602E-3</v>
      </c>
      <c r="AB1184" s="659">
        <v>4.2167769278076399E-3</v>
      </c>
      <c r="AC1184" s="661">
        <v>1.1975016850473709E-2</v>
      </c>
      <c r="AD1184" s="659">
        <v>4.4867054786678598E-4</v>
      </c>
      <c r="AE1184" s="659">
        <v>4.5538660106944103E-4</v>
      </c>
      <c r="AF1184" s="661">
        <v>9.9801682446514091E-4</v>
      </c>
      <c r="AG1184" s="659">
        <v>7.1388497792752197E-4</v>
      </c>
      <c r="AH1184" s="659">
        <v>7.4974367447419696E-4</v>
      </c>
      <c r="AI1184" s="675">
        <v>2.647802174993729E-3</v>
      </c>
      <c r="AJ1184" s="28">
        <v>0</v>
      </c>
      <c r="AK1184" s="29">
        <v>0</v>
      </c>
      <c r="AL1184" s="29">
        <v>0</v>
      </c>
    </row>
    <row r="1185" spans="1:38" x14ac:dyDescent="0.2">
      <c r="A1185" s="334">
        <v>2013</v>
      </c>
      <c r="B1185" s="334">
        <v>20</v>
      </c>
      <c r="C1185" s="659">
        <v>6.3736317658833403</v>
      </c>
      <c r="D1185" s="659">
        <v>6.2575745896019503</v>
      </c>
      <c r="E1185" s="661">
        <v>6.1006336140898441</v>
      </c>
      <c r="F1185" s="659">
        <v>0.67331373350240098</v>
      </c>
      <c r="G1185" s="659">
        <v>0.63371494474054202</v>
      </c>
      <c r="H1185" s="661">
        <v>1.2228401015676318</v>
      </c>
      <c r="I1185" s="659">
        <v>8.0526585247798405E-2</v>
      </c>
      <c r="J1185" s="659">
        <v>0.101109921233273</v>
      </c>
      <c r="K1185" s="661">
        <v>0.18459821718409589</v>
      </c>
      <c r="L1185" s="659">
        <v>7.4532106676025098E-3</v>
      </c>
      <c r="M1185" s="659">
        <v>7.2843053817631597E-3</v>
      </c>
      <c r="N1185" s="661">
        <v>1.3117599530759288E-2</v>
      </c>
      <c r="O1185" s="659">
        <v>1.5413968113781601E-2</v>
      </c>
      <c r="P1185" s="659">
        <v>1.5627656843979199E-2</v>
      </c>
      <c r="Q1185" s="661">
        <v>4.0910831539404495E-2</v>
      </c>
      <c r="R1185" s="659">
        <v>4.0108824023819102E-3</v>
      </c>
      <c r="S1185" s="659">
        <v>5.3237971108554003E-3</v>
      </c>
      <c r="T1185" s="661">
        <v>1.4726454923418533E-2</v>
      </c>
      <c r="U1185" s="659">
        <v>1.15577436965227E-3</v>
      </c>
      <c r="V1185" s="659">
        <v>1.15005677306673E-3</v>
      </c>
      <c r="W1185" s="661">
        <v>3.3484900304584803E-3</v>
      </c>
      <c r="X1185" s="659">
        <v>6.47162544935483E-5</v>
      </c>
      <c r="Y1185" s="659">
        <v>6.4684841293061196E-5</v>
      </c>
      <c r="Z1185" s="661">
        <v>2.3646519723563247E-4</v>
      </c>
      <c r="AA1185" s="659">
        <v>5.1173270317401596E-3</v>
      </c>
      <c r="AB1185" s="659">
        <v>5.0062095595089498E-3</v>
      </c>
      <c r="AC1185" s="661">
        <v>1.45298243095822E-2</v>
      </c>
      <c r="AD1185" s="659">
        <v>4.4229376814385399E-4</v>
      </c>
      <c r="AE1185" s="659">
        <v>4.3811504909735101E-4</v>
      </c>
      <c r="AF1185" s="661">
        <v>1.1787503641372985E-3</v>
      </c>
      <c r="AG1185" s="659">
        <v>7.1946331994089002E-4</v>
      </c>
      <c r="AH1185" s="659">
        <v>7.2486897354920104E-4</v>
      </c>
      <c r="AI1185" s="675">
        <v>2.827031355536453E-3</v>
      </c>
      <c r="AJ1185" s="28">
        <v>0</v>
      </c>
      <c r="AK1185" s="29">
        <v>0</v>
      </c>
      <c r="AL1185" s="29">
        <v>0</v>
      </c>
    </row>
    <row r="1186" spans="1:38" x14ac:dyDescent="0.2">
      <c r="A1186" s="334">
        <v>2013</v>
      </c>
      <c r="B1186" s="334">
        <v>21</v>
      </c>
      <c r="C1186" s="659">
        <v>6.3959857150338904</v>
      </c>
      <c r="D1186" s="659">
        <v>6.28533590486375</v>
      </c>
      <c r="E1186" s="661">
        <v>6.1209849657656195</v>
      </c>
      <c r="F1186" s="659">
        <v>0.68597147439416495</v>
      </c>
      <c r="G1186" s="659">
        <v>0.64689124141415899</v>
      </c>
      <c r="H1186" s="661">
        <v>1.2620043150178823</v>
      </c>
      <c r="I1186" s="659">
        <v>8.0576752080706804E-2</v>
      </c>
      <c r="J1186" s="659">
        <v>0.101461788938321</v>
      </c>
      <c r="K1186" s="661">
        <v>0.18508753238667056</v>
      </c>
      <c r="L1186" s="659">
        <v>7.4258791230075701E-3</v>
      </c>
      <c r="M1186" s="659">
        <v>7.2829267943653698E-3</v>
      </c>
      <c r="N1186" s="661">
        <v>1.309787746786507E-2</v>
      </c>
      <c r="O1186" s="659">
        <v>1.54473203935154E-2</v>
      </c>
      <c r="P1186" s="659">
        <v>1.5703822572389999E-2</v>
      </c>
      <c r="Q1186" s="661">
        <v>4.1068011903790017E-2</v>
      </c>
      <c r="R1186" s="659">
        <v>3.9917133025852104E-3</v>
      </c>
      <c r="S1186" s="659">
        <v>5.3220555826554604E-3</v>
      </c>
      <c r="T1186" s="661">
        <v>1.4659607872065102E-2</v>
      </c>
      <c r="U1186" s="659">
        <v>1.1534581305643E-3</v>
      </c>
      <c r="V1186" s="659">
        <v>1.15450127978958E-3</v>
      </c>
      <c r="W1186" s="661">
        <v>3.3604717755166148E-3</v>
      </c>
      <c r="X1186" s="659">
        <v>6.4642738137272003E-5</v>
      </c>
      <c r="Y1186" s="659">
        <v>6.4955271454204496E-5</v>
      </c>
      <c r="Z1186" s="661">
        <v>2.3735203286942764E-4</v>
      </c>
      <c r="AA1186" s="659">
        <v>5.1521232291903496E-3</v>
      </c>
      <c r="AB1186" s="659">
        <v>5.0588016446916004E-3</v>
      </c>
      <c r="AC1186" s="661">
        <v>1.4709108705714933E-2</v>
      </c>
      <c r="AD1186" s="659">
        <v>4.40943078242614E-4</v>
      </c>
      <c r="AE1186" s="659">
        <v>4.3971414011849597E-4</v>
      </c>
      <c r="AF1186" s="661">
        <v>1.1826319826771753E-3</v>
      </c>
      <c r="AG1186" s="659">
        <v>7.1998536908692197E-4</v>
      </c>
      <c r="AH1186" s="659">
        <v>7.2817046154069205E-4</v>
      </c>
      <c r="AI1186" s="675">
        <v>2.8386005207275558E-3</v>
      </c>
      <c r="AJ1186" s="28">
        <v>0</v>
      </c>
      <c r="AK1186" s="29">
        <v>0</v>
      </c>
      <c r="AL1186" s="29">
        <v>0</v>
      </c>
    </row>
    <row r="1187" spans="1:38" x14ac:dyDescent="0.2">
      <c r="A1187" s="334">
        <v>2013</v>
      </c>
      <c r="B1187" s="334">
        <v>22</v>
      </c>
      <c r="C1187" s="659">
        <v>6.3901300827129699</v>
      </c>
      <c r="D1187" s="659">
        <v>6.2856377552035596</v>
      </c>
      <c r="E1187" s="661">
        <v>6.1209368917643872</v>
      </c>
      <c r="F1187" s="659">
        <v>0.69902125777218804</v>
      </c>
      <c r="G1187" s="659">
        <v>0.66028080525450805</v>
      </c>
      <c r="H1187" s="661">
        <v>1.3063555395792272</v>
      </c>
      <c r="I1187" s="659">
        <v>8.0351822287581295E-2</v>
      </c>
      <c r="J1187" s="659">
        <v>0.101471245230578</v>
      </c>
      <c r="K1187" s="661">
        <v>0.18530901915153802</v>
      </c>
      <c r="L1187" s="659">
        <v>7.3999411255807898E-3</v>
      </c>
      <c r="M1187" s="659">
        <v>7.2836834797999602E-3</v>
      </c>
      <c r="N1187" s="661">
        <v>1.3088489082453421E-2</v>
      </c>
      <c r="O1187" s="659">
        <v>1.54054331292448E-2</v>
      </c>
      <c r="P1187" s="659">
        <v>1.5705194307206499E-2</v>
      </c>
      <c r="Q1187" s="661">
        <v>4.1106576685095028E-2</v>
      </c>
      <c r="R1187" s="659">
        <v>3.9735234927314698E-3</v>
      </c>
      <c r="S1187" s="659">
        <v>5.3228742506515499E-3</v>
      </c>
      <c r="T1187" s="661">
        <v>1.4591060141677298E-2</v>
      </c>
      <c r="U1187" s="659">
        <v>1.14664830788738E-3</v>
      </c>
      <c r="V1187" s="659">
        <v>1.1547162600836899E-3</v>
      </c>
      <c r="W1187" s="661">
        <v>3.3656737959987075E-3</v>
      </c>
      <c r="X1187" s="659">
        <v>6.4297348345395102E-5</v>
      </c>
      <c r="Y1187" s="659">
        <v>6.4966193012418305E-5</v>
      </c>
      <c r="Z1187" s="661">
        <v>2.3764701774735037E-4</v>
      </c>
      <c r="AA1187" s="659">
        <v>5.1750321270375198E-3</v>
      </c>
      <c r="AB1187" s="659">
        <v>5.0995140090619997E-3</v>
      </c>
      <c r="AC1187" s="661">
        <v>1.4876621941285707E-2</v>
      </c>
      <c r="AD1187" s="659">
        <v>4.3796425253006099E-4</v>
      </c>
      <c r="AE1187" s="659">
        <v>4.3980740927290898E-4</v>
      </c>
      <c r="AF1187" s="661">
        <v>1.1853541636057628E-3</v>
      </c>
      <c r="AG1187" s="659">
        <v>7.1722412653879304E-4</v>
      </c>
      <c r="AH1187" s="659">
        <v>7.28258981054951E-4</v>
      </c>
      <c r="AI1187" s="675">
        <v>2.839534434438244E-3</v>
      </c>
      <c r="AJ1187" s="28">
        <v>0</v>
      </c>
      <c r="AK1187" s="29">
        <v>0</v>
      </c>
      <c r="AL1187" s="29">
        <v>0</v>
      </c>
    </row>
    <row r="1188" spans="1:38" x14ac:dyDescent="0.2">
      <c r="A1188" s="334">
        <v>2013</v>
      </c>
      <c r="B1188" s="334">
        <v>23</v>
      </c>
      <c r="C1188" s="659">
        <v>6.3853877018575398</v>
      </c>
      <c r="D1188" s="659">
        <v>6.2869955730521596</v>
      </c>
      <c r="E1188" s="661">
        <v>6.1300238790785881</v>
      </c>
      <c r="F1188" s="659">
        <v>0.7139472654665</v>
      </c>
      <c r="G1188" s="659">
        <v>0.67497999758372196</v>
      </c>
      <c r="H1188" s="661">
        <v>1.3570408513876262</v>
      </c>
      <c r="I1188" s="659">
        <v>8.0169545429854494E-2</v>
      </c>
      <c r="J1188" s="659">
        <v>0.10153764709481999</v>
      </c>
      <c r="K1188" s="661">
        <v>0.18625588242846361</v>
      </c>
      <c r="L1188" s="659">
        <v>7.3789218127101501E-3</v>
      </c>
      <c r="M1188" s="659">
        <v>7.2889959803022399E-3</v>
      </c>
      <c r="N1188" s="661">
        <v>1.3092257749758116E-2</v>
      </c>
      <c r="O1188" s="659">
        <v>1.53714991447808E-2</v>
      </c>
      <c r="P1188" s="659">
        <v>1.5715083961199101E-2</v>
      </c>
      <c r="Q1188" s="661">
        <v>4.1303827739403443E-2</v>
      </c>
      <c r="R1188" s="659">
        <v>3.9587861773366E-3</v>
      </c>
      <c r="S1188" s="659">
        <v>5.3291400647231899E-3</v>
      </c>
      <c r="T1188" s="661">
        <v>1.4507731954532869E-2</v>
      </c>
      <c r="U1188" s="659">
        <v>1.1411314820294501E-3</v>
      </c>
      <c r="V1188" s="659">
        <v>1.1563184282413401E-3</v>
      </c>
      <c r="W1188" s="661">
        <v>3.3886923559002802E-3</v>
      </c>
      <c r="X1188" s="659">
        <v>6.4017451107867797E-5</v>
      </c>
      <c r="Y1188" s="659">
        <v>6.5047644600577901E-5</v>
      </c>
      <c r="Z1188" s="661">
        <v>2.3902636415855291E-4</v>
      </c>
      <c r="AA1188" s="659">
        <v>5.2065655634959901E-3</v>
      </c>
      <c r="AB1188" s="659">
        <v>5.1474269937788102E-3</v>
      </c>
      <c r="AC1188" s="661">
        <v>1.5105341009669378E-2</v>
      </c>
      <c r="AD1188" s="659">
        <v>4.3555054804563599E-4</v>
      </c>
      <c r="AE1188" s="659">
        <v>4.4050888141594001E-4</v>
      </c>
      <c r="AF1188" s="661">
        <v>1.1964368227532164E-3</v>
      </c>
      <c r="AG1188" s="659">
        <v>7.1498681979449501E-4</v>
      </c>
      <c r="AH1188" s="659">
        <v>7.2891001523092301E-4</v>
      </c>
      <c r="AI1188" s="675">
        <v>2.8473628823583769E-3</v>
      </c>
      <c r="AJ1188" s="28">
        <v>0</v>
      </c>
      <c r="AK1188" s="29">
        <v>0</v>
      </c>
      <c r="AL1188" s="29">
        <v>0</v>
      </c>
    </row>
    <row r="1189" spans="1:38" x14ac:dyDescent="0.2">
      <c r="A1189" s="334">
        <v>2013</v>
      </c>
      <c r="B1189" s="334">
        <v>24</v>
      </c>
      <c r="C1189" s="659">
        <v>6.3805841673695101</v>
      </c>
      <c r="D1189" s="659">
        <v>6.2877921390304996</v>
      </c>
      <c r="E1189" s="661">
        <v>6.147861295507469</v>
      </c>
      <c r="F1189" s="659">
        <v>0.73002347555467495</v>
      </c>
      <c r="G1189" s="659">
        <v>0.69047472968629497</v>
      </c>
      <c r="H1189" s="661">
        <v>1.4138709412983395</v>
      </c>
      <c r="I1189" s="659">
        <v>7.9984880867627298E-2</v>
      </c>
      <c r="J1189" s="659">
        <v>0.101576008467248</v>
      </c>
      <c r="K1189" s="661">
        <v>0.18781962625642126</v>
      </c>
      <c r="L1189" s="659">
        <v>7.3576282626226699E-3</v>
      </c>
      <c r="M1189" s="659">
        <v>7.2920665138629598E-3</v>
      </c>
      <c r="N1189" s="661">
        <v>1.3109169298941441E-2</v>
      </c>
      <c r="O1189" s="659">
        <v>1.53371062149429E-2</v>
      </c>
      <c r="P1189" s="659">
        <v>1.57207909552282E-2</v>
      </c>
      <c r="Q1189" s="661">
        <v>4.1640229165260417E-2</v>
      </c>
      <c r="R1189" s="659">
        <v>3.9438516874414501E-3</v>
      </c>
      <c r="S1189" s="659">
        <v>5.3327563712071901E-3</v>
      </c>
      <c r="T1189" s="661">
        <v>1.4413706355274879E-2</v>
      </c>
      <c r="U1189" s="659">
        <v>1.13554214398156E-3</v>
      </c>
      <c r="V1189" s="659">
        <v>1.1572453735013699E-3</v>
      </c>
      <c r="W1189" s="661">
        <v>3.4270999562479891E-3</v>
      </c>
      <c r="X1189" s="659">
        <v>6.3733862971069693E-5</v>
      </c>
      <c r="Y1189" s="659">
        <v>6.5094711748886307E-5</v>
      </c>
      <c r="Z1189" s="661">
        <v>2.4134880721872487E-4</v>
      </c>
      <c r="AA1189" s="659">
        <v>5.2413594447694601E-3</v>
      </c>
      <c r="AB1189" s="659">
        <v>5.1961378965371396E-3</v>
      </c>
      <c r="AC1189" s="661">
        <v>1.538981651968107E-2</v>
      </c>
      <c r="AD1189" s="659">
        <v>4.33104860495532E-4</v>
      </c>
      <c r="AE1189" s="659">
        <v>4.4091423756744498E-4</v>
      </c>
      <c r="AF1189" s="661">
        <v>1.2146648463556456E-3</v>
      </c>
      <c r="AG1189" s="659">
        <v>7.1271982950477E-4</v>
      </c>
      <c r="AH1189" s="659">
        <v>7.29286132313473E-4</v>
      </c>
      <c r="AI1189" s="675">
        <v>2.8614423048293567E-3</v>
      </c>
      <c r="AJ1189" s="28">
        <v>0</v>
      </c>
      <c r="AK1189" s="29">
        <v>0</v>
      </c>
      <c r="AL1189" s="29">
        <v>0</v>
      </c>
    </row>
    <row r="1190" spans="1:38" x14ac:dyDescent="0.2">
      <c r="A1190" s="334">
        <v>2013</v>
      </c>
      <c r="B1190" s="334">
        <v>25</v>
      </c>
      <c r="C1190" s="659">
        <v>6.4461883567288396</v>
      </c>
      <c r="D1190" s="659">
        <v>6.3563384373956904</v>
      </c>
      <c r="E1190" s="661">
        <v>6.1899248522238235</v>
      </c>
      <c r="F1190" s="659">
        <v>0.74984074979747295</v>
      </c>
      <c r="G1190" s="659">
        <v>0.70835955975541998</v>
      </c>
      <c r="H1190" s="661">
        <v>1.4800501652554463</v>
      </c>
      <c r="I1190" s="659">
        <v>8.0505591110951194E-2</v>
      </c>
      <c r="J1190" s="659">
        <v>0.102497811882353</v>
      </c>
      <c r="K1190" s="661">
        <v>0.19055799185380548</v>
      </c>
      <c r="L1190" s="659">
        <v>7.3365151244396999E-3</v>
      </c>
      <c r="M1190" s="659">
        <v>7.2938320911712399E-3</v>
      </c>
      <c r="N1190" s="661">
        <v>1.3140350458516853E-2</v>
      </c>
      <c r="O1190" s="659">
        <v>1.5493044953420399E-2</v>
      </c>
      <c r="P1190" s="659">
        <v>1.5916068511711099E-2</v>
      </c>
      <c r="Q1190" s="661">
        <v>4.2268699297666051E-2</v>
      </c>
      <c r="R1190" s="659">
        <v>3.9290448788584197E-3</v>
      </c>
      <c r="S1190" s="659">
        <v>5.3348305325255302E-3</v>
      </c>
      <c r="T1190" s="661">
        <v>1.4299214009963309E-2</v>
      </c>
      <c r="U1190" s="659">
        <v>1.1417343473279901E-3</v>
      </c>
      <c r="V1190" s="659">
        <v>1.16969505052272E-3</v>
      </c>
      <c r="W1190" s="661">
        <v>3.4947861058203648E-3</v>
      </c>
      <c r="X1190" s="659">
        <v>6.4156525379629802E-5</v>
      </c>
      <c r="Y1190" s="659">
        <v>6.5835805059712304E-5</v>
      </c>
      <c r="Z1190" s="661">
        <v>2.4555012790790072E-4</v>
      </c>
      <c r="AA1190" s="659">
        <v>5.32119500017881E-3</v>
      </c>
      <c r="AB1190" s="659">
        <v>5.2854072222666797E-3</v>
      </c>
      <c r="AC1190" s="661">
        <v>1.5779392594473373E-2</v>
      </c>
      <c r="AD1190" s="659">
        <v>4.3497990265471399E-4</v>
      </c>
      <c r="AE1190" s="659">
        <v>4.45521533933162E-4</v>
      </c>
      <c r="AF1190" s="661">
        <v>1.2455467852075263E-3</v>
      </c>
      <c r="AG1190" s="659">
        <v>7.1884918282418702E-4</v>
      </c>
      <c r="AH1190" s="659">
        <v>7.3797986126905005E-4</v>
      </c>
      <c r="AI1190" s="675">
        <v>2.8911586428727017E-3</v>
      </c>
      <c r="AJ1190" s="28">
        <v>0</v>
      </c>
      <c r="AK1190" s="29">
        <v>0</v>
      </c>
      <c r="AL1190" s="29">
        <v>0</v>
      </c>
    </row>
    <row r="1191" spans="1:38" x14ac:dyDescent="0.2">
      <c r="A1191" s="334">
        <v>2013</v>
      </c>
      <c r="B1191" s="334">
        <v>26</v>
      </c>
      <c r="C1191" s="659">
        <v>6.4421485833300798</v>
      </c>
      <c r="D1191" s="659">
        <v>6.3569587848701898</v>
      </c>
      <c r="E1191" s="661">
        <v>6.2319942655762972</v>
      </c>
      <c r="F1191" s="659">
        <v>0.769779407890678</v>
      </c>
      <c r="G1191" s="659">
        <v>0.72539914620788004</v>
      </c>
      <c r="H1191" s="661">
        <v>1.5482542040571268</v>
      </c>
      <c r="I1191" s="659">
        <v>8.0351086736969501E-2</v>
      </c>
      <c r="J1191" s="659">
        <v>0.10252852671467</v>
      </c>
      <c r="K1191" s="661">
        <v>0.19401598052481073</v>
      </c>
      <c r="L1191" s="659">
        <v>7.3188394322695602E-3</v>
      </c>
      <c r="M1191" s="659">
        <v>7.29627078641059E-3</v>
      </c>
      <c r="N1191" s="661">
        <v>1.3188126793630356E-2</v>
      </c>
      <c r="O1191" s="659">
        <v>1.5464207195084401E-2</v>
      </c>
      <c r="P1191" s="659">
        <v>1.5920649625586699E-2</v>
      </c>
      <c r="Q1191" s="661">
        <v>4.3022205972878064E-2</v>
      </c>
      <c r="R1191" s="659">
        <v>3.9166529888835797E-3</v>
      </c>
      <c r="S1191" s="659">
        <v>5.3377199274430498E-3</v>
      </c>
      <c r="T1191" s="661">
        <v>1.4141001409704498E-2</v>
      </c>
      <c r="U1191" s="659">
        <v>1.13705147623364E-3</v>
      </c>
      <c r="V1191" s="659">
        <v>1.1704412380702999E-3</v>
      </c>
      <c r="W1191" s="661">
        <v>3.5799735386477286E-3</v>
      </c>
      <c r="X1191" s="659">
        <v>6.3918832706638703E-5</v>
      </c>
      <c r="Y1191" s="659">
        <v>6.5873729143205406E-5</v>
      </c>
      <c r="Z1191" s="661">
        <v>2.5072217036364798E-4</v>
      </c>
      <c r="AA1191" s="659">
        <v>5.3696338078239696E-3</v>
      </c>
      <c r="AB1191" s="659">
        <v>5.3383381559679701E-3</v>
      </c>
      <c r="AC1191" s="661">
        <v>1.6205920443388252E-2</v>
      </c>
      <c r="AD1191" s="659">
        <v>4.3293152215702802E-4</v>
      </c>
      <c r="AE1191" s="659">
        <v>4.4584825648172902E-4</v>
      </c>
      <c r="AF1191" s="661">
        <v>1.28571140382878E-3</v>
      </c>
      <c r="AG1191" s="659">
        <v>7.1694874789485804E-4</v>
      </c>
      <c r="AH1191" s="659">
        <v>7.3828216313215204E-4</v>
      </c>
      <c r="AI1191" s="675">
        <v>2.9234057386067405E-3</v>
      </c>
      <c r="AJ1191" s="28">
        <v>0</v>
      </c>
      <c r="AK1191" s="29">
        <v>0</v>
      </c>
      <c r="AL1191" s="29">
        <v>0</v>
      </c>
    </row>
    <row r="1192" spans="1:38" x14ac:dyDescent="0.2">
      <c r="A1192" s="334">
        <v>2013</v>
      </c>
      <c r="B1192" s="334">
        <v>27</v>
      </c>
      <c r="C1192" s="659">
        <v>6.4381845588537496</v>
      </c>
      <c r="D1192" s="659">
        <v>6.3571444223507196</v>
      </c>
      <c r="E1192" s="661">
        <v>6.2782392050727447</v>
      </c>
      <c r="F1192" s="659">
        <v>0.79190912630360699</v>
      </c>
      <c r="G1192" s="659">
        <v>0.743072875134692</v>
      </c>
      <c r="H1192" s="661">
        <v>1.6258149996957421</v>
      </c>
      <c r="I1192" s="659">
        <v>8.0199299414218994E-2</v>
      </c>
      <c r="J1192" s="659">
        <v>0.102536786011748</v>
      </c>
      <c r="K1192" s="661">
        <v>0.19799892088540777</v>
      </c>
      <c r="L1192" s="659">
        <v>7.3014630086898303E-3</v>
      </c>
      <c r="M1192" s="659">
        <v>7.29692673989753E-3</v>
      </c>
      <c r="N1192" s="661">
        <v>1.3232874009450961E-2</v>
      </c>
      <c r="O1192" s="659">
        <v>1.5435880305417499E-2</v>
      </c>
      <c r="P1192" s="659">
        <v>1.59218699198082E-2</v>
      </c>
      <c r="Q1192" s="661">
        <v>4.3881526535920243E-2</v>
      </c>
      <c r="R1192" s="659">
        <v>3.9044757074786999E-3</v>
      </c>
      <c r="S1192" s="659">
        <v>5.3384851968219203E-3</v>
      </c>
      <c r="T1192" s="661">
        <v>1.3910944266610792E-2</v>
      </c>
      <c r="U1192" s="659">
        <v>1.13244821599353E-3</v>
      </c>
      <c r="V1192" s="659">
        <v>1.1706412158644301E-3</v>
      </c>
      <c r="W1192" s="661">
        <v>3.6777736602122322E-3</v>
      </c>
      <c r="X1192" s="659">
        <v>6.3685184158624207E-5</v>
      </c>
      <c r="Y1192" s="659">
        <v>6.5883898723674805E-5</v>
      </c>
      <c r="Z1192" s="661">
        <v>2.5664400475631339E-4</v>
      </c>
      <c r="AA1192" s="659">
        <v>5.4247875851784E-3</v>
      </c>
      <c r="AB1192" s="659">
        <v>5.3918885124022804E-3</v>
      </c>
      <c r="AC1192" s="661">
        <v>1.6691538628349819E-2</v>
      </c>
      <c r="AD1192" s="659">
        <v>4.30917199439642E-4</v>
      </c>
      <c r="AE1192" s="659">
        <v>4.45935847836487E-4</v>
      </c>
      <c r="AF1192" s="661">
        <v>1.3320341051228034E-3</v>
      </c>
      <c r="AG1192" s="659">
        <v>7.1508114899232901E-4</v>
      </c>
      <c r="AH1192" s="659">
        <v>7.3836315560634196E-4</v>
      </c>
      <c r="AI1192" s="675">
        <v>2.9596253369760014E-3</v>
      </c>
      <c r="AJ1192" s="28">
        <v>0</v>
      </c>
      <c r="AK1192" s="29">
        <v>0</v>
      </c>
      <c r="AL1192" s="29">
        <v>0</v>
      </c>
    </row>
    <row r="1193" spans="1:38" x14ac:dyDescent="0.2">
      <c r="A1193" s="334">
        <v>2013</v>
      </c>
      <c r="B1193" s="334">
        <v>28</v>
      </c>
      <c r="C1193" s="659">
        <v>6.4345985112861301</v>
      </c>
      <c r="D1193" s="659">
        <v>6.3571479193493996</v>
      </c>
      <c r="E1193" s="661">
        <v>6.327969361524409</v>
      </c>
      <c r="F1193" s="659">
        <v>0.81699166453085104</v>
      </c>
      <c r="G1193" s="659">
        <v>0.76180882337393796</v>
      </c>
      <c r="H1193" s="661">
        <v>1.720856603162793</v>
      </c>
      <c r="I1193" s="659">
        <v>8.0062211192261798E-2</v>
      </c>
      <c r="J1193" s="659">
        <v>0.102536519898211</v>
      </c>
      <c r="K1193" s="661">
        <v>0.20252836312087266</v>
      </c>
      <c r="L1193" s="659">
        <v>7.2857800814720699E-3</v>
      </c>
      <c r="M1193" s="659">
        <v>7.2969140937136703E-3</v>
      </c>
      <c r="N1193" s="661">
        <v>1.3271730772050502E-2</v>
      </c>
      <c r="O1193" s="659">
        <v>1.5410284893720601E-2</v>
      </c>
      <c r="P1193" s="659">
        <v>1.5921820021321399E-2</v>
      </c>
      <c r="Q1193" s="661">
        <v>4.4847659752307978E-2</v>
      </c>
      <c r="R1193" s="659">
        <v>3.8934796534690901E-3</v>
      </c>
      <c r="S1193" s="659">
        <v>5.3384603998743001E-3</v>
      </c>
      <c r="T1193" s="661">
        <v>1.3596800613291257E-2</v>
      </c>
      <c r="U1193" s="659">
        <v>1.12829303578878E-3</v>
      </c>
      <c r="V1193" s="659">
        <v>1.17063744382351E-3</v>
      </c>
      <c r="W1193" s="661">
        <v>3.7885651461059214E-3</v>
      </c>
      <c r="X1193" s="659">
        <v>6.3474322240345893E-5</v>
      </c>
      <c r="Y1193" s="659">
        <v>6.5883695398634895E-5</v>
      </c>
      <c r="Z1193" s="661">
        <v>2.6333158289060276E-4</v>
      </c>
      <c r="AA1193" s="659">
        <v>5.4897985429846899E-3</v>
      </c>
      <c r="AB1193" s="659">
        <v>5.4481488526209E-3</v>
      </c>
      <c r="AC1193" s="661">
        <v>1.7265419229158408E-2</v>
      </c>
      <c r="AD1193" s="659">
        <v>4.2909908723576799E-4</v>
      </c>
      <c r="AE1193" s="659">
        <v>4.45934587954821E-4</v>
      </c>
      <c r="AF1193" s="661">
        <v>1.3847725578353756E-3</v>
      </c>
      <c r="AG1193" s="659">
        <v>7.13394673472903E-4</v>
      </c>
      <c r="AH1193" s="659">
        <v>7.3836098800735103E-4</v>
      </c>
      <c r="AI1193" s="675">
        <v>2.9996365902442809E-3</v>
      </c>
      <c r="AJ1193" s="28">
        <v>0</v>
      </c>
      <c r="AK1193" s="29">
        <v>0</v>
      </c>
      <c r="AL1193" s="29">
        <v>0</v>
      </c>
    </row>
    <row r="1194" spans="1:38" x14ac:dyDescent="0.2">
      <c r="A1194" s="334">
        <v>2013</v>
      </c>
      <c r="B1194" s="334">
        <v>29</v>
      </c>
      <c r="C1194" s="659">
        <v>6.4312870446941304</v>
      </c>
      <c r="D1194" s="659">
        <v>6.3569679710836597</v>
      </c>
      <c r="E1194" s="661">
        <v>6.382029749063209</v>
      </c>
      <c r="F1194" s="659">
        <v>0.84568668977792405</v>
      </c>
      <c r="G1194" s="659">
        <v>0.78150350005209501</v>
      </c>
      <c r="H1194" s="661">
        <v>1.8321262906153728</v>
      </c>
      <c r="I1194" s="659">
        <v>7.9935950016362695E-2</v>
      </c>
      <c r="J1194" s="659">
        <v>0.10252628555844299</v>
      </c>
      <c r="K1194" s="661">
        <v>0.2078376663573144</v>
      </c>
      <c r="L1194" s="659">
        <v>7.2713366371879402E-3</v>
      </c>
      <c r="M1194" s="659">
        <v>7.2960988730062497E-3</v>
      </c>
      <c r="N1194" s="661">
        <v>1.3300634591137809E-2</v>
      </c>
      <c r="O1194" s="659">
        <v>1.5386710101911401E-2</v>
      </c>
      <c r="P1194" s="659">
        <v>1.5920277292558901E-2</v>
      </c>
      <c r="Q1194" s="661">
        <v>4.5963234904484597E-2</v>
      </c>
      <c r="R1194" s="659">
        <v>3.8833581797193301E-3</v>
      </c>
      <c r="S1194" s="659">
        <v>5.3374839267869697E-3</v>
      </c>
      <c r="T1194" s="661">
        <v>1.3159667877944804E-2</v>
      </c>
      <c r="U1194" s="659">
        <v>1.1244681395050601E-3</v>
      </c>
      <c r="V1194" s="659">
        <v>1.1703887902124899E-3</v>
      </c>
      <c r="W1194" s="661">
        <v>3.9177125928807847E-3</v>
      </c>
      <c r="X1194" s="659">
        <v>6.3280161829722099E-5</v>
      </c>
      <c r="Y1194" s="659">
        <v>6.5871052338776495E-5</v>
      </c>
      <c r="Z1194" s="661">
        <v>2.7109737283952237E-4</v>
      </c>
      <c r="AA1194" s="659">
        <v>5.5663530470243302E-3</v>
      </c>
      <c r="AB1194" s="659">
        <v>5.5067139522086703E-3</v>
      </c>
      <c r="AC1194" s="661">
        <v>1.7933517735622261E-2</v>
      </c>
      <c r="AD1194" s="659">
        <v>4.27425926851162E-4</v>
      </c>
      <c r="AE1194" s="659">
        <v>4.4582592237081602E-4</v>
      </c>
      <c r="AF1194" s="661">
        <v>1.4466361418088367E-3</v>
      </c>
      <c r="AG1194" s="659">
        <v>7.1184183997727399E-4</v>
      </c>
      <c r="AH1194" s="659">
        <v>7.3825957068823897E-4</v>
      </c>
      <c r="AI1194" s="675">
        <v>3.0447981328108982E-3</v>
      </c>
      <c r="AJ1194" s="28">
        <v>0</v>
      </c>
      <c r="AK1194" s="29">
        <v>0</v>
      </c>
      <c r="AL1194" s="29">
        <v>0</v>
      </c>
    </row>
    <row r="1195" spans="1:38" x14ac:dyDescent="0.2">
      <c r="A1195" s="334">
        <v>2013</v>
      </c>
      <c r="B1195" s="334">
        <v>30</v>
      </c>
      <c r="C1195" s="659">
        <v>6.4285908838284298</v>
      </c>
      <c r="D1195" s="659">
        <v>6.3569258850774899</v>
      </c>
      <c r="E1195" s="661">
        <v>6.4467206365029703</v>
      </c>
      <c r="F1195" s="659">
        <v>0.87924265347298103</v>
      </c>
      <c r="G1195" s="659">
        <v>0.80357768912708805</v>
      </c>
      <c r="H1195" s="661">
        <v>2.937875181477748</v>
      </c>
      <c r="I1195" s="659">
        <v>7.9833664524435494E-2</v>
      </c>
      <c r="J1195" s="659">
        <v>0.10252428724292199</v>
      </c>
      <c r="K1195" s="661">
        <v>0.20586578624615806</v>
      </c>
      <c r="L1195" s="659">
        <v>7.25964213311914E-3</v>
      </c>
      <c r="M1195" s="659">
        <v>7.2959525338583096E-3</v>
      </c>
      <c r="N1195" s="661">
        <v>1.3571159674943401E-2</v>
      </c>
      <c r="O1195" s="659">
        <v>1.5367618387866299E-2</v>
      </c>
      <c r="P1195" s="659">
        <v>1.59199658648147E-2</v>
      </c>
      <c r="Q1195" s="661">
        <v>4.5908967312843246E-2</v>
      </c>
      <c r="R1195" s="659">
        <v>3.8751647670846102E-3</v>
      </c>
      <c r="S1195" s="659">
        <v>5.3373136165001701E-3</v>
      </c>
      <c r="T1195" s="661">
        <v>1.4337080870434732E-2</v>
      </c>
      <c r="U1195" s="659">
        <v>1.12137339125983E-3</v>
      </c>
      <c r="V1195" s="659">
        <v>1.1703469677477899E-3</v>
      </c>
      <c r="W1195" s="661">
        <v>3.8880875116599585E-3</v>
      </c>
      <c r="X1195" s="659">
        <v>6.3123067021017898E-5</v>
      </c>
      <c r="Y1195" s="659">
        <v>6.5868893159284298E-5</v>
      </c>
      <c r="Z1195" s="661">
        <v>2.6989199572468171E-4</v>
      </c>
      <c r="AA1195" s="659">
        <v>5.6591184225968502E-3</v>
      </c>
      <c r="AB1195" s="659">
        <v>5.5729100938049303E-3</v>
      </c>
      <c r="AC1195" s="661">
        <v>2.1855627323812181E-2</v>
      </c>
      <c r="AD1195" s="659">
        <v>4.26072239376037E-4</v>
      </c>
      <c r="AE1195" s="659">
        <v>4.4580801064205702E-4</v>
      </c>
      <c r="AF1195" s="661">
        <v>1.425184171807279E-3</v>
      </c>
      <c r="AG1195" s="659">
        <v>7.1058506939593996E-4</v>
      </c>
      <c r="AH1195" s="659">
        <v>7.3824090717185102E-4</v>
      </c>
      <c r="AI1195" s="675">
        <v>3.0624735832762333E-3</v>
      </c>
      <c r="AJ1195" s="28">
        <v>0</v>
      </c>
      <c r="AK1195" s="29">
        <v>0</v>
      </c>
      <c r="AL1195" s="29">
        <v>0</v>
      </c>
    </row>
    <row r="1196" spans="1:38" x14ac:dyDescent="0.2">
      <c r="A1196" s="334">
        <v>2013</v>
      </c>
      <c r="B1196" s="334">
        <v>31</v>
      </c>
      <c r="C1196" s="659">
        <v>6.4260731232006503</v>
      </c>
      <c r="D1196" s="659">
        <v>6.3567104218883301</v>
      </c>
      <c r="E1196" s="661">
        <v>6.4467206365029703</v>
      </c>
      <c r="F1196" s="659">
        <v>0.91861977586157795</v>
      </c>
      <c r="G1196" s="659">
        <v>0.82428388559540799</v>
      </c>
      <c r="H1196" s="661">
        <v>2.937875181477748</v>
      </c>
      <c r="I1196" s="659">
        <v>7.97384249164413E-2</v>
      </c>
      <c r="J1196" s="659">
        <v>0.102513400455086</v>
      </c>
      <c r="K1196" s="661">
        <v>0.20586578624615806</v>
      </c>
      <c r="L1196" s="659">
        <v>7.2487577754484301E-3</v>
      </c>
      <c r="M1196" s="659">
        <v>7.2950861810146999E-3</v>
      </c>
      <c r="N1196" s="661">
        <v>1.3571159674943401E-2</v>
      </c>
      <c r="O1196" s="659">
        <v>1.5349837850197201E-2</v>
      </c>
      <c r="P1196" s="659">
        <v>1.5918319312078998E-2</v>
      </c>
      <c r="Q1196" s="661">
        <v>4.5908967312843246E-2</v>
      </c>
      <c r="R1196" s="659">
        <v>3.8675405777252999E-3</v>
      </c>
      <c r="S1196" s="659">
        <v>5.3362905779893001E-3</v>
      </c>
      <c r="T1196" s="661">
        <v>1.4337080870434732E-2</v>
      </c>
      <c r="U1196" s="659">
        <v>1.11849517652024E-3</v>
      </c>
      <c r="V1196" s="659">
        <v>1.17008677987055E-3</v>
      </c>
      <c r="W1196" s="661">
        <v>3.8880875116599585E-3</v>
      </c>
      <c r="X1196" s="659">
        <v>6.2976915065381299E-5</v>
      </c>
      <c r="Y1196" s="659">
        <v>6.5855615414843203E-5</v>
      </c>
      <c r="Z1196" s="661">
        <v>2.6989199572468171E-4</v>
      </c>
      <c r="AA1196" s="659">
        <v>5.7697428358157799E-3</v>
      </c>
      <c r="AB1196" s="659">
        <v>5.6344787564513903E-3</v>
      </c>
      <c r="AC1196" s="661">
        <v>2.1855627323812181E-2</v>
      </c>
      <c r="AD1196" s="659">
        <v>4.2481333443667298E-4</v>
      </c>
      <c r="AE1196" s="659">
        <v>4.4569428385535801E-4</v>
      </c>
      <c r="AF1196" s="661">
        <v>1.425184171807279E-3</v>
      </c>
      <c r="AG1196" s="659">
        <v>7.09415223272917E-4</v>
      </c>
      <c r="AH1196" s="659">
        <v>7.3813412454551701E-4</v>
      </c>
      <c r="AI1196" s="675">
        <v>3.0624735832762333E-3</v>
      </c>
      <c r="AJ1196" s="28">
        <v>0</v>
      </c>
      <c r="AK1196" s="29">
        <v>0</v>
      </c>
      <c r="AL1196" s="29">
        <v>0</v>
      </c>
    </row>
    <row r="1197" spans="1:38" x14ac:dyDescent="0.2">
      <c r="A1197" s="334">
        <v>2013</v>
      </c>
      <c r="B1197" s="334">
        <v>32</v>
      </c>
      <c r="C1197" s="659">
        <v>6.4234055882357799</v>
      </c>
      <c r="D1197" s="659">
        <v>6.3562335511634798</v>
      </c>
      <c r="E1197" s="661">
        <v>6.4467206365029703</v>
      </c>
      <c r="F1197" s="659">
        <v>0.965319507464793</v>
      </c>
      <c r="G1197" s="659">
        <v>0.847249955058196</v>
      </c>
      <c r="H1197" s="661">
        <v>2.937875181477748</v>
      </c>
      <c r="I1197" s="659">
        <v>7.9637693794145203E-2</v>
      </c>
      <c r="J1197" s="659">
        <v>0.102488519874242</v>
      </c>
      <c r="K1197" s="661">
        <v>0.20586578624615806</v>
      </c>
      <c r="L1197" s="659">
        <v>7.2372438168046196E-3</v>
      </c>
      <c r="M1197" s="659">
        <v>7.2931148985139896E-3</v>
      </c>
      <c r="N1197" s="661">
        <v>1.3571159674943401E-2</v>
      </c>
      <c r="O1197" s="659">
        <v>1.5331033689407201E-2</v>
      </c>
      <c r="P1197" s="659">
        <v>1.59145931055629E-2</v>
      </c>
      <c r="Q1197" s="661">
        <v>4.5908967312843246E-2</v>
      </c>
      <c r="R1197" s="659">
        <v>3.8594822511836199E-3</v>
      </c>
      <c r="S1197" s="659">
        <v>5.3339449845300297E-3</v>
      </c>
      <c r="T1197" s="661">
        <v>1.4337080870434732E-2</v>
      </c>
      <c r="U1197" s="659">
        <v>1.1154515933598499E-3</v>
      </c>
      <c r="V1197" s="659">
        <v>1.16948329105081E-3</v>
      </c>
      <c r="W1197" s="661">
        <v>3.8880875116599585E-3</v>
      </c>
      <c r="X1197" s="659">
        <v>6.2822401272112004E-5</v>
      </c>
      <c r="Y1197" s="659">
        <v>6.5824951043951896E-5</v>
      </c>
      <c r="Z1197" s="661">
        <v>2.6989199572468171E-4</v>
      </c>
      <c r="AA1197" s="659">
        <v>5.9018085473123098E-3</v>
      </c>
      <c r="AB1197" s="659">
        <v>5.7020326487892499E-3</v>
      </c>
      <c r="AC1197" s="661">
        <v>2.1855627323812181E-2</v>
      </c>
      <c r="AD1197" s="659">
        <v>4.2348203411052802E-4</v>
      </c>
      <c r="AE1197" s="659">
        <v>4.4543055076043002E-4</v>
      </c>
      <c r="AF1197" s="661">
        <v>1.425184171807279E-3</v>
      </c>
      <c r="AG1197" s="659">
        <v>7.0817852340964696E-4</v>
      </c>
      <c r="AH1197" s="659">
        <v>7.3788829903831095E-4</v>
      </c>
      <c r="AI1197" s="675">
        <v>3.0624735832762333E-3</v>
      </c>
      <c r="AJ1197" s="28">
        <v>0</v>
      </c>
      <c r="AK1197" s="29">
        <v>0</v>
      </c>
      <c r="AL1197" s="29">
        <v>0</v>
      </c>
    </row>
    <row r="1198" spans="1:38" x14ac:dyDescent="0.2">
      <c r="A1198" s="334">
        <v>2013</v>
      </c>
      <c r="B1198" s="334">
        <v>33</v>
      </c>
      <c r="C1198" s="659">
        <v>6.41960712800413</v>
      </c>
      <c r="D1198" s="659">
        <v>6.3547961380556197</v>
      </c>
      <c r="E1198" s="661">
        <v>6.4467206365029703</v>
      </c>
      <c r="F1198" s="659">
        <v>1.0212373601422799</v>
      </c>
      <c r="G1198" s="659">
        <v>0.87055120377696904</v>
      </c>
      <c r="H1198" s="661">
        <v>2.937875181477748</v>
      </c>
      <c r="I1198" s="659">
        <v>7.9494326228671794E-2</v>
      </c>
      <c r="J1198" s="659">
        <v>0.102414480633955</v>
      </c>
      <c r="K1198" s="661">
        <v>0.20586578624615806</v>
      </c>
      <c r="L1198" s="659">
        <v>7.2208574290946199E-3</v>
      </c>
      <c r="M1198" s="659">
        <v>7.2872463102192997E-3</v>
      </c>
      <c r="N1198" s="661">
        <v>1.3571159674943401E-2</v>
      </c>
      <c r="O1198" s="659">
        <v>1.53042564319236E-2</v>
      </c>
      <c r="P1198" s="659">
        <v>1.5903511484785599E-2</v>
      </c>
      <c r="Q1198" s="661">
        <v>4.5908967312843246E-2</v>
      </c>
      <c r="R1198" s="659">
        <v>3.8480066216689899E-3</v>
      </c>
      <c r="S1198" s="659">
        <v>5.3269805789886403E-3</v>
      </c>
      <c r="T1198" s="661">
        <v>1.4337080870434732E-2</v>
      </c>
      <c r="U1198" s="659">
        <v>1.11111887298533E-3</v>
      </c>
      <c r="V1198" s="659">
        <v>1.1676897337778401E-3</v>
      </c>
      <c r="W1198" s="661">
        <v>3.8880875116599585E-3</v>
      </c>
      <c r="X1198" s="659">
        <v>6.2602436847984295E-5</v>
      </c>
      <c r="Y1198" s="659">
        <v>6.5733742562430506E-5</v>
      </c>
      <c r="Z1198" s="661">
        <v>2.6989199572468171E-4</v>
      </c>
      <c r="AA1198" s="659">
        <v>6.0583042544784804E-3</v>
      </c>
      <c r="AB1198" s="659">
        <v>5.76778121645973E-3</v>
      </c>
      <c r="AC1198" s="661">
        <v>2.1855627323812181E-2</v>
      </c>
      <c r="AD1198" s="659">
        <v>4.2158685876410399E-4</v>
      </c>
      <c r="AE1198" s="659">
        <v>4.4464595685788998E-4</v>
      </c>
      <c r="AF1198" s="661">
        <v>1.425184171807279E-3</v>
      </c>
      <c r="AG1198" s="659">
        <v>7.0641689566659197E-4</v>
      </c>
      <c r="AH1198" s="659">
        <v>7.3715892685697801E-4</v>
      </c>
      <c r="AI1198" s="675">
        <v>3.0624735832762333E-3</v>
      </c>
      <c r="AJ1198" s="28">
        <v>0</v>
      </c>
      <c r="AK1198" s="29">
        <v>0</v>
      </c>
      <c r="AL1198" s="29">
        <v>0</v>
      </c>
    </row>
    <row r="1199" spans="1:38" x14ac:dyDescent="0.2">
      <c r="A1199" s="334">
        <v>2013</v>
      </c>
      <c r="B1199" s="334">
        <v>34</v>
      </c>
      <c r="C1199" s="659">
        <v>6.4154637332750601</v>
      </c>
      <c r="D1199" s="659">
        <v>6.3527817751768501</v>
      </c>
      <c r="E1199" s="661">
        <v>6.4467206365029703</v>
      </c>
      <c r="F1199" s="659">
        <v>1.0901642262762401</v>
      </c>
      <c r="G1199" s="659">
        <v>0.89682180003206402</v>
      </c>
      <c r="H1199" s="661">
        <v>2.937875181477748</v>
      </c>
      <c r="I1199" s="659">
        <v>7.9337774330562605E-2</v>
      </c>
      <c r="J1199" s="659">
        <v>0.102310767774838</v>
      </c>
      <c r="K1199" s="661">
        <v>0.20586578624615806</v>
      </c>
      <c r="L1199" s="659">
        <v>7.20297083756807E-3</v>
      </c>
      <c r="M1199" s="659">
        <v>7.2790183782792603E-3</v>
      </c>
      <c r="N1199" s="661">
        <v>1.3571159674943401E-2</v>
      </c>
      <c r="O1199" s="659">
        <v>1.5275034416488101E-2</v>
      </c>
      <c r="P1199" s="659">
        <v>1.58879766307734E-2</v>
      </c>
      <c r="Q1199" s="661">
        <v>4.5908967312843246E-2</v>
      </c>
      <c r="R1199" s="659">
        <v>3.8354795237474999E-3</v>
      </c>
      <c r="S1199" s="659">
        <v>5.3172011459041001E-3</v>
      </c>
      <c r="T1199" s="661">
        <v>1.4337080870434732E-2</v>
      </c>
      <c r="U1199" s="659">
        <v>1.1063870601638499E-3</v>
      </c>
      <c r="V1199" s="659">
        <v>1.16517398689996E-3</v>
      </c>
      <c r="W1199" s="661">
        <v>3.8880875116599585E-3</v>
      </c>
      <c r="X1199" s="659">
        <v>6.23621958481258E-5</v>
      </c>
      <c r="Y1199" s="659">
        <v>6.5605835364016099E-5</v>
      </c>
      <c r="Z1199" s="661">
        <v>2.6989199572468171E-4</v>
      </c>
      <c r="AA1199" s="659">
        <v>6.2526400486766004E-3</v>
      </c>
      <c r="AB1199" s="659">
        <v>5.8407416528965198E-3</v>
      </c>
      <c r="AC1199" s="661">
        <v>2.1855627323812181E-2</v>
      </c>
      <c r="AD1199" s="659">
        <v>4.1951771186815302E-4</v>
      </c>
      <c r="AE1199" s="659">
        <v>4.4354443543517699E-4</v>
      </c>
      <c r="AF1199" s="661">
        <v>1.425184171807279E-3</v>
      </c>
      <c r="AG1199" s="659">
        <v>7.0449465337489895E-4</v>
      </c>
      <c r="AH1199" s="659">
        <v>7.3613681966142801E-4</v>
      </c>
      <c r="AI1199" s="675">
        <v>3.0624735832762333E-3</v>
      </c>
      <c r="AJ1199" s="28">
        <v>0</v>
      </c>
      <c r="AK1199" s="29">
        <v>0</v>
      </c>
      <c r="AL1199" s="29">
        <v>0</v>
      </c>
    </row>
    <row r="1200" spans="1:38" x14ac:dyDescent="0.2">
      <c r="A1200" s="334">
        <v>2013</v>
      </c>
      <c r="B1200" s="334">
        <v>35</v>
      </c>
      <c r="C1200" s="659">
        <v>6.4110973681705703</v>
      </c>
      <c r="D1200" s="659">
        <v>6.3505036780037303</v>
      </c>
      <c r="E1200" s="661">
        <v>6.4467206365029703</v>
      </c>
      <c r="F1200" s="659">
        <v>1.1775181071690199</v>
      </c>
      <c r="G1200" s="659">
        <v>0.92009696803220198</v>
      </c>
      <c r="H1200" s="661">
        <v>2.937875181477748</v>
      </c>
      <c r="I1200" s="659">
        <v>7.9173296331554899E-2</v>
      </c>
      <c r="J1200" s="659">
        <v>0.102193885261504</v>
      </c>
      <c r="K1200" s="661">
        <v>0.20586578624615806</v>
      </c>
      <c r="L1200" s="659">
        <v>7.1841757505793098E-3</v>
      </c>
      <c r="M1200" s="659">
        <v>7.2697553385253598E-3</v>
      </c>
      <c r="N1200" s="661">
        <v>1.3571159674943401E-2</v>
      </c>
      <c r="O1200" s="659">
        <v>1.52443154270891E-2</v>
      </c>
      <c r="P1200" s="659">
        <v>1.5870489749036602E-2</v>
      </c>
      <c r="Q1200" s="661">
        <v>4.5908967312843246E-2</v>
      </c>
      <c r="R1200" s="659">
        <v>3.82232117481783E-3</v>
      </c>
      <c r="S1200" s="659">
        <v>5.3062007794341401E-3</v>
      </c>
      <c r="T1200" s="661">
        <v>1.4337080870434732E-2</v>
      </c>
      <c r="U1200" s="659">
        <v>1.10142082477649E-3</v>
      </c>
      <c r="V1200" s="659">
        <v>1.1623420330088899E-3</v>
      </c>
      <c r="W1200" s="661">
        <v>3.8880875116599585E-3</v>
      </c>
      <c r="X1200" s="659">
        <v>6.2110049834464395E-5</v>
      </c>
      <c r="Y1200" s="659">
        <v>6.5461793346279203E-5</v>
      </c>
      <c r="Z1200" s="661">
        <v>2.6989199572468171E-4</v>
      </c>
      <c r="AA1200" s="659">
        <v>6.5013369321860904E-3</v>
      </c>
      <c r="AB1200" s="659">
        <v>5.90395752731973E-3</v>
      </c>
      <c r="AC1200" s="661">
        <v>2.1855627323812181E-2</v>
      </c>
      <c r="AD1200" s="659">
        <v>4.1734567230056701E-4</v>
      </c>
      <c r="AE1200" s="659">
        <v>4.42305317383265E-4</v>
      </c>
      <c r="AF1200" s="661">
        <v>1.425184171807279E-3</v>
      </c>
      <c r="AG1200" s="659">
        <v>7.0247517737424901E-4</v>
      </c>
      <c r="AH1200" s="659">
        <v>7.3498533822110895E-4</v>
      </c>
      <c r="AI1200" s="675">
        <v>3.0624735832762333E-3</v>
      </c>
      <c r="AJ1200" s="28">
        <v>0</v>
      </c>
      <c r="AK1200" s="29">
        <v>0</v>
      </c>
      <c r="AL1200" s="29">
        <v>0</v>
      </c>
    </row>
    <row r="1201" spans="1:38" x14ac:dyDescent="0.2">
      <c r="A1201" s="334">
        <v>2013</v>
      </c>
      <c r="B1201" s="334">
        <v>36</v>
      </c>
      <c r="C1201" s="659">
        <v>6.4065561341816899</v>
      </c>
      <c r="D1201" s="659">
        <v>6.3482649392612496</v>
      </c>
      <c r="E1201" s="661">
        <v>6.4467206365029703</v>
      </c>
      <c r="F1201" s="659">
        <v>1.2921073185162499</v>
      </c>
      <c r="G1201" s="659">
        <v>0.94645988692822502</v>
      </c>
      <c r="H1201" s="661">
        <v>2.937875181477748</v>
      </c>
      <c r="I1201" s="659">
        <v>7.9003810148560699E-2</v>
      </c>
      <c r="J1201" s="659">
        <v>0.10207897119952999</v>
      </c>
      <c r="K1201" s="661">
        <v>0.20586578624615806</v>
      </c>
      <c r="L1201" s="659">
        <v>7.1648290130998001E-3</v>
      </c>
      <c r="M1201" s="659">
        <v>7.26064524954881E-3</v>
      </c>
      <c r="N1201" s="661">
        <v>1.3571159674943401E-2</v>
      </c>
      <c r="O1201" s="659">
        <v>1.5212667665468201E-2</v>
      </c>
      <c r="P1201" s="659">
        <v>1.58532959643112E-2</v>
      </c>
      <c r="Q1201" s="661">
        <v>4.5908967312843246E-2</v>
      </c>
      <c r="R1201" s="659">
        <v>3.8087930064089801E-3</v>
      </c>
      <c r="S1201" s="659">
        <v>5.29537842416152E-3</v>
      </c>
      <c r="T1201" s="661">
        <v>1.4337080870434732E-2</v>
      </c>
      <c r="U1201" s="659">
        <v>1.0963162833177501E-3</v>
      </c>
      <c r="V1201" s="659">
        <v>1.15955493436237E-3</v>
      </c>
      <c r="W1201" s="661">
        <v>3.8880875116599585E-3</v>
      </c>
      <c r="X1201" s="659">
        <v>6.1850781826384597E-5</v>
      </c>
      <c r="Y1201" s="659">
        <v>6.5320183707971705E-5</v>
      </c>
      <c r="Z1201" s="661">
        <v>2.6989199572468171E-4</v>
      </c>
      <c r="AA1201" s="659">
        <v>6.8308817799904303E-3</v>
      </c>
      <c r="AB1201" s="659">
        <v>5.9765505428050298E-3</v>
      </c>
      <c r="AC1201" s="661">
        <v>2.1855627323812181E-2</v>
      </c>
      <c r="AD1201" s="659">
        <v>4.1511398597952897E-4</v>
      </c>
      <c r="AE1201" s="659">
        <v>4.4108557847608401E-4</v>
      </c>
      <c r="AF1201" s="661">
        <v>1.425184171807279E-3</v>
      </c>
      <c r="AG1201" s="659">
        <v>7.0039738463838696E-4</v>
      </c>
      <c r="AH1201" s="659">
        <v>7.3385316866866597E-4</v>
      </c>
      <c r="AI1201" s="675">
        <v>3.0624735832762333E-3</v>
      </c>
      <c r="AJ1201" s="28">
        <v>0</v>
      </c>
      <c r="AK1201" s="29">
        <v>0</v>
      </c>
      <c r="AL1201" s="29">
        <v>0</v>
      </c>
    </row>
    <row r="1202" spans="1:38" x14ac:dyDescent="0.2">
      <c r="A1202" s="334">
        <v>2013</v>
      </c>
      <c r="B1202" s="334">
        <v>37</v>
      </c>
      <c r="C1202" s="659">
        <v>6.4016538672904204</v>
      </c>
      <c r="D1202" s="659">
        <v>6.3454593665568</v>
      </c>
      <c r="E1202" s="661">
        <v>6.4467206365029703</v>
      </c>
      <c r="F1202" s="659">
        <v>1.44915902267029</v>
      </c>
      <c r="G1202" s="659">
        <v>0.97374771797993598</v>
      </c>
      <c r="H1202" s="661">
        <v>2.937875181477748</v>
      </c>
      <c r="I1202" s="659">
        <v>7.8822317260147004E-2</v>
      </c>
      <c r="J1202" s="659">
        <v>0.101934454690637</v>
      </c>
      <c r="K1202" s="661">
        <v>0.20586578624615806</v>
      </c>
      <c r="L1202" s="659">
        <v>7.1441284034020596E-3</v>
      </c>
      <c r="M1202" s="659">
        <v>7.2491772949819597E-3</v>
      </c>
      <c r="N1202" s="661">
        <v>1.3571159674943401E-2</v>
      </c>
      <c r="O1202" s="659">
        <v>1.51787728203367E-2</v>
      </c>
      <c r="P1202" s="659">
        <v>1.58316683059164E-2</v>
      </c>
      <c r="Q1202" s="661">
        <v>4.5908967312843246E-2</v>
      </c>
      <c r="R1202" s="659">
        <v>3.7943236028467799E-3</v>
      </c>
      <c r="S1202" s="659">
        <v>5.2817575188087301E-3</v>
      </c>
      <c r="T1202" s="661">
        <v>1.4337080870434732E-2</v>
      </c>
      <c r="U1202" s="659">
        <v>1.09085996449917E-3</v>
      </c>
      <c r="V1202" s="659">
        <v>1.1560486289570299E-3</v>
      </c>
      <c r="W1202" s="661">
        <v>3.8880875116599585E-3</v>
      </c>
      <c r="X1202" s="659">
        <v>6.1573612082744001E-5</v>
      </c>
      <c r="Y1202" s="659">
        <v>6.5141913105160593E-5</v>
      </c>
      <c r="Z1202" s="661">
        <v>2.6989199572468171E-4</v>
      </c>
      <c r="AA1202" s="659">
        <v>7.2861466160152001E-3</v>
      </c>
      <c r="AB1202" s="659">
        <v>6.0502135072585499E-3</v>
      </c>
      <c r="AC1202" s="661">
        <v>2.1855627323812181E-2</v>
      </c>
      <c r="AD1202" s="659">
        <v>4.1272894053205898E-4</v>
      </c>
      <c r="AE1202" s="659">
        <v>4.39550954896037E-4</v>
      </c>
      <c r="AF1202" s="661">
        <v>1.425184171807279E-3</v>
      </c>
      <c r="AG1202" s="659">
        <v>6.9817405588634696E-4</v>
      </c>
      <c r="AH1202" s="659">
        <v>7.3242832078223403E-4</v>
      </c>
      <c r="AI1202" s="675">
        <v>3.0624735832762333E-3</v>
      </c>
      <c r="AJ1202" s="28">
        <v>0</v>
      </c>
      <c r="AK1202" s="29">
        <v>0</v>
      </c>
      <c r="AL1202" s="29">
        <v>0</v>
      </c>
    </row>
    <row r="1203" spans="1:38" x14ac:dyDescent="0.2">
      <c r="A1203" s="334">
        <v>2013</v>
      </c>
      <c r="B1203" s="334">
        <v>38</v>
      </c>
      <c r="C1203" s="659">
        <v>6.3969518106225296</v>
      </c>
      <c r="D1203" s="659">
        <v>6.3425917079116196</v>
      </c>
      <c r="E1203" s="661">
        <v>6.4467206365029703</v>
      </c>
      <c r="F1203" s="659">
        <v>1.67779990904386</v>
      </c>
      <c r="G1203" s="659">
        <v>1.00184449646329</v>
      </c>
      <c r="H1203" s="661">
        <v>2.937875181477748</v>
      </c>
      <c r="I1203" s="659">
        <v>7.8651609817426901E-2</v>
      </c>
      <c r="J1203" s="659">
        <v>0.10178685992791001</v>
      </c>
      <c r="K1203" s="661">
        <v>0.20586578624615806</v>
      </c>
      <c r="L1203" s="659">
        <v>7.1246997010581299E-3</v>
      </c>
      <c r="M1203" s="659">
        <v>7.2374704808121498E-3</v>
      </c>
      <c r="N1203" s="661">
        <v>1.3571159674943401E-2</v>
      </c>
      <c r="O1203" s="659">
        <v>1.51468830829939E-2</v>
      </c>
      <c r="P1203" s="659">
        <v>1.5809580194842899E-2</v>
      </c>
      <c r="Q1203" s="661">
        <v>4.5908967312843246E-2</v>
      </c>
      <c r="R1203" s="659">
        <v>3.7807686800032398E-3</v>
      </c>
      <c r="S1203" s="659">
        <v>5.2678486743923296E-3</v>
      </c>
      <c r="T1203" s="661">
        <v>1.4337080870434732E-2</v>
      </c>
      <c r="U1203" s="659">
        <v>1.08575721174342E-3</v>
      </c>
      <c r="V1203" s="659">
        <v>1.1524664853441401E-3</v>
      </c>
      <c r="W1203" s="661">
        <v>3.8880875116599585E-3</v>
      </c>
      <c r="X1203" s="659">
        <v>6.1314290969111397E-5</v>
      </c>
      <c r="Y1203" s="659">
        <v>6.4959830414761598E-5</v>
      </c>
      <c r="Z1203" s="661">
        <v>2.6989199572468171E-4</v>
      </c>
      <c r="AA1203" s="659">
        <v>7.9556120104821992E-3</v>
      </c>
      <c r="AB1203" s="659">
        <v>6.1261275406970803E-3</v>
      </c>
      <c r="AC1203" s="661">
        <v>2.1855627323812181E-2</v>
      </c>
      <c r="AD1203" s="659">
        <v>4.1050006300562199E-4</v>
      </c>
      <c r="AE1203" s="659">
        <v>4.3798344183261002E-4</v>
      </c>
      <c r="AF1203" s="661">
        <v>1.425184171807279E-3</v>
      </c>
      <c r="AG1203" s="659">
        <v>6.9608934139107795E-4</v>
      </c>
      <c r="AH1203" s="659">
        <v>7.30973062146006E-4</v>
      </c>
      <c r="AI1203" s="675">
        <v>3.0624735832762333E-3</v>
      </c>
      <c r="AJ1203" s="28">
        <v>0</v>
      </c>
      <c r="AK1203" s="29">
        <v>0</v>
      </c>
      <c r="AL1203" s="29">
        <v>0</v>
      </c>
    </row>
    <row r="1204" spans="1:38" ht="13.5" thickBot="1" x14ac:dyDescent="0.25">
      <c r="A1204" s="337">
        <v>2013</v>
      </c>
      <c r="B1204" s="337">
        <v>39</v>
      </c>
      <c r="C1204" s="659">
        <v>6.3921169237342701</v>
      </c>
      <c r="D1204" s="659">
        <v>6.33972943305755</v>
      </c>
      <c r="E1204" s="662">
        <v>6.4467206365029703</v>
      </c>
      <c r="F1204" s="659">
        <v>2.0398338295313301</v>
      </c>
      <c r="G1204" s="659">
        <v>1.02966059617674</v>
      </c>
      <c r="H1204" s="662">
        <v>2.937875181477748</v>
      </c>
      <c r="I1204" s="667">
        <v>7.84820017150447E-2</v>
      </c>
      <c r="J1204" s="667">
        <v>0.10163952037118699</v>
      </c>
      <c r="K1204" s="662">
        <v>0.20586578624615806</v>
      </c>
      <c r="L1204" s="667">
        <v>7.1054636133456497E-3</v>
      </c>
      <c r="M1204" s="667">
        <v>7.2257859499996703E-3</v>
      </c>
      <c r="N1204" s="662">
        <v>1.3571159674943401E-2</v>
      </c>
      <c r="O1204" s="667">
        <v>1.5115173429177099E-2</v>
      </c>
      <c r="P1204" s="667">
        <v>1.57875316432609E-2</v>
      </c>
      <c r="Q1204" s="662">
        <v>4.5908967312843246E-2</v>
      </c>
      <c r="R1204" s="667">
        <v>3.7673947258698298E-3</v>
      </c>
      <c r="S1204" s="667">
        <v>5.2539641598477096E-3</v>
      </c>
      <c r="T1204" s="662">
        <v>1.4337080870434732E-2</v>
      </c>
      <c r="U1204" s="659">
        <v>1.0807336858797E-3</v>
      </c>
      <c r="V1204" s="659">
        <v>1.1488921878627699E-3</v>
      </c>
      <c r="W1204" s="662">
        <v>3.8880875116599585E-3</v>
      </c>
      <c r="X1204" s="659">
        <v>6.1058740060410601E-5</v>
      </c>
      <c r="Y1204" s="659">
        <v>6.4778083061776501E-5</v>
      </c>
      <c r="Z1204" s="662">
        <v>2.6989199572468171E-4</v>
      </c>
      <c r="AA1204" s="659">
        <v>9.0228387047064408E-3</v>
      </c>
      <c r="AB1204" s="659">
        <v>6.2012069727599298E-3</v>
      </c>
      <c r="AC1204" s="662">
        <v>2.1855627323812181E-2</v>
      </c>
      <c r="AD1204" s="659">
        <v>4.08308522908068E-4</v>
      </c>
      <c r="AE1204" s="659">
        <v>4.3641890458499398E-4</v>
      </c>
      <c r="AF1204" s="662">
        <v>1.425184171807279E-3</v>
      </c>
      <c r="AG1204" s="659">
        <v>6.9402784518697396E-4</v>
      </c>
      <c r="AH1204" s="659">
        <v>7.2952078758985997E-4</v>
      </c>
      <c r="AI1204" s="676">
        <v>3.0624735832762333E-3</v>
      </c>
      <c r="AJ1204" s="30">
        <v>0</v>
      </c>
      <c r="AK1204" s="31">
        <v>0</v>
      </c>
      <c r="AL1204" s="31">
        <v>0</v>
      </c>
    </row>
    <row r="1205" spans="1:38" x14ac:dyDescent="0.2">
      <c r="A1205" s="333">
        <v>2014</v>
      </c>
      <c r="B1205" s="663">
        <v>0</v>
      </c>
      <c r="C1205" s="659">
        <v>2.0715265270287002</v>
      </c>
      <c r="D1205" s="659">
        <v>2.2917316009287099</v>
      </c>
      <c r="E1205" s="660">
        <v>2.7848583588515536</v>
      </c>
      <c r="F1205" s="659">
        <v>9.81543705996194E-2</v>
      </c>
      <c r="G1205" s="659">
        <v>9.2249204169711302E-2</v>
      </c>
      <c r="H1205" s="660">
        <v>0.30147104152188159</v>
      </c>
      <c r="I1205" s="664">
        <v>7.4523486219711499E-2</v>
      </c>
      <c r="J1205" s="664">
        <v>7.0718938212205706E-2</v>
      </c>
      <c r="K1205" s="660">
        <v>0.18347504830373138</v>
      </c>
      <c r="L1205" s="664">
        <v>1.7026200084741699E-3</v>
      </c>
      <c r="M1205" s="664">
        <v>2.2440808700136799E-3</v>
      </c>
      <c r="N1205" s="660">
        <v>6.5208490325614644E-3</v>
      </c>
      <c r="O1205" s="664">
        <v>1.27871463000831E-2</v>
      </c>
      <c r="P1205" s="664">
        <v>1.1980497293912699E-2</v>
      </c>
      <c r="Q1205" s="660">
        <v>1.8818841437360914E-2</v>
      </c>
      <c r="R1205" s="664">
        <v>3.9385243802650301E-3</v>
      </c>
      <c r="S1205" s="664">
        <v>5.1766240123772003E-3</v>
      </c>
      <c r="T1205" s="660">
        <v>1.4521683402884766E-2</v>
      </c>
      <c r="U1205" s="659">
        <v>9.8529029124750506E-4</v>
      </c>
      <c r="V1205" s="659">
        <v>9.2781934282358796E-4</v>
      </c>
      <c r="W1205" s="660">
        <v>1.3555407707077762E-3</v>
      </c>
      <c r="X1205" s="659">
        <v>6.4492499204827302E-5</v>
      </c>
      <c r="Y1205" s="659">
        <v>6.0694800472157097E-5</v>
      </c>
      <c r="Z1205" s="660">
        <v>1.0252410171702533E-4</v>
      </c>
      <c r="AA1205" s="659">
        <v>2.93242588089309E-3</v>
      </c>
      <c r="AB1205" s="659">
        <v>2.7577376594162401E-3</v>
      </c>
      <c r="AC1205" s="660">
        <v>5.7488983591815679E-3</v>
      </c>
      <c r="AD1205" s="659">
        <v>4.19612463994828E-4</v>
      </c>
      <c r="AE1205" s="659">
        <v>3.9560151319307802E-4</v>
      </c>
      <c r="AF1205" s="660">
        <v>4.237957029840543E-4</v>
      </c>
      <c r="AG1205" s="659">
        <v>6.2413222744644504E-4</v>
      </c>
      <c r="AH1205" s="659">
        <v>5.8602795557754703E-4</v>
      </c>
      <c r="AI1205" s="674">
        <v>1.442365661159584E-3</v>
      </c>
      <c r="AJ1205" s="26">
        <v>0</v>
      </c>
      <c r="AK1205" s="27">
        <v>0</v>
      </c>
      <c r="AL1205" s="27">
        <v>0</v>
      </c>
    </row>
    <row r="1206" spans="1:38" x14ac:dyDescent="0.2">
      <c r="A1206" s="334">
        <v>2014</v>
      </c>
      <c r="B1206" s="334">
        <v>1</v>
      </c>
      <c r="C1206" s="659">
        <v>2.0519934154229098</v>
      </c>
      <c r="D1206" s="659">
        <v>2.2791620407877198</v>
      </c>
      <c r="E1206" s="661">
        <v>2.773877389554305</v>
      </c>
      <c r="F1206" s="659">
        <v>9.8690213040365501E-2</v>
      </c>
      <c r="G1206" s="659">
        <v>9.3350859435577596E-2</v>
      </c>
      <c r="H1206" s="661">
        <v>0.30863611520091389</v>
      </c>
      <c r="I1206" s="659">
        <v>7.2843520671408896E-2</v>
      </c>
      <c r="J1206" s="659">
        <v>6.9505569087009403E-2</v>
      </c>
      <c r="K1206" s="661">
        <v>0.18057912535069928</v>
      </c>
      <c r="L1206" s="659">
        <v>1.7173246379457701E-3</v>
      </c>
      <c r="M1206" s="659">
        <v>2.2722448419351502E-3</v>
      </c>
      <c r="N1206" s="661">
        <v>6.6010079116161687E-3</v>
      </c>
      <c r="O1206" s="659">
        <v>1.25800553276891E-2</v>
      </c>
      <c r="P1206" s="659">
        <v>1.18434968772678E-2</v>
      </c>
      <c r="Q1206" s="661">
        <v>1.8728180420373226E-2</v>
      </c>
      <c r="R1206" s="659">
        <v>3.8940541322482901E-3</v>
      </c>
      <c r="S1206" s="659">
        <v>5.1408286513613E-3</v>
      </c>
      <c r="T1206" s="661">
        <v>1.4640624740319259E-2</v>
      </c>
      <c r="U1206" s="659">
        <v>9.6883168216493497E-4</v>
      </c>
      <c r="V1206" s="659">
        <v>9.1956113305321097E-4</v>
      </c>
      <c r="W1206" s="661">
        <v>1.3506251203734242E-3</v>
      </c>
      <c r="X1206" s="659">
        <v>6.3956596965791994E-5</v>
      </c>
      <c r="Y1206" s="659">
        <v>6.0642456279535002E-5</v>
      </c>
      <c r="Z1206" s="661">
        <v>1.0280711937807307E-4</v>
      </c>
      <c r="AA1206" s="659">
        <v>2.8899667344652602E-3</v>
      </c>
      <c r="AB1206" s="659">
        <v>2.7365337936228699E-3</v>
      </c>
      <c r="AC1206" s="661">
        <v>5.7436816649389429E-3</v>
      </c>
      <c r="AD1206" s="659">
        <v>4.0664881656970201E-4</v>
      </c>
      <c r="AE1206" s="659">
        <v>3.8667555354394799E-4</v>
      </c>
      <c r="AF1206" s="661">
        <v>4.1937212289466899E-4</v>
      </c>
      <c r="AG1206" s="659">
        <v>6.13300727562229E-4</v>
      </c>
      <c r="AH1206" s="659">
        <v>5.7942823766058403E-4</v>
      </c>
      <c r="AI1206" s="675">
        <v>1.4239627571555682E-3</v>
      </c>
      <c r="AJ1206" s="28">
        <v>0</v>
      </c>
      <c r="AK1206" s="29">
        <v>0</v>
      </c>
      <c r="AL1206" s="29">
        <v>0</v>
      </c>
    </row>
    <row r="1207" spans="1:38" x14ac:dyDescent="0.2">
      <c r="A1207" s="334">
        <v>2014</v>
      </c>
      <c r="B1207" s="334">
        <v>2</v>
      </c>
      <c r="C1207" s="659">
        <v>2.0304091417061798</v>
      </c>
      <c r="D1207" s="659">
        <v>2.2601795112171001</v>
      </c>
      <c r="E1207" s="661">
        <v>2.762214913061892</v>
      </c>
      <c r="F1207" s="659">
        <v>9.9627714542510806E-2</v>
      </c>
      <c r="G1207" s="659">
        <v>9.4673194080765105E-2</v>
      </c>
      <c r="H1207" s="661">
        <v>0.31701485015597941</v>
      </c>
      <c r="I1207" s="659">
        <v>7.17400942372865E-2</v>
      </c>
      <c r="J1207" s="659">
        <v>6.8570963787330297E-2</v>
      </c>
      <c r="K1207" s="661">
        <v>0.17822891915836522</v>
      </c>
      <c r="L1207" s="659">
        <v>1.7716299727901399E-3</v>
      </c>
      <c r="M1207" s="659">
        <v>2.3459979447551498E-3</v>
      </c>
      <c r="N1207" s="661">
        <v>6.7683621567143021E-3</v>
      </c>
      <c r="O1207" s="659">
        <v>1.2404170224777199E-2</v>
      </c>
      <c r="P1207" s="659">
        <v>1.17020226575618E-2</v>
      </c>
      <c r="Q1207" s="661">
        <v>1.858977500536646E-2</v>
      </c>
      <c r="R1207" s="659">
        <v>3.8781775609751002E-3</v>
      </c>
      <c r="S1207" s="659">
        <v>5.1262352398065997E-3</v>
      </c>
      <c r="T1207" s="661">
        <v>1.4804603620404108E-2</v>
      </c>
      <c r="U1207" s="659">
        <v>9.5799190541079196E-4</v>
      </c>
      <c r="V1207" s="659">
        <v>9.1133189760318604E-4</v>
      </c>
      <c r="W1207" s="661">
        <v>1.334473637127231E-3</v>
      </c>
      <c r="X1207" s="659">
        <v>6.54022277511892E-5</v>
      </c>
      <c r="Y1207" s="659">
        <v>6.2157783988257297E-5</v>
      </c>
      <c r="Z1207" s="661">
        <v>1.0426589363798215E-4</v>
      </c>
      <c r="AA1207" s="659">
        <v>2.8696091696109099E-3</v>
      </c>
      <c r="AB1207" s="659">
        <v>2.7240296678207199E-3</v>
      </c>
      <c r="AC1207" s="661">
        <v>5.7359969640388576E-3</v>
      </c>
      <c r="AD1207" s="659">
        <v>4.0004097119357798E-4</v>
      </c>
      <c r="AE1207" s="659">
        <v>3.8125444560685901E-4</v>
      </c>
      <c r="AF1207" s="661">
        <v>4.1521394496402017E-4</v>
      </c>
      <c r="AG1207" s="659">
        <v>6.0768852948394399E-4</v>
      </c>
      <c r="AH1207" s="659">
        <v>5.7545118185899102E-4</v>
      </c>
      <c r="AI1207" s="675">
        <v>1.3955066948106089E-3</v>
      </c>
      <c r="AJ1207" s="28">
        <v>0</v>
      </c>
      <c r="AK1207" s="29">
        <v>0</v>
      </c>
      <c r="AL1207" s="29">
        <v>0</v>
      </c>
    </row>
    <row r="1208" spans="1:38" x14ac:dyDescent="0.2">
      <c r="A1208" s="334">
        <v>2014</v>
      </c>
      <c r="B1208" s="334">
        <v>3</v>
      </c>
      <c r="C1208" s="659">
        <v>1.9892928859822201</v>
      </c>
      <c r="D1208" s="659">
        <v>2.2189645156373001</v>
      </c>
      <c r="E1208" s="661">
        <v>2.7128827706566034</v>
      </c>
      <c r="F1208" s="659">
        <v>9.9827822757674503E-2</v>
      </c>
      <c r="G1208" s="659">
        <v>9.5378840909235998E-2</v>
      </c>
      <c r="H1208" s="661">
        <v>0.3329805604884295</v>
      </c>
      <c r="I1208" s="659">
        <v>6.9010644698737703E-2</v>
      </c>
      <c r="J1208" s="659">
        <v>6.6291836761866604E-2</v>
      </c>
      <c r="K1208" s="661">
        <v>0.17165554969930066</v>
      </c>
      <c r="L1208" s="659">
        <v>1.73739434782591E-3</v>
      </c>
      <c r="M1208" s="659">
        <v>2.3034166215743098E-3</v>
      </c>
      <c r="N1208" s="661">
        <v>6.7127241150792428E-3</v>
      </c>
      <c r="O1208" s="659">
        <v>1.18530693875107E-2</v>
      </c>
      <c r="P1208" s="659">
        <v>1.12227356666386E-2</v>
      </c>
      <c r="Q1208" s="661">
        <v>1.7941926903249514E-2</v>
      </c>
      <c r="R1208" s="659">
        <v>3.8829508465272901E-3</v>
      </c>
      <c r="S1208" s="659">
        <v>5.1406577389418997E-3</v>
      </c>
      <c r="T1208" s="661">
        <v>1.5209467145291131E-2</v>
      </c>
      <c r="U1208" s="659">
        <v>9.3031311926036503E-4</v>
      </c>
      <c r="V1208" s="659">
        <v>8.8794784835412104E-4</v>
      </c>
      <c r="W1208" s="661">
        <v>1.3041904502276382E-3</v>
      </c>
      <c r="X1208" s="659">
        <v>6.2220934594799606E-5</v>
      </c>
      <c r="Y1208" s="659">
        <v>5.9333301485080698E-5</v>
      </c>
      <c r="Z1208" s="661">
        <v>9.9886201120265081E-5</v>
      </c>
      <c r="AA1208" s="659">
        <v>2.81549540964401E-3</v>
      </c>
      <c r="AB1208" s="659">
        <v>2.6824599315399601E-3</v>
      </c>
      <c r="AC1208" s="661">
        <v>5.6857463102956618E-3</v>
      </c>
      <c r="AD1208" s="659">
        <v>3.8345149256179299E-4</v>
      </c>
      <c r="AE1208" s="659">
        <v>3.6663823023423101E-4</v>
      </c>
      <c r="AF1208" s="661">
        <v>4.0213384604481211E-4</v>
      </c>
      <c r="AG1208" s="659">
        <v>5.8290831513736297E-4</v>
      </c>
      <c r="AH1208" s="659">
        <v>5.5388660166950097E-4</v>
      </c>
      <c r="AI1208" s="675">
        <v>1.3480977115272611E-3</v>
      </c>
      <c r="AJ1208" s="28">
        <v>0</v>
      </c>
      <c r="AK1208" s="29">
        <v>0</v>
      </c>
      <c r="AL1208" s="29">
        <v>0</v>
      </c>
    </row>
    <row r="1209" spans="1:38" x14ac:dyDescent="0.2">
      <c r="A1209" s="334">
        <v>2014</v>
      </c>
      <c r="B1209" s="334">
        <v>4</v>
      </c>
      <c r="C1209" s="659">
        <v>2.4954294062805999</v>
      </c>
      <c r="D1209" s="659">
        <v>2.73222495396681</v>
      </c>
      <c r="E1209" s="661">
        <v>3.0298826296509747</v>
      </c>
      <c r="F1209" s="659">
        <v>0.113027120175938</v>
      </c>
      <c r="G1209" s="659">
        <v>0.111811435511812</v>
      </c>
      <c r="H1209" s="661">
        <v>0.36830612318835687</v>
      </c>
      <c r="I1209" s="659">
        <v>7.5221774987857204E-2</v>
      </c>
      <c r="J1209" s="659">
        <v>8.6142805040611795E-2</v>
      </c>
      <c r="K1209" s="661">
        <v>0.18402176498858389</v>
      </c>
      <c r="L1209" s="659">
        <v>2.14263486728617E-3</v>
      </c>
      <c r="M1209" s="659">
        <v>3.5026350064771101E-3</v>
      </c>
      <c r="N1209" s="661">
        <v>1.0970883877334905E-2</v>
      </c>
      <c r="O1209" s="659">
        <v>1.30504268680308E-2</v>
      </c>
      <c r="P1209" s="659">
        <v>1.38630586671919E-2</v>
      </c>
      <c r="Q1209" s="661">
        <v>2.0749421759042874E-2</v>
      </c>
      <c r="R1209" s="659">
        <v>3.8696321690671002E-3</v>
      </c>
      <c r="S1209" s="659">
        <v>5.1104821659267198E-3</v>
      </c>
      <c r="T1209" s="661">
        <v>1.5646787184365841E-2</v>
      </c>
      <c r="U1209" s="659">
        <v>9.9557019145536294E-4</v>
      </c>
      <c r="V1209" s="659">
        <v>1.0216592411233299E-3</v>
      </c>
      <c r="W1209" s="661">
        <v>1.6419032488740493E-3</v>
      </c>
      <c r="X1209" s="659">
        <v>6.5839912339189105E-5</v>
      </c>
      <c r="Y1209" s="659">
        <v>6.8025588838870703E-5</v>
      </c>
      <c r="Z1209" s="661">
        <v>1.1930469770580717E-4</v>
      </c>
      <c r="AA1209" s="659">
        <v>3.0871723448766901E-3</v>
      </c>
      <c r="AB1209" s="659">
        <v>3.1790387180903401E-3</v>
      </c>
      <c r="AC1209" s="661">
        <v>6.567760212573129E-3</v>
      </c>
      <c r="AD1209" s="659">
        <v>4.0993155547878199E-4</v>
      </c>
      <c r="AE1209" s="659">
        <v>4.1749423670859199E-4</v>
      </c>
      <c r="AF1209" s="661">
        <v>5.7021372639288982E-4</v>
      </c>
      <c r="AG1209" s="659">
        <v>6.3474393610553305E-4</v>
      </c>
      <c r="AH1209" s="659">
        <v>6.6537734431201497E-4</v>
      </c>
      <c r="AI1209" s="675">
        <v>1.4684760162550047E-3</v>
      </c>
      <c r="AJ1209" s="28">
        <v>0</v>
      </c>
      <c r="AK1209" s="29">
        <v>0</v>
      </c>
      <c r="AL1209" s="29">
        <v>0</v>
      </c>
    </row>
    <row r="1210" spans="1:38" x14ac:dyDescent="0.2">
      <c r="A1210" s="334">
        <v>2014</v>
      </c>
      <c r="B1210" s="334">
        <v>5</v>
      </c>
      <c r="C1210" s="659">
        <v>2.4819713541363502</v>
      </c>
      <c r="D1210" s="659">
        <v>2.7131083731404599</v>
      </c>
      <c r="E1210" s="661">
        <v>2.9800797902320584</v>
      </c>
      <c r="F1210" s="659">
        <v>0.113988738845673</v>
      </c>
      <c r="G1210" s="659">
        <v>0.11225096097554101</v>
      </c>
      <c r="H1210" s="661">
        <v>0.37265263078129374</v>
      </c>
      <c r="I1210" s="659">
        <v>7.2455578889741398E-2</v>
      </c>
      <c r="J1210" s="659">
        <v>8.2864400576679306E-2</v>
      </c>
      <c r="K1210" s="661">
        <v>0.17345774395199218</v>
      </c>
      <c r="L1210" s="659">
        <v>2.1006113623107101E-3</v>
      </c>
      <c r="M1210" s="659">
        <v>3.4180442660120798E-3</v>
      </c>
      <c r="N1210" s="661">
        <v>1.0736022383685854E-2</v>
      </c>
      <c r="O1210" s="659">
        <v>1.2559183393346199E-2</v>
      </c>
      <c r="P1210" s="659">
        <v>1.3292563193461801E-2</v>
      </c>
      <c r="Q1210" s="661">
        <v>1.9757227367615846E-2</v>
      </c>
      <c r="R1210" s="659">
        <v>3.89915858153332E-3</v>
      </c>
      <c r="S1210" s="659">
        <v>5.11203217982818E-3</v>
      </c>
      <c r="T1210" s="661">
        <v>1.5338802309473444E-2</v>
      </c>
      <c r="U1210" s="659">
        <v>9.8009674947035206E-4</v>
      </c>
      <c r="V1210" s="659">
        <v>9.9669853134866609E-4</v>
      </c>
      <c r="W1210" s="661">
        <v>1.574091526806554E-3</v>
      </c>
      <c r="X1210" s="659">
        <v>6.3053103769746696E-5</v>
      </c>
      <c r="Y1210" s="659">
        <v>6.45961710500911E-5</v>
      </c>
      <c r="Z1210" s="661">
        <v>1.1169875404366143E-4</v>
      </c>
      <c r="AA1210" s="659">
        <v>3.0080986930554601E-3</v>
      </c>
      <c r="AB1210" s="659">
        <v>3.0740894178786699E-3</v>
      </c>
      <c r="AC1210" s="661">
        <v>6.2747667624467787E-3</v>
      </c>
      <c r="AD1210" s="659">
        <v>4.0193480587807202E-4</v>
      </c>
      <c r="AE1210" s="659">
        <v>4.05322697327885E-4</v>
      </c>
      <c r="AF1210" s="661">
        <v>5.4242420032993494E-4</v>
      </c>
      <c r="AG1210" s="659">
        <v>6.1413558626720701E-4</v>
      </c>
      <c r="AH1210" s="659">
        <v>6.3980888656170801E-4</v>
      </c>
      <c r="AI1210" s="675">
        <v>1.4030847519285587E-3</v>
      </c>
      <c r="AJ1210" s="28">
        <v>0</v>
      </c>
      <c r="AK1210" s="29">
        <v>0</v>
      </c>
      <c r="AL1210" s="29">
        <v>0</v>
      </c>
    </row>
    <row r="1211" spans="1:38" x14ac:dyDescent="0.2">
      <c r="A1211" s="334">
        <v>2014</v>
      </c>
      <c r="B1211" s="334">
        <v>6</v>
      </c>
      <c r="C1211" s="659">
        <v>2.9966820102409599</v>
      </c>
      <c r="D1211" s="659">
        <v>3.2204667706377701</v>
      </c>
      <c r="E1211" s="661">
        <v>5.7222917509453026</v>
      </c>
      <c r="F1211" s="659">
        <v>0.13338956018275799</v>
      </c>
      <c r="G1211" s="659">
        <v>0.13212732911463501</v>
      </c>
      <c r="H1211" s="661">
        <v>0.45451015502881842</v>
      </c>
      <c r="I1211" s="659">
        <v>6.5450775975377601E-2</v>
      </c>
      <c r="J1211" s="659">
        <v>8.40179306940292E-2</v>
      </c>
      <c r="K1211" s="661">
        <v>0.16073146215528769</v>
      </c>
      <c r="L1211" s="659">
        <v>2.6404479432501102E-3</v>
      </c>
      <c r="M1211" s="659">
        <v>4.0826176071458997E-3</v>
      </c>
      <c r="N1211" s="661">
        <v>1.1057933512215172E-2</v>
      </c>
      <c r="O1211" s="659">
        <v>1.2083742636522701E-2</v>
      </c>
      <c r="P1211" s="659">
        <v>1.3660221920286901E-2</v>
      </c>
      <c r="Q1211" s="661">
        <v>3.1626347756288579E-2</v>
      </c>
      <c r="R1211" s="659">
        <v>4.2612994117374901E-3</v>
      </c>
      <c r="S1211" s="659">
        <v>5.6178914018471396E-3</v>
      </c>
      <c r="T1211" s="661">
        <v>1.6069383309396477E-2</v>
      </c>
      <c r="U1211" s="659">
        <v>1.10266569205026E-3</v>
      </c>
      <c r="V1211" s="659">
        <v>1.17367940449616E-3</v>
      </c>
      <c r="W1211" s="661">
        <v>2.3334362373128663E-3</v>
      </c>
      <c r="X1211" s="659">
        <v>6.9905362762248194E-5</v>
      </c>
      <c r="Y1211" s="659">
        <v>7.5182042574892003E-5</v>
      </c>
      <c r="Z1211" s="661">
        <v>1.7331943811583019E-4</v>
      </c>
      <c r="AA1211" s="659">
        <v>3.2903411848308902E-3</v>
      </c>
      <c r="AB1211" s="659">
        <v>3.50991043067473E-3</v>
      </c>
      <c r="AC1211" s="661">
        <v>9.5823438812017245E-3</v>
      </c>
      <c r="AD1211" s="659">
        <v>4.5807875699179699E-4</v>
      </c>
      <c r="AE1211" s="659">
        <v>4.82575222668709E-4</v>
      </c>
      <c r="AF1211" s="661">
        <v>7.0785798632034365E-4</v>
      </c>
      <c r="AG1211" s="659">
        <v>6.3346188967828199E-4</v>
      </c>
      <c r="AH1211" s="659">
        <v>6.9780932714880498E-4</v>
      </c>
      <c r="AI1211" s="675">
        <v>2.4016601871926142E-3</v>
      </c>
      <c r="AJ1211" s="28">
        <v>0</v>
      </c>
      <c r="AK1211" s="29">
        <v>0</v>
      </c>
      <c r="AL1211" s="29">
        <v>0</v>
      </c>
    </row>
    <row r="1212" spans="1:38" x14ac:dyDescent="0.2">
      <c r="A1212" s="334">
        <v>2014</v>
      </c>
      <c r="B1212" s="334">
        <v>7</v>
      </c>
      <c r="C1212" s="659">
        <v>2.94099359187567</v>
      </c>
      <c r="D1212" s="659">
        <v>3.1507152140469401</v>
      </c>
      <c r="E1212" s="661">
        <v>5.6555465995228609</v>
      </c>
      <c r="F1212" s="659">
        <v>0.12813036663805399</v>
      </c>
      <c r="G1212" s="659">
        <v>0.126831149151866</v>
      </c>
      <c r="H1212" s="661">
        <v>0.44827423022533275</v>
      </c>
      <c r="I1212" s="659">
        <v>6.6144211919712301E-2</v>
      </c>
      <c r="J1212" s="659">
        <v>8.4818723470972399E-2</v>
      </c>
      <c r="K1212" s="661">
        <v>0.15656051166648305</v>
      </c>
      <c r="L1212" s="659">
        <v>2.4020042668133298E-3</v>
      </c>
      <c r="M1212" s="659">
        <v>3.7104172175729498E-3</v>
      </c>
      <c r="N1212" s="661">
        <v>1.0939748143357646E-2</v>
      </c>
      <c r="O1212" s="659">
        <v>1.1715329235723399E-2</v>
      </c>
      <c r="P1212" s="659">
        <v>1.3298826736588901E-2</v>
      </c>
      <c r="Q1212" s="661">
        <v>3.0836126074654947E-2</v>
      </c>
      <c r="R1212" s="659">
        <v>4.1079176290084399E-3</v>
      </c>
      <c r="S1212" s="659">
        <v>5.37843352936925E-3</v>
      </c>
      <c r="T1212" s="661">
        <v>1.5464314444492915E-2</v>
      </c>
      <c r="U1212" s="659">
        <v>1.0241519856835099E-3</v>
      </c>
      <c r="V1212" s="659">
        <v>1.08713459707675E-3</v>
      </c>
      <c r="W1212" s="661">
        <v>2.2505365297398978E-3</v>
      </c>
      <c r="X1212" s="659">
        <v>5.5611226849069802E-5</v>
      </c>
      <c r="Y1212" s="659">
        <v>5.9927213452110002E-5</v>
      </c>
      <c r="Z1212" s="661">
        <v>1.6816572643311414E-4</v>
      </c>
      <c r="AA1212" s="659">
        <v>3.0837038383006001E-3</v>
      </c>
      <c r="AB1212" s="659">
        <v>3.2896179339583702E-3</v>
      </c>
      <c r="AC1212" s="661">
        <v>9.3670768585282296E-3</v>
      </c>
      <c r="AD1212" s="659">
        <v>4.05914837009033E-4</v>
      </c>
      <c r="AE1212" s="659">
        <v>4.2506176380098499E-4</v>
      </c>
      <c r="AF1212" s="661">
        <v>6.7103975620201269E-4</v>
      </c>
      <c r="AG1212" s="659">
        <v>5.7803769915060405E-4</v>
      </c>
      <c r="AH1212" s="659">
        <v>6.4036445880635102E-4</v>
      </c>
      <c r="AI1212" s="675">
        <v>2.3622397206756098E-3</v>
      </c>
      <c r="AJ1212" s="28">
        <v>0</v>
      </c>
      <c r="AK1212" s="29">
        <v>0</v>
      </c>
      <c r="AL1212" s="29">
        <v>0</v>
      </c>
    </row>
    <row r="1213" spans="1:38" x14ac:dyDescent="0.2">
      <c r="A1213" s="334">
        <v>2014</v>
      </c>
      <c r="B1213" s="334">
        <v>8</v>
      </c>
      <c r="C1213" s="659">
        <v>3.3593222502425499</v>
      </c>
      <c r="D1213" s="659">
        <v>3.53617254403972</v>
      </c>
      <c r="E1213" s="661">
        <v>5.6948383323196872</v>
      </c>
      <c r="F1213" s="659">
        <v>0.13875219015318599</v>
      </c>
      <c r="G1213" s="659">
        <v>0.1354021753495</v>
      </c>
      <c r="H1213" s="661">
        <v>0.46297367947996382</v>
      </c>
      <c r="I1213" s="659">
        <v>6.9818315400632394E-2</v>
      </c>
      <c r="J1213" s="659">
        <v>9.2284350801630499E-2</v>
      </c>
      <c r="K1213" s="661">
        <v>0.16602000801277461</v>
      </c>
      <c r="L1213" s="659">
        <v>2.7963299622050502E-3</v>
      </c>
      <c r="M1213" s="659">
        <v>4.1126768636790996E-3</v>
      </c>
      <c r="N1213" s="661">
        <v>1.1077989263532236E-2</v>
      </c>
      <c r="O1213" s="659">
        <v>1.2363866401487801E-2</v>
      </c>
      <c r="P1213" s="659">
        <v>1.3996090855278901E-2</v>
      </c>
      <c r="Q1213" s="661">
        <v>3.308871144560388E-2</v>
      </c>
      <c r="R1213" s="659">
        <v>4.0754064396559099E-3</v>
      </c>
      <c r="S1213" s="659">
        <v>5.3153280148764198E-3</v>
      </c>
      <c r="T1213" s="661">
        <v>1.5104034164412172E-2</v>
      </c>
      <c r="U1213" s="659">
        <v>1.0502567523127801E-3</v>
      </c>
      <c r="V1213" s="659">
        <v>1.1093049928373199E-3</v>
      </c>
      <c r="W1213" s="661">
        <v>2.4913442125890479E-3</v>
      </c>
      <c r="X1213" s="659">
        <v>5.7360784467329799E-5</v>
      </c>
      <c r="Y1213" s="659">
        <v>6.1526429640740499E-5</v>
      </c>
      <c r="Z1213" s="661">
        <v>1.8330327931998801E-4</v>
      </c>
      <c r="AA1213" s="659">
        <v>3.2026795284220899E-3</v>
      </c>
      <c r="AB1213" s="659">
        <v>3.3972307697611899E-3</v>
      </c>
      <c r="AC1213" s="661">
        <v>9.9689201096680412E-3</v>
      </c>
      <c r="AD1213" s="659">
        <v>4.13781372116014E-4</v>
      </c>
      <c r="AE1213" s="659">
        <v>4.3063632107450501E-4</v>
      </c>
      <c r="AF1213" s="661">
        <v>7.8094113856733843E-4</v>
      </c>
      <c r="AG1213" s="659">
        <v>6.0353740398941702E-4</v>
      </c>
      <c r="AH1213" s="659">
        <v>6.6645907750840702E-4</v>
      </c>
      <c r="AI1213" s="675">
        <v>2.4698545533378361E-3</v>
      </c>
      <c r="AJ1213" s="28">
        <v>0</v>
      </c>
      <c r="AK1213" s="29">
        <v>0</v>
      </c>
      <c r="AL1213" s="29">
        <v>0</v>
      </c>
    </row>
    <row r="1214" spans="1:38" x14ac:dyDescent="0.2">
      <c r="A1214" s="334">
        <v>2014</v>
      </c>
      <c r="B1214" s="334">
        <v>9</v>
      </c>
      <c r="C1214" s="659">
        <v>3.3535384799141901</v>
      </c>
      <c r="D1214" s="659">
        <v>3.5308267846528598</v>
      </c>
      <c r="E1214" s="661">
        <v>5.6801163045625769</v>
      </c>
      <c r="F1214" s="659">
        <v>0.14057034138584301</v>
      </c>
      <c r="G1214" s="659">
        <v>0.13737734960487799</v>
      </c>
      <c r="H1214" s="661">
        <v>0.4610674648898585</v>
      </c>
      <c r="I1214" s="659">
        <v>6.9463753367051601E-2</v>
      </c>
      <c r="J1214" s="659">
        <v>9.1795746844843304E-2</v>
      </c>
      <c r="K1214" s="661">
        <v>0.16629415009821236</v>
      </c>
      <c r="L1214" s="659">
        <v>2.7755534013374598E-3</v>
      </c>
      <c r="M1214" s="659">
        <v>4.0810610088919596E-3</v>
      </c>
      <c r="N1214" s="661">
        <v>1.1030837531598874E-2</v>
      </c>
      <c r="O1214" s="659">
        <v>1.2303821576047E-2</v>
      </c>
      <c r="P1214" s="659">
        <v>1.39301522022512E-2</v>
      </c>
      <c r="Q1214" s="661">
        <v>3.3050107110494817E-2</v>
      </c>
      <c r="R1214" s="659">
        <v>4.0373045207174503E-3</v>
      </c>
      <c r="S1214" s="659">
        <v>5.25773282742389E-3</v>
      </c>
      <c r="T1214" s="661">
        <v>1.4964256874518083E-2</v>
      </c>
      <c r="U1214" s="659">
        <v>1.0386257377741901E-3</v>
      </c>
      <c r="V1214" s="659">
        <v>1.09637783582801E-3</v>
      </c>
      <c r="W1214" s="661">
        <v>2.491399865781058E-3</v>
      </c>
      <c r="X1214" s="659">
        <v>5.6785163698810101E-5</v>
      </c>
      <c r="Y1214" s="659">
        <v>6.08835137885075E-5</v>
      </c>
      <c r="Z1214" s="661">
        <v>1.8319449257247453E-4</v>
      </c>
      <c r="AA1214" s="659">
        <v>3.1816414596895202E-3</v>
      </c>
      <c r="AB1214" s="659">
        <v>3.3736553125840799E-3</v>
      </c>
      <c r="AC1214" s="661">
        <v>9.9539520640550116E-3</v>
      </c>
      <c r="AD1214" s="659">
        <v>4.0862179061351299E-4</v>
      </c>
      <c r="AE1214" s="659">
        <v>4.2488431947732902E-4</v>
      </c>
      <c r="AF1214" s="661">
        <v>7.8237423725377258E-4</v>
      </c>
      <c r="AG1214" s="659">
        <v>5.9918413694420001E-4</v>
      </c>
      <c r="AH1214" s="659">
        <v>6.6163456841911899E-4</v>
      </c>
      <c r="AI1214" s="675">
        <v>2.4644345640067382E-3</v>
      </c>
      <c r="AJ1214" s="28">
        <v>0</v>
      </c>
      <c r="AK1214" s="29">
        <v>0</v>
      </c>
      <c r="AL1214" s="29">
        <v>0</v>
      </c>
    </row>
    <row r="1215" spans="1:38" x14ac:dyDescent="0.2">
      <c r="A1215" s="334">
        <v>2014</v>
      </c>
      <c r="B1215" s="334">
        <v>10</v>
      </c>
      <c r="C1215" s="659">
        <v>4.5611021365441902</v>
      </c>
      <c r="D1215" s="659">
        <v>4.6716423451197802</v>
      </c>
      <c r="E1215" s="661">
        <v>5.797265723056384</v>
      </c>
      <c r="F1215" s="659">
        <v>0.18858492928689799</v>
      </c>
      <c r="G1215" s="659">
        <v>0.17794982287643199</v>
      </c>
      <c r="H1215" s="661">
        <v>0.5086659690644596</v>
      </c>
      <c r="I1215" s="659">
        <v>7.9340845162547496E-2</v>
      </c>
      <c r="J1215" s="659">
        <v>0.107748258808921</v>
      </c>
      <c r="K1215" s="661">
        <v>0.16633086192924476</v>
      </c>
      <c r="L1215" s="659">
        <v>3.66430161474696E-3</v>
      </c>
      <c r="M1215" s="659">
        <v>4.9601493664750704E-3</v>
      </c>
      <c r="N1215" s="661">
        <v>1.1445394573215278E-2</v>
      </c>
      <c r="O1215" s="659">
        <v>1.47816199624459E-2</v>
      </c>
      <c r="P1215" s="659">
        <v>1.5838026548467901E-2</v>
      </c>
      <c r="Q1215" s="661">
        <v>3.6169738577005714E-2</v>
      </c>
      <c r="R1215" s="659">
        <v>4.0394977785128397E-3</v>
      </c>
      <c r="S1215" s="659">
        <v>5.25886992994692E-3</v>
      </c>
      <c r="T1215" s="661">
        <v>1.487975983528698E-2</v>
      </c>
      <c r="U1215" s="659">
        <v>1.1636180679631301E-3</v>
      </c>
      <c r="V1215" s="659">
        <v>1.1866912814475501E-3</v>
      </c>
      <c r="W1215" s="661">
        <v>2.8326052237403147E-3</v>
      </c>
      <c r="X1215" s="659">
        <v>6.4635490907053201E-5</v>
      </c>
      <c r="Y1215" s="659">
        <v>6.6653049221962295E-5</v>
      </c>
      <c r="Z1215" s="661">
        <v>2.0431345480875416E-4</v>
      </c>
      <c r="AA1215" s="659">
        <v>3.7042558373095299E-3</v>
      </c>
      <c r="AB1215" s="659">
        <v>3.7748814226106499E-3</v>
      </c>
      <c r="AC1215" s="661">
        <v>1.0874373148822555E-2</v>
      </c>
      <c r="AD1215" s="659">
        <v>4.5097903733160201E-4</v>
      </c>
      <c r="AE1215" s="659">
        <v>4.5461340271719399E-4</v>
      </c>
      <c r="AF1215" s="661">
        <v>9.4036841232260132E-4</v>
      </c>
      <c r="AG1215" s="659">
        <v>7.0213657402047299E-4</v>
      </c>
      <c r="AH1215" s="659">
        <v>7.3958602022851697E-4</v>
      </c>
      <c r="AI1215" s="675">
        <v>2.6079946007991858E-3</v>
      </c>
      <c r="AJ1215" s="28">
        <v>0</v>
      </c>
      <c r="AK1215" s="29">
        <v>0</v>
      </c>
      <c r="AL1215" s="29">
        <v>0</v>
      </c>
    </row>
    <row r="1216" spans="1:38" x14ac:dyDescent="0.2">
      <c r="A1216" s="334">
        <v>2014</v>
      </c>
      <c r="B1216" s="334">
        <v>11</v>
      </c>
      <c r="C1216" s="659">
        <v>4.5653470420583204</v>
      </c>
      <c r="D1216" s="659">
        <v>4.6753430360382602</v>
      </c>
      <c r="E1216" s="661">
        <v>5.7920328880738063</v>
      </c>
      <c r="F1216" s="659">
        <v>0.19310521488024601</v>
      </c>
      <c r="G1216" s="659">
        <v>0.18223427430340799</v>
      </c>
      <c r="H1216" s="661">
        <v>0.50974150690862996</v>
      </c>
      <c r="I1216" s="659">
        <v>7.9557301044106493E-2</v>
      </c>
      <c r="J1216" s="659">
        <v>0.108015604556936</v>
      </c>
      <c r="K1216" s="661">
        <v>0.16681122698476383</v>
      </c>
      <c r="L1216" s="659">
        <v>3.6740705115778801E-3</v>
      </c>
      <c r="M1216" s="659">
        <v>4.9718346669294202E-3</v>
      </c>
      <c r="N1216" s="661">
        <v>1.1419812289987058E-2</v>
      </c>
      <c r="O1216" s="659">
        <v>1.4816017618850401E-2</v>
      </c>
      <c r="P1216" s="659">
        <v>1.5869775393123401E-2</v>
      </c>
      <c r="Q1216" s="661">
        <v>3.6210146647016314E-2</v>
      </c>
      <c r="R1216" s="659">
        <v>4.0530726059061599E-3</v>
      </c>
      <c r="S1216" s="659">
        <v>5.2762052382559904E-3</v>
      </c>
      <c r="T1216" s="661">
        <v>1.4761284257442298E-2</v>
      </c>
      <c r="U1216" s="659">
        <v>1.1692138187888201E-3</v>
      </c>
      <c r="V1216" s="659">
        <v>1.19182367022324E-3</v>
      </c>
      <c r="W1216" s="661">
        <v>2.8405952476621425E-3</v>
      </c>
      <c r="X1216" s="659">
        <v>6.4920503624434997E-5</v>
      </c>
      <c r="Y1216" s="659">
        <v>6.6915438959745498E-5</v>
      </c>
      <c r="Z1216" s="661">
        <v>2.0470909914010858E-4</v>
      </c>
      <c r="AA1216" s="659">
        <v>3.7317514431878798E-3</v>
      </c>
      <c r="AB1216" s="659">
        <v>3.8006821187549001E-3</v>
      </c>
      <c r="AC1216" s="661">
        <v>1.0890000364983578E-2</v>
      </c>
      <c r="AD1216" s="659">
        <v>4.5343090398680398E-4</v>
      </c>
      <c r="AE1216" s="659">
        <v>4.5686352738249602E-4</v>
      </c>
      <c r="AF1216" s="661">
        <v>9.4520960770629969E-4</v>
      </c>
      <c r="AG1216" s="659">
        <v>7.0440829961277904E-4</v>
      </c>
      <c r="AH1216" s="659">
        <v>7.4167825880830601E-4</v>
      </c>
      <c r="AI1216" s="675">
        <v>2.6068219672119464E-3</v>
      </c>
      <c r="AJ1216" s="28">
        <v>0</v>
      </c>
      <c r="AK1216" s="29">
        <v>0</v>
      </c>
      <c r="AL1216" s="29">
        <v>0</v>
      </c>
    </row>
    <row r="1217" spans="1:38" x14ac:dyDescent="0.2">
      <c r="A1217" s="334">
        <v>2014</v>
      </c>
      <c r="B1217" s="334">
        <v>12</v>
      </c>
      <c r="C1217" s="659">
        <v>4.5663454768384302</v>
      </c>
      <c r="D1217" s="659">
        <v>4.6766942536784404</v>
      </c>
      <c r="E1217" s="661">
        <v>5.7799347037354787</v>
      </c>
      <c r="F1217" s="659">
        <v>0.19697210103704299</v>
      </c>
      <c r="G1217" s="659">
        <v>0.186045347112513</v>
      </c>
      <c r="H1217" s="661">
        <v>0.51028935887454696</v>
      </c>
      <c r="I1217" s="659">
        <v>7.9599475067587702E-2</v>
      </c>
      <c r="J1217" s="659">
        <v>0.108086688777479</v>
      </c>
      <c r="K1217" s="661">
        <v>0.16685127705075148</v>
      </c>
      <c r="L1217" s="659">
        <v>3.6764947956563999E-3</v>
      </c>
      <c r="M1217" s="659">
        <v>4.9758832917201797E-3</v>
      </c>
      <c r="N1217" s="661">
        <v>1.1379495669967874E-2</v>
      </c>
      <c r="O1217" s="659">
        <v>1.4823805002333299E-2</v>
      </c>
      <c r="P1217" s="659">
        <v>1.5879748644431198E-2</v>
      </c>
      <c r="Q1217" s="661">
        <v>3.6148952506021854E-2</v>
      </c>
      <c r="R1217" s="659">
        <v>4.0564450159075501E-3</v>
      </c>
      <c r="S1217" s="659">
        <v>5.2821210013556802E-3</v>
      </c>
      <c r="T1217" s="661">
        <v>1.4573687052258387E-2</v>
      </c>
      <c r="U1217" s="659">
        <v>1.1704844106929799E-3</v>
      </c>
      <c r="V1217" s="659">
        <v>1.1934194374291201E-3</v>
      </c>
      <c r="W1217" s="661">
        <v>2.8377978481968027E-3</v>
      </c>
      <c r="X1217" s="659">
        <v>6.4984958579435094E-5</v>
      </c>
      <c r="Y1217" s="659">
        <v>6.6996790941665794E-5</v>
      </c>
      <c r="Z1217" s="661">
        <v>2.044350889215948E-4</v>
      </c>
      <c r="AA1217" s="659">
        <v>3.7470476169591299E-3</v>
      </c>
      <c r="AB1217" s="659">
        <v>3.8166551921759301E-3</v>
      </c>
      <c r="AC1217" s="661">
        <v>1.0879066421558947E-2</v>
      </c>
      <c r="AD1217" s="659">
        <v>4.53986695129596E-4</v>
      </c>
      <c r="AE1217" s="659">
        <v>4.5756095896356798E-4</v>
      </c>
      <c r="AF1217" s="661">
        <v>9.4520399808565398E-4</v>
      </c>
      <c r="AG1217" s="659">
        <v>7.0492284055237095E-4</v>
      </c>
      <c r="AH1217" s="659">
        <v>7.4233021533352795E-4</v>
      </c>
      <c r="AI1217" s="675">
        <v>2.6006928457456262E-3</v>
      </c>
      <c r="AJ1217" s="28">
        <v>0</v>
      </c>
      <c r="AK1217" s="29">
        <v>0</v>
      </c>
      <c r="AL1217" s="29">
        <v>0</v>
      </c>
    </row>
    <row r="1218" spans="1:38" x14ac:dyDescent="0.2">
      <c r="A1218" s="334">
        <v>2014</v>
      </c>
      <c r="B1218" s="334">
        <v>13</v>
      </c>
      <c r="C1218" s="659">
        <v>4.5547455562163197</v>
      </c>
      <c r="D1218" s="659">
        <v>4.66626570931499</v>
      </c>
      <c r="E1218" s="661">
        <v>5.7553957627170051</v>
      </c>
      <c r="F1218" s="659">
        <v>0.20040192329575501</v>
      </c>
      <c r="G1218" s="659">
        <v>0.18958575888467499</v>
      </c>
      <c r="H1218" s="661">
        <v>0.50951785236835312</v>
      </c>
      <c r="I1218" s="659">
        <v>7.9482051843298596E-2</v>
      </c>
      <c r="J1218" s="659">
        <v>0.10799464214369001</v>
      </c>
      <c r="K1218" s="661">
        <v>0.16671411403145189</v>
      </c>
      <c r="L1218" s="659">
        <v>3.6722436111714298E-3</v>
      </c>
      <c r="M1218" s="659">
        <v>4.97391373975988E-3</v>
      </c>
      <c r="N1218" s="661">
        <v>1.1324501836743481E-2</v>
      </c>
      <c r="O1218" s="659">
        <v>1.4805050085251899E-2</v>
      </c>
      <c r="P1218" s="659">
        <v>1.5869307369131301E-2</v>
      </c>
      <c r="Q1218" s="661">
        <v>3.6038720174838411E-2</v>
      </c>
      <c r="R1218" s="659">
        <v>4.0505412098760301E-3</v>
      </c>
      <c r="S1218" s="659">
        <v>5.2790354462329599E-3</v>
      </c>
      <c r="T1218" s="661">
        <v>1.4315563873982723E-2</v>
      </c>
      <c r="U1218" s="659">
        <v>1.1681880812407801E-3</v>
      </c>
      <c r="V1218" s="659">
        <v>1.1925182454493701E-3</v>
      </c>
      <c r="W1218" s="661">
        <v>2.8311302739944637E-3</v>
      </c>
      <c r="X1218" s="659">
        <v>6.4864834132572795E-5</v>
      </c>
      <c r="Y1218" s="659">
        <v>6.6947083907793197E-5</v>
      </c>
      <c r="Z1218" s="661">
        <v>2.0388353175140709E-4</v>
      </c>
      <c r="AA1218" s="659">
        <v>3.75232272476825E-3</v>
      </c>
      <c r="AB1218" s="659">
        <v>3.8256112320839901E-3</v>
      </c>
      <c r="AC1218" s="661">
        <v>1.0851591991029636E-2</v>
      </c>
      <c r="AD1218" s="659">
        <v>4.5301517637077798E-4</v>
      </c>
      <c r="AE1218" s="659">
        <v>4.5720099995291599E-4</v>
      </c>
      <c r="AF1218" s="661">
        <v>9.4389213947666177E-4</v>
      </c>
      <c r="AG1218" s="659">
        <v>7.0385860625350998E-4</v>
      </c>
      <c r="AH1218" s="659">
        <v>7.4182384250225802E-4</v>
      </c>
      <c r="AI1218" s="675">
        <v>2.5910867951701921E-3</v>
      </c>
      <c r="AJ1218" s="28">
        <v>0</v>
      </c>
      <c r="AK1218" s="29">
        <v>0</v>
      </c>
      <c r="AL1218" s="29">
        <v>0</v>
      </c>
    </row>
    <row r="1219" spans="1:38" x14ac:dyDescent="0.2">
      <c r="A1219" s="334">
        <v>2014</v>
      </c>
      <c r="B1219" s="334">
        <v>14</v>
      </c>
      <c r="C1219" s="659">
        <v>4.5526504168568298</v>
      </c>
      <c r="D1219" s="659">
        <v>4.6660553657464003</v>
      </c>
      <c r="E1219" s="661">
        <v>5.7358345553577239</v>
      </c>
      <c r="F1219" s="659">
        <v>0.20382816954900901</v>
      </c>
      <c r="G1219" s="659">
        <v>0.193232290632154</v>
      </c>
      <c r="H1219" s="661">
        <v>0.50857192603626944</v>
      </c>
      <c r="I1219" s="659">
        <v>7.93943856507527E-2</v>
      </c>
      <c r="J1219" s="659">
        <v>0.107970823734934</v>
      </c>
      <c r="K1219" s="661">
        <v>0.16661933989141359</v>
      </c>
      <c r="L1219" s="659">
        <v>3.6672054753424401E-3</v>
      </c>
      <c r="M1219" s="659">
        <v>4.9725229536097103E-3</v>
      </c>
      <c r="N1219" s="661">
        <v>1.1261204052342381E-2</v>
      </c>
      <c r="O1219" s="659">
        <v>1.47888527071294E-2</v>
      </c>
      <c r="P1219" s="659">
        <v>1.5865881653372101E-2</v>
      </c>
      <c r="Q1219" s="661">
        <v>3.5919915105826344E-2</v>
      </c>
      <c r="R1219" s="659">
        <v>4.0435429005799602E-3</v>
      </c>
      <c r="S1219" s="659">
        <v>5.27681937766323E-3</v>
      </c>
      <c r="T1219" s="661">
        <v>1.4003644160437834E-2</v>
      </c>
      <c r="U1219" s="659">
        <v>1.16555413767876E-3</v>
      </c>
      <c r="V1219" s="659">
        <v>1.1919326511666401E-3</v>
      </c>
      <c r="W1219" s="661">
        <v>2.8237252135187617E-3</v>
      </c>
      <c r="X1219" s="659">
        <v>6.4731177461742594E-5</v>
      </c>
      <c r="Y1219" s="659">
        <v>6.6917400053752695E-5</v>
      </c>
      <c r="Z1219" s="661">
        <v>2.032829065142242E-4</v>
      </c>
      <c r="AA1219" s="659">
        <v>3.7570523759236098E-3</v>
      </c>
      <c r="AB1219" s="659">
        <v>3.8359517739219298E-3</v>
      </c>
      <c r="AC1219" s="661">
        <v>1.0821818729674731E-2</v>
      </c>
      <c r="AD1219" s="659">
        <v>4.5186265825879597E-4</v>
      </c>
      <c r="AE1219" s="659">
        <v>4.5694347354285398E-4</v>
      </c>
      <c r="AF1219" s="661">
        <v>9.4232551919709736E-4</v>
      </c>
      <c r="AG1219" s="659">
        <v>7.0279032612950297E-4</v>
      </c>
      <c r="AH1219" s="659">
        <v>7.4159115950190701E-4</v>
      </c>
      <c r="AI1219" s="675">
        <v>2.5808700639280389E-3</v>
      </c>
      <c r="AJ1219" s="28">
        <v>0</v>
      </c>
      <c r="AK1219" s="29">
        <v>0</v>
      </c>
      <c r="AL1219" s="29">
        <v>0</v>
      </c>
    </row>
    <row r="1220" spans="1:38" x14ac:dyDescent="0.2">
      <c r="A1220" s="334">
        <v>2014</v>
      </c>
      <c r="B1220" s="334">
        <v>15</v>
      </c>
      <c r="C1220" s="659">
        <v>5.70823498297257</v>
      </c>
      <c r="D1220" s="659">
        <v>5.6903259344264203</v>
      </c>
      <c r="E1220" s="661">
        <v>5.8643992578050916</v>
      </c>
      <c r="F1220" s="659">
        <v>0.31220260311221998</v>
      </c>
      <c r="G1220" s="659">
        <v>0.291582937900081</v>
      </c>
      <c r="H1220" s="661">
        <v>0.63090297458321387</v>
      </c>
      <c r="I1220" s="659">
        <v>8.0359117895328902E-2</v>
      </c>
      <c r="J1220" s="659">
        <v>0.109787178858669</v>
      </c>
      <c r="K1220" s="661">
        <v>0.17706180298025054</v>
      </c>
      <c r="L1220" s="659">
        <v>5.4432978044881702E-3</v>
      </c>
      <c r="M1220" s="659">
        <v>6.5710082563061002E-3</v>
      </c>
      <c r="N1220" s="661">
        <v>1.1977431836921747E-2</v>
      </c>
      <c r="O1220" s="659">
        <v>1.5199200295765301E-2</v>
      </c>
      <c r="P1220" s="659">
        <v>1.6075792376382899E-2</v>
      </c>
      <c r="Q1220" s="661">
        <v>3.7740586281229165E-2</v>
      </c>
      <c r="R1220" s="659">
        <v>4.0395589316744697E-3</v>
      </c>
      <c r="S1220" s="659">
        <v>5.2825037002092396E-3</v>
      </c>
      <c r="T1220" s="661">
        <v>1.3657383947756958E-2</v>
      </c>
      <c r="U1220" s="659">
        <v>1.1705731900026901E-3</v>
      </c>
      <c r="V1220" s="659">
        <v>1.1836078326704299E-3</v>
      </c>
      <c r="W1220" s="661">
        <v>3.0218083997435594E-3</v>
      </c>
      <c r="X1220" s="659">
        <v>6.5264068675231806E-5</v>
      </c>
      <c r="Y1220" s="659">
        <v>6.6654224425305301E-5</v>
      </c>
      <c r="Z1220" s="661">
        <v>2.1561648047888153E-4</v>
      </c>
      <c r="AA1220" s="659">
        <v>4.1002663496027504E-3</v>
      </c>
      <c r="AB1220" s="659">
        <v>4.1135038284543296E-3</v>
      </c>
      <c r="AC1220" s="661">
        <v>1.1691866299410535E-2</v>
      </c>
      <c r="AD1220" s="659">
        <v>4.5116390492987998E-4</v>
      </c>
      <c r="AE1220" s="659">
        <v>4.51214802454415E-4</v>
      </c>
      <c r="AF1220" s="661">
        <v>1.0337965909867262E-3</v>
      </c>
      <c r="AG1220" s="659">
        <v>7.1628333327027505E-4</v>
      </c>
      <c r="AH1220" s="659">
        <v>7.4601336309642696E-4</v>
      </c>
      <c r="AI1220" s="675">
        <v>2.6650135248835203E-3</v>
      </c>
      <c r="AJ1220" s="28">
        <v>0</v>
      </c>
      <c r="AK1220" s="29">
        <v>0</v>
      </c>
      <c r="AL1220" s="29">
        <v>0</v>
      </c>
    </row>
    <row r="1221" spans="1:38" x14ac:dyDescent="0.2">
      <c r="A1221" s="334">
        <v>2014</v>
      </c>
      <c r="B1221" s="334">
        <v>16</v>
      </c>
      <c r="C1221" s="659">
        <v>5.7071212041616004</v>
      </c>
      <c r="D1221" s="659">
        <v>5.6926883201378402</v>
      </c>
      <c r="E1221" s="661">
        <v>5.8423586510450027</v>
      </c>
      <c r="F1221" s="659">
        <v>0.31805041731998202</v>
      </c>
      <c r="G1221" s="659">
        <v>0.29781904503753598</v>
      </c>
      <c r="H1221" s="661">
        <v>0.63818126085892568</v>
      </c>
      <c r="I1221" s="659">
        <v>8.0316318043605603E-2</v>
      </c>
      <c r="J1221" s="659">
        <v>0.10990975374549</v>
      </c>
      <c r="K1221" s="661">
        <v>0.17716174276143157</v>
      </c>
      <c r="L1221" s="659">
        <v>5.4396296815427897E-3</v>
      </c>
      <c r="M1221" s="659">
        <v>6.5804025355140801E-3</v>
      </c>
      <c r="N1221" s="661">
        <v>1.1887481463631111E-2</v>
      </c>
      <c r="O1221" s="659">
        <v>1.5191255414645201E-2</v>
      </c>
      <c r="P1221" s="659">
        <v>1.6093074469597901E-2</v>
      </c>
      <c r="Q1221" s="661">
        <v>3.7632176294773639E-2</v>
      </c>
      <c r="R1221" s="659">
        <v>4.0361343832766503E-3</v>
      </c>
      <c r="S1221" s="659">
        <v>5.2930232062644699E-3</v>
      </c>
      <c r="T1221" s="661">
        <v>1.3207704434253243E-2</v>
      </c>
      <c r="U1221" s="659">
        <v>1.1692851186828901E-3</v>
      </c>
      <c r="V1221" s="659">
        <v>1.18639778156073E-3</v>
      </c>
      <c r="W1221" s="661">
        <v>3.0174768233442086E-3</v>
      </c>
      <c r="X1221" s="659">
        <v>6.5198658874281802E-5</v>
      </c>
      <c r="Y1221" s="659">
        <v>6.6796234678186906E-5</v>
      </c>
      <c r="Z1221" s="661">
        <v>2.1515440838238933E-4</v>
      </c>
      <c r="AA1221" s="659">
        <v>4.1153023277388902E-3</v>
      </c>
      <c r="AB1221" s="659">
        <v>4.1394883363174298E-3</v>
      </c>
      <c r="AC1221" s="661">
        <v>1.1694221704876998E-2</v>
      </c>
      <c r="AD1221" s="659">
        <v>4.5060077107850601E-4</v>
      </c>
      <c r="AE1221" s="659">
        <v>4.5243557035189001E-4</v>
      </c>
      <c r="AF1221" s="661">
        <v>1.0342838566564296E-3</v>
      </c>
      <c r="AG1221" s="659">
        <v>7.1576129945525896E-4</v>
      </c>
      <c r="AH1221" s="659">
        <v>7.4714921109203904E-4</v>
      </c>
      <c r="AI1221" s="675">
        <v>2.6536265062076271E-3</v>
      </c>
      <c r="AJ1221" s="28">
        <v>0</v>
      </c>
      <c r="AK1221" s="29">
        <v>0</v>
      </c>
      <c r="AL1221" s="29">
        <v>0</v>
      </c>
    </row>
    <row r="1222" spans="1:38" x14ac:dyDescent="0.2">
      <c r="A1222" s="334">
        <v>2014</v>
      </c>
      <c r="B1222" s="334">
        <v>17</v>
      </c>
      <c r="C1222" s="659">
        <v>5.7054732432132997</v>
      </c>
      <c r="D1222" s="659">
        <v>5.6952920746207596</v>
      </c>
      <c r="E1222" s="661">
        <v>5.8358029471238657</v>
      </c>
      <c r="F1222" s="659">
        <v>0.32418679601059902</v>
      </c>
      <c r="G1222" s="659">
        <v>0.304481508622855</v>
      </c>
      <c r="H1222" s="661">
        <v>0.65219109145473642</v>
      </c>
      <c r="I1222" s="659">
        <v>8.0252531536951194E-2</v>
      </c>
      <c r="J1222" s="659">
        <v>0.110047068213997</v>
      </c>
      <c r="K1222" s="661">
        <v>0.17633652773979486</v>
      </c>
      <c r="L1222" s="659">
        <v>5.4341654072486596E-3</v>
      </c>
      <c r="M1222" s="659">
        <v>6.5909323083797097E-3</v>
      </c>
      <c r="N1222" s="661">
        <v>1.1875403949194667E-2</v>
      </c>
      <c r="O1222" s="659">
        <v>1.5179420750095899E-2</v>
      </c>
      <c r="P1222" s="659">
        <v>1.6112439179573002E-2</v>
      </c>
      <c r="Q1222" s="661">
        <v>3.7460131198484119E-2</v>
      </c>
      <c r="R1222" s="659">
        <v>4.0310216432151999E-3</v>
      </c>
      <c r="S1222" s="659">
        <v>5.3048411119830403E-3</v>
      </c>
      <c r="T1222" s="661">
        <v>1.3214494194736793E-2</v>
      </c>
      <c r="U1222" s="659">
        <v>1.1673618544561901E-3</v>
      </c>
      <c r="V1222" s="659">
        <v>1.1895277850187899E-3</v>
      </c>
      <c r="W1222" s="661">
        <v>2.9980500053651215E-3</v>
      </c>
      <c r="X1222" s="659">
        <v>6.5100991238621305E-5</v>
      </c>
      <c r="Y1222" s="659">
        <v>6.6955587400870903E-5</v>
      </c>
      <c r="Z1222" s="661">
        <v>2.1397695330309732E-4</v>
      </c>
      <c r="AA1222" s="659">
        <v>4.1296954924537098E-3</v>
      </c>
      <c r="AB1222" s="659">
        <v>4.1675422179273097E-3</v>
      </c>
      <c r="AC1222" s="661">
        <v>1.1703934708445652E-2</v>
      </c>
      <c r="AD1222" s="659">
        <v>4.4975840225119299E-4</v>
      </c>
      <c r="AE1222" s="659">
        <v>4.5380525151354198E-4</v>
      </c>
      <c r="AF1222" s="661">
        <v>1.0251440970536982E-3</v>
      </c>
      <c r="AG1222" s="659">
        <v>7.1498106914584904E-4</v>
      </c>
      <c r="AH1222" s="659">
        <v>7.4842341593561105E-4</v>
      </c>
      <c r="AI1222" s="675">
        <v>2.6462362640429279E-3</v>
      </c>
      <c r="AJ1222" s="28">
        <v>0</v>
      </c>
      <c r="AK1222" s="29">
        <v>0</v>
      </c>
      <c r="AL1222" s="29">
        <v>0</v>
      </c>
    </row>
    <row r="1223" spans="1:38" x14ac:dyDescent="0.2">
      <c r="A1223" s="334">
        <v>2014</v>
      </c>
      <c r="B1223" s="334">
        <v>18</v>
      </c>
      <c r="C1223" s="659">
        <v>5.6969831426768298</v>
      </c>
      <c r="D1223" s="659">
        <v>5.6917776854533404</v>
      </c>
      <c r="E1223" s="661">
        <v>5.8270100386230386</v>
      </c>
      <c r="F1223" s="659">
        <v>0.33047815269333503</v>
      </c>
      <c r="G1223" s="659">
        <v>0.311331204633369</v>
      </c>
      <c r="H1223" s="661">
        <v>0.66634076023602995</v>
      </c>
      <c r="I1223" s="659">
        <v>8.0147831367536601E-2</v>
      </c>
      <c r="J1223" s="659">
        <v>0.110165075749927</v>
      </c>
      <c r="K1223" s="661">
        <v>0.17555702904336551</v>
      </c>
      <c r="L1223" s="659">
        <v>5.4270967890586502E-3</v>
      </c>
      <c r="M1223" s="659">
        <v>6.6023085975968204E-3</v>
      </c>
      <c r="N1223" s="661">
        <v>1.1862812675765699E-2</v>
      </c>
      <c r="O1223" s="659">
        <v>1.5161459768023799E-2</v>
      </c>
      <c r="P1223" s="659">
        <v>1.6130496448949299E-2</v>
      </c>
      <c r="Q1223" s="661">
        <v>3.7301197202283885E-2</v>
      </c>
      <c r="R1223" s="659">
        <v>4.0244161391023298E-3</v>
      </c>
      <c r="S1223" s="659">
        <v>5.3176274773294096E-3</v>
      </c>
      <c r="T1223" s="661">
        <v>1.3199800018063233E-2</v>
      </c>
      <c r="U1223" s="659">
        <v>1.1648372434749799E-3</v>
      </c>
      <c r="V1223" s="659">
        <v>1.1928729602512099E-3</v>
      </c>
      <c r="W1223" s="661">
        <v>2.980326497659468E-3</v>
      </c>
      <c r="X1223" s="659">
        <v>6.4971070296677305E-5</v>
      </c>
      <c r="Y1223" s="659">
        <v>6.7123840800130299E-5</v>
      </c>
      <c r="Z1223" s="661">
        <v>2.1289701004142527E-4</v>
      </c>
      <c r="AA1223" s="659">
        <v>4.1430379211112702E-3</v>
      </c>
      <c r="AB1223" s="659">
        <v>4.1965526912016299E-3</v>
      </c>
      <c r="AC1223" s="661">
        <v>1.1717331915958291E-2</v>
      </c>
      <c r="AD1223" s="659">
        <v>4.4867148495939202E-4</v>
      </c>
      <c r="AE1223" s="659">
        <v>4.5528810291810002E-4</v>
      </c>
      <c r="AF1223" s="661">
        <v>1.0168701317431474E-3</v>
      </c>
      <c r="AG1223" s="659">
        <v>7.1388697904593195E-4</v>
      </c>
      <c r="AH1223" s="659">
        <v>7.4970918465103295E-4</v>
      </c>
      <c r="AI1223" s="675">
        <v>2.6392420125661274E-3</v>
      </c>
      <c r="AJ1223" s="28">
        <v>0</v>
      </c>
      <c r="AK1223" s="29">
        <v>0</v>
      </c>
      <c r="AL1223" s="29">
        <v>0</v>
      </c>
    </row>
    <row r="1224" spans="1:38" x14ac:dyDescent="0.2">
      <c r="A1224" s="334">
        <v>2014</v>
      </c>
      <c r="B1224" s="334">
        <v>19</v>
      </c>
      <c r="C1224" s="659">
        <v>5.6926357613526903</v>
      </c>
      <c r="D1224" s="659">
        <v>5.6929829699760299</v>
      </c>
      <c r="E1224" s="661">
        <v>5.8217440387125068</v>
      </c>
      <c r="F1224" s="659">
        <v>0.33652017419416802</v>
      </c>
      <c r="G1224" s="659">
        <v>0.317982929852691</v>
      </c>
      <c r="H1224" s="661">
        <v>0.68058176759859301</v>
      </c>
      <c r="I1224" s="659">
        <v>7.9979326306084106E-2</v>
      </c>
      <c r="J1224" s="659">
        <v>0.11022541089426</v>
      </c>
      <c r="K1224" s="661">
        <v>0.17485663159660755</v>
      </c>
      <c r="L1224" s="659">
        <v>5.4126501726198496E-3</v>
      </c>
      <c r="M1224" s="659">
        <v>6.6069231277302099E-3</v>
      </c>
      <c r="N1224" s="661">
        <v>1.1846796941422011E-2</v>
      </c>
      <c r="O1224" s="659">
        <v>1.5130189668215799E-2</v>
      </c>
      <c r="P1224" s="659">
        <v>1.6138992654496601E-2</v>
      </c>
      <c r="Q1224" s="661">
        <v>3.7149823653148652E-2</v>
      </c>
      <c r="R1224" s="659">
        <v>4.0109067408414401E-3</v>
      </c>
      <c r="S1224" s="659">
        <v>5.32276573728435E-3</v>
      </c>
      <c r="T1224" s="661">
        <v>1.3162234805289868E-2</v>
      </c>
      <c r="U1224" s="659">
        <v>1.1597535382806201E-3</v>
      </c>
      <c r="V1224" s="659">
        <v>1.1942377038621399E-3</v>
      </c>
      <c r="W1224" s="661">
        <v>2.9635271128558875E-3</v>
      </c>
      <c r="X1224" s="659">
        <v>6.4713100121685196E-5</v>
      </c>
      <c r="Y1224" s="659">
        <v>6.7193294130860298E-5</v>
      </c>
      <c r="Z1224" s="661">
        <v>2.1187185346110396E-4</v>
      </c>
      <c r="AA1224" s="659">
        <v>4.1497430411044202E-3</v>
      </c>
      <c r="AB1224" s="659">
        <v>4.2204460825911701E-3</v>
      </c>
      <c r="AC1224" s="661">
        <v>1.1733034750544543E-2</v>
      </c>
      <c r="AD1224" s="659">
        <v>4.4644692712404499E-4</v>
      </c>
      <c r="AE1224" s="659">
        <v>4.5588527456122798E-4</v>
      </c>
      <c r="AF1224" s="661">
        <v>1.0090625828267123E-3</v>
      </c>
      <c r="AG1224" s="659">
        <v>7.1182507223074799E-4</v>
      </c>
      <c r="AH1224" s="659">
        <v>7.5026608043333098E-4</v>
      </c>
      <c r="AI1224" s="675">
        <v>2.6324871913547374E-3</v>
      </c>
      <c r="AJ1224" s="28">
        <v>0</v>
      </c>
      <c r="AK1224" s="29">
        <v>0</v>
      </c>
      <c r="AL1224" s="29">
        <v>0</v>
      </c>
    </row>
    <row r="1225" spans="1:38" x14ac:dyDescent="0.2">
      <c r="A1225" s="334">
        <v>2014</v>
      </c>
      <c r="B1225" s="334">
        <v>20</v>
      </c>
      <c r="C1225" s="659">
        <v>6.3675168187065996</v>
      </c>
      <c r="D1225" s="659">
        <v>6.2596102537861</v>
      </c>
      <c r="E1225" s="661">
        <v>6.1042244332841458</v>
      </c>
      <c r="F1225" s="659">
        <v>0.67146568319810096</v>
      </c>
      <c r="G1225" s="659">
        <v>0.633689901249889</v>
      </c>
      <c r="H1225" s="661">
        <v>1.1182114408457715</v>
      </c>
      <c r="I1225" s="659">
        <v>8.0290513804660096E-2</v>
      </c>
      <c r="J1225" s="659">
        <v>0.101097261221826</v>
      </c>
      <c r="K1225" s="661">
        <v>0.18564626610818555</v>
      </c>
      <c r="L1225" s="659">
        <v>8.0099147606455205E-3</v>
      </c>
      <c r="M1225" s="659">
        <v>8.7219745088427201E-3</v>
      </c>
      <c r="N1225" s="661">
        <v>1.282119349117279E-2</v>
      </c>
      <c r="O1225" s="659">
        <v>1.53700738974996E-2</v>
      </c>
      <c r="P1225" s="659">
        <v>1.5625156973430199E-2</v>
      </c>
      <c r="Q1225" s="661">
        <v>4.0869361722797606E-2</v>
      </c>
      <c r="R1225" s="659">
        <v>3.9917300620972802E-3</v>
      </c>
      <c r="S1225" s="659">
        <v>5.3209653529497202E-3</v>
      </c>
      <c r="T1225" s="661">
        <v>1.3091764004350305E-2</v>
      </c>
      <c r="U1225" s="659">
        <v>1.14863112180299E-3</v>
      </c>
      <c r="V1225" s="659">
        <v>1.1494020616891201E-3</v>
      </c>
      <c r="W1225" s="661">
        <v>3.3595330362879701E-3</v>
      </c>
      <c r="X1225" s="659">
        <v>6.4353914813287906E-5</v>
      </c>
      <c r="Y1225" s="659">
        <v>6.46525848838928E-5</v>
      </c>
      <c r="Z1225" s="661">
        <v>2.3675577278819585E-4</v>
      </c>
      <c r="AA1225" s="659">
        <v>5.09515738290847E-3</v>
      </c>
      <c r="AB1225" s="659">
        <v>5.0047331314450197E-3</v>
      </c>
      <c r="AC1225" s="661">
        <v>1.4148496380419972E-2</v>
      </c>
      <c r="AD1225" s="659">
        <v>4.3916750597402198E-4</v>
      </c>
      <c r="AE1225" s="659">
        <v>4.37817076785214E-4</v>
      </c>
      <c r="AF1225" s="661">
        <v>1.1890543154739275E-3</v>
      </c>
      <c r="AG1225" s="659">
        <v>7.1656768228574004E-4</v>
      </c>
      <c r="AH1225" s="659">
        <v>7.2464946222891102E-4</v>
      </c>
      <c r="AI1225" s="675">
        <v>2.8118042306279033E-3</v>
      </c>
      <c r="AJ1225" s="28">
        <v>0</v>
      </c>
      <c r="AK1225" s="29">
        <v>0</v>
      </c>
      <c r="AL1225" s="29">
        <v>0</v>
      </c>
    </row>
    <row r="1226" spans="1:38" x14ac:dyDescent="0.2">
      <c r="A1226" s="334">
        <v>2014</v>
      </c>
      <c r="B1226" s="334">
        <v>21</v>
      </c>
      <c r="C1226" s="659">
        <v>6.3901520193244101</v>
      </c>
      <c r="D1226" s="659">
        <v>6.2878464627094699</v>
      </c>
      <c r="E1226" s="661">
        <v>6.1294592766320459</v>
      </c>
      <c r="F1226" s="659">
        <v>0.68448046554614195</v>
      </c>
      <c r="G1226" s="659">
        <v>0.64725848852847701</v>
      </c>
      <c r="H1226" s="661">
        <v>1.1509841241854886</v>
      </c>
      <c r="I1226" s="659">
        <v>8.0352099303530697E-2</v>
      </c>
      <c r="J1226" s="659">
        <v>0.101475338108691</v>
      </c>
      <c r="K1226" s="661">
        <v>0.18605640765378859</v>
      </c>
      <c r="L1226" s="659">
        <v>7.9810259981902294E-3</v>
      </c>
      <c r="M1226" s="659">
        <v>8.7229549425646199E-3</v>
      </c>
      <c r="N1226" s="661">
        <v>1.2805932178058676E-2</v>
      </c>
      <c r="O1226" s="659">
        <v>1.54055030294634E-2</v>
      </c>
      <c r="P1226" s="659">
        <v>1.5705241796505499E-2</v>
      </c>
      <c r="Q1226" s="661">
        <v>4.1011999459226012E-2</v>
      </c>
      <c r="R1226" s="659">
        <v>3.9735441452031402E-3</v>
      </c>
      <c r="S1226" s="659">
        <v>5.3217439499860996E-3</v>
      </c>
      <c r="T1226" s="661">
        <v>1.3027421516328949E-2</v>
      </c>
      <c r="U1226" s="659">
        <v>1.1466531677835701E-3</v>
      </c>
      <c r="V1226" s="659">
        <v>1.1544868743548001E-3</v>
      </c>
      <c r="W1226" s="661">
        <v>3.3693778253700954E-3</v>
      </c>
      <c r="X1226" s="659">
        <v>6.4297618880908297E-5</v>
      </c>
      <c r="Y1226" s="659">
        <v>6.4955544876760604E-5</v>
      </c>
      <c r="Z1226" s="661">
        <v>2.3752590482586808E-4</v>
      </c>
      <c r="AA1226" s="659">
        <v>5.1318159546915503E-3</v>
      </c>
      <c r="AB1226" s="659">
        <v>5.0599991917826704E-3</v>
      </c>
      <c r="AC1226" s="661">
        <v>1.4301521212949895E-2</v>
      </c>
      <c r="AD1226" s="659">
        <v>4.3796613618691101E-4</v>
      </c>
      <c r="AE1226" s="659">
        <v>4.3969585298023298E-4</v>
      </c>
      <c r="AF1226" s="661">
        <v>1.191773327365636E-3</v>
      </c>
      <c r="AG1226" s="659">
        <v>7.1722733277599098E-4</v>
      </c>
      <c r="AH1226" s="659">
        <v>7.2820960423586496E-4</v>
      </c>
      <c r="AI1226" s="675">
        <v>2.8231710213032306E-3</v>
      </c>
      <c r="AJ1226" s="28">
        <v>0</v>
      </c>
      <c r="AK1226" s="29">
        <v>0</v>
      </c>
      <c r="AL1226" s="29">
        <v>0</v>
      </c>
    </row>
    <row r="1227" spans="1:38" x14ac:dyDescent="0.2">
      <c r="A1227" s="334">
        <v>2014</v>
      </c>
      <c r="B1227" s="334">
        <v>22</v>
      </c>
      <c r="C1227" s="659">
        <v>6.3854219844449496</v>
      </c>
      <c r="D1227" s="659">
        <v>6.2891904131959198</v>
      </c>
      <c r="E1227" s="661">
        <v>6.1377371729703736</v>
      </c>
      <c r="F1227" s="659">
        <v>0.69821989731711798</v>
      </c>
      <c r="G1227" s="659">
        <v>0.66133163979748799</v>
      </c>
      <c r="H1227" s="661">
        <v>1.1878802482956008</v>
      </c>
      <c r="I1227" s="659">
        <v>8.0169913537581197E-2</v>
      </c>
      <c r="J1227" s="659">
        <v>0.10154124681900301</v>
      </c>
      <c r="K1227" s="661">
        <v>0.1863475203771254</v>
      </c>
      <c r="L1227" s="659">
        <v>7.9576196491589393E-3</v>
      </c>
      <c r="M1227" s="659">
        <v>8.7302585154875496E-3</v>
      </c>
      <c r="N1227" s="661">
        <v>1.2806974815187278E-2</v>
      </c>
      <c r="O1227" s="659">
        <v>1.537158259784E-2</v>
      </c>
      <c r="P1227" s="659">
        <v>1.57150440002281E-2</v>
      </c>
      <c r="Q1227" s="661">
        <v>4.1072342974175891E-2</v>
      </c>
      <c r="R1227" s="659">
        <v>3.9588126200492098E-3</v>
      </c>
      <c r="S1227" s="659">
        <v>5.3279665486251704E-3</v>
      </c>
      <c r="T1227" s="661">
        <v>1.2976163821003554E-2</v>
      </c>
      <c r="U1227" s="659">
        <v>1.1411380228813399E-3</v>
      </c>
      <c r="V1227" s="659">
        <v>1.15607643138559E-3</v>
      </c>
      <c r="W1227" s="661">
        <v>3.3760851706749477E-3</v>
      </c>
      <c r="X1227" s="659">
        <v>6.4017814957308906E-5</v>
      </c>
      <c r="Y1227" s="659">
        <v>6.5036388061301401E-5</v>
      </c>
      <c r="Z1227" s="661">
        <v>2.3793688126247121E-4</v>
      </c>
      <c r="AA1227" s="659">
        <v>5.1598187448564301E-3</v>
      </c>
      <c r="AB1227" s="659">
        <v>5.1059980264572197E-3</v>
      </c>
      <c r="AC1227" s="661">
        <v>1.4447904096957911E-2</v>
      </c>
      <c r="AD1227" s="659">
        <v>4.3555300530392899E-4</v>
      </c>
      <c r="AE1227" s="659">
        <v>4.40392056187745E-4</v>
      </c>
      <c r="AF1227" s="661">
        <v>1.1949036763217607E-3</v>
      </c>
      <c r="AG1227" s="659">
        <v>7.1499076925047699E-4</v>
      </c>
      <c r="AH1227" s="659">
        <v>7.2885561152943195E-4</v>
      </c>
      <c r="AI1227" s="675">
        <v>2.8258470460953661E-3</v>
      </c>
      <c r="AJ1227" s="28">
        <v>0</v>
      </c>
      <c r="AK1227" s="29">
        <v>0</v>
      </c>
      <c r="AL1227" s="29">
        <v>0</v>
      </c>
    </row>
    <row r="1228" spans="1:38" x14ac:dyDescent="0.2">
      <c r="A1228" s="334">
        <v>2014</v>
      </c>
      <c r="B1228" s="334">
        <v>23</v>
      </c>
      <c r="C1228" s="659">
        <v>6.3806165391933503</v>
      </c>
      <c r="D1228" s="659">
        <v>6.2899653378343601</v>
      </c>
      <c r="E1228" s="661">
        <v>6.153448272217358</v>
      </c>
      <c r="F1228" s="659">
        <v>0.713029401332546</v>
      </c>
      <c r="G1228" s="659">
        <v>0.67597450166844197</v>
      </c>
      <c r="H1228" s="661">
        <v>1.2263708479297812</v>
      </c>
      <c r="I1228" s="659">
        <v>7.9985342736570902E-2</v>
      </c>
      <c r="J1228" s="659">
        <v>0.101579069061208</v>
      </c>
      <c r="K1228" s="661">
        <v>0.18717733071069403</v>
      </c>
      <c r="L1228" s="659">
        <v>7.9339002419725399E-3</v>
      </c>
      <c r="M1228" s="659">
        <v>8.7344550451060408E-3</v>
      </c>
      <c r="N1228" s="661">
        <v>1.2817154027673061E-2</v>
      </c>
      <c r="O1228" s="659">
        <v>1.5337202221649301E-2</v>
      </c>
      <c r="P1228" s="659">
        <v>1.5720678729109101E-2</v>
      </c>
      <c r="Q1228" s="661">
        <v>4.1250997382571368E-2</v>
      </c>
      <c r="R1228" s="659">
        <v>3.9438812134550199E-3</v>
      </c>
      <c r="S1228" s="659">
        <v>5.3315391666373E-3</v>
      </c>
      <c r="T1228" s="661">
        <v>1.2904172070910477E-2</v>
      </c>
      <c r="U1228" s="659">
        <v>1.13554902152872E-3</v>
      </c>
      <c r="V1228" s="659">
        <v>1.15699254984284E-3</v>
      </c>
      <c r="W1228" s="661">
        <v>3.3960196657104244E-3</v>
      </c>
      <c r="X1228" s="659">
        <v>6.3734268130734599E-5</v>
      </c>
      <c r="Y1228" s="659">
        <v>6.5082879679062799E-5</v>
      </c>
      <c r="Z1228" s="661">
        <v>2.3915476236805564E-4</v>
      </c>
      <c r="AA1228" s="659">
        <v>5.1908357133056198E-3</v>
      </c>
      <c r="AB1228" s="659">
        <v>5.1521144225320703E-3</v>
      </c>
      <c r="AC1228" s="661">
        <v>1.4628768598389279E-2</v>
      </c>
      <c r="AD1228" s="659">
        <v>4.33107591536828E-4</v>
      </c>
      <c r="AE1228" s="659">
        <v>4.4079247483211001E-4</v>
      </c>
      <c r="AF1228" s="661">
        <v>1.204223638338767E-3</v>
      </c>
      <c r="AG1228" s="659">
        <v>7.1272425601227505E-4</v>
      </c>
      <c r="AH1228" s="659">
        <v>7.2922718284728304E-4</v>
      </c>
      <c r="AI1228" s="675">
        <v>2.8337144685295365E-3</v>
      </c>
      <c r="AJ1228" s="28">
        <v>0</v>
      </c>
      <c r="AK1228" s="29">
        <v>0</v>
      </c>
      <c r="AL1228" s="29">
        <v>0</v>
      </c>
    </row>
    <row r="1229" spans="1:38" x14ac:dyDescent="0.2">
      <c r="A1229" s="334">
        <v>2014</v>
      </c>
      <c r="B1229" s="334">
        <v>24</v>
      </c>
      <c r="C1229" s="659">
        <v>6.3758549656589603</v>
      </c>
      <c r="D1229" s="659">
        <v>6.2904242103569503</v>
      </c>
      <c r="E1229" s="661">
        <v>6.1792859048488298</v>
      </c>
      <c r="F1229" s="659">
        <v>0.72896102439779098</v>
      </c>
      <c r="G1229" s="659">
        <v>0.69139528939341199</v>
      </c>
      <c r="H1229" s="661">
        <v>1.2699179756744319</v>
      </c>
      <c r="I1229" s="659">
        <v>7.9802224822301801E-2</v>
      </c>
      <c r="J1229" s="659">
        <v>0.101600827712509</v>
      </c>
      <c r="K1229" s="661">
        <v>0.18868705041979361</v>
      </c>
      <c r="L1229" s="659">
        <v>7.9103777766467102E-3</v>
      </c>
      <c r="M1229" s="659">
        <v>8.7368676605298796E-3</v>
      </c>
      <c r="N1229" s="661">
        <v>1.2844176862470434E-2</v>
      </c>
      <c r="O1229" s="659">
        <v>1.5303108640499601E-2</v>
      </c>
      <c r="P1229" s="659">
        <v>1.5723910786247401E-2</v>
      </c>
      <c r="Q1229" s="661">
        <v>4.1583795654716649E-2</v>
      </c>
      <c r="R1229" s="659">
        <v>3.92906832880675E-3</v>
      </c>
      <c r="S1229" s="659">
        <v>5.3335823662878402E-3</v>
      </c>
      <c r="T1229" s="661">
        <v>1.2833026888916842E-2</v>
      </c>
      <c r="U1229" s="659">
        <v>1.13000625330247E-3</v>
      </c>
      <c r="V1229" s="659">
        <v>1.15751720163354E-3</v>
      </c>
      <c r="W1229" s="661">
        <v>3.4328745010068482E-3</v>
      </c>
      <c r="X1229" s="659">
        <v>6.3453111748999394E-5</v>
      </c>
      <c r="Y1229" s="659">
        <v>6.5109511650646699E-5</v>
      </c>
      <c r="Z1229" s="661">
        <v>2.4141261247310398E-4</v>
      </c>
      <c r="AA1229" s="659">
        <v>5.2253015746230296E-3</v>
      </c>
      <c r="AB1229" s="659">
        <v>5.1996511785131804E-3</v>
      </c>
      <c r="AC1229" s="661">
        <v>1.4865160566240982E-2</v>
      </c>
      <c r="AD1229" s="659">
        <v>4.3068251427561498E-4</v>
      </c>
      <c r="AE1229" s="659">
        <v>4.4102189629940703E-4</v>
      </c>
      <c r="AF1229" s="661">
        <v>1.2213600230232121E-3</v>
      </c>
      <c r="AG1229" s="659">
        <v>7.1047628854932802E-4</v>
      </c>
      <c r="AH1229" s="659">
        <v>7.2944019337109998E-4</v>
      </c>
      <c r="AI1229" s="675">
        <v>2.8486062129772761E-3</v>
      </c>
      <c r="AJ1229" s="28">
        <v>0</v>
      </c>
      <c r="AK1229" s="29">
        <v>0</v>
      </c>
      <c r="AL1229" s="29">
        <v>0</v>
      </c>
    </row>
    <row r="1230" spans="1:38" x14ac:dyDescent="0.2">
      <c r="A1230" s="334">
        <v>2014</v>
      </c>
      <c r="B1230" s="334">
        <v>25</v>
      </c>
      <c r="C1230" s="659">
        <v>6.4421789975250396</v>
      </c>
      <c r="D1230" s="659">
        <v>6.3591618686934401</v>
      </c>
      <c r="E1230" s="661">
        <v>6.2331954477412435</v>
      </c>
      <c r="F1230" s="659">
        <v>0.749074012239485</v>
      </c>
      <c r="G1230" s="659">
        <v>0.70963485001561899</v>
      </c>
      <c r="H1230" s="661">
        <v>1.317594978179458</v>
      </c>
      <c r="I1230" s="659">
        <v>8.0351466748806194E-2</v>
      </c>
      <c r="J1230" s="659">
        <v>0.10253121992766</v>
      </c>
      <c r="K1230" s="661">
        <v>0.19142954155046621</v>
      </c>
      <c r="L1230" s="659">
        <v>7.8906781639823797E-3</v>
      </c>
      <c r="M1230" s="659">
        <v>8.7402028651061992E-3</v>
      </c>
      <c r="N1230" s="661">
        <v>1.2891934538496514E-2</v>
      </c>
      <c r="O1230" s="659">
        <v>1.5464298649832901E-2</v>
      </c>
      <c r="P1230" s="659">
        <v>1.59205110102692E-2</v>
      </c>
      <c r="Q1230" s="661">
        <v>4.2228161775220041E-2</v>
      </c>
      <c r="R1230" s="659">
        <v>3.91667916367103E-3</v>
      </c>
      <c r="S1230" s="659">
        <v>5.3364314969083799E-3</v>
      </c>
      <c r="T1230" s="661">
        <v>1.2758307609767434E-2</v>
      </c>
      <c r="U1230" s="659">
        <v>1.13705714444422E-3</v>
      </c>
      <c r="V1230" s="659">
        <v>1.1701724335974101E-3</v>
      </c>
      <c r="W1230" s="661">
        <v>3.5005651332737256E-3</v>
      </c>
      <c r="X1230" s="659">
        <v>6.3919230722322306E-5</v>
      </c>
      <c r="Y1230" s="659">
        <v>6.5861171049196601E-5</v>
      </c>
      <c r="Z1230" s="661">
        <v>2.4566085126933646E-4</v>
      </c>
      <c r="AA1230" s="659">
        <v>5.30803685368577E-3</v>
      </c>
      <c r="AB1230" s="659">
        <v>5.2904648783686798E-3</v>
      </c>
      <c r="AC1230" s="661">
        <v>1.5192870720724552E-2</v>
      </c>
      <c r="AD1230" s="659">
        <v>4.32933407822788E-4</v>
      </c>
      <c r="AE1230" s="659">
        <v>4.4571923611440501E-4</v>
      </c>
      <c r="AF1230" s="661">
        <v>1.2516793524628023E-3</v>
      </c>
      <c r="AG1230" s="659">
        <v>7.1695274027194203E-4</v>
      </c>
      <c r="AH1230" s="659">
        <v>7.3821881007002702E-4</v>
      </c>
      <c r="AI1230" s="675">
        <v>2.8805226969755311E-3</v>
      </c>
      <c r="AJ1230" s="28">
        <v>0</v>
      </c>
      <c r="AK1230" s="29">
        <v>0</v>
      </c>
      <c r="AL1230" s="29">
        <v>0</v>
      </c>
    </row>
    <row r="1231" spans="1:38" x14ac:dyDescent="0.2">
      <c r="A1231" s="334">
        <v>2014</v>
      </c>
      <c r="B1231" s="334">
        <v>26</v>
      </c>
      <c r="C1231" s="659">
        <v>6.4382320129649102</v>
      </c>
      <c r="D1231" s="659">
        <v>6.3593361451929296</v>
      </c>
      <c r="E1231" s="661">
        <v>6.2866621301559924</v>
      </c>
      <c r="F1231" s="659">
        <v>0.76885401344867299</v>
      </c>
      <c r="G1231" s="659">
        <v>0.72659033377585902</v>
      </c>
      <c r="H1231" s="661">
        <v>1.3670558131576724</v>
      </c>
      <c r="I1231" s="659">
        <v>8.0199928523724803E-2</v>
      </c>
      <c r="J1231" s="659">
        <v>0.102539050287186</v>
      </c>
      <c r="K1231" s="661">
        <v>0.19478426036218471</v>
      </c>
      <c r="L1231" s="659">
        <v>7.8713557387931708E-3</v>
      </c>
      <c r="M1231" s="659">
        <v>8.74107000775513E-3</v>
      </c>
      <c r="N1231" s="661">
        <v>1.2958295987336665E-2</v>
      </c>
      <c r="O1231" s="659">
        <v>1.5436010014362799E-2</v>
      </c>
      <c r="P1231" s="659">
        <v>1.5921665382506299E-2</v>
      </c>
      <c r="Q1231" s="661">
        <v>4.2975139043606933E-2</v>
      </c>
      <c r="R1231" s="659">
        <v>3.9045124867571599E-3</v>
      </c>
      <c r="S1231" s="659">
        <v>5.33715949513364E-3</v>
      </c>
      <c r="T1231" s="661">
        <v>1.2654077629776377E-2</v>
      </c>
      <c r="U1231" s="659">
        <v>1.1324586469691901E-3</v>
      </c>
      <c r="V1231" s="659">
        <v>1.17036322901198E-3</v>
      </c>
      <c r="W1231" s="661">
        <v>3.5831247352680704E-3</v>
      </c>
      <c r="X1231" s="659">
        <v>6.3685740856970197E-5</v>
      </c>
      <c r="Y1231" s="659">
        <v>6.5870852100925997E-5</v>
      </c>
      <c r="Z1231" s="661">
        <v>2.5072182447346978E-4</v>
      </c>
      <c r="AA1231" s="659">
        <v>5.3561975718142999E-3</v>
      </c>
      <c r="AB1231" s="659">
        <v>5.3418283150475296E-3</v>
      </c>
      <c r="AC1231" s="661">
        <v>1.5551170518282142E-2</v>
      </c>
      <c r="AD1231" s="659">
        <v>4.3092115691497799E-4</v>
      </c>
      <c r="AE1231" s="659">
        <v>4.45802801345062E-4</v>
      </c>
      <c r="AF1231" s="661">
        <v>1.2900074509512654E-3</v>
      </c>
      <c r="AG1231" s="659">
        <v>7.15087581932751E-4</v>
      </c>
      <c r="AH1231" s="659">
        <v>7.3829580641084395E-4</v>
      </c>
      <c r="AI1231" s="675">
        <v>2.9140952922570517E-3</v>
      </c>
      <c r="AJ1231" s="28">
        <v>0</v>
      </c>
      <c r="AK1231" s="29">
        <v>0</v>
      </c>
      <c r="AL1231" s="29">
        <v>0</v>
      </c>
    </row>
    <row r="1232" spans="1:38" x14ac:dyDescent="0.2">
      <c r="A1232" s="334">
        <v>2014</v>
      </c>
      <c r="B1232" s="334">
        <v>27</v>
      </c>
      <c r="C1232" s="659">
        <v>6.4346538443817396</v>
      </c>
      <c r="D1232" s="659">
        <v>6.3593395331767804</v>
      </c>
      <c r="E1232" s="661">
        <v>6.3462956409526061</v>
      </c>
      <c r="F1232" s="659">
        <v>0.79092160568678005</v>
      </c>
      <c r="G1232" s="659">
        <v>0.74427554971000998</v>
      </c>
      <c r="H1232" s="661">
        <v>1.4254960858367665</v>
      </c>
      <c r="I1232" s="659">
        <v>8.0062889534043696E-2</v>
      </c>
      <c r="J1232" s="659">
        <v>0.102538569186822</v>
      </c>
      <c r="K1232" s="661">
        <v>0.19862144728220343</v>
      </c>
      <c r="L1232" s="659">
        <v>7.85388563284572E-3</v>
      </c>
      <c r="M1232" s="659">
        <v>8.7410217821510105E-3</v>
      </c>
      <c r="N1232" s="661">
        <v>1.3029442796389274E-2</v>
      </c>
      <c r="O1232" s="659">
        <v>1.5410432184824701E-2</v>
      </c>
      <c r="P1232" s="659">
        <v>1.5921588251469301E-2</v>
      </c>
      <c r="Q1232" s="661">
        <v>4.3825131249790095E-2</v>
      </c>
      <c r="R1232" s="659">
        <v>3.8935193814274801E-3</v>
      </c>
      <c r="S1232" s="659">
        <v>5.3371151432931498E-3</v>
      </c>
      <c r="T1232" s="661">
        <v>1.2515720101030891E-2</v>
      </c>
      <c r="U1232" s="659">
        <v>1.12830372556647E-3</v>
      </c>
      <c r="V1232" s="659">
        <v>1.17035356310301E-3</v>
      </c>
      <c r="W1232" s="661">
        <v>3.6774041301978698E-3</v>
      </c>
      <c r="X1232" s="659">
        <v>6.3474905947108099E-5</v>
      </c>
      <c r="Y1232" s="659">
        <v>6.5870349834958397E-5</v>
      </c>
      <c r="Z1232" s="661">
        <v>2.5649280518923168E-4</v>
      </c>
      <c r="AA1232" s="659">
        <v>5.4122205037668803E-3</v>
      </c>
      <c r="AB1232" s="659">
        <v>5.3949130557375703E-3</v>
      </c>
      <c r="AC1232" s="661">
        <v>1.596653948153378E-2</v>
      </c>
      <c r="AD1232" s="659">
        <v>4.2910304390685598E-4</v>
      </c>
      <c r="AE1232" s="659">
        <v>4.4579864368117701E-4</v>
      </c>
      <c r="AF1232" s="661">
        <v>1.3338885031815107E-3</v>
      </c>
      <c r="AG1232" s="659">
        <v>7.1340115709987305E-4</v>
      </c>
      <c r="AH1232" s="659">
        <v>7.3829117820708903E-4</v>
      </c>
      <c r="AI1232" s="675">
        <v>2.9520097681525193E-3</v>
      </c>
      <c r="AJ1232" s="28">
        <v>0</v>
      </c>
      <c r="AK1232" s="29">
        <v>0</v>
      </c>
      <c r="AL1232" s="29">
        <v>0</v>
      </c>
    </row>
    <row r="1233" spans="1:38" x14ac:dyDescent="0.2">
      <c r="A1233" s="334">
        <v>2014</v>
      </c>
      <c r="B1233" s="334">
        <v>28</v>
      </c>
      <c r="C1233" s="659">
        <v>6.4313385195162001</v>
      </c>
      <c r="D1233" s="659">
        <v>6.3591419558592701</v>
      </c>
      <c r="E1233" s="661">
        <v>6.4107008864534967</v>
      </c>
      <c r="F1233" s="659">
        <v>0.81593003726824398</v>
      </c>
      <c r="G1233" s="659">
        <v>0.76302325444415198</v>
      </c>
      <c r="H1233" s="661">
        <v>1.4931823990702504</v>
      </c>
      <c r="I1233" s="659">
        <v>7.9936603489697194E-2</v>
      </c>
      <c r="J1233" s="659">
        <v>0.102527956911764</v>
      </c>
      <c r="K1233" s="661">
        <v>0.2028980106973918</v>
      </c>
      <c r="L1233" s="659">
        <v>7.8377963249487998E-3</v>
      </c>
      <c r="M1233" s="659">
        <v>8.7398580793857893E-3</v>
      </c>
      <c r="N1233" s="661">
        <v>1.3100038188636014E-2</v>
      </c>
      <c r="O1233" s="659">
        <v>1.53868520949494E-2</v>
      </c>
      <c r="P1233" s="659">
        <v>1.5919980841316499E-2</v>
      </c>
      <c r="Q1233" s="661">
        <v>4.4763452088002774E-2</v>
      </c>
      <c r="R1233" s="659">
        <v>3.8833960479654501E-3</v>
      </c>
      <c r="S1233" s="659">
        <v>5.3361095977449901E-3</v>
      </c>
      <c r="T1233" s="661">
        <v>1.2324425683021294E-2</v>
      </c>
      <c r="U1233" s="659">
        <v>1.1244781482309799E-3</v>
      </c>
      <c r="V1233" s="659">
        <v>1.17009631700523E-3</v>
      </c>
      <c r="W1233" s="661">
        <v>3.7820778221455287E-3</v>
      </c>
      <c r="X1233" s="659">
        <v>6.3280770620659506E-5</v>
      </c>
      <c r="Y1233" s="659">
        <v>6.5857263862961106E-5</v>
      </c>
      <c r="Z1233" s="661">
        <v>2.6288480730758565E-4</v>
      </c>
      <c r="AA1233" s="659">
        <v>5.4777825370755902E-3</v>
      </c>
      <c r="AB1233" s="659">
        <v>5.4506042587645501E-3</v>
      </c>
      <c r="AC1233" s="661">
        <v>1.6436378952951969E-2</v>
      </c>
      <c r="AD1233" s="659">
        <v>4.2742979218506999E-4</v>
      </c>
      <c r="AE1233" s="659">
        <v>4.4568642202652201E-4</v>
      </c>
      <c r="AF1233" s="661">
        <v>1.3828005786385505E-3</v>
      </c>
      <c r="AG1233" s="659">
        <v>7.1184855923166895E-4</v>
      </c>
      <c r="AH1233" s="659">
        <v>7.3818638220430103E-4</v>
      </c>
      <c r="AI1233" s="675">
        <v>2.9933560811043034E-3</v>
      </c>
      <c r="AJ1233" s="28">
        <v>0</v>
      </c>
      <c r="AK1233" s="29">
        <v>0</v>
      </c>
      <c r="AL1233" s="29">
        <v>0</v>
      </c>
    </row>
    <row r="1234" spans="1:38" x14ac:dyDescent="0.2">
      <c r="A1234" s="334">
        <v>2014</v>
      </c>
      <c r="B1234" s="334">
        <v>29</v>
      </c>
      <c r="C1234" s="659">
        <v>6.42865155538213</v>
      </c>
      <c r="D1234" s="659">
        <v>6.3590942808956603</v>
      </c>
      <c r="E1234" s="661">
        <v>6.4817158014180833</v>
      </c>
      <c r="F1234" s="659">
        <v>0.84480310100571698</v>
      </c>
      <c r="G1234" s="659">
        <v>0.78295833102280998</v>
      </c>
      <c r="H1234" s="661">
        <v>1.5683171367025659</v>
      </c>
      <c r="I1234" s="659">
        <v>7.98343888566245E-2</v>
      </c>
      <c r="J1234" s="659">
        <v>0.102525768425685</v>
      </c>
      <c r="K1234" s="661">
        <v>0.20776392237927291</v>
      </c>
      <c r="L1234" s="659">
        <v>7.8247776746185795E-3</v>
      </c>
      <c r="M1234" s="659">
        <v>8.7396302301969899E-3</v>
      </c>
      <c r="N1234" s="661">
        <v>1.3170222103940605E-2</v>
      </c>
      <c r="O1234" s="659">
        <v>1.53677758382247E-2</v>
      </c>
      <c r="P1234" s="659">
        <v>1.5919646039216199E-2</v>
      </c>
      <c r="Q1234" s="661">
        <v>4.5819636717145402E-2</v>
      </c>
      <c r="R1234" s="659">
        <v>3.8752084385017798E-3</v>
      </c>
      <c r="S1234" s="659">
        <v>5.3359149659817301E-3</v>
      </c>
      <c r="T1234" s="661">
        <v>1.2064166245416091E-2</v>
      </c>
      <c r="U1234" s="659">
        <v>1.1213847176547E-3</v>
      </c>
      <c r="V1234" s="659">
        <v>1.1700493939327801E-3</v>
      </c>
      <c r="W1234" s="661">
        <v>3.9006154352628796E-3</v>
      </c>
      <c r="X1234" s="659">
        <v>6.3123731647148206E-5</v>
      </c>
      <c r="Y1234" s="659">
        <v>6.5854857586843102E-5</v>
      </c>
      <c r="Z1234" s="661">
        <v>2.7010540132681524E-4</v>
      </c>
      <c r="AA1234" s="659">
        <v>5.55658598194323E-3</v>
      </c>
      <c r="AB1234" s="659">
        <v>5.5103521955269102E-3</v>
      </c>
      <c r="AC1234" s="661">
        <v>1.6961507241119774E-2</v>
      </c>
      <c r="AD1234" s="659">
        <v>4.26076593343728E-4</v>
      </c>
      <c r="AE1234" s="659">
        <v>4.45665878988152E-4</v>
      </c>
      <c r="AF1234" s="661">
        <v>1.4384232531925601E-3</v>
      </c>
      <c r="AG1234" s="659">
        <v>7.1059249135159203E-4</v>
      </c>
      <c r="AH1234" s="659">
        <v>7.3816553412447603E-4</v>
      </c>
      <c r="AI1234" s="675">
        <v>3.039285725285694E-3</v>
      </c>
      <c r="AJ1234" s="28">
        <v>0</v>
      </c>
      <c r="AK1234" s="29">
        <v>0</v>
      </c>
      <c r="AL1234" s="29">
        <v>0</v>
      </c>
    </row>
    <row r="1235" spans="1:38" x14ac:dyDescent="0.2">
      <c r="A1235" s="334">
        <v>2014</v>
      </c>
      <c r="B1235" s="334">
        <v>30</v>
      </c>
      <c r="C1235" s="659">
        <v>6.42614092433538</v>
      </c>
      <c r="D1235" s="659">
        <v>6.3588842690240002</v>
      </c>
      <c r="E1235" s="661">
        <v>6.5642255366263331</v>
      </c>
      <c r="F1235" s="659">
        <v>0.87828722175100105</v>
      </c>
      <c r="G1235" s="659">
        <v>0.80506666010152295</v>
      </c>
      <c r="H1235" s="661">
        <v>2.3840419576837628</v>
      </c>
      <c r="I1235" s="659">
        <v>7.9739330650324E-2</v>
      </c>
      <c r="J1235" s="659">
        <v>0.102514726156585</v>
      </c>
      <c r="K1235" s="661">
        <v>0.20655026067306451</v>
      </c>
      <c r="L1235" s="659">
        <v>7.8126688356105096E-3</v>
      </c>
      <c r="M1235" s="659">
        <v>8.7384238911908298E-3</v>
      </c>
      <c r="N1235" s="661">
        <v>1.3413650976770979E-2</v>
      </c>
      <c r="O1235" s="659">
        <v>1.5350017211764299E-2</v>
      </c>
      <c r="P1235" s="659">
        <v>1.5917986367861101E-2</v>
      </c>
      <c r="Q1235" s="661">
        <v>4.5881350240681726E-2</v>
      </c>
      <c r="R1235" s="659">
        <v>3.86759208889408E-3</v>
      </c>
      <c r="S1235" s="659">
        <v>5.3348816881731102E-3</v>
      </c>
      <c r="T1235" s="661">
        <v>1.3006640185569929E-2</v>
      </c>
      <c r="U1235" s="659">
        <v>1.1185082083096101E-3</v>
      </c>
      <c r="V1235" s="659">
        <v>1.1697849765011799E-3</v>
      </c>
      <c r="W1235" s="661">
        <v>3.8858098686687221E-3</v>
      </c>
      <c r="X1235" s="659">
        <v>6.2977686961724E-5</v>
      </c>
      <c r="Y1235" s="659">
        <v>6.5841359258261901E-5</v>
      </c>
      <c r="Z1235" s="661">
        <v>2.6975927830123802E-4</v>
      </c>
      <c r="AA1235" s="659">
        <v>5.6496447647064896E-3</v>
      </c>
      <c r="AB1235" s="659">
        <v>5.5761205069004898E-3</v>
      </c>
      <c r="AC1235" s="661">
        <v>1.9879999683951839E-2</v>
      </c>
      <c r="AD1235" s="659">
        <v>4.2481839797371202E-4</v>
      </c>
      <c r="AE1235" s="659">
        <v>4.4555079635935001E-4</v>
      </c>
      <c r="AF1235" s="661">
        <v>1.4245185291070967E-3</v>
      </c>
      <c r="AG1235" s="659">
        <v>7.0942368717991598E-4</v>
      </c>
      <c r="AH1235" s="659">
        <v>7.3805755140247205E-4</v>
      </c>
      <c r="AI1235" s="675">
        <v>3.0604603075884899E-3</v>
      </c>
      <c r="AJ1235" s="28">
        <v>0</v>
      </c>
      <c r="AK1235" s="29">
        <v>0</v>
      </c>
      <c r="AL1235" s="29">
        <v>0</v>
      </c>
    </row>
    <row r="1236" spans="1:38" x14ac:dyDescent="0.2">
      <c r="A1236" s="334">
        <v>2014</v>
      </c>
      <c r="B1236" s="334">
        <v>31</v>
      </c>
      <c r="C1236" s="659">
        <v>6.4234822032222301</v>
      </c>
      <c r="D1236" s="659">
        <v>6.3583980728041496</v>
      </c>
      <c r="E1236" s="661">
        <v>6.5642255366263331</v>
      </c>
      <c r="F1236" s="659">
        <v>0.91744564743482304</v>
      </c>
      <c r="G1236" s="659">
        <v>0.82567860471560395</v>
      </c>
      <c r="H1236" s="661">
        <v>2.3840419576837628</v>
      </c>
      <c r="I1236" s="659">
        <v>7.9638645353515294E-2</v>
      </c>
      <c r="J1236" s="659">
        <v>0.102489516699413</v>
      </c>
      <c r="K1236" s="661">
        <v>0.20655026067306451</v>
      </c>
      <c r="L1236" s="659">
        <v>7.7998567269937204E-3</v>
      </c>
      <c r="M1236" s="659">
        <v>8.7356593137450401E-3</v>
      </c>
      <c r="N1236" s="661">
        <v>1.3413650976770979E-2</v>
      </c>
      <c r="O1236" s="659">
        <v>1.53312310412315E-2</v>
      </c>
      <c r="P1236" s="659">
        <v>1.5914203382836601E-2</v>
      </c>
      <c r="Q1236" s="661">
        <v>4.5881350240681726E-2</v>
      </c>
      <c r="R1236" s="659">
        <v>3.8595382201130602E-3</v>
      </c>
      <c r="S1236" s="659">
        <v>5.3325081901796096E-3</v>
      </c>
      <c r="T1236" s="661">
        <v>1.3006640185569929E-2</v>
      </c>
      <c r="U1236" s="659">
        <v>1.1154660592842601E-3</v>
      </c>
      <c r="V1236" s="659">
        <v>1.1691760883860199E-3</v>
      </c>
      <c r="W1236" s="661">
        <v>3.8858098686687221E-3</v>
      </c>
      <c r="X1236" s="659">
        <v>6.2823245071800098E-5</v>
      </c>
      <c r="Y1236" s="659">
        <v>6.5810373867856306E-5</v>
      </c>
      <c r="Z1236" s="661">
        <v>2.6975927830123802E-4</v>
      </c>
      <c r="AA1236" s="659">
        <v>5.7592294237230404E-3</v>
      </c>
      <c r="AB1236" s="659">
        <v>5.6365737898626802E-3</v>
      </c>
      <c r="AC1236" s="661">
        <v>1.9879999683951839E-2</v>
      </c>
      <c r="AD1236" s="659">
        <v>4.2348776968896399E-4</v>
      </c>
      <c r="AE1236" s="659">
        <v>4.4528425567129398E-4</v>
      </c>
      <c r="AF1236" s="661">
        <v>1.4245185291070967E-3</v>
      </c>
      <c r="AG1236" s="659">
        <v>7.0818765643842802E-4</v>
      </c>
      <c r="AH1236" s="659">
        <v>7.3780906586236696E-4</v>
      </c>
      <c r="AI1236" s="675">
        <v>3.0604603075884899E-3</v>
      </c>
      <c r="AJ1236" s="28">
        <v>0</v>
      </c>
      <c r="AK1236" s="29">
        <v>0</v>
      </c>
      <c r="AL1236" s="29">
        <v>0</v>
      </c>
    </row>
    <row r="1237" spans="1:38" x14ac:dyDescent="0.2">
      <c r="A1237" s="334">
        <v>2014</v>
      </c>
      <c r="B1237" s="334">
        <v>32</v>
      </c>
      <c r="C1237" s="659">
        <v>6.41971547747338</v>
      </c>
      <c r="D1237" s="659">
        <v>6.3569564140035197</v>
      </c>
      <c r="E1237" s="661">
        <v>6.5642255366263331</v>
      </c>
      <c r="F1237" s="659">
        <v>0.96323128784591405</v>
      </c>
      <c r="G1237" s="659">
        <v>0.84798439111202795</v>
      </c>
      <c r="H1237" s="661">
        <v>2.3840419576837628</v>
      </c>
      <c r="I1237" s="659">
        <v>7.9495647686157106E-2</v>
      </c>
      <c r="J1237" s="659">
        <v>0.10241546747720499</v>
      </c>
      <c r="K1237" s="661">
        <v>0.20655026067306451</v>
      </c>
      <c r="L1237" s="659">
        <v>7.7816373056284202E-3</v>
      </c>
      <c r="M1237" s="659">
        <v>8.7275200802268502E-3</v>
      </c>
      <c r="N1237" s="661">
        <v>1.3413650976770979E-2</v>
      </c>
      <c r="O1237" s="659">
        <v>1.5304532461234E-2</v>
      </c>
      <c r="P1237" s="659">
        <v>1.5903123642827598E-2</v>
      </c>
      <c r="Q1237" s="661">
        <v>4.5881350240681726E-2</v>
      </c>
      <c r="R1237" s="659">
        <v>3.84807815691572E-3</v>
      </c>
      <c r="S1237" s="659">
        <v>5.3255354248103104E-3</v>
      </c>
      <c r="T1237" s="661">
        <v>1.3006640185569929E-2</v>
      </c>
      <c r="U1237" s="659">
        <v>1.1111386392996499E-3</v>
      </c>
      <c r="V1237" s="659">
        <v>1.1673812073217801E-3</v>
      </c>
      <c r="W1237" s="661">
        <v>3.8858098686687221E-3</v>
      </c>
      <c r="X1237" s="659">
        <v>6.2603561483901905E-5</v>
      </c>
      <c r="Y1237" s="659">
        <v>6.5719101053500798E-5</v>
      </c>
      <c r="Z1237" s="661">
        <v>2.6975927830123802E-4</v>
      </c>
      <c r="AA1237" s="659">
        <v>5.8855299825784999E-3</v>
      </c>
      <c r="AB1237" s="659">
        <v>5.6993232709140404E-3</v>
      </c>
      <c r="AC1237" s="661">
        <v>1.9879999683951839E-2</v>
      </c>
      <c r="AD1237" s="659">
        <v>4.21594834254781E-4</v>
      </c>
      <c r="AE1237" s="659">
        <v>4.4449881358000798E-4</v>
      </c>
      <c r="AF1237" s="661">
        <v>1.4245185291070967E-3</v>
      </c>
      <c r="AG1237" s="659">
        <v>7.06429882013825E-4</v>
      </c>
      <c r="AH1237" s="659">
        <v>7.3707975218249302E-4</v>
      </c>
      <c r="AI1237" s="675">
        <v>3.0604603075884899E-3</v>
      </c>
      <c r="AJ1237" s="28">
        <v>0</v>
      </c>
      <c r="AK1237" s="29">
        <v>0</v>
      </c>
      <c r="AL1237" s="29">
        <v>0</v>
      </c>
    </row>
    <row r="1238" spans="1:38" x14ac:dyDescent="0.2">
      <c r="A1238" s="334">
        <v>2014</v>
      </c>
      <c r="B1238" s="334">
        <v>33</v>
      </c>
      <c r="C1238" s="659">
        <v>6.4155912036237099</v>
      </c>
      <c r="D1238" s="659">
        <v>6.35494008415961</v>
      </c>
      <c r="E1238" s="661">
        <v>6.5642255366263331</v>
      </c>
      <c r="F1238" s="659">
        <v>1.01853003418928</v>
      </c>
      <c r="G1238" s="659">
        <v>0.87091688043091597</v>
      </c>
      <c r="H1238" s="661">
        <v>2.3840419576837628</v>
      </c>
      <c r="I1238" s="659">
        <v>7.9339377679484194E-2</v>
      </c>
      <c r="J1238" s="659">
        <v>0.102311584036437</v>
      </c>
      <c r="K1238" s="661">
        <v>0.20655026067306451</v>
      </c>
      <c r="L1238" s="659">
        <v>7.7617338316851702E-3</v>
      </c>
      <c r="M1238" s="659">
        <v>8.7160922535713895E-3</v>
      </c>
      <c r="N1238" s="661">
        <v>1.3413650976770979E-2</v>
      </c>
      <c r="O1238" s="659">
        <v>1.52753523463605E-2</v>
      </c>
      <c r="P1238" s="659">
        <v>1.5887581037849399E-2</v>
      </c>
      <c r="Q1238" s="661">
        <v>4.5881350240681726E-2</v>
      </c>
      <c r="R1238" s="659">
        <v>3.8355630302341699E-3</v>
      </c>
      <c r="S1238" s="659">
        <v>5.3157496807360203E-3</v>
      </c>
      <c r="T1238" s="661">
        <v>1.3006640185569929E-2</v>
      </c>
      <c r="U1238" s="659">
        <v>1.10641106318433E-3</v>
      </c>
      <c r="V1238" s="659">
        <v>1.1648619389361601E-3</v>
      </c>
      <c r="W1238" s="661">
        <v>3.8858098686687221E-3</v>
      </c>
      <c r="X1238" s="659">
        <v>6.2363575827570304E-5</v>
      </c>
      <c r="Y1238" s="659">
        <v>6.5591097948402403E-5</v>
      </c>
      <c r="Z1238" s="661">
        <v>2.6975927830123802E-4</v>
      </c>
      <c r="AA1238" s="659">
        <v>6.0392451203114296E-3</v>
      </c>
      <c r="AB1238" s="659">
        <v>5.7622433166591401E-3</v>
      </c>
      <c r="AC1238" s="661">
        <v>1.9879999683951839E-2</v>
      </c>
      <c r="AD1238" s="659">
        <v>4.1952678059039899E-4</v>
      </c>
      <c r="AE1238" s="659">
        <v>4.4339614676353598E-4</v>
      </c>
      <c r="AF1238" s="661">
        <v>1.4245185291070967E-3</v>
      </c>
      <c r="AG1238" s="659">
        <v>7.0450941329045099E-4</v>
      </c>
      <c r="AH1238" s="659">
        <v>7.3605548039602103E-4</v>
      </c>
      <c r="AI1238" s="675">
        <v>3.0604603075884899E-3</v>
      </c>
      <c r="AJ1238" s="28">
        <v>0</v>
      </c>
      <c r="AK1238" s="29">
        <v>0</v>
      </c>
      <c r="AL1238" s="29">
        <v>0</v>
      </c>
    </row>
    <row r="1239" spans="1:38" x14ac:dyDescent="0.2">
      <c r="A1239" s="334">
        <v>2014</v>
      </c>
      <c r="B1239" s="334">
        <v>34</v>
      </c>
      <c r="C1239" s="659">
        <v>6.41124790737104</v>
      </c>
      <c r="D1239" s="659">
        <v>6.3526761966450298</v>
      </c>
      <c r="E1239" s="661">
        <v>6.5642255366263331</v>
      </c>
      <c r="F1239" s="659">
        <v>1.08691839511346</v>
      </c>
      <c r="G1239" s="659">
        <v>0.89694411349435499</v>
      </c>
      <c r="H1239" s="661">
        <v>2.3840419576837628</v>
      </c>
      <c r="I1239" s="659">
        <v>7.9175165310906098E-2</v>
      </c>
      <c r="J1239" s="659">
        <v>0.102194922353583</v>
      </c>
      <c r="K1239" s="661">
        <v>0.20655026067306451</v>
      </c>
      <c r="L1239" s="659">
        <v>7.7408257415930801E-3</v>
      </c>
      <c r="M1239" s="659">
        <v>8.7032668864724192E-3</v>
      </c>
      <c r="N1239" s="661">
        <v>1.3413650976770979E-2</v>
      </c>
      <c r="O1239" s="659">
        <v>1.5244689628003299E-2</v>
      </c>
      <c r="P1239" s="659">
        <v>1.58701074905469E-2</v>
      </c>
      <c r="Q1239" s="661">
        <v>4.5881350240681726E-2</v>
      </c>
      <c r="R1239" s="659">
        <v>3.8224206980818401E-3</v>
      </c>
      <c r="S1239" s="659">
        <v>5.3047552453647203E-3</v>
      </c>
      <c r="T1239" s="661">
        <v>1.3006640185569929E-2</v>
      </c>
      <c r="U1239" s="659">
        <v>1.1014480660889901E-3</v>
      </c>
      <c r="V1239" s="659">
        <v>1.1620313934683399E-3</v>
      </c>
      <c r="W1239" s="661">
        <v>3.8858098686687221E-3</v>
      </c>
      <c r="X1239" s="659">
        <v>6.2111536656172004E-5</v>
      </c>
      <c r="Y1239" s="659">
        <v>6.54471715516817E-5</v>
      </c>
      <c r="Z1239" s="661">
        <v>2.6975927830123802E-4</v>
      </c>
      <c r="AA1239" s="659">
        <v>6.2314137255028703E-3</v>
      </c>
      <c r="AB1239" s="659">
        <v>5.8337198071613501E-3</v>
      </c>
      <c r="AC1239" s="661">
        <v>1.9879999683951839E-2</v>
      </c>
      <c r="AD1239" s="659">
        <v>4.1735634992867899E-4</v>
      </c>
      <c r="AE1239" s="659">
        <v>4.4215768779860999E-4</v>
      </c>
      <c r="AF1239" s="661">
        <v>1.4245185291070967E-3</v>
      </c>
      <c r="AG1239" s="659">
        <v>7.0249259673381501E-4</v>
      </c>
      <c r="AH1239" s="659">
        <v>7.3490528093858598E-4</v>
      </c>
      <c r="AI1239" s="675">
        <v>3.0604603075884899E-3</v>
      </c>
      <c r="AJ1239" s="28">
        <v>0</v>
      </c>
      <c r="AK1239" s="29">
        <v>0</v>
      </c>
      <c r="AL1239" s="29">
        <v>0</v>
      </c>
    </row>
    <row r="1240" spans="1:38" x14ac:dyDescent="0.2">
      <c r="A1240" s="334">
        <v>2014</v>
      </c>
      <c r="B1240" s="334">
        <v>35</v>
      </c>
      <c r="C1240" s="659">
        <v>6.4067697698047299</v>
      </c>
      <c r="D1240" s="659">
        <v>6.3504339861512902</v>
      </c>
      <c r="E1240" s="661">
        <v>6.5642255366263331</v>
      </c>
      <c r="F1240" s="659">
        <v>1.17368868979569</v>
      </c>
      <c r="G1240" s="659">
        <v>0.92000142178611999</v>
      </c>
      <c r="H1240" s="661">
        <v>2.3840419576837628</v>
      </c>
      <c r="I1240" s="659">
        <v>7.9006444557434094E-2</v>
      </c>
      <c r="J1240" s="659">
        <v>0.1020800124091</v>
      </c>
      <c r="K1240" s="661">
        <v>0.20655026067306451</v>
      </c>
      <c r="L1240" s="659">
        <v>7.7193584281803201E-3</v>
      </c>
      <c r="M1240" s="659">
        <v>8.6906316406419205E-3</v>
      </c>
      <c r="N1240" s="661">
        <v>1.3413650976770979E-2</v>
      </c>
      <c r="O1240" s="659">
        <v>1.5213184348206499E-2</v>
      </c>
      <c r="P1240" s="659">
        <v>1.5852919295000201E-2</v>
      </c>
      <c r="Q1240" s="661">
        <v>4.5881350240681726E-2</v>
      </c>
      <c r="R1240" s="659">
        <v>3.8089267160235801E-3</v>
      </c>
      <c r="S1240" s="659">
        <v>5.2939345262548202E-3</v>
      </c>
      <c r="T1240" s="661">
        <v>1.3006640185569929E-2</v>
      </c>
      <c r="U1240" s="659">
        <v>1.09635276824785E-3</v>
      </c>
      <c r="V1240" s="659">
        <v>1.15924522831785E-3</v>
      </c>
      <c r="W1240" s="661">
        <v>3.8858098686687221E-3</v>
      </c>
      <c r="X1240" s="659">
        <v>6.1852887128678301E-5</v>
      </c>
      <c r="Y1240" s="659">
        <v>6.5305522388520203E-5</v>
      </c>
      <c r="Z1240" s="661">
        <v>2.6975927830123802E-4</v>
      </c>
      <c r="AA1240" s="659">
        <v>6.4780569392881996E-3</v>
      </c>
      <c r="AB1240" s="659">
        <v>5.8963795843081099E-3</v>
      </c>
      <c r="AC1240" s="661">
        <v>1.9879999683951839E-2</v>
      </c>
      <c r="AD1240" s="659">
        <v>4.15128032260039E-4</v>
      </c>
      <c r="AE1240" s="659">
        <v>4.40938017393871E-4</v>
      </c>
      <c r="AF1240" s="661">
        <v>1.4245185291070967E-3</v>
      </c>
      <c r="AG1240" s="659">
        <v>7.0042111102022904E-4</v>
      </c>
      <c r="AH1240" s="659">
        <v>7.3377335429118098E-4</v>
      </c>
      <c r="AI1240" s="675">
        <v>3.0604603075884899E-3</v>
      </c>
      <c r="AJ1240" s="28">
        <v>0</v>
      </c>
      <c r="AK1240" s="29">
        <v>0</v>
      </c>
      <c r="AL1240" s="29">
        <v>0</v>
      </c>
    </row>
    <row r="1241" spans="1:38" x14ac:dyDescent="0.2">
      <c r="A1241" s="334">
        <v>2014</v>
      </c>
      <c r="B1241" s="334">
        <v>36</v>
      </c>
      <c r="C1241" s="659">
        <v>6.4019410018087504</v>
      </c>
      <c r="D1241" s="659">
        <v>6.3476263979968701</v>
      </c>
      <c r="E1241" s="661">
        <v>6.5642255366263331</v>
      </c>
      <c r="F1241" s="659">
        <v>1.2875788040618199</v>
      </c>
      <c r="G1241" s="659">
        <v>0.94615217671420204</v>
      </c>
      <c r="H1241" s="661">
        <v>2.3840419576837628</v>
      </c>
      <c r="I1241" s="659">
        <v>7.8825851665829699E-2</v>
      </c>
      <c r="J1241" s="659">
        <v>0.101935469741017</v>
      </c>
      <c r="K1241" s="661">
        <v>0.20655026067306451</v>
      </c>
      <c r="L1241" s="659">
        <v>7.69639391940062E-3</v>
      </c>
      <c r="M1241" s="659">
        <v>8.6747325133519401E-3</v>
      </c>
      <c r="N1241" s="661">
        <v>1.3413650976770979E-2</v>
      </c>
      <c r="O1241" s="659">
        <v>1.5179468126789299E-2</v>
      </c>
      <c r="P1241" s="659">
        <v>1.58312770139808E-2</v>
      </c>
      <c r="Q1241" s="661">
        <v>4.5881350240681726E-2</v>
      </c>
      <c r="R1241" s="659">
        <v>3.7945000119208698E-3</v>
      </c>
      <c r="S1241" s="659">
        <v>5.2803131530089996E-3</v>
      </c>
      <c r="T1241" s="661">
        <v>1.3006640185569929E-2</v>
      </c>
      <c r="U1241" s="659">
        <v>1.0909084321683599E-3</v>
      </c>
      <c r="V1241" s="659">
        <v>1.15573779999393E-3</v>
      </c>
      <c r="W1241" s="661">
        <v>3.8858098686687221E-3</v>
      </c>
      <c r="X1241" s="659">
        <v>6.1576420537815801E-5</v>
      </c>
      <c r="Y1241" s="659">
        <v>6.5127138959174694E-5</v>
      </c>
      <c r="Z1241" s="661">
        <v>2.6975927830123802E-4</v>
      </c>
      <c r="AA1241" s="659">
        <v>6.8046917096819502E-3</v>
      </c>
      <c r="AB1241" s="659">
        <v>5.9666180133074401E-3</v>
      </c>
      <c r="AC1241" s="661">
        <v>1.9879999683951839E-2</v>
      </c>
      <c r="AD1241" s="659">
        <v>4.1274782834712899E-4</v>
      </c>
      <c r="AE1241" s="659">
        <v>4.3940334280599902E-4</v>
      </c>
      <c r="AF1241" s="661">
        <v>1.4245185291070967E-3</v>
      </c>
      <c r="AG1241" s="659">
        <v>6.98206070540586E-4</v>
      </c>
      <c r="AH1241" s="659">
        <v>7.3234829046596396E-4</v>
      </c>
      <c r="AI1241" s="675">
        <v>3.0604603075884899E-3</v>
      </c>
      <c r="AJ1241" s="28">
        <v>0</v>
      </c>
      <c r="AK1241" s="29">
        <v>0</v>
      </c>
      <c r="AL1241" s="29">
        <v>0</v>
      </c>
    </row>
    <row r="1242" spans="1:38" x14ac:dyDescent="0.2">
      <c r="A1242" s="334">
        <v>2014</v>
      </c>
      <c r="B1242" s="334">
        <v>37</v>
      </c>
      <c r="C1242" s="659">
        <v>6.3973556588920797</v>
      </c>
      <c r="D1242" s="659">
        <v>6.3447705226223796</v>
      </c>
      <c r="E1242" s="661">
        <v>6.5642255366263331</v>
      </c>
      <c r="F1242" s="659">
        <v>1.44438245769266</v>
      </c>
      <c r="G1242" s="659">
        <v>0.97364050724148798</v>
      </c>
      <c r="H1242" s="661">
        <v>2.3840419576837628</v>
      </c>
      <c r="I1242" s="659">
        <v>7.86566224926981E-2</v>
      </c>
      <c r="J1242" s="659">
        <v>0.101788066667546</v>
      </c>
      <c r="K1242" s="661">
        <v>0.20655026067306451</v>
      </c>
      <c r="L1242" s="659">
        <v>7.6749117910668201E-3</v>
      </c>
      <c r="M1242" s="659">
        <v>8.6585171317741499E-3</v>
      </c>
      <c r="N1242" s="661">
        <v>1.3413650976770979E-2</v>
      </c>
      <c r="O1242" s="659">
        <v>1.5147859738628E-2</v>
      </c>
      <c r="P1242" s="659">
        <v>1.5809236147203899E-2</v>
      </c>
      <c r="Q1242" s="661">
        <v>4.5881350240681726E-2</v>
      </c>
      <c r="R1242" s="659">
        <v>3.78102069643855E-3</v>
      </c>
      <c r="S1242" s="659">
        <v>5.2664141096178301E-3</v>
      </c>
      <c r="T1242" s="661">
        <v>1.3006640185569929E-2</v>
      </c>
      <c r="U1242" s="659">
        <v>1.0858276399559599E-3</v>
      </c>
      <c r="V1242" s="659">
        <v>1.15215941996914E-3</v>
      </c>
      <c r="W1242" s="661">
        <v>3.8858098686687221E-3</v>
      </c>
      <c r="X1242" s="659">
        <v>6.1318249026727202E-5</v>
      </c>
      <c r="Y1242" s="659">
        <v>6.4945287300754106E-5</v>
      </c>
      <c r="Z1242" s="661">
        <v>2.6975927830123802E-4</v>
      </c>
      <c r="AA1242" s="659">
        <v>7.26008034360271E-3</v>
      </c>
      <c r="AB1242" s="659">
        <v>6.0407021509767999E-3</v>
      </c>
      <c r="AC1242" s="661">
        <v>1.9879999683951839E-2</v>
      </c>
      <c r="AD1242" s="659">
        <v>4.1052677883535198E-4</v>
      </c>
      <c r="AE1242" s="659">
        <v>4.3783686414274303E-4</v>
      </c>
      <c r="AF1242" s="661">
        <v>1.4245185291070967E-3</v>
      </c>
      <c r="AG1242" s="659">
        <v>6.9613412070713E-4</v>
      </c>
      <c r="AH1242" s="659">
        <v>7.3089466849692801E-4</v>
      </c>
      <c r="AI1242" s="675">
        <v>3.0604603075884899E-3</v>
      </c>
      <c r="AJ1242" s="28">
        <v>0</v>
      </c>
      <c r="AK1242" s="29">
        <v>0</v>
      </c>
      <c r="AL1242" s="29">
        <v>0</v>
      </c>
    </row>
    <row r="1243" spans="1:38" x14ac:dyDescent="0.2">
      <c r="A1243" s="334">
        <v>2014</v>
      </c>
      <c r="B1243" s="334">
        <v>38</v>
      </c>
      <c r="C1243" s="659">
        <v>6.39276645776338</v>
      </c>
      <c r="D1243" s="659">
        <v>6.3419080371800503</v>
      </c>
      <c r="E1243" s="661">
        <v>6.5642255366263331</v>
      </c>
      <c r="F1243" s="659">
        <v>1.6723886060734301</v>
      </c>
      <c r="G1243" s="659">
        <v>1.00180936672015</v>
      </c>
      <c r="H1243" s="661">
        <v>2.3840419576837628</v>
      </c>
      <c r="I1243" s="659">
        <v>7.8489968280041095E-2</v>
      </c>
      <c r="J1243" s="659">
        <v>0.101640722539835</v>
      </c>
      <c r="K1243" s="661">
        <v>0.20655026067306451</v>
      </c>
      <c r="L1243" s="659">
        <v>7.6537914915987297E-3</v>
      </c>
      <c r="M1243" s="659">
        <v>8.6423141287823805E-3</v>
      </c>
      <c r="N1243" s="661">
        <v>1.3413650976770979E-2</v>
      </c>
      <c r="O1243" s="659">
        <v>1.5116719011418599E-2</v>
      </c>
      <c r="P1243" s="659">
        <v>1.5787182201221401E-2</v>
      </c>
      <c r="Q1243" s="661">
        <v>4.5881350240681726E-2</v>
      </c>
      <c r="R1243" s="659">
        <v>3.7677855108592599E-3</v>
      </c>
      <c r="S1243" s="659">
        <v>5.25253041446367E-3</v>
      </c>
      <c r="T1243" s="661">
        <v>1.3006640185569929E-2</v>
      </c>
      <c r="U1243" s="659">
        <v>1.0808448115368901E-3</v>
      </c>
      <c r="V1243" s="659">
        <v>1.1485854219373101E-3</v>
      </c>
      <c r="W1243" s="661">
        <v>3.8858098686687221E-3</v>
      </c>
      <c r="X1243" s="659">
        <v>6.1065001445715603E-5</v>
      </c>
      <c r="Y1243" s="659">
        <v>6.4763514552285806E-5</v>
      </c>
      <c r="Z1243" s="661">
        <v>2.6975927830123802E-4</v>
      </c>
      <c r="AA1243" s="659">
        <v>7.9279038131311996E-3</v>
      </c>
      <c r="AB1243" s="659">
        <v>6.1168334122691402E-3</v>
      </c>
      <c r="AC1243" s="661">
        <v>1.9879999683951839E-2</v>
      </c>
      <c r="AD1243" s="659">
        <v>4.08349986015668E-4</v>
      </c>
      <c r="AE1243" s="659">
        <v>4.3627259091130998E-4</v>
      </c>
      <c r="AF1243" s="661">
        <v>1.4245185291070967E-3</v>
      </c>
      <c r="AG1243" s="659">
        <v>6.9409868580831203E-4</v>
      </c>
      <c r="AH1243" s="659">
        <v>7.2944226063571295E-4</v>
      </c>
      <c r="AI1243" s="675">
        <v>3.0604603075884899E-3</v>
      </c>
      <c r="AJ1243" s="28">
        <v>0</v>
      </c>
      <c r="AK1243" s="29">
        <v>0</v>
      </c>
      <c r="AL1243" s="29">
        <v>0</v>
      </c>
    </row>
    <row r="1244" spans="1:38" ht="13.5" thickBot="1" x14ac:dyDescent="0.25">
      <c r="A1244" s="337">
        <v>2014</v>
      </c>
      <c r="B1244" s="337">
        <v>39</v>
      </c>
      <c r="C1244" s="659">
        <v>6.3881493551984097</v>
      </c>
      <c r="D1244" s="659">
        <v>6.3390175547545002</v>
      </c>
      <c r="E1244" s="662">
        <v>6.5642255366263331</v>
      </c>
      <c r="F1244" s="659">
        <v>2.0335971091869398</v>
      </c>
      <c r="G1244" s="659">
        <v>1.02978749386555</v>
      </c>
      <c r="H1244" s="662">
        <v>2.3840419576837628</v>
      </c>
      <c r="I1244" s="667">
        <v>7.8328546079548603E-2</v>
      </c>
      <c r="J1244" s="667">
        <v>0.101492011184024</v>
      </c>
      <c r="K1244" s="662">
        <v>0.20655026067306451</v>
      </c>
      <c r="L1244" s="667">
        <v>7.6334252549465301E-3</v>
      </c>
      <c r="M1244" s="667">
        <v>8.62596124804604E-3</v>
      </c>
      <c r="N1244" s="662">
        <v>1.3413650976770979E-2</v>
      </c>
      <c r="O1244" s="667">
        <v>1.5086534653564E-2</v>
      </c>
      <c r="P1244" s="667">
        <v>1.5764921806189498E-2</v>
      </c>
      <c r="Q1244" s="662">
        <v>4.5881350240681726E-2</v>
      </c>
      <c r="R1244" s="667">
        <v>3.7550643385950398E-3</v>
      </c>
      <c r="S1244" s="667">
        <v>5.2385188902802603E-3</v>
      </c>
      <c r="T1244" s="662">
        <v>1.3006640185569929E-2</v>
      </c>
      <c r="U1244" s="659">
        <v>1.0760683680109801E-3</v>
      </c>
      <c r="V1244" s="659">
        <v>1.14497706247437E-3</v>
      </c>
      <c r="W1244" s="662">
        <v>3.8858098686687221E-3</v>
      </c>
      <c r="X1244" s="659">
        <v>6.0822037770238199E-5</v>
      </c>
      <c r="Y1244" s="659">
        <v>6.4580128932706696E-5</v>
      </c>
      <c r="Z1244" s="662">
        <v>2.6975927830123802E-4</v>
      </c>
      <c r="AA1244" s="659">
        <v>8.9931981354919796E-3</v>
      </c>
      <c r="AB1244" s="659">
        <v>6.19230471913855E-3</v>
      </c>
      <c r="AC1244" s="662">
        <v>1.9879999683951839E-2</v>
      </c>
      <c r="AD1244" s="659">
        <v>4.06266704076895E-4</v>
      </c>
      <c r="AE1244" s="659">
        <v>4.3469341217105E-4</v>
      </c>
      <c r="AF1244" s="662">
        <v>1.4245185291070967E-3</v>
      </c>
      <c r="AG1244" s="659">
        <v>6.9213709171910996E-4</v>
      </c>
      <c r="AH1244" s="659">
        <v>7.2797624464643503E-4</v>
      </c>
      <c r="AI1244" s="676">
        <v>3.0604603075884899E-3</v>
      </c>
      <c r="AJ1244" s="30">
        <v>0</v>
      </c>
      <c r="AK1244" s="31">
        <v>0</v>
      </c>
      <c r="AL1244" s="31">
        <v>0</v>
      </c>
    </row>
    <row r="1245" spans="1:38" x14ac:dyDescent="0.2">
      <c r="A1245" s="333">
        <v>2015</v>
      </c>
      <c r="B1245" s="663">
        <v>0</v>
      </c>
      <c r="C1245" s="659">
        <v>2.0567345625799001</v>
      </c>
      <c r="D1245" s="659">
        <v>2.2851706247343699</v>
      </c>
      <c r="E1245" s="660">
        <v>2.7769997865409684</v>
      </c>
      <c r="F1245" s="659">
        <v>9.6849902097182902E-2</v>
      </c>
      <c r="G1245" s="659">
        <v>9.1522818440023301E-2</v>
      </c>
      <c r="H1245" s="660">
        <v>0.3098995156843255</v>
      </c>
      <c r="I1245" s="664">
        <v>7.3001580564709997E-2</v>
      </c>
      <c r="J1245" s="664">
        <v>6.9668138526477796E-2</v>
      </c>
      <c r="K1245" s="660">
        <v>0.18040633848782214</v>
      </c>
      <c r="L1245" s="664">
        <v>1.74621366606286E-3</v>
      </c>
      <c r="M1245" s="664">
        <v>2.5872068515239198E-3</v>
      </c>
      <c r="N1245" s="660">
        <v>6.6074940580567549E-3</v>
      </c>
      <c r="O1245" s="664">
        <v>1.2612130885796701E-2</v>
      </c>
      <c r="P1245" s="664">
        <v>1.1868894874686099E-2</v>
      </c>
      <c r="Q1245" s="660">
        <v>1.8657233316122231E-2</v>
      </c>
      <c r="R1245" s="664">
        <v>3.8940654428641901E-3</v>
      </c>
      <c r="S1245" s="664">
        <v>5.1397603373165499E-3</v>
      </c>
      <c r="T1245" s="660">
        <v>1.4776854079588069E-2</v>
      </c>
      <c r="U1245" s="659">
        <v>9.7057131643905903E-4</v>
      </c>
      <c r="V1245" s="659">
        <v>9.2105886425463703E-4</v>
      </c>
      <c r="W1245" s="660">
        <v>1.3406156706417902E-3</v>
      </c>
      <c r="X1245" s="659">
        <v>6.4082017042238904E-5</v>
      </c>
      <c r="Y1245" s="659">
        <v>6.0749782483491302E-5</v>
      </c>
      <c r="Z1245" s="660">
        <v>1.0224566152372643E-4</v>
      </c>
      <c r="AA1245" s="659">
        <v>2.88797265231917E-3</v>
      </c>
      <c r="AB1245" s="659">
        <v>2.7338889189750699E-3</v>
      </c>
      <c r="AC1245" s="660">
        <v>5.7306820100400061E-3</v>
      </c>
      <c r="AD1245" s="659">
        <v>4.0732157872160101E-4</v>
      </c>
      <c r="AE1245" s="659">
        <v>3.8727250974020401E-4</v>
      </c>
      <c r="AF1245" s="660">
        <v>4.1388531279624714E-4</v>
      </c>
      <c r="AG1245" s="659">
        <v>6.1467957804319103E-4</v>
      </c>
      <c r="AH1245" s="659">
        <v>5.8055595679437503E-4</v>
      </c>
      <c r="AI1245" s="674">
        <v>1.4223792284909949E-3</v>
      </c>
      <c r="AJ1245" s="26">
        <v>0</v>
      </c>
      <c r="AK1245" s="27">
        <v>0</v>
      </c>
      <c r="AL1245" s="27">
        <v>0</v>
      </c>
    </row>
    <row r="1246" spans="1:38" x14ac:dyDescent="0.2">
      <c r="A1246" s="334">
        <v>2015</v>
      </c>
      <c r="B1246" s="334">
        <v>1</v>
      </c>
      <c r="C1246" s="659">
        <v>2.04218090111919</v>
      </c>
      <c r="D1246" s="659">
        <v>2.2744999708911302</v>
      </c>
      <c r="E1246" s="661">
        <v>2.771969901265364</v>
      </c>
      <c r="F1246" s="659">
        <v>9.7997075076930895E-2</v>
      </c>
      <c r="G1246" s="659">
        <v>9.2880012539395304E-2</v>
      </c>
      <c r="H1246" s="661">
        <v>0.31798487803365943</v>
      </c>
      <c r="I1246" s="659">
        <v>7.2130574189322796E-2</v>
      </c>
      <c r="J1246" s="659">
        <v>6.8969755604289099E-2</v>
      </c>
      <c r="K1246" s="661">
        <v>0.17842638721079407</v>
      </c>
      <c r="L1246" s="659">
        <v>1.80160760141571E-3</v>
      </c>
      <c r="M1246" s="659">
        <v>2.6746796029004198E-3</v>
      </c>
      <c r="N1246" s="661">
        <v>6.7712617853729999E-3</v>
      </c>
      <c r="O1246" s="659">
        <v>1.2479879859969E-2</v>
      </c>
      <c r="P1246" s="659">
        <v>1.17652457011828E-2</v>
      </c>
      <c r="Q1246" s="661">
        <v>1.8556989923494586E-2</v>
      </c>
      <c r="R1246" s="659">
        <v>3.8781877816130598E-3</v>
      </c>
      <c r="S1246" s="659">
        <v>5.1252918888333504E-3</v>
      </c>
      <c r="T1246" s="661">
        <v>1.4917441008162904E-2</v>
      </c>
      <c r="U1246" s="659">
        <v>9.6220461228722996E-4</v>
      </c>
      <c r="V1246" s="659">
        <v>9.1526900060613105E-4</v>
      </c>
      <c r="W1246" s="661">
        <v>1.3265618551107476E-3</v>
      </c>
      <c r="X1246" s="659">
        <v>6.5713012408679796E-5</v>
      </c>
      <c r="Y1246" s="659">
        <v>6.2444439085650204E-5</v>
      </c>
      <c r="Z1246" s="661">
        <v>1.0387341697347567E-4</v>
      </c>
      <c r="AA1246" s="659">
        <v>2.8755270993450301E-3</v>
      </c>
      <c r="AB1246" s="659">
        <v>2.7281471918839599E-3</v>
      </c>
      <c r="AC1246" s="661">
        <v>5.731534618405176E-3</v>
      </c>
      <c r="AD1246" s="659">
        <v>4.0167434393012698E-4</v>
      </c>
      <c r="AE1246" s="659">
        <v>3.8283666004407799E-4</v>
      </c>
      <c r="AF1246" s="661">
        <v>4.1018532113443228E-4</v>
      </c>
      <c r="AG1246" s="659">
        <v>6.1096219020071005E-4</v>
      </c>
      <c r="AH1246" s="659">
        <v>5.7831024261155895E-4</v>
      </c>
      <c r="AI1246" s="675">
        <v>1.3970346471452128E-3</v>
      </c>
      <c r="AJ1246" s="28">
        <v>0</v>
      </c>
      <c r="AK1246" s="29">
        <v>0</v>
      </c>
      <c r="AL1246" s="29">
        <v>0</v>
      </c>
    </row>
    <row r="1247" spans="1:38" x14ac:dyDescent="0.2">
      <c r="A1247" s="334">
        <v>2015</v>
      </c>
      <c r="B1247" s="334">
        <v>2</v>
      </c>
      <c r="C1247" s="659">
        <v>2.0110006508376301</v>
      </c>
      <c r="D1247" s="659">
        <v>2.2445080439562299</v>
      </c>
      <c r="E1247" s="661">
        <v>2.7392634111433476</v>
      </c>
      <c r="F1247" s="659">
        <v>9.8323611036555403E-2</v>
      </c>
      <c r="G1247" s="659">
        <v>9.3771787043527302E-2</v>
      </c>
      <c r="H1247" s="661">
        <v>0.33564018151054059</v>
      </c>
      <c r="I1247" s="659">
        <v>6.9719562461468404E-2</v>
      </c>
      <c r="J1247" s="659">
        <v>6.6999529368750504E-2</v>
      </c>
      <c r="K1247" s="661">
        <v>0.17299789923350942</v>
      </c>
      <c r="L1247" s="659">
        <v>1.7666822968415701E-3</v>
      </c>
      <c r="M1247" s="659">
        <v>2.6243437911378999E-3</v>
      </c>
      <c r="N1247" s="661">
        <v>6.7244291602925887E-3</v>
      </c>
      <c r="O1247" s="659">
        <v>1.1982959142887601E-2</v>
      </c>
      <c r="P1247" s="659">
        <v>1.13347893074652E-2</v>
      </c>
      <c r="Q1247" s="661">
        <v>1.803870957992915E-2</v>
      </c>
      <c r="R1247" s="659">
        <v>3.8829587192203102E-3</v>
      </c>
      <c r="S1247" s="659">
        <v>5.1398439286840696E-3</v>
      </c>
      <c r="T1247" s="661">
        <v>1.53854182668316E-2</v>
      </c>
      <c r="U1247" s="659">
        <v>9.3786900626084203E-4</v>
      </c>
      <c r="V1247" s="659">
        <v>8.9508584282963996E-4</v>
      </c>
      <c r="W1247" s="661">
        <v>1.3070858288603401E-3</v>
      </c>
      <c r="X1247" s="659">
        <v>6.2765613078537006E-5</v>
      </c>
      <c r="Y1247" s="659">
        <v>5.9842061079060803E-5</v>
      </c>
      <c r="Z1247" s="661">
        <v>1.0028402173106026E-4</v>
      </c>
      <c r="AA1247" s="659">
        <v>2.8312080013999001E-3</v>
      </c>
      <c r="AB1247" s="659">
        <v>2.6961352802585799E-3</v>
      </c>
      <c r="AC1247" s="661">
        <v>5.7192908251137544E-3</v>
      </c>
      <c r="AD1247" s="659">
        <v>3.8637149834568101E-4</v>
      </c>
      <c r="AE1247" s="659">
        <v>3.6947482578395999E-4</v>
      </c>
      <c r="AF1247" s="661">
        <v>4.0114713179275203E-4</v>
      </c>
      <c r="AG1247" s="659">
        <v>5.8861919561603495E-4</v>
      </c>
      <c r="AH1247" s="659">
        <v>5.5899242135229595E-4</v>
      </c>
      <c r="AI1247" s="675">
        <v>1.3584626296562338E-3</v>
      </c>
      <c r="AJ1247" s="28">
        <v>0</v>
      </c>
      <c r="AK1247" s="29">
        <v>0</v>
      </c>
      <c r="AL1247" s="29">
        <v>0</v>
      </c>
    </row>
    <row r="1248" spans="1:38" x14ac:dyDescent="0.2">
      <c r="A1248" s="334">
        <v>2015</v>
      </c>
      <c r="B1248" s="334">
        <v>3</v>
      </c>
      <c r="C1248" s="659">
        <v>1.9815788100859399</v>
      </c>
      <c r="D1248" s="659">
        <v>2.2097859074566499</v>
      </c>
      <c r="E1248" s="661">
        <v>2.7153151713154071</v>
      </c>
      <c r="F1248" s="659">
        <v>9.8979515454967096E-2</v>
      </c>
      <c r="G1248" s="659">
        <v>9.4620791671214705E-2</v>
      </c>
      <c r="H1248" s="661">
        <v>0.35555693289872264</v>
      </c>
      <c r="I1248" s="659">
        <v>6.7956767755973202E-2</v>
      </c>
      <c r="J1248" s="659">
        <v>6.5220703087888202E-2</v>
      </c>
      <c r="K1248" s="661">
        <v>0.17023882561646</v>
      </c>
      <c r="L1248" s="659">
        <v>1.7181393750942599E-3</v>
      </c>
      <c r="M1248" s="659">
        <v>2.5446006638702198E-3</v>
      </c>
      <c r="N1248" s="661">
        <v>6.6722576474701374E-3</v>
      </c>
      <c r="O1248" s="659">
        <v>1.16295297430614E-2</v>
      </c>
      <c r="P1248" s="659">
        <v>1.0991315333662301E-2</v>
      </c>
      <c r="Q1248" s="661">
        <v>1.7722695109491208E-2</v>
      </c>
      <c r="R1248" s="659">
        <v>3.8696395474848602E-3</v>
      </c>
      <c r="S1248" s="659">
        <v>5.1098691880804596E-3</v>
      </c>
      <c r="T1248" s="661">
        <v>1.604767496274026E-2</v>
      </c>
      <c r="U1248" s="659">
        <v>9.1803136509955099E-4</v>
      </c>
      <c r="V1248" s="659">
        <v>8.7401208431982897E-4</v>
      </c>
      <c r="W1248" s="661">
        <v>1.2928897236744517E-3</v>
      </c>
      <c r="X1248" s="659">
        <v>6.0288202242701098E-5</v>
      </c>
      <c r="Y1248" s="659">
        <v>5.7352498893171602E-5</v>
      </c>
      <c r="Z1248" s="661">
        <v>9.7518650965975389E-5</v>
      </c>
      <c r="AA1248" s="659">
        <v>2.80466659292426E-3</v>
      </c>
      <c r="AB1248" s="659">
        <v>2.6675636426908402E-3</v>
      </c>
      <c r="AC1248" s="661">
        <v>5.786479728276523E-3</v>
      </c>
      <c r="AD1248" s="659">
        <v>3.8058420035180101E-4</v>
      </c>
      <c r="AE1248" s="659">
        <v>3.6285943305512002E-4</v>
      </c>
      <c r="AF1248" s="661">
        <v>3.9890499020285098E-4</v>
      </c>
      <c r="AG1248" s="659">
        <v>5.7346236074125496E-4</v>
      </c>
      <c r="AH1248" s="659">
        <v>5.4395684409671804E-4</v>
      </c>
      <c r="AI1248" s="675">
        <v>1.3413961702911331E-3</v>
      </c>
      <c r="AJ1248" s="28">
        <v>0</v>
      </c>
      <c r="AK1248" s="29">
        <v>0</v>
      </c>
      <c r="AL1248" s="29">
        <v>0</v>
      </c>
    </row>
    <row r="1249" spans="1:38" x14ac:dyDescent="0.2">
      <c r="A1249" s="334">
        <v>2015</v>
      </c>
      <c r="B1249" s="334">
        <v>4</v>
      </c>
      <c r="C1249" s="659">
        <v>2.4917005628223001</v>
      </c>
      <c r="D1249" s="659">
        <v>2.7236268652596798</v>
      </c>
      <c r="E1249" s="661">
        <v>2.9912391688820104</v>
      </c>
      <c r="F1249" s="659">
        <v>0.111779732887724</v>
      </c>
      <c r="G1249" s="659">
        <v>0.110216812363138</v>
      </c>
      <c r="H1249" s="661">
        <v>0.38193344435230941</v>
      </c>
      <c r="I1249" s="659">
        <v>7.2705240789327705E-2</v>
      </c>
      <c r="J1249" s="659">
        <v>8.3137300170353298E-2</v>
      </c>
      <c r="K1249" s="661">
        <v>0.17335265713133483</v>
      </c>
      <c r="L1249" s="659">
        <v>2.1357118447573602E-3</v>
      </c>
      <c r="M1249" s="659">
        <v>3.8850255351168201E-3</v>
      </c>
      <c r="N1249" s="661">
        <v>1.0797411814533376E-2</v>
      </c>
      <c r="O1249" s="659">
        <v>1.26224048761667E-2</v>
      </c>
      <c r="P1249" s="659">
        <v>1.335707379871E-2</v>
      </c>
      <c r="Q1249" s="661">
        <v>1.9718612581600157E-2</v>
      </c>
      <c r="R1249" s="659">
        <v>3.8991670261495802E-3</v>
      </c>
      <c r="S1249" s="659">
        <v>5.1116695388055498E-3</v>
      </c>
      <c r="T1249" s="661">
        <v>1.5774219197202462E-2</v>
      </c>
      <c r="U1249" s="659">
        <v>9.8409329047409E-4</v>
      </c>
      <c r="V1249" s="659">
        <v>1.0005898363324201E-3</v>
      </c>
      <c r="W1249" s="661">
        <v>1.5644428068790489E-3</v>
      </c>
      <c r="X1249" s="659">
        <v>6.3326430583390106E-5</v>
      </c>
      <c r="Y1249" s="659">
        <v>6.4864235673305694E-5</v>
      </c>
      <c r="Z1249" s="661">
        <v>1.1125774277095276E-4</v>
      </c>
      <c r="AA1249" s="659">
        <v>3.01063778433884E-3</v>
      </c>
      <c r="AB1249" s="659">
        <v>3.0772587253070998E-3</v>
      </c>
      <c r="AC1249" s="661">
        <v>6.2969843080664502E-3</v>
      </c>
      <c r="AD1249" s="659">
        <v>4.0350967002079398E-4</v>
      </c>
      <c r="AE1249" s="659">
        <v>4.0683471612284398E-4</v>
      </c>
      <c r="AF1249" s="661">
        <v>5.3611461921450494E-4</v>
      </c>
      <c r="AG1249" s="659">
        <v>6.1700727503535705E-4</v>
      </c>
      <c r="AH1249" s="659">
        <v>6.4268914927031605E-4</v>
      </c>
      <c r="AI1249" s="675">
        <v>1.4058972661569154E-3</v>
      </c>
      <c r="AJ1249" s="28">
        <v>0</v>
      </c>
      <c r="AK1249" s="29">
        <v>0</v>
      </c>
      <c r="AL1249" s="29">
        <v>0</v>
      </c>
    </row>
    <row r="1250" spans="1:38" x14ac:dyDescent="0.2">
      <c r="A1250" s="334">
        <v>2015</v>
      </c>
      <c r="B1250" s="334">
        <v>5</v>
      </c>
      <c r="C1250" s="659">
        <v>2.5592758553144299</v>
      </c>
      <c r="D1250" s="659">
        <v>2.7864573652682001</v>
      </c>
      <c r="E1250" s="661">
        <v>2.9474678911725176</v>
      </c>
      <c r="F1250" s="659">
        <v>0.119751830022979</v>
      </c>
      <c r="G1250" s="659">
        <v>0.11695197445729801</v>
      </c>
      <c r="H1250" s="661">
        <v>0.38279485731419499</v>
      </c>
      <c r="I1250" s="659">
        <v>6.2037746840122199E-2</v>
      </c>
      <c r="J1250" s="659">
        <v>7.1135145246379497E-2</v>
      </c>
      <c r="K1250" s="661">
        <v>0.13637221967530663</v>
      </c>
      <c r="L1250" s="659">
        <v>2.2927160904233899E-3</v>
      </c>
      <c r="M1250" s="659">
        <v>4.1776752178863102E-3</v>
      </c>
      <c r="N1250" s="661">
        <v>1.0914775125332135E-2</v>
      </c>
      <c r="O1250" s="659">
        <v>1.12374258804142E-2</v>
      </c>
      <c r="P1250" s="659">
        <v>1.1768362869781199E-2</v>
      </c>
      <c r="Q1250" s="661">
        <v>1.8303941841495815E-2</v>
      </c>
      <c r="R1250" s="659">
        <v>4.2613116513946598E-3</v>
      </c>
      <c r="S1250" s="659">
        <v>5.6176985606093896E-3</v>
      </c>
      <c r="T1250" s="661">
        <v>1.6565708122503339E-2</v>
      </c>
      <c r="U1250" s="659">
        <v>1.0447650467295499E-3</v>
      </c>
      <c r="V1250" s="659">
        <v>1.0560969259556399E-3</v>
      </c>
      <c r="W1250" s="661">
        <v>1.551112923091518E-3</v>
      </c>
      <c r="X1250" s="659">
        <v>6.5981696997352199E-5</v>
      </c>
      <c r="Y1250" s="659">
        <v>6.71095097413967E-5</v>
      </c>
      <c r="Z1250" s="661">
        <v>1.0669711419084918E-4</v>
      </c>
      <c r="AA1250" s="659">
        <v>3.0818243523074501E-3</v>
      </c>
      <c r="AB1250" s="659">
        <v>3.1226656662561498E-3</v>
      </c>
      <c r="AC1250" s="661">
        <v>5.9237073002266138E-3</v>
      </c>
      <c r="AD1250" s="659">
        <v>4.3522016482592298E-4</v>
      </c>
      <c r="AE1250" s="659">
        <v>4.37418189625489E-4</v>
      </c>
      <c r="AF1250" s="661">
        <v>5.6415505191327185E-4</v>
      </c>
      <c r="AG1250" s="659">
        <v>5.9381306206946697E-4</v>
      </c>
      <c r="AH1250" s="659">
        <v>6.12367560951175E-4</v>
      </c>
      <c r="AI1250" s="675">
        <v>1.2230286211894056E-3</v>
      </c>
      <c r="AJ1250" s="28">
        <v>0</v>
      </c>
      <c r="AK1250" s="29">
        <v>0</v>
      </c>
      <c r="AL1250" s="29">
        <v>0</v>
      </c>
    </row>
    <row r="1251" spans="1:38" x14ac:dyDescent="0.2">
      <c r="A1251" s="334">
        <v>2015</v>
      </c>
      <c r="B1251" s="334">
        <v>6</v>
      </c>
      <c r="C1251" s="659">
        <v>2.9409980563363698</v>
      </c>
      <c r="D1251" s="659">
        <v>3.1510188484582602</v>
      </c>
      <c r="E1251" s="661">
        <v>5.6672407521493122</v>
      </c>
      <c r="F1251" s="659">
        <v>0.12512462913021599</v>
      </c>
      <c r="G1251" s="659">
        <v>0.124260772212776</v>
      </c>
      <c r="H1251" s="661">
        <v>0.45879200622029986</v>
      </c>
      <c r="I1251" s="659">
        <v>6.6144284124872194E-2</v>
      </c>
      <c r="J1251" s="659">
        <v>8.4821276741730595E-2</v>
      </c>
      <c r="K1251" s="661">
        <v>0.15549808928090142</v>
      </c>
      <c r="L1251" s="659">
        <v>2.4425180267921699E-3</v>
      </c>
      <c r="M1251" s="659">
        <v>4.2238365175042503E-3</v>
      </c>
      <c r="N1251" s="661">
        <v>1.1012961435313683E-2</v>
      </c>
      <c r="O1251" s="659">
        <v>1.1715351622280301E-2</v>
      </c>
      <c r="P1251" s="659">
        <v>1.32991101077439E-2</v>
      </c>
      <c r="Q1251" s="661">
        <v>3.0804553946387279E-2</v>
      </c>
      <c r="R1251" s="659">
        <v>4.1079174473409499E-3</v>
      </c>
      <c r="S1251" s="659">
        <v>5.3783416121679197E-3</v>
      </c>
      <c r="T1251" s="661">
        <v>1.5965201178571118E-2</v>
      </c>
      <c r="U1251" s="659">
        <v>1.02415416589388E-3</v>
      </c>
      <c r="V1251" s="659">
        <v>1.0871264558799799E-3</v>
      </c>
      <c r="W1251" s="661">
        <v>2.2379962319536541E-3</v>
      </c>
      <c r="X1251" s="659">
        <v>5.5611282361237202E-5</v>
      </c>
      <c r="Y1251" s="659">
        <v>5.9927044520805801E-5</v>
      </c>
      <c r="Z1251" s="661">
        <v>1.6763891034560812E-4</v>
      </c>
      <c r="AA1251" s="659">
        <v>3.0741121766730702E-3</v>
      </c>
      <c r="AB1251" s="659">
        <v>3.2813879867671699E-3</v>
      </c>
      <c r="AC1251" s="661">
        <v>9.3956936970929598E-3</v>
      </c>
      <c r="AD1251" s="659">
        <v>4.0591533291921701E-4</v>
      </c>
      <c r="AE1251" s="659">
        <v>4.2505584349698702E-4</v>
      </c>
      <c r="AF1251" s="661">
        <v>6.6231320103729812E-4</v>
      </c>
      <c r="AG1251" s="659">
        <v>5.7803865484762297E-4</v>
      </c>
      <c r="AH1251" s="659">
        <v>6.4037138143841995E-4</v>
      </c>
      <c r="AI1251" s="675">
        <v>2.3684963786275246E-3</v>
      </c>
      <c r="AJ1251" s="28">
        <v>0</v>
      </c>
      <c r="AK1251" s="29">
        <v>0</v>
      </c>
      <c r="AL1251" s="29">
        <v>0</v>
      </c>
    </row>
    <row r="1252" spans="1:38" x14ac:dyDescent="0.2">
      <c r="A1252" s="334">
        <v>2015</v>
      </c>
      <c r="B1252" s="334">
        <v>7</v>
      </c>
      <c r="C1252" s="659">
        <v>2.9324621905948098</v>
      </c>
      <c r="D1252" s="659">
        <v>3.1410786879167301</v>
      </c>
      <c r="E1252" s="661">
        <v>5.6321677236805652</v>
      </c>
      <c r="F1252" s="659">
        <v>0.126362232303003</v>
      </c>
      <c r="G1252" s="659">
        <v>0.12546086708815199</v>
      </c>
      <c r="H1252" s="661">
        <v>0.45479933828789698</v>
      </c>
      <c r="I1252" s="659">
        <v>6.5738726139768999E-2</v>
      </c>
      <c r="J1252" s="659">
        <v>8.4150975905707706E-2</v>
      </c>
      <c r="K1252" s="661">
        <v>0.1543757666455608</v>
      </c>
      <c r="L1252" s="659">
        <v>2.4271041089412699E-3</v>
      </c>
      <c r="M1252" s="659">
        <v>4.1861761215267702E-3</v>
      </c>
      <c r="N1252" s="661">
        <v>1.0939281309719297E-2</v>
      </c>
      <c r="O1252" s="659">
        <v>1.16424040880992E-2</v>
      </c>
      <c r="P1252" s="659">
        <v>1.3198008880382601E-2</v>
      </c>
      <c r="Q1252" s="661">
        <v>3.051331574615555E-2</v>
      </c>
      <c r="R1252" s="659">
        <v>4.0754134176436002E-3</v>
      </c>
      <c r="S1252" s="659">
        <v>5.3153227636166499E-3</v>
      </c>
      <c r="T1252" s="661">
        <v>1.5635187115956867E-2</v>
      </c>
      <c r="U1252" s="659">
        <v>1.0125975906053199E-3</v>
      </c>
      <c r="V1252" s="659">
        <v>1.0709687302154101E-3</v>
      </c>
      <c r="W1252" s="661">
        <v>2.2116829387598506E-3</v>
      </c>
      <c r="X1252" s="659">
        <v>5.5026631748668601E-5</v>
      </c>
      <c r="Y1252" s="659">
        <v>5.9106077566746598E-5</v>
      </c>
      <c r="Z1252" s="661">
        <v>1.6588449895333876E-4</v>
      </c>
      <c r="AA1252" s="659">
        <v>3.0510604162680699E-3</v>
      </c>
      <c r="AB1252" s="659">
        <v>3.2473545559223902E-3</v>
      </c>
      <c r="AC1252" s="661">
        <v>9.3105607836215347E-3</v>
      </c>
      <c r="AD1252" s="659">
        <v>4.0085252800631103E-4</v>
      </c>
      <c r="AE1252" s="659">
        <v>4.17967645617757E-4</v>
      </c>
      <c r="AF1252" s="661">
        <v>6.5206479729056045E-4</v>
      </c>
      <c r="AG1252" s="659">
        <v>5.7329567773198396E-4</v>
      </c>
      <c r="AH1252" s="659">
        <v>6.33757111652829E-4</v>
      </c>
      <c r="AI1252" s="675">
        <v>2.3503775439247671E-3</v>
      </c>
      <c r="AJ1252" s="28">
        <v>0</v>
      </c>
      <c r="AK1252" s="29">
        <v>0</v>
      </c>
      <c r="AL1252" s="29">
        <v>0</v>
      </c>
    </row>
    <row r="1253" spans="1:38" x14ac:dyDescent="0.2">
      <c r="A1253" s="334">
        <v>2015</v>
      </c>
      <c r="B1253" s="334">
        <v>8</v>
      </c>
      <c r="C1253" s="659">
        <v>3.3535546580438198</v>
      </c>
      <c r="D1253" s="659">
        <v>3.5311203711288202</v>
      </c>
      <c r="E1253" s="661">
        <v>5.6974995753766642</v>
      </c>
      <c r="F1253" s="659">
        <v>0.13726612196039401</v>
      </c>
      <c r="G1253" s="659">
        <v>0.13462779308422601</v>
      </c>
      <c r="H1253" s="661">
        <v>0.47186743650254254</v>
      </c>
      <c r="I1253" s="659">
        <v>6.9464093101141405E-2</v>
      </c>
      <c r="J1253" s="659">
        <v>9.1798552409007403E-2</v>
      </c>
      <c r="K1253" s="661">
        <v>0.16560738870648153</v>
      </c>
      <c r="L1253" s="659">
        <v>2.8221163240683199E-3</v>
      </c>
      <c r="M1253" s="659">
        <v>4.6394421834712396E-3</v>
      </c>
      <c r="N1253" s="661">
        <v>1.1117285740424355E-2</v>
      </c>
      <c r="O1253" s="659">
        <v>1.23038770954351E-2</v>
      </c>
      <c r="P1253" s="659">
        <v>1.3930472338352E-2</v>
      </c>
      <c r="Q1253" s="661">
        <v>3.3080139786723216E-2</v>
      </c>
      <c r="R1253" s="659">
        <v>4.0373132498895499E-3</v>
      </c>
      <c r="S1253" s="659">
        <v>5.2576998262427403E-3</v>
      </c>
      <c r="T1253" s="661">
        <v>1.5521602736164956E-2</v>
      </c>
      <c r="U1253" s="659">
        <v>1.03863021353123E-3</v>
      </c>
      <c r="V1253" s="659">
        <v>1.0963822118806E-3</v>
      </c>
      <c r="W1253" s="661">
        <v>2.4855659759481061E-3</v>
      </c>
      <c r="X1253" s="659">
        <v>5.6785426987177799E-5</v>
      </c>
      <c r="Y1253" s="659">
        <v>6.0883919717589298E-5</v>
      </c>
      <c r="Z1253" s="661">
        <v>1.8307523061759123E-4</v>
      </c>
      <c r="AA1253" s="659">
        <v>3.17121271200009E-3</v>
      </c>
      <c r="AB1253" s="659">
        <v>3.3648977355852198E-3</v>
      </c>
      <c r="AC1253" s="661">
        <v>9.9984039210260136E-3</v>
      </c>
      <c r="AD1253" s="659">
        <v>4.08623361468683E-4</v>
      </c>
      <c r="AE1253" s="659">
        <v>4.2488385734627202E-4</v>
      </c>
      <c r="AF1253" s="661">
        <v>7.7669604756608617E-4</v>
      </c>
      <c r="AG1253" s="659">
        <v>5.9918664685216995E-4</v>
      </c>
      <c r="AH1253" s="659">
        <v>6.6164572602002804E-4</v>
      </c>
      <c r="AI1253" s="675">
        <v>2.4735670876851663E-3</v>
      </c>
      <c r="AJ1253" s="28">
        <v>0</v>
      </c>
      <c r="AK1253" s="29">
        <v>0</v>
      </c>
      <c r="AL1253" s="29">
        <v>0</v>
      </c>
    </row>
    <row r="1254" spans="1:38" x14ac:dyDescent="0.2">
      <c r="A1254" s="334">
        <v>2015</v>
      </c>
      <c r="B1254" s="334">
        <v>9</v>
      </c>
      <c r="C1254" s="659">
        <v>3.3550572391903501</v>
      </c>
      <c r="D1254" s="659">
        <v>3.5324746844839701</v>
      </c>
      <c r="E1254" s="661">
        <v>5.6923107043194445</v>
      </c>
      <c r="F1254" s="659">
        <v>0.14011282908435599</v>
      </c>
      <c r="G1254" s="659">
        <v>0.13743627449995999</v>
      </c>
      <c r="H1254" s="661">
        <v>0.46988456789559424</v>
      </c>
      <c r="I1254" s="659">
        <v>6.9514040606651797E-2</v>
      </c>
      <c r="J1254" s="659">
        <v>9.1846209355782998E-2</v>
      </c>
      <c r="K1254" s="661">
        <v>0.16638513336108782</v>
      </c>
      <c r="L1254" s="659">
        <v>2.8242945008799202E-3</v>
      </c>
      <c r="M1254" s="659">
        <v>4.6419027298520502E-3</v>
      </c>
      <c r="N1254" s="661">
        <v>1.1091685345464716E-2</v>
      </c>
      <c r="O1254" s="659">
        <v>1.2319917074853999E-2</v>
      </c>
      <c r="P1254" s="659">
        <v>1.3945564978083001E-2</v>
      </c>
      <c r="Q1254" s="661">
        <v>3.3151513541580441E-2</v>
      </c>
      <c r="R1254" s="659">
        <v>4.0394978612224601E-3</v>
      </c>
      <c r="S1254" s="659">
        <v>5.2588266738338796E-3</v>
      </c>
      <c r="T1254" s="661">
        <v>1.5467629747531832E-2</v>
      </c>
      <c r="U1254" s="659">
        <v>1.04017360327926E-3</v>
      </c>
      <c r="V1254" s="659">
        <v>1.09753728607382E-3</v>
      </c>
      <c r="W1254" s="661">
        <v>2.4978814864772417E-3</v>
      </c>
      <c r="X1254" s="659">
        <v>5.69105989898472E-5</v>
      </c>
      <c r="Y1254" s="659">
        <v>6.0994454633355403E-5</v>
      </c>
      <c r="Z1254" s="661">
        <v>1.8365115656661724E-4</v>
      </c>
      <c r="AA1254" s="659">
        <v>3.1843737617906101E-3</v>
      </c>
      <c r="AB1254" s="659">
        <v>3.3770308869071198E-3</v>
      </c>
      <c r="AC1254" s="661">
        <v>1.0004380032572251E-2</v>
      </c>
      <c r="AD1254" s="659">
        <v>4.0932879019993498E-4</v>
      </c>
      <c r="AE1254" s="659">
        <v>4.2542049704095102E-4</v>
      </c>
      <c r="AF1254" s="661">
        <v>7.8377097856252716E-4</v>
      </c>
      <c r="AG1254" s="659">
        <v>6.0009668050814099E-4</v>
      </c>
      <c r="AH1254" s="659">
        <v>6.6244258078366797E-4</v>
      </c>
      <c r="AI1254" s="675">
        <v>2.4738328073318728E-3</v>
      </c>
      <c r="AJ1254" s="28">
        <v>0</v>
      </c>
      <c r="AK1254" s="29">
        <v>0</v>
      </c>
      <c r="AL1254" s="29">
        <v>0</v>
      </c>
    </row>
    <row r="1255" spans="1:38" x14ac:dyDescent="0.2">
      <c r="A1255" s="334">
        <v>2015</v>
      </c>
      <c r="B1255" s="334">
        <v>10</v>
      </c>
      <c r="C1255" s="659">
        <v>4.5651613959769897</v>
      </c>
      <c r="D1255" s="659">
        <v>4.6755189197264899</v>
      </c>
      <c r="E1255" s="661">
        <v>5.8146412342407086</v>
      </c>
      <c r="F1255" s="659">
        <v>0.18887488575989</v>
      </c>
      <c r="G1255" s="659">
        <v>0.17890531147041799</v>
      </c>
      <c r="H1255" s="661">
        <v>0.51967652315801949</v>
      </c>
      <c r="I1255" s="659">
        <v>7.95108331694548E-2</v>
      </c>
      <c r="J1255" s="659">
        <v>0.107955096466682</v>
      </c>
      <c r="K1255" s="661">
        <v>0.16649242398966715</v>
      </c>
      <c r="L1255" s="659">
        <v>3.7357883239506899E-3</v>
      </c>
      <c r="M1255" s="659">
        <v>5.6533175220737598E-3</v>
      </c>
      <c r="N1255" s="661">
        <v>1.152522805429796E-2</v>
      </c>
      <c r="O1255" s="659">
        <v>1.48130469982255E-2</v>
      </c>
      <c r="P1255" s="659">
        <v>1.5867097038898301E-2</v>
      </c>
      <c r="Q1255" s="661">
        <v>3.6305105556601304E-2</v>
      </c>
      <c r="R1255" s="659">
        <v>4.0530792419514799E-3</v>
      </c>
      <c r="S1255" s="659">
        <v>5.2761582206469603E-3</v>
      </c>
      <c r="T1255" s="661">
        <v>1.539252711684406E-2</v>
      </c>
      <c r="U1255" s="659">
        <v>1.16873094623511E-3</v>
      </c>
      <c r="V1255" s="659">
        <v>1.19134254128142E-3</v>
      </c>
      <c r="W1255" s="661">
        <v>2.8413371818617464E-3</v>
      </c>
      <c r="X1255" s="659">
        <v>6.4894904846491604E-5</v>
      </c>
      <c r="Y1255" s="659">
        <v>6.6890154180452807E-5</v>
      </c>
      <c r="Z1255" s="661">
        <v>2.0500503071420496E-4</v>
      </c>
      <c r="AA1255" s="659">
        <v>3.7174291598890599E-3</v>
      </c>
      <c r="AB1255" s="659">
        <v>3.78897522189865E-3</v>
      </c>
      <c r="AC1255" s="661">
        <v>1.0946950598946221E-2</v>
      </c>
      <c r="AD1255" s="659">
        <v>4.5321615523852802E-4</v>
      </c>
      <c r="AE1255" s="659">
        <v>4.5664749745573E-4</v>
      </c>
      <c r="AF1255" s="661">
        <v>9.4237011430800641E-4</v>
      </c>
      <c r="AG1255" s="659">
        <v>7.0420955091973704E-4</v>
      </c>
      <c r="AH1255" s="659">
        <v>7.4148840197584898E-4</v>
      </c>
      <c r="AI1255" s="675">
        <v>2.6193947366714631E-3</v>
      </c>
      <c r="AJ1255" s="28">
        <v>0</v>
      </c>
      <c r="AK1255" s="29">
        <v>0</v>
      </c>
      <c r="AL1255" s="29">
        <v>0</v>
      </c>
    </row>
    <row r="1256" spans="1:38" x14ac:dyDescent="0.2">
      <c r="A1256" s="334">
        <v>2015</v>
      </c>
      <c r="B1256" s="334">
        <v>11</v>
      </c>
      <c r="C1256" s="659">
        <v>4.5663618974042697</v>
      </c>
      <c r="D1256" s="659">
        <v>4.6770181551164702</v>
      </c>
      <c r="E1256" s="661">
        <v>5.8053554864887982</v>
      </c>
      <c r="F1256" s="659">
        <v>0.192736688941096</v>
      </c>
      <c r="G1256" s="659">
        <v>0.18271102986721599</v>
      </c>
      <c r="H1256" s="661">
        <v>0.52030304088181178</v>
      </c>
      <c r="I1256" s="659">
        <v>7.9599803541448105E-2</v>
      </c>
      <c r="J1256" s="659">
        <v>0.108089247839337</v>
      </c>
      <c r="K1256" s="661">
        <v>0.16671473045107466</v>
      </c>
      <c r="L1256" s="659">
        <v>3.7382748964325798E-3</v>
      </c>
      <c r="M1256" s="659">
        <v>5.6582808903134904E-3</v>
      </c>
      <c r="N1256" s="661">
        <v>1.1492215429553067E-2</v>
      </c>
      <c r="O1256" s="659">
        <v>1.4823867198332299E-2</v>
      </c>
      <c r="P1256" s="659">
        <v>1.5880008352035301E-2</v>
      </c>
      <c r="Q1256" s="661">
        <v>3.628872835374853E-2</v>
      </c>
      <c r="R1256" s="659">
        <v>4.0564545306267102E-3</v>
      </c>
      <c r="S1256" s="659">
        <v>5.2820668426886196E-3</v>
      </c>
      <c r="T1256" s="661">
        <v>1.5239686792349313E-2</v>
      </c>
      <c r="U1256" s="659">
        <v>1.1704894364067699E-3</v>
      </c>
      <c r="V1256" s="659">
        <v>1.19341343842261E-3</v>
      </c>
      <c r="W1256" s="661">
        <v>2.843186952098441E-3</v>
      </c>
      <c r="X1256" s="659">
        <v>6.4985246086479403E-5</v>
      </c>
      <c r="Y1256" s="659">
        <v>6.6996715105957597E-5</v>
      </c>
      <c r="Z1256" s="661">
        <v>2.0502252271870479E-4</v>
      </c>
      <c r="AA1256" s="659">
        <v>3.7338645648649299E-3</v>
      </c>
      <c r="AB1256" s="659">
        <v>3.8060480325818498E-3</v>
      </c>
      <c r="AC1256" s="661">
        <v>1.0947052656725843E-2</v>
      </c>
      <c r="AD1256" s="659">
        <v>4.5398869827060502E-4</v>
      </c>
      <c r="AE1256" s="659">
        <v>4.5755605203716399E-4</v>
      </c>
      <c r="AF1256" s="661">
        <v>9.4441436993884028E-4</v>
      </c>
      <c r="AG1256" s="659">
        <v>7.0492599292745501E-4</v>
      </c>
      <c r="AH1256" s="659">
        <v>7.4233715999829199E-4</v>
      </c>
      <c r="AI1256" s="675">
        <v>2.6155474912936735E-3</v>
      </c>
      <c r="AJ1256" s="28">
        <v>0</v>
      </c>
      <c r="AK1256" s="29">
        <v>0</v>
      </c>
      <c r="AL1256" s="29">
        <v>0</v>
      </c>
    </row>
    <row r="1257" spans="1:38" x14ac:dyDescent="0.2">
      <c r="A1257" s="334">
        <v>2015</v>
      </c>
      <c r="B1257" s="334">
        <v>12</v>
      </c>
      <c r="C1257" s="659">
        <v>4.5645913710293202</v>
      </c>
      <c r="D1257" s="659">
        <v>4.6766223776765399</v>
      </c>
      <c r="E1257" s="661">
        <v>5.7906456928790648</v>
      </c>
      <c r="F1257" s="659">
        <v>0.196107502586777</v>
      </c>
      <c r="G1257" s="659">
        <v>0.18616317042984501</v>
      </c>
      <c r="H1257" s="661">
        <v>0.52021373950541239</v>
      </c>
      <c r="I1257" s="659">
        <v>7.9525799842272996E-2</v>
      </c>
      <c r="J1257" s="659">
        <v>0.108054988856378</v>
      </c>
      <c r="K1257" s="661">
        <v>0.1667340956193992</v>
      </c>
      <c r="L1257" s="659">
        <v>3.73392632444423E-3</v>
      </c>
      <c r="M1257" s="659">
        <v>5.6558199534283097E-3</v>
      </c>
      <c r="N1257" s="661">
        <v>1.1446983878539088E-2</v>
      </c>
      <c r="O1257" s="659">
        <v>1.48102002974212E-2</v>
      </c>
      <c r="P1257" s="659">
        <v>1.58751037470043E-2</v>
      </c>
      <c r="Q1257" s="661">
        <v>3.6215588716394388E-2</v>
      </c>
      <c r="R1257" s="659">
        <v>4.05055491263967E-3</v>
      </c>
      <c r="S1257" s="659">
        <v>5.2789742647905901E-3</v>
      </c>
      <c r="T1257" s="661">
        <v>1.5037090938317536E-2</v>
      </c>
      <c r="U1257" s="659">
        <v>1.16826893487038E-3</v>
      </c>
      <c r="V1257" s="659">
        <v>1.1925934117609899E-3</v>
      </c>
      <c r="W1257" s="661">
        <v>2.839550864975368E-3</v>
      </c>
      <c r="X1257" s="659">
        <v>6.4872551340343699E-5</v>
      </c>
      <c r="Y1257" s="659">
        <v>6.6955024778141099E-5</v>
      </c>
      <c r="Z1257" s="661">
        <v>2.0468452070275536E-4</v>
      </c>
      <c r="AA1257" s="659">
        <v>3.7393982986901001E-3</v>
      </c>
      <c r="AB1257" s="659">
        <v>3.8151777036815799E-3</v>
      </c>
      <c r="AC1257" s="661">
        <v>1.093096534207511E-2</v>
      </c>
      <c r="AD1257" s="659">
        <v>4.5301720506193E-4</v>
      </c>
      <c r="AE1257" s="659">
        <v>4.5719569198785198E-4</v>
      </c>
      <c r="AF1257" s="661">
        <v>9.4417564045869672E-4</v>
      </c>
      <c r="AG1257" s="659">
        <v>7.0402564657591905E-4</v>
      </c>
      <c r="AH1257" s="659">
        <v>7.4200843810438095E-4</v>
      </c>
      <c r="AI1257" s="675">
        <v>2.6084722165532004E-3</v>
      </c>
      <c r="AJ1257" s="28">
        <v>0</v>
      </c>
      <c r="AK1257" s="29">
        <v>0</v>
      </c>
      <c r="AL1257" s="29">
        <v>0</v>
      </c>
    </row>
    <row r="1258" spans="1:38" x14ac:dyDescent="0.2">
      <c r="A1258" s="334">
        <v>2015</v>
      </c>
      <c r="B1258" s="334">
        <v>13</v>
      </c>
      <c r="C1258" s="659">
        <v>4.55265802299032</v>
      </c>
      <c r="D1258" s="659">
        <v>4.6663260311173902</v>
      </c>
      <c r="E1258" s="661">
        <v>5.7663803474841604</v>
      </c>
      <c r="F1258" s="659">
        <v>0.19943207524887799</v>
      </c>
      <c r="G1258" s="659">
        <v>0.18966429771780999</v>
      </c>
      <c r="H1258" s="661">
        <v>0.51927798803191327</v>
      </c>
      <c r="I1258" s="659">
        <v>7.93944798750921E-2</v>
      </c>
      <c r="J1258" s="659">
        <v>0.10797255032658799</v>
      </c>
      <c r="K1258" s="661">
        <v>0.16668495895663543</v>
      </c>
      <c r="L1258" s="659">
        <v>3.7287579580365798E-3</v>
      </c>
      <c r="M1258" s="659">
        <v>5.6540637574202697E-3</v>
      </c>
      <c r="N1258" s="661">
        <v>1.1391250962216248E-2</v>
      </c>
      <c r="O1258" s="659">
        <v>1.4788879531293E-2</v>
      </c>
      <c r="P1258" s="659">
        <v>1.58660416430241E-2</v>
      </c>
      <c r="Q1258" s="661">
        <v>3.6121415181834829E-2</v>
      </c>
      <c r="R1258" s="659">
        <v>4.04354469920687E-3</v>
      </c>
      <c r="S1258" s="659">
        <v>5.2767344119619003E-3</v>
      </c>
      <c r="T1258" s="661">
        <v>1.4769993439599038E-2</v>
      </c>
      <c r="U1258" s="659">
        <v>1.16555684525302E-3</v>
      </c>
      <c r="V1258" s="659">
        <v>1.1919189677588901E-3</v>
      </c>
      <c r="W1258" s="661">
        <v>2.8348387950053993E-3</v>
      </c>
      <c r="X1258" s="659">
        <v>6.4731315519788194E-5</v>
      </c>
      <c r="Y1258" s="659">
        <v>6.6916889552372594E-5</v>
      </c>
      <c r="Z1258" s="661">
        <v>2.0424781595861438E-4</v>
      </c>
      <c r="AA1258" s="659">
        <v>3.7433752598514101E-3</v>
      </c>
      <c r="AB1258" s="659">
        <v>3.8245456465370101E-3</v>
      </c>
      <c r="AC1258" s="661">
        <v>1.0906862524265296E-2</v>
      </c>
      <c r="AD1258" s="659">
        <v>4.5186351396747198E-4</v>
      </c>
      <c r="AE1258" s="659">
        <v>4.5693546424037401E-4</v>
      </c>
      <c r="AF1258" s="661">
        <v>9.4383000749228652E-4</v>
      </c>
      <c r="AG1258" s="659">
        <v>7.0279174177529096E-4</v>
      </c>
      <c r="AH1258" s="659">
        <v>7.4159363042523602E-4</v>
      </c>
      <c r="AI1258" s="675">
        <v>2.5994327735919154E-3</v>
      </c>
      <c r="AJ1258" s="28">
        <v>0</v>
      </c>
      <c r="AK1258" s="29">
        <v>0</v>
      </c>
      <c r="AL1258" s="29">
        <v>0</v>
      </c>
    </row>
    <row r="1259" spans="1:38" x14ac:dyDescent="0.2">
      <c r="A1259" s="334">
        <v>2015</v>
      </c>
      <c r="B1259" s="334">
        <v>14</v>
      </c>
      <c r="C1259" s="659">
        <v>4.5514619731201398</v>
      </c>
      <c r="D1259" s="659">
        <v>4.6675923882747501</v>
      </c>
      <c r="E1259" s="661">
        <v>5.7484387837964324</v>
      </c>
      <c r="F1259" s="659">
        <v>0.203024366657512</v>
      </c>
      <c r="G1259" s="659">
        <v>0.19352364471463601</v>
      </c>
      <c r="H1259" s="661">
        <v>0.51896460070977035</v>
      </c>
      <c r="I1259" s="659">
        <v>7.9344567405882499E-2</v>
      </c>
      <c r="J1259" s="659">
        <v>0.108040599414578</v>
      </c>
      <c r="K1259" s="661">
        <v>0.16678079194788908</v>
      </c>
      <c r="L1259" s="659">
        <v>3.72582143443189E-3</v>
      </c>
      <c r="M1259" s="659">
        <v>5.6588343316856899E-3</v>
      </c>
      <c r="N1259" s="661">
        <v>1.1330018914260925E-2</v>
      </c>
      <c r="O1259" s="659">
        <v>1.4779654014287699E-2</v>
      </c>
      <c r="P1259" s="659">
        <v>1.5875589343287699E-2</v>
      </c>
      <c r="Q1259" s="661">
        <v>3.6043033232858013E-2</v>
      </c>
      <c r="R1259" s="659">
        <v>4.0395647693285304E-3</v>
      </c>
      <c r="S1259" s="659">
        <v>5.2824199403924696E-3</v>
      </c>
      <c r="T1259" s="661">
        <v>1.4456646826034189E-2</v>
      </c>
      <c r="U1259" s="659">
        <v>1.16405925255619E-3</v>
      </c>
      <c r="V1259" s="659">
        <v>1.1934508432458299E-3</v>
      </c>
      <c r="W1259" s="661">
        <v>2.8319987197029505E-3</v>
      </c>
      <c r="X1259" s="659">
        <v>6.4655358558332395E-5</v>
      </c>
      <c r="Y1259" s="659">
        <v>6.6994981321999601E-5</v>
      </c>
      <c r="Z1259" s="661">
        <v>2.0392354020545072E-4</v>
      </c>
      <c r="AA1259" s="659">
        <v>3.7513354340657401E-3</v>
      </c>
      <c r="AB1259" s="659">
        <v>3.8405611072937899E-3</v>
      </c>
      <c r="AC1259" s="661">
        <v>1.0889446683727348E-2</v>
      </c>
      <c r="AD1259" s="659">
        <v>4.5120840454016399E-4</v>
      </c>
      <c r="AE1259" s="659">
        <v>4.5760533957416201E-4</v>
      </c>
      <c r="AF1259" s="661">
        <v>9.4440916542979335E-4</v>
      </c>
      <c r="AG1259" s="659">
        <v>7.0218398646672395E-4</v>
      </c>
      <c r="AH1259" s="659">
        <v>7.4221919451152604E-4</v>
      </c>
      <c r="AI1259" s="675">
        <v>2.5909538391477491E-3</v>
      </c>
      <c r="AJ1259" s="28">
        <v>0</v>
      </c>
      <c r="AK1259" s="29">
        <v>0</v>
      </c>
      <c r="AL1259" s="29">
        <v>0</v>
      </c>
    </row>
    <row r="1260" spans="1:38" x14ac:dyDescent="0.2">
      <c r="A1260" s="334">
        <v>2015</v>
      </c>
      <c r="B1260" s="334">
        <v>15</v>
      </c>
      <c r="C1260" s="659">
        <v>5.7071423537630999</v>
      </c>
      <c r="D1260" s="659">
        <v>5.6929816105995297</v>
      </c>
      <c r="E1260" s="661">
        <v>5.8775436710458822</v>
      </c>
      <c r="F1260" s="659">
        <v>0.31161636783576202</v>
      </c>
      <c r="G1260" s="659">
        <v>0.292579569963482</v>
      </c>
      <c r="H1260" s="661">
        <v>0.64358648434155219</v>
      </c>
      <c r="I1260" s="659">
        <v>8.0316681162970194E-2</v>
      </c>
      <c r="J1260" s="659">
        <v>0.109911479329932</v>
      </c>
      <c r="K1260" s="661">
        <v>0.1773645097721801</v>
      </c>
      <c r="L1260" s="659">
        <v>5.53089592380996E-3</v>
      </c>
      <c r="M1260" s="659">
        <v>7.4836722083159897E-3</v>
      </c>
      <c r="N1260" s="661">
        <v>1.2057770973334795E-2</v>
      </c>
      <c r="O1260" s="659">
        <v>1.5191309775332101E-2</v>
      </c>
      <c r="P1260" s="659">
        <v>1.6093241173136999E-2</v>
      </c>
      <c r="Q1260" s="661">
        <v>3.7891694429057661E-2</v>
      </c>
      <c r="R1260" s="659">
        <v>4.0361448960751396E-3</v>
      </c>
      <c r="S1260" s="659">
        <v>5.2929583593649401E-3</v>
      </c>
      <c r="T1260" s="661">
        <v>1.4100762727945472E-2</v>
      </c>
      <c r="U1260" s="659">
        <v>1.1692900606603499E-3</v>
      </c>
      <c r="V1260" s="659">
        <v>1.18638569809537E-3</v>
      </c>
      <c r="W1260" s="661">
        <v>3.0332790818579113E-3</v>
      </c>
      <c r="X1260" s="659">
        <v>6.5198885091634907E-5</v>
      </c>
      <c r="Y1260" s="659">
        <v>6.6795807316120205E-5</v>
      </c>
      <c r="Z1260" s="661">
        <v>2.1645028639168649E-4</v>
      </c>
      <c r="AA1260" s="659">
        <v>4.0957181928660798E-3</v>
      </c>
      <c r="AB1260" s="659">
        <v>4.1231740661148196E-3</v>
      </c>
      <c r="AC1260" s="661">
        <v>1.1774438958855975E-2</v>
      </c>
      <c r="AD1260" s="659">
        <v>4.5060263557161902E-4</v>
      </c>
      <c r="AE1260" s="659">
        <v>4.5242843812543599E-4</v>
      </c>
      <c r="AF1260" s="661">
        <v>1.037396937640744E-3</v>
      </c>
      <c r="AG1260" s="659">
        <v>7.1576394643674702E-4</v>
      </c>
      <c r="AH1260" s="659">
        <v>7.4715181027087095E-4</v>
      </c>
      <c r="AI1260" s="675">
        <v>2.6762688288325715E-3</v>
      </c>
      <c r="AJ1260" s="28">
        <v>0</v>
      </c>
      <c r="AK1260" s="29">
        <v>0</v>
      </c>
      <c r="AL1260" s="29">
        <v>0</v>
      </c>
    </row>
    <row r="1261" spans="1:38" x14ac:dyDescent="0.2">
      <c r="A1261" s="334">
        <v>2015</v>
      </c>
      <c r="B1261" s="334">
        <v>16</v>
      </c>
      <c r="C1261" s="659">
        <v>5.7054949321110904</v>
      </c>
      <c r="D1261" s="659">
        <v>5.6955643795039199</v>
      </c>
      <c r="E1261" s="661">
        <v>5.853725536647632</v>
      </c>
      <c r="F1261" s="659">
        <v>0.317392255137246</v>
      </c>
      <c r="G1261" s="659">
        <v>0.298839027001647</v>
      </c>
      <c r="H1261" s="661">
        <v>0.65118800688731915</v>
      </c>
      <c r="I1261" s="659">
        <v>8.0252879069055705E-2</v>
      </c>
      <c r="J1261" s="659">
        <v>0.11004847827167701</v>
      </c>
      <c r="K1261" s="661">
        <v>0.17749217535454126</v>
      </c>
      <c r="L1261" s="659">
        <v>5.5252953569142702E-3</v>
      </c>
      <c r="M1261" s="659">
        <v>7.49661710338923E-3</v>
      </c>
      <c r="N1261" s="661">
        <v>1.1962634131574754E-2</v>
      </c>
      <c r="O1261" s="659">
        <v>1.51794753334438E-2</v>
      </c>
      <c r="P1261" s="659">
        <v>1.61125806275654E-2</v>
      </c>
      <c r="Q1261" s="661">
        <v>3.7784141895221383E-2</v>
      </c>
      <c r="R1261" s="659">
        <v>4.0310316580607899E-3</v>
      </c>
      <c r="S1261" s="659">
        <v>5.3047585575910104E-3</v>
      </c>
      <c r="T1261" s="661">
        <v>1.3618501084319943E-2</v>
      </c>
      <c r="U1261" s="659">
        <v>1.1673663836459199E-3</v>
      </c>
      <c r="V1261" s="659">
        <v>1.18951321960771E-3</v>
      </c>
      <c r="W1261" s="661">
        <v>3.0294486735251971E-3</v>
      </c>
      <c r="X1261" s="659">
        <v>6.5101342184828106E-5</v>
      </c>
      <c r="Y1261" s="659">
        <v>6.6954998392028999E-5</v>
      </c>
      <c r="Z1261" s="661">
        <v>2.1600863783059204E-4</v>
      </c>
      <c r="AA1261" s="659">
        <v>4.1090562929866998E-3</v>
      </c>
      <c r="AB1261" s="659">
        <v>4.1500297504184804E-3</v>
      </c>
      <c r="AC1261" s="661">
        <v>1.177824675072341E-2</v>
      </c>
      <c r="AD1261" s="659">
        <v>4.4976043789424702E-4</v>
      </c>
      <c r="AE1261" s="659">
        <v>4.5379745691125799E-4</v>
      </c>
      <c r="AF1261" s="661">
        <v>1.0382502042455663E-3</v>
      </c>
      <c r="AG1261" s="659">
        <v>7.1498405364328502E-4</v>
      </c>
      <c r="AH1261" s="659">
        <v>7.4842403303621301E-4</v>
      </c>
      <c r="AI1261" s="675">
        <v>2.6645727367509836E-3</v>
      </c>
      <c r="AJ1261" s="28">
        <v>0</v>
      </c>
      <c r="AK1261" s="29">
        <v>0</v>
      </c>
      <c r="AL1261" s="29">
        <v>0</v>
      </c>
    </row>
    <row r="1262" spans="1:38" x14ac:dyDescent="0.2">
      <c r="A1262" s="334">
        <v>2015</v>
      </c>
      <c r="B1262" s="334">
        <v>17</v>
      </c>
      <c r="C1262" s="659">
        <v>5.7033669761685299</v>
      </c>
      <c r="D1262" s="659">
        <v>5.6983226522910497</v>
      </c>
      <c r="E1262" s="661">
        <v>5.846795886347957</v>
      </c>
      <c r="F1262" s="659">
        <v>0.32345799217796101</v>
      </c>
      <c r="G1262" s="659">
        <v>0.30551934778822998</v>
      </c>
      <c r="H1262" s="661">
        <v>0.66536975504311746</v>
      </c>
      <c r="I1262" s="659">
        <v>8.0170571062120694E-2</v>
      </c>
      <c r="J1262" s="659">
        <v>0.110196677332115</v>
      </c>
      <c r="K1262" s="661">
        <v>0.17663245989747797</v>
      </c>
      <c r="L1262" s="659">
        <v>5.5180745044932401E-3</v>
      </c>
      <c r="M1262" s="659">
        <v>7.5106206082702501E-3</v>
      </c>
      <c r="N1262" s="661">
        <v>1.1950599906071386E-2</v>
      </c>
      <c r="O1262" s="659">
        <v>1.51642105892048E-2</v>
      </c>
      <c r="P1262" s="659">
        <v>1.6133497847374199E-2</v>
      </c>
      <c r="Q1262" s="661">
        <v>3.7607775857135588E-2</v>
      </c>
      <c r="R1262" s="659">
        <v>4.0244350779740099E-3</v>
      </c>
      <c r="S1262" s="659">
        <v>5.3175442247908903E-3</v>
      </c>
      <c r="T1262" s="661">
        <v>1.3624015881490531E-2</v>
      </c>
      <c r="U1262" s="659">
        <v>1.1648838625679999E-3</v>
      </c>
      <c r="V1262" s="659">
        <v>1.1929006620972501E-3</v>
      </c>
      <c r="W1262" s="661">
        <v>3.0094302889959418E-3</v>
      </c>
      <c r="X1262" s="659">
        <v>6.4975337561240198E-5</v>
      </c>
      <c r="Y1262" s="659">
        <v>6.7127410786572004E-5</v>
      </c>
      <c r="Z1262" s="661">
        <v>2.147979975002051E-4</v>
      </c>
      <c r="AA1262" s="659">
        <v>4.1219369841624396E-3</v>
      </c>
      <c r="AB1262" s="659">
        <v>4.1787484505649E-3</v>
      </c>
      <c r="AC1262" s="661">
        <v>1.1787504802079343E-2</v>
      </c>
      <c r="AD1262" s="659">
        <v>4.4867414882334198E-4</v>
      </c>
      <c r="AE1262" s="659">
        <v>4.5528014602869702E-4</v>
      </c>
      <c r="AF1262" s="661">
        <v>1.0287976565710483E-3</v>
      </c>
      <c r="AG1262" s="659">
        <v>7.1397686467982498E-4</v>
      </c>
      <c r="AH1262" s="659">
        <v>7.4980185853848198E-4</v>
      </c>
      <c r="AI1262" s="675">
        <v>2.6570881272592107E-3</v>
      </c>
      <c r="AJ1262" s="28">
        <v>0</v>
      </c>
      <c r="AK1262" s="29">
        <v>0</v>
      </c>
      <c r="AL1262" s="29">
        <v>0</v>
      </c>
    </row>
    <row r="1263" spans="1:38" x14ac:dyDescent="0.2">
      <c r="A1263" s="334">
        <v>2015</v>
      </c>
      <c r="B1263" s="334">
        <v>18</v>
      </c>
      <c r="C1263" s="659">
        <v>5.6926550337537103</v>
      </c>
      <c r="D1263" s="659">
        <v>5.6932342673124099</v>
      </c>
      <c r="E1263" s="661">
        <v>5.8341728699320869</v>
      </c>
      <c r="F1263" s="659">
        <v>0.329207123067707</v>
      </c>
      <c r="G1263" s="659">
        <v>0.31196142661766302</v>
      </c>
      <c r="H1263" s="661">
        <v>0.67870070830822871</v>
      </c>
      <c r="I1263" s="659">
        <v>7.9979597895790705E-2</v>
      </c>
      <c r="J1263" s="659">
        <v>0.11022660513645501</v>
      </c>
      <c r="K1263" s="661">
        <v>0.17575689984900034</v>
      </c>
      <c r="L1263" s="659">
        <v>5.5032742903470301E-3</v>
      </c>
      <c r="M1263" s="659">
        <v>7.5162830721078504E-3</v>
      </c>
      <c r="N1263" s="661">
        <v>1.1930736606817599E-2</v>
      </c>
      <c r="O1263" s="659">
        <v>1.5130240170805101E-2</v>
      </c>
      <c r="P1263" s="659">
        <v>1.6139083112836398E-2</v>
      </c>
      <c r="Q1263" s="661">
        <v>3.7422132847329065E-2</v>
      </c>
      <c r="R1263" s="659">
        <v>4.0109149042808403E-3</v>
      </c>
      <c r="S1263" s="659">
        <v>5.3226840907564504E-3</v>
      </c>
      <c r="T1263" s="661">
        <v>1.3588971424655918E-2</v>
      </c>
      <c r="U1263" s="659">
        <v>1.15975739080948E-3</v>
      </c>
      <c r="V1263" s="659">
        <v>1.19422034938812E-3</v>
      </c>
      <c r="W1263" s="661">
        <v>2.989230710754286E-3</v>
      </c>
      <c r="X1263" s="659">
        <v>6.4713310933370199E-5</v>
      </c>
      <c r="Y1263" s="659">
        <v>6.7192633509276006E-5</v>
      </c>
      <c r="Z1263" s="661">
        <v>2.1355415648610659E-4</v>
      </c>
      <c r="AA1263" s="659">
        <v>4.1275019029052102E-3</v>
      </c>
      <c r="AB1263" s="659">
        <v>4.2017221632924696E-3</v>
      </c>
      <c r="AC1263" s="661">
        <v>1.1791435975360445E-2</v>
      </c>
      <c r="AD1263" s="659">
        <v>4.4644849971635001E-4</v>
      </c>
      <c r="AE1263" s="659">
        <v>4.55875849546641E-4</v>
      </c>
      <c r="AF1263" s="661">
        <v>1.0195325944092292E-3</v>
      </c>
      <c r="AG1263" s="659">
        <v>7.1182782257352996E-4</v>
      </c>
      <c r="AH1263" s="659">
        <v>7.5026531765477495E-4</v>
      </c>
      <c r="AI1263" s="675">
        <v>2.6484844527057973E-3</v>
      </c>
      <c r="AJ1263" s="28">
        <v>0</v>
      </c>
      <c r="AK1263" s="29">
        <v>0</v>
      </c>
      <c r="AL1263" s="29">
        <v>0</v>
      </c>
    </row>
    <row r="1264" spans="1:38" x14ac:dyDescent="0.2">
      <c r="A1264" s="334">
        <v>2015</v>
      </c>
      <c r="B1264" s="334">
        <v>19</v>
      </c>
      <c r="C1264" s="659">
        <v>5.6864875608991898</v>
      </c>
      <c r="D1264" s="659">
        <v>5.6929914881534698</v>
      </c>
      <c r="E1264" s="661">
        <v>5.8253769865123379</v>
      </c>
      <c r="F1264" s="659">
        <v>0.33480404479126602</v>
      </c>
      <c r="G1264" s="659">
        <v>0.31827346322450201</v>
      </c>
      <c r="H1264" s="661">
        <v>0.69266160734824733</v>
      </c>
      <c r="I1264" s="659">
        <v>7.9740453481563306E-2</v>
      </c>
      <c r="J1264" s="659">
        <v>0.110206809966505</v>
      </c>
      <c r="K1264" s="661">
        <v>0.17494585429658671</v>
      </c>
      <c r="L1264" s="659">
        <v>5.4822869016612303E-3</v>
      </c>
      <c r="M1264" s="659">
        <v>7.5143925486117298E-3</v>
      </c>
      <c r="N1264" s="661">
        <v>1.1908757813080468E-2</v>
      </c>
      <c r="O1264" s="659">
        <v>1.5085871498160101E-2</v>
      </c>
      <c r="P1264" s="659">
        <v>1.6136246241527E-2</v>
      </c>
      <c r="Q1264" s="661">
        <v>3.7243478307981609E-2</v>
      </c>
      <c r="R1264" s="659">
        <v>3.9917380747614903E-3</v>
      </c>
      <c r="S1264" s="659">
        <v>5.3208749902959396E-3</v>
      </c>
      <c r="T1264" s="661">
        <v>1.3536808657737823E-2</v>
      </c>
      <c r="U1264" s="659">
        <v>1.1525418727288299E-3</v>
      </c>
      <c r="V1264" s="659">
        <v>1.19374904895596E-3</v>
      </c>
      <c r="W1264" s="661">
        <v>2.9697513947776789E-3</v>
      </c>
      <c r="X1264" s="659">
        <v>6.4347177796192901E-5</v>
      </c>
      <c r="Y1264" s="659">
        <v>6.7168690170348096E-5</v>
      </c>
      <c r="Z1264" s="661">
        <v>2.1235637966393972E-4</v>
      </c>
      <c r="AA1264" s="659">
        <v>4.1278331186255703E-3</v>
      </c>
      <c r="AB1264" s="659">
        <v>4.2202385605958096E-3</v>
      </c>
      <c r="AC1264" s="661">
        <v>1.1799493402011509E-2</v>
      </c>
      <c r="AD1264" s="659">
        <v>4.4329119347434799E-4</v>
      </c>
      <c r="AE1264" s="659">
        <v>4.5566901448445402E-4</v>
      </c>
      <c r="AF1264" s="661">
        <v>1.0105910526999253E-3</v>
      </c>
      <c r="AG1264" s="659">
        <v>7.0890136266976299E-4</v>
      </c>
      <c r="AH1264" s="659">
        <v>7.5007578527313797E-4</v>
      </c>
      <c r="AI1264" s="675">
        <v>2.6402185791798418E-3</v>
      </c>
      <c r="AJ1264" s="28">
        <v>0</v>
      </c>
      <c r="AK1264" s="29">
        <v>0</v>
      </c>
      <c r="AL1264" s="29">
        <v>0</v>
      </c>
    </row>
    <row r="1265" spans="1:38" x14ac:dyDescent="0.2">
      <c r="A1265" s="334">
        <v>2015</v>
      </c>
      <c r="B1265" s="334">
        <v>20</v>
      </c>
      <c r="C1265" s="659">
        <v>6.3617314843123296</v>
      </c>
      <c r="D1265" s="659">
        <v>6.2601725301931399</v>
      </c>
      <c r="E1265" s="661">
        <v>6.1074511193787204</v>
      </c>
      <c r="F1265" s="659">
        <v>0.66975424840162201</v>
      </c>
      <c r="G1265" s="659">
        <v>0.63478368644029204</v>
      </c>
      <c r="H1265" s="661">
        <v>1.1385646631557211</v>
      </c>
      <c r="I1265" s="659">
        <v>8.0066779564609794E-2</v>
      </c>
      <c r="J1265" s="659">
        <v>0.101107203777012</v>
      </c>
      <c r="K1265" s="661">
        <v>0.18580343594527526</v>
      </c>
      <c r="L1265" s="659">
        <v>8.1142695627397995E-3</v>
      </c>
      <c r="M1265" s="659">
        <v>9.9234372635788708E-3</v>
      </c>
      <c r="N1265" s="661">
        <v>1.2896381164743913E-2</v>
      </c>
      <c r="O1265" s="659">
        <v>1.5328457045124699E-2</v>
      </c>
      <c r="P1265" s="659">
        <v>1.5626554001888102E-2</v>
      </c>
      <c r="Q1265" s="661">
        <v>4.0979372498254008E-2</v>
      </c>
      <c r="R1265" s="659">
        <v>3.9735588436896696E-3</v>
      </c>
      <c r="S1265" s="659">
        <v>5.3216521586194098E-3</v>
      </c>
      <c r="T1265" s="661">
        <v>1.3471376979020531E-2</v>
      </c>
      <c r="U1265" s="659">
        <v>1.14185651505093E-3</v>
      </c>
      <c r="V1265" s="659">
        <v>1.1495854346072699E-3</v>
      </c>
      <c r="W1265" s="661">
        <v>3.3675885055428258E-3</v>
      </c>
      <c r="X1265" s="659">
        <v>6.4010336871897597E-5</v>
      </c>
      <c r="Y1265" s="659">
        <v>6.4662162885657706E-5</v>
      </c>
      <c r="Z1265" s="661">
        <v>2.3735198615694835E-4</v>
      </c>
      <c r="AA1265" s="659">
        <v>5.0743385321678899E-3</v>
      </c>
      <c r="AB1265" s="659">
        <v>5.0085350134040502E-3</v>
      </c>
      <c r="AC1265" s="661">
        <v>1.4247806424235976E-2</v>
      </c>
      <c r="AD1265" s="659">
        <v>4.3620329061526999E-4</v>
      </c>
      <c r="AE1265" s="659">
        <v>4.37895193802058E-4</v>
      </c>
      <c r="AF1265" s="661">
        <v>1.1914414981635273E-3</v>
      </c>
      <c r="AG1265" s="659">
        <v>7.1382206981447595E-4</v>
      </c>
      <c r="AH1265" s="659">
        <v>7.2473161127024205E-4</v>
      </c>
      <c r="AI1265" s="675">
        <v>2.8202488508804768E-3</v>
      </c>
      <c r="AJ1265" s="28">
        <v>0</v>
      </c>
      <c r="AK1265" s="29">
        <v>0</v>
      </c>
      <c r="AL1265" s="29">
        <v>0</v>
      </c>
    </row>
    <row r="1266" spans="1:38" x14ac:dyDescent="0.2">
      <c r="A1266" s="334">
        <v>2015</v>
      </c>
      <c r="B1266" s="334">
        <v>21</v>
      </c>
      <c r="C1266" s="659">
        <v>6.3854427424039004</v>
      </c>
      <c r="D1266" s="659">
        <v>6.2894544488885202</v>
      </c>
      <c r="E1266" s="661">
        <v>6.1337569482556153</v>
      </c>
      <c r="F1266" s="659">
        <v>0.68344602220209805</v>
      </c>
      <c r="G1266" s="659">
        <v>0.64907006459286598</v>
      </c>
      <c r="H1266" s="661">
        <v>1.1745325342948429</v>
      </c>
      <c r="I1266" s="659">
        <v>8.0170220057339495E-2</v>
      </c>
      <c r="J1266" s="659">
        <v>0.10154200813815401</v>
      </c>
      <c r="K1266" s="661">
        <v>0.18636859381985954</v>
      </c>
      <c r="L1266" s="659">
        <v>8.0903076696144799E-3</v>
      </c>
      <c r="M1266" s="659">
        <v>9.9324149565648608E-3</v>
      </c>
      <c r="N1266" s="661">
        <v>1.2885658544956815E-2</v>
      </c>
      <c r="O1266" s="659">
        <v>1.5371639464097701E-2</v>
      </c>
      <c r="P1266" s="659">
        <v>1.5715112231320001E-2</v>
      </c>
      <c r="Q1266" s="661">
        <v>4.1157734091718148E-2</v>
      </c>
      <c r="R1266" s="659">
        <v>3.9588211251822304E-3</v>
      </c>
      <c r="S1266" s="659">
        <v>5.3278636487473201E-3</v>
      </c>
      <c r="T1266" s="661">
        <v>1.3419666796387461E-2</v>
      </c>
      <c r="U1266" s="659">
        <v>1.1411421968158201E-3</v>
      </c>
      <c r="V1266" s="659">
        <v>1.1560556425565299E-3</v>
      </c>
      <c r="W1266" s="661">
        <v>3.3813785662682185E-3</v>
      </c>
      <c r="X1266" s="659">
        <v>6.4018071557280605E-5</v>
      </c>
      <c r="Y1266" s="659">
        <v>6.5035406306750495E-5</v>
      </c>
      <c r="Z1266" s="661">
        <v>2.3836377032777285E-4</v>
      </c>
      <c r="AA1266" s="659">
        <v>5.1159815117310702E-3</v>
      </c>
      <c r="AB1266" s="659">
        <v>5.0692070932594297E-3</v>
      </c>
      <c r="AC1266" s="661">
        <v>1.4420921563044441E-2</v>
      </c>
      <c r="AD1266" s="659">
        <v>4.35554598953015E-4</v>
      </c>
      <c r="AE1266" s="659">
        <v>4.4038103654306398E-4</v>
      </c>
      <c r="AF1266" s="661">
        <v>1.1959893899733945E-3</v>
      </c>
      <c r="AG1266" s="659">
        <v>7.1499340563345101E-4</v>
      </c>
      <c r="AH1266" s="659">
        <v>7.2885305637931496E-4</v>
      </c>
      <c r="AI1266" s="675">
        <v>2.8332249450396035E-3</v>
      </c>
      <c r="AJ1266" s="28">
        <v>0</v>
      </c>
      <c r="AK1266" s="29">
        <v>0</v>
      </c>
      <c r="AL1266" s="29">
        <v>0</v>
      </c>
    </row>
    <row r="1267" spans="1:38" x14ac:dyDescent="0.2">
      <c r="A1267" s="334">
        <v>2015</v>
      </c>
      <c r="B1267" s="334">
        <v>22</v>
      </c>
      <c r="C1267" s="659">
        <v>6.3806520671882501</v>
      </c>
      <c r="D1267" s="659">
        <v>6.2902350068947097</v>
      </c>
      <c r="E1267" s="661">
        <v>6.1396233355523639</v>
      </c>
      <c r="F1267" s="659">
        <v>0.69707894479167998</v>
      </c>
      <c r="G1267" s="659">
        <v>0.66312812003236099</v>
      </c>
      <c r="H1267" s="661">
        <v>1.2120276044963929</v>
      </c>
      <c r="I1267" s="659">
        <v>7.9985719857498E-2</v>
      </c>
      <c r="J1267" s="659">
        <v>0.10157991300021101</v>
      </c>
      <c r="K1267" s="661">
        <v>0.18659320274602292</v>
      </c>
      <c r="L1267" s="659">
        <v>8.0660397347447708E-3</v>
      </c>
      <c r="M1267" s="659">
        <v>9.9375977366391605E-3</v>
      </c>
      <c r="N1267" s="661">
        <v>1.2882816859611124E-2</v>
      </c>
      <c r="O1267" s="659">
        <v>1.5337286814029299E-2</v>
      </c>
      <c r="P1267" s="659">
        <v>1.57207501317751E-2</v>
      </c>
      <c r="Q1267" s="661">
        <v>4.1201450055345458E-2</v>
      </c>
      <c r="R1267" s="659">
        <v>3.9438949239698397E-3</v>
      </c>
      <c r="S1267" s="659">
        <v>5.3314383968026003E-3</v>
      </c>
      <c r="T1267" s="661">
        <v>1.3361245139067342E-2</v>
      </c>
      <c r="U1267" s="659">
        <v>1.1355547920624499E-3</v>
      </c>
      <c r="V1267" s="659">
        <v>1.15697045195155E-3</v>
      </c>
      <c r="W1267" s="661">
        <v>3.3864489649672079E-3</v>
      </c>
      <c r="X1267" s="659">
        <v>6.3734625588597306E-5</v>
      </c>
      <c r="Y1267" s="659">
        <v>6.5081907028639204E-5</v>
      </c>
      <c r="Z1267" s="661">
        <v>2.3866918808745956E-4</v>
      </c>
      <c r="AA1267" s="659">
        <v>5.1434966735605997E-3</v>
      </c>
      <c r="AB1267" s="659">
        <v>5.1135589626661497E-3</v>
      </c>
      <c r="AC1267" s="661">
        <v>1.4565361338844042E-2</v>
      </c>
      <c r="AD1267" s="659">
        <v>4.3310997141430798E-4</v>
      </c>
      <c r="AE1267" s="659">
        <v>4.4078115909505501E-4</v>
      </c>
      <c r="AF1267" s="661">
        <v>1.1984249414557252E-3</v>
      </c>
      <c r="AG1267" s="659">
        <v>7.1272790698325296E-4</v>
      </c>
      <c r="AH1267" s="659">
        <v>7.2922450433754698E-4</v>
      </c>
      <c r="AI1267" s="675">
        <v>2.8349838654318131E-3</v>
      </c>
      <c r="AJ1267" s="28">
        <v>0</v>
      </c>
      <c r="AK1267" s="29">
        <v>0</v>
      </c>
      <c r="AL1267" s="29">
        <v>0</v>
      </c>
    </row>
    <row r="1268" spans="1:38" x14ac:dyDescent="0.2">
      <c r="A1268" s="334">
        <v>2015</v>
      </c>
      <c r="B1268" s="334">
        <v>23</v>
      </c>
      <c r="C1268" s="659">
        <v>6.3758823026521698</v>
      </c>
      <c r="D1268" s="659">
        <v>6.2906897797115997</v>
      </c>
      <c r="E1268" s="661">
        <v>6.1522818153510244</v>
      </c>
      <c r="F1268" s="659">
        <v>0.711753898101393</v>
      </c>
      <c r="G1268" s="659">
        <v>0.67773960665867194</v>
      </c>
      <c r="H1268" s="661">
        <v>1.2520456154997319</v>
      </c>
      <c r="I1268" s="659">
        <v>7.9802521011209507E-2</v>
      </c>
      <c r="J1268" s="659">
        <v>0.101601544128242</v>
      </c>
      <c r="K1268" s="661">
        <v>0.18739633878790052</v>
      </c>
      <c r="L1268" s="659">
        <v>8.0419541680735399E-3</v>
      </c>
      <c r="M1268" s="659">
        <v>9.9405485068511292E-3</v>
      </c>
      <c r="N1268" s="661">
        <v>1.288838287790333E-2</v>
      </c>
      <c r="O1268" s="659">
        <v>1.5303165469717399E-2</v>
      </c>
      <c r="P1268" s="659">
        <v>1.57239640225229E-2</v>
      </c>
      <c r="Q1268" s="661">
        <v>4.1370168051772287E-2</v>
      </c>
      <c r="R1268" s="659">
        <v>3.9290844731902797E-3</v>
      </c>
      <c r="S1268" s="659">
        <v>5.3334760251658097E-3</v>
      </c>
      <c r="T1268" s="661">
        <v>1.3279734326911872E-2</v>
      </c>
      <c r="U1268" s="659">
        <v>1.13001076763257E-3</v>
      </c>
      <c r="V1268" s="659">
        <v>1.1574933878939499E-3</v>
      </c>
      <c r="W1268" s="661">
        <v>3.4056663830935941E-3</v>
      </c>
      <c r="X1268" s="659">
        <v>6.3453350991036695E-5</v>
      </c>
      <c r="Y1268" s="659">
        <v>6.5108480928804201E-5</v>
      </c>
      <c r="Z1268" s="661">
        <v>2.3983309461548348E-4</v>
      </c>
      <c r="AA1268" s="659">
        <v>5.1742115515854403E-3</v>
      </c>
      <c r="AB1268" s="659">
        <v>5.1586509900905901E-3</v>
      </c>
      <c r="AC1268" s="661">
        <v>1.4749220170699759E-2</v>
      </c>
      <c r="AD1268" s="659">
        <v>4.3068430276491001E-4</v>
      </c>
      <c r="AE1268" s="659">
        <v>4.4101021024778401E-4</v>
      </c>
      <c r="AF1268" s="661">
        <v>1.2075348819778503E-3</v>
      </c>
      <c r="AG1268" s="659">
        <v>7.1047899624535201E-4</v>
      </c>
      <c r="AH1268" s="659">
        <v>7.2943657792252903E-4</v>
      </c>
      <c r="AI1268" s="675">
        <v>2.8420800003492912E-3</v>
      </c>
      <c r="AJ1268" s="28">
        <v>0</v>
      </c>
      <c r="AK1268" s="29">
        <v>0</v>
      </c>
      <c r="AL1268" s="29">
        <v>0</v>
      </c>
    </row>
    <row r="1269" spans="1:38" x14ac:dyDescent="0.2">
      <c r="A1269" s="334">
        <v>2015</v>
      </c>
      <c r="B1269" s="334">
        <v>24</v>
      </c>
      <c r="C1269" s="659">
        <v>6.37189313056939</v>
      </c>
      <c r="D1269" s="659">
        <v>6.2912912220031298</v>
      </c>
      <c r="E1269" s="661">
        <v>6.1765445693378096</v>
      </c>
      <c r="F1269" s="659">
        <v>0.72798064219631697</v>
      </c>
      <c r="G1269" s="659">
        <v>0.69352305955801796</v>
      </c>
      <c r="H1269" s="661">
        <v>1.2951150438294907</v>
      </c>
      <c r="I1269" s="659">
        <v>7.9649340471555405E-2</v>
      </c>
      <c r="J1269" s="659">
        <v>0.10163156894775099</v>
      </c>
      <c r="K1269" s="661">
        <v>0.18890574095897589</v>
      </c>
      <c r="L1269" s="659">
        <v>8.0218176879651108E-3</v>
      </c>
      <c r="M1269" s="659">
        <v>9.9446618058139803E-3</v>
      </c>
      <c r="N1269" s="661">
        <v>1.2912326112307387E-2</v>
      </c>
      <c r="O1269" s="659">
        <v>1.5274647674306099E-2</v>
      </c>
      <c r="P1269" s="659">
        <v>1.5728430753968601E-2</v>
      </c>
      <c r="Q1269" s="661">
        <v>4.1700171139906962E-2</v>
      </c>
      <c r="R1269" s="659">
        <v>3.91669908888914E-3</v>
      </c>
      <c r="S1269" s="659">
        <v>5.3363218248371003E-3</v>
      </c>
      <c r="T1269" s="661">
        <v>1.3198189408738025E-2</v>
      </c>
      <c r="U1269" s="659">
        <v>1.1253752538272299E-3</v>
      </c>
      <c r="V1269" s="659">
        <v>1.15822129547029E-3</v>
      </c>
      <c r="W1269" s="661">
        <v>3.442463502807195E-3</v>
      </c>
      <c r="X1269" s="659">
        <v>6.3218252461681704E-5</v>
      </c>
      <c r="Y1269" s="659">
        <v>6.5145491916102701E-5</v>
      </c>
      <c r="Z1269" s="661">
        <v>2.4208072297855548E-4</v>
      </c>
      <c r="AA1269" s="659">
        <v>5.2116889956726501E-3</v>
      </c>
      <c r="AB1269" s="659">
        <v>5.2077469741942696E-3</v>
      </c>
      <c r="AC1269" s="661">
        <v>1.4983208790033863E-2</v>
      </c>
      <c r="AD1269" s="659">
        <v>4.2865615208268702E-4</v>
      </c>
      <c r="AE1269" s="659">
        <v>4.4132941977285901E-4</v>
      </c>
      <c r="AF1269" s="661">
        <v>1.224724830921184E-3</v>
      </c>
      <c r="AG1269" s="659">
        <v>7.0859921333785397E-4</v>
      </c>
      <c r="AH1269" s="659">
        <v>7.29731730464927E-4</v>
      </c>
      <c r="AI1269" s="675">
        <v>2.8566348701699802E-3</v>
      </c>
      <c r="AJ1269" s="28">
        <v>0</v>
      </c>
      <c r="AK1269" s="29">
        <v>0</v>
      </c>
      <c r="AL1269" s="29">
        <v>0</v>
      </c>
    </row>
    <row r="1270" spans="1:38" x14ac:dyDescent="0.2">
      <c r="A1270" s="334">
        <v>2015</v>
      </c>
      <c r="B1270" s="334">
        <v>25</v>
      </c>
      <c r="C1270" s="659">
        <v>6.4382609323535496</v>
      </c>
      <c r="D1270" s="659">
        <v>6.3596126306217098</v>
      </c>
      <c r="E1270" s="661">
        <v>6.226574518406637</v>
      </c>
      <c r="F1270" s="659">
        <v>0.74795126849392601</v>
      </c>
      <c r="G1270" s="659">
        <v>0.71177053535143897</v>
      </c>
      <c r="H1270" s="661">
        <v>1.3441302199321037</v>
      </c>
      <c r="I1270" s="659">
        <v>8.0200213560028003E-2</v>
      </c>
      <c r="J1270" s="659">
        <v>0.10253989954133599</v>
      </c>
      <c r="K1270" s="661">
        <v>0.1915769862103541</v>
      </c>
      <c r="L1270" s="659">
        <v>8.0020156881105992E-3</v>
      </c>
      <c r="M1270" s="659">
        <v>9.9457353297518793E-3</v>
      </c>
      <c r="N1270" s="661">
        <v>1.2952098695599596E-2</v>
      </c>
      <c r="O1270" s="659">
        <v>1.5436069709241201E-2</v>
      </c>
      <c r="P1270" s="659">
        <v>1.5921740147800501E-2</v>
      </c>
      <c r="Q1270" s="661">
        <v>4.2322806616616734E-2</v>
      </c>
      <c r="R1270" s="659">
        <v>3.9045222578329999E-3</v>
      </c>
      <c r="S1270" s="659">
        <v>5.3370558466810103E-3</v>
      </c>
      <c r="T1270" s="661">
        <v>1.3098566930054324E-2</v>
      </c>
      <c r="U1270" s="659">
        <v>1.1324621110536501E-3</v>
      </c>
      <c r="V1270" s="659">
        <v>1.1703398609317201E-3</v>
      </c>
      <c r="W1270" s="661">
        <v>3.5082874073236923E-3</v>
      </c>
      <c r="X1270" s="659">
        <v>6.3686045607312197E-5</v>
      </c>
      <c r="Y1270" s="659">
        <v>6.58698449370445E-5</v>
      </c>
      <c r="Z1270" s="661">
        <v>2.4620058353228767E-4</v>
      </c>
      <c r="AA1270" s="659">
        <v>5.2940858403336096E-3</v>
      </c>
      <c r="AB1270" s="659">
        <v>5.2973066230072698E-3</v>
      </c>
      <c r="AC1270" s="661">
        <v>1.5310353961264055E-2</v>
      </c>
      <c r="AD1270" s="659">
        <v>4.3092280830625898E-4</v>
      </c>
      <c r="AE1270" s="659">
        <v>4.4579119993990297E-4</v>
      </c>
      <c r="AF1270" s="661">
        <v>1.2543522013576825E-3</v>
      </c>
      <c r="AG1270" s="659">
        <v>7.1509019312293804E-4</v>
      </c>
      <c r="AH1270" s="659">
        <v>7.3829299650389197E-4</v>
      </c>
      <c r="AI1270" s="675">
        <v>2.8871181135689894E-3</v>
      </c>
      <c r="AJ1270" s="28">
        <v>0</v>
      </c>
      <c r="AK1270" s="29">
        <v>0</v>
      </c>
      <c r="AL1270" s="29">
        <v>0</v>
      </c>
    </row>
    <row r="1271" spans="1:38" x14ac:dyDescent="0.2">
      <c r="A1271" s="334">
        <v>2015</v>
      </c>
      <c r="B1271" s="334">
        <v>26</v>
      </c>
      <c r="C1271" s="659">
        <v>6.4346949858485702</v>
      </c>
      <c r="D1271" s="659">
        <v>6.3596095227490403</v>
      </c>
      <c r="E1271" s="661">
        <v>6.2768913714085741</v>
      </c>
      <c r="F1271" s="659">
        <v>0.76768234334351604</v>
      </c>
      <c r="G1271" s="659">
        <v>0.72878657966125504</v>
      </c>
      <c r="H1271" s="661">
        <v>1.398851660586939</v>
      </c>
      <c r="I1271" s="659">
        <v>8.0063409906267494E-2</v>
      </c>
      <c r="J1271" s="659">
        <v>0.102539326362349</v>
      </c>
      <c r="K1271" s="661">
        <v>0.19491474021082814</v>
      </c>
      <c r="L1271" s="659">
        <v>7.9841578265694001E-3</v>
      </c>
      <c r="M1271" s="659">
        <v>9.9456642649184395E-3</v>
      </c>
      <c r="N1271" s="661">
        <v>1.3012561044816906E-2</v>
      </c>
      <c r="O1271" s="659">
        <v>1.54105341273818E-2</v>
      </c>
      <c r="P1271" s="659">
        <v>1.5921642901147601E-2</v>
      </c>
      <c r="Q1271" s="661">
        <v>4.3061415561989162E-2</v>
      </c>
      <c r="R1271" s="659">
        <v>3.8935400034495601E-3</v>
      </c>
      <c r="S1271" s="659">
        <v>5.3370013086238401E-3</v>
      </c>
      <c r="T1271" s="661">
        <v>1.2976517884810837E-2</v>
      </c>
      <c r="U1271" s="659">
        <v>1.12831049048237E-3</v>
      </c>
      <c r="V1271" s="659">
        <v>1.17032783450404E-3</v>
      </c>
      <c r="W1271" s="661">
        <v>3.5903712670486789E-3</v>
      </c>
      <c r="X1271" s="659">
        <v>6.3475317028379702E-5</v>
      </c>
      <c r="Y1271" s="659">
        <v>6.5869225664557206E-5</v>
      </c>
      <c r="Z1271" s="661">
        <v>2.5122087368277779E-4</v>
      </c>
      <c r="AA1271" s="659">
        <v>5.34314524197537E-3</v>
      </c>
      <c r="AB1271" s="659">
        <v>5.3483658050114602E-3</v>
      </c>
      <c r="AC1271" s="661">
        <v>1.5685322632596015E-2</v>
      </c>
      <c r="AD1271" s="659">
        <v>4.2910591803439502E-4</v>
      </c>
      <c r="AE1271" s="659">
        <v>4.4578626213177401E-4</v>
      </c>
      <c r="AF1271" s="661">
        <v>1.2926067468413511E-3</v>
      </c>
      <c r="AG1271" s="659">
        <v>7.1340593856837197E-4</v>
      </c>
      <c r="AH1271" s="659">
        <v>7.3828733819030997E-4</v>
      </c>
      <c r="AI1271" s="675">
        <v>2.9199331866303856E-3</v>
      </c>
      <c r="AJ1271" s="28">
        <v>0</v>
      </c>
      <c r="AK1271" s="29">
        <v>0</v>
      </c>
      <c r="AL1271" s="29">
        <v>0</v>
      </c>
    </row>
    <row r="1272" spans="1:38" x14ac:dyDescent="0.2">
      <c r="A1272" s="334">
        <v>2015</v>
      </c>
      <c r="B1272" s="334">
        <v>27</v>
      </c>
      <c r="C1272" s="659">
        <v>6.4313868939607</v>
      </c>
      <c r="D1272" s="659">
        <v>6.3594118436137501</v>
      </c>
      <c r="E1272" s="661">
        <v>6.3336316464010975</v>
      </c>
      <c r="F1272" s="659">
        <v>0.78969058098147604</v>
      </c>
      <c r="G1272" s="659">
        <v>0.74653255582765499</v>
      </c>
      <c r="H1272" s="661">
        <v>1.4623082072174163</v>
      </c>
      <c r="I1272" s="659">
        <v>7.9937198859070205E-2</v>
      </c>
      <c r="J1272" s="659">
        <v>0.102528584102414</v>
      </c>
      <c r="K1272" s="661">
        <v>0.19877491117899987</v>
      </c>
      <c r="L1272" s="659">
        <v>7.9676952766406604E-3</v>
      </c>
      <c r="M1272" s="659">
        <v>9.9442223356654407E-3</v>
      </c>
      <c r="N1272" s="661">
        <v>1.3077478278622288E-2</v>
      </c>
      <c r="O1272" s="659">
        <v>1.53869664547562E-2</v>
      </c>
      <c r="P1272" s="659">
        <v>1.5920027700606701E-2</v>
      </c>
      <c r="Q1272" s="661">
        <v>4.3910228181299256E-2</v>
      </c>
      <c r="R1272" s="659">
        <v>3.8834206062608799E-3</v>
      </c>
      <c r="S1272" s="659">
        <v>5.3359899577941801E-3</v>
      </c>
      <c r="T1272" s="661">
        <v>1.2815816156434682E-2</v>
      </c>
      <c r="U1272" s="659">
        <v>1.1244865726506199E-3</v>
      </c>
      <c r="V1272" s="659">
        <v>1.1700705194274E-3</v>
      </c>
      <c r="W1272" s="661">
        <v>3.6850693810694191E-3</v>
      </c>
      <c r="X1272" s="659">
        <v>6.3281229689194306E-5</v>
      </c>
      <c r="Y1272" s="659">
        <v>6.5856110182713499E-5</v>
      </c>
      <c r="Z1272" s="661">
        <v>2.5700318823355196E-4</v>
      </c>
      <c r="AA1272" s="659">
        <v>5.39976541115388E-3</v>
      </c>
      <c r="AB1272" s="659">
        <v>5.4010340417574004E-3</v>
      </c>
      <c r="AC1272" s="661">
        <v>1.6118246855196351E-2</v>
      </c>
      <c r="AD1272" s="659">
        <v>4.2743335950964998E-4</v>
      </c>
      <c r="AE1272" s="659">
        <v>4.4567349381799501E-4</v>
      </c>
      <c r="AF1272" s="661">
        <v>1.3368591831359061E-3</v>
      </c>
      <c r="AG1272" s="659">
        <v>7.1185426563696202E-4</v>
      </c>
      <c r="AH1272" s="659">
        <v>7.3818194790762303E-4</v>
      </c>
      <c r="AI1272" s="675">
        <v>2.9573280564813747E-3</v>
      </c>
      <c r="AJ1272" s="28">
        <v>0</v>
      </c>
      <c r="AK1272" s="29">
        <v>0</v>
      </c>
      <c r="AL1272" s="29">
        <v>0</v>
      </c>
    </row>
    <row r="1273" spans="1:38" x14ac:dyDescent="0.2">
      <c r="A1273" s="334">
        <v>2015</v>
      </c>
      <c r="B1273" s="334">
        <v>28</v>
      </c>
      <c r="C1273" s="659">
        <v>6.4287063154247601</v>
      </c>
      <c r="D1273" s="659">
        <v>6.3593786874595297</v>
      </c>
      <c r="E1273" s="661">
        <v>6.3968203385055489</v>
      </c>
      <c r="F1273" s="659">
        <v>0.81488378062118205</v>
      </c>
      <c r="G1273" s="659">
        <v>0.76557136014909399</v>
      </c>
      <c r="H1273" s="661">
        <v>1.5351532071295362</v>
      </c>
      <c r="I1273" s="659">
        <v>7.9835089931436606E-2</v>
      </c>
      <c r="J1273" s="659">
        <v>0.10252662844945</v>
      </c>
      <c r="K1273" s="661">
        <v>0.20314560820950875</v>
      </c>
      <c r="L1273" s="659">
        <v>7.9543799113823907E-3</v>
      </c>
      <c r="M1273" s="659">
        <v>9.9439556383362007E-3</v>
      </c>
      <c r="N1273" s="661">
        <v>1.3144316714636062E-2</v>
      </c>
      <c r="O1273" s="659">
        <v>1.5367905661050899E-2</v>
      </c>
      <c r="P1273" s="659">
        <v>1.5919719820672199E-2</v>
      </c>
      <c r="Q1273" s="661">
        <v>4.4863292313336897E-2</v>
      </c>
      <c r="R1273" s="659">
        <v>3.8752339347827599E-3</v>
      </c>
      <c r="S1273" s="659">
        <v>5.3358053057991402E-3</v>
      </c>
      <c r="T1273" s="661">
        <v>1.2604802730242332E-2</v>
      </c>
      <c r="U1273" s="659">
        <v>1.1213945455988399E-3</v>
      </c>
      <c r="V1273" s="659">
        <v>1.17002474372704E-3</v>
      </c>
      <c r="W1273" s="661">
        <v>3.7918586255144067E-3</v>
      </c>
      <c r="X1273" s="659">
        <v>6.3124248483773705E-5</v>
      </c>
      <c r="Y1273" s="659">
        <v>6.5853744654791505E-5</v>
      </c>
      <c r="Z1273" s="661">
        <v>2.6351219694941298E-4</v>
      </c>
      <c r="AA1273" s="659">
        <v>5.4675977119413499E-3</v>
      </c>
      <c r="AB1273" s="659">
        <v>5.4580855858685599E-3</v>
      </c>
      <c r="AC1273" s="661">
        <v>1.6610045079606166E-2</v>
      </c>
      <c r="AD1273" s="659">
        <v>4.26080092493091E-4</v>
      </c>
      <c r="AE1273" s="659">
        <v>4.4565347020100699E-4</v>
      </c>
      <c r="AF1273" s="661">
        <v>1.3869112378479861E-3</v>
      </c>
      <c r="AG1273" s="659">
        <v>7.1059831857653896E-4</v>
      </c>
      <c r="AH1273" s="659">
        <v>7.3816275109446505E-4</v>
      </c>
      <c r="AI1273" s="675">
        <v>2.9989240177050822E-3</v>
      </c>
      <c r="AJ1273" s="28">
        <v>0</v>
      </c>
      <c r="AK1273" s="29">
        <v>0</v>
      </c>
      <c r="AL1273" s="29">
        <v>0</v>
      </c>
    </row>
    <row r="1274" spans="1:38" x14ac:dyDescent="0.2">
      <c r="A1274" s="334">
        <v>2015</v>
      </c>
      <c r="B1274" s="334">
        <v>29</v>
      </c>
      <c r="C1274" s="659">
        <v>6.4262032636710602</v>
      </c>
      <c r="D1274" s="659">
        <v>6.3591684829526898</v>
      </c>
      <c r="E1274" s="661">
        <v>6.4654513679889707</v>
      </c>
      <c r="F1274" s="659">
        <v>0.84370270234561995</v>
      </c>
      <c r="G1274" s="659">
        <v>0.78559250641480105</v>
      </c>
      <c r="H1274" s="661">
        <v>1.6182480162332642</v>
      </c>
      <c r="I1274" s="659">
        <v>7.9740028744726896E-2</v>
      </c>
      <c r="J1274" s="659">
        <v>0.102515617904953</v>
      </c>
      <c r="K1274" s="661">
        <v>0.20810448870929321</v>
      </c>
      <c r="L1274" s="659">
        <v>7.9419945214532998E-3</v>
      </c>
      <c r="M1274" s="659">
        <v>9.9424781699824806E-3</v>
      </c>
      <c r="N1274" s="661">
        <v>1.3207528760517187E-2</v>
      </c>
      <c r="O1274" s="659">
        <v>1.53501613286624E-2</v>
      </c>
      <c r="P1274" s="659">
        <v>1.5918065409941701E-2</v>
      </c>
      <c r="Q1274" s="661">
        <v>4.5931511679444273E-2</v>
      </c>
      <c r="R1274" s="659">
        <v>3.8676213703310201E-3</v>
      </c>
      <c r="S1274" s="659">
        <v>5.3347717749857798E-3</v>
      </c>
      <c r="T1274" s="661">
        <v>1.2311610775064123E-2</v>
      </c>
      <c r="U1274" s="659">
        <v>1.11851881130147E-3</v>
      </c>
      <c r="V1274" s="659">
        <v>1.1697601808600001E-3</v>
      </c>
      <c r="W1274" s="661">
        <v>3.9124324620364382E-3</v>
      </c>
      <c r="X1274" s="659">
        <v>6.2978274240793695E-5</v>
      </c>
      <c r="Y1274" s="659">
        <v>6.5840309551430204E-5</v>
      </c>
      <c r="Z1274" s="661">
        <v>2.7083923740303434E-4</v>
      </c>
      <c r="AA1274" s="659">
        <v>5.54674967799505E-3</v>
      </c>
      <c r="AB1274" s="659">
        <v>5.5175713198595596E-3</v>
      </c>
      <c r="AC1274" s="661">
        <v>1.7166440536310796E-2</v>
      </c>
      <c r="AD1274" s="659">
        <v>4.24822219199156E-4</v>
      </c>
      <c r="AE1274" s="659">
        <v>4.4553807693534502E-4</v>
      </c>
      <c r="AF1274" s="661">
        <v>1.4437082873204464E-3</v>
      </c>
      <c r="AG1274" s="659">
        <v>7.09430491417211E-4</v>
      </c>
      <c r="AH1274" s="659">
        <v>7.3805436186350501E-4</v>
      </c>
      <c r="AI1274" s="675">
        <v>3.0447949664504058E-3</v>
      </c>
      <c r="AJ1274" s="28">
        <v>0</v>
      </c>
      <c r="AK1274" s="29">
        <v>0</v>
      </c>
      <c r="AL1274" s="29">
        <v>0</v>
      </c>
    </row>
    <row r="1275" spans="1:38" x14ac:dyDescent="0.2">
      <c r="A1275" s="334">
        <v>2015</v>
      </c>
      <c r="B1275" s="334">
        <v>30</v>
      </c>
      <c r="C1275" s="659">
        <v>6.4235542286937601</v>
      </c>
      <c r="D1275" s="659">
        <v>6.3586739955718201</v>
      </c>
      <c r="E1275" s="661">
        <v>6.5512999985653364</v>
      </c>
      <c r="F1275" s="659">
        <v>0.8769967107387</v>
      </c>
      <c r="G1275" s="659">
        <v>0.80768369895571901</v>
      </c>
      <c r="H1275" s="661">
        <v>2.2396079943641789</v>
      </c>
      <c r="I1275" s="659">
        <v>7.9639570247767494E-2</v>
      </c>
      <c r="J1275" s="659">
        <v>0.102490258855157</v>
      </c>
      <c r="K1275" s="661">
        <v>0.20869408101952108</v>
      </c>
      <c r="L1275" s="659">
        <v>7.92889616306406E-3</v>
      </c>
      <c r="M1275" s="659">
        <v>9.9390573633191103E-3</v>
      </c>
      <c r="N1275" s="661">
        <v>1.3390810738237594E-2</v>
      </c>
      <c r="O1275" s="659">
        <v>1.5331402050054E-2</v>
      </c>
      <c r="P1275" s="659">
        <v>1.5914273902333E-2</v>
      </c>
      <c r="Q1275" s="661">
        <v>4.6280816044246706E-2</v>
      </c>
      <c r="R1275" s="659">
        <v>3.8595719933526402E-3</v>
      </c>
      <c r="S1275" s="659">
        <v>5.3323934788097101E-3</v>
      </c>
      <c r="T1275" s="661">
        <v>1.2817593342985864E-2</v>
      </c>
      <c r="U1275" s="659">
        <v>1.1154782329807101E-3</v>
      </c>
      <c r="V1275" s="659">
        <v>1.1691503670604E-3</v>
      </c>
      <c r="W1275" s="661">
        <v>3.9363638216940115E-3</v>
      </c>
      <c r="X1275" s="659">
        <v>6.2823922395998399E-5</v>
      </c>
      <c r="Y1275" s="659">
        <v>6.5809231199393702E-5</v>
      </c>
      <c r="Z1275" s="661">
        <v>2.7268922894712808E-4</v>
      </c>
      <c r="AA1275" s="659">
        <v>5.6388526811120198E-3</v>
      </c>
      <c r="AB1275" s="659">
        <v>5.58245655179203E-3</v>
      </c>
      <c r="AC1275" s="661">
        <v>1.9463394540135754E-2</v>
      </c>
      <c r="AD1275" s="659">
        <v>4.2349219994883801E-4</v>
      </c>
      <c r="AE1275" s="659">
        <v>4.4527134410944202E-4</v>
      </c>
      <c r="AF1275" s="661">
        <v>1.4500546624926611E-3</v>
      </c>
      <c r="AG1275" s="659">
        <v>7.0819542620290305E-4</v>
      </c>
      <c r="AH1275" s="659">
        <v>7.3780557856471395E-4</v>
      </c>
      <c r="AI1275" s="675">
        <v>3.0729753940031616E-3</v>
      </c>
      <c r="AJ1275" s="28">
        <v>0</v>
      </c>
      <c r="AK1275" s="29">
        <v>0</v>
      </c>
      <c r="AL1275" s="29">
        <v>0</v>
      </c>
    </row>
    <row r="1276" spans="1:38" x14ac:dyDescent="0.2">
      <c r="A1276" s="334">
        <v>2015</v>
      </c>
      <c r="B1276" s="334">
        <v>31</v>
      </c>
      <c r="C1276" s="659">
        <v>6.4198049244430599</v>
      </c>
      <c r="D1276" s="659">
        <v>6.3572264448305802</v>
      </c>
      <c r="E1276" s="661">
        <v>6.5512999985653364</v>
      </c>
      <c r="F1276" s="659">
        <v>0.915315438186309</v>
      </c>
      <c r="G1276" s="659">
        <v>0.82770742643865902</v>
      </c>
      <c r="H1276" s="661">
        <v>2.2396079943641789</v>
      </c>
      <c r="I1276" s="659">
        <v>7.9496707338364003E-2</v>
      </c>
      <c r="J1276" s="659">
        <v>0.10241606044661</v>
      </c>
      <c r="K1276" s="661">
        <v>0.20869408101952108</v>
      </c>
      <c r="L1276" s="659">
        <v>7.9102708928433397E-3</v>
      </c>
      <c r="M1276" s="659">
        <v>9.9290139583735806E-3</v>
      </c>
      <c r="N1276" s="661">
        <v>1.3390810738237594E-2</v>
      </c>
      <c r="O1276" s="659">
        <v>1.5304737369263299E-2</v>
      </c>
      <c r="P1276" s="659">
        <v>1.5903163030100899E-2</v>
      </c>
      <c r="Q1276" s="661">
        <v>4.6280816044246706E-2</v>
      </c>
      <c r="R1276" s="659">
        <v>3.8481234392312002E-3</v>
      </c>
      <c r="S1276" s="659">
        <v>5.32541093372899E-3</v>
      </c>
      <c r="T1276" s="661">
        <v>1.2817593342985864E-2</v>
      </c>
      <c r="U1276" s="659">
        <v>1.111153675056E-3</v>
      </c>
      <c r="V1276" s="659">
        <v>1.1673533013044301E-3</v>
      </c>
      <c r="W1276" s="661">
        <v>3.9363638216940115E-3</v>
      </c>
      <c r="X1276" s="659">
        <v>6.2604371149601096E-5</v>
      </c>
      <c r="Y1276" s="659">
        <v>6.5717884439211993E-5</v>
      </c>
      <c r="Z1276" s="661">
        <v>2.7268922894712808E-4</v>
      </c>
      <c r="AA1276" s="659">
        <v>5.7429030283482297E-3</v>
      </c>
      <c r="AB1276" s="659">
        <v>5.6383352381016404E-3</v>
      </c>
      <c r="AC1276" s="661">
        <v>1.9463394540135754E-2</v>
      </c>
      <c r="AD1276" s="659">
        <v>4.21600316993322E-4</v>
      </c>
      <c r="AE1276" s="659">
        <v>4.4448497305045801E-4</v>
      </c>
      <c r="AF1276" s="661">
        <v>1.4500546624926611E-3</v>
      </c>
      <c r="AG1276" s="659">
        <v>7.0643962383744601E-4</v>
      </c>
      <c r="AH1276" s="659">
        <v>7.3707491464702598E-4</v>
      </c>
      <c r="AI1276" s="675">
        <v>3.0729753940031616E-3</v>
      </c>
      <c r="AJ1276" s="28">
        <v>0</v>
      </c>
      <c r="AK1276" s="29">
        <v>0</v>
      </c>
      <c r="AL1276" s="29">
        <v>0</v>
      </c>
    </row>
    <row r="1277" spans="1:38" x14ac:dyDescent="0.2">
      <c r="A1277" s="334">
        <v>2015</v>
      </c>
      <c r="B1277" s="334">
        <v>32</v>
      </c>
      <c r="C1277" s="659">
        <v>6.4157001448100699</v>
      </c>
      <c r="D1277" s="659">
        <v>6.3552249043800098</v>
      </c>
      <c r="E1277" s="661">
        <v>6.5512999985653364</v>
      </c>
      <c r="F1277" s="659">
        <v>0.96055415906695896</v>
      </c>
      <c r="G1277" s="659">
        <v>0.84972211255865604</v>
      </c>
      <c r="H1277" s="661">
        <v>2.2396079943641789</v>
      </c>
      <c r="I1277" s="659">
        <v>7.9340680492772694E-2</v>
      </c>
      <c r="J1277" s="659">
        <v>0.10231248379611201</v>
      </c>
      <c r="K1277" s="661">
        <v>0.20869408101952108</v>
      </c>
      <c r="L1277" s="659">
        <v>7.88992254478906E-3</v>
      </c>
      <c r="M1277" s="659">
        <v>9.9149528464007007E-3</v>
      </c>
      <c r="N1277" s="661">
        <v>1.3390810738237594E-2</v>
      </c>
      <c r="O1277" s="659">
        <v>1.52756008245302E-2</v>
      </c>
      <c r="P1277" s="659">
        <v>1.5887651684513501E-2</v>
      </c>
      <c r="Q1277" s="661">
        <v>4.6280816044246706E-2</v>
      </c>
      <c r="R1277" s="659">
        <v>3.8356232970042001E-3</v>
      </c>
      <c r="S1277" s="659">
        <v>5.3156364952993904E-3</v>
      </c>
      <c r="T1277" s="661">
        <v>1.2817593342985864E-2</v>
      </c>
      <c r="U1277" s="659">
        <v>1.1064300251573201E-3</v>
      </c>
      <c r="V1277" s="659">
        <v>1.1648366584004399E-3</v>
      </c>
      <c r="W1277" s="661">
        <v>3.9363638216940115E-3</v>
      </c>
      <c r="X1277" s="659">
        <v>6.23645881876528E-5</v>
      </c>
      <c r="Y1277" s="659">
        <v>6.5589955743232303E-5</v>
      </c>
      <c r="Z1277" s="661">
        <v>2.7268922894712808E-4</v>
      </c>
      <c r="AA1277" s="659">
        <v>5.8666380121886602E-3</v>
      </c>
      <c r="AB1277" s="659">
        <v>5.6984941802583101E-3</v>
      </c>
      <c r="AC1277" s="661">
        <v>1.9463394540135754E-2</v>
      </c>
      <c r="AD1277" s="659">
        <v>4.1953366469319901E-4</v>
      </c>
      <c r="AE1277" s="659">
        <v>4.4338329396438701E-4</v>
      </c>
      <c r="AF1277" s="661">
        <v>1.4500546624926611E-3</v>
      </c>
      <c r="AG1277" s="659">
        <v>7.0452093456425295E-4</v>
      </c>
      <c r="AH1277" s="659">
        <v>7.3605223306587905E-4</v>
      </c>
      <c r="AI1277" s="675">
        <v>3.0729753940031616E-3</v>
      </c>
      <c r="AJ1277" s="28">
        <v>0</v>
      </c>
      <c r="AK1277" s="29">
        <v>0</v>
      </c>
      <c r="AL1277" s="29">
        <v>0</v>
      </c>
    </row>
    <row r="1278" spans="1:38" x14ac:dyDescent="0.2">
      <c r="A1278" s="334">
        <v>2015</v>
      </c>
      <c r="B1278" s="334">
        <v>33</v>
      </c>
      <c r="C1278" s="659">
        <v>6.41138388480391</v>
      </c>
      <c r="D1278" s="659">
        <v>6.3529649956319796</v>
      </c>
      <c r="E1278" s="661">
        <v>6.5512999985653364</v>
      </c>
      <c r="F1278" s="659">
        <v>1.0154006605191199</v>
      </c>
      <c r="G1278" s="659">
        <v>0.87248276525410695</v>
      </c>
      <c r="H1278" s="661">
        <v>2.2396079943641789</v>
      </c>
      <c r="I1278" s="659">
        <v>7.9176771980649402E-2</v>
      </c>
      <c r="J1278" s="659">
        <v>0.10219590054595799</v>
      </c>
      <c r="K1278" s="661">
        <v>0.20869408101952108</v>
      </c>
      <c r="L1278" s="659">
        <v>7.8685582352999699E-3</v>
      </c>
      <c r="M1278" s="659">
        <v>9.8991507477293097E-3</v>
      </c>
      <c r="N1278" s="661">
        <v>1.3390810738237594E-2</v>
      </c>
      <c r="O1278" s="659">
        <v>1.52450045148341E-2</v>
      </c>
      <c r="P1278" s="659">
        <v>1.5870204443073299E-2</v>
      </c>
      <c r="Q1278" s="661">
        <v>4.6280816044246706E-2</v>
      </c>
      <c r="R1278" s="659">
        <v>3.8224952104616099E-3</v>
      </c>
      <c r="S1278" s="659">
        <v>5.3046505504363997E-3</v>
      </c>
      <c r="T1278" s="661">
        <v>1.2817593342985864E-2</v>
      </c>
      <c r="U1278" s="659">
        <v>1.10147097551439E-3</v>
      </c>
      <c r="V1278" s="659">
        <v>1.16200787466559E-3</v>
      </c>
      <c r="W1278" s="661">
        <v>3.9363638216940115E-3</v>
      </c>
      <c r="X1278" s="659">
        <v>6.2112843160847596E-5</v>
      </c>
      <c r="Y1278" s="659">
        <v>6.5446139547059004E-5</v>
      </c>
      <c r="Z1278" s="661">
        <v>2.7268922894712808E-4</v>
      </c>
      <c r="AA1278" s="659">
        <v>6.0184436593519802E-3</v>
      </c>
      <c r="AB1278" s="659">
        <v>5.7601530401723399E-3</v>
      </c>
      <c r="AC1278" s="661">
        <v>1.9463394540135754E-2</v>
      </c>
      <c r="AD1278" s="659">
        <v>4.1736495287326801E-4</v>
      </c>
      <c r="AE1278" s="659">
        <v>4.42145481414718E-4</v>
      </c>
      <c r="AF1278" s="661">
        <v>1.4500546624926611E-3</v>
      </c>
      <c r="AG1278" s="659">
        <v>7.0250695763365899E-4</v>
      </c>
      <c r="AH1278" s="659">
        <v>7.3490319492535501E-4</v>
      </c>
      <c r="AI1278" s="675">
        <v>3.0729753940031616E-3</v>
      </c>
      <c r="AJ1278" s="28">
        <v>0</v>
      </c>
      <c r="AK1278" s="29">
        <v>0</v>
      </c>
      <c r="AL1278" s="29">
        <v>0</v>
      </c>
    </row>
    <row r="1279" spans="1:38" x14ac:dyDescent="0.2">
      <c r="A1279" s="334">
        <v>2015</v>
      </c>
      <c r="B1279" s="334">
        <v>34</v>
      </c>
      <c r="C1279" s="659">
        <v>6.4069139424935502</v>
      </c>
      <c r="D1279" s="659">
        <v>6.35072860229306</v>
      </c>
      <c r="E1279" s="661">
        <v>6.5512999985653364</v>
      </c>
      <c r="F1279" s="659">
        <v>1.0833177839105801</v>
      </c>
      <c r="G1279" s="659">
        <v>0.89838450906953504</v>
      </c>
      <c r="H1279" s="661">
        <v>2.2396079943641789</v>
      </c>
      <c r="I1279" s="659">
        <v>7.9008214858060102E-2</v>
      </c>
      <c r="J1279" s="659">
        <v>0.10208107885433799</v>
      </c>
      <c r="K1279" s="661">
        <v>0.20869408101952108</v>
      </c>
      <c r="L1279" s="659">
        <v>7.8466012266744205E-3</v>
      </c>
      <c r="M1279" s="659">
        <v>9.88358669076847E-3</v>
      </c>
      <c r="N1279" s="661">
        <v>1.3390810738237594E-2</v>
      </c>
      <c r="O1279" s="659">
        <v>1.5213540367540201E-2</v>
      </c>
      <c r="P1279" s="659">
        <v>1.5853029645951599E-2</v>
      </c>
      <c r="Q1279" s="661">
        <v>4.6280816044246706E-2</v>
      </c>
      <c r="R1279" s="659">
        <v>3.8090065224633601E-3</v>
      </c>
      <c r="S1279" s="659">
        <v>5.2938321124615401E-3</v>
      </c>
      <c r="T1279" s="661">
        <v>1.2817593342985864E-2</v>
      </c>
      <c r="U1279" s="659">
        <v>1.0963786518842101E-3</v>
      </c>
      <c r="V1279" s="659">
        <v>1.15922221820533E-3</v>
      </c>
      <c r="W1279" s="661">
        <v>3.9363638216940115E-3</v>
      </c>
      <c r="X1279" s="659">
        <v>6.1854259618343799E-5</v>
      </c>
      <c r="Y1279" s="659">
        <v>6.5304538053232702E-5</v>
      </c>
      <c r="Z1279" s="661">
        <v>2.7268922894712808E-4</v>
      </c>
      <c r="AA1279" s="659">
        <v>6.2088891518098203E-3</v>
      </c>
      <c r="AB1279" s="659">
        <v>5.8313385503494398E-3</v>
      </c>
      <c r="AC1279" s="661">
        <v>1.9463394540135754E-2</v>
      </c>
      <c r="AD1279" s="659">
        <v>4.1513796151899099E-4</v>
      </c>
      <c r="AE1279" s="659">
        <v>4.4092646263583699E-4</v>
      </c>
      <c r="AF1279" s="661">
        <v>1.4500546624926611E-3</v>
      </c>
      <c r="AG1279" s="659">
        <v>7.0043724386986803E-4</v>
      </c>
      <c r="AH1279" s="659">
        <v>7.3377141121816502E-4</v>
      </c>
      <c r="AI1279" s="675">
        <v>3.0729753940031616E-3</v>
      </c>
      <c r="AJ1279" s="28">
        <v>0</v>
      </c>
      <c r="AK1279" s="29">
        <v>0</v>
      </c>
      <c r="AL1279" s="29">
        <v>0</v>
      </c>
    </row>
    <row r="1280" spans="1:38" x14ac:dyDescent="0.2">
      <c r="A1280" s="334">
        <v>2015</v>
      </c>
      <c r="B1280" s="334">
        <v>35</v>
      </c>
      <c r="C1280" s="659">
        <v>6.4021617140080904</v>
      </c>
      <c r="D1280" s="659">
        <v>6.3479322818963801</v>
      </c>
      <c r="E1280" s="661">
        <v>6.5512999985653364</v>
      </c>
      <c r="F1280" s="659">
        <v>1.1695509063521801</v>
      </c>
      <c r="G1280" s="659">
        <v>0.92130123854997004</v>
      </c>
      <c r="H1280" s="661">
        <v>2.2396079943641789</v>
      </c>
      <c r="I1280" s="659">
        <v>7.8828528578490695E-2</v>
      </c>
      <c r="J1280" s="659">
        <v>0.101936651132831</v>
      </c>
      <c r="K1280" s="661">
        <v>0.20869408101952108</v>
      </c>
      <c r="L1280" s="659">
        <v>7.8231912151412106E-3</v>
      </c>
      <c r="M1280" s="659">
        <v>9.8640086617943108E-3</v>
      </c>
      <c r="N1280" s="661">
        <v>1.3390810738237594E-2</v>
      </c>
      <c r="O1280" s="659">
        <v>1.5179983499504101E-2</v>
      </c>
      <c r="P1280" s="659">
        <v>1.58314066916951E-2</v>
      </c>
      <c r="Q1280" s="661">
        <v>4.6280816044246706E-2</v>
      </c>
      <c r="R1280" s="659">
        <v>3.7946243534244702E-3</v>
      </c>
      <c r="S1280" s="659">
        <v>5.28021753878497E-3</v>
      </c>
      <c r="T1280" s="661">
        <v>1.2817593342985864E-2</v>
      </c>
      <c r="U1280" s="659">
        <v>1.0909471188076799E-3</v>
      </c>
      <c r="V1280" s="659">
        <v>1.15571636889655E-3</v>
      </c>
      <c r="W1280" s="661">
        <v>3.9363638216940115E-3</v>
      </c>
      <c r="X1280" s="659">
        <v>6.1578563750568606E-5</v>
      </c>
      <c r="Y1280" s="659">
        <v>6.5126277582296598E-5</v>
      </c>
      <c r="Z1280" s="661">
        <v>2.7268922894712808E-4</v>
      </c>
      <c r="AA1280" s="659">
        <v>6.4531156532982199E-3</v>
      </c>
      <c r="AB1280" s="659">
        <v>5.8918625660468304E-3</v>
      </c>
      <c r="AC1280" s="661">
        <v>1.9463394540135754E-2</v>
      </c>
      <c r="AD1280" s="659">
        <v>4.1276227155245099E-4</v>
      </c>
      <c r="AE1280" s="659">
        <v>4.3939167631963497E-4</v>
      </c>
      <c r="AF1280" s="661">
        <v>1.4500546624926611E-3</v>
      </c>
      <c r="AG1280" s="659">
        <v>6.9822991977324604E-4</v>
      </c>
      <c r="AH1280" s="659">
        <v>7.3234729314139305E-4</v>
      </c>
      <c r="AI1280" s="675">
        <v>3.0729753940031616E-3</v>
      </c>
      <c r="AJ1280" s="28">
        <v>0</v>
      </c>
      <c r="AK1280" s="29">
        <v>0</v>
      </c>
      <c r="AL1280" s="29">
        <v>0</v>
      </c>
    </row>
    <row r="1281" spans="1:38" x14ac:dyDescent="0.2">
      <c r="A1281" s="334">
        <v>2015</v>
      </c>
      <c r="B1281" s="334">
        <v>36</v>
      </c>
      <c r="C1281" s="659">
        <v>6.3976475176025804</v>
      </c>
      <c r="D1281" s="659">
        <v>6.34507045817793</v>
      </c>
      <c r="E1281" s="661">
        <v>6.5512999985653364</v>
      </c>
      <c r="F1281" s="659">
        <v>1.28335479654042</v>
      </c>
      <c r="G1281" s="659">
        <v>0.94772460733202202</v>
      </c>
      <c r="H1281" s="661">
        <v>2.2396079943641789</v>
      </c>
      <c r="I1281" s="659">
        <v>7.8660205983738601E-2</v>
      </c>
      <c r="J1281" s="659">
        <v>0.101789110269279</v>
      </c>
      <c r="K1281" s="661">
        <v>0.20869408101952108</v>
      </c>
      <c r="L1281" s="659">
        <v>7.8012919432467499E-3</v>
      </c>
      <c r="M1281" s="659">
        <v>9.8440009513709598E-3</v>
      </c>
      <c r="N1281" s="661">
        <v>1.3390810738237594E-2</v>
      </c>
      <c r="O1281" s="659">
        <v>1.51485503692522E-2</v>
      </c>
      <c r="P1281" s="659">
        <v>1.58093312658181E-2</v>
      </c>
      <c r="Q1281" s="661">
        <v>4.6280816044246706E-2</v>
      </c>
      <c r="R1281" s="659">
        <v>3.7811851601961999E-3</v>
      </c>
      <c r="S1281" s="659">
        <v>5.2663114399659396E-3</v>
      </c>
      <c r="T1281" s="661">
        <v>1.2817593342985864E-2</v>
      </c>
      <c r="U1281" s="659">
        <v>1.0858763242028301E-3</v>
      </c>
      <c r="V1281" s="659">
        <v>1.1521363738444001E-3</v>
      </c>
      <c r="W1281" s="661">
        <v>3.9363638216940115E-3</v>
      </c>
      <c r="X1281" s="659">
        <v>6.1321055967476101E-5</v>
      </c>
      <c r="Y1281" s="659">
        <v>6.4944279621295594E-5</v>
      </c>
      <c r="Z1281" s="661">
        <v>2.7268922894712808E-4</v>
      </c>
      <c r="AA1281" s="659">
        <v>6.7803615655267803E-3</v>
      </c>
      <c r="AB1281" s="659">
        <v>5.9627296744069304E-3</v>
      </c>
      <c r="AC1281" s="661">
        <v>1.9463394540135754E-2</v>
      </c>
      <c r="AD1281" s="659">
        <v>4.10545421799534E-4</v>
      </c>
      <c r="AE1281" s="659">
        <v>4.37824685250933E-4</v>
      </c>
      <c r="AF1281" s="661">
        <v>1.4500546624926611E-3</v>
      </c>
      <c r="AG1281" s="659">
        <v>6.9616576122647498E-4</v>
      </c>
      <c r="AH1281" s="659">
        <v>7.3089283256068101E-4</v>
      </c>
      <c r="AI1281" s="675">
        <v>3.0729753940031616E-3</v>
      </c>
      <c r="AJ1281" s="28">
        <v>0</v>
      </c>
      <c r="AK1281" s="29">
        <v>0</v>
      </c>
      <c r="AL1281" s="29">
        <v>0</v>
      </c>
    </row>
    <row r="1282" spans="1:38" x14ac:dyDescent="0.2">
      <c r="A1282" s="334">
        <v>2015</v>
      </c>
      <c r="B1282" s="334">
        <v>37</v>
      </c>
      <c r="C1282" s="659">
        <v>6.3931744760598699</v>
      </c>
      <c r="D1282" s="659">
        <v>6.3422090669581399</v>
      </c>
      <c r="E1282" s="661">
        <v>6.5512999985653364</v>
      </c>
      <c r="F1282" s="659">
        <v>1.4398090278708999</v>
      </c>
      <c r="G1282" s="659">
        <v>0.97536461958898502</v>
      </c>
      <c r="H1282" s="661">
        <v>2.2396079943641789</v>
      </c>
      <c r="I1282" s="659">
        <v>7.8494975742630202E-2</v>
      </c>
      <c r="J1282" s="659">
        <v>0.10164184024716</v>
      </c>
      <c r="K1282" s="661">
        <v>0.20869408101952108</v>
      </c>
      <c r="L1282" s="659">
        <v>7.7798225712164999E-3</v>
      </c>
      <c r="M1282" s="659">
        <v>9.8240309116073496E-3</v>
      </c>
      <c r="N1282" s="661">
        <v>1.3390810738237594E-2</v>
      </c>
      <c r="O1282" s="659">
        <v>1.5117685833681E-2</v>
      </c>
      <c r="P1282" s="659">
        <v>1.57872963652421E-2</v>
      </c>
      <c r="Q1282" s="661">
        <v>4.6280816044246706E-2</v>
      </c>
      <c r="R1282" s="659">
        <v>3.7680184555862499E-3</v>
      </c>
      <c r="S1282" s="659">
        <v>5.25243105342628E-3</v>
      </c>
      <c r="T1282" s="661">
        <v>1.2817593342985864E-2</v>
      </c>
      <c r="U1282" s="659">
        <v>1.0809134299595499E-3</v>
      </c>
      <c r="V1282" s="659">
        <v>1.14856263651555E-3</v>
      </c>
      <c r="W1282" s="661">
        <v>3.9363638216940115E-3</v>
      </c>
      <c r="X1282" s="659">
        <v>6.1068921086184801E-5</v>
      </c>
      <c r="Y1282" s="659">
        <v>6.4762564403639304E-5</v>
      </c>
      <c r="Z1282" s="661">
        <v>2.7268922894712808E-4</v>
      </c>
      <c r="AA1282" s="659">
        <v>7.2349547800665496E-3</v>
      </c>
      <c r="AB1282" s="659">
        <v>6.0372616565581997E-3</v>
      </c>
      <c r="AC1282" s="661">
        <v>1.9463394540135754E-2</v>
      </c>
      <c r="AD1282" s="659">
        <v>4.08376117205208E-4</v>
      </c>
      <c r="AE1282" s="659">
        <v>4.3626069786648601E-4</v>
      </c>
      <c r="AF1282" s="661">
        <v>1.4500546624926611E-3</v>
      </c>
      <c r="AG1282" s="659">
        <v>6.9414281216472102E-4</v>
      </c>
      <c r="AH1282" s="659">
        <v>7.2944114636479696E-4</v>
      </c>
      <c r="AI1282" s="675">
        <v>3.0729753940031616E-3</v>
      </c>
      <c r="AJ1282" s="28">
        <v>0</v>
      </c>
      <c r="AK1282" s="29">
        <v>0</v>
      </c>
      <c r="AL1282" s="29">
        <v>0</v>
      </c>
    </row>
    <row r="1283" spans="1:38" x14ac:dyDescent="0.2">
      <c r="A1283" s="334">
        <v>2015</v>
      </c>
      <c r="B1283" s="334">
        <v>38</v>
      </c>
      <c r="C1283" s="659">
        <v>6.3887816299869602</v>
      </c>
      <c r="D1283" s="659">
        <v>6.3393028831363099</v>
      </c>
      <c r="E1283" s="661">
        <v>6.5512999985653364</v>
      </c>
      <c r="F1283" s="659">
        <v>1.6674459252357099</v>
      </c>
      <c r="G1283" s="659">
        <v>1.00377569248513</v>
      </c>
      <c r="H1283" s="661">
        <v>2.2396079943641789</v>
      </c>
      <c r="I1283" s="659">
        <v>7.8336215986568605E-2</v>
      </c>
      <c r="J1283" s="659">
        <v>0.101492883777884</v>
      </c>
      <c r="K1283" s="661">
        <v>0.20869408101952108</v>
      </c>
      <c r="L1283" s="659">
        <v>7.7592538173036499E-3</v>
      </c>
      <c r="M1283" s="659">
        <v>9.8038568175455709E-3</v>
      </c>
      <c r="N1283" s="661">
        <v>1.3390810738237594E-2</v>
      </c>
      <c r="O1283" s="659">
        <v>1.5088032426235E-2</v>
      </c>
      <c r="P1283" s="659">
        <v>1.5765007274693599E-2</v>
      </c>
      <c r="Q1283" s="661">
        <v>4.6280816044246706E-2</v>
      </c>
      <c r="R1283" s="659">
        <v>3.7554304391145001E-3</v>
      </c>
      <c r="S1283" s="659">
        <v>5.2384066685267402E-3</v>
      </c>
      <c r="T1283" s="661">
        <v>1.2817593342985864E-2</v>
      </c>
      <c r="U1283" s="659">
        <v>1.0761748340182E-3</v>
      </c>
      <c r="V1283" s="659">
        <v>1.144951446431E-3</v>
      </c>
      <c r="W1283" s="661">
        <v>3.9363638216940115E-3</v>
      </c>
      <c r="X1283" s="659">
        <v>6.08280238720874E-5</v>
      </c>
      <c r="Y1283" s="659">
        <v>6.4578975770052395E-5</v>
      </c>
      <c r="Z1283" s="661">
        <v>2.7268922894712808E-4</v>
      </c>
      <c r="AA1283" s="659">
        <v>7.9022170950967807E-3</v>
      </c>
      <c r="AB1283" s="659">
        <v>6.11401191983834E-3</v>
      </c>
      <c r="AC1283" s="661">
        <v>1.9463394540135754E-2</v>
      </c>
      <c r="AD1283" s="659">
        <v>4.06306530342782E-4</v>
      </c>
      <c r="AE1283" s="659">
        <v>4.3468080599355597E-4</v>
      </c>
      <c r="AF1283" s="661">
        <v>1.4500546624926611E-3</v>
      </c>
      <c r="AG1283" s="659">
        <v>6.9220547165580501E-4</v>
      </c>
      <c r="AH1283" s="659">
        <v>7.2797324106758498E-4</v>
      </c>
      <c r="AI1283" s="675">
        <v>3.0729753940031616E-3</v>
      </c>
      <c r="AJ1283" s="28">
        <v>0</v>
      </c>
      <c r="AK1283" s="29">
        <v>0</v>
      </c>
      <c r="AL1283" s="29">
        <v>0</v>
      </c>
    </row>
    <row r="1284" spans="1:38" ht="13.5" thickBot="1" x14ac:dyDescent="0.25">
      <c r="A1284" s="337">
        <v>2015</v>
      </c>
      <c r="B1284" s="337">
        <v>39</v>
      </c>
      <c r="C1284" s="659">
        <v>6.38439269080909</v>
      </c>
      <c r="D1284" s="659">
        <v>6.3363930075732604</v>
      </c>
      <c r="E1284" s="662">
        <v>6.5512999985653364</v>
      </c>
      <c r="F1284" s="659">
        <v>2.0280267832936798</v>
      </c>
      <c r="G1284" s="659">
        <v>1.0319960710440399</v>
      </c>
      <c r="H1284" s="662">
        <v>2.2396079943641789</v>
      </c>
      <c r="I1284" s="667">
        <v>7.8183500069289799E-2</v>
      </c>
      <c r="J1284" s="667">
        <v>0.10134270998431701</v>
      </c>
      <c r="K1284" s="662">
        <v>0.20869408101952108</v>
      </c>
      <c r="L1284" s="667">
        <v>7.7395520680041303E-3</v>
      </c>
      <c r="M1284" s="667">
        <v>9.7834896867617701E-3</v>
      </c>
      <c r="N1284" s="662">
        <v>1.3390810738237594E-2</v>
      </c>
      <c r="O1284" s="667">
        <v>1.5059486440916E-2</v>
      </c>
      <c r="P1284" s="667">
        <v>1.5742534256154999E-2</v>
      </c>
      <c r="Q1284" s="662">
        <v>4.6280816044246706E-2</v>
      </c>
      <c r="R1284" s="667">
        <v>3.7434086839829698E-3</v>
      </c>
      <c r="S1284" s="667">
        <v>5.2242494037321296E-3</v>
      </c>
      <c r="T1284" s="662">
        <v>1.2817593342985864E-2</v>
      </c>
      <c r="U1284" s="659">
        <v>1.07166346187786E-3</v>
      </c>
      <c r="V1284" s="659">
        <v>1.14130635644352E-3</v>
      </c>
      <c r="W1284" s="662">
        <v>3.9363638216940115E-3</v>
      </c>
      <c r="X1284" s="659">
        <v>6.0598492676372597E-5</v>
      </c>
      <c r="Y1284" s="659">
        <v>6.4393733695852505E-5</v>
      </c>
      <c r="Z1284" s="662">
        <v>2.7268922894712808E-4</v>
      </c>
      <c r="AA1284" s="659">
        <v>8.9662097745664207E-3</v>
      </c>
      <c r="AB1284" s="659">
        <v>6.1901038321847601E-3</v>
      </c>
      <c r="AC1284" s="662">
        <v>1.9463394540135754E-2</v>
      </c>
      <c r="AD1284" s="659">
        <v>4.0433869663556999E-4</v>
      </c>
      <c r="AE1284" s="659">
        <v>4.33084954027477E-4</v>
      </c>
      <c r="AF1284" s="662">
        <v>1.4500546624926611E-3</v>
      </c>
      <c r="AG1284" s="659">
        <v>6.9035142006613397E-4</v>
      </c>
      <c r="AH1284" s="659">
        <v>7.2649245007482097E-4</v>
      </c>
      <c r="AI1284" s="676">
        <v>3.0729753940031616E-3</v>
      </c>
      <c r="AJ1284" s="30">
        <v>0</v>
      </c>
      <c r="AK1284" s="31">
        <v>0</v>
      </c>
      <c r="AL1284" s="31">
        <v>0</v>
      </c>
    </row>
    <row r="1285" spans="1:38" x14ac:dyDescent="0.2">
      <c r="A1285" s="333">
        <v>2016</v>
      </c>
      <c r="B1285" s="663">
        <v>0</v>
      </c>
      <c r="C1285" s="659">
        <v>2.0469121703461899</v>
      </c>
      <c r="D1285" s="659">
        <v>2.27967395675075</v>
      </c>
      <c r="E1285" s="660">
        <v>2.7405813688008394</v>
      </c>
      <c r="F1285" s="659">
        <v>9.1194735132343094E-2</v>
      </c>
      <c r="G1285" s="659">
        <v>8.6574970829704195E-2</v>
      </c>
      <c r="H1285" s="660">
        <v>0.28923185320757044</v>
      </c>
      <c r="I1285" s="664">
        <v>7.2286663101783499E-2</v>
      </c>
      <c r="J1285" s="664">
        <v>6.9134565647718305E-2</v>
      </c>
      <c r="K1285" s="660">
        <v>0.17822224807719927</v>
      </c>
      <c r="L1285" s="664">
        <v>1.92446054389639E-3</v>
      </c>
      <c r="M1285" s="664">
        <v>2.9196962727294001E-3</v>
      </c>
      <c r="N1285" s="660">
        <v>6.699216536985182E-3</v>
      </c>
      <c r="O1285" s="664">
        <v>1.25115954344584E-2</v>
      </c>
      <c r="P1285" s="664">
        <v>1.1791930234470701E-2</v>
      </c>
      <c r="Q1285" s="660">
        <v>1.8639173035610548E-2</v>
      </c>
      <c r="R1285" s="664">
        <v>3.8781924705564102E-3</v>
      </c>
      <c r="S1285" s="664">
        <v>5.1268568782411698E-3</v>
      </c>
      <c r="T1285" s="660">
        <v>1.4271926131977941E-2</v>
      </c>
      <c r="U1285" s="659">
        <v>9.6392114981288602E-4</v>
      </c>
      <c r="V1285" s="659">
        <v>9.1724141117896605E-4</v>
      </c>
      <c r="W1285" s="660">
        <v>1.3405259011768432E-3</v>
      </c>
      <c r="X1285" s="659">
        <v>6.5840165270789194E-5</v>
      </c>
      <c r="Y1285" s="659">
        <v>6.2583926189726293E-5</v>
      </c>
      <c r="Z1285" s="660">
        <v>1.0466025407093838E-4</v>
      </c>
      <c r="AA1285" s="659">
        <v>2.8491201893933401E-3</v>
      </c>
      <c r="AB1285" s="659">
        <v>2.7041093609335601E-3</v>
      </c>
      <c r="AC1285" s="660">
        <v>5.6474625480051619E-3</v>
      </c>
      <c r="AD1285" s="659">
        <v>4.0233372698901797E-4</v>
      </c>
      <c r="AE1285" s="659">
        <v>3.8366189437927099E-4</v>
      </c>
      <c r="AF1285" s="660">
        <v>4.183614282098124E-4</v>
      </c>
      <c r="AG1285" s="659">
        <v>6.1231964465453402E-4</v>
      </c>
      <c r="AH1285" s="659">
        <v>5.7960467250072801E-4</v>
      </c>
      <c r="AI1285" s="674">
        <v>1.3973275577186214E-3</v>
      </c>
      <c r="AJ1285" s="26">
        <v>0</v>
      </c>
      <c r="AK1285" s="27">
        <v>0</v>
      </c>
      <c r="AL1285" s="27">
        <v>0</v>
      </c>
    </row>
    <row r="1286" spans="1:38" x14ac:dyDescent="0.2">
      <c r="A1286" s="334">
        <v>2016</v>
      </c>
      <c r="B1286" s="334">
        <v>1</v>
      </c>
      <c r="C1286" s="659">
        <v>2.0222798693966602</v>
      </c>
      <c r="D1286" s="659">
        <v>2.2573912358073902</v>
      </c>
      <c r="E1286" s="661">
        <v>2.7151265072445634</v>
      </c>
      <c r="F1286" s="659">
        <v>9.1433127660644306E-2</v>
      </c>
      <c r="G1286" s="659">
        <v>8.7223169114885202E-2</v>
      </c>
      <c r="H1286" s="661">
        <v>0.30397050873010351</v>
      </c>
      <c r="I1286" s="659">
        <v>7.0086104519421905E-2</v>
      </c>
      <c r="J1286" s="659">
        <v>6.7376970407927506E-2</v>
      </c>
      <c r="K1286" s="661">
        <v>0.17317125605698225</v>
      </c>
      <c r="L1286" s="659">
        <v>1.8867091697895601E-3</v>
      </c>
      <c r="M1286" s="659">
        <v>2.8634412983179701E-3</v>
      </c>
      <c r="N1286" s="661">
        <v>6.646972909547094E-3</v>
      </c>
      <c r="O1286" s="659">
        <v>1.2053397235376901E-2</v>
      </c>
      <c r="P1286" s="659">
        <v>1.13948964592075E-2</v>
      </c>
      <c r="Q1286" s="661">
        <v>1.8144319509516189E-2</v>
      </c>
      <c r="R1286" s="659">
        <v>3.8829691005033899E-3</v>
      </c>
      <c r="S1286" s="659">
        <v>5.1411977754303303E-3</v>
      </c>
      <c r="T1286" s="661">
        <v>1.4672185698882121E-2</v>
      </c>
      <c r="U1286" s="659">
        <v>9.4184983956789505E-4</v>
      </c>
      <c r="V1286" s="659">
        <v>8.9921877725782496E-4</v>
      </c>
      <c r="W1286" s="661">
        <v>1.3219512487809121E-3</v>
      </c>
      <c r="X1286" s="659">
        <v>6.3053774989769998E-5</v>
      </c>
      <c r="Y1286" s="659">
        <v>6.0132829539006801E-5</v>
      </c>
      <c r="Z1286" s="661">
        <v>1.0115680348212685E-4</v>
      </c>
      <c r="AA1286" s="659">
        <v>2.8098845806897401E-3</v>
      </c>
      <c r="AB1286" s="659">
        <v>2.67608436124485E-3</v>
      </c>
      <c r="AC1286" s="661">
        <v>5.6286071237855329E-3</v>
      </c>
      <c r="AD1286" s="659">
        <v>3.87895602290368E-4</v>
      </c>
      <c r="AE1286" s="659">
        <v>3.7114867801146101E-4</v>
      </c>
      <c r="AF1286" s="661">
        <v>4.0916968134203138E-4</v>
      </c>
      <c r="AG1286" s="659">
        <v>5.9168272517852504E-4</v>
      </c>
      <c r="AH1286" s="659">
        <v>5.6181511944018801E-4</v>
      </c>
      <c r="AI1286" s="675">
        <v>1.3609083463839307E-3</v>
      </c>
      <c r="AJ1286" s="28">
        <v>0</v>
      </c>
      <c r="AK1286" s="29">
        <v>0</v>
      </c>
      <c r="AL1286" s="29">
        <v>0</v>
      </c>
    </row>
    <row r="1287" spans="1:38" x14ac:dyDescent="0.2">
      <c r="A1287" s="334">
        <v>2016</v>
      </c>
      <c r="B1287" s="334">
        <v>2</v>
      </c>
      <c r="C1287" s="659">
        <v>2.0031845561214299</v>
      </c>
      <c r="D1287" s="659">
        <v>2.2343427485415299</v>
      </c>
      <c r="E1287" s="661">
        <v>2.7075998638931709</v>
      </c>
      <c r="F1287" s="659">
        <v>9.2052570869959605E-2</v>
      </c>
      <c r="G1287" s="659">
        <v>8.8099162100065603E-2</v>
      </c>
      <c r="H1287" s="661">
        <v>0.32287868047543644</v>
      </c>
      <c r="I1287" s="659">
        <v>6.8654209839508998E-2</v>
      </c>
      <c r="J1287" s="659">
        <v>6.5916402992666101E-2</v>
      </c>
      <c r="K1287" s="661">
        <v>0.17147536920863113</v>
      </c>
      <c r="L1287" s="659">
        <v>1.83438863610715E-3</v>
      </c>
      <c r="M1287" s="659">
        <v>2.7748164496298202E-3</v>
      </c>
      <c r="N1287" s="661">
        <v>6.5990355229666167E-3</v>
      </c>
      <c r="O1287" s="659">
        <v>1.17567321901327E-2</v>
      </c>
      <c r="P1287" s="659">
        <v>1.11016160182206E-2</v>
      </c>
      <c r="Q1287" s="661">
        <v>1.7936873560868358E-2</v>
      </c>
      <c r="R1287" s="659">
        <v>3.8696487370606398E-3</v>
      </c>
      <c r="S1287" s="659">
        <v>5.1109947047091597E-3</v>
      </c>
      <c r="T1287" s="661">
        <v>1.5314707433696305E-2</v>
      </c>
      <c r="U1287" s="659">
        <v>9.2548078577050596E-4</v>
      </c>
      <c r="V1287" s="659">
        <v>8.8135920677695598E-4</v>
      </c>
      <c r="W1287" s="661">
        <v>1.3162814060791281E-3</v>
      </c>
      <c r="X1287" s="659">
        <v>6.0815999716292598E-5</v>
      </c>
      <c r="Y1287" s="659">
        <v>5.78634259672403E-5</v>
      </c>
      <c r="Z1287" s="661">
        <v>9.8995807558184545E-5</v>
      </c>
      <c r="AA1287" s="659">
        <v>2.79152121313125E-3</v>
      </c>
      <c r="AB1287" s="659">
        <v>2.65526113055188E-3</v>
      </c>
      <c r="AC1287" s="661">
        <v>5.7143536540324768E-3</v>
      </c>
      <c r="AD1287" s="659">
        <v>3.8347213117300002E-4</v>
      </c>
      <c r="AE1287" s="659">
        <v>3.6581810922592498E-4</v>
      </c>
      <c r="AF1287" s="661">
        <v>4.0994932938713833E-4</v>
      </c>
      <c r="AG1287" s="659">
        <v>5.7908950647646295E-4</v>
      </c>
      <c r="AH1287" s="659">
        <v>5.4908303149921102E-4</v>
      </c>
      <c r="AI1287" s="675">
        <v>1.3513819372707831E-3</v>
      </c>
      <c r="AJ1287" s="28">
        <v>0</v>
      </c>
      <c r="AK1287" s="29">
        <v>0</v>
      </c>
      <c r="AL1287" s="29">
        <v>0</v>
      </c>
    </row>
    <row r="1288" spans="1:38" x14ac:dyDescent="0.2">
      <c r="A1288" s="334">
        <v>2016</v>
      </c>
      <c r="B1288" s="334">
        <v>3</v>
      </c>
      <c r="C1288" s="659">
        <v>1.9790078804623901</v>
      </c>
      <c r="D1288" s="659">
        <v>2.2016366088934198</v>
      </c>
      <c r="E1288" s="661">
        <v>2.6515882439846146</v>
      </c>
      <c r="F1288" s="659">
        <v>9.2137596057804097E-2</v>
      </c>
      <c r="G1288" s="659">
        <v>8.8034272863187296E-2</v>
      </c>
      <c r="H1288" s="661">
        <v>0.3333369027524658</v>
      </c>
      <c r="I1288" s="659">
        <v>6.5670231330907602E-2</v>
      </c>
      <c r="J1288" s="659">
        <v>6.2989528345934298E-2</v>
      </c>
      <c r="K1288" s="661">
        <v>0.15988294182673543</v>
      </c>
      <c r="L1288" s="659">
        <v>1.7977591447333901E-3</v>
      </c>
      <c r="M1288" s="659">
        <v>2.7012042476405799E-3</v>
      </c>
      <c r="N1288" s="661">
        <v>6.4792074048285039E-3</v>
      </c>
      <c r="O1288" s="659">
        <v>1.12467804141154E-2</v>
      </c>
      <c r="P1288" s="659">
        <v>1.0593701508512099E-2</v>
      </c>
      <c r="Q1288" s="661">
        <v>1.6943001254161209E-2</v>
      </c>
      <c r="R1288" s="659">
        <v>3.89917179301238E-3</v>
      </c>
      <c r="S1288" s="659">
        <v>5.11249886858825E-3</v>
      </c>
      <c r="T1288" s="661">
        <v>1.5268355764620224E-2</v>
      </c>
      <c r="U1288" s="659">
        <v>9.0692774565481304E-4</v>
      </c>
      <c r="V1288" s="659">
        <v>8.5585885517417998E-4</v>
      </c>
      <c r="W1288" s="661">
        <v>1.2532362349525802E-3</v>
      </c>
      <c r="X1288" s="659">
        <v>5.7954515600496401E-5</v>
      </c>
      <c r="Y1288" s="659">
        <v>5.4677138712908603E-5</v>
      </c>
      <c r="Z1288" s="661">
        <v>9.2158788493682599E-5</v>
      </c>
      <c r="AA1288" s="659">
        <v>2.7057913854648301E-3</v>
      </c>
      <c r="AB1288" s="659">
        <v>2.5563879983012301E-3</v>
      </c>
      <c r="AC1288" s="661">
        <v>5.4470515918854196E-3</v>
      </c>
      <c r="AD1288" s="659">
        <v>3.7424932096950602E-4</v>
      </c>
      <c r="AE1288" s="659">
        <v>3.5331604451775299E-4</v>
      </c>
      <c r="AF1288" s="661">
        <v>3.8639538245805952E-4</v>
      </c>
      <c r="AG1288" s="659">
        <v>5.5715050953066795E-4</v>
      </c>
      <c r="AH1288" s="659">
        <v>5.2521339140081797E-4</v>
      </c>
      <c r="AI1288" s="675">
        <v>1.2854193144914692E-3</v>
      </c>
      <c r="AJ1288" s="28">
        <v>0</v>
      </c>
      <c r="AK1288" s="29">
        <v>0</v>
      </c>
      <c r="AL1288" s="29">
        <v>0</v>
      </c>
    </row>
    <row r="1289" spans="1:38" x14ac:dyDescent="0.2">
      <c r="A1289" s="334">
        <v>2016</v>
      </c>
      <c r="B1289" s="334">
        <v>4</v>
      </c>
      <c r="C1289" s="659">
        <v>2.5670825713184202</v>
      </c>
      <c r="D1289" s="659">
        <v>2.7935360831709</v>
      </c>
      <c r="E1289" s="661">
        <v>2.9556393230685285</v>
      </c>
      <c r="F1289" s="659">
        <v>0.108721662912105</v>
      </c>
      <c r="G1289" s="659">
        <v>0.107415621785273</v>
      </c>
      <c r="H1289" s="661">
        <v>0.3540872654734431</v>
      </c>
      <c r="I1289" s="659">
        <v>6.2243645486543403E-2</v>
      </c>
      <c r="J1289" s="659">
        <v>7.13538556643422E-2</v>
      </c>
      <c r="K1289" s="661">
        <v>0.13788684380253685</v>
      </c>
      <c r="L1289" s="659">
        <v>2.4518687433727399E-3</v>
      </c>
      <c r="M1289" s="659">
        <v>4.5677964767039496E-3</v>
      </c>
      <c r="N1289" s="661">
        <v>1.0841926076271711E-2</v>
      </c>
      <c r="O1289" s="659">
        <v>1.1279824202797301E-2</v>
      </c>
      <c r="P1289" s="659">
        <v>1.18095458511559E-2</v>
      </c>
      <c r="Q1289" s="661">
        <v>1.8501288420192854E-2</v>
      </c>
      <c r="R1289" s="659">
        <v>4.2613273944486297E-3</v>
      </c>
      <c r="S1289" s="659">
        <v>5.6182957398165896E-3</v>
      </c>
      <c r="T1289" s="661">
        <v>1.6125971130011692E-2</v>
      </c>
      <c r="U1289" s="659">
        <v>1.04803812924121E-3</v>
      </c>
      <c r="V1289" s="659">
        <v>1.0592917959865601E-3</v>
      </c>
      <c r="W1289" s="661">
        <v>1.5759790706538692E-3</v>
      </c>
      <c r="X1289" s="659">
        <v>6.6200199100554494E-5</v>
      </c>
      <c r="Y1289" s="659">
        <v>6.7322505009761904E-5</v>
      </c>
      <c r="Z1289" s="661">
        <v>1.0813108723541025E-4</v>
      </c>
      <c r="AA1289" s="659">
        <v>3.0401727366313001E-3</v>
      </c>
      <c r="AB1289" s="659">
        <v>3.0866753752759098E-3</v>
      </c>
      <c r="AC1289" s="661">
        <v>5.8619159358667136E-3</v>
      </c>
      <c r="AD1289" s="659">
        <v>4.3655215522235102E-4</v>
      </c>
      <c r="AE1289" s="659">
        <v>4.3871971492144698E-4</v>
      </c>
      <c r="AF1289" s="661">
        <v>5.7663430990854134E-4</v>
      </c>
      <c r="AG1289" s="659">
        <v>5.9589956921381399E-4</v>
      </c>
      <c r="AH1289" s="659">
        <v>6.1439847383219E-4</v>
      </c>
      <c r="AI1289" s="675">
        <v>1.229332671302346E-3</v>
      </c>
      <c r="AJ1289" s="28">
        <v>0</v>
      </c>
      <c r="AK1289" s="29">
        <v>0</v>
      </c>
      <c r="AL1289" s="29">
        <v>0</v>
      </c>
    </row>
    <row r="1290" spans="1:38" x14ac:dyDescent="0.2">
      <c r="A1290" s="334">
        <v>2016</v>
      </c>
      <c r="B1290" s="334">
        <v>5</v>
      </c>
      <c r="C1290" s="659">
        <v>2.5159611426201201</v>
      </c>
      <c r="D1290" s="659">
        <v>2.7288604180951102</v>
      </c>
      <c r="E1290" s="661">
        <v>2.9003426039393032</v>
      </c>
      <c r="F1290" s="659">
        <v>0.103572178485761</v>
      </c>
      <c r="G1290" s="659">
        <v>0.102422834528497</v>
      </c>
      <c r="H1290" s="661">
        <v>0.34884365817282736</v>
      </c>
      <c r="I1290" s="659">
        <v>6.2596785276080896E-2</v>
      </c>
      <c r="J1290" s="659">
        <v>7.1463595662058996E-2</v>
      </c>
      <c r="K1290" s="661">
        <v>0.13430827350355654</v>
      </c>
      <c r="L1290" s="659">
        <v>2.2266535967012898E-3</v>
      </c>
      <c r="M1290" s="659">
        <v>4.1207945103318901E-3</v>
      </c>
      <c r="N1290" s="661">
        <v>1.0740209476539512E-2</v>
      </c>
      <c r="O1290" s="659">
        <v>1.08740621037102E-2</v>
      </c>
      <c r="P1290" s="659">
        <v>1.1404222716957501E-2</v>
      </c>
      <c r="Q1290" s="661">
        <v>1.7880138218296732E-2</v>
      </c>
      <c r="R1290" s="659">
        <v>4.1079258599465898E-3</v>
      </c>
      <c r="S1290" s="659">
        <v>5.3786794340381604E-3</v>
      </c>
      <c r="T1290" s="661">
        <v>1.5548879050540086E-2</v>
      </c>
      <c r="U1290" s="659">
        <v>9.7008871069029603E-4</v>
      </c>
      <c r="V1290" s="659">
        <v>9.7713482940202509E-4</v>
      </c>
      <c r="W1290" s="661">
        <v>1.5109351530247226E-3</v>
      </c>
      <c r="X1290" s="659">
        <v>5.2395211272901398E-5</v>
      </c>
      <c r="Y1290" s="659">
        <v>5.3256650162844399E-5</v>
      </c>
      <c r="Z1290" s="661">
        <v>1.0409762204486563E-4</v>
      </c>
      <c r="AA1290" s="659">
        <v>2.8462431350396301E-3</v>
      </c>
      <c r="AB1290" s="659">
        <v>2.8846954403191098E-3</v>
      </c>
      <c r="AC1290" s="661">
        <v>5.6913911721923217E-3</v>
      </c>
      <c r="AD1290" s="659">
        <v>3.8584407678386999E-4</v>
      </c>
      <c r="AE1290" s="659">
        <v>3.8564267175921098E-4</v>
      </c>
      <c r="AF1290" s="661">
        <v>5.4785070435793462E-4</v>
      </c>
      <c r="AG1290" s="659">
        <v>5.40479134743843E-4</v>
      </c>
      <c r="AH1290" s="659">
        <v>5.58438986678108E-4</v>
      </c>
      <c r="AI1290" s="675">
        <v>1.1982076481374046E-3</v>
      </c>
      <c r="AJ1290" s="28">
        <v>0</v>
      </c>
      <c r="AK1290" s="29">
        <v>0</v>
      </c>
      <c r="AL1290" s="29">
        <v>0</v>
      </c>
    </row>
    <row r="1291" spans="1:38" x14ac:dyDescent="0.2">
      <c r="A1291" s="334">
        <v>2016</v>
      </c>
      <c r="B1291" s="334">
        <v>6</v>
      </c>
      <c r="C1291" s="659">
        <v>2.93711551394704</v>
      </c>
      <c r="D1291" s="659">
        <v>3.14497608574605</v>
      </c>
      <c r="E1291" s="661">
        <v>5.6110521580717565</v>
      </c>
      <c r="F1291" s="659">
        <v>0.11350201441982</v>
      </c>
      <c r="G1291" s="659">
        <v>0.114651399455098</v>
      </c>
      <c r="H1291" s="661">
        <v>0.42459892373761771</v>
      </c>
      <c r="I1291" s="659">
        <v>6.5841612194730406E-2</v>
      </c>
      <c r="J1291" s="659">
        <v>8.4271464574189506E-2</v>
      </c>
      <c r="K1291" s="661">
        <v>0.15596364105085966</v>
      </c>
      <c r="L1291" s="659">
        <v>2.59168914470158E-3</v>
      </c>
      <c r="M1291" s="659">
        <v>4.5622488705237196E-3</v>
      </c>
      <c r="N1291" s="661">
        <v>1.087017304656108E-2</v>
      </c>
      <c r="O1291" s="659">
        <v>1.16672086343981E-2</v>
      </c>
      <c r="P1291" s="659">
        <v>1.3224490711928201E-2</v>
      </c>
      <c r="Q1291" s="661">
        <v>3.0640972562232121E-2</v>
      </c>
      <c r="R1291" s="659">
        <v>4.0754244481654104E-3</v>
      </c>
      <c r="S1291" s="659">
        <v>5.3154210486039402E-3</v>
      </c>
      <c r="T1291" s="661">
        <v>1.5229648505626265E-2</v>
      </c>
      <c r="U1291" s="659">
        <v>1.01438192833295E-3</v>
      </c>
      <c r="V1291" s="659">
        <v>1.0728236772646301E-3</v>
      </c>
      <c r="W1291" s="661">
        <v>2.2355448680756286E-3</v>
      </c>
      <c r="X1291" s="659">
        <v>5.5130707225596502E-5</v>
      </c>
      <c r="Y1291" s="659">
        <v>5.9214803140569999E-5</v>
      </c>
      <c r="Z1291" s="661">
        <v>1.6707959895630455E-4</v>
      </c>
      <c r="AA1291" s="659">
        <v>3.0077457724588699E-3</v>
      </c>
      <c r="AB1291" s="659">
        <v>3.2107149187280502E-3</v>
      </c>
      <c r="AC1291" s="661">
        <v>9.2244559798350442E-3</v>
      </c>
      <c r="AD1291" s="659">
        <v>4.0153740742886499E-4</v>
      </c>
      <c r="AE1291" s="659">
        <v>4.1867462694019898E-4</v>
      </c>
      <c r="AF1291" s="661">
        <v>6.6623676067302593E-4</v>
      </c>
      <c r="AG1291" s="659">
        <v>5.7444622508485803E-4</v>
      </c>
      <c r="AH1291" s="659">
        <v>6.3497419409782403E-4</v>
      </c>
      <c r="AI1291" s="675">
        <v>2.3478659521540195E-3</v>
      </c>
      <c r="AJ1291" s="28">
        <v>0</v>
      </c>
      <c r="AK1291" s="29">
        <v>0</v>
      </c>
      <c r="AL1291" s="29">
        <v>0</v>
      </c>
    </row>
    <row r="1292" spans="1:38" x14ac:dyDescent="0.2">
      <c r="A1292" s="334">
        <v>2016</v>
      </c>
      <c r="B1292" s="334">
        <v>7</v>
      </c>
      <c r="C1292" s="659">
        <v>2.9269487052557901</v>
      </c>
      <c r="D1292" s="659">
        <v>3.1350713121343001</v>
      </c>
      <c r="E1292" s="661">
        <v>5.6001308050485337</v>
      </c>
      <c r="F1292" s="659">
        <v>0.114725627102106</v>
      </c>
      <c r="G1292" s="659">
        <v>0.116024695708176</v>
      </c>
      <c r="H1292" s="661">
        <v>0.42243642532380288</v>
      </c>
      <c r="I1292" s="659">
        <v>6.5402647800029398E-2</v>
      </c>
      <c r="J1292" s="659">
        <v>8.3689584249613994E-2</v>
      </c>
      <c r="K1292" s="661">
        <v>0.15642271688208922</v>
      </c>
      <c r="L1292" s="659">
        <v>2.5718313728077002E-3</v>
      </c>
      <c r="M1292" s="659">
        <v>4.5224707162365698E-3</v>
      </c>
      <c r="N1292" s="661">
        <v>1.0831474925831351E-2</v>
      </c>
      <c r="O1292" s="659">
        <v>1.15851953604882E-2</v>
      </c>
      <c r="P1292" s="659">
        <v>1.31346047700222E-2</v>
      </c>
      <c r="Q1292" s="661">
        <v>3.0641284687078624E-2</v>
      </c>
      <c r="R1292" s="659">
        <v>4.0373258045771901E-3</v>
      </c>
      <c r="S1292" s="659">
        <v>5.2578775287557503E-3</v>
      </c>
      <c r="T1292" s="661">
        <v>1.5128819361455659E-2</v>
      </c>
      <c r="U1292" s="659">
        <v>1.00141392202731E-3</v>
      </c>
      <c r="V1292" s="659">
        <v>1.05851696934548E-3</v>
      </c>
      <c r="W1292" s="661">
        <v>2.239341071867696E-3</v>
      </c>
      <c r="X1292" s="659">
        <v>5.44747818332209E-5</v>
      </c>
      <c r="Y1292" s="659">
        <v>5.8488078943022597E-5</v>
      </c>
      <c r="Z1292" s="661">
        <v>1.6721246864352543E-4</v>
      </c>
      <c r="AA1292" s="659">
        <v>2.9809691729216102E-3</v>
      </c>
      <c r="AB1292" s="659">
        <v>3.18115162333587E-3</v>
      </c>
      <c r="AC1292" s="661">
        <v>9.2173726229924906E-3</v>
      </c>
      <c r="AD1292" s="659">
        <v>3.9589083129948398E-4</v>
      </c>
      <c r="AE1292" s="659">
        <v>4.1243004745474899E-4</v>
      </c>
      <c r="AF1292" s="661">
        <v>6.6921486285171662E-4</v>
      </c>
      <c r="AG1292" s="659">
        <v>5.69129464252378E-4</v>
      </c>
      <c r="AH1292" s="659">
        <v>6.2911678064487197E-4</v>
      </c>
      <c r="AI1292" s="675">
        <v>2.3446740790161549E-3</v>
      </c>
      <c r="AJ1292" s="28">
        <v>0</v>
      </c>
      <c r="AK1292" s="29">
        <v>0</v>
      </c>
      <c r="AL1292" s="29">
        <v>0</v>
      </c>
    </row>
    <row r="1293" spans="1:38" x14ac:dyDescent="0.2">
      <c r="A1293" s="334">
        <v>2016</v>
      </c>
      <c r="B1293" s="334">
        <v>8</v>
      </c>
      <c r="C1293" s="659">
        <v>3.3550700424400799</v>
      </c>
      <c r="D1293" s="659">
        <v>3.53149701613262</v>
      </c>
      <c r="E1293" s="661">
        <v>5.6746056120076647</v>
      </c>
      <c r="F1293" s="659">
        <v>0.12484966865075001</v>
      </c>
      <c r="G1293" s="659">
        <v>0.12486130272710801</v>
      </c>
      <c r="H1293" s="661">
        <v>0.43863059576454883</v>
      </c>
      <c r="I1293" s="659">
        <v>6.9514348126583594E-2</v>
      </c>
      <c r="J1293" s="659">
        <v>9.1838055297395693E-2</v>
      </c>
      <c r="K1293" s="661">
        <v>0.16818185346609088</v>
      </c>
      <c r="L1293" s="659">
        <v>3.0153109699466401E-3</v>
      </c>
      <c r="M1293" s="659">
        <v>5.0571172964952102E-3</v>
      </c>
      <c r="N1293" s="661">
        <v>1.1028950763515177E-2</v>
      </c>
      <c r="O1293" s="659">
        <v>1.23199602439517E-2</v>
      </c>
      <c r="P1293" s="659">
        <v>1.39447131389251E-2</v>
      </c>
      <c r="Q1293" s="661">
        <v>3.33461143678217E-2</v>
      </c>
      <c r="R1293" s="659">
        <v>4.0395174071146097E-3</v>
      </c>
      <c r="S1293" s="659">
        <v>5.2590777031527904E-3</v>
      </c>
      <c r="T1293" s="661">
        <v>1.5077991487747851E-2</v>
      </c>
      <c r="U1293" s="659">
        <v>1.0401777641720401E-3</v>
      </c>
      <c r="V1293" s="659">
        <v>1.09755417438776E-3</v>
      </c>
      <c r="W1293" s="661">
        <v>2.5280795317501352E-3</v>
      </c>
      <c r="X1293" s="659">
        <v>5.6910825480733901E-5</v>
      </c>
      <c r="Y1293" s="659">
        <v>6.0994647888787202E-5</v>
      </c>
      <c r="Z1293" s="661">
        <v>1.8526518984127651E-4</v>
      </c>
      <c r="AA1293" s="659">
        <v>3.1283597539647E-3</v>
      </c>
      <c r="AB1293" s="659">
        <v>3.3292268068376798E-3</v>
      </c>
      <c r="AC1293" s="661">
        <v>9.9296099558868357E-3</v>
      </c>
      <c r="AD1293" s="659">
        <v>4.0933070221560003E-4</v>
      </c>
      <c r="AE1293" s="659">
        <v>4.2543539833626702E-4</v>
      </c>
      <c r="AF1293" s="661">
        <v>8.0055966082210716E-4</v>
      </c>
      <c r="AG1293" s="659">
        <v>6.0009882501965304E-4</v>
      </c>
      <c r="AH1293" s="659">
        <v>6.6242060489613605E-4</v>
      </c>
      <c r="AI1293" s="675">
        <v>2.475223556893683E-3</v>
      </c>
      <c r="AJ1293" s="28">
        <v>0</v>
      </c>
      <c r="AK1293" s="29">
        <v>0</v>
      </c>
      <c r="AL1293" s="29">
        <v>0</v>
      </c>
    </row>
    <row r="1294" spans="1:38" x14ac:dyDescent="0.2">
      <c r="A1294" s="334">
        <v>2016</v>
      </c>
      <c r="B1294" s="334">
        <v>9</v>
      </c>
      <c r="C1294" s="659">
        <v>3.3585686767865699</v>
      </c>
      <c r="D1294" s="659">
        <v>3.5345658841667902</v>
      </c>
      <c r="E1294" s="661">
        <v>5.6725444789421289</v>
      </c>
      <c r="F1294" s="659">
        <v>0.12776377877943201</v>
      </c>
      <c r="G1294" s="659">
        <v>0.127733149980156</v>
      </c>
      <c r="H1294" s="661">
        <v>0.43809007400379069</v>
      </c>
      <c r="I1294" s="659">
        <v>6.9670103875661304E-2</v>
      </c>
      <c r="J1294" s="659">
        <v>9.2021482315401706E-2</v>
      </c>
      <c r="K1294" s="661">
        <v>0.16885360561723667</v>
      </c>
      <c r="L1294" s="659">
        <v>3.0235999918805001E-3</v>
      </c>
      <c r="M1294" s="659">
        <v>5.0706616088209604E-3</v>
      </c>
      <c r="N1294" s="661">
        <v>1.1014121123787898E-2</v>
      </c>
      <c r="O1294" s="659">
        <v>1.2348427850718701E-2</v>
      </c>
      <c r="P1294" s="659">
        <v>1.39717067459819E-2</v>
      </c>
      <c r="Q1294" s="661">
        <v>3.3417728054569058E-2</v>
      </c>
      <c r="R1294" s="659">
        <v>4.0530842568037503E-3</v>
      </c>
      <c r="S1294" s="659">
        <v>5.2764795590754298E-3</v>
      </c>
      <c r="T1294" s="661">
        <v>1.5019930923544292E-2</v>
      </c>
      <c r="U1294" s="659">
        <v>1.0448193080031299E-3</v>
      </c>
      <c r="V1294" s="659">
        <v>1.1019285818330399E-3</v>
      </c>
      <c r="W1294" s="661">
        <v>2.5387919039586747E-3</v>
      </c>
      <c r="X1294" s="659">
        <v>5.7145237352222901E-5</v>
      </c>
      <c r="Y1294" s="659">
        <v>6.1216787688011501E-5</v>
      </c>
      <c r="Z1294" s="661">
        <v>1.8584405177129196E-4</v>
      </c>
      <c r="AA1294" s="659">
        <v>3.1485092131587999E-3</v>
      </c>
      <c r="AB1294" s="659">
        <v>3.3486241819632601E-3</v>
      </c>
      <c r="AC1294" s="661">
        <v>9.9461892105897915E-3</v>
      </c>
      <c r="AD1294" s="659">
        <v>4.1135884237660203E-4</v>
      </c>
      <c r="AE1294" s="659">
        <v>4.2734900756185901E-4</v>
      </c>
      <c r="AF1294" s="661">
        <v>8.0641758038238454E-4</v>
      </c>
      <c r="AG1294" s="659">
        <v>6.0197597316891702E-4</v>
      </c>
      <c r="AH1294" s="659">
        <v>6.6419749941701799E-4</v>
      </c>
      <c r="AI1294" s="675">
        <v>2.4760769028954041E-3</v>
      </c>
      <c r="AJ1294" s="28">
        <v>0</v>
      </c>
      <c r="AK1294" s="29">
        <v>0</v>
      </c>
      <c r="AL1294" s="29">
        <v>0</v>
      </c>
    </row>
    <row r="1295" spans="1:38" x14ac:dyDescent="0.2">
      <c r="A1295" s="334">
        <v>2016</v>
      </c>
      <c r="B1295" s="334">
        <v>10</v>
      </c>
      <c r="C1295" s="659">
        <v>4.5661740149218701</v>
      </c>
      <c r="D1295" s="659">
        <v>4.6755307898519396</v>
      </c>
      <c r="E1295" s="661">
        <v>5.7935972563533253</v>
      </c>
      <c r="F1295" s="659">
        <v>0.17038885768915299</v>
      </c>
      <c r="G1295" s="659">
        <v>0.164415090637623</v>
      </c>
      <c r="H1295" s="661">
        <v>0.48575082154170596</v>
      </c>
      <c r="I1295" s="659">
        <v>7.9553247683382303E-2</v>
      </c>
      <c r="J1295" s="659">
        <v>0.108017328603593</v>
      </c>
      <c r="K1295" s="661">
        <v>0.1685352251970039</v>
      </c>
      <c r="L1295" s="659">
        <v>3.99142430930325E-3</v>
      </c>
      <c r="M1295" s="659">
        <v>6.1655197850965697E-3</v>
      </c>
      <c r="N1295" s="661">
        <v>1.1443020784970937E-2</v>
      </c>
      <c r="O1295" s="659">
        <v>1.4820877440652599E-2</v>
      </c>
      <c r="P1295" s="659">
        <v>1.5876277038134899E-2</v>
      </c>
      <c r="Q1295" s="661">
        <v>3.6577068648105469E-2</v>
      </c>
      <c r="R1295" s="659">
        <v>4.05647003956999E-3</v>
      </c>
      <c r="S1295" s="659">
        <v>5.2824685133978904E-3</v>
      </c>
      <c r="T1295" s="661">
        <v>1.490589174283119E-2</v>
      </c>
      <c r="U1295" s="659">
        <v>1.17000528969908E-3</v>
      </c>
      <c r="V1295" s="659">
        <v>1.1929929077890099E-3</v>
      </c>
      <c r="W1295" s="661">
        <v>2.8825957933226623E-3</v>
      </c>
      <c r="X1295" s="659">
        <v>6.4959569796044101E-5</v>
      </c>
      <c r="Y1295" s="659">
        <v>6.6973490055301105E-5</v>
      </c>
      <c r="Z1295" s="661">
        <v>2.0723423572678677E-4</v>
      </c>
      <c r="AA1295" s="659">
        <v>3.65518220591336E-3</v>
      </c>
      <c r="AB1295" s="659">
        <v>3.7394851448986602E-3</v>
      </c>
      <c r="AC1295" s="661">
        <v>1.088153032796374E-2</v>
      </c>
      <c r="AD1295" s="659">
        <v>4.5377394880895998E-4</v>
      </c>
      <c r="AE1295" s="659">
        <v>4.5737798227521399E-4</v>
      </c>
      <c r="AF1295" s="661">
        <v>9.6512173387465201E-4</v>
      </c>
      <c r="AG1295" s="659">
        <v>7.0472588997750002E-4</v>
      </c>
      <c r="AH1295" s="659">
        <v>7.42129141991574E-4</v>
      </c>
      <c r="AI1295" s="675">
        <v>2.6221180567091019E-3</v>
      </c>
      <c r="AJ1295" s="28">
        <v>0</v>
      </c>
      <c r="AK1295" s="29">
        <v>0</v>
      </c>
      <c r="AL1295" s="29">
        <v>0</v>
      </c>
    </row>
    <row r="1296" spans="1:38" x14ac:dyDescent="0.2">
      <c r="A1296" s="334">
        <v>2016</v>
      </c>
      <c r="B1296" s="334">
        <v>11</v>
      </c>
      <c r="C1296" s="659">
        <v>4.5646006770635204</v>
      </c>
      <c r="D1296" s="659">
        <v>4.6753084198696797</v>
      </c>
      <c r="E1296" s="661">
        <v>5.7802665516551954</v>
      </c>
      <c r="F1296" s="659">
        <v>0.17331591774857699</v>
      </c>
      <c r="G1296" s="659">
        <v>0.16747153994456199</v>
      </c>
      <c r="H1296" s="661">
        <v>0.48513923307575674</v>
      </c>
      <c r="I1296" s="659">
        <v>7.9525969245580697E-2</v>
      </c>
      <c r="J1296" s="659">
        <v>0.108047218758512</v>
      </c>
      <c r="K1296" s="661">
        <v>0.16855956078150591</v>
      </c>
      <c r="L1296" s="659">
        <v>3.9866635495347897E-3</v>
      </c>
      <c r="M1296" s="659">
        <v>6.1627724502646497E-3</v>
      </c>
      <c r="N1296" s="661">
        <v>1.1404384715405034E-2</v>
      </c>
      <c r="O1296" s="659">
        <v>1.48102303190988E-2</v>
      </c>
      <c r="P1296" s="659">
        <v>1.5874454388559198E-2</v>
      </c>
      <c r="Q1296" s="661">
        <v>3.6515847320466581E-2</v>
      </c>
      <c r="R1296" s="659">
        <v>4.0505684581282203E-3</v>
      </c>
      <c r="S1296" s="659">
        <v>5.27944393665744E-3</v>
      </c>
      <c r="T1296" s="661">
        <v>1.4739671072034747E-2</v>
      </c>
      <c r="U1296" s="659">
        <v>1.1682717088509699E-3</v>
      </c>
      <c r="V1296" s="659">
        <v>1.19267083645395E-3</v>
      </c>
      <c r="W1296" s="661">
        <v>2.8797034733621311E-3</v>
      </c>
      <c r="X1296" s="659">
        <v>6.4872694263568007E-5</v>
      </c>
      <c r="Y1296" s="659">
        <v>6.69582034087294E-5</v>
      </c>
      <c r="Z1296" s="661">
        <v>2.0695635336900463E-4</v>
      </c>
      <c r="AA1296" s="659">
        <v>3.6602616805097099E-3</v>
      </c>
      <c r="AB1296" s="659">
        <v>3.7482939936418899E-3</v>
      </c>
      <c r="AC1296" s="661">
        <v>1.0865480519050671E-2</v>
      </c>
      <c r="AD1296" s="659">
        <v>4.5301846280397799E-4</v>
      </c>
      <c r="AE1296" s="659">
        <v>4.5723850686420502E-4</v>
      </c>
      <c r="AF1296" s="661">
        <v>9.6504003356157725E-4</v>
      </c>
      <c r="AG1296" s="659">
        <v>7.0402695409756502E-4</v>
      </c>
      <c r="AH1296" s="659">
        <v>7.4200573440920002E-4</v>
      </c>
      <c r="AI1296" s="675">
        <v>2.6160692282604621E-3</v>
      </c>
      <c r="AJ1296" s="28">
        <v>0</v>
      </c>
      <c r="AK1296" s="29">
        <v>0</v>
      </c>
      <c r="AL1296" s="29">
        <v>0</v>
      </c>
    </row>
    <row r="1297" spans="1:38" x14ac:dyDescent="0.2">
      <c r="A1297" s="334">
        <v>2016</v>
      </c>
      <c r="B1297" s="334">
        <v>12</v>
      </c>
      <c r="C1297" s="659">
        <v>4.56250378146306</v>
      </c>
      <c r="D1297" s="659">
        <v>4.6750787874262301</v>
      </c>
      <c r="E1297" s="661">
        <v>5.7641362960509248</v>
      </c>
      <c r="F1297" s="659">
        <v>0.17613243112167501</v>
      </c>
      <c r="G1297" s="659">
        <v>0.17048313774881399</v>
      </c>
      <c r="H1297" s="661">
        <v>0.48423412646085512</v>
      </c>
      <c r="I1297" s="659">
        <v>7.9438240750111105E-2</v>
      </c>
      <c r="J1297" s="659">
        <v>0.108023781630296</v>
      </c>
      <c r="K1297" s="661">
        <v>0.16846841754429323</v>
      </c>
      <c r="L1297" s="659">
        <v>3.9810200646467498E-3</v>
      </c>
      <c r="M1297" s="659">
        <v>6.1608286255626201E-3</v>
      </c>
      <c r="N1297" s="661">
        <v>1.1358451405294477E-2</v>
      </c>
      <c r="O1297" s="659">
        <v>1.47940319224222E-2</v>
      </c>
      <c r="P1297" s="659">
        <v>1.5871081099142099E-2</v>
      </c>
      <c r="Q1297" s="661">
        <v>3.6422987171537732E-2</v>
      </c>
      <c r="R1297" s="659">
        <v>4.0435668010094204E-3</v>
      </c>
      <c r="S1297" s="659">
        <v>5.2772845561676503E-3</v>
      </c>
      <c r="T1297" s="661">
        <v>1.4536391077995722E-2</v>
      </c>
      <c r="U1297" s="659">
        <v>1.1656379120494999E-3</v>
      </c>
      <c r="V1297" s="659">
        <v>1.19209947696506E-3</v>
      </c>
      <c r="W1297" s="661">
        <v>2.8737332648604923E-3</v>
      </c>
      <c r="X1297" s="659">
        <v>6.4739043127095202E-5</v>
      </c>
      <c r="Y1297" s="659">
        <v>6.6929211665444797E-5</v>
      </c>
      <c r="Z1297" s="661">
        <v>2.0647999130463988E-4</v>
      </c>
      <c r="AA1297" s="659">
        <v>3.6628771739232501E-3</v>
      </c>
      <c r="AB1297" s="659">
        <v>3.7563733078299299E-3</v>
      </c>
      <c r="AC1297" s="661">
        <v>1.084078436037615E-2</v>
      </c>
      <c r="AD1297" s="659">
        <v>4.5186573506566803E-4</v>
      </c>
      <c r="AE1297" s="659">
        <v>4.5698719381762802E-4</v>
      </c>
      <c r="AF1297" s="661">
        <v>9.6366934853804522E-4</v>
      </c>
      <c r="AG1297" s="659">
        <v>7.0295833441092696E-4</v>
      </c>
      <c r="AH1297" s="659">
        <v>7.4177800148312895E-4</v>
      </c>
      <c r="AI1297" s="675">
        <v>2.6082394225847754E-3</v>
      </c>
      <c r="AJ1297" s="28">
        <v>0</v>
      </c>
      <c r="AK1297" s="29">
        <v>0</v>
      </c>
      <c r="AL1297" s="29">
        <v>0</v>
      </c>
    </row>
    <row r="1298" spans="1:38" x14ac:dyDescent="0.2">
      <c r="A1298" s="334">
        <v>2016</v>
      </c>
      <c r="B1298" s="334">
        <v>13</v>
      </c>
      <c r="C1298" s="659">
        <v>4.5514745805350696</v>
      </c>
      <c r="D1298" s="659">
        <v>4.6662999958717801</v>
      </c>
      <c r="E1298" s="661">
        <v>5.7400357187368787</v>
      </c>
      <c r="F1298" s="659">
        <v>0.17913587252411201</v>
      </c>
      <c r="G1298" s="659">
        <v>0.17375613264561501</v>
      </c>
      <c r="H1298" s="661">
        <v>0.4831310735385787</v>
      </c>
      <c r="I1298" s="659">
        <v>7.9344779895329898E-2</v>
      </c>
      <c r="J1298" s="659">
        <v>0.108034280691503</v>
      </c>
      <c r="K1298" s="661">
        <v>0.16840397223612433</v>
      </c>
      <c r="L1298" s="659">
        <v>3.97780288156951E-3</v>
      </c>
      <c r="M1298" s="659">
        <v>6.1663142509333704E-3</v>
      </c>
      <c r="N1298" s="661">
        <v>1.1306382203121645E-2</v>
      </c>
      <c r="O1298" s="659">
        <v>1.4779696844478E-2</v>
      </c>
      <c r="P1298" s="659">
        <v>1.5875149516802699E-2</v>
      </c>
      <c r="Q1298" s="661">
        <v>3.6334331249372333E-2</v>
      </c>
      <c r="R1298" s="659">
        <v>4.0395802222231896E-3</v>
      </c>
      <c r="S1298" s="659">
        <v>5.2830246636151202E-3</v>
      </c>
      <c r="T1298" s="661">
        <v>1.4285433491596599E-2</v>
      </c>
      <c r="U1298" s="659">
        <v>1.1640627577197899E-3</v>
      </c>
      <c r="V1298" s="659">
        <v>1.1935641547123001E-3</v>
      </c>
      <c r="W1298" s="661">
        <v>2.8692637487910282E-3</v>
      </c>
      <c r="X1298" s="659">
        <v>6.4655583736056803E-5</v>
      </c>
      <c r="Y1298" s="659">
        <v>6.6999929628511106E-5</v>
      </c>
      <c r="Z1298" s="661">
        <v>2.0606755822415678E-4</v>
      </c>
      <c r="AA1298" s="659">
        <v>3.66833012885364E-3</v>
      </c>
      <c r="AB1298" s="659">
        <v>3.7698014715124299E-3</v>
      </c>
      <c r="AC1298" s="661">
        <v>1.0816522521609468E-2</v>
      </c>
      <c r="AD1298" s="659">
        <v>4.5120993054891499E-4</v>
      </c>
      <c r="AE1298" s="659">
        <v>4.5766425196787998E-4</v>
      </c>
      <c r="AF1298" s="661">
        <v>9.6331348371875129E-4</v>
      </c>
      <c r="AG1298" s="659">
        <v>7.0218614406125104E-4</v>
      </c>
      <c r="AH1298" s="659">
        <v>7.4223090825331801E-4</v>
      </c>
      <c r="AI1298" s="675">
        <v>2.5997643195674052E-3</v>
      </c>
      <c r="AJ1298" s="28">
        <v>0</v>
      </c>
      <c r="AK1298" s="29">
        <v>0</v>
      </c>
      <c r="AL1298" s="29">
        <v>0</v>
      </c>
    </row>
    <row r="1299" spans="1:38" x14ac:dyDescent="0.2">
      <c r="A1299" s="334">
        <v>2016</v>
      </c>
      <c r="B1299" s="334">
        <v>14</v>
      </c>
      <c r="C1299" s="659">
        <v>4.5504481739992704</v>
      </c>
      <c r="D1299" s="659">
        <v>4.6684888830667903</v>
      </c>
      <c r="E1299" s="661">
        <v>5.7219052582759362</v>
      </c>
      <c r="F1299" s="659">
        <v>0.18224979698263</v>
      </c>
      <c r="G1299" s="659">
        <v>0.177246092201328</v>
      </c>
      <c r="H1299" s="661">
        <v>0.48218051807096235</v>
      </c>
      <c r="I1299" s="659">
        <v>7.9301923252032405E-2</v>
      </c>
      <c r="J1299" s="659">
        <v>0.108159539645705</v>
      </c>
      <c r="K1299" s="661">
        <v>0.16840932745455595</v>
      </c>
      <c r="L1299" s="659">
        <v>3.9750451028440596E-3</v>
      </c>
      <c r="M1299" s="659">
        <v>6.1763619647582403E-3</v>
      </c>
      <c r="N1299" s="661">
        <v>1.1248545470848286E-2</v>
      </c>
      <c r="O1299" s="659">
        <v>1.4771793046482099E-2</v>
      </c>
      <c r="P1299" s="659">
        <v>1.5892782832161299E-2</v>
      </c>
      <c r="Q1299" s="661">
        <v>3.6246992165323906E-2</v>
      </c>
      <c r="R1299" s="659">
        <v>4.0361620543104002E-3</v>
      </c>
      <c r="S1299" s="659">
        <v>5.2936317061147899E-3</v>
      </c>
      <c r="T1299" s="661">
        <v>1.3990619771657112E-2</v>
      </c>
      <c r="U1299" s="659">
        <v>1.1627764002003201E-3</v>
      </c>
      <c r="V1299" s="659">
        <v>1.1964128547055099E-3</v>
      </c>
      <c r="W1299" s="661">
        <v>2.8649260035031924E-3</v>
      </c>
      <c r="X1299" s="659">
        <v>6.4590285466733805E-5</v>
      </c>
      <c r="Y1299" s="659">
        <v>6.7145079040711905E-5</v>
      </c>
      <c r="Z1299" s="661">
        <v>2.0566501053009029E-4</v>
      </c>
      <c r="AA1299" s="659">
        <v>3.6750735054635699E-3</v>
      </c>
      <c r="AB1299" s="659">
        <v>3.78745881780174E-3</v>
      </c>
      <c r="AC1299" s="661">
        <v>1.0793452030598101E-2</v>
      </c>
      <c r="AD1299" s="659">
        <v>4.5064741513525499E-4</v>
      </c>
      <c r="AE1299" s="659">
        <v>4.5891106444417498E-4</v>
      </c>
      <c r="AF1299" s="661">
        <v>9.6303530752782287E-4</v>
      </c>
      <c r="AG1299" s="659">
        <v>7.0166447576732295E-4</v>
      </c>
      <c r="AH1299" s="659">
        <v>7.43390865381186E-4</v>
      </c>
      <c r="AI1299" s="675">
        <v>2.5913120214535045E-3</v>
      </c>
      <c r="AJ1299" s="28">
        <v>0</v>
      </c>
      <c r="AK1299" s="29">
        <v>0</v>
      </c>
      <c r="AL1299" s="29">
        <v>0</v>
      </c>
    </row>
    <row r="1300" spans="1:38" x14ac:dyDescent="0.2">
      <c r="A1300" s="334">
        <v>2016</v>
      </c>
      <c r="B1300" s="334">
        <v>15</v>
      </c>
      <c r="C1300" s="659">
        <v>5.7054966509115799</v>
      </c>
      <c r="D1300" s="659">
        <v>5.6939326707607698</v>
      </c>
      <c r="E1300" s="661">
        <v>5.8523744798452695</v>
      </c>
      <c r="F1300" s="659">
        <v>0.27943647711582398</v>
      </c>
      <c r="G1300" s="659">
        <v>0.26687373313079998</v>
      </c>
      <c r="H1300" s="661">
        <v>0.59944103225423595</v>
      </c>
      <c r="I1300" s="659">
        <v>8.0252900164944005E-2</v>
      </c>
      <c r="J1300" s="659">
        <v>0.110043040702341</v>
      </c>
      <c r="K1300" s="661">
        <v>0.17901953841246832</v>
      </c>
      <c r="L1300" s="659">
        <v>5.8987173293664702E-3</v>
      </c>
      <c r="M1300" s="659">
        <v>8.1702802427652092E-3</v>
      </c>
      <c r="N1300" s="661">
        <v>1.1978441609855601E-2</v>
      </c>
      <c r="O1300" s="659">
        <v>1.51794881003542E-2</v>
      </c>
      <c r="P1300" s="659">
        <v>1.6112285106407099E-2</v>
      </c>
      <c r="Q1300" s="661">
        <v>3.8105450742816058E-2</v>
      </c>
      <c r="R1300" s="659">
        <v>4.03103831683067E-3</v>
      </c>
      <c r="S1300" s="659">
        <v>5.30549405021932E-3</v>
      </c>
      <c r="T1300" s="661">
        <v>1.3647287920611902E-2</v>
      </c>
      <c r="U1300" s="659">
        <v>1.16736655844281E-3</v>
      </c>
      <c r="V1300" s="659">
        <v>1.1896594885892401E-3</v>
      </c>
      <c r="W1300" s="661">
        <v>3.0666876280914424E-3</v>
      </c>
      <c r="X1300" s="659">
        <v>6.5101289003843899E-5</v>
      </c>
      <c r="Y1300" s="659">
        <v>6.6961634282017803E-5</v>
      </c>
      <c r="Z1300" s="661">
        <v>2.1823979145719883E-4</v>
      </c>
      <c r="AA1300" s="659">
        <v>3.9843405761761401E-3</v>
      </c>
      <c r="AB1300" s="659">
        <v>4.04273418639081E-3</v>
      </c>
      <c r="AC1300" s="661">
        <v>1.1653155313573617E-2</v>
      </c>
      <c r="AD1300" s="659">
        <v>4.4976045840704301E-4</v>
      </c>
      <c r="AE1300" s="659">
        <v>4.5387099054223899E-4</v>
      </c>
      <c r="AF1300" s="661">
        <v>1.0560662920892122E-3</v>
      </c>
      <c r="AG1300" s="659">
        <v>7.1498392266903697E-4</v>
      </c>
      <c r="AH1300" s="659">
        <v>7.4844766141096805E-4</v>
      </c>
      <c r="AI1300" s="675">
        <v>2.6775697213964971E-3</v>
      </c>
      <c r="AJ1300" s="28">
        <v>0</v>
      </c>
      <c r="AK1300" s="29">
        <v>0</v>
      </c>
      <c r="AL1300" s="29">
        <v>0</v>
      </c>
    </row>
    <row r="1301" spans="1:38" x14ac:dyDescent="0.2">
      <c r="A1301" s="334">
        <v>2016</v>
      </c>
      <c r="B1301" s="334">
        <v>16</v>
      </c>
      <c r="C1301" s="659">
        <v>5.7033728343447097</v>
      </c>
      <c r="D1301" s="659">
        <v>5.6967328569367197</v>
      </c>
      <c r="E1301" s="661">
        <v>5.8276070265691589</v>
      </c>
      <c r="F1301" s="659">
        <v>0.28437927015574199</v>
      </c>
      <c r="G1301" s="659">
        <v>0.27241817160492798</v>
      </c>
      <c r="H1301" s="661">
        <v>0.60425445768278818</v>
      </c>
      <c r="I1301" s="659">
        <v>8.0170630192209102E-2</v>
      </c>
      <c r="J1301" s="659">
        <v>0.110192393713306</v>
      </c>
      <c r="K1301" s="661">
        <v>0.17899626698462529</v>
      </c>
      <c r="L1301" s="659">
        <v>5.8908178381512702E-3</v>
      </c>
      <c r="M1301" s="659">
        <v>8.1863579209484703E-3</v>
      </c>
      <c r="N1301" s="661">
        <v>1.1887054177149735E-2</v>
      </c>
      <c r="O1301" s="659">
        <v>1.51642266896017E-2</v>
      </c>
      <c r="P1301" s="659">
        <v>1.6133369366196901E-2</v>
      </c>
      <c r="Q1301" s="661">
        <v>3.7978606528869904E-2</v>
      </c>
      <c r="R1301" s="659">
        <v>4.0244420779935296E-3</v>
      </c>
      <c r="S1301" s="659">
        <v>5.3183680204784102E-3</v>
      </c>
      <c r="T1301" s="661">
        <v>1.3195201116029068E-2</v>
      </c>
      <c r="U1301" s="659">
        <v>1.1648849065228901E-3</v>
      </c>
      <c r="V1301" s="659">
        <v>1.1930673652346699E-3</v>
      </c>
      <c r="W1301" s="661">
        <v>3.0601101482302653E-3</v>
      </c>
      <c r="X1301" s="659">
        <v>6.4975331163054397E-5</v>
      </c>
      <c r="Y1301" s="659">
        <v>6.7135080031526694E-5</v>
      </c>
      <c r="Z1301" s="661">
        <v>2.1764596765551608E-4</v>
      </c>
      <c r="AA1301" s="659">
        <v>3.9935696487826897E-3</v>
      </c>
      <c r="AB1301" s="659">
        <v>4.0677209848612901E-3</v>
      </c>
      <c r="AC1301" s="661">
        <v>1.1640738385394863E-2</v>
      </c>
      <c r="AD1301" s="659">
        <v>4.4867496160518402E-4</v>
      </c>
      <c r="AE1301" s="659">
        <v>4.55362121410446E-4</v>
      </c>
      <c r="AF1301" s="661">
        <v>1.055443705603717E-3</v>
      </c>
      <c r="AG1301" s="659">
        <v>7.1397763834162096E-4</v>
      </c>
      <c r="AH1301" s="659">
        <v>7.4983501895232096E-4</v>
      </c>
      <c r="AI1301" s="675">
        <v>2.66553230886891E-3</v>
      </c>
      <c r="AJ1301" s="28">
        <v>0</v>
      </c>
      <c r="AK1301" s="29">
        <v>0</v>
      </c>
      <c r="AL1301" s="29">
        <v>0</v>
      </c>
    </row>
    <row r="1302" spans="1:38" x14ac:dyDescent="0.2">
      <c r="A1302" s="334">
        <v>2016</v>
      </c>
      <c r="B1302" s="334">
        <v>17</v>
      </c>
      <c r="C1302" s="659">
        <v>5.6990292399411802</v>
      </c>
      <c r="D1302" s="659">
        <v>5.6979391196615996</v>
      </c>
      <c r="E1302" s="661">
        <v>5.8155120894565586</v>
      </c>
      <c r="F1302" s="659">
        <v>0.28917190352810002</v>
      </c>
      <c r="G1302" s="659">
        <v>0.27796506797503501</v>
      </c>
      <c r="H1302" s="661">
        <v>0.61519398616053478</v>
      </c>
      <c r="I1302" s="659">
        <v>8.0002169356057806E-2</v>
      </c>
      <c r="J1302" s="659">
        <v>0.11025308457173801</v>
      </c>
      <c r="K1302" s="661">
        <v>0.17799264447718008</v>
      </c>
      <c r="L1302" s="659">
        <v>5.8746437820254198E-3</v>
      </c>
      <c r="M1302" s="659">
        <v>8.1928791077310499E-3</v>
      </c>
      <c r="N1302" s="661">
        <v>1.1865374807240869E-2</v>
      </c>
      <c r="O1302" s="659">
        <v>1.51329709846269E-2</v>
      </c>
      <c r="P1302" s="659">
        <v>1.6141912860229798E-2</v>
      </c>
      <c r="Q1302" s="661">
        <v>3.776380162396567E-2</v>
      </c>
      <c r="R1302" s="659">
        <v>4.0109334133797596E-3</v>
      </c>
      <c r="S1302" s="659">
        <v>5.3235465322833504E-3</v>
      </c>
      <c r="T1302" s="661">
        <v>1.3174354372069876E-2</v>
      </c>
      <c r="U1302" s="659">
        <v>1.1598011653719E-3</v>
      </c>
      <c r="V1302" s="659">
        <v>1.1944429825024E-3</v>
      </c>
      <c r="W1302" s="661">
        <v>3.0364438118985941E-3</v>
      </c>
      <c r="X1302" s="659">
        <v>6.4717497315451106E-5</v>
      </c>
      <c r="Y1302" s="659">
        <v>6.72052077868228E-5</v>
      </c>
      <c r="Z1302" s="661">
        <v>2.1619651743387064E-4</v>
      </c>
      <c r="AA1302" s="659">
        <v>3.9961883532630502E-3</v>
      </c>
      <c r="AB1302" s="659">
        <v>4.08788107537325E-3</v>
      </c>
      <c r="AC1302" s="661">
        <v>1.1628167174142088E-2</v>
      </c>
      <c r="AD1302" s="659">
        <v>4.4645018659809601E-4</v>
      </c>
      <c r="AE1302" s="659">
        <v>4.5596384778417298E-4</v>
      </c>
      <c r="AF1302" s="661">
        <v>1.0444975854110715E-3</v>
      </c>
      <c r="AG1302" s="659">
        <v>7.1191625637623095E-4</v>
      </c>
      <c r="AH1302" s="659">
        <v>7.5039635270522903E-4</v>
      </c>
      <c r="AI1302" s="675">
        <v>2.6558020482780539E-3</v>
      </c>
      <c r="AJ1302" s="28">
        <v>0</v>
      </c>
      <c r="AK1302" s="29">
        <v>0</v>
      </c>
      <c r="AL1302" s="29">
        <v>0</v>
      </c>
    </row>
    <row r="1303" spans="1:38" x14ac:dyDescent="0.2">
      <c r="A1303" s="334">
        <v>2016</v>
      </c>
      <c r="B1303" s="334">
        <v>18</v>
      </c>
      <c r="C1303" s="659">
        <v>5.6865078276896304</v>
      </c>
      <c r="D1303" s="659">
        <v>5.6914304995678098</v>
      </c>
      <c r="E1303" s="661">
        <v>5.7980685714053202</v>
      </c>
      <c r="F1303" s="659">
        <v>0.29376031919351497</v>
      </c>
      <c r="G1303" s="659">
        <v>0.28335100019186099</v>
      </c>
      <c r="H1303" s="661">
        <v>0.62570334554943463</v>
      </c>
      <c r="I1303" s="659">
        <v>7.9740716666221401E-2</v>
      </c>
      <c r="J1303" s="659">
        <v>0.110203678639854</v>
      </c>
      <c r="K1303" s="661">
        <v>0.17695496395771379</v>
      </c>
      <c r="L1303" s="659">
        <v>5.8516833725517203E-3</v>
      </c>
      <c r="M1303" s="659">
        <v>8.1907640789047696E-3</v>
      </c>
      <c r="N1303" s="661">
        <v>1.1837815118634146E-2</v>
      </c>
      <c r="O1303" s="659">
        <v>1.50859232552108E-2</v>
      </c>
      <c r="P1303" s="659">
        <v>1.61362832982683E-2</v>
      </c>
      <c r="Q1303" s="661">
        <v>3.7539207301173098E-2</v>
      </c>
      <c r="R1303" s="659">
        <v>3.9917561784191397E-3</v>
      </c>
      <c r="S1303" s="659">
        <v>5.3217875945051601E-3</v>
      </c>
      <c r="T1303" s="661">
        <v>1.312230638270522E-2</v>
      </c>
      <c r="U1303" s="659">
        <v>1.15254427304268E-3</v>
      </c>
      <c r="V1303" s="659">
        <v>1.19394163140854E-3</v>
      </c>
      <c r="W1303" s="661">
        <v>3.012359691872339E-3</v>
      </c>
      <c r="X1303" s="659">
        <v>6.43473959433303E-5</v>
      </c>
      <c r="Y1303" s="659">
        <v>6.7177686532897301E-5</v>
      </c>
      <c r="Z1303" s="661">
        <v>2.1470402478682734E-4</v>
      </c>
      <c r="AA1303" s="659">
        <v>3.9929520180398198E-3</v>
      </c>
      <c r="AB1303" s="659">
        <v>4.1029940550649504E-3</v>
      </c>
      <c r="AC1303" s="661">
        <v>1.1611639162083439E-2</v>
      </c>
      <c r="AD1303" s="659">
        <v>4.4329266967679299E-4</v>
      </c>
      <c r="AE1303" s="659">
        <v>4.5576223337636502E-4</v>
      </c>
      <c r="AF1303" s="661">
        <v>1.0335648239877863E-3</v>
      </c>
      <c r="AG1303" s="659">
        <v>7.0890403951814603E-4</v>
      </c>
      <c r="AH1303" s="659">
        <v>7.5011987101299496E-4</v>
      </c>
      <c r="AI1303" s="675">
        <v>2.6450940065748871E-3</v>
      </c>
      <c r="AJ1303" s="28">
        <v>0</v>
      </c>
      <c r="AK1303" s="29">
        <v>0</v>
      </c>
      <c r="AL1303" s="29">
        <v>0</v>
      </c>
    </row>
    <row r="1304" spans="1:38" x14ac:dyDescent="0.2">
      <c r="A1304" s="334">
        <v>2016</v>
      </c>
      <c r="B1304" s="334">
        <v>19</v>
      </c>
      <c r="C1304" s="659">
        <v>5.6806615259207502</v>
      </c>
      <c r="D1304" s="659">
        <v>5.6917048153421801</v>
      </c>
      <c r="E1304" s="661">
        <v>5.7878705755065658</v>
      </c>
      <c r="F1304" s="659">
        <v>0.29869341892951201</v>
      </c>
      <c r="G1304" s="659">
        <v>0.28905603648335798</v>
      </c>
      <c r="H1304" s="661">
        <v>0.63777826835262563</v>
      </c>
      <c r="I1304" s="659">
        <v>7.9513955880486403E-2</v>
      </c>
      <c r="J1304" s="659">
        <v>0.110213834748055</v>
      </c>
      <c r="K1304" s="661">
        <v>0.17615231276224955</v>
      </c>
      <c r="L1304" s="659">
        <v>5.8299124213334799E-3</v>
      </c>
      <c r="M1304" s="659">
        <v>8.1918300135674204E-3</v>
      </c>
      <c r="N1304" s="661">
        <v>1.1815966846188299E-2</v>
      </c>
      <c r="O1304" s="659">
        <v>1.5043850908994001E-2</v>
      </c>
      <c r="P1304" s="659">
        <v>1.6137678475587398E-2</v>
      </c>
      <c r="Q1304" s="661">
        <v>3.7363010169255521E-2</v>
      </c>
      <c r="R1304" s="659">
        <v>3.9735743909203704E-3</v>
      </c>
      <c r="S1304" s="659">
        <v>5.3226004469061096E-3</v>
      </c>
      <c r="T1304" s="661">
        <v>1.30769955872603E-2</v>
      </c>
      <c r="U1304" s="659">
        <v>1.1457017778708099E-3</v>
      </c>
      <c r="V1304" s="659">
        <v>1.1941600060056999E-3</v>
      </c>
      <c r="W1304" s="661">
        <v>2.9932248043064128E-3</v>
      </c>
      <c r="X1304" s="659">
        <v>6.4000213568028399E-5</v>
      </c>
      <c r="Y1304" s="659">
        <v>6.71888324439474E-5</v>
      </c>
      <c r="Z1304" s="661">
        <v>2.1352529082047615E-4</v>
      </c>
      <c r="AA1304" s="659">
        <v>3.99189068608026E-3</v>
      </c>
      <c r="AB1304" s="659">
        <v>4.1209442998406598E-3</v>
      </c>
      <c r="AC1304" s="661">
        <v>1.1612653276891489E-2</v>
      </c>
      <c r="AD1304" s="659">
        <v>4.4029864818270802E-4</v>
      </c>
      <c r="AE1304" s="659">
        <v>4.5585797321598599E-4</v>
      </c>
      <c r="AF1304" s="661">
        <v>1.0248047156421435E-3</v>
      </c>
      <c r="AG1304" s="659">
        <v>7.0612937865383995E-4</v>
      </c>
      <c r="AH1304" s="659">
        <v>7.5020959780128899E-4</v>
      </c>
      <c r="AI1304" s="675">
        <v>2.6368798121713323E-3</v>
      </c>
      <c r="AJ1304" s="28">
        <v>0</v>
      </c>
      <c r="AK1304" s="29">
        <v>0</v>
      </c>
      <c r="AL1304" s="29">
        <v>0</v>
      </c>
    </row>
    <row r="1305" spans="1:38" x14ac:dyDescent="0.2">
      <c r="A1305" s="334">
        <v>2016</v>
      </c>
      <c r="B1305" s="334">
        <v>20</v>
      </c>
      <c r="C1305" s="659">
        <v>6.3570226043827303</v>
      </c>
      <c r="D1305" s="659">
        <v>6.2597490076481996</v>
      </c>
      <c r="E1305" s="661">
        <v>6.0753242543727666</v>
      </c>
      <c r="F1305" s="659">
        <v>0.59604080789181302</v>
      </c>
      <c r="G1305" s="659">
        <v>0.57142542788766304</v>
      </c>
      <c r="H1305" s="661">
        <v>1.0602427407336392</v>
      </c>
      <c r="I1305" s="659">
        <v>7.9885293608499303E-2</v>
      </c>
      <c r="J1305" s="659">
        <v>0.101170496832914</v>
      </c>
      <c r="K1305" s="661">
        <v>0.18730696881818831</v>
      </c>
      <c r="L1305" s="659">
        <v>8.6340086717278108E-3</v>
      </c>
      <c r="M1305" s="659">
        <v>1.08270748768405E-2</v>
      </c>
      <c r="N1305" s="661">
        <v>1.2806202981915078E-2</v>
      </c>
      <c r="O1305" s="659">
        <v>1.5294692924256901E-2</v>
      </c>
      <c r="P1305" s="659">
        <v>1.5636430012517601E-2</v>
      </c>
      <c r="Q1305" s="661">
        <v>4.1186738117942635E-2</v>
      </c>
      <c r="R1305" s="659">
        <v>3.9588373828977003E-3</v>
      </c>
      <c r="S1305" s="659">
        <v>5.3288535886623304E-3</v>
      </c>
      <c r="T1305" s="661">
        <v>1.3029752834284902E-2</v>
      </c>
      <c r="U1305" s="659">
        <v>1.1363645679332E-3</v>
      </c>
      <c r="V1305" s="659">
        <v>1.1513731188418899E-3</v>
      </c>
      <c r="W1305" s="661">
        <v>3.400544962871275E-3</v>
      </c>
      <c r="X1305" s="659">
        <v>6.3731798172039899E-5</v>
      </c>
      <c r="Y1305" s="659">
        <v>6.4752153708556794E-5</v>
      </c>
      <c r="Z1305" s="661">
        <v>2.3911064212035204E-4</v>
      </c>
      <c r="AA1305" s="659">
        <v>4.8332005478935102E-3</v>
      </c>
      <c r="AB1305" s="659">
        <v>4.8137728712539102E-3</v>
      </c>
      <c r="AC1305" s="661">
        <v>1.3998974373031582E-2</v>
      </c>
      <c r="AD1305" s="659">
        <v>4.3380049384658702E-4</v>
      </c>
      <c r="AE1305" s="659">
        <v>4.38685690303217E-4</v>
      </c>
      <c r="AF1305" s="661">
        <v>1.2099993538462247E-3</v>
      </c>
      <c r="AG1305" s="659">
        <v>7.1159546362454401E-4</v>
      </c>
      <c r="AH1305" s="659">
        <v>7.2542310382533797E-4</v>
      </c>
      <c r="AI1305" s="675">
        <v>2.821035694359542E-3</v>
      </c>
      <c r="AJ1305" s="28">
        <v>0</v>
      </c>
      <c r="AK1305" s="29">
        <v>0</v>
      </c>
      <c r="AL1305" s="29">
        <v>0</v>
      </c>
    </row>
    <row r="1306" spans="1:38" x14ac:dyDescent="0.2">
      <c r="A1306" s="334">
        <v>2016</v>
      </c>
      <c r="B1306" s="334">
        <v>21</v>
      </c>
      <c r="C1306" s="659">
        <v>6.3806646723710996</v>
      </c>
      <c r="D1306" s="659">
        <v>6.2885059499809897</v>
      </c>
      <c r="E1306" s="661">
        <v>6.0994703699620505</v>
      </c>
      <c r="F1306" s="659">
        <v>0.60794480277280405</v>
      </c>
      <c r="G1306" s="659">
        <v>0.58402318022231703</v>
      </c>
      <c r="H1306" s="661">
        <v>1.0902024551034599</v>
      </c>
      <c r="I1306" s="659">
        <v>7.9985877666417807E-2</v>
      </c>
      <c r="J1306" s="659">
        <v>0.101578332865234</v>
      </c>
      <c r="K1306" s="661">
        <v>0.18781940075440906</v>
      </c>
      <c r="L1306" s="659">
        <v>8.6074494137839096E-3</v>
      </c>
      <c r="M1306" s="659">
        <v>1.08330623928582E-2</v>
      </c>
      <c r="N1306" s="661">
        <v>1.279339964699351E-2</v>
      </c>
      <c r="O1306" s="659">
        <v>1.53373027762299E-2</v>
      </c>
      <c r="P1306" s="659">
        <v>1.57209742629929E-2</v>
      </c>
      <c r="Q1306" s="661">
        <v>4.1353417695860588E-2</v>
      </c>
      <c r="R1306" s="659">
        <v>3.94390690472682E-3</v>
      </c>
      <c r="S1306" s="659">
        <v>5.33247682900128E-3</v>
      </c>
      <c r="T1306" s="661">
        <v>1.2980664263379679E-2</v>
      </c>
      <c r="U1306" s="659">
        <v>1.1355557047686999E-3</v>
      </c>
      <c r="V1306" s="659">
        <v>1.15718853701779E-3</v>
      </c>
      <c r="W1306" s="661">
        <v>3.4131247741032221E-3</v>
      </c>
      <c r="X1306" s="659">
        <v>6.37347128689341E-5</v>
      </c>
      <c r="Y1306" s="659">
        <v>6.5092203235023204E-5</v>
      </c>
      <c r="Z1306" s="661">
        <v>2.4004621659364021E-4</v>
      </c>
      <c r="AA1306" s="659">
        <v>4.8690083950257198E-3</v>
      </c>
      <c r="AB1306" s="659">
        <v>4.8674823163681801E-3</v>
      </c>
      <c r="AC1306" s="661">
        <v>1.4146839841107114E-2</v>
      </c>
      <c r="AD1306" s="659">
        <v>4.3311052432496502E-4</v>
      </c>
      <c r="AE1306" s="659">
        <v>4.4088562244385299E-4</v>
      </c>
      <c r="AF1306" s="661">
        <v>1.2140109565570204E-3</v>
      </c>
      <c r="AG1306" s="659">
        <v>7.1272885487981997E-4</v>
      </c>
      <c r="AH1306" s="659">
        <v>7.2927939939478503E-4</v>
      </c>
      <c r="AI1306" s="675">
        <v>2.8334216703491291E-3</v>
      </c>
      <c r="AJ1306" s="28">
        <v>0</v>
      </c>
      <c r="AK1306" s="29">
        <v>0</v>
      </c>
      <c r="AL1306" s="29">
        <v>0</v>
      </c>
    </row>
    <row r="1307" spans="1:38" x14ac:dyDescent="0.2">
      <c r="A1307" s="334">
        <v>2016</v>
      </c>
      <c r="B1307" s="334">
        <v>22</v>
      </c>
      <c r="C1307" s="659">
        <v>6.3759077593486397</v>
      </c>
      <c r="D1307" s="659">
        <v>6.2889645646409704</v>
      </c>
      <c r="E1307" s="661">
        <v>6.1029434559189397</v>
      </c>
      <c r="F1307" s="659">
        <v>0.61960292893771896</v>
      </c>
      <c r="G1307" s="659">
        <v>0.59625417024462901</v>
      </c>
      <c r="H1307" s="661">
        <v>1.1217543315258287</v>
      </c>
      <c r="I1307" s="659">
        <v>7.9802875485991506E-2</v>
      </c>
      <c r="J1307" s="659">
        <v>0.101600255300938</v>
      </c>
      <c r="K1307" s="661">
        <v>0.18803528887685536</v>
      </c>
      <c r="L1307" s="659">
        <v>8.5811203253697895E-3</v>
      </c>
      <c r="M1307" s="659">
        <v>1.0836481217390601E-2</v>
      </c>
      <c r="N1307" s="661">
        <v>1.2789603206391284E-2</v>
      </c>
      <c r="O1307" s="659">
        <v>1.53032240579597E-2</v>
      </c>
      <c r="P1307" s="659">
        <v>1.5724231992555401E-2</v>
      </c>
      <c r="Q1307" s="661">
        <v>4.139417522962275E-2</v>
      </c>
      <c r="R1307" s="659">
        <v>3.9291049664025397E-3</v>
      </c>
      <c r="S1307" s="659">
        <v>5.33454203127988E-3</v>
      </c>
      <c r="T1307" s="661">
        <v>1.2928849730143369E-2</v>
      </c>
      <c r="U1307" s="659">
        <v>1.1300147992714901E-3</v>
      </c>
      <c r="V1307" s="659">
        <v>1.1577191501125901E-3</v>
      </c>
      <c r="W1307" s="661">
        <v>3.4180546885223626E-3</v>
      </c>
      <c r="X1307" s="659">
        <v>6.3453587823770295E-5</v>
      </c>
      <c r="Y1307" s="659">
        <v>6.5119144247339399E-5</v>
      </c>
      <c r="Z1307" s="661">
        <v>2.4033793757450241E-4</v>
      </c>
      <c r="AA1307" s="659">
        <v>4.8904291514597197E-3</v>
      </c>
      <c r="AB1307" s="659">
        <v>4.9050746319483501E-3</v>
      </c>
      <c r="AC1307" s="661">
        <v>1.4268277500618588E-2</v>
      </c>
      <c r="AD1307" s="659">
        <v>4.30686149562808E-4</v>
      </c>
      <c r="AE1307" s="659">
        <v>4.4111758591563202E-4</v>
      </c>
      <c r="AF1307" s="661">
        <v>1.2164408996860438E-3</v>
      </c>
      <c r="AG1307" s="659">
        <v>7.1048180970636197E-4</v>
      </c>
      <c r="AH1307" s="659">
        <v>7.2949419181032003E-4</v>
      </c>
      <c r="AI1307" s="675">
        <v>2.8348889292694468E-3</v>
      </c>
      <c r="AJ1307" s="28">
        <v>0</v>
      </c>
      <c r="AK1307" s="29">
        <v>0</v>
      </c>
      <c r="AL1307" s="29">
        <v>0</v>
      </c>
    </row>
    <row r="1308" spans="1:38" x14ac:dyDescent="0.2">
      <c r="A1308" s="334">
        <v>2016</v>
      </c>
      <c r="B1308" s="334">
        <v>23</v>
      </c>
      <c r="C1308" s="659">
        <v>6.3719196176763102</v>
      </c>
      <c r="D1308" s="659">
        <v>6.2895797686722696</v>
      </c>
      <c r="E1308" s="661">
        <v>6.115414343087874</v>
      </c>
      <c r="F1308" s="659">
        <v>0.63253151598242996</v>
      </c>
      <c r="G1308" s="659">
        <v>0.60930478503475505</v>
      </c>
      <c r="H1308" s="661">
        <v>1.1536673335088796</v>
      </c>
      <c r="I1308" s="659">
        <v>7.9649678653922196E-2</v>
      </c>
      <c r="J1308" s="659">
        <v>0.101630678897127</v>
      </c>
      <c r="K1308" s="661">
        <v>0.18889242007953219</v>
      </c>
      <c r="L1308" s="659">
        <v>8.5590944765644404E-3</v>
      </c>
      <c r="M1308" s="659">
        <v>1.0841228056197701E-2</v>
      </c>
      <c r="N1308" s="661">
        <v>1.2798476795975171E-2</v>
      </c>
      <c r="O1308" s="659">
        <v>1.52747163827666E-2</v>
      </c>
      <c r="P1308" s="659">
        <v>1.5728758910508601E-2</v>
      </c>
      <c r="Q1308" s="661">
        <v>4.1577166340987549E-2</v>
      </c>
      <c r="R1308" s="659">
        <v>3.91672261343273E-3</v>
      </c>
      <c r="S1308" s="659">
        <v>5.3374212708857697E-3</v>
      </c>
      <c r="T1308" s="661">
        <v>1.2862332882936527E-2</v>
      </c>
      <c r="U1308" s="659">
        <v>1.1253798638271801E-3</v>
      </c>
      <c r="V1308" s="659">
        <v>1.1584555832742599E-3</v>
      </c>
      <c r="W1308" s="661">
        <v>3.4387922906350212E-3</v>
      </c>
      <c r="X1308" s="659">
        <v>6.3218532871289605E-5</v>
      </c>
      <c r="Y1308" s="659">
        <v>6.5156579659371905E-5</v>
      </c>
      <c r="Z1308" s="661">
        <v>2.4159623690680213E-4</v>
      </c>
      <c r="AA1308" s="659">
        <v>4.9177417006966498E-3</v>
      </c>
      <c r="AB1308" s="659">
        <v>4.9455925417049599E-3</v>
      </c>
      <c r="AC1308" s="661">
        <v>1.4425594527086735E-2</v>
      </c>
      <c r="AD1308" s="659">
        <v>4.2865804030909601E-4</v>
      </c>
      <c r="AE1308" s="659">
        <v>4.4144029633008398E-4</v>
      </c>
      <c r="AF1308" s="661">
        <v>1.2262370662384301E-3</v>
      </c>
      <c r="AG1308" s="659">
        <v>7.0860210790548198E-4</v>
      </c>
      <c r="AH1308" s="659">
        <v>7.2979307812345699E-4</v>
      </c>
      <c r="AI1308" s="675">
        <v>2.8426745774240971E-3</v>
      </c>
      <c r="AJ1308" s="28">
        <v>0</v>
      </c>
      <c r="AK1308" s="29">
        <v>0</v>
      </c>
      <c r="AL1308" s="29">
        <v>0</v>
      </c>
    </row>
    <row r="1309" spans="1:38" x14ac:dyDescent="0.2">
      <c r="A1309" s="334">
        <v>2016</v>
      </c>
      <c r="B1309" s="334">
        <v>24</v>
      </c>
      <c r="C1309" s="659">
        <v>6.3679986881344002</v>
      </c>
      <c r="D1309" s="659">
        <v>6.2897571615689998</v>
      </c>
      <c r="E1309" s="661">
        <v>6.1383131256334815</v>
      </c>
      <c r="F1309" s="659">
        <v>0.64643131622979699</v>
      </c>
      <c r="G1309" s="659">
        <v>0.623037132477398</v>
      </c>
      <c r="H1309" s="661">
        <v>1.1894395016030661</v>
      </c>
      <c r="I1309" s="659">
        <v>7.9499113528579607E-2</v>
      </c>
      <c r="J1309" s="659">
        <v>0.101638765059898</v>
      </c>
      <c r="K1309" s="661">
        <v>0.19042479101651946</v>
      </c>
      <c r="L1309" s="659">
        <v>8.5374397894711802E-3</v>
      </c>
      <c r="M1309" s="659">
        <v>1.0842489632903201E-2</v>
      </c>
      <c r="N1309" s="661">
        <v>1.2823594701661108E-2</v>
      </c>
      <c r="O1309" s="659">
        <v>1.5246667647918301E-2</v>
      </c>
      <c r="P1309" s="659">
        <v>1.5729954168976601E-2</v>
      </c>
      <c r="Q1309" s="661">
        <v>4.1913713815632275E-2</v>
      </c>
      <c r="R1309" s="659">
        <v>3.9045497818726601E-3</v>
      </c>
      <c r="S1309" s="659">
        <v>5.33818050517688E-3</v>
      </c>
      <c r="T1309" s="661">
        <v>1.2790344703497743E-2</v>
      </c>
      <c r="U1309" s="659">
        <v>1.1208230515451099E-3</v>
      </c>
      <c r="V1309" s="659">
        <v>1.1586520001271299E-3</v>
      </c>
      <c r="W1309" s="661">
        <v>3.4763623462054282E-3</v>
      </c>
      <c r="X1309" s="659">
        <v>6.2987301918439805E-5</v>
      </c>
      <c r="Y1309" s="659">
        <v>6.5166546592823905E-5</v>
      </c>
      <c r="Z1309" s="661">
        <v>2.4388971190400095E-4</v>
      </c>
      <c r="AA1309" s="659">
        <v>4.9480977669887002E-3</v>
      </c>
      <c r="AB1309" s="659">
        <v>4.9868623558786997E-3</v>
      </c>
      <c r="AC1309" s="661">
        <v>1.4633916022973672E-2</v>
      </c>
      <c r="AD1309" s="659">
        <v>4.2666468282564899E-4</v>
      </c>
      <c r="AE1309" s="659">
        <v>4.41526181449327E-4</v>
      </c>
      <c r="AF1309" s="661">
        <v>1.2438005621085882E-3</v>
      </c>
      <c r="AG1309" s="659">
        <v>7.0675336266504596E-4</v>
      </c>
      <c r="AH1309" s="659">
        <v>7.2987225368930503E-4</v>
      </c>
      <c r="AI1309" s="675">
        <v>2.8574830010335362E-3</v>
      </c>
      <c r="AJ1309" s="28">
        <v>0</v>
      </c>
      <c r="AK1309" s="29">
        <v>0</v>
      </c>
      <c r="AL1309" s="29">
        <v>0</v>
      </c>
    </row>
    <row r="1310" spans="1:38" x14ac:dyDescent="0.2">
      <c r="A1310" s="334">
        <v>2016</v>
      </c>
      <c r="B1310" s="334">
        <v>25</v>
      </c>
      <c r="C1310" s="659">
        <v>6.4347131812585001</v>
      </c>
      <c r="D1310" s="659">
        <v>6.35787654718228</v>
      </c>
      <c r="E1310" s="661">
        <v>6.1889613991979369</v>
      </c>
      <c r="F1310" s="659">
        <v>0.66414145035014505</v>
      </c>
      <c r="G1310" s="659">
        <v>0.63940286614214303</v>
      </c>
      <c r="H1310" s="661">
        <v>1.2330844674696091</v>
      </c>
      <c r="I1310" s="659">
        <v>8.0063620946387304E-2</v>
      </c>
      <c r="J1310" s="659">
        <v>0.102538708459817</v>
      </c>
      <c r="K1310" s="661">
        <v>0.19321351910875528</v>
      </c>
      <c r="L1310" s="659">
        <v>8.5178814180618297E-3</v>
      </c>
      <c r="M1310" s="659">
        <v>1.08424539016515E-2</v>
      </c>
      <c r="N1310" s="661">
        <v>1.2869873836430295E-2</v>
      </c>
      <c r="O1310" s="659">
        <v>1.5410562001975801E-2</v>
      </c>
      <c r="P1310" s="659">
        <v>1.5921998126911099E-2</v>
      </c>
      <c r="Q1310" s="661">
        <v>4.2568694275920971E-2</v>
      </c>
      <c r="R1310" s="659">
        <v>3.8935543587315098E-3</v>
      </c>
      <c r="S1310" s="659">
        <v>5.3381540312610904E-3</v>
      </c>
      <c r="T1310" s="661">
        <v>1.2719879558881091E-2</v>
      </c>
      <c r="U1310" s="659">
        <v>1.1283132295511599E-3</v>
      </c>
      <c r="V1310" s="659">
        <v>1.1705757308770499E-3</v>
      </c>
      <c r="W1310" s="661">
        <v>3.5454659620634526E-3</v>
      </c>
      <c r="X1310" s="659">
        <v>6.3475480929554005E-5</v>
      </c>
      <c r="Y1310" s="659">
        <v>6.5880937692370094E-5</v>
      </c>
      <c r="Z1310" s="661">
        <v>2.48218100744995E-4</v>
      </c>
      <c r="AA1310" s="659">
        <v>5.0243044488412301E-3</v>
      </c>
      <c r="AB1310" s="659">
        <v>5.0698916852301998E-3</v>
      </c>
      <c r="AC1310" s="661">
        <v>1.4948365562941109E-2</v>
      </c>
      <c r="AD1310" s="659">
        <v>4.2910739206152601E-4</v>
      </c>
      <c r="AE1310" s="659">
        <v>4.4590283137510301E-4</v>
      </c>
      <c r="AF1310" s="661">
        <v>1.2748544334257044E-3</v>
      </c>
      <c r="AG1310" s="659">
        <v>7.1340774950256797E-4</v>
      </c>
      <c r="AH1310" s="659">
        <v>7.38352459665874E-4</v>
      </c>
      <c r="AI1310" s="675">
        <v>2.8896702926466148E-3</v>
      </c>
      <c r="AJ1310" s="28">
        <v>0</v>
      </c>
      <c r="AK1310" s="29">
        <v>0</v>
      </c>
      <c r="AL1310" s="29">
        <v>0</v>
      </c>
    </row>
    <row r="1311" spans="1:38" x14ac:dyDescent="0.2">
      <c r="A1311" s="334">
        <v>2016</v>
      </c>
      <c r="B1311" s="334">
        <v>26</v>
      </c>
      <c r="C1311" s="659">
        <v>6.4314194163438003</v>
      </c>
      <c r="D1311" s="659">
        <v>6.3576887931655701</v>
      </c>
      <c r="E1311" s="661">
        <v>6.240394067423237</v>
      </c>
      <c r="F1311" s="659">
        <v>0.68116778378826404</v>
      </c>
      <c r="G1311" s="659">
        <v>0.65429769103151902</v>
      </c>
      <c r="H1311" s="661">
        <v>1.2802550659382648</v>
      </c>
      <c r="I1311" s="659">
        <v>7.9937589641432702E-2</v>
      </c>
      <c r="J1311" s="659">
        <v>0.102528320871123</v>
      </c>
      <c r="K1311" s="661">
        <v>0.19670237965375081</v>
      </c>
      <c r="L1311" s="659">
        <v>8.4998912629863296E-3</v>
      </c>
      <c r="M1311" s="659">
        <v>1.08408631680855E-2</v>
      </c>
      <c r="N1311" s="661">
        <v>1.2940033698268379E-2</v>
      </c>
      <c r="O1311" s="659">
        <v>1.5387033262537301E-2</v>
      </c>
      <c r="P1311" s="659">
        <v>1.5920428199909499E-2</v>
      </c>
      <c r="Q1311" s="661">
        <v>4.3347002004486879E-2</v>
      </c>
      <c r="R1311" s="659">
        <v>3.88344050587929E-3</v>
      </c>
      <c r="S1311" s="659">
        <v>5.3371695161508904E-3</v>
      </c>
      <c r="T1311" s="661">
        <v>1.2636709188700678E-2</v>
      </c>
      <c r="U1311" s="659">
        <v>1.1244912049683301E-3</v>
      </c>
      <c r="V1311" s="659">
        <v>1.1703236897986E-3</v>
      </c>
      <c r="W1311" s="661">
        <v>3.6316879626165687E-3</v>
      </c>
      <c r="X1311" s="659">
        <v>6.3281442726241497E-5</v>
      </c>
      <c r="Y1311" s="659">
        <v>6.5868123476753995E-5</v>
      </c>
      <c r="Z1311" s="661">
        <v>2.5349779247167546E-4</v>
      </c>
      <c r="AA1311" s="659">
        <v>5.0656331994593301E-3</v>
      </c>
      <c r="AB1311" s="659">
        <v>5.1135671807471198E-3</v>
      </c>
      <c r="AC1311" s="661">
        <v>1.5304447991120632E-2</v>
      </c>
      <c r="AD1311" s="659">
        <v>4.2743459350304898E-4</v>
      </c>
      <c r="AE1311" s="659">
        <v>4.4579282342004198E-4</v>
      </c>
      <c r="AF1311" s="661">
        <v>1.3149462657104621E-3</v>
      </c>
      <c r="AG1311" s="659">
        <v>7.1185658040748495E-4</v>
      </c>
      <c r="AH1311" s="659">
        <v>7.3824994993138004E-4</v>
      </c>
      <c r="AI1311" s="675">
        <v>2.9244810684204564E-3</v>
      </c>
      <c r="AJ1311" s="28">
        <v>0</v>
      </c>
      <c r="AK1311" s="29">
        <v>0</v>
      </c>
      <c r="AL1311" s="29">
        <v>0</v>
      </c>
    </row>
    <row r="1312" spans="1:38" x14ac:dyDescent="0.2">
      <c r="A1312" s="334">
        <v>2016</v>
      </c>
      <c r="B1312" s="334">
        <v>27</v>
      </c>
      <c r="C1312" s="659">
        <v>6.4287509405440098</v>
      </c>
      <c r="D1312" s="659">
        <v>6.3576605570084403</v>
      </c>
      <c r="E1312" s="661">
        <v>6.2998337524002155</v>
      </c>
      <c r="F1312" s="659">
        <v>0.70037842925815297</v>
      </c>
      <c r="G1312" s="659">
        <v>0.67002355753047205</v>
      </c>
      <c r="H1312" s="661">
        <v>1.3337216900132685</v>
      </c>
      <c r="I1312" s="659">
        <v>7.9835657323536605E-2</v>
      </c>
      <c r="J1312" s="659">
        <v>0.10252655764418001</v>
      </c>
      <c r="K1312" s="661">
        <v>0.20076837150821725</v>
      </c>
      <c r="L1312" s="659">
        <v>8.4853444343478499E-3</v>
      </c>
      <c r="M1312" s="659">
        <v>1.08406005895441E-2</v>
      </c>
      <c r="N1312" s="661">
        <v>1.3019641128556091E-2</v>
      </c>
      <c r="O1312" s="659">
        <v>1.53680109169443E-2</v>
      </c>
      <c r="P1312" s="659">
        <v>1.5920152544119499E-2</v>
      </c>
      <c r="Q1312" s="661">
        <v>4.4250537334673622E-2</v>
      </c>
      <c r="R1312" s="659">
        <v>3.8752656040571399E-3</v>
      </c>
      <c r="S1312" s="659">
        <v>5.3370010052082402E-3</v>
      </c>
      <c r="T1312" s="661">
        <v>1.253275866461034E-2</v>
      </c>
      <c r="U1312" s="659">
        <v>1.1214018360898401E-3</v>
      </c>
      <c r="V1312" s="659">
        <v>1.1702820831096901E-3</v>
      </c>
      <c r="W1312" s="661">
        <v>3.7319691728180241E-3</v>
      </c>
      <c r="X1312" s="659">
        <v>6.3124645131053397E-5</v>
      </c>
      <c r="Y1312" s="659">
        <v>6.5866012296687698E-5</v>
      </c>
      <c r="Z1312" s="661">
        <v>2.59633681705361E-4</v>
      </c>
      <c r="AA1312" s="659">
        <v>5.1151375099205898E-3</v>
      </c>
      <c r="AB1312" s="659">
        <v>5.1602106683257699E-3</v>
      </c>
      <c r="AC1312" s="661">
        <v>1.571325063054238E-2</v>
      </c>
      <c r="AD1312" s="659">
        <v>4.2608304816020099E-4</v>
      </c>
      <c r="AE1312" s="659">
        <v>4.4577511673011801E-4</v>
      </c>
      <c r="AF1312" s="661">
        <v>1.3616347367689772E-3</v>
      </c>
      <c r="AG1312" s="659">
        <v>7.1060295369730598E-4</v>
      </c>
      <c r="AH1312" s="659">
        <v>7.3823219229509295E-4</v>
      </c>
      <c r="AI1312" s="675">
        <v>2.9647362663522609E-3</v>
      </c>
      <c r="AJ1312" s="28">
        <v>0</v>
      </c>
      <c r="AK1312" s="29">
        <v>0</v>
      </c>
      <c r="AL1312" s="29">
        <v>0</v>
      </c>
    </row>
    <row r="1313" spans="1:38" x14ac:dyDescent="0.2">
      <c r="A1313" s="334">
        <v>2016</v>
      </c>
      <c r="B1313" s="334">
        <v>28</v>
      </c>
      <c r="C1313" s="659">
        <v>6.4262560345847097</v>
      </c>
      <c r="D1313" s="659">
        <v>6.3574550778374803</v>
      </c>
      <c r="E1313" s="661">
        <v>6.3642886717761078</v>
      </c>
      <c r="F1313" s="659">
        <v>0.72215043710823301</v>
      </c>
      <c r="G1313" s="659">
        <v>0.68670083813573901</v>
      </c>
      <c r="H1313" s="661">
        <v>1.3955810149453662</v>
      </c>
      <c r="I1313" s="659">
        <v>7.9740696689903703E-2</v>
      </c>
      <c r="J1313" s="659">
        <v>0.102515696168708</v>
      </c>
      <c r="K1313" s="661">
        <v>0.20528762678632703</v>
      </c>
      <c r="L1313" s="659">
        <v>8.4718031251362104E-3</v>
      </c>
      <c r="M1313" s="659">
        <v>1.08389364054889E-2</v>
      </c>
      <c r="N1313" s="661">
        <v>1.3100428417217723E-2</v>
      </c>
      <c r="O1313" s="659">
        <v>1.5350278522169299E-2</v>
      </c>
      <c r="P1313" s="659">
        <v>1.59185218580233E-2</v>
      </c>
      <c r="Q1313" s="661">
        <v>4.5246798681944353E-2</v>
      </c>
      <c r="R1313" s="659">
        <v>3.8676582094387801E-3</v>
      </c>
      <c r="S1313" s="659">
        <v>5.3359847051897297E-3</v>
      </c>
      <c r="T1313" s="661">
        <v>1.2383454144203545E-2</v>
      </c>
      <c r="U1313" s="659">
        <v>1.1185281458146799E-3</v>
      </c>
      <c r="V1313" s="659">
        <v>1.1700230109007201E-3</v>
      </c>
      <c r="W1313" s="661">
        <v>3.8430563940626888E-3</v>
      </c>
      <c r="X1313" s="659">
        <v>6.2978743214538394E-5</v>
      </c>
      <c r="Y1313" s="659">
        <v>6.5852773293461402E-5</v>
      </c>
      <c r="Z1313" s="661">
        <v>2.6641765217407079E-4</v>
      </c>
      <c r="AA1313" s="659">
        <v>5.1727152068733002E-3</v>
      </c>
      <c r="AB1313" s="659">
        <v>5.2091693049170296E-3</v>
      </c>
      <c r="AC1313" s="661">
        <v>1.6174220769477787E-2</v>
      </c>
      <c r="AD1313" s="659">
        <v>4.2482547793124302E-4</v>
      </c>
      <c r="AE1313" s="659">
        <v>4.4566165452326401E-4</v>
      </c>
      <c r="AF1313" s="661">
        <v>1.4135231088939796E-3</v>
      </c>
      <c r="AG1313" s="659">
        <v>7.0943559985412396E-4</v>
      </c>
      <c r="AH1313" s="659">
        <v>7.3812591901272395E-4</v>
      </c>
      <c r="AI1313" s="675">
        <v>3.0086800763973599E-3</v>
      </c>
      <c r="AJ1313" s="28">
        <v>0</v>
      </c>
      <c r="AK1313" s="29">
        <v>0</v>
      </c>
      <c r="AL1313" s="29">
        <v>0</v>
      </c>
    </row>
    <row r="1314" spans="1:38" x14ac:dyDescent="0.2">
      <c r="A1314" s="334">
        <v>2016</v>
      </c>
      <c r="B1314" s="334">
        <v>29</v>
      </c>
      <c r="C1314" s="659">
        <v>6.4236129899819403</v>
      </c>
      <c r="D1314" s="659">
        <v>6.3569676170360099</v>
      </c>
      <c r="E1314" s="661">
        <v>6.4329597713040227</v>
      </c>
      <c r="F1314" s="659">
        <v>0.74695130242199104</v>
      </c>
      <c r="G1314" s="659">
        <v>0.70413958093356599</v>
      </c>
      <c r="H1314" s="661">
        <v>1.4660942357493827</v>
      </c>
      <c r="I1314" s="659">
        <v>7.9640276560212206E-2</v>
      </c>
      <c r="J1314" s="659">
        <v>0.102490561948738</v>
      </c>
      <c r="K1314" s="661">
        <v>0.21033267082009968</v>
      </c>
      <c r="L1314" s="659">
        <v>8.4574800454525392E-3</v>
      </c>
      <c r="M1314" s="659">
        <v>1.0835062946600501E-2</v>
      </c>
      <c r="N1314" s="661">
        <v>1.3177094698826409E-2</v>
      </c>
      <c r="O1314" s="659">
        <v>1.5331526727844101E-2</v>
      </c>
      <c r="P1314" s="659">
        <v>1.5914759520984E-2</v>
      </c>
      <c r="Q1314" s="661">
        <v>4.6345987471185207E-2</v>
      </c>
      <c r="R1314" s="659">
        <v>3.8596107031178E-3</v>
      </c>
      <c r="S1314" s="659">
        <v>5.3336209721475299E-3</v>
      </c>
      <c r="T1314" s="661">
        <v>1.2157374107975233E-2</v>
      </c>
      <c r="U1314" s="659">
        <v>1.11548792287253E-3</v>
      </c>
      <c r="V1314" s="659">
        <v>1.16941613991512E-3</v>
      </c>
      <c r="W1314" s="661">
        <v>3.9665250962096256E-3</v>
      </c>
      <c r="X1314" s="659">
        <v>6.2824429308602496E-5</v>
      </c>
      <c r="Y1314" s="659">
        <v>6.5821940612785705E-5</v>
      </c>
      <c r="Z1314" s="661">
        <v>2.7393485492026119E-4</v>
      </c>
      <c r="AA1314" s="659">
        <v>5.2388529683840002E-3</v>
      </c>
      <c r="AB1314" s="659">
        <v>5.2595694823912497E-3</v>
      </c>
      <c r="AC1314" s="661">
        <v>1.6690762322845238E-2</v>
      </c>
      <c r="AD1314" s="659">
        <v>4.2349599770755299E-4</v>
      </c>
      <c r="AE1314" s="659">
        <v>4.45396611002139E-4</v>
      </c>
      <c r="AF1314" s="661">
        <v>1.4714885080342704E-3</v>
      </c>
      <c r="AG1314" s="659">
        <v>7.0820124942371204E-4</v>
      </c>
      <c r="AH1314" s="659">
        <v>7.3787915906978804E-4</v>
      </c>
      <c r="AI1314" s="675">
        <v>3.0563979264899956E-3</v>
      </c>
      <c r="AJ1314" s="28">
        <v>0</v>
      </c>
      <c r="AK1314" s="29">
        <v>0</v>
      </c>
      <c r="AL1314" s="29">
        <v>0</v>
      </c>
    </row>
    <row r="1315" spans="1:38" x14ac:dyDescent="0.2">
      <c r="A1315" s="334">
        <v>2016</v>
      </c>
      <c r="B1315" s="334">
        <v>30</v>
      </c>
      <c r="C1315" s="659">
        <v>6.4198731589655296</v>
      </c>
      <c r="D1315" s="659">
        <v>6.3555380431925697</v>
      </c>
      <c r="E1315" s="661">
        <v>6.5053887413850262</v>
      </c>
      <c r="F1315" s="659">
        <v>0.77509083867200701</v>
      </c>
      <c r="G1315" s="659">
        <v>0.72291655769779894</v>
      </c>
      <c r="H1315" s="661">
        <v>2.0291293705388256</v>
      </c>
      <c r="I1315" s="659">
        <v>7.9497591582297203E-2</v>
      </c>
      <c r="J1315" s="659">
        <v>0.102416759848573</v>
      </c>
      <c r="K1315" s="661">
        <v>0.2110345768261184</v>
      </c>
      <c r="L1315" s="659">
        <v>8.4371200813861801E-3</v>
      </c>
      <c r="M1315" s="659">
        <v>1.0823646072386599E-2</v>
      </c>
      <c r="N1315" s="661">
        <v>1.3368585904213921E-2</v>
      </c>
      <c r="O1315" s="659">
        <v>1.5304885817465801E-2</v>
      </c>
      <c r="P1315" s="659">
        <v>1.5903694976904501E-2</v>
      </c>
      <c r="Q1315" s="661">
        <v>4.6726971476711253E-2</v>
      </c>
      <c r="R1315" s="659">
        <v>3.8481702691213998E-3</v>
      </c>
      <c r="S1315" s="659">
        <v>5.3266604641842999E-3</v>
      </c>
      <c r="T1315" s="661">
        <v>1.275988291242385E-2</v>
      </c>
      <c r="U1315" s="659">
        <v>1.11116508473739E-3</v>
      </c>
      <c r="V1315" s="659">
        <v>1.1676238334591899E-3</v>
      </c>
      <c r="W1315" s="661">
        <v>3.9948687585000791E-3</v>
      </c>
      <c r="X1315" s="659">
        <v>6.2604996965893195E-5</v>
      </c>
      <c r="Y1315" s="659">
        <v>6.5730832400803297E-5</v>
      </c>
      <c r="Z1315" s="661">
        <v>2.7602865568182464E-4</v>
      </c>
      <c r="AA1315" s="659">
        <v>5.3118344110308002E-3</v>
      </c>
      <c r="AB1315" s="659">
        <v>5.3111581302684998E-3</v>
      </c>
      <c r="AC1315" s="661">
        <v>1.8771974922133939E-2</v>
      </c>
      <c r="AD1315" s="659">
        <v>4.2160475905167802E-4</v>
      </c>
      <c r="AE1315" s="659">
        <v>4.4461211586433803E-4</v>
      </c>
      <c r="AF1315" s="661">
        <v>1.4801662486007194E-3</v>
      </c>
      <c r="AG1315" s="659">
        <v>7.0644650890884302E-4</v>
      </c>
      <c r="AH1315" s="659">
        <v>7.3715050546891597E-4</v>
      </c>
      <c r="AI1315" s="675">
        <v>3.0852340747748218E-3</v>
      </c>
      <c r="AJ1315" s="28">
        <v>0</v>
      </c>
      <c r="AK1315" s="29">
        <v>0</v>
      </c>
      <c r="AL1315" s="29">
        <v>0</v>
      </c>
    </row>
    <row r="1316" spans="1:38" x14ac:dyDescent="0.2">
      <c r="A1316" s="334">
        <v>2016</v>
      </c>
      <c r="B1316" s="334">
        <v>31</v>
      </c>
      <c r="C1316" s="659">
        <v>6.41577449787831</v>
      </c>
      <c r="D1316" s="659">
        <v>6.3535381601688004</v>
      </c>
      <c r="E1316" s="661">
        <v>6.5053887413850262</v>
      </c>
      <c r="F1316" s="659">
        <v>0.80783222689248502</v>
      </c>
      <c r="G1316" s="659">
        <v>0.74011643572733898</v>
      </c>
      <c r="H1316" s="661">
        <v>2.0291293705388256</v>
      </c>
      <c r="I1316" s="659">
        <v>7.9341560011001705E-2</v>
      </c>
      <c r="J1316" s="659">
        <v>0.102313134689858</v>
      </c>
      <c r="K1316" s="661">
        <v>0.2110345768261184</v>
      </c>
      <c r="L1316" s="659">
        <v>8.4148692872955608E-3</v>
      </c>
      <c r="M1316" s="659">
        <v>1.08076279324215E-2</v>
      </c>
      <c r="N1316" s="661">
        <v>1.3368585904213921E-2</v>
      </c>
      <c r="O1316" s="659">
        <v>1.5275767380052801E-2</v>
      </c>
      <c r="P1316" s="659">
        <v>1.5888201069005799E-2</v>
      </c>
      <c r="Q1316" s="661">
        <v>4.6726971476711253E-2</v>
      </c>
      <c r="R1316" s="659">
        <v>3.8356695465622398E-3</v>
      </c>
      <c r="S1316" s="659">
        <v>5.3168909316390796E-3</v>
      </c>
      <c r="T1316" s="661">
        <v>1.275988291242385E-2</v>
      </c>
      <c r="U1316" s="659">
        <v>1.1064415718728101E-3</v>
      </c>
      <c r="V1316" s="659">
        <v>1.1651091467144901E-3</v>
      </c>
      <c r="W1316" s="661">
        <v>3.9948687585000791E-3</v>
      </c>
      <c r="X1316" s="659">
        <v>6.2365248765925506E-5</v>
      </c>
      <c r="Y1316" s="659">
        <v>6.5602985236851806E-5</v>
      </c>
      <c r="Z1316" s="661">
        <v>2.7602865568182464E-4</v>
      </c>
      <c r="AA1316" s="659">
        <v>5.39746029796282E-3</v>
      </c>
      <c r="AB1316" s="659">
        <v>5.3563532129997102E-3</v>
      </c>
      <c r="AC1316" s="661">
        <v>1.8771974922133939E-2</v>
      </c>
      <c r="AD1316" s="659">
        <v>4.19538566084846E-4</v>
      </c>
      <c r="AE1316" s="659">
        <v>4.4351103522901898E-4</v>
      </c>
      <c r="AF1316" s="661">
        <v>1.4801662486007194E-3</v>
      </c>
      <c r="AG1316" s="659">
        <v>7.0452839201443497E-4</v>
      </c>
      <c r="AH1316" s="659">
        <v>7.3612893917975096E-4</v>
      </c>
      <c r="AI1316" s="675">
        <v>3.0852340747748218E-3</v>
      </c>
      <c r="AJ1316" s="28">
        <v>0</v>
      </c>
      <c r="AK1316" s="29">
        <v>0</v>
      </c>
      <c r="AL1316" s="29">
        <v>0</v>
      </c>
    </row>
    <row r="1317" spans="1:38" x14ac:dyDescent="0.2">
      <c r="A1317" s="334">
        <v>2016</v>
      </c>
      <c r="B1317" s="334">
        <v>32</v>
      </c>
      <c r="C1317" s="659">
        <v>6.4114790189956601</v>
      </c>
      <c r="D1317" s="659">
        <v>6.3512776694903401</v>
      </c>
      <c r="E1317" s="661">
        <v>6.5053887413850262</v>
      </c>
      <c r="F1317" s="659">
        <v>0.84665729595291295</v>
      </c>
      <c r="G1317" s="659">
        <v>0.75915798691528602</v>
      </c>
      <c r="H1317" s="661">
        <v>2.0291293705388256</v>
      </c>
      <c r="I1317" s="659">
        <v>7.9177932856294597E-2</v>
      </c>
      <c r="J1317" s="659">
        <v>0.102196573375033</v>
      </c>
      <c r="K1317" s="661">
        <v>0.2110345768261184</v>
      </c>
      <c r="L1317" s="659">
        <v>8.3915283271881295E-3</v>
      </c>
      <c r="M1317" s="659">
        <v>1.0789599995428899E-2</v>
      </c>
      <c r="N1317" s="661">
        <v>1.3368585904213921E-2</v>
      </c>
      <c r="O1317" s="659">
        <v>1.5245218839202501E-2</v>
      </c>
      <c r="P1317" s="659">
        <v>1.58707445755208E-2</v>
      </c>
      <c r="Q1317" s="661">
        <v>4.6726971476711253E-2</v>
      </c>
      <c r="R1317" s="659">
        <v>3.8225542968749302E-3</v>
      </c>
      <c r="S1317" s="659">
        <v>5.3059046060261704E-3</v>
      </c>
      <c r="T1317" s="661">
        <v>1.275988291242385E-2</v>
      </c>
      <c r="U1317" s="659">
        <v>1.1014863820189901E-3</v>
      </c>
      <c r="V1317" s="659">
        <v>1.1622798384291701E-3</v>
      </c>
      <c r="W1317" s="661">
        <v>3.9948687585000791E-3</v>
      </c>
      <c r="X1317" s="659">
        <v>6.2113710428183004E-5</v>
      </c>
      <c r="Y1317" s="659">
        <v>6.5459161968120093E-5</v>
      </c>
      <c r="Z1317" s="661">
        <v>2.7602865568182464E-4</v>
      </c>
      <c r="AA1317" s="659">
        <v>5.5005143720807601E-3</v>
      </c>
      <c r="AB1317" s="659">
        <v>5.4062797361241104E-3</v>
      </c>
      <c r="AC1317" s="661">
        <v>1.8771974922133939E-2</v>
      </c>
      <c r="AD1317" s="659">
        <v>4.1737070882361902E-4</v>
      </c>
      <c r="AE1317" s="659">
        <v>4.4227333498524801E-4</v>
      </c>
      <c r="AF1317" s="661">
        <v>1.4801662486007194E-3</v>
      </c>
      <c r="AG1317" s="659">
        <v>7.0251659185604598E-4</v>
      </c>
      <c r="AH1317" s="659">
        <v>7.3497940899848999E-4</v>
      </c>
      <c r="AI1317" s="675">
        <v>3.0852340747748218E-3</v>
      </c>
      <c r="AJ1317" s="28">
        <v>0</v>
      </c>
      <c r="AK1317" s="29">
        <v>0</v>
      </c>
      <c r="AL1317" s="29">
        <v>0</v>
      </c>
    </row>
    <row r="1318" spans="1:38" x14ac:dyDescent="0.2">
      <c r="A1318" s="334">
        <v>2016</v>
      </c>
      <c r="B1318" s="334">
        <v>33</v>
      </c>
      <c r="C1318" s="659">
        <v>6.4070509594651597</v>
      </c>
      <c r="D1318" s="659">
        <v>6.3490341873765601</v>
      </c>
      <c r="E1318" s="661">
        <v>6.5053887413850262</v>
      </c>
      <c r="F1318" s="659">
        <v>0.89380714407217898</v>
      </c>
      <c r="G1318" s="659">
        <v>0.77888138953421904</v>
      </c>
      <c r="H1318" s="661">
        <v>2.0291293705388256</v>
      </c>
      <c r="I1318" s="659">
        <v>7.9009888536653E-2</v>
      </c>
      <c r="J1318" s="659">
        <v>0.10208162408451101</v>
      </c>
      <c r="K1318" s="661">
        <v>0.2110345768261184</v>
      </c>
      <c r="L1318" s="659">
        <v>8.3675647000828295E-3</v>
      </c>
      <c r="M1318" s="659">
        <v>1.07718395303033E-2</v>
      </c>
      <c r="N1318" s="661">
        <v>1.3368585904213921E-2</v>
      </c>
      <c r="O1318" s="659">
        <v>1.52138403155909E-2</v>
      </c>
      <c r="P1318" s="659">
        <v>1.5853542180674599E-2</v>
      </c>
      <c r="Q1318" s="661">
        <v>4.6726971476711253E-2</v>
      </c>
      <c r="R1318" s="659">
        <v>3.8090893971631599E-3</v>
      </c>
      <c r="S1318" s="659">
        <v>5.2950758594813097E-3</v>
      </c>
      <c r="T1318" s="661">
        <v>1.275988291242385E-2</v>
      </c>
      <c r="U1318" s="659">
        <v>1.09640070641218E-3</v>
      </c>
      <c r="V1318" s="659">
        <v>1.15949279773757E-3</v>
      </c>
      <c r="W1318" s="661">
        <v>3.9948687585000791E-3</v>
      </c>
      <c r="X1318" s="659">
        <v>6.1855520267272497E-5</v>
      </c>
      <c r="Y1318" s="659">
        <v>6.5317447354802194E-5</v>
      </c>
      <c r="Z1318" s="661">
        <v>2.7602865568182464E-4</v>
      </c>
      <c r="AA1318" s="659">
        <v>5.6278497678333801E-3</v>
      </c>
      <c r="AB1318" s="659">
        <v>5.4583243143285299E-3</v>
      </c>
      <c r="AC1318" s="661">
        <v>1.8771974922133939E-2</v>
      </c>
      <c r="AD1318" s="659">
        <v>4.1514591401002599E-4</v>
      </c>
      <c r="AE1318" s="659">
        <v>4.4105332144346002E-4</v>
      </c>
      <c r="AF1318" s="661">
        <v>1.4801662486007194E-3</v>
      </c>
      <c r="AG1318" s="659">
        <v>7.0045133173308896E-4</v>
      </c>
      <c r="AH1318" s="659">
        <v>7.3384667229408999E-4</v>
      </c>
      <c r="AI1318" s="675">
        <v>3.0852340747748218E-3</v>
      </c>
      <c r="AJ1318" s="28">
        <v>0</v>
      </c>
      <c r="AK1318" s="29">
        <v>0</v>
      </c>
      <c r="AL1318" s="29">
        <v>0</v>
      </c>
    </row>
    <row r="1319" spans="1:38" x14ac:dyDescent="0.2">
      <c r="A1319" s="334">
        <v>2016</v>
      </c>
      <c r="B1319" s="334">
        <v>34</v>
      </c>
      <c r="C1319" s="659">
        <v>6.4022980659471704</v>
      </c>
      <c r="D1319" s="659">
        <v>6.3462307467388799</v>
      </c>
      <c r="E1319" s="661">
        <v>6.5053887413850262</v>
      </c>
      <c r="F1319" s="659">
        <v>0.95224163004081497</v>
      </c>
      <c r="G1319" s="659">
        <v>0.80135265024485502</v>
      </c>
      <c r="H1319" s="661">
        <v>2.0291293705388256</v>
      </c>
      <c r="I1319" s="659">
        <v>7.8830208997398593E-2</v>
      </c>
      <c r="J1319" s="659">
        <v>0.101937109822743</v>
      </c>
      <c r="K1319" s="661">
        <v>0.2110345768261184</v>
      </c>
      <c r="L1319" s="659">
        <v>8.3419477520079305E-3</v>
      </c>
      <c r="M1319" s="659">
        <v>1.07494910690449E-2</v>
      </c>
      <c r="N1319" s="661">
        <v>1.3368585904213921E-2</v>
      </c>
      <c r="O1319" s="659">
        <v>1.51802961406783E-2</v>
      </c>
      <c r="P1319" s="659">
        <v>1.5831917986651501E-2</v>
      </c>
      <c r="Q1319" s="661">
        <v>4.6726971476711253E-2</v>
      </c>
      <c r="R1319" s="659">
        <v>3.7947087654754E-3</v>
      </c>
      <c r="S1319" s="659">
        <v>5.2814602499884804E-3</v>
      </c>
      <c r="T1319" s="661">
        <v>1.275988291242385E-2</v>
      </c>
      <c r="U1319" s="659">
        <v>1.0909689838542E-3</v>
      </c>
      <c r="V1319" s="659">
        <v>1.1559857646716301E-3</v>
      </c>
      <c r="W1319" s="661">
        <v>3.9948687585000791E-3</v>
      </c>
      <c r="X1319" s="659">
        <v>6.1579775328473096E-5</v>
      </c>
      <c r="Y1319" s="659">
        <v>6.5139147231348005E-5</v>
      </c>
      <c r="Z1319" s="661">
        <v>2.7602865568182464E-4</v>
      </c>
      <c r="AA1319" s="659">
        <v>5.7877000148800796E-3</v>
      </c>
      <c r="AB1319" s="659">
        <v>5.5168397166652297E-3</v>
      </c>
      <c r="AC1319" s="661">
        <v>1.8771974922133939E-2</v>
      </c>
      <c r="AD1319" s="659">
        <v>4.1277048105628098E-4</v>
      </c>
      <c r="AE1319" s="659">
        <v>4.3951877139169099E-4</v>
      </c>
      <c r="AF1319" s="661">
        <v>1.4801662486007194E-3</v>
      </c>
      <c r="AG1319" s="659">
        <v>6.9824393923433395E-4</v>
      </c>
      <c r="AH1319" s="659">
        <v>7.3242199627207604E-4</v>
      </c>
      <c r="AI1319" s="675">
        <v>3.0852340747748218E-3</v>
      </c>
      <c r="AJ1319" s="28">
        <v>0</v>
      </c>
      <c r="AK1319" s="29">
        <v>0</v>
      </c>
      <c r="AL1319" s="29">
        <v>0</v>
      </c>
    </row>
    <row r="1320" spans="1:38" x14ac:dyDescent="0.2">
      <c r="A1320" s="334">
        <v>2016</v>
      </c>
      <c r="B1320" s="334">
        <v>35</v>
      </c>
      <c r="C1320" s="659">
        <v>6.3978531162129304</v>
      </c>
      <c r="D1320" s="659">
        <v>6.3433762787957697</v>
      </c>
      <c r="E1320" s="661">
        <v>6.5053887413850262</v>
      </c>
      <c r="F1320" s="659">
        <v>1.0269298102771101</v>
      </c>
      <c r="G1320" s="659">
        <v>0.821547314678297</v>
      </c>
      <c r="H1320" s="661">
        <v>2.0291293705388256</v>
      </c>
      <c r="I1320" s="659">
        <v>7.8662701560775997E-2</v>
      </c>
      <c r="J1320" s="659">
        <v>0.101789640632821</v>
      </c>
      <c r="K1320" s="661">
        <v>0.2110345768261184</v>
      </c>
      <c r="L1320" s="659">
        <v>8.3180895514058002E-3</v>
      </c>
      <c r="M1320" s="659">
        <v>1.0726701940098801E-2</v>
      </c>
      <c r="N1320" s="661">
        <v>1.3368585904213921E-2</v>
      </c>
      <c r="O1320" s="659">
        <v>1.51490171339495E-2</v>
      </c>
      <c r="P1320" s="659">
        <v>1.5809860412375198E-2</v>
      </c>
      <c r="Q1320" s="661">
        <v>4.6726971476711253E-2</v>
      </c>
      <c r="R1320" s="659">
        <v>3.78130943790281E-3</v>
      </c>
      <c r="S1320" s="659">
        <v>5.2675568230406899E-3</v>
      </c>
      <c r="T1320" s="661">
        <v>1.275988291242385E-2</v>
      </c>
      <c r="U1320" s="659">
        <v>1.08591120756736E-3</v>
      </c>
      <c r="V1320" s="659">
        <v>1.15240699775118E-3</v>
      </c>
      <c r="W1320" s="661">
        <v>3.9948687585000791E-3</v>
      </c>
      <c r="X1320" s="659">
        <v>6.1322963669968903E-5</v>
      </c>
      <c r="Y1320" s="659">
        <v>6.4957257935927305E-5</v>
      </c>
      <c r="Z1320" s="661">
        <v>2.7602865568182464E-4</v>
      </c>
      <c r="AA1320" s="659">
        <v>5.9964474504673702E-3</v>
      </c>
      <c r="AB1320" s="659">
        <v>5.5684170885258004E-3</v>
      </c>
      <c r="AC1320" s="661">
        <v>1.8771974922133939E-2</v>
      </c>
      <c r="AD1320" s="659">
        <v>4.1055825010400602E-4</v>
      </c>
      <c r="AE1320" s="659">
        <v>4.3795200128139201E-4</v>
      </c>
      <c r="AF1320" s="661">
        <v>1.4801662486007194E-3</v>
      </c>
      <c r="AG1320" s="659">
        <v>6.9618764997506403E-4</v>
      </c>
      <c r="AH1320" s="659">
        <v>7.3096831325970097E-4</v>
      </c>
      <c r="AI1320" s="675">
        <v>3.0852340747748218E-3</v>
      </c>
      <c r="AJ1320" s="28">
        <v>0</v>
      </c>
      <c r="AK1320" s="29">
        <v>0</v>
      </c>
      <c r="AL1320" s="29">
        <v>0</v>
      </c>
    </row>
    <row r="1321" spans="1:38" x14ac:dyDescent="0.2">
      <c r="A1321" s="334">
        <v>2016</v>
      </c>
      <c r="B1321" s="334">
        <v>36</v>
      </c>
      <c r="C1321" s="659">
        <v>6.3934506051239799</v>
      </c>
      <c r="D1321" s="659">
        <v>6.3405218415518103</v>
      </c>
      <c r="E1321" s="661">
        <v>6.5053887413850262</v>
      </c>
      <c r="F1321" s="659">
        <v>1.12533336579726</v>
      </c>
      <c r="G1321" s="659">
        <v>0.84470974644125796</v>
      </c>
      <c r="H1321" s="661">
        <v>2.0291293705388256</v>
      </c>
      <c r="I1321" s="659">
        <v>7.8498373949749095E-2</v>
      </c>
      <c r="J1321" s="659">
        <v>0.101642471059102</v>
      </c>
      <c r="K1321" s="661">
        <v>0.2110345768261184</v>
      </c>
      <c r="L1321" s="659">
        <v>8.2947051003453998E-3</v>
      </c>
      <c r="M1321" s="659">
        <v>1.07039360195142E-2</v>
      </c>
      <c r="N1321" s="661">
        <v>1.3368585904213921E-2</v>
      </c>
      <c r="O1321" s="659">
        <v>1.51183275305041E-2</v>
      </c>
      <c r="P1321" s="659">
        <v>1.57878367093175E-2</v>
      </c>
      <c r="Q1321" s="661">
        <v>4.6726971476711253E-2</v>
      </c>
      <c r="R1321" s="659">
        <v>3.7681857152002999E-3</v>
      </c>
      <c r="S1321" s="659">
        <v>5.2536793958614702E-3</v>
      </c>
      <c r="T1321" s="661">
        <v>1.275988291242385E-2</v>
      </c>
      <c r="U1321" s="659">
        <v>1.0809595223919301E-3</v>
      </c>
      <c r="V1321" s="659">
        <v>1.14883400275512E-3</v>
      </c>
      <c r="W1321" s="661">
        <v>3.9948687585000791E-3</v>
      </c>
      <c r="X1321" s="659">
        <v>6.1071493033645498E-5</v>
      </c>
      <c r="Y1321" s="659">
        <v>6.4775656275075193E-5</v>
      </c>
      <c r="Z1321" s="661">
        <v>2.7602865568182464E-4</v>
      </c>
      <c r="AA1321" s="659">
        <v>6.2754957904943001E-3</v>
      </c>
      <c r="AB1321" s="659">
        <v>5.6288248493288201E-3</v>
      </c>
      <c r="AC1321" s="661">
        <v>1.8771974922133939E-2</v>
      </c>
      <c r="AD1321" s="659">
        <v>4.0839342661304101E-4</v>
      </c>
      <c r="AE1321" s="659">
        <v>4.36388672871382E-4</v>
      </c>
      <c r="AF1321" s="661">
        <v>1.4801662486007194E-3</v>
      </c>
      <c r="AG1321" s="659">
        <v>6.9417245938630304E-4</v>
      </c>
      <c r="AH1321" s="659">
        <v>7.2951663029987895E-4</v>
      </c>
      <c r="AI1321" s="675">
        <v>3.0852340747748218E-3</v>
      </c>
      <c r="AJ1321" s="28">
        <v>0</v>
      </c>
      <c r="AK1321" s="29">
        <v>0</v>
      </c>
      <c r="AL1321" s="29">
        <v>0</v>
      </c>
    </row>
    <row r="1322" spans="1:38" x14ac:dyDescent="0.2">
      <c r="A1322" s="334">
        <v>2016</v>
      </c>
      <c r="B1322" s="334">
        <v>37</v>
      </c>
      <c r="C1322" s="659">
        <v>6.3891869940597301</v>
      </c>
      <c r="D1322" s="659">
        <v>6.3376342217345698</v>
      </c>
      <c r="E1322" s="661">
        <v>6.5053887413850262</v>
      </c>
      <c r="F1322" s="659">
        <v>1.26073292298657</v>
      </c>
      <c r="G1322" s="659">
        <v>0.86901394120310704</v>
      </c>
      <c r="H1322" s="661">
        <v>2.0291293705388256</v>
      </c>
      <c r="I1322" s="659">
        <v>7.8341246469202E-2</v>
      </c>
      <c r="J1322" s="659">
        <v>0.10149374055793201</v>
      </c>
      <c r="K1322" s="661">
        <v>0.2110345768261184</v>
      </c>
      <c r="L1322" s="659">
        <v>8.2723844624183005E-3</v>
      </c>
      <c r="M1322" s="659">
        <v>1.06809456627826E-2</v>
      </c>
      <c r="N1322" s="661">
        <v>1.3368585904213921E-2</v>
      </c>
      <c r="O1322" s="659">
        <v>1.5088976261620601E-2</v>
      </c>
      <c r="P1322" s="659">
        <v>1.5765579434880699E-2</v>
      </c>
      <c r="Q1322" s="661">
        <v>4.6726971476711253E-2</v>
      </c>
      <c r="R1322" s="659">
        <v>3.7556715460726701E-3</v>
      </c>
      <c r="S1322" s="659">
        <v>5.2396701838058404E-3</v>
      </c>
      <c r="T1322" s="661">
        <v>1.275988291242385E-2</v>
      </c>
      <c r="U1322" s="659">
        <v>1.0762432233714901E-3</v>
      </c>
      <c r="V1322" s="659">
        <v>1.14522501716794E-3</v>
      </c>
      <c r="W1322" s="661">
        <v>3.9948687585000791E-3</v>
      </c>
      <c r="X1322" s="659">
        <v>6.0831885896271198E-5</v>
      </c>
      <c r="Y1322" s="659">
        <v>6.4592220448569495E-5</v>
      </c>
      <c r="Z1322" s="661">
        <v>2.7602865568182464E-4</v>
      </c>
      <c r="AA1322" s="659">
        <v>6.6643876831985402E-3</v>
      </c>
      <c r="AB1322" s="659">
        <v>5.6925322783503499E-3</v>
      </c>
      <c r="AC1322" s="661">
        <v>1.8771974922133939E-2</v>
      </c>
      <c r="AD1322" s="659">
        <v>4.06332281949628E-4</v>
      </c>
      <c r="AE1322" s="659">
        <v>4.3480882974606701E-4</v>
      </c>
      <c r="AF1322" s="661">
        <v>1.4801662486007194E-3</v>
      </c>
      <c r="AG1322" s="659">
        <v>6.9224910410402199E-4</v>
      </c>
      <c r="AH1322" s="659">
        <v>7.2805082150342697E-4</v>
      </c>
      <c r="AI1322" s="675">
        <v>3.0852340747748218E-3</v>
      </c>
      <c r="AJ1322" s="28">
        <v>0</v>
      </c>
      <c r="AK1322" s="29">
        <v>0</v>
      </c>
      <c r="AL1322" s="29">
        <v>0</v>
      </c>
    </row>
    <row r="1323" spans="1:38" x14ac:dyDescent="0.2">
      <c r="A1323" s="334">
        <v>2016</v>
      </c>
      <c r="B1323" s="334">
        <v>38</v>
      </c>
      <c r="C1323" s="659">
        <v>6.3850228632170296</v>
      </c>
      <c r="D1323" s="659">
        <v>6.3347283432306298</v>
      </c>
      <c r="E1323" s="661">
        <v>6.5053887413850262</v>
      </c>
      <c r="F1323" s="659">
        <v>1.4577194595151799</v>
      </c>
      <c r="G1323" s="659">
        <v>0.89399621563828802</v>
      </c>
      <c r="H1323" s="661">
        <v>2.0291293705388256</v>
      </c>
      <c r="I1323" s="659">
        <v>7.8191174749856499E-2</v>
      </c>
      <c r="J1323" s="659">
        <v>0.10134366519401899</v>
      </c>
      <c r="K1323" s="661">
        <v>0.2110345768261184</v>
      </c>
      <c r="L1323" s="659">
        <v>8.2511379876857895E-3</v>
      </c>
      <c r="M1323" s="659">
        <v>1.06577300938356E-2</v>
      </c>
      <c r="N1323" s="661">
        <v>1.3368585904213921E-2</v>
      </c>
      <c r="O1323" s="659">
        <v>1.5060946131342999E-2</v>
      </c>
      <c r="P1323" s="659">
        <v>1.5743114830827801E-2</v>
      </c>
      <c r="Q1323" s="661">
        <v>4.6726971476711253E-2</v>
      </c>
      <c r="R1323" s="659">
        <v>3.7437827585071301E-3</v>
      </c>
      <c r="S1323" s="659">
        <v>5.2255125988635498E-3</v>
      </c>
      <c r="T1323" s="661">
        <v>1.275988291242385E-2</v>
      </c>
      <c r="U1323" s="659">
        <v>1.07176756823219E-3</v>
      </c>
      <c r="V1323" s="659">
        <v>1.14157987779161E-3</v>
      </c>
      <c r="W1323" s="661">
        <v>3.9948687585000791E-3</v>
      </c>
      <c r="X1323" s="659">
        <v>6.0604373731756999E-5</v>
      </c>
      <c r="Y1323" s="659">
        <v>6.4406874500145102E-5</v>
      </c>
      <c r="Z1323" s="661">
        <v>2.7602865568182464E-4</v>
      </c>
      <c r="AA1323" s="659">
        <v>7.2357724702674696E-3</v>
      </c>
      <c r="AB1323" s="659">
        <v>5.7581666379286902E-3</v>
      </c>
      <c r="AC1323" s="661">
        <v>1.8771974922133939E-2</v>
      </c>
      <c r="AD1323" s="659">
        <v>4.0437796028787698E-4</v>
      </c>
      <c r="AE1323" s="659">
        <v>4.33213337612568E-4</v>
      </c>
      <c r="AF1323" s="661">
        <v>1.4801662486007194E-3</v>
      </c>
      <c r="AG1323" s="659">
        <v>6.9041892608413997E-4</v>
      </c>
      <c r="AH1323" s="659">
        <v>7.2657037145804895E-4</v>
      </c>
      <c r="AI1323" s="675">
        <v>3.0852340747748218E-3</v>
      </c>
      <c r="AJ1323" s="28">
        <v>0</v>
      </c>
      <c r="AK1323" s="29">
        <v>0</v>
      </c>
      <c r="AL1323" s="29">
        <v>0</v>
      </c>
    </row>
    <row r="1324" spans="1:38" ht="13.5" thickBot="1" x14ac:dyDescent="0.25">
      <c r="A1324" s="337">
        <v>2016</v>
      </c>
      <c r="B1324" s="337">
        <v>39</v>
      </c>
      <c r="C1324" s="659">
        <v>6.3808522508773198</v>
      </c>
      <c r="D1324" s="659">
        <v>6.3317689805482296</v>
      </c>
      <c r="E1324" s="662">
        <v>6.5053887413850262</v>
      </c>
      <c r="F1324" s="659">
        <v>1.76981238020425</v>
      </c>
      <c r="G1324" s="659">
        <v>0.91883971978595602</v>
      </c>
      <c r="H1324" s="662">
        <v>2.0291293705388256</v>
      </c>
      <c r="I1324" s="667">
        <v>7.8047039249132893E-2</v>
      </c>
      <c r="J1324" s="667">
        <v>0.10119171909551999</v>
      </c>
      <c r="K1324" s="662">
        <v>0.2110345768261184</v>
      </c>
      <c r="L1324" s="667">
        <v>8.2308260509043E-3</v>
      </c>
      <c r="M1324" s="667">
        <v>1.06342452542794E-2</v>
      </c>
      <c r="N1324" s="662">
        <v>1.3368585904213921E-2</v>
      </c>
      <c r="O1324" s="667">
        <v>1.50339959244474E-2</v>
      </c>
      <c r="P1324" s="667">
        <v>1.5720375142196898E-2</v>
      </c>
      <c r="Q1324" s="662">
        <v>4.6726971476711253E-2</v>
      </c>
      <c r="R1324" s="667">
        <v>3.7324460089235398E-3</v>
      </c>
      <c r="S1324" s="667">
        <v>5.2112002394824599E-3</v>
      </c>
      <c r="T1324" s="662">
        <v>1.275988291242385E-2</v>
      </c>
      <c r="U1324" s="659">
        <v>1.0675153377687301E-3</v>
      </c>
      <c r="V1324" s="659">
        <v>1.13789475417003E-3</v>
      </c>
      <c r="W1324" s="662">
        <v>3.9948687585000791E-3</v>
      </c>
      <c r="X1324" s="659">
        <v>6.0387993233490899E-5</v>
      </c>
      <c r="Y1324" s="659">
        <v>6.4219461787447599E-5</v>
      </c>
      <c r="Z1324" s="662">
        <v>2.7602865568182464E-4</v>
      </c>
      <c r="AA1324" s="659">
        <v>8.1477128577519906E-3</v>
      </c>
      <c r="AB1324" s="659">
        <v>5.8232906979602001E-3</v>
      </c>
      <c r="AC1324" s="662">
        <v>1.8771974922133939E-2</v>
      </c>
      <c r="AD1324" s="659">
        <v>4.02523115582572E-4</v>
      </c>
      <c r="AE1324" s="659">
        <v>4.3160061940911799E-4</v>
      </c>
      <c r="AF1324" s="662">
        <v>1.4801662486007194E-3</v>
      </c>
      <c r="AG1324" s="659">
        <v>6.8867002735972002E-4</v>
      </c>
      <c r="AH1324" s="659">
        <v>7.2507284749316397E-4</v>
      </c>
      <c r="AI1324" s="676">
        <v>3.0852340747748218E-3</v>
      </c>
      <c r="AJ1324" s="30">
        <v>0</v>
      </c>
      <c r="AK1324" s="31">
        <v>0</v>
      </c>
      <c r="AL1324" s="31">
        <v>0</v>
      </c>
    </row>
    <row r="1325" spans="1:38" x14ac:dyDescent="0.2">
      <c r="A1325" s="333">
        <v>2017</v>
      </c>
      <c r="B1325" s="663">
        <v>0</v>
      </c>
      <c r="C1325" s="659">
        <v>1.3187293793950099</v>
      </c>
      <c r="D1325" s="659">
        <v>1.87117612102247</v>
      </c>
      <c r="E1325" s="660">
        <v>2.7077548088524823</v>
      </c>
      <c r="F1325" s="659">
        <v>7.7700534567537796E-2</v>
      </c>
      <c r="G1325" s="659">
        <v>7.8482329386755201E-2</v>
      </c>
      <c r="H1325" s="660">
        <v>0.29175768099443566</v>
      </c>
      <c r="I1325" s="664">
        <v>5.0224235593510302E-2</v>
      </c>
      <c r="J1325" s="664">
        <v>5.6637864953764397E-2</v>
      </c>
      <c r="K1325" s="660">
        <v>0.17303351335001249</v>
      </c>
      <c r="L1325" s="664">
        <v>1.9464215243088299E-3</v>
      </c>
      <c r="M1325" s="664">
        <v>2.7960209006618001E-3</v>
      </c>
      <c r="N1325" s="660">
        <v>6.6178517288325378E-3</v>
      </c>
      <c r="O1325" s="664">
        <v>9.7297178962394096E-3</v>
      </c>
      <c r="P1325" s="664">
        <v>9.5381158189329403E-3</v>
      </c>
      <c r="Q1325" s="660">
        <v>1.812181126747902E-2</v>
      </c>
      <c r="R1325" s="664">
        <v>3.88297397194904E-3</v>
      </c>
      <c r="S1325" s="664">
        <v>5.1430917371997602E-3</v>
      </c>
      <c r="T1325" s="660">
        <v>1.4387315788141869E-2</v>
      </c>
      <c r="U1325" s="659">
        <v>7.4776901204353697E-4</v>
      </c>
      <c r="V1325" s="659">
        <v>7.9210706325910304E-4</v>
      </c>
      <c r="W1325" s="660">
        <v>1.3201965288213481E-3</v>
      </c>
      <c r="X1325" s="659">
        <v>4.9550166855598801E-5</v>
      </c>
      <c r="Y1325" s="659">
        <v>5.2400614495317498E-5</v>
      </c>
      <c r="Z1325" s="660">
        <v>1.0103527754747877E-4</v>
      </c>
      <c r="AA1325" s="659">
        <v>2.2587890424358801E-3</v>
      </c>
      <c r="AB1325" s="659">
        <v>2.3353054673620902E-3</v>
      </c>
      <c r="AC1325" s="660">
        <v>5.5811337154551798E-3</v>
      </c>
      <c r="AD1325" s="659">
        <v>3.0537187752625601E-4</v>
      </c>
      <c r="AE1325" s="659">
        <v>3.2985910730122802E-4</v>
      </c>
      <c r="AF1325" s="660">
        <v>4.0861217175443021E-4</v>
      </c>
      <c r="AG1325" s="659">
        <v>4.7223589015833002E-4</v>
      </c>
      <c r="AH1325" s="659">
        <v>4.8043095204962198E-4</v>
      </c>
      <c r="AI1325" s="674">
        <v>1.3592696227062093E-3</v>
      </c>
      <c r="AJ1325" s="26">
        <v>0</v>
      </c>
      <c r="AK1325" s="27">
        <v>0</v>
      </c>
      <c r="AL1325" s="27">
        <v>0</v>
      </c>
    </row>
    <row r="1326" spans="1:38" x14ac:dyDescent="0.2">
      <c r="A1326" s="334">
        <v>2017</v>
      </c>
      <c r="B1326" s="334">
        <v>1</v>
      </c>
      <c r="C1326" s="659">
        <v>1.3113752945883701</v>
      </c>
      <c r="D1326" s="659">
        <v>1.85883902286056</v>
      </c>
      <c r="E1326" s="661">
        <v>2.7057075017285799</v>
      </c>
      <c r="F1326" s="659">
        <v>7.8809957109770096E-2</v>
      </c>
      <c r="G1326" s="659">
        <v>7.9612895432663505E-2</v>
      </c>
      <c r="H1326" s="661">
        <v>0.30919818152455147</v>
      </c>
      <c r="I1326" s="659">
        <v>4.9644404189602698E-2</v>
      </c>
      <c r="J1326" s="659">
        <v>5.5611598246665901E-2</v>
      </c>
      <c r="K1326" s="661">
        <v>0.17164263544169892</v>
      </c>
      <c r="L1326" s="659">
        <v>1.8921888108882499E-3</v>
      </c>
      <c r="M1326" s="659">
        <v>2.7092656860195799E-3</v>
      </c>
      <c r="N1326" s="661">
        <v>6.5652613160848625E-3</v>
      </c>
      <c r="O1326" s="659">
        <v>9.5525629557639893E-3</v>
      </c>
      <c r="P1326" s="659">
        <v>9.3241782026077993E-3</v>
      </c>
      <c r="Q1326" s="661">
        <v>1.7941694022419095E-2</v>
      </c>
      <c r="R1326" s="659">
        <v>3.86965515167702E-3</v>
      </c>
      <c r="S1326" s="659">
        <v>5.1125581347144103E-3</v>
      </c>
      <c r="T1326" s="661">
        <v>1.4975252470432224E-2</v>
      </c>
      <c r="U1326" s="659">
        <v>7.3803104545865398E-4</v>
      </c>
      <c r="V1326" s="659">
        <v>7.7841672661355197E-4</v>
      </c>
      <c r="W1326" s="661">
        <v>1.3158521062639579E-3</v>
      </c>
      <c r="X1326" s="659">
        <v>4.80226610055949E-5</v>
      </c>
      <c r="Y1326" s="659">
        <v>5.0555925919398797E-5</v>
      </c>
      <c r="Z1326" s="661">
        <v>9.9008097039603402E-5</v>
      </c>
      <c r="AA1326" s="659">
        <v>2.2563402803478299E-3</v>
      </c>
      <c r="AB1326" s="659">
        <v>2.32450510484279E-3</v>
      </c>
      <c r="AC1326" s="661">
        <v>5.6667516322241639E-3</v>
      </c>
      <c r="AD1326" s="659">
        <v>3.0320377234956098E-4</v>
      </c>
      <c r="AE1326" s="659">
        <v>3.26061499985784E-4</v>
      </c>
      <c r="AF1326" s="661">
        <v>4.0950431853995357E-4</v>
      </c>
      <c r="AG1326" s="659">
        <v>4.6500248219916201E-4</v>
      </c>
      <c r="AH1326" s="659">
        <v>4.7072031901416702E-4</v>
      </c>
      <c r="AI1326" s="675">
        <v>1.3523041145306952E-3</v>
      </c>
      <c r="AJ1326" s="28">
        <v>0</v>
      </c>
      <c r="AK1326" s="29">
        <v>0</v>
      </c>
      <c r="AL1326" s="29">
        <v>0</v>
      </c>
    </row>
    <row r="1327" spans="1:38" x14ac:dyDescent="0.2">
      <c r="A1327" s="334">
        <v>2017</v>
      </c>
      <c r="B1327" s="334">
        <v>2</v>
      </c>
      <c r="C1327" s="659">
        <v>1.30359871751898</v>
      </c>
      <c r="D1327" s="659">
        <v>1.8410083508971999</v>
      </c>
      <c r="E1327" s="661">
        <v>2.6664699801952079</v>
      </c>
      <c r="F1327" s="659">
        <v>7.9760909035341193E-2</v>
      </c>
      <c r="G1327" s="659">
        <v>8.0144260927826894E-2</v>
      </c>
      <c r="H1327" s="661">
        <v>0.32054464190300658</v>
      </c>
      <c r="I1327" s="659">
        <v>4.92950295714581E-2</v>
      </c>
      <c r="J1327" s="659">
        <v>5.3480882919834598E-2</v>
      </c>
      <c r="K1327" s="661">
        <v>0.16113505343446585</v>
      </c>
      <c r="L1327" s="659">
        <v>1.8541256750487401E-3</v>
      </c>
      <c r="M1327" s="659">
        <v>2.6370509015184599E-3</v>
      </c>
      <c r="N1327" s="661">
        <v>6.4544656838973523E-3</v>
      </c>
      <c r="O1327" s="659">
        <v>9.3340123833901799E-3</v>
      </c>
      <c r="P1327" s="659">
        <v>8.9444349910566701E-3</v>
      </c>
      <c r="Q1327" s="661">
        <v>1.7066221966139695E-2</v>
      </c>
      <c r="R1327" s="659">
        <v>3.8991822448315502E-3</v>
      </c>
      <c r="S1327" s="659">
        <v>5.1135728034518296E-3</v>
      </c>
      <c r="T1327" s="661">
        <v>1.4991357493718729E-2</v>
      </c>
      <c r="U1327" s="659">
        <v>7.3025187899312298E-4</v>
      </c>
      <c r="V1327" s="659">
        <v>7.58810908466903E-4</v>
      </c>
      <c r="W1327" s="661">
        <v>1.2630511311749059E-3</v>
      </c>
      <c r="X1327" s="659">
        <v>4.6287002713312599E-5</v>
      </c>
      <c r="Y1327" s="659">
        <v>4.7969521554042102E-5</v>
      </c>
      <c r="Z1327" s="661">
        <v>9.286838520507272E-5</v>
      </c>
      <c r="AA1327" s="659">
        <v>2.2137274518739401E-3</v>
      </c>
      <c r="AB1327" s="659">
        <v>2.2491268014245402E-3</v>
      </c>
      <c r="AC1327" s="661">
        <v>5.4336623256078425E-3</v>
      </c>
      <c r="AD1327" s="659">
        <v>2.9770403279622698E-4</v>
      </c>
      <c r="AE1327" s="659">
        <v>3.1591302963797401E-4</v>
      </c>
      <c r="AF1327" s="661">
        <v>3.8984793554990466E-4</v>
      </c>
      <c r="AG1327" s="659">
        <v>4.5495149858137599E-4</v>
      </c>
      <c r="AH1327" s="659">
        <v>4.5223154559815101E-4</v>
      </c>
      <c r="AI1327" s="675">
        <v>1.2941060000995752E-3</v>
      </c>
      <c r="AJ1327" s="28">
        <v>0</v>
      </c>
      <c r="AK1327" s="29">
        <v>0</v>
      </c>
      <c r="AL1327" s="29">
        <v>0</v>
      </c>
    </row>
    <row r="1328" spans="1:38" x14ac:dyDescent="0.2">
      <c r="A1328" s="334">
        <v>2017</v>
      </c>
      <c r="B1328" s="334">
        <v>3</v>
      </c>
      <c r="C1328" s="659">
        <v>1.3413398593033199</v>
      </c>
      <c r="D1328" s="659">
        <v>1.8776864903999</v>
      </c>
      <c r="E1328" s="661">
        <v>2.5905724502056331</v>
      </c>
      <c r="F1328" s="659">
        <v>8.5848086356415304E-2</v>
      </c>
      <c r="G1328" s="659">
        <v>8.5549322276520706E-2</v>
      </c>
      <c r="H1328" s="661">
        <v>0.32472389491064291</v>
      </c>
      <c r="I1328" s="659">
        <v>4.5848079180704798E-2</v>
      </c>
      <c r="J1328" s="659">
        <v>4.71182070855347E-2</v>
      </c>
      <c r="K1328" s="661">
        <v>0.12128894397567726</v>
      </c>
      <c r="L1328" s="659">
        <v>1.9962873761631399E-3</v>
      </c>
      <c r="M1328" s="659">
        <v>2.8464177674662802E-3</v>
      </c>
      <c r="N1328" s="661">
        <v>6.558323115515359E-3</v>
      </c>
      <c r="O1328" s="659">
        <v>8.7064924884499208E-3</v>
      </c>
      <c r="P1328" s="659">
        <v>8.0619992803883395E-3</v>
      </c>
      <c r="Q1328" s="661">
        <v>1.5247291844280985E-2</v>
      </c>
      <c r="R1328" s="659">
        <v>4.2613376506117299E-3</v>
      </c>
      <c r="S1328" s="659">
        <v>5.6190602384229502E-3</v>
      </c>
      <c r="T1328" s="661">
        <v>1.6034762657293283E-2</v>
      </c>
      <c r="U1328" s="659">
        <v>7.8043940177177802E-4</v>
      </c>
      <c r="V1328" s="659">
        <v>8.0446835889693596E-4</v>
      </c>
      <c r="W1328" s="661">
        <v>1.2143631160830507E-3</v>
      </c>
      <c r="X1328" s="659">
        <v>4.8746008035605503E-5</v>
      </c>
      <c r="Y1328" s="659">
        <v>5.00402506027228E-5</v>
      </c>
      <c r="Z1328" s="661">
        <v>8.5829007148632876E-5</v>
      </c>
      <c r="AA1328" s="659">
        <v>2.29839997264573E-3</v>
      </c>
      <c r="AB1328" s="659">
        <v>2.3085160194231901E-3</v>
      </c>
      <c r="AC1328" s="661">
        <v>4.9692613799540318E-3</v>
      </c>
      <c r="AD1328" s="659">
        <v>3.2079037064383501E-4</v>
      </c>
      <c r="AE1328" s="659">
        <v>3.38283589222878E-4</v>
      </c>
      <c r="AF1328" s="661">
        <v>4.0730962586803271E-4</v>
      </c>
      <c r="AG1328" s="659">
        <v>4.50287006454078E-4</v>
      </c>
      <c r="AH1328" s="659">
        <v>4.3924865166412999E-4</v>
      </c>
      <c r="AI1328" s="675">
        <v>1.0852710392127802E-3</v>
      </c>
      <c r="AJ1328" s="28">
        <v>0</v>
      </c>
      <c r="AK1328" s="29">
        <v>0</v>
      </c>
      <c r="AL1328" s="29">
        <v>0</v>
      </c>
    </row>
    <row r="1329" spans="1:38" x14ac:dyDescent="0.2">
      <c r="A1329" s="334">
        <v>2017</v>
      </c>
      <c r="B1329" s="334">
        <v>4</v>
      </c>
      <c r="C1329" s="659">
        <v>1.64422970896131</v>
      </c>
      <c r="D1329" s="659">
        <v>2.2648373881259101</v>
      </c>
      <c r="E1329" s="661">
        <v>2.9055989200230026</v>
      </c>
      <c r="F1329" s="659">
        <v>9.0685983459207295E-2</v>
      </c>
      <c r="G1329" s="659">
        <v>9.3113491174669702E-2</v>
      </c>
      <c r="H1329" s="661">
        <v>0.34081379089975483</v>
      </c>
      <c r="I1329" s="659">
        <v>4.9400926404328298E-2</v>
      </c>
      <c r="J1329" s="659">
        <v>6.0415497754662997E-2</v>
      </c>
      <c r="K1329" s="661">
        <v>0.13449452936149842</v>
      </c>
      <c r="L1329" s="659">
        <v>2.1938001563008101E-3</v>
      </c>
      <c r="M1329" s="659">
        <v>3.8417208476939999E-3</v>
      </c>
      <c r="N1329" s="661">
        <v>1.0733852627945864E-2</v>
      </c>
      <c r="O1329" s="659">
        <v>9.2583151670075706E-3</v>
      </c>
      <c r="P1329" s="659">
        <v>9.5547232764384808E-3</v>
      </c>
      <c r="Q1329" s="661">
        <v>1.79069705044912E-2</v>
      </c>
      <c r="R1329" s="659">
        <v>4.1079527196572502E-3</v>
      </c>
      <c r="S1329" s="659">
        <v>5.37914134492964E-3</v>
      </c>
      <c r="T1329" s="661">
        <v>1.5470829749557798E-2</v>
      </c>
      <c r="U1329" s="659">
        <v>7.7782934697302904E-4</v>
      </c>
      <c r="V1329" s="659">
        <v>8.5649223796629905E-4</v>
      </c>
      <c r="W1329" s="661">
        <v>1.5131491525526442E-3</v>
      </c>
      <c r="X1329" s="659">
        <v>4.17858490792703E-5</v>
      </c>
      <c r="Y1329" s="659">
        <v>4.6099399334490599E-5</v>
      </c>
      <c r="Z1329" s="661">
        <v>1.0425596414761305E-4</v>
      </c>
      <c r="AA1329" s="659">
        <v>2.32921011463614E-3</v>
      </c>
      <c r="AB1329" s="659">
        <v>2.5153647580722898E-3</v>
      </c>
      <c r="AC1329" s="661">
        <v>5.6697085700798721E-3</v>
      </c>
      <c r="AD1329" s="659">
        <v>3.03434479037141E-4</v>
      </c>
      <c r="AE1329" s="659">
        <v>3.4064072338679601E-4</v>
      </c>
      <c r="AF1329" s="661">
        <v>5.4865126192476924E-4</v>
      </c>
      <c r="AG1329" s="659">
        <v>4.4799338203601599E-4</v>
      </c>
      <c r="AH1329" s="659">
        <v>4.7546317415076501E-4</v>
      </c>
      <c r="AI1329" s="675">
        <v>1.2000350001819622E-3</v>
      </c>
      <c r="AJ1329" s="28">
        <v>0</v>
      </c>
      <c r="AK1329" s="29">
        <v>0</v>
      </c>
      <c r="AL1329" s="29">
        <v>0</v>
      </c>
    </row>
    <row r="1330" spans="1:38" x14ac:dyDescent="0.2">
      <c r="A1330" s="334">
        <v>2017</v>
      </c>
      <c r="B1330" s="334">
        <v>5</v>
      </c>
      <c r="C1330" s="659">
        <v>1.6353944376128899</v>
      </c>
      <c r="D1330" s="659">
        <v>2.2527959884758801</v>
      </c>
      <c r="E1330" s="661">
        <v>2.8818879915691009</v>
      </c>
      <c r="F1330" s="659">
        <v>9.1668753191764596E-2</v>
      </c>
      <c r="G1330" s="659">
        <v>9.4152633638055996E-2</v>
      </c>
      <c r="H1330" s="661">
        <v>0.33746736464907245</v>
      </c>
      <c r="I1330" s="659">
        <v>4.9007641619419597E-2</v>
      </c>
      <c r="J1330" s="659">
        <v>5.9775058985340898E-2</v>
      </c>
      <c r="K1330" s="661">
        <v>0.1333993523289333</v>
      </c>
      <c r="L1330" s="659">
        <v>2.1794373563380999E-3</v>
      </c>
      <c r="M1330" s="659">
        <v>3.8054635787117502E-3</v>
      </c>
      <c r="N1330" s="661">
        <v>1.0670995969850102E-2</v>
      </c>
      <c r="O1330" s="659">
        <v>9.1843391267739296E-3</v>
      </c>
      <c r="P1330" s="659">
        <v>9.4554400615862802E-3</v>
      </c>
      <c r="Q1330" s="661">
        <v>1.7684398290106731E-2</v>
      </c>
      <c r="R1330" s="659">
        <v>4.07544139752324E-3</v>
      </c>
      <c r="S1330" s="659">
        <v>5.3155407806588298E-3</v>
      </c>
      <c r="T1330" s="661">
        <v>1.5176493103461185E-2</v>
      </c>
      <c r="U1330" s="659">
        <v>7.6807748377222295E-4</v>
      </c>
      <c r="V1330" s="659">
        <v>8.4220073345105595E-4</v>
      </c>
      <c r="W1330" s="661">
        <v>1.4920198167491128E-3</v>
      </c>
      <c r="X1330" s="659">
        <v>4.1290305590546303E-5</v>
      </c>
      <c r="Y1330" s="659">
        <v>4.5371192819652297E-5</v>
      </c>
      <c r="Z1330" s="661">
        <v>1.0288340827987068E-4</v>
      </c>
      <c r="AA1330" s="659">
        <v>2.3089148005218298E-3</v>
      </c>
      <c r="AB1330" s="659">
        <v>2.4846083094285198E-3</v>
      </c>
      <c r="AC1330" s="661">
        <v>5.6036175522426093E-3</v>
      </c>
      <c r="AD1330" s="659">
        <v>2.9928019563686599E-4</v>
      </c>
      <c r="AE1330" s="659">
        <v>3.34464428276429E-4</v>
      </c>
      <c r="AF1330" s="661">
        <v>5.4003328370057094E-4</v>
      </c>
      <c r="AG1330" s="659">
        <v>4.4363532322260098E-4</v>
      </c>
      <c r="AH1330" s="659">
        <v>4.6933136205451302E-4</v>
      </c>
      <c r="AI1330" s="675">
        <v>1.1870504084127396E-3</v>
      </c>
      <c r="AJ1330" s="28">
        <v>0</v>
      </c>
      <c r="AK1330" s="29">
        <v>0</v>
      </c>
      <c r="AL1330" s="29">
        <v>0</v>
      </c>
    </row>
    <row r="1331" spans="1:38" x14ac:dyDescent="0.2">
      <c r="A1331" s="334">
        <v>2017</v>
      </c>
      <c r="B1331" s="334">
        <v>6</v>
      </c>
      <c r="C1331" s="659">
        <v>1.8964694050628701</v>
      </c>
      <c r="D1331" s="659">
        <v>2.59280743678777</v>
      </c>
      <c r="E1331" s="661">
        <v>5.6080773046147119</v>
      </c>
      <c r="F1331" s="659">
        <v>0.10090017937062</v>
      </c>
      <c r="G1331" s="659">
        <v>0.105433386544858</v>
      </c>
      <c r="H1331" s="661">
        <v>0.41474501791923618</v>
      </c>
      <c r="I1331" s="659">
        <v>5.1465699902360898E-2</v>
      </c>
      <c r="J1331" s="659">
        <v>7.0268583234392806E-2</v>
      </c>
      <c r="K1331" s="661">
        <v>0.15668348644969957</v>
      </c>
      <c r="L1331" s="659">
        <v>2.4564996633446401E-3</v>
      </c>
      <c r="M1331" s="659">
        <v>4.0878526011678502E-3</v>
      </c>
      <c r="N1331" s="661">
        <v>1.0833547696557507E-2</v>
      </c>
      <c r="O1331" s="659">
        <v>9.8408762013722992E-3</v>
      </c>
      <c r="P1331" s="659">
        <v>1.09248217532797E-2</v>
      </c>
      <c r="Q1331" s="661">
        <v>3.0680647769914644E-2</v>
      </c>
      <c r="R1331" s="659">
        <v>4.03734489629005E-3</v>
      </c>
      <c r="S1331" s="659">
        <v>5.2581006130796902E-3</v>
      </c>
      <c r="T1331" s="661">
        <v>1.5085502050091808E-2</v>
      </c>
      <c r="U1331" s="659">
        <v>7.9664684205066002E-4</v>
      </c>
      <c r="V1331" s="659">
        <v>9.2094530073647603E-4</v>
      </c>
      <c r="W1331" s="661">
        <v>2.2435991370688474E-3</v>
      </c>
      <c r="X1331" s="659">
        <v>4.31709835295356E-5</v>
      </c>
      <c r="Y1331" s="659">
        <v>5.0256808238416998E-5</v>
      </c>
      <c r="Z1331" s="661">
        <v>1.6747490943093134E-4</v>
      </c>
      <c r="AA1331" s="659">
        <v>2.4288977677995498E-3</v>
      </c>
      <c r="AB1331" s="659">
        <v>2.75496780795031E-3</v>
      </c>
      <c r="AC1331" s="661">
        <v>9.1995761438733933E-3</v>
      </c>
      <c r="AD1331" s="659">
        <v>3.0834313749064402E-4</v>
      </c>
      <c r="AE1331" s="659">
        <v>3.61898548196227E-4</v>
      </c>
      <c r="AF1331" s="661">
        <v>6.7115660907964827E-4</v>
      </c>
      <c r="AG1331" s="659">
        <v>4.6995481125474201E-4</v>
      </c>
      <c r="AH1331" s="659">
        <v>5.3146737972292995E-4</v>
      </c>
      <c r="AI1331" s="675">
        <v>2.3465228225032298E-3</v>
      </c>
      <c r="AJ1331" s="28">
        <v>0</v>
      </c>
      <c r="AK1331" s="29">
        <v>0</v>
      </c>
      <c r="AL1331" s="29">
        <v>0</v>
      </c>
    </row>
    <row r="1332" spans="1:38" x14ac:dyDescent="0.2">
      <c r="A1332" s="334">
        <v>2017</v>
      </c>
      <c r="B1332" s="334">
        <v>7</v>
      </c>
      <c r="C1332" s="659">
        <v>1.8936756160219499</v>
      </c>
      <c r="D1332" s="659">
        <v>2.58881245969744</v>
      </c>
      <c r="E1332" s="661">
        <v>5.6056431693795403</v>
      </c>
      <c r="F1332" s="659">
        <v>0.102962088037322</v>
      </c>
      <c r="G1332" s="659">
        <v>0.10759960029755999</v>
      </c>
      <c r="H1332" s="661">
        <v>0.4127338067310507</v>
      </c>
      <c r="I1332" s="659">
        <v>5.1402600868010698E-2</v>
      </c>
      <c r="J1332" s="659">
        <v>7.0169952268184094E-2</v>
      </c>
      <c r="K1332" s="661">
        <v>0.15746918202264565</v>
      </c>
      <c r="L1332" s="659">
        <v>2.45846105676814E-3</v>
      </c>
      <c r="M1332" s="659">
        <v>4.0901848455420801E-3</v>
      </c>
      <c r="N1332" s="661">
        <v>1.0814551446378703E-2</v>
      </c>
      <c r="O1332" s="659">
        <v>9.8276184370550395E-3</v>
      </c>
      <c r="P1332" s="659">
        <v>1.0908543318403E-2</v>
      </c>
      <c r="Q1332" s="661">
        <v>3.0758490862241666E-2</v>
      </c>
      <c r="R1332" s="659">
        <v>4.0395352782881004E-3</v>
      </c>
      <c r="S1332" s="659">
        <v>5.2594021343763901E-3</v>
      </c>
      <c r="T1332" s="661">
        <v>1.5060875322090023E-2</v>
      </c>
      <c r="U1332" s="659">
        <v>7.9621375145776205E-4</v>
      </c>
      <c r="V1332" s="659">
        <v>9.1997427953087495E-4</v>
      </c>
      <c r="W1332" s="661">
        <v>2.2560350467683682E-3</v>
      </c>
      <c r="X1332" s="659">
        <v>4.31649554324247E-5</v>
      </c>
      <c r="Y1332" s="659">
        <v>5.0232778320656598E-5</v>
      </c>
      <c r="Z1332" s="661">
        <v>1.680777304795923E-4</v>
      </c>
      <c r="AA1332" s="659">
        <v>2.4339225914365701E-3</v>
      </c>
      <c r="AB1332" s="659">
        <v>2.75881730174579E-3</v>
      </c>
      <c r="AC1332" s="661">
        <v>9.206857289737953E-3</v>
      </c>
      <c r="AD1332" s="659">
        <v>3.0827562292435299E-4</v>
      </c>
      <c r="AE1332" s="659">
        <v>3.6161040860861201E-4</v>
      </c>
      <c r="AF1332" s="661">
        <v>6.78071691663059E-4</v>
      </c>
      <c r="AG1332" s="659">
        <v>4.6949460309346898E-4</v>
      </c>
      <c r="AH1332" s="659">
        <v>5.3082612333182097E-4</v>
      </c>
      <c r="AI1332" s="675">
        <v>2.3475442916447704E-3</v>
      </c>
      <c r="AJ1332" s="28">
        <v>0</v>
      </c>
      <c r="AK1332" s="29">
        <v>0</v>
      </c>
      <c r="AL1332" s="29">
        <v>0</v>
      </c>
    </row>
    <row r="1333" spans="1:38" x14ac:dyDescent="0.2">
      <c r="A1333" s="334">
        <v>2017</v>
      </c>
      <c r="B1333" s="334">
        <v>8</v>
      </c>
      <c r="C1333" s="659">
        <v>2.1611115449379099</v>
      </c>
      <c r="D1333" s="659">
        <v>2.9128421310094001</v>
      </c>
      <c r="E1333" s="661">
        <v>5.6858088152193167</v>
      </c>
      <c r="F1333" s="659">
        <v>0.112864501068769</v>
      </c>
      <c r="G1333" s="659">
        <v>0.11632333711180599</v>
      </c>
      <c r="H1333" s="661">
        <v>0.43105393091787469</v>
      </c>
      <c r="I1333" s="659">
        <v>5.4629701781929697E-2</v>
      </c>
      <c r="J1333" s="659">
        <v>7.6937210763626501E-2</v>
      </c>
      <c r="K1333" s="661">
        <v>0.16935409824435474</v>
      </c>
      <c r="L1333" s="659">
        <v>2.8070352010323399E-3</v>
      </c>
      <c r="M1333" s="659">
        <v>4.4548268829246503E-3</v>
      </c>
      <c r="N1333" s="661">
        <v>1.1025886342197155E-2</v>
      </c>
      <c r="O1333" s="659">
        <v>1.04574313548467E-2</v>
      </c>
      <c r="P1333" s="659">
        <v>1.1568871173109001E-2</v>
      </c>
      <c r="Q1333" s="661">
        <v>3.351255084597738E-2</v>
      </c>
      <c r="R1333" s="659">
        <v>4.0530996760051704E-3</v>
      </c>
      <c r="S1333" s="659">
        <v>5.2769055877412603E-3</v>
      </c>
      <c r="T1333" s="661">
        <v>1.5013299670029944E-2</v>
      </c>
      <c r="U1333" s="659">
        <v>8.2611310028920105E-4</v>
      </c>
      <c r="V1333" s="659">
        <v>9.5478545660556205E-4</v>
      </c>
      <c r="W1333" s="661">
        <v>2.548489953942531E-3</v>
      </c>
      <c r="X1333" s="659">
        <v>4.5047030696191998E-5</v>
      </c>
      <c r="Y1333" s="659">
        <v>5.2377748307384302E-5</v>
      </c>
      <c r="Z1333" s="661">
        <v>1.8645670041963943E-4</v>
      </c>
      <c r="AA1333" s="659">
        <v>2.5573369152974302E-3</v>
      </c>
      <c r="AB1333" s="659">
        <v>2.8905819003214599E-3</v>
      </c>
      <c r="AC1333" s="661">
        <v>9.944066120978718E-3</v>
      </c>
      <c r="AD1333" s="659">
        <v>3.1806749603563E-4</v>
      </c>
      <c r="AE1333" s="659">
        <v>3.7358823267148299E-4</v>
      </c>
      <c r="AF1333" s="661">
        <v>8.1065620839112281E-4</v>
      </c>
      <c r="AG1333" s="659">
        <v>4.9518964004703701E-4</v>
      </c>
      <c r="AH1333" s="659">
        <v>5.5855840770411495E-4</v>
      </c>
      <c r="AI1333" s="675">
        <v>2.481007701175611E-3</v>
      </c>
      <c r="AJ1333" s="28">
        <v>0</v>
      </c>
      <c r="AK1333" s="29">
        <v>0</v>
      </c>
      <c r="AL1333" s="29">
        <v>0</v>
      </c>
    </row>
    <row r="1334" spans="1:38" x14ac:dyDescent="0.2">
      <c r="A1334" s="334">
        <v>2017</v>
      </c>
      <c r="B1334" s="334">
        <v>9</v>
      </c>
      <c r="C1334" s="659">
        <v>2.1617600228037301</v>
      </c>
      <c r="D1334" s="659">
        <v>2.9138666289358599</v>
      </c>
      <c r="E1334" s="661">
        <v>5.6804886364222424</v>
      </c>
      <c r="F1334" s="659">
        <v>0.11530841325317299</v>
      </c>
      <c r="G1334" s="659">
        <v>0.11889150330619599</v>
      </c>
      <c r="H1334" s="661">
        <v>0.43052622006983743</v>
      </c>
      <c r="I1334" s="659">
        <v>5.4659374775980901E-2</v>
      </c>
      <c r="J1334" s="659">
        <v>7.6995573150700394E-2</v>
      </c>
      <c r="K1334" s="661">
        <v>0.16966611183527455</v>
      </c>
      <c r="L1334" s="659">
        <v>2.8089720507631002E-3</v>
      </c>
      <c r="M1334" s="659">
        <v>4.4590416623330404E-3</v>
      </c>
      <c r="N1334" s="661">
        <v>1.1005291831985575E-2</v>
      </c>
      <c r="O1334" s="659">
        <v>1.04629163981076E-2</v>
      </c>
      <c r="P1334" s="659">
        <v>1.15772101475273E-2</v>
      </c>
      <c r="Q1334" s="661">
        <v>3.3522006445193431E-2</v>
      </c>
      <c r="R1334" s="659">
        <v>4.0564790764106304E-3</v>
      </c>
      <c r="S1334" s="659">
        <v>5.2829904123418703E-3</v>
      </c>
      <c r="T1334" s="661">
        <v>1.4918171352976559E-2</v>
      </c>
      <c r="U1334" s="659">
        <v>8.2701163840234499E-4</v>
      </c>
      <c r="V1334" s="659">
        <v>9.5612930225568403E-4</v>
      </c>
      <c r="W1334" s="661">
        <v>2.5522176052907041E-3</v>
      </c>
      <c r="X1334" s="659">
        <v>4.5091617569358803E-5</v>
      </c>
      <c r="Y1334" s="659">
        <v>5.2445617177852001E-5</v>
      </c>
      <c r="Z1334" s="661">
        <v>1.8661333281564743E-4</v>
      </c>
      <c r="AA1334" s="659">
        <v>2.5672362537788201E-3</v>
      </c>
      <c r="AB1334" s="659">
        <v>2.9018698629501298E-3</v>
      </c>
      <c r="AC1334" s="661">
        <v>9.9454381338117352E-3</v>
      </c>
      <c r="AD1334" s="659">
        <v>3.1845773760518398E-4</v>
      </c>
      <c r="AE1334" s="659">
        <v>3.7417447854670098E-4</v>
      </c>
      <c r="AF1334" s="661">
        <v>8.132469685637843E-4</v>
      </c>
      <c r="AG1334" s="659">
        <v>4.9555016174499E-4</v>
      </c>
      <c r="AH1334" s="659">
        <v>5.5910455865095399E-4</v>
      </c>
      <c r="AI1334" s="675">
        <v>2.4791601804780268E-3</v>
      </c>
      <c r="AJ1334" s="28">
        <v>0</v>
      </c>
      <c r="AK1334" s="29">
        <v>0</v>
      </c>
      <c r="AL1334" s="29">
        <v>0</v>
      </c>
    </row>
    <row r="1335" spans="1:38" x14ac:dyDescent="0.2">
      <c r="A1335" s="334">
        <v>2017</v>
      </c>
      <c r="B1335" s="334">
        <v>10</v>
      </c>
      <c r="C1335" s="659">
        <v>2.9090174916237599</v>
      </c>
      <c r="D1335" s="659">
        <v>3.8400400109251298</v>
      </c>
      <c r="E1335" s="661">
        <v>5.8006718245613405</v>
      </c>
      <c r="F1335" s="659">
        <v>0.15555148646518099</v>
      </c>
      <c r="G1335" s="659">
        <v>0.15414907178645401</v>
      </c>
      <c r="H1335" s="661">
        <v>0.47802910067553678</v>
      </c>
      <c r="I1335" s="659">
        <v>6.2155254461238103E-2</v>
      </c>
      <c r="J1335" s="659">
        <v>8.9909941503811902E-2</v>
      </c>
      <c r="K1335" s="661">
        <v>0.16920767448591847</v>
      </c>
      <c r="L1335" s="659">
        <v>3.4954771214289102E-3</v>
      </c>
      <c r="M1335" s="659">
        <v>5.1136538097977698E-3</v>
      </c>
      <c r="N1335" s="661">
        <v>1.1431099325191969E-2</v>
      </c>
      <c r="O1335" s="659">
        <v>1.2541625146113599E-2</v>
      </c>
      <c r="P1335" s="659">
        <v>1.3089101028594299E-2</v>
      </c>
      <c r="Q1335" s="661">
        <v>3.667627108358066E-2</v>
      </c>
      <c r="R1335" s="659">
        <v>4.05057856059317E-3</v>
      </c>
      <c r="S1335" s="659">
        <v>5.2800649713968797E-3</v>
      </c>
      <c r="T1335" s="661">
        <v>1.4788177830448369E-2</v>
      </c>
      <c r="U1335" s="659">
        <v>9.1312349635110199E-4</v>
      </c>
      <c r="V1335" s="659">
        <v>1.0285834279975101E-3</v>
      </c>
      <c r="W1335" s="661">
        <v>2.8955769698559581E-3</v>
      </c>
      <c r="X1335" s="659">
        <v>5.0736447605652402E-5</v>
      </c>
      <c r="Y1335" s="659">
        <v>5.7027739418486598E-5</v>
      </c>
      <c r="Z1335" s="661">
        <v>2.0797567988604763E-4</v>
      </c>
      <c r="AA1335" s="659">
        <v>2.9666263333963201E-3</v>
      </c>
      <c r="AB1335" s="659">
        <v>3.23042770915349E-3</v>
      </c>
      <c r="AC1335" s="661">
        <v>1.0878906073619306E-2</v>
      </c>
      <c r="AD1335" s="659">
        <v>3.4472820866391903E-4</v>
      </c>
      <c r="AE1335" s="659">
        <v>3.9810613018848202E-4</v>
      </c>
      <c r="AF1335" s="661">
        <v>9.7179584436199614E-4</v>
      </c>
      <c r="AG1335" s="659">
        <v>5.7762355103323703E-4</v>
      </c>
      <c r="AH1335" s="659">
        <v>6.2101738644101598E-4</v>
      </c>
      <c r="AI1335" s="675">
        <v>2.6248652945873464E-3</v>
      </c>
      <c r="AJ1335" s="28">
        <v>0</v>
      </c>
      <c r="AK1335" s="29">
        <v>0</v>
      </c>
      <c r="AL1335" s="29">
        <v>0</v>
      </c>
    </row>
    <row r="1336" spans="1:38" x14ac:dyDescent="0.2">
      <c r="A1336" s="334">
        <v>2017</v>
      </c>
      <c r="B1336" s="334">
        <v>11</v>
      </c>
      <c r="C1336" s="659">
        <v>2.9076064292514299</v>
      </c>
      <c r="D1336" s="659">
        <v>3.83999045334774</v>
      </c>
      <c r="E1336" s="661">
        <v>5.787948226973703</v>
      </c>
      <c r="F1336" s="659">
        <v>0.15843380324600201</v>
      </c>
      <c r="G1336" s="659">
        <v>0.15723715632235699</v>
      </c>
      <c r="H1336" s="661">
        <v>0.47755911067851142</v>
      </c>
      <c r="I1336" s="659">
        <v>6.2120615857023498E-2</v>
      </c>
      <c r="J1336" s="659">
        <v>8.9945142944672193E-2</v>
      </c>
      <c r="K1336" s="661">
        <v>0.16919945020510649</v>
      </c>
      <c r="L1336" s="659">
        <v>3.49046267558415E-3</v>
      </c>
      <c r="M1336" s="659">
        <v>5.1121101914406901E-3</v>
      </c>
      <c r="N1336" s="661">
        <v>1.1392772110321754E-2</v>
      </c>
      <c r="O1336" s="659">
        <v>1.2531197519338099E-2</v>
      </c>
      <c r="P1336" s="659">
        <v>1.30887287612837E-2</v>
      </c>
      <c r="Q1336" s="661">
        <v>3.6610144654916257E-2</v>
      </c>
      <c r="R1336" s="659">
        <v>4.0435738620224898E-3</v>
      </c>
      <c r="S1336" s="659">
        <v>5.2779985352834997E-3</v>
      </c>
      <c r="T1336" s="661">
        <v>1.4617169994960348E-2</v>
      </c>
      <c r="U1336" s="659">
        <v>9.1141959821364996E-4</v>
      </c>
      <c r="V1336" s="659">
        <v>1.0285014276209901E-3</v>
      </c>
      <c r="W1336" s="661">
        <v>2.8919898169806157E-3</v>
      </c>
      <c r="X1336" s="659">
        <v>5.0652524324877301E-5</v>
      </c>
      <c r="Y1336" s="659">
        <v>5.7024628717799002E-5</v>
      </c>
      <c r="Z1336" s="661">
        <v>2.0765951523109332E-4</v>
      </c>
      <c r="AA1336" s="659">
        <v>2.9716493128983199E-3</v>
      </c>
      <c r="AB1336" s="659">
        <v>3.2398739696153601E-3</v>
      </c>
      <c r="AC1336" s="661">
        <v>1.0862113712972092E-2</v>
      </c>
      <c r="AD1336" s="659">
        <v>3.4398970019497497E-4</v>
      </c>
      <c r="AE1336" s="659">
        <v>3.98071624816761E-4</v>
      </c>
      <c r="AF1336" s="661">
        <v>9.7134195530334936E-4</v>
      </c>
      <c r="AG1336" s="659">
        <v>5.7694043422887504E-4</v>
      </c>
      <c r="AH1336" s="659">
        <v>6.2099080020611304E-4</v>
      </c>
      <c r="AI1336" s="675">
        <v>2.6187244133890272E-3</v>
      </c>
      <c r="AJ1336" s="28">
        <v>0</v>
      </c>
      <c r="AK1336" s="29">
        <v>0</v>
      </c>
      <c r="AL1336" s="29">
        <v>0</v>
      </c>
    </row>
    <row r="1337" spans="1:38" x14ac:dyDescent="0.2">
      <c r="A1337" s="334">
        <v>2017</v>
      </c>
      <c r="B1337" s="334">
        <v>12</v>
      </c>
      <c r="C1337" s="659">
        <v>2.9067337628022698</v>
      </c>
      <c r="D1337" s="659">
        <v>3.8411143724883501</v>
      </c>
      <c r="E1337" s="661">
        <v>5.7744756138858895</v>
      </c>
      <c r="F1337" s="659">
        <v>0.161428629006482</v>
      </c>
      <c r="G1337" s="659">
        <v>0.160487839939215</v>
      </c>
      <c r="H1337" s="661">
        <v>0.47746650044035904</v>
      </c>
      <c r="I1337" s="659">
        <v>6.2082818520618199E-2</v>
      </c>
      <c r="J1337" s="659">
        <v>9.0007366232927405E-2</v>
      </c>
      <c r="K1337" s="661">
        <v>0.16917549258933992</v>
      </c>
      <c r="L1337" s="659">
        <v>3.4876187738042599E-3</v>
      </c>
      <c r="M1337" s="659">
        <v>5.1167416860205097E-3</v>
      </c>
      <c r="N1337" s="661">
        <v>1.1350965673183637E-2</v>
      </c>
      <c r="O1337" s="659">
        <v>1.2524186577430501E-2</v>
      </c>
      <c r="P1337" s="659">
        <v>1.3097243452855199E-2</v>
      </c>
      <c r="Q1337" s="661">
        <v>3.6537220658726097E-2</v>
      </c>
      <c r="R1337" s="659">
        <v>4.03959955981877E-3</v>
      </c>
      <c r="S1337" s="659">
        <v>5.2838286827331599E-3</v>
      </c>
      <c r="T1337" s="661">
        <v>1.4421270981075884E-2</v>
      </c>
      <c r="U1337" s="659">
        <v>9.1027517095503897E-4</v>
      </c>
      <c r="V1337" s="659">
        <v>1.02987237170616E-3</v>
      </c>
      <c r="W1337" s="661">
        <v>2.8878713321259433E-3</v>
      </c>
      <c r="X1337" s="659">
        <v>5.0595392835997001E-5</v>
      </c>
      <c r="Y1337" s="659">
        <v>5.7094089315163398E-5</v>
      </c>
      <c r="Z1337" s="661">
        <v>2.0730550179219435E-4</v>
      </c>
      <c r="AA1337" s="659">
        <v>2.97835186914946E-3</v>
      </c>
      <c r="AB1337" s="659">
        <v>3.2532489385170998E-3</v>
      </c>
      <c r="AC1337" s="661">
        <v>1.0845214666137791E-2</v>
      </c>
      <c r="AD1337" s="659">
        <v>3.4349135090922E-4</v>
      </c>
      <c r="AE1337" s="659">
        <v>3.9867080234186802E-4</v>
      </c>
      <c r="AF1337" s="661">
        <v>9.7071393386935283E-4</v>
      </c>
      <c r="AG1337" s="659">
        <v>5.7648027492243701E-4</v>
      </c>
      <c r="AH1337" s="659">
        <v>6.2154843217661804E-4</v>
      </c>
      <c r="AI1337" s="675">
        <v>2.6120924530520181E-3</v>
      </c>
      <c r="AJ1337" s="28">
        <v>0</v>
      </c>
      <c r="AK1337" s="29">
        <v>0</v>
      </c>
      <c r="AL1337" s="29">
        <v>0</v>
      </c>
    </row>
    <row r="1338" spans="1:38" x14ac:dyDescent="0.2">
      <c r="A1338" s="334">
        <v>2017</v>
      </c>
      <c r="B1338" s="334">
        <v>13</v>
      </c>
      <c r="C1338" s="659">
        <v>2.89992701148967</v>
      </c>
      <c r="D1338" s="659">
        <v>3.8349248421330402</v>
      </c>
      <c r="E1338" s="661">
        <v>5.7520967466190367</v>
      </c>
      <c r="F1338" s="659">
        <v>0.164489727128702</v>
      </c>
      <c r="G1338" s="659">
        <v>0.16389218767678901</v>
      </c>
      <c r="H1338" s="661">
        <v>0.47696344412319924</v>
      </c>
      <c r="I1338" s="659">
        <v>6.2015638093755598E-2</v>
      </c>
      <c r="J1338" s="659">
        <v>9.0074807378441701E-2</v>
      </c>
      <c r="K1338" s="661">
        <v>0.16908955457101943</v>
      </c>
      <c r="L1338" s="659">
        <v>3.4851705359305999E-3</v>
      </c>
      <c r="M1338" s="659">
        <v>5.1251682799701801E-3</v>
      </c>
      <c r="N1338" s="661">
        <v>1.1301916732366307E-2</v>
      </c>
      <c r="O1338" s="659">
        <v>1.2513519777299699E-2</v>
      </c>
      <c r="P1338" s="659">
        <v>1.31083289439884E-2</v>
      </c>
      <c r="Q1338" s="661">
        <v>3.6450748615811844E-2</v>
      </c>
      <c r="R1338" s="659">
        <v>4.0361799678541102E-3</v>
      </c>
      <c r="S1338" s="659">
        <v>5.2945213766876402E-3</v>
      </c>
      <c r="T1338" s="661">
        <v>1.417429476100859E-2</v>
      </c>
      <c r="U1338" s="659">
        <v>9.0922205491233597E-4</v>
      </c>
      <c r="V1338" s="659">
        <v>1.0323134103356101E-3</v>
      </c>
      <c r="W1338" s="661">
        <v>2.8832207692327345E-3</v>
      </c>
      <c r="X1338" s="659">
        <v>5.0539555911856497E-5</v>
      </c>
      <c r="Y1338" s="659">
        <v>5.7214540137552E-5</v>
      </c>
      <c r="Z1338" s="661">
        <v>2.0689337419875796E-4</v>
      </c>
      <c r="AA1338" s="659">
        <v>2.9852508139623399E-3</v>
      </c>
      <c r="AB1338" s="659">
        <v>3.26941071042417E-3</v>
      </c>
      <c r="AC1338" s="661">
        <v>1.0823574157569568E-2</v>
      </c>
      <c r="AD1338" s="659">
        <v>3.4306245585049802E-4</v>
      </c>
      <c r="AE1338" s="659">
        <v>3.9976600159668401E-4</v>
      </c>
      <c r="AF1338" s="661">
        <v>9.7014150695100038E-4</v>
      </c>
      <c r="AG1338" s="659">
        <v>5.7593490716974704E-4</v>
      </c>
      <c r="AH1338" s="659">
        <v>6.2242454004115503E-4</v>
      </c>
      <c r="AI1338" s="675">
        <v>2.6040710370666686E-3</v>
      </c>
      <c r="AJ1338" s="28">
        <v>0</v>
      </c>
      <c r="AK1338" s="29">
        <v>0</v>
      </c>
      <c r="AL1338" s="29">
        <v>0</v>
      </c>
    </row>
    <row r="1339" spans="1:38" x14ac:dyDescent="0.2">
      <c r="A1339" s="334">
        <v>2017</v>
      </c>
      <c r="B1339" s="334">
        <v>14</v>
      </c>
      <c r="C1339" s="659">
        <v>2.89879649432911</v>
      </c>
      <c r="D1339" s="659">
        <v>3.8370631302546099</v>
      </c>
      <c r="E1339" s="661">
        <v>5.7344164481238158</v>
      </c>
      <c r="F1339" s="659">
        <v>0.167573962077053</v>
      </c>
      <c r="G1339" s="659">
        <v>0.167418320703105</v>
      </c>
      <c r="H1339" s="661">
        <v>0.47637494837947719</v>
      </c>
      <c r="I1339" s="659">
        <v>6.1966867139292399E-2</v>
      </c>
      <c r="J1339" s="659">
        <v>9.0200867758457204E-2</v>
      </c>
      <c r="K1339" s="661">
        <v>0.16897854605780585</v>
      </c>
      <c r="L1339" s="659">
        <v>3.4815009491482099E-3</v>
      </c>
      <c r="M1339" s="659">
        <v>5.1345813111796602E-3</v>
      </c>
      <c r="N1339" s="661">
        <v>1.1244360289829888E-2</v>
      </c>
      <c r="O1339" s="659">
        <v>1.2504466684410701E-2</v>
      </c>
      <c r="P1339" s="659">
        <v>1.3125608490524E-2</v>
      </c>
      <c r="Q1339" s="661">
        <v>3.6344050913157323E-2</v>
      </c>
      <c r="R1339" s="659">
        <v>4.0310567551837201E-3</v>
      </c>
      <c r="S1339" s="659">
        <v>5.3064763289339097E-3</v>
      </c>
      <c r="T1339" s="661">
        <v>1.3871478698884557E-2</v>
      </c>
      <c r="U1339" s="659">
        <v>9.0774681193256303E-4</v>
      </c>
      <c r="V1339" s="659">
        <v>1.0351154740248E-3</v>
      </c>
      <c r="W1339" s="661">
        <v>2.8763799320078295E-3</v>
      </c>
      <c r="X1339" s="659">
        <v>5.0465949851973502E-5</v>
      </c>
      <c r="Y1339" s="659">
        <v>5.7356391421756699E-5</v>
      </c>
      <c r="Z1339" s="661">
        <v>2.0634794746448966E-4</v>
      </c>
      <c r="AA1339" s="659">
        <v>2.99148488302118E-3</v>
      </c>
      <c r="AB1339" s="659">
        <v>3.28704933330522E-3</v>
      </c>
      <c r="AC1339" s="661">
        <v>1.0796994188205827E-2</v>
      </c>
      <c r="AD1339" s="659">
        <v>3.4242095760324601E-4</v>
      </c>
      <c r="AE1339" s="659">
        <v>4.0099044035551198E-4</v>
      </c>
      <c r="AF1339" s="661">
        <v>9.6858842075035008E-4</v>
      </c>
      <c r="AG1339" s="659">
        <v>5.7534040281952104E-4</v>
      </c>
      <c r="AH1339" s="659">
        <v>6.2356166722269703E-4</v>
      </c>
      <c r="AI1339" s="675">
        <v>2.5950539093778802E-3</v>
      </c>
      <c r="AJ1339" s="28">
        <v>0</v>
      </c>
      <c r="AK1339" s="29">
        <v>0</v>
      </c>
      <c r="AL1339" s="29">
        <v>0</v>
      </c>
    </row>
    <row r="1340" spans="1:38" x14ac:dyDescent="0.2">
      <c r="A1340" s="334">
        <v>2017</v>
      </c>
      <c r="B1340" s="334">
        <v>15</v>
      </c>
      <c r="C1340" s="659">
        <v>3.61261396233804</v>
      </c>
      <c r="D1340" s="659">
        <v>4.66963364792064</v>
      </c>
      <c r="E1340" s="661">
        <v>5.8668099577140218</v>
      </c>
      <c r="F1340" s="659">
        <v>0.26484678368258302</v>
      </c>
      <c r="G1340" s="659">
        <v>0.25711074132831402</v>
      </c>
      <c r="H1340" s="661">
        <v>0.59347265450595388</v>
      </c>
      <c r="I1340" s="659">
        <v>6.2734756624743607E-2</v>
      </c>
      <c r="J1340" s="659">
        <v>9.1642005575962901E-2</v>
      </c>
      <c r="K1340" s="661">
        <v>0.17955052088982557</v>
      </c>
      <c r="L1340" s="659">
        <v>4.8001222792532798E-3</v>
      </c>
      <c r="M1340" s="659">
        <v>6.3137660576778401E-3</v>
      </c>
      <c r="N1340" s="661">
        <v>1.1975380249024076E-2</v>
      </c>
      <c r="O1340" s="659">
        <v>1.2875125021306401E-2</v>
      </c>
      <c r="P1340" s="659">
        <v>1.3299603001004899E-2</v>
      </c>
      <c r="Q1340" s="661">
        <v>3.8198295189648318E-2</v>
      </c>
      <c r="R1340" s="659">
        <v>4.0244586627936098E-3</v>
      </c>
      <c r="S1340" s="659">
        <v>5.3194102287691296E-3</v>
      </c>
      <c r="T1340" s="661">
        <v>1.3523337211990028E-2</v>
      </c>
      <c r="U1340" s="659">
        <v>9.1180934669380298E-4</v>
      </c>
      <c r="V1340" s="659">
        <v>1.02975863191616E-3</v>
      </c>
      <c r="W1340" s="661">
        <v>3.0772682403019409E-3</v>
      </c>
      <c r="X1340" s="659">
        <v>5.0927191523479397E-5</v>
      </c>
      <c r="Y1340" s="659">
        <v>5.7208791772082501E-5</v>
      </c>
      <c r="Z1340" s="661">
        <v>2.1888102664916113E-4</v>
      </c>
      <c r="AA1340" s="659">
        <v>3.2980709121135099E-3</v>
      </c>
      <c r="AB1340" s="659">
        <v>3.5430939057098398E-3</v>
      </c>
      <c r="AC1340" s="661">
        <v>1.1655032303646371E-2</v>
      </c>
      <c r="AD1340" s="659">
        <v>3.4156672768703201E-4</v>
      </c>
      <c r="AE1340" s="659">
        <v>3.9698715945302399E-4</v>
      </c>
      <c r="AF1340" s="661">
        <v>1.0610871893661864E-3</v>
      </c>
      <c r="AG1340" s="659">
        <v>5.8743043513556604E-4</v>
      </c>
      <c r="AH1340" s="659">
        <v>6.2756382110280905E-4</v>
      </c>
      <c r="AI1340" s="675">
        <v>2.6814644448490549E-3</v>
      </c>
      <c r="AJ1340" s="28">
        <v>0</v>
      </c>
      <c r="AK1340" s="29">
        <v>0</v>
      </c>
      <c r="AL1340" s="29">
        <v>0</v>
      </c>
    </row>
    <row r="1341" spans="1:38" x14ac:dyDescent="0.2">
      <c r="A1341" s="334">
        <v>2017</v>
      </c>
      <c r="B1341" s="334">
        <v>16</v>
      </c>
      <c r="C1341" s="659">
        <v>3.6094515522850998</v>
      </c>
      <c r="D1341" s="659">
        <v>4.6707018368749997</v>
      </c>
      <c r="E1341" s="661">
        <v>5.840270509022913</v>
      </c>
      <c r="F1341" s="659">
        <v>0.269414631275949</v>
      </c>
      <c r="G1341" s="659">
        <v>0.26231823383493802</v>
      </c>
      <c r="H1341" s="661">
        <v>0.5974365292065259</v>
      </c>
      <c r="I1341" s="659">
        <v>6.2606985412065594E-2</v>
      </c>
      <c r="J1341" s="659">
        <v>9.1697008333947796E-2</v>
      </c>
      <c r="K1341" s="661">
        <v>0.17934987820186676</v>
      </c>
      <c r="L1341" s="659">
        <v>4.7867829854175399E-3</v>
      </c>
      <c r="M1341" s="659">
        <v>6.3188619894053799E-3</v>
      </c>
      <c r="N1341" s="661">
        <v>1.1878590311312172E-2</v>
      </c>
      <c r="O1341" s="659">
        <v>1.2851306063825001E-2</v>
      </c>
      <c r="P1341" s="659">
        <v>1.3307126163211801E-2</v>
      </c>
      <c r="Q1341" s="661">
        <v>3.8031791347463505E-2</v>
      </c>
      <c r="R1341" s="659">
        <v>4.0109553437157998E-3</v>
      </c>
      <c r="S1341" s="659">
        <v>5.3246497160775296E-3</v>
      </c>
      <c r="T1341" s="661">
        <v>1.3055392378405601E-2</v>
      </c>
      <c r="U1341" s="659">
        <v>9.0792055326360897E-4</v>
      </c>
      <c r="V1341" s="659">
        <v>1.03097401109421E-3</v>
      </c>
      <c r="W1341" s="661">
        <v>3.0663688676651371E-3</v>
      </c>
      <c r="X1341" s="659">
        <v>5.0733222447753797E-5</v>
      </c>
      <c r="Y1341" s="659">
        <v>5.7270282145766398E-5</v>
      </c>
      <c r="Z1341" s="661">
        <v>2.1802139337117211E-4</v>
      </c>
      <c r="AA1341" s="659">
        <v>3.30288258856626E-3</v>
      </c>
      <c r="AB1341" s="659">
        <v>3.5618709998567902E-3</v>
      </c>
      <c r="AC1341" s="661">
        <v>1.1629832339040169E-2</v>
      </c>
      <c r="AD1341" s="659">
        <v>3.39873073572798E-4</v>
      </c>
      <c r="AE1341" s="659">
        <v>3.9751797683250302E-4</v>
      </c>
      <c r="AF1341" s="661">
        <v>1.058482233655198E-3</v>
      </c>
      <c r="AG1341" s="659">
        <v>5.8586515191565299E-4</v>
      </c>
      <c r="AH1341" s="659">
        <v>6.2805764935975402E-4</v>
      </c>
      <c r="AI1341" s="675">
        <v>2.6675902739316353E-3</v>
      </c>
      <c r="AJ1341" s="28">
        <v>0</v>
      </c>
      <c r="AK1341" s="29">
        <v>0</v>
      </c>
      <c r="AL1341" s="29">
        <v>0</v>
      </c>
    </row>
    <row r="1342" spans="1:38" x14ac:dyDescent="0.2">
      <c r="A1342" s="334">
        <v>2017</v>
      </c>
      <c r="B1342" s="334">
        <v>17</v>
      </c>
      <c r="C1342" s="659">
        <v>3.6049519522061502</v>
      </c>
      <c r="D1342" s="659">
        <v>4.6705292567418901</v>
      </c>
      <c r="E1342" s="661">
        <v>5.8259165704057283</v>
      </c>
      <c r="F1342" s="659">
        <v>0.27393876434060099</v>
      </c>
      <c r="G1342" s="659">
        <v>0.26760929349010498</v>
      </c>
      <c r="H1342" s="661">
        <v>0.60751865855406439</v>
      </c>
      <c r="I1342" s="659">
        <v>6.2425455002256103E-2</v>
      </c>
      <c r="J1342" s="659">
        <v>9.1680704350502407E-2</v>
      </c>
      <c r="K1342" s="661">
        <v>0.17817528840943653</v>
      </c>
      <c r="L1342" s="659">
        <v>4.7678329486017801E-3</v>
      </c>
      <c r="M1342" s="659">
        <v>6.3173152292393901E-3</v>
      </c>
      <c r="N1342" s="661">
        <v>1.1850436285533353E-2</v>
      </c>
      <c r="O1342" s="659">
        <v>1.28174691568018E-2</v>
      </c>
      <c r="P1342" s="659">
        <v>1.33048568082862E-2</v>
      </c>
      <c r="Q1342" s="661">
        <v>3.7777223328634646E-2</v>
      </c>
      <c r="R1342" s="659">
        <v>3.9917746621349996E-3</v>
      </c>
      <c r="S1342" s="659">
        <v>5.3229737683802804E-3</v>
      </c>
      <c r="T1342" s="661">
        <v>1.3013214954762582E-2</v>
      </c>
      <c r="U1342" s="659">
        <v>9.0239675263242597E-4</v>
      </c>
      <c r="V1342" s="659">
        <v>1.0305917905418501E-3</v>
      </c>
      <c r="W1342" s="661">
        <v>3.0384807460868599E-3</v>
      </c>
      <c r="X1342" s="659">
        <v>5.0457747814534697E-5</v>
      </c>
      <c r="Y1342" s="659">
        <v>5.72510313874222E-5</v>
      </c>
      <c r="Z1342" s="661">
        <v>2.1630972000293803E-4</v>
      </c>
      <c r="AA1342" s="659">
        <v>3.3036947540627101E-3</v>
      </c>
      <c r="AB1342" s="659">
        <v>3.57709954164447E-3</v>
      </c>
      <c r="AC1342" s="661">
        <v>1.1604496885428745E-2</v>
      </c>
      <c r="AD1342" s="659">
        <v>3.3746936735755103E-4</v>
      </c>
      <c r="AE1342" s="659">
        <v>3.9735029919849002E-4</v>
      </c>
      <c r="AF1342" s="661">
        <v>1.0456379636182363E-3</v>
      </c>
      <c r="AG1342" s="659">
        <v>5.83641806904223E-4</v>
      </c>
      <c r="AH1342" s="659">
        <v>6.2790554936544105E-4</v>
      </c>
      <c r="AI1342" s="675">
        <v>2.6559229204417946E-3</v>
      </c>
      <c r="AJ1342" s="28">
        <v>0</v>
      </c>
      <c r="AK1342" s="29">
        <v>0</v>
      </c>
      <c r="AL1342" s="29">
        <v>0</v>
      </c>
    </row>
    <row r="1343" spans="1:38" x14ac:dyDescent="0.2">
      <c r="A1343" s="334">
        <v>2017</v>
      </c>
      <c r="B1343" s="334">
        <v>18</v>
      </c>
      <c r="C1343" s="659">
        <v>3.5967766539817099</v>
      </c>
      <c r="D1343" s="659">
        <v>4.6656919137129496</v>
      </c>
      <c r="E1343" s="661">
        <v>5.8094913744320831</v>
      </c>
      <c r="F1343" s="659">
        <v>0.27873578552630301</v>
      </c>
      <c r="G1343" s="659">
        <v>0.27316769102972899</v>
      </c>
      <c r="H1343" s="661">
        <v>0.61821236433740656</v>
      </c>
      <c r="I1343" s="659">
        <v>6.2235600013252401E-2</v>
      </c>
      <c r="J1343" s="659">
        <v>9.1666519401460103E-2</v>
      </c>
      <c r="K1343" s="661">
        <v>0.17713690777133301</v>
      </c>
      <c r="L1343" s="659">
        <v>4.7498715541501304E-3</v>
      </c>
      <c r="M1343" s="659">
        <v>6.3181879873738097E-3</v>
      </c>
      <c r="N1343" s="661">
        <v>1.1824030063936017E-2</v>
      </c>
      <c r="O1343" s="659">
        <v>1.2782975411485299E-2</v>
      </c>
      <c r="P1343" s="659">
        <v>1.33038721118445E-2</v>
      </c>
      <c r="Q1343" s="661">
        <v>3.7554225355620446E-2</v>
      </c>
      <c r="R1343" s="659">
        <v>3.9735930460994499E-3</v>
      </c>
      <c r="S1343" s="659">
        <v>5.32383145562902E-3</v>
      </c>
      <c r="T1343" s="661">
        <v>1.2961899393883669E-2</v>
      </c>
      <c r="U1343" s="659">
        <v>8.9712415770847498E-4</v>
      </c>
      <c r="V1343" s="659">
        <v>1.03076093362958E-3</v>
      </c>
      <c r="W1343" s="661">
        <v>3.0144241741558524E-3</v>
      </c>
      <c r="X1343" s="659">
        <v>5.0193052012207399E-5</v>
      </c>
      <c r="Y1343" s="659">
        <v>5.7257964367623E-5</v>
      </c>
      <c r="Z1343" s="661">
        <v>2.1482278937738495E-4</v>
      </c>
      <c r="AA1343" s="659">
        <v>3.305816127471E-3</v>
      </c>
      <c r="AB1343" s="659">
        <v>3.5943378743047401E-3</v>
      </c>
      <c r="AC1343" s="661">
        <v>1.1589029035943969E-2</v>
      </c>
      <c r="AD1343" s="659">
        <v>3.3518993993971201E-4</v>
      </c>
      <c r="AE1343" s="659">
        <v>3.97438392842069E-4</v>
      </c>
      <c r="AF1343" s="661">
        <v>1.0346681127297848E-3</v>
      </c>
      <c r="AG1343" s="659">
        <v>5.8145614705908696E-4</v>
      </c>
      <c r="AH1343" s="659">
        <v>6.2791555395468003E-4</v>
      </c>
      <c r="AI1343" s="675">
        <v>2.6454127882823892E-3</v>
      </c>
      <c r="AJ1343" s="28">
        <v>0</v>
      </c>
      <c r="AK1343" s="29">
        <v>0</v>
      </c>
      <c r="AL1343" s="29">
        <v>0</v>
      </c>
    </row>
    <row r="1344" spans="1:38" x14ac:dyDescent="0.2">
      <c r="A1344" s="334">
        <v>2017</v>
      </c>
      <c r="B1344" s="334">
        <v>19</v>
      </c>
      <c r="C1344" s="659">
        <v>3.5933201427108701</v>
      </c>
      <c r="D1344" s="659">
        <v>4.6668959516709396</v>
      </c>
      <c r="E1344" s="661">
        <v>5.8015510670800818</v>
      </c>
      <c r="F1344" s="659">
        <v>0.28400878644206101</v>
      </c>
      <c r="G1344" s="659">
        <v>0.27916199641518802</v>
      </c>
      <c r="H1344" s="661">
        <v>0.63062404497117863</v>
      </c>
      <c r="I1344" s="659">
        <v>6.20961365286824E-2</v>
      </c>
      <c r="J1344" s="659">
        <v>9.1732023784333497E-2</v>
      </c>
      <c r="K1344" s="661">
        <v>0.17642799633070444</v>
      </c>
      <c r="L1344" s="659">
        <v>4.7353133947146001E-3</v>
      </c>
      <c r="M1344" s="659">
        <v>6.3242883623447202E-3</v>
      </c>
      <c r="N1344" s="661">
        <v>1.1805847780687398E-2</v>
      </c>
      <c r="O1344" s="659">
        <v>1.27569778007827E-2</v>
      </c>
      <c r="P1344" s="659">
        <v>1.33128677524333E-2</v>
      </c>
      <c r="Q1344" s="661">
        <v>3.7399016599485919E-2</v>
      </c>
      <c r="R1344" s="659">
        <v>3.9588587558899296E-3</v>
      </c>
      <c r="S1344" s="659">
        <v>5.3301478004093303E-3</v>
      </c>
      <c r="T1344" s="661">
        <v>1.2925376865910422E-2</v>
      </c>
      <c r="U1344" s="659">
        <v>8.9287961274729698E-4</v>
      </c>
      <c r="V1344" s="659">
        <v>1.03222172241184E-3</v>
      </c>
      <c r="W1344" s="661">
        <v>2.9974587148938422E-3</v>
      </c>
      <c r="X1344" s="659">
        <v>4.9981423470576701E-5</v>
      </c>
      <c r="Y1344" s="659">
        <v>5.7331928788045399E-5</v>
      </c>
      <c r="Z1344" s="661">
        <v>2.1378054385776116E-4</v>
      </c>
      <c r="AA1344" s="659">
        <v>3.3119361266221699E-3</v>
      </c>
      <c r="AB1344" s="659">
        <v>3.6160862211013301E-3</v>
      </c>
      <c r="AC1344" s="661">
        <v>1.1596407583899133E-2</v>
      </c>
      <c r="AD1344" s="659">
        <v>3.3334317338989602E-4</v>
      </c>
      <c r="AE1344" s="659">
        <v>3.9807714172601302E-4</v>
      </c>
      <c r="AF1344" s="661">
        <v>1.0268677139486516E-3</v>
      </c>
      <c r="AG1344" s="659">
        <v>5.7974843305729005E-4</v>
      </c>
      <c r="AH1344" s="659">
        <v>6.2850793031342703E-4</v>
      </c>
      <c r="AI1344" s="675">
        <v>2.638266563007976E-3</v>
      </c>
      <c r="AJ1344" s="28">
        <v>0</v>
      </c>
      <c r="AK1344" s="29">
        <v>0</v>
      </c>
      <c r="AL1344" s="29">
        <v>0</v>
      </c>
    </row>
    <row r="1345" spans="1:38" x14ac:dyDescent="0.2">
      <c r="A1345" s="334">
        <v>2017</v>
      </c>
      <c r="B1345" s="334">
        <v>20</v>
      </c>
      <c r="C1345" s="659">
        <v>4.0092180668525597</v>
      </c>
      <c r="D1345" s="659">
        <v>5.1261450955799601</v>
      </c>
      <c r="E1345" s="661">
        <v>6.0891920764520489</v>
      </c>
      <c r="F1345" s="659">
        <v>0.58159777622208497</v>
      </c>
      <c r="G1345" s="659">
        <v>0.56168443023638304</v>
      </c>
      <c r="H1345" s="661">
        <v>1.0490260155780526</v>
      </c>
      <c r="I1345" s="659">
        <v>6.2445328744340001E-2</v>
      </c>
      <c r="J1345" s="659">
        <v>8.4240766298945405E-2</v>
      </c>
      <c r="K1345" s="661">
        <v>0.18749960594945259</v>
      </c>
      <c r="L1345" s="659">
        <v>6.3909540729384E-3</v>
      </c>
      <c r="M1345" s="659">
        <v>7.61510005718975E-3</v>
      </c>
      <c r="N1345" s="661">
        <v>1.2790209026906411E-2</v>
      </c>
      <c r="O1345" s="659">
        <v>1.3005566805259701E-2</v>
      </c>
      <c r="P1345" s="659">
        <v>1.29042738496589E-2</v>
      </c>
      <c r="Q1345" s="661">
        <v>4.1207861660462163E-2</v>
      </c>
      <c r="R1345" s="659">
        <v>3.9439279413847504E-3</v>
      </c>
      <c r="S1345" s="659">
        <v>5.3338028980949703E-3</v>
      </c>
      <c r="T1345" s="661">
        <v>1.2870682087283257E-2</v>
      </c>
      <c r="U1345" s="659">
        <v>8.87603869779643E-4</v>
      </c>
      <c r="V1345" s="659">
        <v>9.9649830658563596E-4</v>
      </c>
      <c r="W1345" s="661">
        <v>3.4030537646492082E-3</v>
      </c>
      <c r="X1345" s="659">
        <v>4.99102425642307E-5</v>
      </c>
      <c r="Y1345" s="659">
        <v>5.5305222196173698E-5</v>
      </c>
      <c r="Z1345" s="661">
        <v>2.3926304233032813E-4</v>
      </c>
      <c r="AA1345" s="659">
        <v>4.1622085162286602E-3</v>
      </c>
      <c r="AB1345" s="659">
        <v>4.32860610457387E-3</v>
      </c>
      <c r="AC1345" s="661">
        <v>1.3964936877878666E-2</v>
      </c>
      <c r="AD1345" s="659">
        <v>3.2886254346569901E-4</v>
      </c>
      <c r="AE1345" s="659">
        <v>3.8366597305248802E-4</v>
      </c>
      <c r="AF1345" s="661">
        <v>1.2112353800069417E-3</v>
      </c>
      <c r="AG1345" s="659">
        <v>5.8606926127440905E-4</v>
      </c>
      <c r="AH1345" s="659">
        <v>6.0811369265227004E-4</v>
      </c>
      <c r="AI1345" s="675">
        <v>2.8218266832680059E-3</v>
      </c>
      <c r="AJ1345" s="28">
        <v>0</v>
      </c>
      <c r="AK1345" s="29">
        <v>0</v>
      </c>
      <c r="AL1345" s="29">
        <v>0</v>
      </c>
    </row>
    <row r="1346" spans="1:38" x14ac:dyDescent="0.2">
      <c r="A1346" s="334">
        <v>2017</v>
      </c>
      <c r="B1346" s="334">
        <v>21</v>
      </c>
      <c r="C1346" s="659">
        <v>4.0234051940672799</v>
      </c>
      <c r="D1346" s="659">
        <v>5.1493230043200402</v>
      </c>
      <c r="E1346" s="661">
        <v>6.1124474220773735</v>
      </c>
      <c r="F1346" s="659">
        <v>0.59338268498855695</v>
      </c>
      <c r="G1346" s="659">
        <v>0.57407614971458998</v>
      </c>
      <c r="H1346" s="661">
        <v>1.0777990431156177</v>
      </c>
      <c r="I1346" s="659">
        <v>6.2522697019384801E-2</v>
      </c>
      <c r="J1346" s="659">
        <v>8.4563470879759794E-2</v>
      </c>
      <c r="K1346" s="661">
        <v>0.18793593228350167</v>
      </c>
      <c r="L1346" s="659">
        <v>6.3711491766051502E-3</v>
      </c>
      <c r="M1346" s="659">
        <v>7.6175799778566197E-3</v>
      </c>
      <c r="N1346" s="661">
        <v>1.2774563060185245E-2</v>
      </c>
      <c r="O1346" s="659">
        <v>1.30430388995304E-2</v>
      </c>
      <c r="P1346" s="659">
        <v>1.29705273625342E-2</v>
      </c>
      <c r="Q1346" s="661">
        <v>4.1355846123433626E-2</v>
      </c>
      <c r="R1346" s="659">
        <v>3.9291236479491697E-3</v>
      </c>
      <c r="S1346" s="659">
        <v>5.3359248035163599E-3</v>
      </c>
      <c r="T1346" s="661">
        <v>1.281484509723468E-2</v>
      </c>
      <c r="U1346" s="659">
        <v>8.86645171456982E-4</v>
      </c>
      <c r="V1346" s="659">
        <v>1.0009837548706599E-3</v>
      </c>
      <c r="W1346" s="661">
        <v>3.4136436289543986E-3</v>
      </c>
      <c r="X1346" s="659">
        <v>4.9902831525100699E-5</v>
      </c>
      <c r="Y1346" s="659">
        <v>5.5568615652010397E-5</v>
      </c>
      <c r="Z1346" s="661">
        <v>2.4007472290584893E-4</v>
      </c>
      <c r="AA1346" s="659">
        <v>4.1970933653709503E-3</v>
      </c>
      <c r="AB1346" s="659">
        <v>4.3780518879874501E-3</v>
      </c>
      <c r="AC1346" s="661">
        <v>1.410404456230376E-2</v>
      </c>
      <c r="AD1346" s="659">
        <v>3.2813987868410998E-4</v>
      </c>
      <c r="AE1346" s="659">
        <v>3.8535528540538199E-4</v>
      </c>
      <c r="AF1346" s="661">
        <v>1.2143515234266677E-3</v>
      </c>
      <c r="AG1346" s="659">
        <v>5.8701538601994298E-4</v>
      </c>
      <c r="AH1346" s="659">
        <v>6.1112015075026204E-4</v>
      </c>
      <c r="AI1346" s="675">
        <v>2.8333003014654693E-3</v>
      </c>
      <c r="AJ1346" s="28">
        <v>0</v>
      </c>
      <c r="AK1346" s="29">
        <v>0</v>
      </c>
      <c r="AL1346" s="29">
        <v>0</v>
      </c>
    </row>
    <row r="1347" spans="1:38" x14ac:dyDescent="0.2">
      <c r="A1347" s="334">
        <v>2017</v>
      </c>
      <c r="B1347" s="334">
        <v>22</v>
      </c>
      <c r="C1347" s="659">
        <v>4.0205065686956996</v>
      </c>
      <c r="D1347" s="659">
        <v>5.1498826913355904</v>
      </c>
      <c r="E1347" s="661">
        <v>6.1168652084009061</v>
      </c>
      <c r="F1347" s="659">
        <v>0.60534936597774802</v>
      </c>
      <c r="G1347" s="659">
        <v>0.58648654586065196</v>
      </c>
      <c r="H1347" s="661">
        <v>1.1065245513725916</v>
      </c>
      <c r="I1347" s="659">
        <v>6.24065156687508E-2</v>
      </c>
      <c r="J1347" s="659">
        <v>8.4591290742502295E-2</v>
      </c>
      <c r="K1347" s="661">
        <v>0.18812127404001092</v>
      </c>
      <c r="L1347" s="659">
        <v>6.3545994878361203E-3</v>
      </c>
      <c r="M1347" s="659">
        <v>7.6209819665622996E-3</v>
      </c>
      <c r="N1347" s="661">
        <v>1.2770717313641712E-2</v>
      </c>
      <c r="O1347" s="659">
        <v>1.30213066356866E-2</v>
      </c>
      <c r="P1347" s="659">
        <v>1.29745605037832E-2</v>
      </c>
      <c r="Q1347" s="661">
        <v>4.1390409373304744E-2</v>
      </c>
      <c r="R1347" s="659">
        <v>3.9167482169941096E-3</v>
      </c>
      <c r="S1347" s="659">
        <v>5.33884767375807E-3</v>
      </c>
      <c r="T1347" s="661">
        <v>1.2760175465752831E-2</v>
      </c>
      <c r="U1347" s="659">
        <v>8.8309708585819404E-4</v>
      </c>
      <c r="V1347" s="659">
        <v>1.00163867481401E-3</v>
      </c>
      <c r="W1347" s="661">
        <v>3.4177599652421842E-3</v>
      </c>
      <c r="X1347" s="659">
        <v>4.9725938467375902E-5</v>
      </c>
      <c r="Y1347" s="659">
        <v>5.5601681930630703E-5</v>
      </c>
      <c r="Z1347" s="661">
        <v>2.4032000983929304E-4</v>
      </c>
      <c r="AA1347" s="659">
        <v>4.2241437725753003E-3</v>
      </c>
      <c r="AB1347" s="659">
        <v>4.4164730703500597E-3</v>
      </c>
      <c r="AC1347" s="661">
        <v>1.4214009199480959E-2</v>
      </c>
      <c r="AD1347" s="659">
        <v>3.2659563665744698E-4</v>
      </c>
      <c r="AE1347" s="659">
        <v>3.8564155814235898E-4</v>
      </c>
      <c r="AF1347" s="661">
        <v>1.2163605621746888E-3</v>
      </c>
      <c r="AG1347" s="659">
        <v>5.8558754321967697E-4</v>
      </c>
      <c r="AH1347" s="659">
        <v>6.1138561523586398E-4</v>
      </c>
      <c r="AI1347" s="675">
        <v>2.8346016604884052E-3</v>
      </c>
      <c r="AJ1347" s="28">
        <v>0</v>
      </c>
      <c r="AK1347" s="29">
        <v>0</v>
      </c>
      <c r="AL1347" s="29">
        <v>0</v>
      </c>
    </row>
    <row r="1348" spans="1:38" x14ac:dyDescent="0.2">
      <c r="A1348" s="334">
        <v>2017</v>
      </c>
      <c r="B1348" s="334">
        <v>23</v>
      </c>
      <c r="C1348" s="659">
        <v>4.0176475259931603</v>
      </c>
      <c r="D1348" s="659">
        <v>5.1500458313122399</v>
      </c>
      <c r="E1348" s="661">
        <v>6.1287310662915342</v>
      </c>
      <c r="F1348" s="659">
        <v>0.61821663333035204</v>
      </c>
      <c r="G1348" s="659">
        <v>0.59937773437597697</v>
      </c>
      <c r="H1348" s="661">
        <v>1.1366182391454878</v>
      </c>
      <c r="I1348" s="659">
        <v>6.2292111336537503E-2</v>
      </c>
      <c r="J1348" s="659">
        <v>8.4598874336189206E-2</v>
      </c>
      <c r="K1348" s="661">
        <v>0.18887432656137462</v>
      </c>
      <c r="L1348" s="659">
        <v>6.3383057424018204E-3</v>
      </c>
      <c r="M1348" s="659">
        <v>7.6219157972739603E-3</v>
      </c>
      <c r="N1348" s="661">
        <v>1.2775769219073601E-2</v>
      </c>
      <c r="O1348" s="659">
        <v>1.2999905159599799E-2</v>
      </c>
      <c r="P1348" s="659">
        <v>1.29756368955817E-2</v>
      </c>
      <c r="Q1348" s="661">
        <v>4.1549293554458563E-2</v>
      </c>
      <c r="R1348" s="659">
        <v>3.90457535576292E-3</v>
      </c>
      <c r="S1348" s="659">
        <v>5.33963730901318E-3</v>
      </c>
      <c r="T1348" s="661">
        <v>1.2680863259448118E-2</v>
      </c>
      <c r="U1348" s="659">
        <v>8.7960641079334097E-4</v>
      </c>
      <c r="V1348" s="659">
        <v>1.00181762437311E-3</v>
      </c>
      <c r="W1348" s="661">
        <v>3.4358257320935156E-3</v>
      </c>
      <c r="X1348" s="659">
        <v>4.9551890002688003E-5</v>
      </c>
      <c r="Y1348" s="659">
        <v>5.5610716308797201E-5</v>
      </c>
      <c r="Z1348" s="661">
        <v>2.4141504814049501E-4</v>
      </c>
      <c r="AA1348" s="659">
        <v>4.2539844439962197E-3</v>
      </c>
      <c r="AB1348" s="659">
        <v>4.4552023999593201E-3</v>
      </c>
      <c r="AC1348" s="661">
        <v>1.4359031950306134E-2</v>
      </c>
      <c r="AD1348" s="659">
        <v>3.2507683756370398E-4</v>
      </c>
      <c r="AE1348" s="659">
        <v>3.8571971033350097E-4</v>
      </c>
      <c r="AF1348" s="661">
        <v>1.2249170326561764E-3</v>
      </c>
      <c r="AG1348" s="659">
        <v>5.8418212991255005E-4</v>
      </c>
      <c r="AH1348" s="659">
        <v>6.1145761435936995E-4</v>
      </c>
      <c r="AI1348" s="675">
        <v>2.8413087142575258E-3</v>
      </c>
      <c r="AJ1348" s="28">
        <v>0</v>
      </c>
      <c r="AK1348" s="29">
        <v>0</v>
      </c>
      <c r="AL1348" s="29">
        <v>0</v>
      </c>
    </row>
    <row r="1349" spans="1:38" x14ac:dyDescent="0.2">
      <c r="A1349" s="334">
        <v>2017</v>
      </c>
      <c r="B1349" s="334">
        <v>24</v>
      </c>
      <c r="C1349" s="659">
        <v>4.0150681431336102</v>
      </c>
      <c r="D1349" s="659">
        <v>5.1500680702646502</v>
      </c>
      <c r="E1349" s="661">
        <v>6.1518574614892962</v>
      </c>
      <c r="F1349" s="659">
        <v>0.632133364432927</v>
      </c>
      <c r="G1349" s="659">
        <v>0.61302826384096398</v>
      </c>
      <c r="H1349" s="661">
        <v>1.1727170390652701</v>
      </c>
      <c r="I1349" s="659">
        <v>6.2188941805274199E-2</v>
      </c>
      <c r="J1349" s="659">
        <v>8.4599023672169801E-2</v>
      </c>
      <c r="K1349" s="661">
        <v>0.19033791823021404</v>
      </c>
      <c r="L1349" s="659">
        <v>6.3236070239614398E-3</v>
      </c>
      <c r="M1349" s="659">
        <v>7.6219337152607196E-3</v>
      </c>
      <c r="N1349" s="661">
        <v>1.2800333409645667E-2</v>
      </c>
      <c r="O1349" s="659">
        <v>1.2980594358563E-2</v>
      </c>
      <c r="P1349" s="659">
        <v>1.2975658666023401E-2</v>
      </c>
      <c r="Q1349" s="661">
        <v>4.1871657207910258E-2</v>
      </c>
      <c r="R1349" s="659">
        <v>3.8935891206144102E-3</v>
      </c>
      <c r="S1349" s="659">
        <v>5.3396460617538798E-3</v>
      </c>
      <c r="T1349" s="661">
        <v>1.2608986014610638E-2</v>
      </c>
      <c r="U1349" s="659">
        <v>8.7645658868796899E-4</v>
      </c>
      <c r="V1349" s="659">
        <v>1.0018216349539999E-3</v>
      </c>
      <c r="W1349" s="661">
        <v>3.4716870681345702E-3</v>
      </c>
      <c r="X1349" s="659">
        <v>4.9394837717949603E-5</v>
      </c>
      <c r="Y1349" s="659">
        <v>5.5610914413871599E-5</v>
      </c>
      <c r="Z1349" s="661">
        <v>2.4360768315943041E-4</v>
      </c>
      <c r="AA1349" s="659">
        <v>4.2877273564164101E-3</v>
      </c>
      <c r="AB1349" s="659">
        <v>4.4957772669710601E-3</v>
      </c>
      <c r="AC1349" s="661">
        <v>1.4565058551226726E-2</v>
      </c>
      <c r="AD1349" s="659">
        <v>3.2370610497463998E-4</v>
      </c>
      <c r="AE1349" s="659">
        <v>3.8572162746169399E-4</v>
      </c>
      <c r="AF1349" s="661">
        <v>1.2416418774901339E-3</v>
      </c>
      <c r="AG1349" s="659">
        <v>5.8291396130238796E-4</v>
      </c>
      <c r="AH1349" s="659">
        <v>6.1145900693979299E-4</v>
      </c>
      <c r="AI1349" s="675">
        <v>2.8555985658951281E-3</v>
      </c>
      <c r="AJ1349" s="28">
        <v>0</v>
      </c>
      <c r="AK1349" s="29">
        <v>0</v>
      </c>
      <c r="AL1349" s="29">
        <v>0</v>
      </c>
    </row>
    <row r="1350" spans="1:38" x14ac:dyDescent="0.2">
      <c r="A1350" s="334">
        <v>2017</v>
      </c>
      <c r="B1350" s="334">
        <v>25</v>
      </c>
      <c r="C1350" s="659">
        <v>4.0563125068929002</v>
      </c>
      <c r="D1350" s="659">
        <v>5.2053249718866201</v>
      </c>
      <c r="E1350" s="661">
        <v>6.2031429965110707</v>
      </c>
      <c r="F1350" s="659">
        <v>0.64965196594619201</v>
      </c>
      <c r="G1350" s="659">
        <v>0.62915838091896903</v>
      </c>
      <c r="H1350" s="661">
        <v>1.2156010091649714</v>
      </c>
      <c r="I1350" s="659">
        <v>6.2626148475243407E-2</v>
      </c>
      <c r="J1350" s="659">
        <v>8.5326561411565499E-2</v>
      </c>
      <c r="K1350" s="661">
        <v>0.19307756675000717</v>
      </c>
      <c r="L1350" s="659">
        <v>6.3100843805951401E-3</v>
      </c>
      <c r="M1350" s="659">
        <v>7.6208379107315797E-3</v>
      </c>
      <c r="N1350" s="661">
        <v>1.2846845592878343E-2</v>
      </c>
      <c r="O1350" s="659">
        <v>1.31191993048738E-2</v>
      </c>
      <c r="P1350" s="659">
        <v>1.3128552243588901E-2</v>
      </c>
      <c r="Q1350" s="661">
        <v>4.2516556756589198E-2</v>
      </c>
      <c r="R1350" s="659">
        <v>3.8834776837682202E-3</v>
      </c>
      <c r="S1350" s="659">
        <v>5.3386878729671499E-3</v>
      </c>
      <c r="T1350" s="661">
        <v>1.2540717783107252E-2</v>
      </c>
      <c r="U1350" s="659">
        <v>8.8155703992801602E-4</v>
      </c>
      <c r="V1350" s="659">
        <v>1.01137867940937E-3</v>
      </c>
      <c r="W1350" s="661">
        <v>3.539530388160747E-3</v>
      </c>
      <c r="X1350" s="659">
        <v>4.9748705241475101E-5</v>
      </c>
      <c r="Y1350" s="659">
        <v>5.6183357764510997E-5</v>
      </c>
      <c r="Z1350" s="661">
        <v>2.4786267150400231E-4</v>
      </c>
      <c r="AA1350" s="659">
        <v>4.3571719906956297E-3</v>
      </c>
      <c r="AB1350" s="659">
        <v>4.5712736518721498E-3</v>
      </c>
      <c r="AC1350" s="661">
        <v>1.487437837585192E-2</v>
      </c>
      <c r="AD1350" s="659">
        <v>3.2516792225841001E-4</v>
      </c>
      <c r="AE1350" s="659">
        <v>3.8923956583503301E-4</v>
      </c>
      <c r="AF1350" s="661">
        <v>1.2720627959754583E-3</v>
      </c>
      <c r="AG1350" s="659">
        <v>5.8826484624302901E-4</v>
      </c>
      <c r="AH1350" s="659">
        <v>6.1822670818884702E-4</v>
      </c>
      <c r="AI1350" s="675">
        <v>2.8874589296251775E-3</v>
      </c>
      <c r="AJ1350" s="28">
        <v>0</v>
      </c>
      <c r="AK1350" s="29">
        <v>0</v>
      </c>
      <c r="AL1350" s="29">
        <v>0</v>
      </c>
    </row>
    <row r="1351" spans="1:38" x14ac:dyDescent="0.2">
      <c r="A1351" s="334">
        <v>2017</v>
      </c>
      <c r="B1351" s="334">
        <v>26</v>
      </c>
      <c r="C1351" s="659">
        <v>4.0543718440402596</v>
      </c>
      <c r="D1351" s="659">
        <v>5.2053092332380899</v>
      </c>
      <c r="E1351" s="661">
        <v>6.2568140962239882</v>
      </c>
      <c r="F1351" s="659">
        <v>0.66687300895473201</v>
      </c>
      <c r="G1351" s="659">
        <v>0.64415016048946006</v>
      </c>
      <c r="H1351" s="661">
        <v>1.2612672756648249</v>
      </c>
      <c r="I1351" s="659">
        <v>6.2548796594520298E-2</v>
      </c>
      <c r="J1351" s="659">
        <v>8.5325290542994106E-2</v>
      </c>
      <c r="K1351" s="661">
        <v>0.19655837909829615</v>
      </c>
      <c r="L1351" s="659">
        <v>6.2991458379120504E-3</v>
      </c>
      <c r="M1351" s="659">
        <v>7.62068490394552E-3</v>
      </c>
      <c r="N1351" s="661">
        <v>1.2921088332926144E-2</v>
      </c>
      <c r="O1351" s="659">
        <v>1.3104704608490199E-2</v>
      </c>
      <c r="P1351" s="659">
        <v>1.31283580332252E-2</v>
      </c>
      <c r="Q1351" s="661">
        <v>4.3295956099427123E-2</v>
      </c>
      <c r="R1351" s="659">
        <v>3.8753006067332998E-3</v>
      </c>
      <c r="S1351" s="659">
        <v>5.3385499326929304E-3</v>
      </c>
      <c r="T1351" s="661">
        <v>1.2472404132311604E-2</v>
      </c>
      <c r="U1351" s="659">
        <v>8.7919402205083503E-4</v>
      </c>
      <c r="V1351" s="659">
        <v>1.0113490350367601E-3</v>
      </c>
      <c r="W1351" s="661">
        <v>3.6255374047290175E-3</v>
      </c>
      <c r="X1351" s="659">
        <v>4.9630815814252298E-5</v>
      </c>
      <c r="Y1351" s="659">
        <v>5.6181863085621801E-5</v>
      </c>
      <c r="Z1351" s="661">
        <v>2.5313804460404179E-4</v>
      </c>
      <c r="AA1351" s="659">
        <v>4.4025248921169997E-3</v>
      </c>
      <c r="AB1351" s="659">
        <v>4.6157631836213301E-3</v>
      </c>
      <c r="AC1351" s="661">
        <v>1.5225441888423119E-2</v>
      </c>
      <c r="AD1351" s="659">
        <v>3.2413957796145802E-4</v>
      </c>
      <c r="AE1351" s="659">
        <v>3.8922692135352402E-4</v>
      </c>
      <c r="AF1351" s="661">
        <v>1.3119450374077155E-3</v>
      </c>
      <c r="AG1351" s="659">
        <v>5.8731280226681796E-4</v>
      </c>
      <c r="AH1351" s="659">
        <v>6.1821433716225695E-4</v>
      </c>
      <c r="AI1351" s="675">
        <v>2.9226047967354832E-3</v>
      </c>
      <c r="AJ1351" s="28">
        <v>0</v>
      </c>
      <c r="AK1351" s="29">
        <v>0</v>
      </c>
      <c r="AL1351" s="29">
        <v>0</v>
      </c>
    </row>
    <row r="1352" spans="1:38" x14ac:dyDescent="0.2">
      <c r="A1352" s="334">
        <v>2017</v>
      </c>
      <c r="B1352" s="334">
        <v>27</v>
      </c>
      <c r="C1352" s="659">
        <v>4.0525535591712503</v>
      </c>
      <c r="D1352" s="659">
        <v>5.2051404544955098</v>
      </c>
      <c r="E1352" s="661">
        <v>6.3175095616518728</v>
      </c>
      <c r="F1352" s="659">
        <v>0.68607772177569304</v>
      </c>
      <c r="G1352" s="659">
        <v>0.65979320589352697</v>
      </c>
      <c r="H1352" s="661">
        <v>1.3136867051270658</v>
      </c>
      <c r="I1352" s="659">
        <v>6.2476696473481502E-2</v>
      </c>
      <c r="J1352" s="659">
        <v>8.5315862647288299E-2</v>
      </c>
      <c r="K1352" s="661">
        <v>0.20054527960719756</v>
      </c>
      <c r="L1352" s="659">
        <v>6.2889578465809099E-3</v>
      </c>
      <c r="M1352" s="659">
        <v>7.6195476008371101E-3</v>
      </c>
      <c r="N1352" s="661">
        <v>1.3002679877588507E-2</v>
      </c>
      <c r="O1352" s="659">
        <v>1.3091179079986401E-2</v>
      </c>
      <c r="P1352" s="659">
        <v>1.3126986764433199E-2</v>
      </c>
      <c r="Q1352" s="661">
        <v>4.4184766445635147E-2</v>
      </c>
      <c r="R1352" s="659">
        <v>3.8676900267813402E-3</v>
      </c>
      <c r="S1352" s="659">
        <v>5.33755924904168E-3</v>
      </c>
      <c r="T1352" s="661">
        <v>1.2379894985740872E-2</v>
      </c>
      <c r="U1352" s="659">
        <v>8.7699527168191404E-4</v>
      </c>
      <c r="V1352" s="659">
        <v>1.0111278729879401E-3</v>
      </c>
      <c r="W1352" s="661">
        <v>3.7238609838232254E-3</v>
      </c>
      <c r="X1352" s="659">
        <v>4.9521092964437102E-5</v>
      </c>
      <c r="Y1352" s="659">
        <v>5.6170698003995497E-5</v>
      </c>
      <c r="Z1352" s="661">
        <v>2.5916248182370405E-4</v>
      </c>
      <c r="AA1352" s="659">
        <v>4.45412105410315E-3</v>
      </c>
      <c r="AB1352" s="659">
        <v>4.6617382799650298E-3</v>
      </c>
      <c r="AC1352" s="661">
        <v>1.5626977293377125E-2</v>
      </c>
      <c r="AD1352" s="659">
        <v>3.2318278600611901E-4</v>
      </c>
      <c r="AE1352" s="659">
        <v>3.8913042598069398E-4</v>
      </c>
      <c r="AF1352" s="661">
        <v>1.3576191610441752E-3</v>
      </c>
      <c r="AG1352" s="659">
        <v>5.8642619720929395E-4</v>
      </c>
      <c r="AH1352" s="659">
        <v>6.1812449484489505E-4</v>
      </c>
      <c r="AI1352" s="675">
        <v>2.9624763566818754E-3</v>
      </c>
      <c r="AJ1352" s="28">
        <v>0</v>
      </c>
      <c r="AK1352" s="29">
        <v>0</v>
      </c>
      <c r="AL1352" s="29">
        <v>0</v>
      </c>
    </row>
    <row r="1353" spans="1:38" x14ac:dyDescent="0.2">
      <c r="A1353" s="334">
        <v>2017</v>
      </c>
      <c r="B1353" s="334">
        <v>28</v>
      </c>
      <c r="C1353" s="659">
        <v>4.0506413079573802</v>
      </c>
      <c r="D1353" s="659">
        <v>5.20471813348483</v>
      </c>
      <c r="E1353" s="661">
        <v>6.3822074766588637</v>
      </c>
      <c r="F1353" s="659">
        <v>0.70773778737701798</v>
      </c>
      <c r="G1353" s="659">
        <v>0.67629082651142403</v>
      </c>
      <c r="H1353" s="661">
        <v>1.3747176397263337</v>
      </c>
      <c r="I1353" s="659">
        <v>6.2400566027880897E-2</v>
      </c>
      <c r="J1353" s="659">
        <v>8.5293554407851802E-2</v>
      </c>
      <c r="K1353" s="661">
        <v>0.20492548818927223</v>
      </c>
      <c r="L1353" s="659">
        <v>6.2781988204439502E-3</v>
      </c>
      <c r="M1353" s="659">
        <v>7.6168470682225703E-3</v>
      </c>
      <c r="N1353" s="661">
        <v>1.3083023370341621E-2</v>
      </c>
      <c r="O1353" s="659">
        <v>1.30769102145373E-2</v>
      </c>
      <c r="P1353" s="659">
        <v>1.31237317925798E-2</v>
      </c>
      <c r="Q1353" s="661">
        <v>4.5152679232777562E-2</v>
      </c>
      <c r="R1353" s="659">
        <v>3.8596509510967999E-3</v>
      </c>
      <c r="S1353" s="659">
        <v>5.3352186658728899E-3</v>
      </c>
      <c r="T1353" s="661">
        <v>1.2235691292186436E-2</v>
      </c>
      <c r="U1353" s="659">
        <v>8.7467186808058402E-4</v>
      </c>
      <c r="V1353" s="659">
        <v>1.01060277598542E-3</v>
      </c>
      <c r="W1353" s="661">
        <v>3.831522585080334E-3</v>
      </c>
      <c r="X1353" s="659">
        <v>4.9405192992583102E-5</v>
      </c>
      <c r="Y1353" s="659">
        <v>5.6144101747326503E-5</v>
      </c>
      <c r="Z1353" s="661">
        <v>2.6574435373875508E-4</v>
      </c>
      <c r="AA1353" s="659">
        <v>4.5126813423300898E-3</v>
      </c>
      <c r="AB1353" s="659">
        <v>4.7095373733689301E-3</v>
      </c>
      <c r="AC1353" s="661">
        <v>1.6078131778696408E-2</v>
      </c>
      <c r="AD1353" s="659">
        <v>3.2217189071620598E-4</v>
      </c>
      <c r="AE1353" s="659">
        <v>3.8890086843077902E-4</v>
      </c>
      <c r="AF1353" s="661">
        <v>1.4078226532883173E-3</v>
      </c>
      <c r="AG1353" s="659">
        <v>5.85489812752499E-4</v>
      </c>
      <c r="AH1353" s="659">
        <v>6.17910613869455E-4</v>
      </c>
      <c r="AI1353" s="675">
        <v>3.005396235985093E-3</v>
      </c>
      <c r="AJ1353" s="28">
        <v>0</v>
      </c>
      <c r="AK1353" s="29">
        <v>0</v>
      </c>
      <c r="AL1353" s="29">
        <v>0</v>
      </c>
    </row>
    <row r="1354" spans="1:38" x14ac:dyDescent="0.2">
      <c r="A1354" s="334">
        <v>2017</v>
      </c>
      <c r="B1354" s="334">
        <v>29</v>
      </c>
      <c r="C1354" s="659">
        <v>4.0479217971633803</v>
      </c>
      <c r="D1354" s="659">
        <v>5.2034584448755199</v>
      </c>
      <c r="E1354" s="661">
        <v>6.4492241345737504</v>
      </c>
      <c r="F1354" s="659">
        <v>0.73192900299996899</v>
      </c>
      <c r="G1354" s="659">
        <v>0.693093612234849</v>
      </c>
      <c r="H1354" s="661">
        <v>1.4406554049152807</v>
      </c>
      <c r="I1354" s="659">
        <v>6.2292305123581103E-2</v>
      </c>
      <c r="J1354" s="659">
        <v>8.5227233320281703E-2</v>
      </c>
      <c r="K1354" s="661">
        <v>0.20967925934361445</v>
      </c>
      <c r="L1354" s="659">
        <v>6.2628907404232896E-3</v>
      </c>
      <c r="M1354" s="659">
        <v>7.6088057792355101E-3</v>
      </c>
      <c r="N1354" s="661">
        <v>1.3155122182928167E-2</v>
      </c>
      <c r="O1354" s="659">
        <v>1.3056615331595099E-2</v>
      </c>
      <c r="P1354" s="659">
        <v>1.3114075028547899E-2</v>
      </c>
      <c r="Q1354" s="661">
        <v>4.6188872623227267E-2</v>
      </c>
      <c r="R1354" s="659">
        <v>3.8482132603826001E-3</v>
      </c>
      <c r="S1354" s="659">
        <v>5.3282612784126696E-3</v>
      </c>
      <c r="T1354" s="661">
        <v>1.2010031033542366E-2</v>
      </c>
      <c r="U1354" s="659">
        <v>8.7136620385474097E-4</v>
      </c>
      <c r="V1354" s="659">
        <v>1.0090368749851E-3</v>
      </c>
      <c r="W1354" s="661">
        <v>3.9477414702670235E-3</v>
      </c>
      <c r="X1354" s="659">
        <v>4.9240244615332401E-5</v>
      </c>
      <c r="Y1354" s="659">
        <v>5.6064991149160803E-5</v>
      </c>
      <c r="Z1354" s="661">
        <v>2.728250216135994E-4</v>
      </c>
      <c r="AA1354" s="659">
        <v>4.5764087982250899E-3</v>
      </c>
      <c r="AB1354" s="659">
        <v>4.7557950710041801E-3</v>
      </c>
      <c r="AC1354" s="661">
        <v>1.6563171344494136E-2</v>
      </c>
      <c r="AD1354" s="659">
        <v>3.2073310274732797E-4</v>
      </c>
      <c r="AE1354" s="659">
        <v>3.8821683605486698E-4</v>
      </c>
      <c r="AF1354" s="661">
        <v>1.4623299554603782E-3</v>
      </c>
      <c r="AG1354" s="659">
        <v>5.8415760335070303E-4</v>
      </c>
      <c r="AH1354" s="659">
        <v>6.1727621374830903E-4</v>
      </c>
      <c r="AI1354" s="675">
        <v>3.0505235849667177E-3</v>
      </c>
      <c r="AJ1354" s="28">
        <v>0</v>
      </c>
      <c r="AK1354" s="29">
        <v>0</v>
      </c>
      <c r="AL1354" s="29">
        <v>0</v>
      </c>
    </row>
    <row r="1355" spans="1:38" x14ac:dyDescent="0.2">
      <c r="A1355" s="334">
        <v>2017</v>
      </c>
      <c r="B1355" s="334">
        <v>30</v>
      </c>
      <c r="C1355" s="659">
        <v>4.0449482031271504</v>
      </c>
      <c r="D1355" s="659">
        <v>5.2017019618810201</v>
      </c>
      <c r="E1355" s="661">
        <v>6.5364536667100497</v>
      </c>
      <c r="F1355" s="659">
        <v>0.75971381525334303</v>
      </c>
      <c r="G1355" s="659">
        <v>0.71147151127925701</v>
      </c>
      <c r="H1355" s="661">
        <v>2.0828040289468497</v>
      </c>
      <c r="I1355" s="659">
        <v>6.21740164778452E-2</v>
      </c>
      <c r="J1355" s="659">
        <v>8.5134314003768696E-2</v>
      </c>
      <c r="K1355" s="661">
        <v>0.20788524033135083</v>
      </c>
      <c r="L1355" s="659">
        <v>6.2461708086231698E-3</v>
      </c>
      <c r="M1355" s="659">
        <v>7.5975312979055503E-3</v>
      </c>
      <c r="N1355" s="661">
        <v>1.3344701491403602E-2</v>
      </c>
      <c r="O1355" s="659">
        <v>1.3034442082577299E-2</v>
      </c>
      <c r="P1355" s="659">
        <v>1.3100560837639399E-2</v>
      </c>
      <c r="Q1355" s="661">
        <v>4.6068979008694701E-2</v>
      </c>
      <c r="R1355" s="659">
        <v>3.83571696768489E-3</v>
      </c>
      <c r="S1355" s="659">
        <v>5.3185000571905503E-3</v>
      </c>
      <c r="T1355" s="661">
        <v>1.268850947112291E-2</v>
      </c>
      <c r="U1355" s="659">
        <v>8.6775536831438897E-4</v>
      </c>
      <c r="V1355" s="659">
        <v>1.0068398303771E-3</v>
      </c>
      <c r="W1355" s="661">
        <v>3.9151210688787115E-3</v>
      </c>
      <c r="X1355" s="659">
        <v>4.9060080134678401E-5</v>
      </c>
      <c r="Y1355" s="659">
        <v>5.59540146341283E-5</v>
      </c>
      <c r="Z1355" s="661">
        <v>2.7133169598240494E-4</v>
      </c>
      <c r="AA1355" s="659">
        <v>4.6500370935166598E-3</v>
      </c>
      <c r="AB1355" s="659">
        <v>4.8052457223504404E-3</v>
      </c>
      <c r="AC1355" s="661">
        <v>1.8802041908220598E-2</v>
      </c>
      <c r="AD1355" s="659">
        <v>3.1916213056384501E-4</v>
      </c>
      <c r="AE1355" s="659">
        <v>3.8725715913647901E-4</v>
      </c>
      <c r="AF1355" s="661">
        <v>1.4409029762927109E-3</v>
      </c>
      <c r="AG1355" s="659">
        <v>5.8270246317525004E-4</v>
      </c>
      <c r="AH1355" s="659">
        <v>6.1638622110702995E-4</v>
      </c>
      <c r="AI1355" s="675">
        <v>3.0616087782451198E-3</v>
      </c>
      <c r="AJ1355" s="28">
        <v>0</v>
      </c>
      <c r="AK1355" s="29">
        <v>0</v>
      </c>
      <c r="AL1355" s="29">
        <v>0</v>
      </c>
    </row>
    <row r="1356" spans="1:38" x14ac:dyDescent="0.2">
      <c r="A1356" s="334">
        <v>2017</v>
      </c>
      <c r="B1356" s="334">
        <v>31</v>
      </c>
      <c r="C1356" s="659">
        <v>4.0418258767721396</v>
      </c>
      <c r="D1356" s="659">
        <v>5.1997152218704104</v>
      </c>
      <c r="E1356" s="661">
        <v>6.5364536667100497</v>
      </c>
      <c r="F1356" s="659">
        <v>0.792191496992527</v>
      </c>
      <c r="G1356" s="659">
        <v>0.72837758492736804</v>
      </c>
      <c r="H1356" s="661">
        <v>2.0828040289468497</v>
      </c>
      <c r="I1356" s="659">
        <v>6.2049847423116797E-2</v>
      </c>
      <c r="J1356" s="659">
        <v>8.5029730793257402E-2</v>
      </c>
      <c r="K1356" s="661">
        <v>0.20788524033135083</v>
      </c>
      <c r="L1356" s="659">
        <v>6.2286202094845797E-3</v>
      </c>
      <c r="M1356" s="659">
        <v>7.58483958942792E-3</v>
      </c>
      <c r="N1356" s="661">
        <v>1.3344701491403602E-2</v>
      </c>
      <c r="O1356" s="659">
        <v>1.30111617644232E-2</v>
      </c>
      <c r="P1356" s="659">
        <v>1.3085341418589899E-2</v>
      </c>
      <c r="Q1356" s="661">
        <v>4.6068979008694701E-2</v>
      </c>
      <c r="R1356" s="659">
        <v>3.8226009467729402E-3</v>
      </c>
      <c r="S1356" s="659">
        <v>5.3075185991312496E-3</v>
      </c>
      <c r="T1356" s="661">
        <v>1.268850947112291E-2</v>
      </c>
      <c r="U1356" s="659">
        <v>8.6396623775221503E-4</v>
      </c>
      <c r="V1356" s="659">
        <v>1.0043672675803001E-3</v>
      </c>
      <c r="W1356" s="661">
        <v>3.9151210688787115E-3</v>
      </c>
      <c r="X1356" s="659">
        <v>4.8871031276225499E-5</v>
      </c>
      <c r="Y1356" s="659">
        <v>5.5829101140846102E-5</v>
      </c>
      <c r="Z1356" s="661">
        <v>2.7133169598240494E-4</v>
      </c>
      <c r="AA1356" s="659">
        <v>4.7371100641582196E-3</v>
      </c>
      <c r="AB1356" s="659">
        <v>4.8496723993042496E-3</v>
      </c>
      <c r="AC1356" s="661">
        <v>1.8802041908220598E-2</v>
      </c>
      <c r="AD1356" s="659">
        <v>3.1751319036656302E-4</v>
      </c>
      <c r="AE1356" s="659">
        <v>3.8617690110586301E-4</v>
      </c>
      <c r="AF1356" s="661">
        <v>1.4409029762927109E-3</v>
      </c>
      <c r="AG1356" s="659">
        <v>5.8117537714058695E-4</v>
      </c>
      <c r="AH1356" s="659">
        <v>6.1538474690710199E-4</v>
      </c>
      <c r="AI1356" s="675">
        <v>3.0616087782451198E-3</v>
      </c>
      <c r="AJ1356" s="28">
        <v>0</v>
      </c>
      <c r="AK1356" s="29">
        <v>0</v>
      </c>
      <c r="AL1356" s="29">
        <v>0</v>
      </c>
    </row>
    <row r="1357" spans="1:38" x14ac:dyDescent="0.2">
      <c r="A1357" s="334">
        <v>2017</v>
      </c>
      <c r="B1357" s="334">
        <v>32</v>
      </c>
      <c r="C1357" s="659">
        <v>4.0386262621793403</v>
      </c>
      <c r="D1357" s="659">
        <v>5.1977479866150897</v>
      </c>
      <c r="E1357" s="661">
        <v>6.5364536667100497</v>
      </c>
      <c r="F1357" s="659">
        <v>0.83076263885698898</v>
      </c>
      <c r="G1357" s="659">
        <v>0.74714693960015799</v>
      </c>
      <c r="H1357" s="661">
        <v>2.0828040289468497</v>
      </c>
      <c r="I1357" s="659">
        <v>6.1922521585418097E-2</v>
      </c>
      <c r="J1357" s="659">
        <v>8.4926561346761506E-2</v>
      </c>
      <c r="K1357" s="661">
        <v>0.20788524033135083</v>
      </c>
      <c r="L1357" s="659">
        <v>6.2106258222553801E-3</v>
      </c>
      <c r="M1357" s="659">
        <v>7.5723330637138498E-3</v>
      </c>
      <c r="N1357" s="661">
        <v>1.3344701491403602E-2</v>
      </c>
      <c r="O1357" s="659">
        <v>1.29873007781209E-2</v>
      </c>
      <c r="P1357" s="659">
        <v>1.3070336510595601E-2</v>
      </c>
      <c r="Q1357" s="661">
        <v>4.6068979008694701E-2</v>
      </c>
      <c r="R1357" s="659">
        <v>3.8091574992497801E-3</v>
      </c>
      <c r="S1357" s="659">
        <v>5.2966971990060603E-3</v>
      </c>
      <c r="T1357" s="661">
        <v>1.268850947112291E-2</v>
      </c>
      <c r="U1357" s="659">
        <v>8.6008013692245302E-4</v>
      </c>
      <c r="V1357" s="659">
        <v>1.0019301052416299E-3</v>
      </c>
      <c r="W1357" s="661">
        <v>3.9151210688787115E-3</v>
      </c>
      <c r="X1357" s="659">
        <v>4.8677139803790603E-5</v>
      </c>
      <c r="Y1357" s="659">
        <v>5.57060007801118E-5</v>
      </c>
      <c r="Z1357" s="661">
        <v>2.7133169598240494E-4</v>
      </c>
      <c r="AA1357" s="659">
        <v>4.8419499905144499E-3</v>
      </c>
      <c r="AB1357" s="659">
        <v>4.8997182186077603E-3</v>
      </c>
      <c r="AC1357" s="661">
        <v>1.8802041908220598E-2</v>
      </c>
      <c r="AD1357" s="659">
        <v>3.1582203059320798E-4</v>
      </c>
      <c r="AE1357" s="659">
        <v>3.8511255521800803E-4</v>
      </c>
      <c r="AF1357" s="661">
        <v>1.4409029762927109E-3</v>
      </c>
      <c r="AG1357" s="659">
        <v>5.7960897141596797E-4</v>
      </c>
      <c r="AH1357" s="659">
        <v>6.1439727349790296E-4</v>
      </c>
      <c r="AI1357" s="675">
        <v>3.0616087782451198E-3</v>
      </c>
      <c r="AJ1357" s="28">
        <v>0</v>
      </c>
      <c r="AK1357" s="29">
        <v>0</v>
      </c>
      <c r="AL1357" s="29">
        <v>0</v>
      </c>
    </row>
    <row r="1358" spans="1:38" x14ac:dyDescent="0.2">
      <c r="A1358" s="334">
        <v>2017</v>
      </c>
      <c r="B1358" s="334">
        <v>33</v>
      </c>
      <c r="C1358" s="659">
        <v>4.03519724147404</v>
      </c>
      <c r="D1358" s="659">
        <v>5.1952895701283497</v>
      </c>
      <c r="E1358" s="661">
        <v>6.5364536667100497</v>
      </c>
      <c r="F1358" s="659">
        <v>0.87762814944620904</v>
      </c>
      <c r="G1358" s="659">
        <v>0.76659484139322598</v>
      </c>
      <c r="H1358" s="661">
        <v>2.0828040289468497</v>
      </c>
      <c r="I1358" s="659">
        <v>6.1786470752425701E-2</v>
      </c>
      <c r="J1358" s="659">
        <v>8.4796905512561901E-2</v>
      </c>
      <c r="K1358" s="661">
        <v>0.20788524033135083</v>
      </c>
      <c r="L1358" s="659">
        <v>6.1914014047236296E-3</v>
      </c>
      <c r="M1358" s="659">
        <v>7.5566022906258298E-3</v>
      </c>
      <c r="N1358" s="661">
        <v>1.3344701491403602E-2</v>
      </c>
      <c r="O1358" s="659">
        <v>1.2961789215148701E-2</v>
      </c>
      <c r="P1358" s="659">
        <v>1.3051477972458401E-2</v>
      </c>
      <c r="Q1358" s="661">
        <v>4.6068979008694701E-2</v>
      </c>
      <c r="R1358" s="659">
        <v>3.7947958424223499E-3</v>
      </c>
      <c r="S1358" s="659">
        <v>5.2830849580565104E-3</v>
      </c>
      <c r="T1358" s="661">
        <v>1.268850947112291E-2</v>
      </c>
      <c r="U1358" s="659">
        <v>8.5593069741000895E-4</v>
      </c>
      <c r="V1358" s="659">
        <v>9.9886448925497304E-4</v>
      </c>
      <c r="W1358" s="661">
        <v>3.9151210688787115E-3</v>
      </c>
      <c r="X1358" s="659">
        <v>4.8470094572748797E-5</v>
      </c>
      <c r="Y1358" s="659">
        <v>5.5551129783877998E-5</v>
      </c>
      <c r="Z1358" s="661">
        <v>2.7133169598240494E-4</v>
      </c>
      <c r="AA1358" s="659">
        <v>4.9706697820016002E-3</v>
      </c>
      <c r="AB1358" s="659">
        <v>4.9502957572068402E-3</v>
      </c>
      <c r="AC1358" s="661">
        <v>1.8802041908220598E-2</v>
      </c>
      <c r="AD1358" s="659">
        <v>3.1401671119332902E-4</v>
      </c>
      <c r="AE1358" s="659">
        <v>3.8377340329905801E-4</v>
      </c>
      <c r="AF1358" s="661">
        <v>1.4409029762927109E-3</v>
      </c>
      <c r="AG1358" s="659">
        <v>5.7793635877279904E-4</v>
      </c>
      <c r="AH1358" s="659">
        <v>6.13155829729032E-4</v>
      </c>
      <c r="AI1358" s="675">
        <v>3.0616087782451198E-3</v>
      </c>
      <c r="AJ1358" s="28">
        <v>0</v>
      </c>
      <c r="AK1358" s="29">
        <v>0</v>
      </c>
      <c r="AL1358" s="29">
        <v>0</v>
      </c>
    </row>
    <row r="1359" spans="1:38" x14ac:dyDescent="0.2">
      <c r="A1359" s="334">
        <v>2017</v>
      </c>
      <c r="B1359" s="334">
        <v>34</v>
      </c>
      <c r="C1359" s="659">
        <v>4.03198605131987</v>
      </c>
      <c r="D1359" s="659">
        <v>5.1927770720982602</v>
      </c>
      <c r="E1359" s="661">
        <v>6.5364536667100497</v>
      </c>
      <c r="F1359" s="659">
        <v>0.93613881081774397</v>
      </c>
      <c r="G1359" s="659">
        <v>0.78910760455486995</v>
      </c>
      <c r="H1359" s="661">
        <v>2.0828040289468497</v>
      </c>
      <c r="I1359" s="659">
        <v>6.16595142492131E-2</v>
      </c>
      <c r="J1359" s="659">
        <v>8.4664468660353903E-2</v>
      </c>
      <c r="K1359" s="661">
        <v>0.20788524033135083</v>
      </c>
      <c r="L1359" s="659">
        <v>6.1734781904129498E-3</v>
      </c>
      <c r="M1359" s="659">
        <v>7.5405317722509703E-3</v>
      </c>
      <c r="N1359" s="661">
        <v>1.3344701491403602E-2</v>
      </c>
      <c r="O1359" s="659">
        <v>1.29379843977801E-2</v>
      </c>
      <c r="P1359" s="659">
        <v>1.3032215072116E-2</v>
      </c>
      <c r="Q1359" s="661">
        <v>4.6068979008694701E-2</v>
      </c>
      <c r="R1359" s="659">
        <v>3.7814098372908099E-3</v>
      </c>
      <c r="S1359" s="659">
        <v>5.2691822644569198E-3</v>
      </c>
      <c r="T1359" s="661">
        <v>1.268850947112291E-2</v>
      </c>
      <c r="U1359" s="659">
        <v>8.5206425203330301E-4</v>
      </c>
      <c r="V1359" s="659">
        <v>9.9573404172735602E-4</v>
      </c>
      <c r="W1359" s="661">
        <v>3.9151210688787115E-3</v>
      </c>
      <c r="X1359" s="659">
        <v>4.8277153709027499E-5</v>
      </c>
      <c r="Y1359" s="659">
        <v>5.5393001419035899E-5</v>
      </c>
      <c r="Z1359" s="661">
        <v>2.7133169598240494E-4</v>
      </c>
      <c r="AA1359" s="659">
        <v>5.13445371525532E-3</v>
      </c>
      <c r="AB1359" s="659">
        <v>5.0098260365000601E-3</v>
      </c>
      <c r="AC1359" s="661">
        <v>1.8802041908220598E-2</v>
      </c>
      <c r="AD1359" s="659">
        <v>3.1233472285267599E-4</v>
      </c>
      <c r="AE1359" s="659">
        <v>3.8240548623508903E-4</v>
      </c>
      <c r="AF1359" s="661">
        <v>1.4409029762927109E-3</v>
      </c>
      <c r="AG1359" s="659">
        <v>5.7637601833221397E-4</v>
      </c>
      <c r="AH1359" s="659">
        <v>6.1188758894708097E-4</v>
      </c>
      <c r="AI1359" s="675">
        <v>3.0616087782451198E-3</v>
      </c>
      <c r="AJ1359" s="28">
        <v>0</v>
      </c>
      <c r="AK1359" s="29">
        <v>0</v>
      </c>
      <c r="AL1359" s="29">
        <v>0</v>
      </c>
    </row>
    <row r="1360" spans="1:38" x14ac:dyDescent="0.2">
      <c r="A1360" s="334">
        <v>2017</v>
      </c>
      <c r="B1360" s="334">
        <v>35</v>
      </c>
      <c r="C1360" s="659">
        <v>4.0288250973531898</v>
      </c>
      <c r="D1360" s="659">
        <v>5.1902667310219899</v>
      </c>
      <c r="E1360" s="661">
        <v>6.5364536667100497</v>
      </c>
      <c r="F1360" s="659">
        <v>1.0107372731019599</v>
      </c>
      <c r="G1360" s="659">
        <v>0.80925260634423202</v>
      </c>
      <c r="H1360" s="661">
        <v>2.0828040289468497</v>
      </c>
      <c r="I1360" s="659">
        <v>6.1535167701767597E-2</v>
      </c>
      <c r="J1360" s="659">
        <v>8.4532315376001199E-2</v>
      </c>
      <c r="K1360" s="661">
        <v>0.20788524033135083</v>
      </c>
      <c r="L1360" s="659">
        <v>6.1559389277694903E-3</v>
      </c>
      <c r="M1360" s="659">
        <v>7.5244991472514797E-3</v>
      </c>
      <c r="N1360" s="661">
        <v>1.3344701491403602E-2</v>
      </c>
      <c r="O1360" s="659">
        <v>1.29146568244812E-2</v>
      </c>
      <c r="P1360" s="659">
        <v>1.30129853737544E-2</v>
      </c>
      <c r="Q1360" s="661">
        <v>4.6068979008694701E-2</v>
      </c>
      <c r="R1360" s="659">
        <v>3.7683127943121601E-3</v>
      </c>
      <c r="S1360" s="659">
        <v>5.2553057142749804E-3</v>
      </c>
      <c r="T1360" s="661">
        <v>1.268850947112291E-2</v>
      </c>
      <c r="U1360" s="659">
        <v>8.4828355782688204E-4</v>
      </c>
      <c r="V1360" s="659">
        <v>9.9260953227522193E-4</v>
      </c>
      <c r="W1360" s="661">
        <v>3.9151210688787115E-3</v>
      </c>
      <c r="X1360" s="659">
        <v>4.8088426250808803E-5</v>
      </c>
      <c r="Y1360" s="659">
        <v>5.5235161773435802E-5</v>
      </c>
      <c r="Z1360" s="661">
        <v>2.7133169598240494E-4</v>
      </c>
      <c r="AA1360" s="659">
        <v>5.3459581857418E-3</v>
      </c>
      <c r="AB1360" s="659">
        <v>5.0623291954567098E-3</v>
      </c>
      <c r="AC1360" s="661">
        <v>1.8802041908220598E-2</v>
      </c>
      <c r="AD1360" s="659">
        <v>3.1069026759361E-4</v>
      </c>
      <c r="AE1360" s="659">
        <v>3.8104052860569798E-4</v>
      </c>
      <c r="AF1360" s="661">
        <v>1.4409029762927109E-3</v>
      </c>
      <c r="AG1360" s="659">
        <v>5.7484889440010301E-4</v>
      </c>
      <c r="AH1360" s="659">
        <v>6.1062188684977601E-4</v>
      </c>
      <c r="AI1360" s="675">
        <v>3.0616087782451198E-3</v>
      </c>
      <c r="AJ1360" s="28">
        <v>0</v>
      </c>
      <c r="AK1360" s="29">
        <v>0</v>
      </c>
      <c r="AL1360" s="29">
        <v>0</v>
      </c>
    </row>
    <row r="1361" spans="1:38" x14ac:dyDescent="0.2">
      <c r="A1361" s="334">
        <v>2017</v>
      </c>
      <c r="B1361" s="334">
        <v>36</v>
      </c>
      <c r="C1361" s="659">
        <v>4.0257886080277601</v>
      </c>
      <c r="D1361" s="659">
        <v>5.1877280470077398</v>
      </c>
      <c r="E1361" s="661">
        <v>6.5364536667100497</v>
      </c>
      <c r="F1361" s="659">
        <v>1.10909711088986</v>
      </c>
      <c r="G1361" s="659">
        <v>0.83242235769610895</v>
      </c>
      <c r="H1361" s="661">
        <v>2.0828040289468497</v>
      </c>
      <c r="I1361" s="659">
        <v>6.1416491038245397E-2</v>
      </c>
      <c r="J1361" s="659">
        <v>8.4398728312041899E-2</v>
      </c>
      <c r="K1361" s="661">
        <v>0.20788524033135083</v>
      </c>
      <c r="L1361" s="659">
        <v>6.13921965029301E-3</v>
      </c>
      <c r="M1361" s="659">
        <v>7.5082944434932998E-3</v>
      </c>
      <c r="N1361" s="661">
        <v>1.3344701491403602E-2</v>
      </c>
      <c r="O1361" s="659">
        <v>1.28923785392814E-2</v>
      </c>
      <c r="P1361" s="659">
        <v>1.29935520163446E-2</v>
      </c>
      <c r="Q1361" s="661">
        <v>4.6068979008694701E-2</v>
      </c>
      <c r="R1361" s="659">
        <v>3.7558409045631001E-3</v>
      </c>
      <c r="S1361" s="659">
        <v>5.2412872243824196E-3</v>
      </c>
      <c r="T1361" s="661">
        <v>1.268850947112291E-2</v>
      </c>
      <c r="U1361" s="659">
        <v>8.4468429259828995E-4</v>
      </c>
      <c r="V1361" s="659">
        <v>9.8945310172121603E-4</v>
      </c>
      <c r="W1361" s="661">
        <v>3.9151210688787115E-3</v>
      </c>
      <c r="X1361" s="659">
        <v>4.7908729326909801E-5</v>
      </c>
      <c r="Y1361" s="659">
        <v>5.5075678196611802E-5</v>
      </c>
      <c r="Z1361" s="661">
        <v>2.7133169598240494E-4</v>
      </c>
      <c r="AA1361" s="659">
        <v>5.6280787560373099E-3</v>
      </c>
      <c r="AB1361" s="659">
        <v>5.1237463096856098E-3</v>
      </c>
      <c r="AC1361" s="661">
        <v>1.8802041908220598E-2</v>
      </c>
      <c r="AD1361" s="659">
        <v>3.0912524979642898E-4</v>
      </c>
      <c r="AE1361" s="659">
        <v>3.7966155986800498E-4</v>
      </c>
      <c r="AF1361" s="661">
        <v>1.4409029762927109E-3</v>
      </c>
      <c r="AG1361" s="659">
        <v>5.7339357170803698E-4</v>
      </c>
      <c r="AH1361" s="659">
        <v>6.0934332227270801E-4</v>
      </c>
      <c r="AI1361" s="675">
        <v>3.0616087782451198E-3</v>
      </c>
      <c r="AJ1361" s="28">
        <v>0</v>
      </c>
      <c r="AK1361" s="29">
        <v>0</v>
      </c>
      <c r="AL1361" s="29">
        <v>0</v>
      </c>
    </row>
    <row r="1362" spans="1:38" x14ac:dyDescent="0.2">
      <c r="A1362" s="334">
        <v>2017</v>
      </c>
      <c r="B1362" s="334">
        <v>37</v>
      </c>
      <c r="C1362" s="659">
        <v>4.0228719145298202</v>
      </c>
      <c r="D1362" s="659">
        <v>5.18514913074518</v>
      </c>
      <c r="E1362" s="661">
        <v>6.5364536667100497</v>
      </c>
      <c r="F1362" s="659">
        <v>1.24438247367336</v>
      </c>
      <c r="G1362" s="659">
        <v>0.85672566572302</v>
      </c>
      <c r="H1362" s="661">
        <v>2.0828040289468497</v>
      </c>
      <c r="I1362" s="659">
        <v>6.1303766074434801E-2</v>
      </c>
      <c r="J1362" s="659">
        <v>8.4263585389888596E-2</v>
      </c>
      <c r="K1362" s="661">
        <v>0.20788524033135083</v>
      </c>
      <c r="L1362" s="659">
        <v>6.1233721854313103E-3</v>
      </c>
      <c r="M1362" s="659">
        <v>7.4919021807829901E-3</v>
      </c>
      <c r="N1362" s="661">
        <v>1.3344701491403602E-2</v>
      </c>
      <c r="O1362" s="659">
        <v>1.28711998766541E-2</v>
      </c>
      <c r="P1362" s="659">
        <v>1.29738898971423E-2</v>
      </c>
      <c r="Q1362" s="661">
        <v>4.6068979008694701E-2</v>
      </c>
      <c r="R1362" s="659">
        <v>3.7440244713161002E-3</v>
      </c>
      <c r="S1362" s="659">
        <v>5.2271076400915804E-3</v>
      </c>
      <c r="T1362" s="661">
        <v>1.268850947112291E-2</v>
      </c>
      <c r="U1362" s="659">
        <v>8.4127749014223103E-4</v>
      </c>
      <c r="V1362" s="659">
        <v>9.8626074049193804E-4</v>
      </c>
      <c r="W1362" s="661">
        <v>3.9151210688787115E-3</v>
      </c>
      <c r="X1362" s="659">
        <v>4.7738597084678103E-5</v>
      </c>
      <c r="Y1362" s="659">
        <v>5.4914418650641203E-5</v>
      </c>
      <c r="Z1362" s="661">
        <v>2.7133169598240494E-4</v>
      </c>
      <c r="AA1362" s="659">
        <v>6.0197272193550297E-3</v>
      </c>
      <c r="AB1362" s="659">
        <v>5.1884402758816403E-3</v>
      </c>
      <c r="AC1362" s="661">
        <v>1.8802041908220598E-2</v>
      </c>
      <c r="AD1362" s="659">
        <v>3.0764469028250898E-4</v>
      </c>
      <c r="AE1362" s="659">
        <v>3.78267496541761E-4</v>
      </c>
      <c r="AF1362" s="661">
        <v>1.4409029762927109E-3</v>
      </c>
      <c r="AG1362" s="659">
        <v>5.7201279265659401E-4</v>
      </c>
      <c r="AH1362" s="659">
        <v>6.0804999941372099E-4</v>
      </c>
      <c r="AI1362" s="675">
        <v>3.0616087782451198E-3</v>
      </c>
      <c r="AJ1362" s="28">
        <v>0</v>
      </c>
      <c r="AK1362" s="29">
        <v>0</v>
      </c>
      <c r="AL1362" s="29">
        <v>0</v>
      </c>
    </row>
    <row r="1363" spans="1:38" x14ac:dyDescent="0.2">
      <c r="A1363" s="334">
        <v>2017</v>
      </c>
      <c r="B1363" s="334">
        <v>38</v>
      </c>
      <c r="C1363" s="659">
        <v>4.0200456114647301</v>
      </c>
      <c r="D1363" s="659">
        <v>5.1825575375172699</v>
      </c>
      <c r="E1363" s="661">
        <v>6.5364536667100497</v>
      </c>
      <c r="F1363" s="659">
        <v>1.44121175039022</v>
      </c>
      <c r="G1363" s="659">
        <v>0.88173870103393004</v>
      </c>
      <c r="H1363" s="661">
        <v>2.0828040289468497</v>
      </c>
      <c r="I1363" s="659">
        <v>6.1196445497420801E-2</v>
      </c>
      <c r="J1363" s="659">
        <v>8.4127264455056999E-2</v>
      </c>
      <c r="K1363" s="661">
        <v>0.20788524033135083</v>
      </c>
      <c r="L1363" s="659">
        <v>6.10832923264828E-3</v>
      </c>
      <c r="M1363" s="659">
        <v>7.4753656093985398E-3</v>
      </c>
      <c r="N1363" s="661">
        <v>1.3344701491403602E-2</v>
      </c>
      <c r="O1363" s="659">
        <v>1.28510128134392E-2</v>
      </c>
      <c r="P1363" s="659">
        <v>1.29540507290702E-2</v>
      </c>
      <c r="Q1363" s="661">
        <v>4.6068979008694701E-2</v>
      </c>
      <c r="R1363" s="659">
        <v>3.7328272812645899E-3</v>
      </c>
      <c r="S1363" s="659">
        <v>5.2128036672005303E-3</v>
      </c>
      <c r="T1363" s="661">
        <v>1.268850947112291E-2</v>
      </c>
      <c r="U1363" s="659">
        <v>8.3805343242416999E-4</v>
      </c>
      <c r="V1363" s="659">
        <v>9.8303867202518993E-4</v>
      </c>
      <c r="W1363" s="661">
        <v>3.9151210688787115E-3</v>
      </c>
      <c r="X1363" s="659">
        <v>4.7577477135522602E-5</v>
      </c>
      <c r="Y1363" s="659">
        <v>5.4751636190474702E-5</v>
      </c>
      <c r="Z1363" s="661">
        <v>2.7133169598240494E-4</v>
      </c>
      <c r="AA1363" s="659">
        <v>6.59359682197807E-3</v>
      </c>
      <c r="AB1363" s="659">
        <v>5.2551692890363899E-3</v>
      </c>
      <c r="AC1363" s="661">
        <v>1.8802041908220598E-2</v>
      </c>
      <c r="AD1363" s="659">
        <v>3.0624509237259001E-4</v>
      </c>
      <c r="AE1363" s="659">
        <v>3.7685969420883999E-4</v>
      </c>
      <c r="AF1363" s="661">
        <v>1.4409029762927109E-3</v>
      </c>
      <c r="AG1363" s="659">
        <v>5.7070145973959401E-4</v>
      </c>
      <c r="AH1363" s="659">
        <v>6.0674448365354505E-4</v>
      </c>
      <c r="AI1363" s="675">
        <v>3.0616087782451198E-3</v>
      </c>
      <c r="AJ1363" s="28">
        <v>0</v>
      </c>
      <c r="AK1363" s="29">
        <v>0</v>
      </c>
      <c r="AL1363" s="29">
        <v>0</v>
      </c>
    </row>
    <row r="1364" spans="1:38" ht="13.5" thickBot="1" x14ac:dyDescent="0.25">
      <c r="A1364" s="337">
        <v>2017</v>
      </c>
      <c r="B1364" s="337">
        <v>39</v>
      </c>
      <c r="C1364" s="659">
        <v>4.01715812545664</v>
      </c>
      <c r="D1364" s="659">
        <v>5.1799619804650998</v>
      </c>
      <c r="E1364" s="662">
        <v>6.5364536667100497</v>
      </c>
      <c r="F1364" s="659">
        <v>1.75277820785199</v>
      </c>
      <c r="G1364" s="659">
        <v>0.90652609676635998</v>
      </c>
      <c r="H1364" s="662">
        <v>2.0828040289468497</v>
      </c>
      <c r="I1364" s="667">
        <v>6.1090364989806099E-2</v>
      </c>
      <c r="J1364" s="667">
        <v>8.3990942065577695E-2</v>
      </c>
      <c r="K1364" s="662">
        <v>0.20788524033135083</v>
      </c>
      <c r="L1364" s="667">
        <v>6.0935647459203698E-3</v>
      </c>
      <c r="M1364" s="667">
        <v>7.4588282353021899E-3</v>
      </c>
      <c r="N1364" s="662">
        <v>1.3344701491403602E-2</v>
      </c>
      <c r="O1364" s="667">
        <v>1.28310062427396E-2</v>
      </c>
      <c r="P1364" s="667">
        <v>1.2934227466055499E-2</v>
      </c>
      <c r="Q1364" s="662">
        <v>4.6068979008694701E-2</v>
      </c>
      <c r="R1364" s="667">
        <v>3.72186711767012E-3</v>
      </c>
      <c r="S1364" s="667">
        <v>5.1984991059576199E-3</v>
      </c>
      <c r="T1364" s="662">
        <v>1.268850947112291E-2</v>
      </c>
      <c r="U1364" s="659">
        <v>8.3490796443558095E-4</v>
      </c>
      <c r="V1364" s="659">
        <v>9.7981756815735906E-4</v>
      </c>
      <c r="W1364" s="662">
        <v>3.9151210688787115E-3</v>
      </c>
      <c r="X1364" s="659">
        <v>4.7419983571877903E-5</v>
      </c>
      <c r="Y1364" s="659">
        <v>5.4588920849886198E-5</v>
      </c>
      <c r="Z1364" s="662">
        <v>2.7133169598240494E-4</v>
      </c>
      <c r="AA1364" s="659">
        <v>7.5065798326736204E-3</v>
      </c>
      <c r="AB1364" s="659">
        <v>5.3212249613238897E-3</v>
      </c>
      <c r="AC1364" s="662">
        <v>1.8802041908220598E-2</v>
      </c>
      <c r="AD1364" s="659">
        <v>3.0488145866956198E-4</v>
      </c>
      <c r="AE1364" s="659">
        <v>3.7545247514287499E-4</v>
      </c>
      <c r="AF1364" s="662">
        <v>1.4409029762927109E-3</v>
      </c>
      <c r="AG1364" s="659">
        <v>5.6941289801362997E-4</v>
      </c>
      <c r="AH1364" s="659">
        <v>6.05439914268412E-4</v>
      </c>
      <c r="AI1364" s="676">
        <v>3.0616087782451198E-3</v>
      </c>
      <c r="AJ1364" s="30">
        <v>0</v>
      </c>
      <c r="AK1364" s="31">
        <v>0</v>
      </c>
      <c r="AL1364" s="31">
        <v>0</v>
      </c>
    </row>
    <row r="1365" spans="1:38" x14ac:dyDescent="0.2">
      <c r="A1365" s="333">
        <v>2018</v>
      </c>
      <c r="B1365" s="663">
        <v>0</v>
      </c>
      <c r="C1365" s="659">
        <v>1.24835370506776</v>
      </c>
      <c r="D1365" s="659">
        <v>1.4022783713954099</v>
      </c>
      <c r="E1365" s="660">
        <v>1.7990491819871828</v>
      </c>
      <c r="F1365" s="659">
        <v>7.2684511081073697E-2</v>
      </c>
      <c r="G1365" s="659">
        <v>7.1361055336860602E-2</v>
      </c>
      <c r="H1365" s="660">
        <v>0.14005345534713071</v>
      </c>
      <c r="I1365" s="664">
        <v>4.6217520568032203E-2</v>
      </c>
      <c r="J1365" s="664">
        <v>4.5808617575396303E-2</v>
      </c>
      <c r="K1365" s="660">
        <v>0.13630904736405397</v>
      </c>
      <c r="L1365" s="664">
        <v>1.90111733696229E-3</v>
      </c>
      <c r="M1365" s="664">
        <v>2.66902263948387E-3</v>
      </c>
      <c r="N1365" s="660">
        <v>6.4650495050892435E-3</v>
      </c>
      <c r="O1365" s="664">
        <v>9.1181547461125795E-3</v>
      </c>
      <c r="P1365" s="664">
        <v>8.9834094706778504E-3</v>
      </c>
      <c r="Q1365" s="660">
        <v>1.5947958302331706E-2</v>
      </c>
      <c r="R1365" s="664">
        <v>3.86967063093653E-3</v>
      </c>
      <c r="S1365" s="664">
        <v>5.1138610036340799E-3</v>
      </c>
      <c r="T1365" s="660">
        <v>1.3848665596639578E-2</v>
      </c>
      <c r="U1365" s="659">
        <v>7.1374012038149495E-4</v>
      </c>
      <c r="V1365" s="659">
        <v>7.0450220433589095E-4</v>
      </c>
      <c r="W1365" s="660">
        <v>1.2062060869741475E-3</v>
      </c>
      <c r="X1365" s="659">
        <v>4.6289564653071801E-5</v>
      </c>
      <c r="Y1365" s="659">
        <v>4.5762852690193302E-5</v>
      </c>
      <c r="Z1365" s="660">
        <v>8.9118863975252638E-5</v>
      </c>
      <c r="AA1365" s="659">
        <v>2.1576924840320498E-3</v>
      </c>
      <c r="AB1365" s="659">
        <v>2.1278817090625299E-3</v>
      </c>
      <c r="AC1365" s="660">
        <v>4.5493452583879072E-3</v>
      </c>
      <c r="AD1365" s="659">
        <v>2.9392958708414899E-4</v>
      </c>
      <c r="AE1365" s="659">
        <v>2.9036609924332202E-4</v>
      </c>
      <c r="AF1365" s="660">
        <v>3.9214056680634927E-4</v>
      </c>
      <c r="AG1365" s="659">
        <v>4.4610658792220201E-4</v>
      </c>
      <c r="AH1365" s="659">
        <v>4.4030968817884101E-4</v>
      </c>
      <c r="AI1365" s="674">
        <v>1.1733844554228561E-3</v>
      </c>
      <c r="AJ1365" s="26">
        <v>0</v>
      </c>
      <c r="AK1365" s="27">
        <v>0</v>
      </c>
      <c r="AL1365" s="27">
        <v>0</v>
      </c>
    </row>
    <row r="1366" spans="1:38" x14ac:dyDescent="0.2">
      <c r="A1366" s="334">
        <v>2018</v>
      </c>
      <c r="B1366" s="334">
        <v>1</v>
      </c>
      <c r="C1366" s="659">
        <v>1.2450545135417099</v>
      </c>
      <c r="D1366" s="659">
        <v>1.3943929206608501</v>
      </c>
      <c r="E1366" s="661">
        <v>1.7804417479436716</v>
      </c>
      <c r="F1366" s="659">
        <v>7.3744299500769897E-2</v>
      </c>
      <c r="G1366" s="659">
        <v>7.2216777255230097E-2</v>
      </c>
      <c r="H1366" s="661">
        <v>0.13982551081581149</v>
      </c>
      <c r="I1366" s="659">
        <v>4.6037929258155398E-2</v>
      </c>
      <c r="J1366" s="659">
        <v>4.5048891480085299E-2</v>
      </c>
      <c r="K1366" s="661">
        <v>0.13042385144749136</v>
      </c>
      <c r="L1366" s="659">
        <v>1.8627814847351201E-3</v>
      </c>
      <c r="M1366" s="659">
        <v>2.5972610532106399E-3</v>
      </c>
      <c r="N1366" s="661">
        <v>6.353312841091161E-3</v>
      </c>
      <c r="O1366" s="659">
        <v>8.9392843562269304E-3</v>
      </c>
      <c r="P1366" s="659">
        <v>8.7614425091810007E-3</v>
      </c>
      <c r="Q1366" s="661">
        <v>1.5311181524613878E-2</v>
      </c>
      <c r="R1366" s="659">
        <v>3.8991939098806999E-3</v>
      </c>
      <c r="S1366" s="659">
        <v>5.1144759966221696E-3</v>
      </c>
      <c r="T1366" s="661">
        <v>1.3867769170105019E-2</v>
      </c>
      <c r="U1366" s="659">
        <v>7.0775701700573899E-4</v>
      </c>
      <c r="V1366" s="659">
        <v>6.9148261838954995E-4</v>
      </c>
      <c r="W1366" s="661">
        <v>1.1663068563554327E-3</v>
      </c>
      <c r="X1366" s="659">
        <v>4.47248603992329E-5</v>
      </c>
      <c r="Y1366" s="659">
        <v>4.3787430777194202E-5</v>
      </c>
      <c r="Z1366" s="661">
        <v>8.4242398110881132E-5</v>
      </c>
      <c r="AA1366" s="659">
        <v>2.12217494293522E-3</v>
      </c>
      <c r="AB1366" s="659">
        <v>2.07570899015635E-3</v>
      </c>
      <c r="AC1366" s="661">
        <v>4.3581443097415748E-3</v>
      </c>
      <c r="AD1366" s="659">
        <v>2.8912768845545299E-4</v>
      </c>
      <c r="AE1366" s="659">
        <v>2.82484760869856E-4</v>
      </c>
      <c r="AF1366" s="661">
        <v>3.7518739702569246E-4</v>
      </c>
      <c r="AG1366" s="659">
        <v>4.3768021489588301E-4</v>
      </c>
      <c r="AH1366" s="659">
        <v>4.2862476614322298E-4</v>
      </c>
      <c r="AI1366" s="675">
        <v>1.1338364325385937E-3</v>
      </c>
      <c r="AJ1366" s="28">
        <v>0</v>
      </c>
      <c r="AK1366" s="29">
        <v>0</v>
      </c>
      <c r="AL1366" s="29">
        <v>0</v>
      </c>
    </row>
    <row r="1367" spans="1:38" x14ac:dyDescent="0.2">
      <c r="A1367" s="334">
        <v>2018</v>
      </c>
      <c r="B1367" s="334">
        <v>2</v>
      </c>
      <c r="C1367" s="659">
        <v>1.2875755155622599</v>
      </c>
      <c r="D1367" s="659">
        <v>1.4335952749799299</v>
      </c>
      <c r="E1367" s="661">
        <v>1.7756309808159845</v>
      </c>
      <c r="F1367" s="659">
        <v>7.9460261110180702E-2</v>
      </c>
      <c r="G1367" s="659">
        <v>7.7713402736704407E-2</v>
      </c>
      <c r="H1367" s="661">
        <v>0.13948087188505326</v>
      </c>
      <c r="I1367" s="659">
        <v>4.33310102810349E-2</v>
      </c>
      <c r="J1367" s="659">
        <v>4.2556646481777698E-2</v>
      </c>
      <c r="K1367" s="661">
        <v>0.10872335687234261</v>
      </c>
      <c r="L1367" s="659">
        <v>2.0062605211445699E-3</v>
      </c>
      <c r="M1367" s="659">
        <v>2.8053008476755302E-3</v>
      </c>
      <c r="N1367" s="661">
        <v>6.4679653140489084E-3</v>
      </c>
      <c r="O1367" s="659">
        <v>8.3882003603695104E-3</v>
      </c>
      <c r="P1367" s="659">
        <v>8.2067979495026606E-3</v>
      </c>
      <c r="Q1367" s="661">
        <v>1.4362021959886003E-2</v>
      </c>
      <c r="R1367" s="659">
        <v>4.2613495103552097E-3</v>
      </c>
      <c r="S1367" s="659">
        <v>5.6196804595842901E-3</v>
      </c>
      <c r="T1367" s="661">
        <v>1.493349212838725E-2</v>
      </c>
      <c r="U1367" s="659">
        <v>7.5910343191971301E-4</v>
      </c>
      <c r="V1367" s="659">
        <v>7.3903894317170504E-4</v>
      </c>
      <c r="W1367" s="661">
        <v>1.1637028516323343E-3</v>
      </c>
      <c r="X1367" s="659">
        <v>4.7296172592020302E-5</v>
      </c>
      <c r="Y1367" s="659">
        <v>4.6150294127031802E-5</v>
      </c>
      <c r="Z1367" s="661">
        <v>8.1352724543974083E-5</v>
      </c>
      <c r="AA1367" s="659">
        <v>2.2112313784249699E-3</v>
      </c>
      <c r="AB1367" s="659">
        <v>2.15659515452614E-3</v>
      </c>
      <c r="AC1367" s="661">
        <v>4.1030183616235618E-3</v>
      </c>
      <c r="AD1367" s="659">
        <v>3.1241368565655399E-4</v>
      </c>
      <c r="AE1367" s="659">
        <v>3.0408561857818699E-4</v>
      </c>
      <c r="AF1367" s="661">
        <v>3.9842022315527163E-4</v>
      </c>
      <c r="AG1367" s="659">
        <v>4.3549519055877697E-4</v>
      </c>
      <c r="AH1367" s="659">
        <v>4.25365845867869E-4</v>
      </c>
      <c r="AI1367" s="675">
        <v>1.0058393697461093E-3</v>
      </c>
      <c r="AJ1367" s="28">
        <v>0</v>
      </c>
      <c r="AK1367" s="29">
        <v>0</v>
      </c>
      <c r="AL1367" s="29">
        <v>0</v>
      </c>
    </row>
    <row r="1368" spans="1:38" x14ac:dyDescent="0.2">
      <c r="A1368" s="334">
        <v>2018</v>
      </c>
      <c r="B1368" s="334">
        <v>3</v>
      </c>
      <c r="C1368" s="659">
        <v>1.2635934537356299</v>
      </c>
      <c r="D1368" s="659">
        <v>1.39938086889784</v>
      </c>
      <c r="E1368" s="661">
        <v>1.7338598966572865</v>
      </c>
      <c r="F1368" s="659">
        <v>7.5517088513001901E-2</v>
      </c>
      <c r="G1368" s="659">
        <v>7.4141925340441395E-2</v>
      </c>
      <c r="H1368" s="661">
        <v>0.13846886646926954</v>
      </c>
      <c r="I1368" s="659">
        <v>4.1923170607105702E-2</v>
      </c>
      <c r="J1368" s="659">
        <v>4.09392227081469E-2</v>
      </c>
      <c r="K1368" s="661">
        <v>0.10529326154242309</v>
      </c>
      <c r="L1368" s="659">
        <v>1.82028610366848E-3</v>
      </c>
      <c r="M1368" s="659">
        <v>2.5288632296882E-3</v>
      </c>
      <c r="N1368" s="661">
        <v>6.4227897600530803E-3</v>
      </c>
      <c r="O1368" s="659">
        <v>7.9340192349866695E-3</v>
      </c>
      <c r="P1368" s="659">
        <v>7.7498174022060202E-3</v>
      </c>
      <c r="Q1368" s="661">
        <v>1.3813160903159869E-2</v>
      </c>
      <c r="R1368" s="659">
        <v>4.1079581010314802E-3</v>
      </c>
      <c r="S1368" s="659">
        <v>5.37950125013091E-3</v>
      </c>
      <c r="T1368" s="661">
        <v>1.4579223885231713E-2</v>
      </c>
      <c r="U1368" s="659">
        <v>7.0231227757601401E-4</v>
      </c>
      <c r="V1368" s="659">
        <v>6.8020070424001304E-4</v>
      </c>
      <c r="W1368" s="661">
        <v>1.1087170249176228E-3</v>
      </c>
      <c r="X1368" s="659">
        <v>3.7190076501776703E-5</v>
      </c>
      <c r="Y1368" s="659">
        <v>3.6143897581503802E-5</v>
      </c>
      <c r="Z1368" s="661">
        <v>7.7894147979897037E-5</v>
      </c>
      <c r="AA1368" s="659">
        <v>2.0570625999774199E-3</v>
      </c>
      <c r="AB1368" s="659">
        <v>1.9991835039838602E-3</v>
      </c>
      <c r="AC1368" s="661">
        <v>3.9637008398765005E-3</v>
      </c>
      <c r="AD1368" s="659">
        <v>2.7655592365103499E-4</v>
      </c>
      <c r="AE1368" s="659">
        <v>2.6757232775771999E-4</v>
      </c>
      <c r="AF1368" s="661">
        <v>3.7502631843865921E-4</v>
      </c>
      <c r="AG1368" s="659">
        <v>3.9103702756017198E-4</v>
      </c>
      <c r="AH1368" s="659">
        <v>3.8091514494397399E-4</v>
      </c>
      <c r="AI1368" s="675">
        <v>9.7619723079405351E-4</v>
      </c>
      <c r="AJ1368" s="28">
        <v>0</v>
      </c>
      <c r="AK1368" s="29">
        <v>0</v>
      </c>
      <c r="AL1368" s="29">
        <v>0</v>
      </c>
    </row>
    <row r="1369" spans="1:38" x14ac:dyDescent="0.2">
      <c r="A1369" s="334">
        <v>2018</v>
      </c>
      <c r="B1369" s="334">
        <v>4</v>
      </c>
      <c r="C1369" s="659">
        <v>1.55775593417638</v>
      </c>
      <c r="D1369" s="659">
        <v>1.7004837695516599</v>
      </c>
      <c r="E1369" s="661">
        <v>1.9996250215157667</v>
      </c>
      <c r="F1369" s="659">
        <v>8.3530922319464199E-2</v>
      </c>
      <c r="G1369" s="659">
        <v>8.4849542796990599E-2</v>
      </c>
      <c r="H1369" s="661">
        <v>0.15715269065915227</v>
      </c>
      <c r="I1369" s="659">
        <v>4.5801925000549602E-2</v>
      </c>
      <c r="J1369" s="659">
        <v>5.2567627712021399E-2</v>
      </c>
      <c r="K1369" s="661">
        <v>0.1155118709304295</v>
      </c>
      <c r="L1369" s="659">
        <v>2.1897710867355398E-3</v>
      </c>
      <c r="M1369" s="659">
        <v>3.7479485636974599E-3</v>
      </c>
      <c r="N1369" s="661">
        <v>1.0553779948468872E-2</v>
      </c>
      <c r="O1369" s="659">
        <v>8.7801463019587002E-3</v>
      </c>
      <c r="P1369" s="659">
        <v>9.5618824428166105E-3</v>
      </c>
      <c r="Q1369" s="661">
        <v>1.6245945791061048E-2</v>
      </c>
      <c r="R1369" s="659">
        <v>4.0754508633923103E-3</v>
      </c>
      <c r="S1369" s="659">
        <v>5.3156435392448104E-3</v>
      </c>
      <c r="T1369" s="661">
        <v>1.4311556759398712E-2</v>
      </c>
      <c r="U1369" s="659">
        <v>7.4314181636682896E-4</v>
      </c>
      <c r="V1369" s="659">
        <v>7.6534472744649101E-4</v>
      </c>
      <c r="W1369" s="661">
        <v>1.3821561516865683E-3</v>
      </c>
      <c r="X1369" s="659">
        <v>3.9795821245766901E-5</v>
      </c>
      <c r="Y1369" s="659">
        <v>4.1585869800108602E-5</v>
      </c>
      <c r="Z1369" s="661">
        <v>9.4707886913272994E-5</v>
      </c>
      <c r="AA1369" s="659">
        <v>2.2080277534706799E-3</v>
      </c>
      <c r="AB1369" s="659">
        <v>2.2980341435033598E-3</v>
      </c>
      <c r="AC1369" s="661">
        <v>4.618598177302184E-3</v>
      </c>
      <c r="AD1369" s="659">
        <v>2.9014962450364001E-4</v>
      </c>
      <c r="AE1369" s="659">
        <v>2.95499387895662E-4</v>
      </c>
      <c r="AF1369" s="661">
        <v>5.0419588725226908E-4</v>
      </c>
      <c r="AG1369" s="659">
        <v>4.25825678758363E-4</v>
      </c>
      <c r="AH1369" s="659">
        <v>4.54830879019342E-4</v>
      </c>
      <c r="AI1369" s="675">
        <v>1.081204692602833E-3</v>
      </c>
      <c r="AJ1369" s="28">
        <v>0</v>
      </c>
      <c r="AK1369" s="29">
        <v>0</v>
      </c>
      <c r="AL1369" s="29">
        <v>0</v>
      </c>
    </row>
    <row r="1370" spans="1:38" x14ac:dyDescent="0.2">
      <c r="A1370" s="334">
        <v>2018</v>
      </c>
      <c r="B1370" s="334">
        <v>5</v>
      </c>
      <c r="C1370" s="659">
        <v>1.5488719131555799</v>
      </c>
      <c r="D1370" s="659">
        <v>1.6916333954640399</v>
      </c>
      <c r="E1370" s="661">
        <v>1.9974987534476509</v>
      </c>
      <c r="F1370" s="659">
        <v>8.4617522207538806E-2</v>
      </c>
      <c r="G1370" s="659">
        <v>8.6192876537537905E-2</v>
      </c>
      <c r="H1370" s="661">
        <v>0.16128084369761389</v>
      </c>
      <c r="I1370" s="659">
        <v>4.5413116029726197E-2</v>
      </c>
      <c r="J1370" s="659">
        <v>5.2120380239168998E-2</v>
      </c>
      <c r="K1370" s="661">
        <v>0.11616898772986479</v>
      </c>
      <c r="L1370" s="659">
        <v>2.1727103925673098E-3</v>
      </c>
      <c r="M1370" s="659">
        <v>3.7149985982043699E-3</v>
      </c>
      <c r="N1370" s="661">
        <v>1.0522633192610752E-2</v>
      </c>
      <c r="O1370" s="659">
        <v>8.7062389612495E-3</v>
      </c>
      <c r="P1370" s="659">
        <v>9.4839893243486798E-3</v>
      </c>
      <c r="Q1370" s="661">
        <v>1.6288294280594855E-2</v>
      </c>
      <c r="R1370" s="659">
        <v>4.03734384583012E-3</v>
      </c>
      <c r="S1370" s="659">
        <v>5.25827803205538E-3</v>
      </c>
      <c r="T1370" s="661">
        <v>1.422736997563586E-2</v>
      </c>
      <c r="U1370" s="659">
        <v>7.3287089031383703E-4</v>
      </c>
      <c r="V1370" s="659">
        <v>7.5440212044026002E-4</v>
      </c>
      <c r="W1370" s="661">
        <v>1.3860458642133663E-3</v>
      </c>
      <c r="X1370" s="659">
        <v>3.9278571262113201E-5</v>
      </c>
      <c r="Y1370" s="659">
        <v>4.1032825834714398E-5</v>
      </c>
      <c r="Z1370" s="661">
        <v>9.4965301860232566E-5</v>
      </c>
      <c r="AA1370" s="659">
        <v>2.1867695479523899E-3</v>
      </c>
      <c r="AB1370" s="659">
        <v>2.2758444403736199E-3</v>
      </c>
      <c r="AC1370" s="661">
        <v>4.64399204066501E-3</v>
      </c>
      <c r="AD1370" s="659">
        <v>2.85771234112307E-4</v>
      </c>
      <c r="AE1370" s="659">
        <v>2.9082067655484699E-4</v>
      </c>
      <c r="AF1370" s="661">
        <v>5.0574094234237478E-4</v>
      </c>
      <c r="AG1370" s="659">
        <v>4.2136782860605098E-4</v>
      </c>
      <c r="AH1370" s="659">
        <v>4.5010029519198299E-4</v>
      </c>
      <c r="AI1370" s="675">
        <v>1.0837677224825402E-3</v>
      </c>
      <c r="AJ1370" s="28">
        <v>0</v>
      </c>
      <c r="AK1370" s="29">
        <v>0</v>
      </c>
      <c r="AL1370" s="29">
        <v>0</v>
      </c>
    </row>
    <row r="1371" spans="1:38" x14ac:dyDescent="0.2">
      <c r="A1371" s="334">
        <v>2018</v>
      </c>
      <c r="B1371" s="334">
        <v>6</v>
      </c>
      <c r="C1371" s="659">
        <v>1.8002982894826101</v>
      </c>
      <c r="D1371" s="659">
        <v>1.94448050403543</v>
      </c>
      <c r="E1371" s="661">
        <v>3.681616029154275</v>
      </c>
      <c r="F1371" s="659">
        <v>9.3401019884550102E-2</v>
      </c>
      <c r="G1371" s="659">
        <v>9.6926999371103204E-2</v>
      </c>
      <c r="H1371" s="661">
        <v>0.23665566102901542</v>
      </c>
      <c r="I1371" s="659">
        <v>4.7921336025044198E-2</v>
      </c>
      <c r="J1371" s="659">
        <v>6.1618423692522503E-2</v>
      </c>
      <c r="K1371" s="661">
        <v>0.13646583975321469</v>
      </c>
      <c r="L1371" s="659">
        <v>2.4700450681453901E-3</v>
      </c>
      <c r="M1371" s="659">
        <v>4.0281674533493104E-3</v>
      </c>
      <c r="N1371" s="661">
        <v>1.0704765534313317E-2</v>
      </c>
      <c r="O1371" s="659">
        <v>9.3756342698180003E-3</v>
      </c>
      <c r="P1371" s="659">
        <v>1.10638443354131E-2</v>
      </c>
      <c r="Q1371" s="661">
        <v>2.79973394143933E-2</v>
      </c>
      <c r="R1371" s="659">
        <v>4.0395443920028503E-3</v>
      </c>
      <c r="S1371" s="659">
        <v>5.2596689743901002E-3</v>
      </c>
      <c r="T1371" s="661">
        <v>1.4203560303937117E-2</v>
      </c>
      <c r="U1371" s="659">
        <v>7.6883592365225195E-4</v>
      </c>
      <c r="V1371" s="659">
        <v>8.3075241215261502E-4</v>
      </c>
      <c r="W1371" s="661">
        <v>2.0552777405405637E-3</v>
      </c>
      <c r="X1371" s="659">
        <v>4.1516978596671403E-5</v>
      </c>
      <c r="Y1371" s="659">
        <v>4.5874641182255803E-5</v>
      </c>
      <c r="Z1371" s="661">
        <v>1.5282913907480435E-4</v>
      </c>
      <c r="AA1371" s="659">
        <v>2.32106382197611E-3</v>
      </c>
      <c r="AB1371" s="659">
        <v>2.5449353362373599E-3</v>
      </c>
      <c r="AC1371" s="661">
        <v>7.9018504295802622E-3</v>
      </c>
      <c r="AD1371" s="659">
        <v>2.9831096862231098E-4</v>
      </c>
      <c r="AE1371" s="659">
        <v>3.1618230748887998E-4</v>
      </c>
      <c r="AF1371" s="661">
        <v>6.1771130848247823E-4</v>
      </c>
      <c r="AG1371" s="659">
        <v>4.4969198706573698E-4</v>
      </c>
      <c r="AH1371" s="659">
        <v>5.1497475523481595E-4</v>
      </c>
      <c r="AI1371" s="675">
        <v>2.1353069145807007E-3</v>
      </c>
      <c r="AJ1371" s="28">
        <v>0</v>
      </c>
      <c r="AK1371" s="29">
        <v>0</v>
      </c>
      <c r="AL1371" s="29">
        <v>0</v>
      </c>
    </row>
    <row r="1372" spans="1:38" x14ac:dyDescent="0.2">
      <c r="A1372" s="334">
        <v>2018</v>
      </c>
      <c r="B1372" s="334">
        <v>7</v>
      </c>
      <c r="C1372" s="659">
        <v>1.79920480983112</v>
      </c>
      <c r="D1372" s="659">
        <v>1.94296959072217</v>
      </c>
      <c r="E1372" s="661">
        <v>3.6853305296896952</v>
      </c>
      <c r="F1372" s="659">
        <v>9.5626427489702404E-2</v>
      </c>
      <c r="G1372" s="659">
        <v>9.9238976383250105E-2</v>
      </c>
      <c r="H1372" s="661">
        <v>0.24153911754856225</v>
      </c>
      <c r="I1372" s="659">
        <v>4.79423647222013E-2</v>
      </c>
      <c r="J1372" s="659">
        <v>6.1625543408328397E-2</v>
      </c>
      <c r="K1372" s="661">
        <v>0.13731262781605089</v>
      </c>
      <c r="L1372" s="659">
        <v>2.4769506944112099E-3</v>
      </c>
      <c r="M1372" s="659">
        <v>4.0391668092435804E-3</v>
      </c>
      <c r="N1372" s="661">
        <v>1.069892117351165E-2</v>
      </c>
      <c r="O1372" s="659">
        <v>9.3726164220430206E-3</v>
      </c>
      <c r="P1372" s="659">
        <v>1.1055813020679499E-2</v>
      </c>
      <c r="Q1372" s="661">
        <v>2.8134375304263846E-2</v>
      </c>
      <c r="R1372" s="659">
        <v>4.05312356573761E-3</v>
      </c>
      <c r="S1372" s="659">
        <v>5.2772468914938902E-3</v>
      </c>
      <c r="T1372" s="661">
        <v>1.417842808812329E-2</v>
      </c>
      <c r="U1372" s="659">
        <v>7.7080766967586997E-4</v>
      </c>
      <c r="V1372" s="659">
        <v>8.3242729233589101E-4</v>
      </c>
      <c r="W1372" s="661">
        <v>2.0683445354241297E-3</v>
      </c>
      <c r="X1372" s="659">
        <v>4.1598787871646698E-5</v>
      </c>
      <c r="Y1372" s="659">
        <v>4.5940279675225603E-5</v>
      </c>
      <c r="Z1372" s="661">
        <v>1.5367892166213133E-4</v>
      </c>
      <c r="AA1372" s="659">
        <v>2.3318711414378399E-3</v>
      </c>
      <c r="AB1372" s="659">
        <v>2.5550799645222399E-3</v>
      </c>
      <c r="AC1372" s="661">
        <v>7.9535080739750724E-3</v>
      </c>
      <c r="AD1372" s="659">
        <v>2.9926887071013599E-4</v>
      </c>
      <c r="AE1372" s="659">
        <v>3.1703745788743001E-4</v>
      </c>
      <c r="AF1372" s="661">
        <v>6.2308398062508013E-4</v>
      </c>
      <c r="AG1372" s="659">
        <v>4.50015160688321E-4</v>
      </c>
      <c r="AH1372" s="659">
        <v>5.1508448623130095E-4</v>
      </c>
      <c r="AI1372" s="675">
        <v>2.1432236744319457E-3</v>
      </c>
      <c r="AJ1372" s="28">
        <v>0</v>
      </c>
      <c r="AK1372" s="29">
        <v>0</v>
      </c>
      <c r="AL1372" s="29">
        <v>0</v>
      </c>
    </row>
    <row r="1373" spans="1:38" x14ac:dyDescent="0.2">
      <c r="A1373" s="334">
        <v>2018</v>
      </c>
      <c r="B1373" s="334">
        <v>8</v>
      </c>
      <c r="C1373" s="659">
        <v>2.0497946070792499</v>
      </c>
      <c r="D1373" s="659">
        <v>2.1785699155898302</v>
      </c>
      <c r="E1373" s="661">
        <v>3.7270240202945617</v>
      </c>
      <c r="F1373" s="659">
        <v>0.104029039410606</v>
      </c>
      <c r="G1373" s="659">
        <v>0.10691220401366799</v>
      </c>
      <c r="H1373" s="661">
        <v>0.26139676031960907</v>
      </c>
      <c r="I1373" s="659">
        <v>5.0811472048514703E-2</v>
      </c>
      <c r="J1373" s="659">
        <v>6.7481175250241096E-2</v>
      </c>
      <c r="K1373" s="661">
        <v>0.14557054223764226</v>
      </c>
      <c r="L1373" s="659">
        <v>2.8222503268144801E-3</v>
      </c>
      <c r="M1373" s="659">
        <v>4.3916583521265602E-3</v>
      </c>
      <c r="N1373" s="661">
        <v>1.0905815439124828E-2</v>
      </c>
      <c r="O1373" s="659">
        <v>9.9496964448607308E-3</v>
      </c>
      <c r="P1373" s="659">
        <v>1.17341343430353E-2</v>
      </c>
      <c r="Q1373" s="661">
        <v>3.0361277451977142E-2</v>
      </c>
      <c r="R1373" s="659">
        <v>4.0564908107003101E-3</v>
      </c>
      <c r="S1373" s="659">
        <v>5.2834143261112701E-3</v>
      </c>
      <c r="T1373" s="661">
        <v>1.4095662168883884E-2</v>
      </c>
      <c r="U1373" s="659">
        <v>7.9646194555930104E-4</v>
      </c>
      <c r="V1373" s="659">
        <v>8.6064898389333995E-4</v>
      </c>
      <c r="W1373" s="661">
        <v>2.2999490585962359E-3</v>
      </c>
      <c r="X1373" s="659">
        <v>4.3246494868298303E-5</v>
      </c>
      <c r="Y1373" s="659">
        <v>4.7782730733423801E-5</v>
      </c>
      <c r="Z1373" s="661">
        <v>1.6837315961240498E-4</v>
      </c>
      <c r="AA1373" s="659">
        <v>2.43924878748213E-3</v>
      </c>
      <c r="AB1373" s="659">
        <v>2.67080510893002E-3</v>
      </c>
      <c r="AC1373" s="661">
        <v>8.5679323919650077E-3</v>
      </c>
      <c r="AD1373" s="659">
        <v>3.0740729163076402E-4</v>
      </c>
      <c r="AE1373" s="659">
        <v>3.2565333673502698E-4</v>
      </c>
      <c r="AF1373" s="661">
        <v>7.2647913717220505E-4</v>
      </c>
      <c r="AG1373" s="659">
        <v>4.7318578984398301E-4</v>
      </c>
      <c r="AH1373" s="659">
        <v>5.41882445650887E-4</v>
      </c>
      <c r="AI1373" s="675">
        <v>2.2552360289816802E-3</v>
      </c>
      <c r="AJ1373" s="28">
        <v>0</v>
      </c>
      <c r="AK1373" s="29">
        <v>0</v>
      </c>
      <c r="AL1373" s="29">
        <v>0</v>
      </c>
    </row>
    <row r="1374" spans="1:38" x14ac:dyDescent="0.2">
      <c r="A1374" s="334">
        <v>2018</v>
      </c>
      <c r="B1374" s="334">
        <v>9</v>
      </c>
      <c r="C1374" s="659">
        <v>2.04869523060623</v>
      </c>
      <c r="D1374" s="659">
        <v>2.17829692198523</v>
      </c>
      <c r="E1374" s="661">
        <v>3.7226730534156243</v>
      </c>
      <c r="F1374" s="659">
        <v>0.106011818261199</v>
      </c>
      <c r="G1374" s="659">
        <v>0.10910591576952</v>
      </c>
      <c r="H1374" s="661">
        <v>0.26585518268180541</v>
      </c>
      <c r="I1374" s="659">
        <v>5.0760917055298303E-2</v>
      </c>
      <c r="J1374" s="659">
        <v>6.7460898748385498E-2</v>
      </c>
      <c r="K1374" s="661">
        <v>0.14595192699323054</v>
      </c>
      <c r="L1374" s="659">
        <v>2.8188323439077502E-3</v>
      </c>
      <c r="M1374" s="659">
        <v>4.3897991923308897E-3</v>
      </c>
      <c r="N1374" s="661">
        <v>1.0882230402572237E-2</v>
      </c>
      <c r="O1374" s="659">
        <v>9.9404285863578697E-3</v>
      </c>
      <c r="P1374" s="659">
        <v>1.17309409665352E-2</v>
      </c>
      <c r="Q1374" s="661">
        <v>3.039646224198506E-2</v>
      </c>
      <c r="R1374" s="659">
        <v>4.0505919109134403E-3</v>
      </c>
      <c r="S1374" s="659">
        <v>5.2805781401754704E-3</v>
      </c>
      <c r="T1374" s="661">
        <v>1.3986703942739175E-2</v>
      </c>
      <c r="U1374" s="659">
        <v>7.9494674943945097E-4</v>
      </c>
      <c r="V1374" s="659">
        <v>8.6011086379590305E-4</v>
      </c>
      <c r="W1374" s="661">
        <v>2.3018993871648627E-3</v>
      </c>
      <c r="X1374" s="659">
        <v>4.3171592914796E-5</v>
      </c>
      <c r="Y1374" s="659">
        <v>4.7755945187661299E-5</v>
      </c>
      <c r="Z1374" s="661">
        <v>1.6854654501362369E-4</v>
      </c>
      <c r="AA1374" s="659">
        <v>2.44192902004029E-3</v>
      </c>
      <c r="AB1374" s="659">
        <v>2.6763518532625899E-3</v>
      </c>
      <c r="AC1374" s="661">
        <v>8.5933283852925452E-3</v>
      </c>
      <c r="AD1374" s="659">
        <v>3.0674977479202799E-4</v>
      </c>
      <c r="AE1374" s="659">
        <v>3.2541811526638602E-4</v>
      </c>
      <c r="AF1374" s="661">
        <v>7.2678061465210743E-4</v>
      </c>
      <c r="AG1374" s="659">
        <v>4.72577953341361E-4</v>
      </c>
      <c r="AH1374" s="659">
        <v>5.4166898824263197E-4</v>
      </c>
      <c r="AI1374" s="675">
        <v>2.2584220620468867E-3</v>
      </c>
      <c r="AJ1374" s="28">
        <v>0</v>
      </c>
      <c r="AK1374" s="29">
        <v>0</v>
      </c>
      <c r="AL1374" s="29">
        <v>0</v>
      </c>
    </row>
    <row r="1375" spans="1:38" x14ac:dyDescent="0.2">
      <c r="A1375" s="334">
        <v>2018</v>
      </c>
      <c r="B1375" s="334">
        <v>10</v>
      </c>
      <c r="C1375" s="659">
        <v>2.7532399332563999</v>
      </c>
      <c r="D1375" s="659">
        <v>2.8546934188545499</v>
      </c>
      <c r="E1375" s="661">
        <v>3.8281422617849592</v>
      </c>
      <c r="F1375" s="659">
        <v>0.14285568388002401</v>
      </c>
      <c r="G1375" s="659">
        <v>0.14187464791676599</v>
      </c>
      <c r="H1375" s="661">
        <v>0.315023797664023</v>
      </c>
      <c r="I1375" s="659">
        <v>5.7574472985403899E-2</v>
      </c>
      <c r="J1375" s="659">
        <v>7.8881509750448095E-2</v>
      </c>
      <c r="K1375" s="661">
        <v>0.1458779880178879</v>
      </c>
      <c r="L1375" s="659">
        <v>3.50692684697095E-3</v>
      </c>
      <c r="M1375" s="659">
        <v>5.034942645291E-3</v>
      </c>
      <c r="N1375" s="661">
        <v>1.1306209261593937E-2</v>
      </c>
      <c r="O1375" s="659">
        <v>1.1891409230201299E-2</v>
      </c>
      <c r="P1375" s="659">
        <v>1.33263196516091E-2</v>
      </c>
      <c r="Q1375" s="661">
        <v>3.3162239283773938E-2</v>
      </c>
      <c r="R1375" s="659">
        <v>4.0435914440327602E-3</v>
      </c>
      <c r="S1375" s="659">
        <v>5.2785781898616498E-3</v>
      </c>
      <c r="T1375" s="661">
        <v>1.3855445287871703E-2</v>
      </c>
      <c r="U1375" s="659">
        <v>8.7538241444817604E-4</v>
      </c>
      <c r="V1375" s="659">
        <v>9.2341630104068699E-4</v>
      </c>
      <c r="W1375" s="661">
        <v>2.5991445956496917E-3</v>
      </c>
      <c r="X1375" s="659">
        <v>4.8452079020704398E-5</v>
      </c>
      <c r="Y1375" s="659">
        <v>5.1949715182049203E-5</v>
      </c>
      <c r="Z1375" s="661">
        <v>1.8714548128966369E-4</v>
      </c>
      <c r="AA1375" s="659">
        <v>2.8130511879890401E-3</v>
      </c>
      <c r="AB1375" s="659">
        <v>2.9827101643569798E-3</v>
      </c>
      <c r="AC1375" s="661">
        <v>9.4381981557160183E-3</v>
      </c>
      <c r="AD1375" s="659">
        <v>3.3121988796432501E-4</v>
      </c>
      <c r="AE1375" s="659">
        <v>3.4420220878768001E-4</v>
      </c>
      <c r="AF1375" s="661">
        <v>8.6280133283997212E-4</v>
      </c>
      <c r="AG1375" s="659">
        <v>5.49524276855237E-4</v>
      </c>
      <c r="AH1375" s="659">
        <v>6.0402108229270102E-4</v>
      </c>
      <c r="AI1375" s="675">
        <v>2.3894036939690879E-3</v>
      </c>
      <c r="AJ1375" s="28">
        <v>0</v>
      </c>
      <c r="AK1375" s="29">
        <v>0</v>
      </c>
      <c r="AL1375" s="29">
        <v>0</v>
      </c>
    </row>
    <row r="1376" spans="1:38" x14ac:dyDescent="0.2">
      <c r="A1376" s="334">
        <v>2018</v>
      </c>
      <c r="B1376" s="334">
        <v>11</v>
      </c>
      <c r="C1376" s="659">
        <v>2.7525260297591099</v>
      </c>
      <c r="D1376" s="659">
        <v>2.8557268380958898</v>
      </c>
      <c r="E1376" s="661">
        <v>3.8218896845934078</v>
      </c>
      <c r="F1376" s="659">
        <v>0.14562126278776399</v>
      </c>
      <c r="G1376" s="659">
        <v>0.144908666382529</v>
      </c>
      <c r="H1376" s="661">
        <v>0.32090891822337286</v>
      </c>
      <c r="I1376" s="659">
        <v>5.7568369791656603E-2</v>
      </c>
      <c r="J1376" s="659">
        <v>7.8973140432446395E-2</v>
      </c>
      <c r="K1376" s="661">
        <v>0.14621244137150036</v>
      </c>
      <c r="L1376" s="659">
        <v>3.5040595408904699E-3</v>
      </c>
      <c r="M1376" s="659">
        <v>5.03960370246926E-3</v>
      </c>
      <c r="N1376" s="661">
        <v>1.1273602808964434E-2</v>
      </c>
      <c r="O1376" s="659">
        <v>1.18864892698957E-2</v>
      </c>
      <c r="P1376" s="659">
        <v>1.33357362384525E-2</v>
      </c>
      <c r="Q1376" s="661">
        <v>3.317918440481854E-2</v>
      </c>
      <c r="R1376" s="659">
        <v>4.0396150374208701E-3</v>
      </c>
      <c r="S1376" s="659">
        <v>5.2844948216328198E-3</v>
      </c>
      <c r="T1376" s="661">
        <v>1.3700512796244565E-2</v>
      </c>
      <c r="U1376" s="659">
        <v>8.7457351077511103E-4</v>
      </c>
      <c r="V1376" s="659">
        <v>9.2493163143290795E-4</v>
      </c>
      <c r="W1376" s="661">
        <v>2.5989258835904436E-3</v>
      </c>
      <c r="X1376" s="659">
        <v>4.8412782530660499E-5</v>
      </c>
      <c r="Y1376" s="659">
        <v>5.20265643475347E-5</v>
      </c>
      <c r="Z1376" s="661">
        <v>1.8719174215630916E-4</v>
      </c>
      <c r="AA1376" s="659">
        <v>2.8197032832712899E-3</v>
      </c>
      <c r="AB1376" s="659">
        <v>2.9955994042839798E-3</v>
      </c>
      <c r="AC1376" s="661">
        <v>9.4643681475312137E-3</v>
      </c>
      <c r="AD1376" s="659">
        <v>3.3087072277630499E-4</v>
      </c>
      <c r="AE1376" s="659">
        <v>3.4486409751052798E-4</v>
      </c>
      <c r="AF1376" s="661">
        <v>8.6205678892896831E-4</v>
      </c>
      <c r="AG1376" s="659">
        <v>5.49202296686037E-4</v>
      </c>
      <c r="AH1376" s="659">
        <v>6.0463830633342196E-4</v>
      </c>
      <c r="AI1376" s="675">
        <v>2.3918891910238837E-3</v>
      </c>
      <c r="AJ1376" s="28">
        <v>0</v>
      </c>
      <c r="AK1376" s="29">
        <v>0</v>
      </c>
      <c r="AL1376" s="29">
        <v>0</v>
      </c>
    </row>
    <row r="1377" spans="1:38" x14ac:dyDescent="0.2">
      <c r="A1377" s="334">
        <v>2018</v>
      </c>
      <c r="B1377" s="334">
        <v>12</v>
      </c>
      <c r="C1377" s="659">
        <v>2.7517947478643201</v>
      </c>
      <c r="D1377" s="659">
        <v>2.85731777524816</v>
      </c>
      <c r="E1377" s="661">
        <v>3.8144919650450757</v>
      </c>
      <c r="F1377" s="659">
        <v>0.14838212828393901</v>
      </c>
      <c r="G1377" s="659">
        <v>0.147997919145162</v>
      </c>
      <c r="H1377" s="661">
        <v>0.32695647132715455</v>
      </c>
      <c r="I1377" s="659">
        <v>5.7536584482900298E-2</v>
      </c>
      <c r="J1377" s="659">
        <v>7.9063651628434206E-2</v>
      </c>
      <c r="K1377" s="661">
        <v>0.14647553388140114</v>
      </c>
      <c r="L1377" s="659">
        <v>3.5015794097175601E-3</v>
      </c>
      <c r="M1377" s="659">
        <v>5.0480282966872897E-3</v>
      </c>
      <c r="N1377" s="661">
        <v>1.1236972424417112E-2</v>
      </c>
      <c r="O1377" s="659">
        <v>1.1880636954629001E-2</v>
      </c>
      <c r="P1377" s="659">
        <v>1.3349252881514499E-2</v>
      </c>
      <c r="Q1377" s="661">
        <v>3.3177012268289431E-2</v>
      </c>
      <c r="R1377" s="659">
        <v>4.0361864517148901E-3</v>
      </c>
      <c r="S1377" s="659">
        <v>5.2952548868843699E-3</v>
      </c>
      <c r="T1377" s="661">
        <v>1.3521186969967137E-2</v>
      </c>
      <c r="U1377" s="659">
        <v>8.7362203759948798E-4</v>
      </c>
      <c r="V1377" s="659">
        <v>9.2712111960956904E-4</v>
      </c>
      <c r="W1377" s="661">
        <v>2.596615976430872E-3</v>
      </c>
      <c r="X1377" s="659">
        <v>4.8365465705891597E-5</v>
      </c>
      <c r="Y1377" s="659">
        <v>5.21363034778444E-5</v>
      </c>
      <c r="Z1377" s="661">
        <v>1.8711042206507841E-4</v>
      </c>
      <c r="AA1377" s="659">
        <v>2.82601217529122E-3</v>
      </c>
      <c r="AB1377" s="659">
        <v>3.0102436021120201E-3</v>
      </c>
      <c r="AC1377" s="661">
        <v>9.4865574888748187E-3</v>
      </c>
      <c r="AD1377" s="659">
        <v>3.30457362255294E-4</v>
      </c>
      <c r="AE1377" s="659">
        <v>3.4581757681932798E-4</v>
      </c>
      <c r="AF1377" s="661">
        <v>8.6035282515214983E-4</v>
      </c>
      <c r="AG1377" s="659">
        <v>5.4881915896937898E-4</v>
      </c>
      <c r="AH1377" s="659">
        <v>6.0552377346356702E-4</v>
      </c>
      <c r="AI1377" s="675">
        <v>2.393496208862137E-3</v>
      </c>
      <c r="AJ1377" s="28">
        <v>0</v>
      </c>
      <c r="AK1377" s="29">
        <v>0</v>
      </c>
      <c r="AL1377" s="29">
        <v>0</v>
      </c>
    </row>
    <row r="1378" spans="1:38" x14ac:dyDescent="0.2">
      <c r="A1378" s="334">
        <v>2018</v>
      </c>
      <c r="B1378" s="334">
        <v>13</v>
      </c>
      <c r="C1378" s="659">
        <v>2.7450039350923001</v>
      </c>
      <c r="D1378" s="659">
        <v>2.8531598159594602</v>
      </c>
      <c r="E1378" s="661">
        <v>3.800453518174765</v>
      </c>
      <c r="F1378" s="659">
        <v>0.151126046543992</v>
      </c>
      <c r="G1378" s="659">
        <v>0.15114717352401</v>
      </c>
      <c r="H1378" s="661">
        <v>0.3330951077848654</v>
      </c>
      <c r="I1378" s="659">
        <v>5.7458300324650199E-2</v>
      </c>
      <c r="J1378" s="659">
        <v>7.9121383340575099E-2</v>
      </c>
      <c r="K1378" s="661">
        <v>0.14665071163327872</v>
      </c>
      <c r="L1378" s="659">
        <v>3.4978879245715399E-3</v>
      </c>
      <c r="M1378" s="659">
        <v>5.05742791263172E-3</v>
      </c>
      <c r="N1378" s="661">
        <v>1.1191668620736532E-2</v>
      </c>
      <c r="O1378" s="659">
        <v>1.1867584330675999E-2</v>
      </c>
      <c r="P1378" s="659">
        <v>1.3359344863637801E-2</v>
      </c>
      <c r="Q1378" s="661">
        <v>3.3156216702912661E-2</v>
      </c>
      <c r="R1378" s="659">
        <v>4.0310720622214503E-3</v>
      </c>
      <c r="S1378" s="659">
        <v>5.3072865806733397E-3</v>
      </c>
      <c r="T1378" s="661">
        <v>1.3288082119550045E-2</v>
      </c>
      <c r="U1378" s="659">
        <v>8.7213717247181205E-4</v>
      </c>
      <c r="V1378" s="659">
        <v>9.29493035308358E-4</v>
      </c>
      <c r="W1378" s="661">
        <v>2.592452194514718E-3</v>
      </c>
      <c r="X1378" s="659">
        <v>4.8288452098554803E-5</v>
      </c>
      <c r="Y1378" s="659">
        <v>5.2251570505605998E-5</v>
      </c>
      <c r="Z1378" s="661">
        <v>1.8691089484420889E-4</v>
      </c>
      <c r="AA1378" s="659">
        <v>2.8308113829320302E-3</v>
      </c>
      <c r="AB1378" s="659">
        <v>3.0252568901907801E-3</v>
      </c>
      <c r="AC1378" s="661">
        <v>9.5045566773652671E-3</v>
      </c>
      <c r="AD1378" s="659">
        <v>3.2983943626347599E-4</v>
      </c>
      <c r="AE1378" s="659">
        <v>3.46882741375261E-4</v>
      </c>
      <c r="AF1378" s="661">
        <v>8.5784673319090686E-4</v>
      </c>
      <c r="AG1378" s="659">
        <v>5.4810848823440598E-4</v>
      </c>
      <c r="AH1378" s="659">
        <v>6.0635206211226997E-4</v>
      </c>
      <c r="AI1378" s="675">
        <v>2.3941323801288401E-3</v>
      </c>
      <c r="AJ1378" s="28">
        <v>0</v>
      </c>
      <c r="AK1378" s="29">
        <v>0</v>
      </c>
      <c r="AL1378" s="29">
        <v>0</v>
      </c>
    </row>
    <row r="1379" spans="1:38" x14ac:dyDescent="0.2">
      <c r="A1379" s="334">
        <v>2018</v>
      </c>
      <c r="B1379" s="334">
        <v>14</v>
      </c>
      <c r="C1379" s="659">
        <v>2.74360319582089</v>
      </c>
      <c r="D1379" s="659">
        <v>2.85504236399301</v>
      </c>
      <c r="E1379" s="661">
        <v>3.7901947427137963</v>
      </c>
      <c r="F1379" s="659">
        <v>0.15389420646497701</v>
      </c>
      <c r="G1379" s="659">
        <v>0.15440631752387399</v>
      </c>
      <c r="H1379" s="661">
        <v>0.33960338682139068</v>
      </c>
      <c r="I1379" s="659">
        <v>5.7397194004332498E-2</v>
      </c>
      <c r="J1379" s="659">
        <v>7.9230163079561794E-2</v>
      </c>
      <c r="K1379" s="661">
        <v>0.1468924045600383</v>
      </c>
      <c r="L1379" s="659">
        <v>3.4931179248073401E-3</v>
      </c>
      <c r="M1379" s="659">
        <v>5.0675706340894697E-3</v>
      </c>
      <c r="N1379" s="661">
        <v>1.1140100609802604E-2</v>
      </c>
      <c r="O1379" s="659">
        <v>1.1856346839128999E-2</v>
      </c>
      <c r="P1379" s="659">
        <v>1.3375609244163301E-2</v>
      </c>
      <c r="Q1379" s="661">
        <v>3.3133863777442034E-2</v>
      </c>
      <c r="R1379" s="659">
        <v>4.0244672085758401E-3</v>
      </c>
      <c r="S1379" s="659">
        <v>5.32027895076982E-3</v>
      </c>
      <c r="T1379" s="661">
        <v>1.3011302851897716E-2</v>
      </c>
      <c r="U1379" s="659">
        <v>8.7030446006767701E-4</v>
      </c>
      <c r="V1379" s="659">
        <v>9.3213512188377895E-4</v>
      </c>
      <c r="W1379" s="661">
        <v>2.587430502291945E-3</v>
      </c>
      <c r="X1379" s="659">
        <v>4.81972631958033E-5</v>
      </c>
      <c r="Y1379" s="659">
        <v>5.2383907757217E-5</v>
      </c>
      <c r="Z1379" s="661">
        <v>1.866791417030401E-4</v>
      </c>
      <c r="AA1379" s="659">
        <v>2.83510035610389E-3</v>
      </c>
      <c r="AB1379" s="659">
        <v>3.0415170504922298E-3</v>
      </c>
      <c r="AC1379" s="661">
        <v>9.5237978426670408E-3</v>
      </c>
      <c r="AD1379" s="659">
        <v>3.2904247922797901E-4</v>
      </c>
      <c r="AE1379" s="659">
        <v>3.4803378454791901E-4</v>
      </c>
      <c r="AF1379" s="661">
        <v>8.5474586644109277E-4</v>
      </c>
      <c r="AG1379" s="659">
        <v>5.4737066906540501E-4</v>
      </c>
      <c r="AH1379" s="659">
        <v>6.0741943413243897E-4</v>
      </c>
      <c r="AI1379" s="675">
        <v>2.3952218356569476E-3</v>
      </c>
      <c r="AJ1379" s="28">
        <v>0</v>
      </c>
      <c r="AK1379" s="29">
        <v>0</v>
      </c>
      <c r="AL1379" s="29">
        <v>0</v>
      </c>
    </row>
    <row r="1380" spans="1:38" x14ac:dyDescent="0.2">
      <c r="A1380" s="334">
        <v>2018</v>
      </c>
      <c r="B1380" s="334">
        <v>15</v>
      </c>
      <c r="C1380" s="659">
        <v>3.4152366887680001</v>
      </c>
      <c r="D1380" s="659">
        <v>3.4611072028010699</v>
      </c>
      <c r="E1380" s="661">
        <v>3.8949853178413694</v>
      </c>
      <c r="F1380" s="659">
        <v>0.24400352389223101</v>
      </c>
      <c r="G1380" s="659">
        <v>0.23853555247619601</v>
      </c>
      <c r="H1380" s="661">
        <v>0.45718322194570665</v>
      </c>
      <c r="I1380" s="659">
        <v>5.80087823070458E-2</v>
      </c>
      <c r="J1380" s="659">
        <v>8.063534474523E-2</v>
      </c>
      <c r="K1380" s="661">
        <v>0.1550029687686644</v>
      </c>
      <c r="L1380" s="659">
        <v>4.8092198270746796E-3</v>
      </c>
      <c r="M1380" s="659">
        <v>6.2241648190466299E-3</v>
      </c>
      <c r="N1380" s="661">
        <v>1.1861987489667294E-2</v>
      </c>
      <c r="O1380" s="659">
        <v>1.21927832928808E-2</v>
      </c>
      <c r="P1380" s="659">
        <v>1.35840669842707E-2</v>
      </c>
      <c r="Q1380" s="661">
        <v>3.4791315327448585E-2</v>
      </c>
      <c r="R1380" s="659">
        <v>4.0109570301313296E-3</v>
      </c>
      <c r="S1380" s="659">
        <v>5.3255779371454096E-3</v>
      </c>
      <c r="T1380" s="661">
        <v>1.2683776191702852E-2</v>
      </c>
      <c r="U1380" s="659">
        <v>8.7215927558648404E-4</v>
      </c>
      <c r="V1380" s="659">
        <v>9.2789879402590701E-4</v>
      </c>
      <c r="W1380" s="661">
        <v>2.7595088109498931E-3</v>
      </c>
      <c r="X1380" s="659">
        <v>4.8533285011754199E-5</v>
      </c>
      <c r="Y1380" s="659">
        <v>5.2318980181253799E-5</v>
      </c>
      <c r="Z1380" s="661">
        <v>1.9762298630498674E-4</v>
      </c>
      <c r="AA1380" s="659">
        <v>3.1144197955294498E-3</v>
      </c>
      <c r="AB1380" s="659">
        <v>3.2851452983684599E-3</v>
      </c>
      <c r="AC1380" s="661">
        <v>1.0335860006144696E-2</v>
      </c>
      <c r="AD1380" s="659">
        <v>3.2738495257152102E-4</v>
      </c>
      <c r="AE1380" s="659">
        <v>3.4432739455586602E-4</v>
      </c>
      <c r="AF1380" s="661">
        <v>9.3156029531945141E-4</v>
      </c>
      <c r="AG1380" s="659">
        <v>5.5794741567064205E-4</v>
      </c>
      <c r="AH1380" s="659">
        <v>6.1272448559770998E-4</v>
      </c>
      <c r="AI1380" s="675">
        <v>2.4787572814079411E-3</v>
      </c>
      <c r="AJ1380" s="28">
        <v>0</v>
      </c>
      <c r="AK1380" s="29">
        <v>0</v>
      </c>
      <c r="AL1380" s="29">
        <v>0</v>
      </c>
    </row>
    <row r="1381" spans="1:38" x14ac:dyDescent="0.2">
      <c r="A1381" s="334">
        <v>2018</v>
      </c>
      <c r="B1381" s="334">
        <v>16</v>
      </c>
      <c r="C1381" s="659">
        <v>3.4109211414792999</v>
      </c>
      <c r="D1381" s="659">
        <v>3.4609650718580398</v>
      </c>
      <c r="E1381" s="661">
        <v>3.8777895911726183</v>
      </c>
      <c r="F1381" s="659">
        <v>0.24787108039550301</v>
      </c>
      <c r="G1381" s="659">
        <v>0.243108099854036</v>
      </c>
      <c r="H1381" s="661">
        <v>0.46934615237363531</v>
      </c>
      <c r="I1381" s="659">
        <v>5.7832375853676302E-2</v>
      </c>
      <c r="J1381" s="659">
        <v>8.0622974827336602E-2</v>
      </c>
      <c r="K1381" s="661">
        <v>0.15529026682230673</v>
      </c>
      <c r="L1381" s="659">
        <v>4.7901132510661101E-3</v>
      </c>
      <c r="M1381" s="659">
        <v>6.2226774963370299E-3</v>
      </c>
      <c r="N1381" s="661">
        <v>1.1770815986049623E-2</v>
      </c>
      <c r="O1381" s="659">
        <v>1.2160210273167099E-2</v>
      </c>
      <c r="P1381" s="659">
        <v>1.35821890524522E-2</v>
      </c>
      <c r="Q1381" s="661">
        <v>3.4739418259571983E-2</v>
      </c>
      <c r="R1381" s="659">
        <v>3.9917867418184901E-3</v>
      </c>
      <c r="S1381" s="659">
        <v>5.3239533991877499E-3</v>
      </c>
      <c r="T1381" s="661">
        <v>1.2265439369296105E-2</v>
      </c>
      <c r="U1381" s="659">
        <v>8.6683622103617196E-4</v>
      </c>
      <c r="V1381" s="659">
        <v>9.2757774052079005E-4</v>
      </c>
      <c r="W1381" s="661">
        <v>2.7501445711299397E-3</v>
      </c>
      <c r="X1381" s="659">
        <v>4.8268517494402398E-5</v>
      </c>
      <c r="Y1381" s="659">
        <v>5.2302969420376901E-5</v>
      </c>
      <c r="Z1381" s="661">
        <v>1.9715744219974199E-4</v>
      </c>
      <c r="AA1381" s="659">
        <v>3.1136298465511501E-3</v>
      </c>
      <c r="AB1381" s="659">
        <v>3.2982151555026001E-3</v>
      </c>
      <c r="AC1381" s="661">
        <v>1.0368078990921329E-2</v>
      </c>
      <c r="AD1381" s="659">
        <v>3.2507007670166201E-4</v>
      </c>
      <c r="AE1381" s="659">
        <v>3.4418646080935098E-4</v>
      </c>
      <c r="AF1381" s="661">
        <v>9.2612013598774136E-4</v>
      </c>
      <c r="AG1381" s="659">
        <v>5.5580754361945497E-4</v>
      </c>
      <c r="AH1381" s="659">
        <v>6.1259765463306801E-4</v>
      </c>
      <c r="AI1381" s="675">
        <v>2.4794012484625188E-3</v>
      </c>
      <c r="AJ1381" s="28">
        <v>0</v>
      </c>
      <c r="AK1381" s="29">
        <v>0</v>
      </c>
      <c r="AL1381" s="29">
        <v>0</v>
      </c>
    </row>
    <row r="1382" spans="1:38" x14ac:dyDescent="0.2">
      <c r="A1382" s="334">
        <v>2018</v>
      </c>
      <c r="B1382" s="334">
        <v>17</v>
      </c>
      <c r="C1382" s="659">
        <v>3.4068287598413298</v>
      </c>
      <c r="D1382" s="659">
        <v>3.4611645630034999</v>
      </c>
      <c r="E1382" s="661">
        <v>3.866279617532514</v>
      </c>
      <c r="F1382" s="659">
        <v>0.25210712058914297</v>
      </c>
      <c r="G1382" s="659">
        <v>0.24813492864484299</v>
      </c>
      <c r="H1382" s="661">
        <v>0.4778130864890478</v>
      </c>
      <c r="I1382" s="659">
        <v>5.7665082661359397E-2</v>
      </c>
      <c r="J1382" s="659">
        <v>8.0630974611279202E-2</v>
      </c>
      <c r="K1382" s="661">
        <v>0.154269454494699</v>
      </c>
      <c r="L1382" s="659">
        <v>4.7719945963278802E-3</v>
      </c>
      <c r="M1382" s="659">
        <v>6.2235830246283796E-3</v>
      </c>
      <c r="N1382" s="661">
        <v>1.1742423889529778E-2</v>
      </c>
      <c r="O1382" s="659">
        <v>1.2129311984635099E-2</v>
      </c>
      <c r="P1382" s="659">
        <v>1.3583364696199101E-2</v>
      </c>
      <c r="Q1382" s="661">
        <v>3.4488296235104111E-2</v>
      </c>
      <c r="R1382" s="659">
        <v>3.9736077354499896E-3</v>
      </c>
      <c r="S1382" s="659">
        <v>5.3248565856798902E-3</v>
      </c>
      <c r="T1382" s="661">
        <v>1.2216253855227666E-2</v>
      </c>
      <c r="U1382" s="659">
        <v>8.61788858462076E-4</v>
      </c>
      <c r="V1382" s="659">
        <v>9.2776306616777196E-4</v>
      </c>
      <c r="W1382" s="661">
        <v>2.7237737449513433E-3</v>
      </c>
      <c r="X1382" s="659">
        <v>4.8017418688844599E-5</v>
      </c>
      <c r="Y1382" s="659">
        <v>5.2312258102905703E-5</v>
      </c>
      <c r="Z1382" s="661">
        <v>1.9551131576526636E-4</v>
      </c>
      <c r="AA1382" s="659">
        <v>3.1145644524187099E-3</v>
      </c>
      <c r="AB1382" s="659">
        <v>3.31380643150619E-3</v>
      </c>
      <c r="AC1382" s="661">
        <v>1.033720230506685E-2</v>
      </c>
      <c r="AD1382" s="659">
        <v>3.2287479679425602E-4</v>
      </c>
      <c r="AE1382" s="659">
        <v>3.4426658570483302E-4</v>
      </c>
      <c r="AF1382" s="661">
        <v>9.1435510506138065E-4</v>
      </c>
      <c r="AG1382" s="659">
        <v>5.5377850005199005E-4</v>
      </c>
      <c r="AH1382" s="659">
        <v>6.1267340907545504E-4</v>
      </c>
      <c r="AI1382" s="675">
        <v>2.4669272657416239E-3</v>
      </c>
      <c r="AJ1382" s="28">
        <v>0</v>
      </c>
      <c r="AK1382" s="29">
        <v>0</v>
      </c>
      <c r="AL1382" s="29">
        <v>0</v>
      </c>
    </row>
    <row r="1383" spans="1:38" x14ac:dyDescent="0.2">
      <c r="A1383" s="334">
        <v>2018</v>
      </c>
      <c r="B1383" s="334">
        <v>18</v>
      </c>
      <c r="C1383" s="659">
        <v>3.3998139704050399</v>
      </c>
      <c r="D1383" s="659">
        <v>3.4584490935416201</v>
      </c>
      <c r="E1383" s="661">
        <v>3.8549241612908296</v>
      </c>
      <c r="F1383" s="659">
        <v>0.25670846953448501</v>
      </c>
      <c r="G1383" s="659">
        <v>0.25351277933270999</v>
      </c>
      <c r="H1383" s="661">
        <v>0.48733259232770004</v>
      </c>
      <c r="I1383" s="659">
        <v>5.75134931729573E-2</v>
      </c>
      <c r="J1383" s="659">
        <v>8.0661000907201699E-2</v>
      </c>
      <c r="K1383" s="661">
        <v>0.15344165447530708</v>
      </c>
      <c r="L1383" s="659">
        <v>4.75730748977303E-3</v>
      </c>
      <c r="M1383" s="659">
        <v>6.2296787681444896E-3</v>
      </c>
      <c r="N1383" s="661">
        <v>1.1718792888457969E-2</v>
      </c>
      <c r="O1383" s="659">
        <v>1.21019846005204E-2</v>
      </c>
      <c r="P1383" s="659">
        <v>1.3588644030283601E-2</v>
      </c>
      <c r="Q1383" s="661">
        <v>3.4288636679494069E-2</v>
      </c>
      <c r="R1383" s="659">
        <v>3.9588702240275601E-3</v>
      </c>
      <c r="S1383" s="659">
        <v>5.3312076366179399E-3</v>
      </c>
      <c r="T1383" s="661">
        <v>1.2168568692571576E-2</v>
      </c>
      <c r="U1383" s="659">
        <v>8.5766494541573198E-4</v>
      </c>
      <c r="V1383" s="659">
        <v>9.2900191182905296E-4</v>
      </c>
      <c r="W1383" s="661">
        <v>2.7029717888227243E-3</v>
      </c>
      <c r="X1383" s="659">
        <v>4.78105394157211E-5</v>
      </c>
      <c r="Y1383" s="659">
        <v>5.2372473512162402E-5</v>
      </c>
      <c r="Z1383" s="661">
        <v>1.9420788085090251E-4</v>
      </c>
      <c r="AA1383" s="659">
        <v>3.1186563802536398E-3</v>
      </c>
      <c r="AB1383" s="659">
        <v>3.3328173239151999E-3</v>
      </c>
      <c r="AC1383" s="661">
        <v>1.0322639891513266E-2</v>
      </c>
      <c r="AD1383" s="659">
        <v>3.2109544133204201E-4</v>
      </c>
      <c r="AE1383" s="659">
        <v>3.4482302216850701E-4</v>
      </c>
      <c r="AF1383" s="661">
        <v>9.0512289550444117E-4</v>
      </c>
      <c r="AG1383" s="659">
        <v>5.5205984323098301E-4</v>
      </c>
      <c r="AH1383" s="659">
        <v>6.1310628907831801E-4</v>
      </c>
      <c r="AI1383" s="675">
        <v>2.4568934361249828E-3</v>
      </c>
      <c r="AJ1383" s="28">
        <v>0</v>
      </c>
      <c r="AK1383" s="29">
        <v>0</v>
      </c>
      <c r="AL1383" s="29">
        <v>0</v>
      </c>
    </row>
    <row r="1384" spans="1:38" x14ac:dyDescent="0.2">
      <c r="A1384" s="334">
        <v>2018</v>
      </c>
      <c r="B1384" s="334">
        <v>19</v>
      </c>
      <c r="C1384" s="659">
        <v>3.3964516421027802</v>
      </c>
      <c r="D1384" s="659">
        <v>3.4590337557113</v>
      </c>
      <c r="E1384" s="661">
        <v>3.8478410064588178</v>
      </c>
      <c r="F1384" s="659">
        <v>0.26146341697935899</v>
      </c>
      <c r="G1384" s="659">
        <v>0.25900916919623701</v>
      </c>
      <c r="H1384" s="661">
        <v>0.49745464047610349</v>
      </c>
      <c r="I1384" s="659">
        <v>5.7376089333427902E-2</v>
      </c>
      <c r="J1384" s="659">
        <v>8.0691728213099695E-2</v>
      </c>
      <c r="K1384" s="661">
        <v>0.15272985387300572</v>
      </c>
      <c r="L1384" s="659">
        <v>4.7424295203436599E-3</v>
      </c>
      <c r="M1384" s="659">
        <v>6.23323903733036E-3</v>
      </c>
      <c r="N1384" s="661">
        <v>1.169805687212723E-2</v>
      </c>
      <c r="O1384" s="659">
        <v>1.20766221804826E-2</v>
      </c>
      <c r="P1384" s="659">
        <v>1.35932442006648E-2</v>
      </c>
      <c r="Q1384" s="661">
        <v>3.4113086943613265E-2</v>
      </c>
      <c r="R1384" s="659">
        <v>3.9439443132472602E-3</v>
      </c>
      <c r="S1384" s="659">
        <v>5.33491370282558E-3</v>
      </c>
      <c r="T1384" s="661">
        <v>1.2119847449314495E-2</v>
      </c>
      <c r="U1384" s="659">
        <v>8.5352043258783597E-4</v>
      </c>
      <c r="V1384" s="659">
        <v>9.2974815555114303E-4</v>
      </c>
      <c r="W1384" s="661">
        <v>2.6845142734875059E-3</v>
      </c>
      <c r="X1384" s="659">
        <v>4.76043879595963E-5</v>
      </c>
      <c r="Y1384" s="659">
        <v>5.24098174678919E-5</v>
      </c>
      <c r="Z1384" s="661">
        <v>1.9305659716761908E-4</v>
      </c>
      <c r="AA1384" s="659">
        <v>3.1232922177998898E-3</v>
      </c>
      <c r="AB1384" s="659">
        <v>3.3511785523648399E-3</v>
      </c>
      <c r="AC1384" s="661">
        <v>1.0316200643529736E-2</v>
      </c>
      <c r="AD1384" s="659">
        <v>3.1929319448062199E-4</v>
      </c>
      <c r="AE1384" s="659">
        <v>3.4514785852250203E-4</v>
      </c>
      <c r="AF1384" s="661">
        <v>8.9688152935013608E-4</v>
      </c>
      <c r="AG1384" s="659">
        <v>5.5039354935884903E-4</v>
      </c>
      <c r="AH1384" s="659">
        <v>6.1340762451117005E-4</v>
      </c>
      <c r="AI1384" s="675">
        <v>2.44819227194842E-3</v>
      </c>
      <c r="AJ1384" s="28">
        <v>0</v>
      </c>
      <c r="AK1384" s="29">
        <v>0</v>
      </c>
      <c r="AL1384" s="29">
        <v>0</v>
      </c>
    </row>
    <row r="1385" spans="1:38" x14ac:dyDescent="0.2">
      <c r="A1385" s="334">
        <v>2018</v>
      </c>
      <c r="B1385" s="334">
        <v>20</v>
      </c>
      <c r="C1385" s="659">
        <v>3.7886443328578499</v>
      </c>
      <c r="D1385" s="659">
        <v>3.7926552326802998</v>
      </c>
      <c r="E1385" s="661">
        <v>4.0702859910982978</v>
      </c>
      <c r="F1385" s="659">
        <v>0.54041822588152499</v>
      </c>
      <c r="G1385" s="659">
        <v>0.52561925626323402</v>
      </c>
      <c r="H1385" s="661">
        <v>0.88950767415095733</v>
      </c>
      <c r="I1385" s="659">
        <v>5.7662693745072699E-2</v>
      </c>
      <c r="J1385" s="659">
        <v>7.4280976126028103E-2</v>
      </c>
      <c r="K1385" s="661">
        <v>0.1606870613427209</v>
      </c>
      <c r="L1385" s="659">
        <v>6.4005853710998803E-3</v>
      </c>
      <c r="M1385" s="659">
        <v>7.50379299378022E-3</v>
      </c>
      <c r="N1385" s="661">
        <v>1.2661330033335029E-2</v>
      </c>
      <c r="O1385" s="659">
        <v>1.2310129754168699E-2</v>
      </c>
      <c r="P1385" s="659">
        <v>1.3199553820497501E-2</v>
      </c>
      <c r="Q1385" s="661">
        <v>3.7337570990357283E-2</v>
      </c>
      <c r="R1385" s="659">
        <v>3.9291405908189799E-3</v>
      </c>
      <c r="S1385" s="659">
        <v>5.3370696303606299E-3</v>
      </c>
      <c r="T1385" s="661">
        <v>1.2059652506364668E-2</v>
      </c>
      <c r="U1385" s="659">
        <v>8.4852718019810998E-4</v>
      </c>
      <c r="V1385" s="659">
        <v>9.0039097440343797E-4</v>
      </c>
      <c r="W1385" s="661">
        <v>3.0278550401921338E-3</v>
      </c>
      <c r="X1385" s="659">
        <v>4.7536416200828698E-5</v>
      </c>
      <c r="Y1385" s="659">
        <v>5.0704526307342903E-5</v>
      </c>
      <c r="Z1385" s="661">
        <v>2.1463209832633633E-4</v>
      </c>
      <c r="AA1385" s="659">
        <v>3.91949271076122E-3</v>
      </c>
      <c r="AB1385" s="659">
        <v>4.0314116228336496E-3</v>
      </c>
      <c r="AC1385" s="661">
        <v>1.2449811033767072E-2</v>
      </c>
      <c r="AD1385" s="659">
        <v>3.1506863171380198E-4</v>
      </c>
      <c r="AE1385" s="659">
        <v>3.3375460328187201E-4</v>
      </c>
      <c r="AF1385" s="661">
        <v>1.052960494402322E-3</v>
      </c>
      <c r="AG1385" s="659">
        <v>5.5632532445177402E-4</v>
      </c>
      <c r="AH1385" s="659">
        <v>5.9490648811174696E-4</v>
      </c>
      <c r="AI1385" s="675">
        <v>2.6035999468561094E-3</v>
      </c>
      <c r="AJ1385" s="28">
        <v>0</v>
      </c>
      <c r="AK1385" s="29">
        <v>0</v>
      </c>
      <c r="AL1385" s="29">
        <v>0</v>
      </c>
    </row>
    <row r="1386" spans="1:38" x14ac:dyDescent="0.2">
      <c r="A1386" s="334">
        <v>2018</v>
      </c>
      <c r="B1386" s="334">
        <v>21</v>
      </c>
      <c r="C1386" s="659">
        <v>3.80250416722413</v>
      </c>
      <c r="D1386" s="659">
        <v>3.8097474603085399</v>
      </c>
      <c r="E1386" s="661">
        <v>4.0858011301998438</v>
      </c>
      <c r="F1386" s="659">
        <v>0.55150609317054999</v>
      </c>
      <c r="G1386" s="659">
        <v>0.53739197206700096</v>
      </c>
      <c r="H1386" s="661">
        <v>0.91244617374932624</v>
      </c>
      <c r="I1386" s="659">
        <v>5.7747249981966502E-2</v>
      </c>
      <c r="J1386" s="659">
        <v>7.4566446978980405E-2</v>
      </c>
      <c r="K1386" s="661">
        <v>0.16101857473154507</v>
      </c>
      <c r="L1386" s="659">
        <v>6.3838866445787802E-3</v>
      </c>
      <c r="M1386" s="659">
        <v>7.5072000948898801E-3</v>
      </c>
      <c r="N1386" s="661">
        <v>1.2646551427411799E-2</v>
      </c>
      <c r="O1386" s="659">
        <v>1.2348764771360101E-2</v>
      </c>
      <c r="P1386" s="659">
        <v>1.3267547248395699E-2</v>
      </c>
      <c r="Q1386" s="661">
        <v>3.7459900597206795E-2</v>
      </c>
      <c r="R1386" s="659">
        <v>3.9167669617257497E-3</v>
      </c>
      <c r="S1386" s="659">
        <v>5.34002592518902E-3</v>
      </c>
      <c r="T1386" s="661">
        <v>1.200417929417727E-2</v>
      </c>
      <c r="U1386" s="659">
        <v>8.4818037105590001E-4</v>
      </c>
      <c r="V1386" s="659">
        <v>9.0434207094186895E-4</v>
      </c>
      <c r="W1386" s="661">
        <v>3.0356452213039643E-3</v>
      </c>
      <c r="X1386" s="659">
        <v>4.7557463407635797E-5</v>
      </c>
      <c r="Y1386" s="659">
        <v>5.0942580325667703E-5</v>
      </c>
      <c r="Z1386" s="661">
        <v>2.152712316897762E-4</v>
      </c>
      <c r="AA1386" s="659">
        <v>3.9534385770466302E-3</v>
      </c>
      <c r="AB1386" s="659">
        <v>4.0777847271665502E-3</v>
      </c>
      <c r="AC1386" s="661">
        <v>1.2561585445509648E-2</v>
      </c>
      <c r="AD1386" s="659">
        <v>3.1463118695538401E-4</v>
      </c>
      <c r="AE1386" s="659">
        <v>3.3516652999115401E-4</v>
      </c>
      <c r="AF1386" s="661">
        <v>1.0547886866712039E-3</v>
      </c>
      <c r="AG1386" s="659">
        <v>5.5743925160542602E-4</v>
      </c>
      <c r="AH1386" s="659">
        <v>5.9784324327849102E-4</v>
      </c>
      <c r="AI1386" s="675">
        <v>2.6138891138360191E-3</v>
      </c>
      <c r="AJ1386" s="28">
        <v>0</v>
      </c>
      <c r="AK1386" s="29">
        <v>0</v>
      </c>
      <c r="AL1386" s="29">
        <v>0</v>
      </c>
    </row>
    <row r="1387" spans="1:38" x14ac:dyDescent="0.2">
      <c r="A1387" s="334">
        <v>2018</v>
      </c>
      <c r="B1387" s="334">
        <v>22</v>
      </c>
      <c r="C1387" s="659">
        <v>3.7997585153231599</v>
      </c>
      <c r="D1387" s="659">
        <v>3.8098872734786302</v>
      </c>
      <c r="E1387" s="661">
        <v>4.0892592624027397</v>
      </c>
      <c r="F1387" s="659">
        <v>0.56237037532696399</v>
      </c>
      <c r="G1387" s="659">
        <v>0.54882846876749602</v>
      </c>
      <c r="H1387" s="661">
        <v>0.93622122229881932</v>
      </c>
      <c r="I1387" s="659">
        <v>5.76360769488867E-2</v>
      </c>
      <c r="J1387" s="659">
        <v>7.4572795457469102E-2</v>
      </c>
      <c r="K1387" s="661">
        <v>0.16106630196894661</v>
      </c>
      <c r="L1387" s="659">
        <v>6.3674574854424302E-3</v>
      </c>
      <c r="M1387" s="659">
        <v>7.5081656467110196E-3</v>
      </c>
      <c r="N1387" s="661">
        <v>1.2641195613332797E-2</v>
      </c>
      <c r="O1387" s="659">
        <v>1.23281549581947E-2</v>
      </c>
      <c r="P1387" s="659">
        <v>1.32685390431112E-2</v>
      </c>
      <c r="Q1387" s="661">
        <v>3.7470682388491862E-2</v>
      </c>
      <c r="R1387" s="659">
        <v>3.90459069622288E-3</v>
      </c>
      <c r="S1387" s="659">
        <v>5.3408499358655898E-3</v>
      </c>
      <c r="T1387" s="661">
        <v>1.1944392340213715E-2</v>
      </c>
      <c r="U1387" s="659">
        <v>8.4481591588746099E-4</v>
      </c>
      <c r="V1387" s="659">
        <v>9.0450481710276098E-4</v>
      </c>
      <c r="W1387" s="661">
        <v>3.0366855725816361E-3</v>
      </c>
      <c r="X1387" s="659">
        <v>4.7390118242995201E-5</v>
      </c>
      <c r="Y1387" s="659">
        <v>5.0950666673882201E-5</v>
      </c>
      <c r="Z1387" s="661">
        <v>2.1534005410913697E-4</v>
      </c>
      <c r="AA1387" s="659">
        <v>3.9774698999788501E-3</v>
      </c>
      <c r="AB1387" s="659">
        <v>4.1119235887590597E-3</v>
      </c>
      <c r="AC1387" s="661">
        <v>1.2647830661030115E-2</v>
      </c>
      <c r="AD1387" s="659">
        <v>3.1316815580756E-4</v>
      </c>
      <c r="AE1387" s="659">
        <v>3.3523723172703399E-4</v>
      </c>
      <c r="AF1387" s="661">
        <v>1.0552269395410565E-3</v>
      </c>
      <c r="AG1387" s="659">
        <v>5.5608607646182799E-4</v>
      </c>
      <c r="AH1387" s="659">
        <v>5.9790830500291905E-4</v>
      </c>
      <c r="AI1387" s="675">
        <v>2.6145003124844936E-3</v>
      </c>
      <c r="AJ1387" s="28">
        <v>0</v>
      </c>
      <c r="AK1387" s="29">
        <v>0</v>
      </c>
      <c r="AL1387" s="29">
        <v>0</v>
      </c>
    </row>
    <row r="1388" spans="1:38" x14ac:dyDescent="0.2">
      <c r="A1388" s="334">
        <v>2018</v>
      </c>
      <c r="B1388" s="334">
        <v>23</v>
      </c>
      <c r="C1388" s="659">
        <v>3.7972794424869298</v>
      </c>
      <c r="D1388" s="659">
        <v>3.8099108827352102</v>
      </c>
      <c r="E1388" s="661">
        <v>4.0998971424519528</v>
      </c>
      <c r="F1388" s="659">
        <v>0.57413367524712999</v>
      </c>
      <c r="G1388" s="659">
        <v>0.56078284497316899</v>
      </c>
      <c r="H1388" s="661">
        <v>0.96346620080203804</v>
      </c>
      <c r="I1388" s="659">
        <v>5.7535638746767502E-2</v>
      </c>
      <c r="J1388" s="659">
        <v>7.4573164217116406E-2</v>
      </c>
      <c r="K1388" s="661">
        <v>0.16164472204154601</v>
      </c>
      <c r="L1388" s="659">
        <v>6.3526255440395901E-3</v>
      </c>
      <c r="M1388" s="659">
        <v>7.50822240011153E-3</v>
      </c>
      <c r="N1388" s="661">
        <v>1.2650111646783599E-2</v>
      </c>
      <c r="O1388" s="659">
        <v>1.23095474233761E-2</v>
      </c>
      <c r="P1388" s="659">
        <v>1.32685860995389E-2</v>
      </c>
      <c r="Q1388" s="661">
        <v>3.7617813271366422E-2</v>
      </c>
      <c r="R1388" s="659">
        <v>3.8936000532534599E-3</v>
      </c>
      <c r="S1388" s="659">
        <v>5.3408869484719498E-3</v>
      </c>
      <c r="T1388" s="661">
        <v>1.1881306148687095E-2</v>
      </c>
      <c r="U1388" s="659">
        <v>8.4177868406377595E-4</v>
      </c>
      <c r="V1388" s="659">
        <v>9.0451344612098696E-4</v>
      </c>
      <c r="W1388" s="661">
        <v>3.0519788010216417E-3</v>
      </c>
      <c r="X1388" s="659">
        <v>4.7239037917531697E-5</v>
      </c>
      <c r="Y1388" s="659">
        <v>5.0951129291886002E-5</v>
      </c>
      <c r="Z1388" s="661">
        <v>2.1630273693531147E-4</v>
      </c>
      <c r="AA1388" s="659">
        <v>4.0049054161236004E-3</v>
      </c>
      <c r="AB1388" s="659">
        <v>4.1472298545062597E-3</v>
      </c>
      <c r="AC1388" s="661">
        <v>1.2779580922982486E-2</v>
      </c>
      <c r="AD1388" s="659">
        <v>3.1184780890662102E-4</v>
      </c>
      <c r="AE1388" s="659">
        <v>3.3524136218044298E-4</v>
      </c>
      <c r="AF1388" s="661">
        <v>1.0620147549685835E-3</v>
      </c>
      <c r="AG1388" s="659">
        <v>5.5486449747036597E-4</v>
      </c>
      <c r="AH1388" s="659">
        <v>5.9791179198136299E-4</v>
      </c>
      <c r="AI1388" s="675">
        <v>2.6219270787108924E-3</v>
      </c>
      <c r="AJ1388" s="28">
        <v>0</v>
      </c>
      <c r="AK1388" s="29">
        <v>0</v>
      </c>
      <c r="AL1388" s="29">
        <v>0</v>
      </c>
    </row>
    <row r="1389" spans="1:38" x14ac:dyDescent="0.2">
      <c r="A1389" s="334">
        <v>2018</v>
      </c>
      <c r="B1389" s="334">
        <v>24</v>
      </c>
      <c r="C1389" s="659">
        <v>3.7950027445253798</v>
      </c>
      <c r="D1389" s="659">
        <v>3.80978952949634</v>
      </c>
      <c r="E1389" s="661">
        <v>4.1202425598948835</v>
      </c>
      <c r="F1389" s="659">
        <v>0.586854866442444</v>
      </c>
      <c r="G1389" s="659">
        <v>0.57344030380857502</v>
      </c>
      <c r="H1389" s="661">
        <v>0.9952035909414525</v>
      </c>
      <c r="I1389" s="659">
        <v>5.7443357921496803E-2</v>
      </c>
      <c r="J1389" s="659">
        <v>7.4566210925073304E-2</v>
      </c>
      <c r="K1389" s="661">
        <v>0.16280779990198566</v>
      </c>
      <c r="L1389" s="659">
        <v>6.3389914044311201E-3</v>
      </c>
      <c r="M1389" s="659">
        <v>7.5071648892735803E-3</v>
      </c>
      <c r="N1389" s="661">
        <v>1.2680734972748223E-2</v>
      </c>
      <c r="O1389" s="659">
        <v>1.22924410576313E-2</v>
      </c>
      <c r="P1389" s="659">
        <v>1.3267476192840201E-2</v>
      </c>
      <c r="Q1389" s="661">
        <v>3.7921394341349668E-2</v>
      </c>
      <c r="R1389" s="659">
        <v>3.88349867592261E-3</v>
      </c>
      <c r="S1389" s="659">
        <v>5.3399555485157697E-3</v>
      </c>
      <c r="T1389" s="661">
        <v>1.183209042166841E-2</v>
      </c>
      <c r="U1389" s="659">
        <v>8.3898581486842598E-4</v>
      </c>
      <c r="V1389" s="659">
        <v>9.0433483881281003E-4</v>
      </c>
      <c r="W1389" s="661">
        <v>3.0838379210793541E-3</v>
      </c>
      <c r="X1389" s="659">
        <v>4.7100144216242802E-5</v>
      </c>
      <c r="Y1389" s="659">
        <v>5.0942150081712602E-5</v>
      </c>
      <c r="Z1389" s="661">
        <v>2.1829785719082058E-4</v>
      </c>
      <c r="AA1389" s="659">
        <v>4.0357264160844697E-3</v>
      </c>
      <c r="AB1389" s="659">
        <v>4.1841689405413898E-3</v>
      </c>
      <c r="AC1389" s="661">
        <v>1.296527852803361E-2</v>
      </c>
      <c r="AD1389" s="659">
        <v>3.1063316671168199E-4</v>
      </c>
      <c r="AE1389" s="659">
        <v>3.3516318892209501E-4</v>
      </c>
      <c r="AF1389" s="661">
        <v>1.0762492406916622E-3</v>
      </c>
      <c r="AG1389" s="659">
        <v>5.5374169164558505E-4</v>
      </c>
      <c r="AH1389" s="659">
        <v>5.97839309688288E-4</v>
      </c>
      <c r="AI1389" s="675">
        <v>2.637006818699353E-3</v>
      </c>
      <c r="AJ1389" s="28">
        <v>0</v>
      </c>
      <c r="AK1389" s="29">
        <v>0</v>
      </c>
      <c r="AL1389" s="29">
        <v>0</v>
      </c>
    </row>
    <row r="1390" spans="1:38" x14ac:dyDescent="0.2">
      <c r="A1390" s="334">
        <v>2018</v>
      </c>
      <c r="B1390" s="334">
        <v>25</v>
      </c>
      <c r="C1390" s="659">
        <v>3.8342806042856301</v>
      </c>
      <c r="D1390" s="659">
        <v>3.8502894105741898</v>
      </c>
      <c r="E1390" s="661">
        <v>4.1629447167945539</v>
      </c>
      <c r="F1390" s="659">
        <v>0.60324805929619596</v>
      </c>
      <c r="G1390" s="659">
        <v>0.58872728280548603</v>
      </c>
      <c r="H1390" s="661">
        <v>1.0324565522739393</v>
      </c>
      <c r="I1390" s="659">
        <v>5.7854773007764398E-2</v>
      </c>
      <c r="J1390" s="659">
        <v>7.5205696093368093E-2</v>
      </c>
      <c r="K1390" s="661">
        <v>0.16504530516885629</v>
      </c>
      <c r="L1390" s="659">
        <v>6.3279414540234301E-3</v>
      </c>
      <c r="M1390" s="659">
        <v>7.5070400372484296E-3</v>
      </c>
      <c r="N1390" s="661">
        <v>1.2738292272864545E-2</v>
      </c>
      <c r="O1390" s="659">
        <v>1.2425411921531E-2</v>
      </c>
      <c r="P1390" s="659">
        <v>1.3424239974950999E-2</v>
      </c>
      <c r="Q1390" s="661">
        <v>3.8533653771580245E-2</v>
      </c>
      <c r="R1390" s="659">
        <v>3.8753088989127299E-3</v>
      </c>
      <c r="S1390" s="659">
        <v>5.3398391514786099E-3</v>
      </c>
      <c r="T1390" s="661">
        <v>1.1801545637078704E-2</v>
      </c>
      <c r="U1390" s="659">
        <v>8.4422055382034204E-4</v>
      </c>
      <c r="V1390" s="659">
        <v>9.1253139282064597E-4</v>
      </c>
      <c r="W1390" s="661">
        <v>3.1453033674754076E-3</v>
      </c>
      <c r="X1390" s="659">
        <v>4.7454860849536501E-5</v>
      </c>
      <c r="Y1390" s="659">
        <v>5.14505205964142E-5</v>
      </c>
      <c r="Z1390" s="661">
        <v>2.2222952586840189E-4</v>
      </c>
      <c r="AA1390" s="659">
        <v>4.10157859561409E-3</v>
      </c>
      <c r="AB1390" s="659">
        <v>4.2542906818395301E-3</v>
      </c>
      <c r="AC1390" s="661">
        <v>1.3246506640329064E-2</v>
      </c>
      <c r="AD1390" s="659">
        <v>3.1219927293245499E-4</v>
      </c>
      <c r="AE1390" s="659">
        <v>3.3798088482708003E-4</v>
      </c>
      <c r="AF1390" s="661">
        <v>1.1027918045440658E-3</v>
      </c>
      <c r="AG1390" s="659">
        <v>5.5894823213546198E-4</v>
      </c>
      <c r="AH1390" s="659">
        <v>6.0441359388244695E-4</v>
      </c>
      <c r="AI1390" s="675">
        <v>2.6697529150410096E-3</v>
      </c>
      <c r="AJ1390" s="28">
        <v>0</v>
      </c>
      <c r="AK1390" s="29">
        <v>0</v>
      </c>
      <c r="AL1390" s="29">
        <v>0</v>
      </c>
    </row>
    <row r="1391" spans="1:38" x14ac:dyDescent="0.2">
      <c r="A1391" s="334">
        <v>2018</v>
      </c>
      <c r="B1391" s="334">
        <v>26</v>
      </c>
      <c r="C1391" s="659">
        <v>3.8325501329804901</v>
      </c>
      <c r="D1391" s="659">
        <v>3.8501552858625301</v>
      </c>
      <c r="E1391" s="661">
        <v>4.2090374248359357</v>
      </c>
      <c r="F1391" s="659">
        <v>0.61901187612711694</v>
      </c>
      <c r="G1391" s="659">
        <v>0.60264464241353499</v>
      </c>
      <c r="H1391" s="661">
        <v>1.0730506994788249</v>
      </c>
      <c r="I1391" s="659">
        <v>5.7784886673114301E-2</v>
      </c>
      <c r="J1391" s="659">
        <v>7.5198376919378501E-2</v>
      </c>
      <c r="K1391" s="661">
        <v>0.16780164116946175</v>
      </c>
      <c r="L1391" s="659">
        <v>6.3176867637211699E-3</v>
      </c>
      <c r="M1391" s="659">
        <v>7.5059415885833196E-3</v>
      </c>
      <c r="N1391" s="661">
        <v>1.2824125905939095E-2</v>
      </c>
      <c r="O1391" s="659">
        <v>1.24124398503572E-2</v>
      </c>
      <c r="P1391" s="659">
        <v>1.34230736812379E-2</v>
      </c>
      <c r="Q1391" s="661">
        <v>3.9259334336887497E-2</v>
      </c>
      <c r="R1391" s="659">
        <v>3.86771443111036E-3</v>
      </c>
      <c r="S1391" s="659">
        <v>5.33887093590298E-3</v>
      </c>
      <c r="T1391" s="661">
        <v>1.1779156340177297E-2</v>
      </c>
      <c r="U1391" s="659">
        <v>8.42103875812973E-4</v>
      </c>
      <c r="V1391" s="659">
        <v>9.1234276764073604E-4</v>
      </c>
      <c r="W1391" s="661">
        <v>3.2216981163714184E-3</v>
      </c>
      <c r="X1391" s="659">
        <v>4.7349560040519998E-5</v>
      </c>
      <c r="Y1391" s="659">
        <v>5.1441099176647598E-5</v>
      </c>
      <c r="Z1391" s="661">
        <v>2.270051483539518E-4</v>
      </c>
      <c r="AA1391" s="659">
        <v>4.1429267474100999E-3</v>
      </c>
      <c r="AB1391" s="659">
        <v>4.2949362647742399E-3</v>
      </c>
      <c r="AC1391" s="661">
        <v>1.3566363969361749E-2</v>
      </c>
      <c r="AD1391" s="659">
        <v>3.1127904090910301E-4</v>
      </c>
      <c r="AE1391" s="659">
        <v>3.3789904316202101E-4</v>
      </c>
      <c r="AF1391" s="661">
        <v>1.1369945105961126E-3</v>
      </c>
      <c r="AG1391" s="659">
        <v>5.5809695280818695E-4</v>
      </c>
      <c r="AH1391" s="659">
        <v>6.0433737018686297E-4</v>
      </c>
      <c r="AI1391" s="675">
        <v>2.7056063257387898E-3</v>
      </c>
      <c r="AJ1391" s="28">
        <v>0</v>
      </c>
      <c r="AK1391" s="29">
        <v>0</v>
      </c>
      <c r="AL1391" s="29">
        <v>0</v>
      </c>
    </row>
    <row r="1392" spans="1:38" x14ac:dyDescent="0.2">
      <c r="A1392" s="334">
        <v>2018</v>
      </c>
      <c r="B1392" s="334">
        <v>27</v>
      </c>
      <c r="C1392" s="659">
        <v>3.8307118015079502</v>
      </c>
      <c r="D1392" s="659">
        <v>3.8498116630148602</v>
      </c>
      <c r="E1392" s="661">
        <v>4.2601438219741459</v>
      </c>
      <c r="F1392" s="659">
        <v>0.63650309070503897</v>
      </c>
      <c r="G1392" s="659">
        <v>0.61708206878445704</v>
      </c>
      <c r="H1392" s="661">
        <v>1.1197428601143509</v>
      </c>
      <c r="I1392" s="659">
        <v>5.7710896760321401E-2</v>
      </c>
      <c r="J1392" s="659">
        <v>7.5180560036811395E-2</v>
      </c>
      <c r="K1392" s="661">
        <v>0.17094143692909519</v>
      </c>
      <c r="L1392" s="659">
        <v>6.3068334705421803E-3</v>
      </c>
      <c r="M1392" s="659">
        <v>7.5032681528940902E-3</v>
      </c>
      <c r="N1392" s="661">
        <v>1.2916249815000721E-2</v>
      </c>
      <c r="O1392" s="659">
        <v>1.2398691512900999E-2</v>
      </c>
      <c r="P1392" s="659">
        <v>1.34202407310389E-2</v>
      </c>
      <c r="Q1392" s="661">
        <v>4.0080438573665673E-2</v>
      </c>
      <c r="R1392" s="659">
        <v>3.8596747828276001E-3</v>
      </c>
      <c r="S1392" s="659">
        <v>5.3365396262525103E-3</v>
      </c>
      <c r="T1392" s="661">
        <v>1.1734799247686035E-2</v>
      </c>
      <c r="U1392" s="659">
        <v>8.3986522685449197E-4</v>
      </c>
      <c r="V1392" s="659">
        <v>9.1188720763694605E-4</v>
      </c>
      <c r="W1392" s="661">
        <v>3.3079551548860242E-3</v>
      </c>
      <c r="X1392" s="659">
        <v>4.7238117276459503E-5</v>
      </c>
      <c r="Y1392" s="659">
        <v>5.1418266997716099E-5</v>
      </c>
      <c r="Z1392" s="661">
        <v>2.3240287615807257E-4</v>
      </c>
      <c r="AA1392" s="659">
        <v>4.1890565947743904E-3</v>
      </c>
      <c r="AB1392" s="659">
        <v>4.3364886772404897E-3</v>
      </c>
      <c r="AC1392" s="661">
        <v>1.3930981176873539E-2</v>
      </c>
      <c r="AD1392" s="659">
        <v>3.1030546066412298E-4</v>
      </c>
      <c r="AE1392" s="659">
        <v>3.37700709979946E-4</v>
      </c>
      <c r="AF1392" s="661">
        <v>1.1755545279896107E-3</v>
      </c>
      <c r="AG1392" s="659">
        <v>5.5719532334975997E-4</v>
      </c>
      <c r="AH1392" s="659">
        <v>6.0415271762242096E-4</v>
      </c>
      <c r="AI1392" s="675">
        <v>2.7463266738450942E-3</v>
      </c>
      <c r="AJ1392" s="28">
        <v>0</v>
      </c>
      <c r="AK1392" s="29">
        <v>0</v>
      </c>
      <c r="AL1392" s="29">
        <v>0</v>
      </c>
    </row>
    <row r="1393" spans="1:38" x14ac:dyDescent="0.2">
      <c r="A1393" s="334">
        <v>2018</v>
      </c>
      <c r="B1393" s="334">
        <v>28</v>
      </c>
      <c r="C1393" s="659">
        <v>3.8281055347152502</v>
      </c>
      <c r="D1393" s="659">
        <v>3.8487922878593599</v>
      </c>
      <c r="E1393" s="661">
        <v>4.3133127589181948</v>
      </c>
      <c r="F1393" s="659">
        <v>0.65580865828476897</v>
      </c>
      <c r="G1393" s="659">
        <v>0.63190964087495505</v>
      </c>
      <c r="H1393" s="661">
        <v>1.1711667914778998</v>
      </c>
      <c r="I1393" s="659">
        <v>5.76057212352541E-2</v>
      </c>
      <c r="J1393" s="659">
        <v>7.5127787543124602E-2</v>
      </c>
      <c r="K1393" s="661">
        <v>0.17430760150641136</v>
      </c>
      <c r="L1393" s="659">
        <v>6.2914057627504096E-3</v>
      </c>
      <c r="M1393" s="659">
        <v>7.4953094360629396E-3</v>
      </c>
      <c r="N1393" s="661">
        <v>1.3004551858203799E-2</v>
      </c>
      <c r="O1393" s="659">
        <v>1.23791683322554E-2</v>
      </c>
      <c r="P1393" s="659">
        <v>1.34118864007979E-2</v>
      </c>
      <c r="Q1393" s="661">
        <v>4.0951268163494058E-2</v>
      </c>
      <c r="R1393" s="659">
        <v>3.8482430026577298E-3</v>
      </c>
      <c r="S1393" s="659">
        <v>5.3296011121244198E-3</v>
      </c>
      <c r="T1393" s="661">
        <v>1.1644230805460513E-2</v>
      </c>
      <c r="U1393" s="659">
        <v>8.3668055202874901E-4</v>
      </c>
      <c r="V1393" s="659">
        <v>9.1052666937027605E-4</v>
      </c>
      <c r="W1393" s="661">
        <v>3.399101580479698E-3</v>
      </c>
      <c r="X1393" s="659">
        <v>4.7079620464386698E-5</v>
      </c>
      <c r="Y1393" s="659">
        <v>5.1350270494467897E-5</v>
      </c>
      <c r="Z1393" s="661">
        <v>2.3811690280432053E-4</v>
      </c>
      <c r="AA1393" s="659">
        <v>4.2382985322295796E-3</v>
      </c>
      <c r="AB1393" s="659">
        <v>4.3770699728179702E-3</v>
      </c>
      <c r="AC1393" s="661">
        <v>1.4324432179749333E-2</v>
      </c>
      <c r="AD1393" s="659">
        <v>3.0892042754715899E-4</v>
      </c>
      <c r="AE1393" s="659">
        <v>3.3710834972595601E-4</v>
      </c>
      <c r="AF1393" s="661">
        <v>1.2161934301535087E-3</v>
      </c>
      <c r="AG1393" s="659">
        <v>5.5591399506368705E-4</v>
      </c>
      <c r="AH1393" s="659">
        <v>6.0360400459425899E-4</v>
      </c>
      <c r="AI1393" s="675">
        <v>2.7897855000303699E-3</v>
      </c>
      <c r="AJ1393" s="28">
        <v>0</v>
      </c>
      <c r="AK1393" s="29">
        <v>0</v>
      </c>
      <c r="AL1393" s="29">
        <v>0</v>
      </c>
    </row>
    <row r="1394" spans="1:38" x14ac:dyDescent="0.2">
      <c r="A1394" s="334">
        <v>2018</v>
      </c>
      <c r="B1394" s="334">
        <v>29</v>
      </c>
      <c r="C1394" s="659">
        <v>3.8252571393501902</v>
      </c>
      <c r="D1394" s="659">
        <v>3.8473614213448899</v>
      </c>
      <c r="E1394" s="661">
        <v>4.3691817851465089</v>
      </c>
      <c r="F1394" s="659">
        <v>0.67765236282586105</v>
      </c>
      <c r="G1394" s="659">
        <v>0.64723438835895497</v>
      </c>
      <c r="H1394" s="661">
        <v>1.2275823184441759</v>
      </c>
      <c r="I1394" s="659">
        <v>5.7490785224020499E-2</v>
      </c>
      <c r="J1394" s="659">
        <v>7.5053682705157193E-2</v>
      </c>
      <c r="K1394" s="661">
        <v>0.17805979678550518</v>
      </c>
      <c r="L1394" s="659">
        <v>6.2745475251676603E-3</v>
      </c>
      <c r="M1394" s="659">
        <v>7.4841270406671998E-3</v>
      </c>
      <c r="N1394" s="661">
        <v>1.3089691437578998E-2</v>
      </c>
      <c r="O1394" s="659">
        <v>1.2357832104932499E-2</v>
      </c>
      <c r="P1394" s="659">
        <v>1.3400156341952E-2</v>
      </c>
      <c r="Q1394" s="661">
        <v>4.1907209823141264E-2</v>
      </c>
      <c r="R1394" s="659">
        <v>3.8357573704020302E-3</v>
      </c>
      <c r="S1394" s="659">
        <v>5.3198537639552197E-3</v>
      </c>
      <c r="T1394" s="661">
        <v>1.1501938626298591E-2</v>
      </c>
      <c r="U1394" s="659">
        <v>8.3320167711788205E-4</v>
      </c>
      <c r="V1394" s="659">
        <v>9.0861542985362404E-4</v>
      </c>
      <c r="W1394" s="661">
        <v>3.4986773189104796E-3</v>
      </c>
      <c r="X1394" s="659">
        <v>4.6906466532928698E-5</v>
      </c>
      <c r="Y1394" s="659">
        <v>5.1254739445694299E-5</v>
      </c>
      <c r="Z1394" s="661">
        <v>2.4437385120485697E-4</v>
      </c>
      <c r="AA1394" s="659">
        <v>4.2942968616212903E-3</v>
      </c>
      <c r="AB1394" s="659">
        <v>4.4178264103571898E-3</v>
      </c>
      <c r="AC1394" s="661">
        <v>1.4756348371758406E-2</v>
      </c>
      <c r="AD1394" s="659">
        <v>3.0740787179679599E-4</v>
      </c>
      <c r="AE1394" s="659">
        <v>3.3627621052488397E-4</v>
      </c>
      <c r="AF1394" s="661">
        <v>1.2604347423458262E-3</v>
      </c>
      <c r="AG1394" s="659">
        <v>5.5451357651422695E-4</v>
      </c>
      <c r="AH1394" s="659">
        <v>6.0283324654287704E-4</v>
      </c>
      <c r="AI1394" s="675">
        <v>2.8378895607992648E-3</v>
      </c>
      <c r="AJ1394" s="28">
        <v>0</v>
      </c>
      <c r="AK1394" s="29">
        <v>0</v>
      </c>
      <c r="AL1394" s="29">
        <v>0</v>
      </c>
    </row>
    <row r="1395" spans="1:38" x14ac:dyDescent="0.2">
      <c r="A1395" s="334">
        <v>2018</v>
      </c>
      <c r="B1395" s="334">
        <v>30</v>
      </c>
      <c r="C1395" s="659">
        <v>3.8222673819736102</v>
      </c>
      <c r="D1395" s="659">
        <v>3.8457340806917899</v>
      </c>
      <c r="E1395" s="661">
        <v>4.4078578939123396</v>
      </c>
      <c r="F1395" s="659">
        <v>0.70287328536235605</v>
      </c>
      <c r="G1395" s="659">
        <v>0.66410822014371895</v>
      </c>
      <c r="H1395" s="661">
        <v>1.839241360053993</v>
      </c>
      <c r="I1395" s="659">
        <v>5.7370182476978997E-2</v>
      </c>
      <c r="J1395" s="659">
        <v>7.4970001823144505E-2</v>
      </c>
      <c r="K1395" s="661">
        <v>0.17261344926668551</v>
      </c>
      <c r="L1395" s="659">
        <v>6.2568613935503102E-3</v>
      </c>
      <c r="M1395" s="659">
        <v>7.4715154397375604E-3</v>
      </c>
      <c r="N1395" s="661">
        <v>1.3303639435207256E-2</v>
      </c>
      <c r="O1395" s="659">
        <v>1.2335439940786799E-2</v>
      </c>
      <c r="P1395" s="659">
        <v>1.3386909154387E-2</v>
      </c>
      <c r="Q1395" s="661">
        <v>4.0997475017480176E-2</v>
      </c>
      <c r="R1395" s="659">
        <v>3.8226518995940501E-3</v>
      </c>
      <c r="S1395" s="659">
        <v>5.3088681003019096E-3</v>
      </c>
      <c r="T1395" s="661">
        <v>1.2411129620473501E-2</v>
      </c>
      <c r="U1395" s="659">
        <v>8.2955120965805295E-4</v>
      </c>
      <c r="V1395" s="659">
        <v>9.0646153393622499E-4</v>
      </c>
      <c r="W1395" s="661">
        <v>3.420747126998718E-3</v>
      </c>
      <c r="X1395" s="659">
        <v>4.6724782204680898E-5</v>
      </c>
      <c r="Y1395" s="659">
        <v>5.11470681411525E-5</v>
      </c>
      <c r="Z1395" s="661">
        <v>2.3897935463913875E-4</v>
      </c>
      <c r="AA1395" s="659">
        <v>4.3598133106284697E-3</v>
      </c>
      <c r="AB1395" s="659">
        <v>4.4625791152312997E-3</v>
      </c>
      <c r="AC1395" s="661">
        <v>1.6678264642320476E-2</v>
      </c>
      <c r="AD1395" s="659">
        <v>3.0582020518772201E-4</v>
      </c>
      <c r="AE1395" s="659">
        <v>3.35338409813444E-4</v>
      </c>
      <c r="AF1395" s="661">
        <v>1.231372758503215E-3</v>
      </c>
      <c r="AG1395" s="659">
        <v>5.5304444223508399E-4</v>
      </c>
      <c r="AH1395" s="659">
        <v>6.0196440259500396E-4</v>
      </c>
      <c r="AI1395" s="675">
        <v>2.778179759924399E-3</v>
      </c>
      <c r="AJ1395" s="28">
        <v>0</v>
      </c>
      <c r="AK1395" s="29">
        <v>0</v>
      </c>
      <c r="AL1395" s="29">
        <v>0</v>
      </c>
    </row>
    <row r="1396" spans="1:38" x14ac:dyDescent="0.2">
      <c r="A1396" s="334">
        <v>2018</v>
      </c>
      <c r="B1396" s="334">
        <v>31</v>
      </c>
      <c r="C1396" s="659">
        <v>3.81919114286646</v>
      </c>
      <c r="D1396" s="659">
        <v>3.8441374931157499</v>
      </c>
      <c r="E1396" s="661">
        <v>4.4078578939123396</v>
      </c>
      <c r="F1396" s="659">
        <v>0.73241167437501598</v>
      </c>
      <c r="G1396" s="659">
        <v>0.67964101416816602</v>
      </c>
      <c r="H1396" s="661">
        <v>1.839241360053993</v>
      </c>
      <c r="I1396" s="659">
        <v>5.7246342131678403E-2</v>
      </c>
      <c r="J1396" s="659">
        <v>7.4887716021006495E-2</v>
      </c>
      <c r="K1396" s="661">
        <v>0.17261344926668551</v>
      </c>
      <c r="L1396" s="659">
        <v>6.2386995792452302E-3</v>
      </c>
      <c r="M1396" s="659">
        <v>7.4591062876860096E-3</v>
      </c>
      <c r="N1396" s="661">
        <v>1.3303639435207256E-2</v>
      </c>
      <c r="O1396" s="659">
        <v>1.23124394421014E-2</v>
      </c>
      <c r="P1396" s="659">
        <v>1.33738881111619E-2</v>
      </c>
      <c r="Q1396" s="661">
        <v>4.0997475017480176E-2</v>
      </c>
      <c r="R1396" s="659">
        <v>3.8091960576255701E-3</v>
      </c>
      <c r="S1396" s="659">
        <v>5.2980573608929797E-3</v>
      </c>
      <c r="T1396" s="661">
        <v>1.2411129620473501E-2</v>
      </c>
      <c r="U1396" s="659">
        <v>8.2580453843335495E-4</v>
      </c>
      <c r="V1396" s="659">
        <v>9.0434075124866604E-4</v>
      </c>
      <c r="W1396" s="661">
        <v>3.420747126998718E-3</v>
      </c>
      <c r="X1396" s="659">
        <v>4.6538285110093602E-5</v>
      </c>
      <c r="Y1396" s="659">
        <v>5.10410786971289E-5</v>
      </c>
      <c r="Z1396" s="661">
        <v>2.3897935463913875E-4</v>
      </c>
      <c r="AA1396" s="659">
        <v>4.4377771123936902E-3</v>
      </c>
      <c r="AB1396" s="659">
        <v>4.5034515330511903E-3</v>
      </c>
      <c r="AC1396" s="661">
        <v>1.6678264642320476E-2</v>
      </c>
      <c r="AD1396" s="659">
        <v>3.0419097335073901E-4</v>
      </c>
      <c r="AE1396" s="659">
        <v>3.3441460486970201E-4</v>
      </c>
      <c r="AF1396" s="661">
        <v>1.231372758503215E-3</v>
      </c>
      <c r="AG1396" s="659">
        <v>5.5153633317035799E-4</v>
      </c>
      <c r="AH1396" s="659">
        <v>6.0110933998906604E-4</v>
      </c>
      <c r="AI1396" s="675">
        <v>2.778179759924399E-3</v>
      </c>
      <c r="AJ1396" s="28">
        <v>0</v>
      </c>
      <c r="AK1396" s="29">
        <v>0</v>
      </c>
      <c r="AL1396" s="29">
        <v>0</v>
      </c>
    </row>
    <row r="1397" spans="1:38" x14ac:dyDescent="0.2">
      <c r="A1397" s="334">
        <v>2018</v>
      </c>
      <c r="B1397" s="334">
        <v>32</v>
      </c>
      <c r="C1397" s="659">
        <v>3.8159048838073901</v>
      </c>
      <c r="D1397" s="659">
        <v>3.8421188926656602</v>
      </c>
      <c r="E1397" s="661">
        <v>4.4078578939123396</v>
      </c>
      <c r="F1397" s="659">
        <v>0.76751992795255297</v>
      </c>
      <c r="G1397" s="659">
        <v>0.69690359900248899</v>
      </c>
      <c r="H1397" s="661">
        <v>1.839241360053993</v>
      </c>
      <c r="I1397" s="659">
        <v>5.71141531432715E-2</v>
      </c>
      <c r="J1397" s="659">
        <v>7.4783975075325207E-2</v>
      </c>
      <c r="K1397" s="661">
        <v>0.17261344926668551</v>
      </c>
      <c r="L1397" s="659">
        <v>6.2193211788569899E-3</v>
      </c>
      <c r="M1397" s="659">
        <v>7.4434655098033599E-3</v>
      </c>
      <c r="N1397" s="661">
        <v>1.3303639435207256E-2</v>
      </c>
      <c r="O1397" s="659">
        <v>1.22878971978136E-2</v>
      </c>
      <c r="P1397" s="659">
        <v>1.33574597378404E-2</v>
      </c>
      <c r="Q1397" s="661">
        <v>4.0997475017480176E-2</v>
      </c>
      <c r="R1397" s="659">
        <v>3.7948454439200598E-3</v>
      </c>
      <c r="S1397" s="659">
        <v>5.2844356747193703E-3</v>
      </c>
      <c r="T1397" s="661">
        <v>1.2411129620473501E-2</v>
      </c>
      <c r="U1397" s="659">
        <v>8.21806439827404E-4</v>
      </c>
      <c r="V1397" s="659">
        <v>9.01668799994572E-4</v>
      </c>
      <c r="W1397" s="661">
        <v>3.420747126998718E-3</v>
      </c>
      <c r="X1397" s="659">
        <v>4.6339307745269302E-5</v>
      </c>
      <c r="Y1397" s="659">
        <v>5.0907486860375798E-5</v>
      </c>
      <c r="Z1397" s="661">
        <v>2.3897935463913875E-4</v>
      </c>
      <c r="AA1397" s="659">
        <v>4.5315041453390598E-3</v>
      </c>
      <c r="AB1397" s="659">
        <v>4.5481350109198198E-3</v>
      </c>
      <c r="AC1397" s="661">
        <v>1.6678264642320476E-2</v>
      </c>
      <c r="AD1397" s="659">
        <v>3.02452623452301E-4</v>
      </c>
      <c r="AE1397" s="659">
        <v>3.3325135618160598E-4</v>
      </c>
      <c r="AF1397" s="661">
        <v>1.231372758503215E-3</v>
      </c>
      <c r="AG1397" s="659">
        <v>5.4992649106489497E-4</v>
      </c>
      <c r="AH1397" s="659">
        <v>6.0003119644699301E-4</v>
      </c>
      <c r="AI1397" s="675">
        <v>2.778179759924399E-3</v>
      </c>
      <c r="AJ1397" s="28">
        <v>0</v>
      </c>
      <c r="AK1397" s="29">
        <v>0</v>
      </c>
      <c r="AL1397" s="29">
        <v>0</v>
      </c>
    </row>
    <row r="1398" spans="1:38" x14ac:dyDescent="0.2">
      <c r="A1398" s="334">
        <v>2018</v>
      </c>
      <c r="B1398" s="334">
        <v>33</v>
      </c>
      <c r="C1398" s="659">
        <v>3.8128329357045101</v>
      </c>
      <c r="D1398" s="659">
        <v>3.8400726737529198</v>
      </c>
      <c r="E1398" s="661">
        <v>4.4078578939123396</v>
      </c>
      <c r="F1398" s="659">
        <v>0.810555573609959</v>
      </c>
      <c r="G1398" s="659">
        <v>0.71509115270221002</v>
      </c>
      <c r="H1398" s="661">
        <v>1.839241360053993</v>
      </c>
      <c r="I1398" s="659">
        <v>5.6990935891215497E-2</v>
      </c>
      <c r="J1398" s="659">
        <v>7.4678264652477094E-2</v>
      </c>
      <c r="K1398" s="661">
        <v>0.17261344926668551</v>
      </c>
      <c r="L1398" s="659">
        <v>6.2012624042189404E-3</v>
      </c>
      <c r="M1398" s="659">
        <v>7.4275185756124797E-3</v>
      </c>
      <c r="N1398" s="661">
        <v>1.3303639435207256E-2</v>
      </c>
      <c r="O1398" s="659">
        <v>1.22649980883811E-2</v>
      </c>
      <c r="P1398" s="659">
        <v>1.3340734957472299E-2</v>
      </c>
      <c r="Q1398" s="661">
        <v>4.0997475017480176E-2</v>
      </c>
      <c r="R1398" s="659">
        <v>3.7814731170836501E-3</v>
      </c>
      <c r="S1398" s="659">
        <v>5.2705381404218304E-3</v>
      </c>
      <c r="T1398" s="661">
        <v>1.2411129620473501E-2</v>
      </c>
      <c r="U1398" s="659">
        <v>8.1808360989333098E-4</v>
      </c>
      <c r="V1398" s="659">
        <v>8.9894329967771301E-4</v>
      </c>
      <c r="W1398" s="661">
        <v>3.420747126998718E-3</v>
      </c>
      <c r="X1398" s="659">
        <v>4.6153933346213701E-5</v>
      </c>
      <c r="Y1398" s="659">
        <v>5.07712698831372E-5</v>
      </c>
      <c r="Z1398" s="661">
        <v>2.3897935463913875E-4</v>
      </c>
      <c r="AA1398" s="659">
        <v>4.6491461606353399E-3</v>
      </c>
      <c r="AB1398" s="659">
        <v>4.5954194968363896E-3</v>
      </c>
      <c r="AC1398" s="661">
        <v>1.6678264642320476E-2</v>
      </c>
      <c r="AD1398" s="659">
        <v>3.00833632523098E-4</v>
      </c>
      <c r="AE1398" s="659">
        <v>3.3206470673861698E-4</v>
      </c>
      <c r="AF1398" s="661">
        <v>1.231372758503215E-3</v>
      </c>
      <c r="AG1398" s="659">
        <v>5.4842636682214598E-4</v>
      </c>
      <c r="AH1398" s="659">
        <v>5.9893233564501205E-4</v>
      </c>
      <c r="AI1398" s="675">
        <v>2.778179759924399E-3</v>
      </c>
      <c r="AJ1398" s="28">
        <v>0</v>
      </c>
      <c r="AK1398" s="29">
        <v>0</v>
      </c>
      <c r="AL1398" s="29">
        <v>0</v>
      </c>
    </row>
    <row r="1399" spans="1:38" x14ac:dyDescent="0.2">
      <c r="A1399" s="334">
        <v>2018</v>
      </c>
      <c r="B1399" s="334">
        <v>34</v>
      </c>
      <c r="C1399" s="659">
        <v>3.80982475421908</v>
      </c>
      <c r="D1399" s="659">
        <v>3.8380185569245202</v>
      </c>
      <c r="E1399" s="661">
        <v>4.4078578939123396</v>
      </c>
      <c r="F1399" s="659">
        <v>0.86415379265762104</v>
      </c>
      <c r="G1399" s="659">
        <v>0.736033484581193</v>
      </c>
      <c r="H1399" s="661">
        <v>1.839241360053993</v>
      </c>
      <c r="I1399" s="659">
        <v>5.68704586444536E-2</v>
      </c>
      <c r="J1399" s="659">
        <v>7.4572513919961003E-2</v>
      </c>
      <c r="K1399" s="661">
        <v>0.17261344926668551</v>
      </c>
      <c r="L1399" s="659">
        <v>6.1836116838980496E-3</v>
      </c>
      <c r="M1399" s="659">
        <v>7.4115790179042004E-3</v>
      </c>
      <c r="N1399" s="661">
        <v>1.3303639435207256E-2</v>
      </c>
      <c r="O1399" s="659">
        <v>1.22426206988456E-2</v>
      </c>
      <c r="P1399" s="659">
        <v>1.33240031345462E-2</v>
      </c>
      <c r="Q1399" s="661">
        <v>4.0997475017480176E-2</v>
      </c>
      <c r="R1399" s="659">
        <v>3.7684031249551699E-3</v>
      </c>
      <c r="S1399" s="659">
        <v>5.25665169258192E-3</v>
      </c>
      <c r="T1399" s="661">
        <v>1.2411129620473501E-2</v>
      </c>
      <c r="U1399" s="659">
        <v>8.1444463403587599E-4</v>
      </c>
      <c r="V1399" s="659">
        <v>8.9621938499243005E-4</v>
      </c>
      <c r="W1399" s="661">
        <v>3.420747126998718E-3</v>
      </c>
      <c r="X1399" s="659">
        <v>4.5972777865482997E-5</v>
      </c>
      <c r="Y1399" s="659">
        <v>5.0635160141988597E-5</v>
      </c>
      <c r="Z1399" s="661">
        <v>2.3897935463913875E-4</v>
      </c>
      <c r="AA1399" s="659">
        <v>4.7980035061576101E-3</v>
      </c>
      <c r="AB1399" s="659">
        <v>4.65083619402253E-3</v>
      </c>
      <c r="AC1399" s="661">
        <v>1.6678264642320476E-2</v>
      </c>
      <c r="AD1399" s="659">
        <v>2.9925191220489099E-4</v>
      </c>
      <c r="AE1399" s="659">
        <v>3.3087873563397599E-4</v>
      </c>
      <c r="AF1399" s="661">
        <v>1.231372758503215E-3</v>
      </c>
      <c r="AG1399" s="659">
        <v>5.4695975021934505E-4</v>
      </c>
      <c r="AH1399" s="659">
        <v>5.9783374163468604E-4</v>
      </c>
      <c r="AI1399" s="675">
        <v>2.778179759924399E-3</v>
      </c>
      <c r="AJ1399" s="28">
        <v>0</v>
      </c>
      <c r="AK1399" s="29">
        <v>0</v>
      </c>
      <c r="AL1399" s="29">
        <v>0</v>
      </c>
    </row>
    <row r="1400" spans="1:38" x14ac:dyDescent="0.2">
      <c r="A1400" s="334">
        <v>2018</v>
      </c>
      <c r="B1400" s="334">
        <v>35</v>
      </c>
      <c r="C1400" s="659">
        <v>3.8069444013412999</v>
      </c>
      <c r="D1400" s="659">
        <v>3.8359464832726702</v>
      </c>
      <c r="E1400" s="661">
        <v>4.4078578939123396</v>
      </c>
      <c r="F1400" s="659">
        <v>0.93256957676515095</v>
      </c>
      <c r="G1400" s="659">
        <v>0.754840104511041</v>
      </c>
      <c r="H1400" s="661">
        <v>1.839241360053993</v>
      </c>
      <c r="I1400" s="659">
        <v>5.6755650183050302E-2</v>
      </c>
      <c r="J1400" s="659">
        <v>7.4465837681726502E-2</v>
      </c>
      <c r="K1400" s="661">
        <v>0.17261344926668551</v>
      </c>
      <c r="L1400" s="659">
        <v>6.16680832194752E-3</v>
      </c>
      <c r="M1400" s="659">
        <v>7.3954873904819298E-3</v>
      </c>
      <c r="N1400" s="661">
        <v>1.3303639435207256E-2</v>
      </c>
      <c r="O1400" s="659">
        <v>1.22212878682959E-2</v>
      </c>
      <c r="P1400" s="659">
        <v>1.33071147797479E-2</v>
      </c>
      <c r="Q1400" s="661">
        <v>4.0997475017480176E-2</v>
      </c>
      <c r="R1400" s="659">
        <v>3.7559654258256E-3</v>
      </c>
      <c r="S1400" s="659">
        <v>5.2426379820238803E-3</v>
      </c>
      <c r="T1400" s="661">
        <v>1.2411129620473501E-2</v>
      </c>
      <c r="U1400" s="659">
        <v>8.1098313946322302E-4</v>
      </c>
      <c r="V1400" s="659">
        <v>8.9347042539926805E-4</v>
      </c>
      <c r="W1400" s="661">
        <v>3.420747126998718E-3</v>
      </c>
      <c r="X1400" s="659">
        <v>4.5800445654909997E-5</v>
      </c>
      <c r="Y1400" s="659">
        <v>5.0497679848044798E-5</v>
      </c>
      <c r="Z1400" s="661">
        <v>2.3897935463913875E-4</v>
      </c>
      <c r="AA1400" s="659">
        <v>4.9907824130540103E-3</v>
      </c>
      <c r="AB1400" s="659">
        <v>4.6998876298923204E-3</v>
      </c>
      <c r="AC1400" s="661">
        <v>1.6678264642320476E-2</v>
      </c>
      <c r="AD1400" s="659">
        <v>2.9774740543659202E-4</v>
      </c>
      <c r="AE1400" s="659">
        <v>3.2968195088905501E-4</v>
      </c>
      <c r="AF1400" s="661">
        <v>1.231372758503215E-3</v>
      </c>
      <c r="AG1400" s="659">
        <v>5.45563611864506E-4</v>
      </c>
      <c r="AH1400" s="659">
        <v>5.9672560758998699E-4</v>
      </c>
      <c r="AI1400" s="675">
        <v>2.778179759924399E-3</v>
      </c>
      <c r="AJ1400" s="28">
        <v>0</v>
      </c>
      <c r="AK1400" s="29">
        <v>0</v>
      </c>
      <c r="AL1400" s="29">
        <v>0</v>
      </c>
    </row>
    <row r="1401" spans="1:38" x14ac:dyDescent="0.2">
      <c r="A1401" s="334">
        <v>2018</v>
      </c>
      <c r="B1401" s="334">
        <v>36</v>
      </c>
      <c r="C1401" s="659">
        <v>3.8041869098714498</v>
      </c>
      <c r="D1401" s="659">
        <v>3.8338436044866402</v>
      </c>
      <c r="E1401" s="661">
        <v>4.4078578939123396</v>
      </c>
      <c r="F1401" s="659">
        <v>1.0227552032071301</v>
      </c>
      <c r="G1401" s="659">
        <v>0.77645569365543099</v>
      </c>
      <c r="H1401" s="661">
        <v>1.839241360053993</v>
      </c>
      <c r="I1401" s="659">
        <v>5.66467757817843E-2</v>
      </c>
      <c r="J1401" s="659">
        <v>7.4357816190631407E-2</v>
      </c>
      <c r="K1401" s="661">
        <v>0.17261344926668551</v>
      </c>
      <c r="L1401" s="659">
        <v>6.1508860388024998E-3</v>
      </c>
      <c r="M1401" s="659">
        <v>7.3792066275479998E-3</v>
      </c>
      <c r="N1401" s="661">
        <v>1.3303639435207256E-2</v>
      </c>
      <c r="O1401" s="659">
        <v>1.22010288622511E-2</v>
      </c>
      <c r="P1401" s="659">
        <v>1.3290010285749099E-2</v>
      </c>
      <c r="Q1401" s="661">
        <v>4.0997475017480176E-2</v>
      </c>
      <c r="R1401" s="659">
        <v>3.7441895622071799E-3</v>
      </c>
      <c r="S1401" s="659">
        <v>5.2284548142991303E-3</v>
      </c>
      <c r="T1401" s="661">
        <v>1.2411129620473501E-2</v>
      </c>
      <c r="U1401" s="659">
        <v>8.07708390849799E-4</v>
      </c>
      <c r="V1401" s="659">
        <v>8.9068991834066497E-4</v>
      </c>
      <c r="W1401" s="661">
        <v>3.420747126998718E-3</v>
      </c>
      <c r="X1401" s="659">
        <v>4.5637332744951801E-5</v>
      </c>
      <c r="Y1401" s="659">
        <v>5.0358682195710297E-5</v>
      </c>
      <c r="Z1401" s="661">
        <v>2.3897935463913875E-4</v>
      </c>
      <c r="AA1401" s="659">
        <v>5.2479169451001102E-3</v>
      </c>
      <c r="AB1401" s="659">
        <v>4.7571485188978996E-3</v>
      </c>
      <c r="AC1401" s="661">
        <v>1.6678264642320476E-2</v>
      </c>
      <c r="AD1401" s="659">
        <v>2.9632464234523803E-4</v>
      </c>
      <c r="AE1401" s="659">
        <v>3.2847136473347502E-4</v>
      </c>
      <c r="AF1401" s="661">
        <v>1.231372758503215E-3</v>
      </c>
      <c r="AG1401" s="659">
        <v>5.4424059156956697E-4</v>
      </c>
      <c r="AH1401" s="659">
        <v>5.9560305577221898E-4</v>
      </c>
      <c r="AI1401" s="675">
        <v>2.778179759924399E-3</v>
      </c>
      <c r="AJ1401" s="28">
        <v>0</v>
      </c>
      <c r="AK1401" s="29">
        <v>0</v>
      </c>
      <c r="AL1401" s="29">
        <v>0</v>
      </c>
    </row>
    <row r="1402" spans="1:38" x14ac:dyDescent="0.2">
      <c r="A1402" s="334">
        <v>2018</v>
      </c>
      <c r="B1402" s="334">
        <v>37</v>
      </c>
      <c r="C1402" s="659">
        <v>3.8015435524140999</v>
      </c>
      <c r="D1402" s="659">
        <v>3.8317353785316399</v>
      </c>
      <c r="E1402" s="661">
        <v>4.4078578939123396</v>
      </c>
      <c r="F1402" s="659">
        <v>1.1468276157731301</v>
      </c>
      <c r="G1402" s="659">
        <v>0.799159879593898</v>
      </c>
      <c r="H1402" s="661">
        <v>1.839241360053993</v>
      </c>
      <c r="I1402" s="659">
        <v>5.6543539243459499E-2</v>
      </c>
      <c r="J1402" s="659">
        <v>7.4248990222885003E-2</v>
      </c>
      <c r="K1402" s="661">
        <v>0.17261344926668551</v>
      </c>
      <c r="L1402" s="659">
        <v>6.1358234604539999E-3</v>
      </c>
      <c r="M1402" s="659">
        <v>7.3627979297923698E-3</v>
      </c>
      <c r="N1402" s="661">
        <v>1.3303639435207256E-2</v>
      </c>
      <c r="O1402" s="659">
        <v>1.2181805282831601E-2</v>
      </c>
      <c r="P1402" s="659">
        <v>1.3272788040152901E-2</v>
      </c>
      <c r="Q1402" s="661">
        <v>4.0997475017480176E-2</v>
      </c>
      <c r="R1402" s="659">
        <v>3.7330564044159298E-3</v>
      </c>
      <c r="S1402" s="659">
        <v>5.2141592292007403E-3</v>
      </c>
      <c r="T1402" s="661">
        <v>1.2411129620473501E-2</v>
      </c>
      <c r="U1402" s="659">
        <v>8.0461596989911302E-4</v>
      </c>
      <c r="V1402" s="659">
        <v>8.8788451202323395E-4</v>
      </c>
      <c r="W1402" s="661">
        <v>3.420747126998718E-3</v>
      </c>
      <c r="X1402" s="659">
        <v>4.5483233918925501E-5</v>
      </c>
      <c r="Y1402" s="659">
        <v>5.0218511519343598E-5</v>
      </c>
      <c r="Z1402" s="661">
        <v>2.3897935463913875E-4</v>
      </c>
      <c r="AA1402" s="659">
        <v>5.6049760856377697E-3</v>
      </c>
      <c r="AB1402" s="659">
        <v>4.8175652801847497E-3</v>
      </c>
      <c r="AC1402" s="661">
        <v>1.6678264642320476E-2</v>
      </c>
      <c r="AD1402" s="659">
        <v>2.9498188290147501E-4</v>
      </c>
      <c r="AE1402" s="659">
        <v>3.2725009410247501E-4</v>
      </c>
      <c r="AF1402" s="661">
        <v>1.231372758503215E-3</v>
      </c>
      <c r="AG1402" s="659">
        <v>5.4298817514657498E-4</v>
      </c>
      <c r="AH1402" s="659">
        <v>5.9447229116996896E-4</v>
      </c>
      <c r="AI1402" s="675">
        <v>2.778179759924399E-3</v>
      </c>
      <c r="AJ1402" s="28">
        <v>0</v>
      </c>
      <c r="AK1402" s="29">
        <v>0</v>
      </c>
      <c r="AL1402" s="29">
        <v>0</v>
      </c>
    </row>
    <row r="1403" spans="1:38" x14ac:dyDescent="0.2">
      <c r="A1403" s="334">
        <v>2018</v>
      </c>
      <c r="B1403" s="334">
        <v>38</v>
      </c>
      <c r="C1403" s="659">
        <v>3.79890868909659</v>
      </c>
      <c r="D1403" s="659">
        <v>3.8296059046828499</v>
      </c>
      <c r="E1403" s="661">
        <v>4.4078578939123396</v>
      </c>
      <c r="F1403" s="659">
        <v>1.32717192515444</v>
      </c>
      <c r="G1403" s="659">
        <v>0.82243630068117901</v>
      </c>
      <c r="H1403" s="661">
        <v>1.839241360053993</v>
      </c>
      <c r="I1403" s="659">
        <v>5.6442658485468498E-2</v>
      </c>
      <c r="J1403" s="659">
        <v>7.4139838820454801E-2</v>
      </c>
      <c r="K1403" s="661">
        <v>0.17261344926668551</v>
      </c>
      <c r="L1403" s="659">
        <v>6.1211488313995402E-3</v>
      </c>
      <c r="M1403" s="659">
        <v>7.3463524423968097E-3</v>
      </c>
      <c r="N1403" s="661">
        <v>1.3303639435207256E-2</v>
      </c>
      <c r="O1403" s="659">
        <v>1.2162980921406E-2</v>
      </c>
      <c r="P1403" s="659">
        <v>1.32555144550668E-2</v>
      </c>
      <c r="Q1403" s="661">
        <v>4.0997475017480176E-2</v>
      </c>
      <c r="R1403" s="659">
        <v>3.7222300411207999E-3</v>
      </c>
      <c r="S1403" s="659">
        <v>5.1998363380674102E-3</v>
      </c>
      <c r="T1403" s="661">
        <v>1.2411129620473501E-2</v>
      </c>
      <c r="U1403" s="659">
        <v>8.0161216291735197E-4</v>
      </c>
      <c r="V1403" s="659">
        <v>8.8507702051663197E-4</v>
      </c>
      <c r="W1403" s="661">
        <v>3.420747126998718E-3</v>
      </c>
      <c r="X1403" s="659">
        <v>4.5333418588059899E-5</v>
      </c>
      <c r="Y1403" s="659">
        <v>5.0078107733424501E-5</v>
      </c>
      <c r="Z1403" s="661">
        <v>2.3897935463913875E-4</v>
      </c>
      <c r="AA1403" s="659">
        <v>6.1274663241469097E-3</v>
      </c>
      <c r="AB1403" s="659">
        <v>4.8796577402592002E-3</v>
      </c>
      <c r="AC1403" s="661">
        <v>1.6678264642320476E-2</v>
      </c>
      <c r="AD1403" s="659">
        <v>2.93678847739E-4</v>
      </c>
      <c r="AE1403" s="659">
        <v>3.2602735017934299E-4</v>
      </c>
      <c r="AF1403" s="661">
        <v>1.231372758503215E-3</v>
      </c>
      <c r="AG1403" s="659">
        <v>5.4176696469574901E-4</v>
      </c>
      <c r="AH1403" s="659">
        <v>5.9333860661287604E-4</v>
      </c>
      <c r="AI1403" s="675">
        <v>2.778179759924399E-3</v>
      </c>
      <c r="AJ1403" s="28">
        <v>0</v>
      </c>
      <c r="AK1403" s="29">
        <v>0</v>
      </c>
      <c r="AL1403" s="29">
        <v>0</v>
      </c>
    </row>
    <row r="1404" spans="1:38" ht="13.5" thickBot="1" x14ac:dyDescent="0.25">
      <c r="A1404" s="337">
        <v>2018</v>
      </c>
      <c r="B1404" s="337">
        <v>39</v>
      </c>
      <c r="C1404" s="659">
        <v>3.79625542612759</v>
      </c>
      <c r="D1404" s="659">
        <v>3.82748472431124</v>
      </c>
      <c r="E1404" s="662">
        <v>4.4078578939123396</v>
      </c>
      <c r="F1404" s="659">
        <v>1.6127597379268499</v>
      </c>
      <c r="G1404" s="659">
        <v>0.84556310014470204</v>
      </c>
      <c r="H1404" s="662">
        <v>1.839241360053993</v>
      </c>
      <c r="I1404" s="667">
        <v>5.6344354769057498E-2</v>
      </c>
      <c r="J1404" s="667">
        <v>7.40306244993547E-2</v>
      </c>
      <c r="K1404" s="662">
        <v>0.17261344926668551</v>
      </c>
      <c r="L1404" s="667">
        <v>6.1069244131971298E-3</v>
      </c>
      <c r="M1404" s="667">
        <v>7.3298821019452997E-3</v>
      </c>
      <c r="N1404" s="662">
        <v>1.3303639435207256E-2</v>
      </c>
      <c r="O1404" s="667">
        <v>1.21445776784196E-2</v>
      </c>
      <c r="P1404" s="667">
        <v>1.3238229637432999E-2</v>
      </c>
      <c r="Q1404" s="662">
        <v>4.0997475017480176E-2</v>
      </c>
      <c r="R1404" s="667">
        <v>3.71176695629183E-3</v>
      </c>
      <c r="S1404" s="667">
        <v>5.1854888627924697E-3</v>
      </c>
      <c r="T1404" s="662">
        <v>1.2411129620473501E-2</v>
      </c>
      <c r="U1404" s="659">
        <v>7.9871943284023201E-4</v>
      </c>
      <c r="V1404" s="659">
        <v>8.8226139647432002E-4</v>
      </c>
      <c r="W1404" s="662">
        <v>3.420747126998718E-3</v>
      </c>
      <c r="X1404" s="659">
        <v>4.5188947750954297E-5</v>
      </c>
      <c r="Y1404" s="659">
        <v>4.99374451734168E-5</v>
      </c>
      <c r="Z1404" s="662">
        <v>2.3897935463913875E-4</v>
      </c>
      <c r="AA1404" s="659">
        <v>6.9592282811890898E-3</v>
      </c>
      <c r="AB1404" s="659">
        <v>4.9412890028289703E-3</v>
      </c>
      <c r="AC1404" s="662">
        <v>1.6678264642320476E-2</v>
      </c>
      <c r="AD1404" s="659">
        <v>2.9242552020981697E-4</v>
      </c>
      <c r="AE1404" s="659">
        <v>3.2480194864712998E-4</v>
      </c>
      <c r="AF1404" s="662">
        <v>1.231372758503215E-3</v>
      </c>
      <c r="AG1404" s="659">
        <v>5.4058283011707399E-4</v>
      </c>
      <c r="AH1404" s="659">
        <v>5.9220386908509005E-4</v>
      </c>
      <c r="AI1404" s="676">
        <v>2.778179759924399E-3</v>
      </c>
      <c r="AJ1404" s="30">
        <v>0</v>
      </c>
      <c r="AK1404" s="31">
        <v>0</v>
      </c>
      <c r="AL1404" s="31">
        <v>0</v>
      </c>
    </row>
    <row r="1405" spans="1:38" x14ac:dyDescent="0.2">
      <c r="A1405" s="333">
        <v>2019</v>
      </c>
      <c r="B1405" s="663">
        <v>0</v>
      </c>
      <c r="C1405" s="659">
        <v>1.1821769862472</v>
      </c>
      <c r="D1405" s="659">
        <v>1.3098790076953599</v>
      </c>
      <c r="E1405" s="660">
        <v>1.5475929780129782</v>
      </c>
      <c r="F1405" s="659">
        <v>7.0264920959212399E-2</v>
      </c>
      <c r="G1405" s="659">
        <v>6.8412881268506698E-2</v>
      </c>
      <c r="H1405" s="660">
        <v>0.12887023013995244</v>
      </c>
      <c r="I1405" s="664">
        <v>4.2222984935338402E-2</v>
      </c>
      <c r="J1405" s="664">
        <v>4.1072552288317903E-2</v>
      </c>
      <c r="K1405" s="660">
        <v>0.11051901491699423</v>
      </c>
      <c r="L1405" s="664">
        <v>1.84495686952355E-3</v>
      </c>
      <c r="M1405" s="664">
        <v>2.5176252405699501E-3</v>
      </c>
      <c r="N1405" s="660">
        <v>6.3458986251772745E-3</v>
      </c>
      <c r="O1405" s="664">
        <v>8.4404419764220404E-3</v>
      </c>
      <c r="P1405" s="664">
        <v>8.2153404937753E-3</v>
      </c>
      <c r="Q1405" s="660">
        <v>1.3985702256190093E-2</v>
      </c>
      <c r="R1405" s="664">
        <v>3.8991993083211602E-3</v>
      </c>
      <c r="S1405" s="664">
        <v>5.1187265976789303E-3</v>
      </c>
      <c r="T1405" s="660">
        <v>1.3849243805094894E-2</v>
      </c>
      <c r="U1405" s="659">
        <v>6.795936587085E-4</v>
      </c>
      <c r="V1405" s="659">
        <v>6.6113537802921501E-4</v>
      </c>
      <c r="W1405" s="660">
        <v>1.0898208797584768E-3</v>
      </c>
      <c r="X1405" s="659">
        <v>4.2766298304525697E-5</v>
      </c>
      <c r="Y1405" s="659">
        <v>4.1669759552734101E-5</v>
      </c>
      <c r="Z1405" s="660">
        <v>7.7676773102146069E-5</v>
      </c>
      <c r="AA1405" s="659">
        <v>2.0273882799825699E-3</v>
      </c>
      <c r="AB1405" s="659">
        <v>1.9730104421048699E-3</v>
      </c>
      <c r="AC1405" s="660">
        <v>3.980419758820161E-3</v>
      </c>
      <c r="AD1405" s="659">
        <v>2.7842511909407602E-4</v>
      </c>
      <c r="AE1405" s="659">
        <v>2.7101000650541298E-4</v>
      </c>
      <c r="AF1405" s="660">
        <v>3.6171117063088423E-4</v>
      </c>
      <c r="AG1405" s="659">
        <v>4.1592460960524402E-4</v>
      </c>
      <c r="AH1405" s="659">
        <v>4.0493221518895698E-4</v>
      </c>
      <c r="AI1405" s="674">
        <v>1.0154577611825879E-3</v>
      </c>
      <c r="AJ1405" s="26">
        <v>0</v>
      </c>
      <c r="AK1405" s="27">
        <v>0</v>
      </c>
      <c r="AL1405" s="27">
        <v>0</v>
      </c>
    </row>
    <row r="1406" spans="1:38" x14ac:dyDescent="0.2">
      <c r="A1406" s="334">
        <v>2019</v>
      </c>
      <c r="B1406" s="334">
        <v>1</v>
      </c>
      <c r="C1406" s="659">
        <v>1.22722478618736</v>
      </c>
      <c r="D1406" s="659">
        <v>1.3521877590645599</v>
      </c>
      <c r="E1406" s="661">
        <v>1.5540264169442444</v>
      </c>
      <c r="F1406" s="659">
        <v>7.6112081996883796E-2</v>
      </c>
      <c r="G1406" s="659">
        <v>7.3909949860266402E-2</v>
      </c>
      <c r="H1406" s="661">
        <v>0.12972097126754414</v>
      </c>
      <c r="I1406" s="659">
        <v>4.0240013895885003E-2</v>
      </c>
      <c r="J1406" s="659">
        <v>3.9285201392220699E-2</v>
      </c>
      <c r="K1406" s="661">
        <v>9.366025715067415E-2</v>
      </c>
      <c r="L1406" s="659">
        <v>1.9873047817498199E-3</v>
      </c>
      <c r="M1406" s="659">
        <v>2.7240902472085802E-3</v>
      </c>
      <c r="N1406" s="661">
        <v>6.4559521673158713E-3</v>
      </c>
      <c r="O1406" s="659">
        <v>7.9661977604853895E-3</v>
      </c>
      <c r="P1406" s="659">
        <v>7.7400993716971803E-3</v>
      </c>
      <c r="Q1406" s="661">
        <v>1.3258731844700682E-2</v>
      </c>
      <c r="R1406" s="659">
        <v>4.26135606077945E-3</v>
      </c>
      <c r="S1406" s="659">
        <v>5.6225499546319604E-3</v>
      </c>
      <c r="T1406" s="661">
        <v>1.4887675121424795E-2</v>
      </c>
      <c r="U1406" s="659">
        <v>7.3107092409284804E-4</v>
      </c>
      <c r="V1406" s="659">
        <v>7.0861415730553697E-4</v>
      </c>
      <c r="W1406" s="661">
        <v>1.0963939623429375E-3</v>
      </c>
      <c r="X1406" s="659">
        <v>4.5389087534557499E-5</v>
      </c>
      <c r="Y1406" s="659">
        <v>4.4073995699001802E-5</v>
      </c>
      <c r="Z1406" s="661">
        <v>7.576194185395905E-5</v>
      </c>
      <c r="AA1406" s="659">
        <v>2.1213732231331701E-3</v>
      </c>
      <c r="AB1406" s="659">
        <v>2.0580197963777102E-3</v>
      </c>
      <c r="AC1406" s="661">
        <v>3.7871361745039672E-3</v>
      </c>
      <c r="AD1406" s="659">
        <v>3.0143507253478901E-4</v>
      </c>
      <c r="AE1406" s="659">
        <v>2.9223019838624801E-4</v>
      </c>
      <c r="AF1406" s="661">
        <v>3.8460240736520152E-4</v>
      </c>
      <c r="AG1406" s="659">
        <v>4.1595272826824999E-4</v>
      </c>
      <c r="AH1406" s="659">
        <v>4.0390521760628198E-4</v>
      </c>
      <c r="AI1406" s="675">
        <v>9.1033999201351509E-4</v>
      </c>
      <c r="AJ1406" s="28">
        <v>0</v>
      </c>
      <c r="AK1406" s="29">
        <v>0</v>
      </c>
      <c r="AL1406" s="29">
        <v>0</v>
      </c>
    </row>
    <row r="1407" spans="1:38" x14ac:dyDescent="0.2">
      <c r="A1407" s="334">
        <v>2019</v>
      </c>
      <c r="B1407" s="334">
        <v>2</v>
      </c>
      <c r="C1407" s="659">
        <v>1.2103369278243901</v>
      </c>
      <c r="D1407" s="659">
        <v>1.3265726052676201</v>
      </c>
      <c r="E1407" s="661">
        <v>1.5247888437307815</v>
      </c>
      <c r="F1407" s="659">
        <v>7.2478838278018098E-2</v>
      </c>
      <c r="G1407" s="659">
        <v>7.0704993548217798E-2</v>
      </c>
      <c r="H1407" s="661">
        <v>0.12954203563820244</v>
      </c>
      <c r="I1407" s="659">
        <v>3.8912400206820699E-2</v>
      </c>
      <c r="J1407" s="659">
        <v>3.7763207155832E-2</v>
      </c>
      <c r="K1407" s="661">
        <v>9.1183613142601927E-2</v>
      </c>
      <c r="L1407" s="659">
        <v>1.8029327229647199E-3</v>
      </c>
      <c r="M1407" s="659">
        <v>2.4515779794393399E-3</v>
      </c>
      <c r="N1407" s="661">
        <v>6.4197230276091489E-3</v>
      </c>
      <c r="O1407" s="659">
        <v>7.55841314381456E-3</v>
      </c>
      <c r="P1407" s="659">
        <v>7.3279535910449004E-3</v>
      </c>
      <c r="Q1407" s="661">
        <v>1.2832435054635891E-2</v>
      </c>
      <c r="R1407" s="659">
        <v>4.1079689503743903E-3</v>
      </c>
      <c r="S1407" s="659">
        <v>5.3811741017390797E-3</v>
      </c>
      <c r="T1407" s="661">
        <v>1.4594264505306613E-2</v>
      </c>
      <c r="U1407" s="659">
        <v>6.7833525859391599E-4</v>
      </c>
      <c r="V1407" s="659">
        <v>6.5391135515266397E-4</v>
      </c>
      <c r="W1407" s="661">
        <v>1.0526568823695426E-3</v>
      </c>
      <c r="X1407" s="659">
        <v>3.5762020706094602E-5</v>
      </c>
      <c r="Y1407" s="659">
        <v>3.4570650998110002E-5</v>
      </c>
      <c r="Z1407" s="661">
        <v>7.3047283937497951E-5</v>
      </c>
      <c r="AA1407" s="659">
        <v>1.9795233390252601E-3</v>
      </c>
      <c r="AB1407" s="659">
        <v>1.91348572136071E-3</v>
      </c>
      <c r="AC1407" s="661">
        <v>3.6811921337213944E-3</v>
      </c>
      <c r="AD1407" s="659">
        <v>2.6767407084485198E-4</v>
      </c>
      <c r="AE1407" s="659">
        <v>2.5791001017473999E-4</v>
      </c>
      <c r="AF1407" s="661">
        <v>3.6566069423924283E-4</v>
      </c>
      <c r="AG1407" s="659">
        <v>3.7430467895906502E-4</v>
      </c>
      <c r="AH1407" s="659">
        <v>3.6226521581364599E-4</v>
      </c>
      <c r="AI1407" s="675">
        <v>8.8816099363938196E-4</v>
      </c>
      <c r="AJ1407" s="28">
        <v>0</v>
      </c>
      <c r="AK1407" s="29">
        <v>0</v>
      </c>
      <c r="AL1407" s="29">
        <v>0</v>
      </c>
    </row>
    <row r="1408" spans="1:38" x14ac:dyDescent="0.2">
      <c r="A1408" s="334">
        <v>2019</v>
      </c>
      <c r="B1408" s="334">
        <v>3</v>
      </c>
      <c r="C1408" s="659">
        <v>1.19421662932893</v>
      </c>
      <c r="D1408" s="659">
        <v>1.3075615157654801</v>
      </c>
      <c r="E1408" s="661">
        <v>1.5026120617710907</v>
      </c>
      <c r="F1408" s="659">
        <v>7.3014488192737301E-2</v>
      </c>
      <c r="G1408" s="659">
        <v>7.1442752893169398E-2</v>
      </c>
      <c r="H1408" s="661">
        <v>0.13113425159334235</v>
      </c>
      <c r="I1408" s="659">
        <v>3.8342715752429098E-2</v>
      </c>
      <c r="J1408" s="659">
        <v>3.7102341629257199E-2</v>
      </c>
      <c r="K1408" s="661">
        <v>8.9735849125157821E-2</v>
      </c>
      <c r="L1408" s="659">
        <v>1.7910678204918901E-3</v>
      </c>
      <c r="M1408" s="659">
        <v>2.4271800315782801E-3</v>
      </c>
      <c r="N1408" s="661">
        <v>6.401880597180532E-3</v>
      </c>
      <c r="O1408" s="659">
        <v>7.4460529389270497E-3</v>
      </c>
      <c r="P1408" s="659">
        <v>7.2083277579001598E-3</v>
      </c>
      <c r="Q1408" s="661">
        <v>1.2596974347876792E-2</v>
      </c>
      <c r="R1408" s="659">
        <v>4.0754684978016702E-3</v>
      </c>
      <c r="S1408" s="659">
        <v>5.3160940024052803E-3</v>
      </c>
      <c r="T1408" s="661">
        <v>1.4508400867942129E-2</v>
      </c>
      <c r="U1408" s="659">
        <v>6.6712062824896901E-4</v>
      </c>
      <c r="V1408" s="659">
        <v>6.4025725887787398E-4</v>
      </c>
      <c r="W1408" s="661">
        <v>1.0303643576601209E-3</v>
      </c>
      <c r="X1408" s="659">
        <v>3.5168817458030797E-5</v>
      </c>
      <c r="Y1408" s="659">
        <v>3.3862635128077201E-5</v>
      </c>
      <c r="Z1408" s="661">
        <v>7.159963027862911E-5</v>
      </c>
      <c r="AA1408" s="659">
        <v>1.95288345275945E-3</v>
      </c>
      <c r="AB1408" s="659">
        <v>1.8820328998472499E-3</v>
      </c>
      <c r="AC1408" s="661">
        <v>3.6283262410862138E-3</v>
      </c>
      <c r="AD1408" s="659">
        <v>2.6310159299970599E-4</v>
      </c>
      <c r="AE1408" s="659">
        <v>2.5222158881184901E-4</v>
      </c>
      <c r="AF1408" s="661">
        <v>3.5659799866207063E-4</v>
      </c>
      <c r="AG1408" s="659">
        <v>3.68462465094685E-4</v>
      </c>
      <c r="AH1408" s="659">
        <v>3.55676286458082E-4</v>
      </c>
      <c r="AI1408" s="675">
        <v>8.7438045734016727E-4</v>
      </c>
      <c r="AJ1408" s="28">
        <v>0</v>
      </c>
      <c r="AK1408" s="29">
        <v>0</v>
      </c>
      <c r="AL1408" s="29">
        <v>0</v>
      </c>
    </row>
    <row r="1409" spans="1:38" x14ac:dyDescent="0.2">
      <c r="A1409" s="334">
        <v>2019</v>
      </c>
      <c r="B1409" s="334">
        <v>4</v>
      </c>
      <c r="C1409" s="659">
        <v>1.4707806865719399</v>
      </c>
      <c r="D1409" s="659">
        <v>1.5887522256003199</v>
      </c>
      <c r="E1409" s="661">
        <v>1.7607020177913888</v>
      </c>
      <c r="F1409" s="659">
        <v>8.0903232008166695E-2</v>
      </c>
      <c r="G1409" s="659">
        <v>8.1887252080496006E-2</v>
      </c>
      <c r="H1409" s="661">
        <v>0.15042790522981214</v>
      </c>
      <c r="I1409" s="659">
        <v>4.1796067019506201E-2</v>
      </c>
      <c r="J1409" s="659">
        <v>4.7454511070873902E-2</v>
      </c>
      <c r="K1409" s="661">
        <v>9.9858467662939834E-2</v>
      </c>
      <c r="L1409" s="659">
        <v>2.1519614950398901E-3</v>
      </c>
      <c r="M1409" s="659">
        <v>3.5994401629181301E-3</v>
      </c>
      <c r="N1409" s="661">
        <v>1.0553662337202039E-2</v>
      </c>
      <c r="O1409" s="659">
        <v>8.2282362631942892E-3</v>
      </c>
      <c r="P1409" s="659">
        <v>8.8810446474982003E-3</v>
      </c>
      <c r="Q1409" s="661">
        <v>1.5047195620153827E-2</v>
      </c>
      <c r="R1409" s="659">
        <v>4.0373722744486201E-3</v>
      </c>
      <c r="S1409" s="659">
        <v>5.2590782858062297E-3</v>
      </c>
      <c r="T1409" s="661">
        <v>1.4455299451116607E-2</v>
      </c>
      <c r="U1409" s="659">
        <v>7.0363061260642697E-4</v>
      </c>
      <c r="V1409" s="659">
        <v>7.1884130721746003E-4</v>
      </c>
      <c r="W1409" s="661">
        <v>1.3035247995227877E-3</v>
      </c>
      <c r="X1409" s="659">
        <v>3.7523198216150802E-5</v>
      </c>
      <c r="Y1409" s="659">
        <v>3.8883061623962898E-5</v>
      </c>
      <c r="Z1409" s="661">
        <v>8.8418361983310859E-5</v>
      </c>
      <c r="AA1409" s="659">
        <v>2.0912340527603299E-3</v>
      </c>
      <c r="AB1409" s="659">
        <v>2.1593692123311001E-3</v>
      </c>
      <c r="AC1409" s="661">
        <v>4.2906659869624266E-3</v>
      </c>
      <c r="AD1409" s="659">
        <v>2.7509555819520799E-4</v>
      </c>
      <c r="AE1409" s="659">
        <v>2.7800472369630199E-4</v>
      </c>
      <c r="AF1409" s="661">
        <v>4.8475551416769493E-4</v>
      </c>
      <c r="AG1409" s="659">
        <v>4.0036217178168602E-4</v>
      </c>
      <c r="AH1409" s="659">
        <v>4.23903109036656E-4</v>
      </c>
      <c r="AI1409" s="675">
        <v>9.8214051040658532E-4</v>
      </c>
      <c r="AJ1409" s="28">
        <v>0</v>
      </c>
      <c r="AK1409" s="29">
        <v>0</v>
      </c>
      <c r="AL1409" s="29">
        <v>0</v>
      </c>
    </row>
    <row r="1410" spans="1:38" x14ac:dyDescent="0.2">
      <c r="A1410" s="334">
        <v>2019</v>
      </c>
      <c r="B1410" s="334">
        <v>5</v>
      </c>
      <c r="C1410" s="659">
        <v>1.46755882544368</v>
      </c>
      <c r="D1410" s="659">
        <v>1.5855070590615701</v>
      </c>
      <c r="E1410" s="661">
        <v>1.7664949616620693</v>
      </c>
      <c r="F1410" s="659">
        <v>8.2610455235838598E-2</v>
      </c>
      <c r="G1410" s="659">
        <v>8.3763039217215299E-2</v>
      </c>
      <c r="H1410" s="661">
        <v>0.15482581375093304</v>
      </c>
      <c r="I1410" s="659">
        <v>4.1703819445577398E-2</v>
      </c>
      <c r="J1410" s="659">
        <v>4.73521677585267E-2</v>
      </c>
      <c r="K1410" s="661">
        <v>0.10062859573164477</v>
      </c>
      <c r="L1410" s="659">
        <v>2.15368412202288E-3</v>
      </c>
      <c r="M1410" s="659">
        <v>3.6017925344437002E-3</v>
      </c>
      <c r="N1410" s="661">
        <v>1.0542974534517429E-2</v>
      </c>
      <c r="O1410" s="659">
        <v>8.2109986105057108E-3</v>
      </c>
      <c r="P1410" s="659">
        <v>8.8631900109164396E-3</v>
      </c>
      <c r="Q1410" s="661">
        <v>1.5160169761357385E-2</v>
      </c>
      <c r="R1410" s="659">
        <v>4.0395555912931796E-3</v>
      </c>
      <c r="S1410" s="659">
        <v>5.2608343663811596E-3</v>
      </c>
      <c r="T1410" s="661">
        <v>1.4462318541376655E-2</v>
      </c>
      <c r="U1410" s="659">
        <v>7.0291053352322696E-4</v>
      </c>
      <c r="V1410" s="659">
        <v>7.1797178863220205E-4</v>
      </c>
      <c r="W1410" s="661">
        <v>1.3159452386517143E-3</v>
      </c>
      <c r="X1410" s="659">
        <v>3.7495688349403301E-5</v>
      </c>
      <c r="Y1410" s="659">
        <v>3.8850507686745598E-5</v>
      </c>
      <c r="Z1410" s="661">
        <v>8.9132232554519383E-5</v>
      </c>
      <c r="AA1410" s="659">
        <v>2.0941992475896599E-3</v>
      </c>
      <c r="AB1410" s="659">
        <v>2.16239596031464E-3</v>
      </c>
      <c r="AC1410" s="661">
        <v>4.331853328182797E-3</v>
      </c>
      <c r="AD1410" s="659">
        <v>2.7490674178859501E-4</v>
      </c>
      <c r="AE1410" s="659">
        <v>2.77755938485046E-4</v>
      </c>
      <c r="AF1410" s="661">
        <v>4.9044970818096863E-4</v>
      </c>
      <c r="AG1410" s="659">
        <v>3.9971155255642701E-4</v>
      </c>
      <c r="AH1410" s="659">
        <v>4.2320325210452999E-4</v>
      </c>
      <c r="AI1410" s="675">
        <v>9.8762913038578167E-4</v>
      </c>
      <c r="AJ1410" s="28">
        <v>0</v>
      </c>
      <c r="AK1410" s="29">
        <v>0</v>
      </c>
      <c r="AL1410" s="29">
        <v>0</v>
      </c>
    </row>
    <row r="1411" spans="1:38" x14ac:dyDescent="0.2">
      <c r="A1411" s="334">
        <v>2019</v>
      </c>
      <c r="B1411" s="334">
        <v>6</v>
      </c>
      <c r="C1411" s="659">
        <v>1.7056523049272401</v>
      </c>
      <c r="D1411" s="659">
        <v>1.82226901088934</v>
      </c>
      <c r="E1411" s="661">
        <v>3.182019751907994</v>
      </c>
      <c r="F1411" s="659">
        <v>9.1555073533902298E-2</v>
      </c>
      <c r="G1411" s="659">
        <v>9.4395804634338595E-2</v>
      </c>
      <c r="H1411" s="661">
        <v>0.22170422543035534</v>
      </c>
      <c r="I1411" s="659">
        <v>4.4034627041916297E-2</v>
      </c>
      <c r="J1411" s="659">
        <v>5.5889636529025503E-2</v>
      </c>
      <c r="K1411" s="661">
        <v>0.11765681940145738</v>
      </c>
      <c r="L1411" s="659">
        <v>2.4533033182580302E-3</v>
      </c>
      <c r="M1411" s="659">
        <v>3.9142685349355501E-3</v>
      </c>
      <c r="N1411" s="661">
        <v>1.0740858476207735E-2</v>
      </c>
      <c r="O1411" s="659">
        <v>8.8416426517114802E-3</v>
      </c>
      <c r="P1411" s="659">
        <v>1.0325622133542E-2</v>
      </c>
      <c r="Q1411" s="661">
        <v>2.5402860338452588E-2</v>
      </c>
      <c r="R1411" s="659">
        <v>4.0531368395196601E-3</v>
      </c>
      <c r="S1411" s="659">
        <v>5.27876630544955E-3</v>
      </c>
      <c r="T1411" s="661">
        <v>1.4455442196606176E-2</v>
      </c>
      <c r="U1411" s="659">
        <v>7.3859848798433104E-4</v>
      </c>
      <c r="V1411" s="659">
        <v>7.9070755803928598E-4</v>
      </c>
      <c r="W1411" s="661">
        <v>1.9101285414112796E-3</v>
      </c>
      <c r="X1411" s="659">
        <v>3.96604999534252E-5</v>
      </c>
      <c r="Y1411" s="659">
        <v>4.3399752090767203E-5</v>
      </c>
      <c r="Z1411" s="661">
        <v>1.4008733356045189E-4</v>
      </c>
      <c r="AA1411" s="659">
        <v>2.22648803106377E-3</v>
      </c>
      <c r="AB1411" s="659">
        <v>2.4179003043244699E-3</v>
      </c>
      <c r="AC1411" s="661">
        <v>7.1851968586588251E-3</v>
      </c>
      <c r="AD1411" s="659">
        <v>2.8753930984858799E-4</v>
      </c>
      <c r="AE1411" s="659">
        <v>3.0217237783862299E-4</v>
      </c>
      <c r="AF1411" s="661">
        <v>5.9526380629831724E-4</v>
      </c>
      <c r="AG1411" s="659">
        <v>4.2674077919684799E-4</v>
      </c>
      <c r="AH1411" s="659">
        <v>4.8365947940966599E-4</v>
      </c>
      <c r="AI1411" s="675">
        <v>1.899805540915743E-3</v>
      </c>
      <c r="AJ1411" s="28">
        <v>0</v>
      </c>
      <c r="AK1411" s="29">
        <v>0</v>
      </c>
      <c r="AL1411" s="29">
        <v>0</v>
      </c>
    </row>
    <row r="1412" spans="1:38" x14ac:dyDescent="0.2">
      <c r="A1412" s="334">
        <v>2019</v>
      </c>
      <c r="B1412" s="334">
        <v>7</v>
      </c>
      <c r="C1412" s="659">
        <v>1.7029406923985599</v>
      </c>
      <c r="D1412" s="659">
        <v>1.81968217450703</v>
      </c>
      <c r="E1412" s="661">
        <v>3.1835129430369977</v>
      </c>
      <c r="F1412" s="659">
        <v>9.3450163100157302E-2</v>
      </c>
      <c r="G1412" s="659">
        <v>9.64474647320233E-2</v>
      </c>
      <c r="H1412" s="661">
        <v>0.2262076016999009</v>
      </c>
      <c r="I1412" s="659">
        <v>4.39793523666277E-2</v>
      </c>
      <c r="J1412" s="659">
        <v>5.5829365797749497E-2</v>
      </c>
      <c r="K1412" s="661">
        <v>0.11820366582826371</v>
      </c>
      <c r="L1412" s="659">
        <v>2.4550025160975102E-3</v>
      </c>
      <c r="M1412" s="659">
        <v>3.9183533034923496E-3</v>
      </c>
      <c r="N1412" s="661">
        <v>1.0730604821275056E-2</v>
      </c>
      <c r="O1412" s="659">
        <v>8.8245276071726806E-3</v>
      </c>
      <c r="P1412" s="659">
        <v>1.03069412313661E-2</v>
      </c>
      <c r="Q1412" s="661">
        <v>2.5492168524278408E-2</v>
      </c>
      <c r="R1412" s="659">
        <v>4.0565097093172697E-3</v>
      </c>
      <c r="S1412" s="659">
        <v>5.2852816655347698E-3</v>
      </c>
      <c r="T1412" s="661">
        <v>1.440343325587405E-2</v>
      </c>
      <c r="U1412" s="659">
        <v>7.3808226519719595E-4</v>
      </c>
      <c r="V1412" s="659">
        <v>7.9038525439890895E-4</v>
      </c>
      <c r="W1412" s="661">
        <v>1.9183848695385327E-3</v>
      </c>
      <c r="X1412" s="659">
        <v>3.9620434954093898E-5</v>
      </c>
      <c r="Y1412" s="659">
        <v>4.3367211014657597E-5</v>
      </c>
      <c r="Z1412" s="661">
        <v>1.4063269446815626E-4</v>
      </c>
      <c r="AA1412" s="659">
        <v>2.2305157803666599E-3</v>
      </c>
      <c r="AB1412" s="659">
        <v>2.4226289512814599E-3</v>
      </c>
      <c r="AC1412" s="661">
        <v>7.2237160862827074E-3</v>
      </c>
      <c r="AD1412" s="659">
        <v>2.87408728962351E-4</v>
      </c>
      <c r="AE1412" s="659">
        <v>3.0214737193786999E-4</v>
      </c>
      <c r="AF1412" s="661">
        <v>5.9856578197877298E-4</v>
      </c>
      <c r="AG1412" s="659">
        <v>4.2610048571264703E-4</v>
      </c>
      <c r="AH1412" s="659">
        <v>4.8301385990336202E-4</v>
      </c>
      <c r="AI1412" s="675">
        <v>1.9051787526540576E-3</v>
      </c>
      <c r="AJ1412" s="28">
        <v>0</v>
      </c>
      <c r="AK1412" s="29">
        <v>0</v>
      </c>
      <c r="AL1412" s="29">
        <v>0</v>
      </c>
    </row>
    <row r="1413" spans="1:38" x14ac:dyDescent="0.2">
      <c r="A1413" s="334">
        <v>2019</v>
      </c>
      <c r="B1413" s="334">
        <v>8</v>
      </c>
      <c r="C1413" s="659">
        <v>1.9368962440956901</v>
      </c>
      <c r="D1413" s="659">
        <v>2.0377686632836198</v>
      </c>
      <c r="E1413" s="661">
        <v>3.2138966531972493</v>
      </c>
      <c r="F1413" s="659">
        <v>0.101490975810877</v>
      </c>
      <c r="G1413" s="659">
        <v>0.103820251962518</v>
      </c>
      <c r="H1413" s="661">
        <v>0.24488421466141019</v>
      </c>
      <c r="I1413" s="659">
        <v>4.6470289933116901E-2</v>
      </c>
      <c r="J1413" s="659">
        <v>6.09616505593664E-2</v>
      </c>
      <c r="K1413" s="661">
        <v>0.12536927240900325</v>
      </c>
      <c r="L1413" s="659">
        <v>2.79191389447078E-3</v>
      </c>
      <c r="M1413" s="659">
        <v>4.25457307308145E-3</v>
      </c>
      <c r="N1413" s="661">
        <v>1.0936327178593948E-2</v>
      </c>
      <c r="O1413" s="659">
        <v>9.3451378850505605E-3</v>
      </c>
      <c r="P1413" s="659">
        <v>1.0920593816765901E-2</v>
      </c>
      <c r="Q1413" s="661">
        <v>2.7515459841917368E-2</v>
      </c>
      <c r="R1413" s="659">
        <v>4.0506009612701699E-3</v>
      </c>
      <c r="S1413" s="659">
        <v>5.2827784071639398E-3</v>
      </c>
      <c r="T1413" s="661">
        <v>1.4311143467852162E-2</v>
      </c>
      <c r="U1413" s="659">
        <v>7.5958480014210405E-4</v>
      </c>
      <c r="V1413" s="659">
        <v>8.1479912169867496E-4</v>
      </c>
      <c r="W1413" s="661">
        <v>2.1289114929436831E-3</v>
      </c>
      <c r="X1413" s="659">
        <v>4.1034931519660501E-5</v>
      </c>
      <c r="Y1413" s="659">
        <v>4.4984365576494202E-5</v>
      </c>
      <c r="Z1413" s="661">
        <v>1.5398788254246783E-4</v>
      </c>
      <c r="AA1413" s="659">
        <v>2.3254636412827498E-3</v>
      </c>
      <c r="AB1413" s="659">
        <v>2.5263677394212801E-3</v>
      </c>
      <c r="AC1413" s="661">
        <v>7.784240225902652E-3</v>
      </c>
      <c r="AD1413" s="659">
        <v>2.93967791984078E-4</v>
      </c>
      <c r="AE1413" s="659">
        <v>3.0940601900274997E-4</v>
      </c>
      <c r="AF1413" s="661">
        <v>6.9258948625760522E-4</v>
      </c>
      <c r="AG1413" s="659">
        <v>4.4665380048003201E-4</v>
      </c>
      <c r="AH1413" s="659">
        <v>5.0701653055947396E-4</v>
      </c>
      <c r="AI1413" s="675">
        <v>2.0068627214298368E-3</v>
      </c>
      <c r="AJ1413" s="28">
        <v>0</v>
      </c>
      <c r="AK1413" s="29">
        <v>0</v>
      </c>
      <c r="AL1413" s="29">
        <v>0</v>
      </c>
    </row>
    <row r="1414" spans="1:38" x14ac:dyDescent="0.2">
      <c r="A1414" s="334">
        <v>2019</v>
      </c>
      <c r="B1414" s="334">
        <v>9</v>
      </c>
      <c r="C1414" s="659">
        <v>1.93564251775067</v>
      </c>
      <c r="D1414" s="659">
        <v>2.0376490500263098</v>
      </c>
      <c r="E1414" s="661">
        <v>3.210777846454242</v>
      </c>
      <c r="F1414" s="659">
        <v>0.10344037223446199</v>
      </c>
      <c r="G1414" s="659">
        <v>0.106006834580195</v>
      </c>
      <c r="H1414" s="661">
        <v>0.24935583399758887</v>
      </c>
      <c r="I1414" s="659">
        <v>4.6412411254515999E-2</v>
      </c>
      <c r="J1414" s="659">
        <v>6.0950622430430902E-2</v>
      </c>
      <c r="K1414" s="661">
        <v>0.12572033472384747</v>
      </c>
      <c r="L1414" s="659">
        <v>2.7878911458973799E-3</v>
      </c>
      <c r="M1414" s="659">
        <v>4.2535099682852202E-3</v>
      </c>
      <c r="N1414" s="661">
        <v>1.0913724253143643E-2</v>
      </c>
      <c r="O1414" s="659">
        <v>9.3345972619519497E-3</v>
      </c>
      <c r="P1414" s="659">
        <v>1.09188578367949E-2</v>
      </c>
      <c r="Q1414" s="661">
        <v>2.755648032600223E-2</v>
      </c>
      <c r="R1414" s="659">
        <v>4.0436015185549004E-3</v>
      </c>
      <c r="S1414" s="659">
        <v>5.2811021471668301E-3</v>
      </c>
      <c r="T1414" s="661">
        <v>1.420421062446064E-2</v>
      </c>
      <c r="U1414" s="659">
        <v>7.5786042957295605E-4</v>
      </c>
      <c r="V1414" s="659">
        <v>8.1449928615511501E-4</v>
      </c>
      <c r="W1414" s="661">
        <v>2.1317038558656036E-3</v>
      </c>
      <c r="X1414" s="659">
        <v>4.0949900419272797E-5</v>
      </c>
      <c r="Y1414" s="659">
        <v>4.4969530319197603E-5</v>
      </c>
      <c r="Z1414" s="661">
        <v>1.542069813249676E-4</v>
      </c>
      <c r="AA1414" s="659">
        <v>2.32755129653289E-3</v>
      </c>
      <c r="AB1414" s="659">
        <v>2.5324441112831099E-3</v>
      </c>
      <c r="AC1414" s="661">
        <v>7.8110323181133689E-3</v>
      </c>
      <c r="AD1414" s="659">
        <v>2.9321992637944798E-4</v>
      </c>
      <c r="AE1414" s="659">
        <v>3.09274811688995E-4</v>
      </c>
      <c r="AF1414" s="661">
        <v>6.9334024887007155E-4</v>
      </c>
      <c r="AG1414" s="659">
        <v>4.4596259352405997E-4</v>
      </c>
      <c r="AH1414" s="659">
        <v>5.0689901011014796E-4</v>
      </c>
      <c r="AI1414" s="675">
        <v>2.010151112940495E-3</v>
      </c>
      <c r="AJ1414" s="28">
        <v>0</v>
      </c>
      <c r="AK1414" s="29">
        <v>0</v>
      </c>
      <c r="AL1414" s="29">
        <v>0</v>
      </c>
    </row>
    <row r="1415" spans="1:38" x14ac:dyDescent="0.2">
      <c r="A1415" s="334">
        <v>2019</v>
      </c>
      <c r="B1415" s="334">
        <v>10</v>
      </c>
      <c r="C1415" s="659">
        <v>2.5983772483405101</v>
      </c>
      <c r="D1415" s="659">
        <v>2.6676378619860901</v>
      </c>
      <c r="E1415" s="661">
        <v>3.3140686146860663</v>
      </c>
      <c r="F1415" s="659">
        <v>0.139936201174159</v>
      </c>
      <c r="G1415" s="659">
        <v>0.138597559518256</v>
      </c>
      <c r="H1415" s="661">
        <v>0.29808759981623101</v>
      </c>
      <c r="I1415" s="659">
        <v>5.2509337075662403E-2</v>
      </c>
      <c r="J1415" s="659">
        <v>7.1113105785612904E-2</v>
      </c>
      <c r="K1415" s="661">
        <v>0.12571598275474088</v>
      </c>
      <c r="L1415" s="659">
        <v>3.4705925055257499E-3</v>
      </c>
      <c r="M1415" s="659">
        <v>4.8849342997373604E-3</v>
      </c>
      <c r="N1415" s="661">
        <v>1.134737723493121E-2</v>
      </c>
      <c r="O1415" s="659">
        <v>1.1144573936419299E-2</v>
      </c>
      <c r="P1415" s="659">
        <v>1.2393474816555001E-2</v>
      </c>
      <c r="Q1415" s="661">
        <v>3.0202001215433549E-2</v>
      </c>
      <c r="R1415" s="659">
        <v>4.0396292560800897E-3</v>
      </c>
      <c r="S1415" s="659">
        <v>5.2873267736645397E-3</v>
      </c>
      <c r="T1415" s="661">
        <v>1.4086810995715774E-2</v>
      </c>
      <c r="U1415" s="659">
        <v>8.32901384999553E-4</v>
      </c>
      <c r="V1415" s="659">
        <v>8.7422530916126296E-4</v>
      </c>
      <c r="W1415" s="661">
        <v>2.4157963391576716E-3</v>
      </c>
      <c r="X1415" s="659">
        <v>4.5866922823522003E-5</v>
      </c>
      <c r="Y1415" s="659">
        <v>4.8900148730935997E-5</v>
      </c>
      <c r="Z1415" s="661">
        <v>1.7198593845451206E-4</v>
      </c>
      <c r="AA1415" s="659">
        <v>2.6794548856649298E-3</v>
      </c>
      <c r="AB1415" s="659">
        <v>2.8248213823729002E-3</v>
      </c>
      <c r="AC1415" s="661">
        <v>8.6252591594266469E-3</v>
      </c>
      <c r="AD1415" s="659">
        <v>3.16120548387992E-4</v>
      </c>
      <c r="AE1415" s="659">
        <v>3.2721922595792702E-4</v>
      </c>
      <c r="AF1415" s="661">
        <v>8.2325169080960808E-4</v>
      </c>
      <c r="AG1415" s="659">
        <v>5.1743692418091802E-4</v>
      </c>
      <c r="AH1415" s="659">
        <v>5.6479328815552099E-4</v>
      </c>
      <c r="AI1415" s="675">
        <v>2.1356406923873274E-3</v>
      </c>
      <c r="AJ1415" s="28">
        <v>0</v>
      </c>
      <c r="AK1415" s="29">
        <v>0</v>
      </c>
      <c r="AL1415" s="29">
        <v>0</v>
      </c>
    </row>
    <row r="1416" spans="1:38" x14ac:dyDescent="0.2">
      <c r="A1416" s="334">
        <v>2019</v>
      </c>
      <c r="B1416" s="334">
        <v>11</v>
      </c>
      <c r="C1416" s="659">
        <v>2.5977930887687202</v>
      </c>
      <c r="D1416" s="659">
        <v>2.6693089145320101</v>
      </c>
      <c r="E1416" s="661">
        <v>3.3097370760785969</v>
      </c>
      <c r="F1416" s="659">
        <v>0.14274170303484299</v>
      </c>
      <c r="G1416" s="659">
        <v>0.141706189677478</v>
      </c>
      <c r="H1416" s="661">
        <v>0.30406550268159632</v>
      </c>
      <c r="I1416" s="659">
        <v>5.25077169058299E-2</v>
      </c>
      <c r="J1416" s="659">
        <v>7.1240313314127807E-2</v>
      </c>
      <c r="K1416" s="661">
        <v>0.12601699635594457</v>
      </c>
      <c r="L1416" s="659">
        <v>3.46813263955371E-3</v>
      </c>
      <c r="M1416" s="659">
        <v>4.8935176701612702E-3</v>
      </c>
      <c r="N1416" s="661">
        <v>1.1317827029921502E-2</v>
      </c>
      <c r="O1416" s="659">
        <v>1.11406704482258E-2</v>
      </c>
      <c r="P1416" s="659">
        <v>1.24084095489044E-2</v>
      </c>
      <c r="Q1416" s="661">
        <v>3.0230413518390342E-2</v>
      </c>
      <c r="R1416" s="659">
        <v>4.0362009187199397E-3</v>
      </c>
      <c r="S1416" s="659">
        <v>5.2983740256658703E-3</v>
      </c>
      <c r="T1416" s="661">
        <v>1.3939397569528245E-2</v>
      </c>
      <c r="U1416" s="659">
        <v>8.3226206460826205E-4</v>
      </c>
      <c r="V1416" s="659">
        <v>8.7664300905586703E-4</v>
      </c>
      <c r="W1416" s="661">
        <v>2.4171399795553166E-3</v>
      </c>
      <c r="X1416" s="659">
        <v>4.5836156899856097E-5</v>
      </c>
      <c r="Y1416" s="659">
        <v>4.9021793478795802E-5</v>
      </c>
      <c r="Z1416" s="661">
        <v>1.7211927423861777E-4</v>
      </c>
      <c r="AA1416" s="659">
        <v>2.6866345047463899E-3</v>
      </c>
      <c r="AB1416" s="659">
        <v>2.8400547173357401E-3</v>
      </c>
      <c r="AC1416" s="661">
        <v>8.6544677953423414E-3</v>
      </c>
      <c r="AD1416" s="659">
        <v>3.1584561303718502E-4</v>
      </c>
      <c r="AE1416" s="659">
        <v>3.2827368025133803E-4</v>
      </c>
      <c r="AF1416" s="661">
        <v>8.2332042718224216E-4</v>
      </c>
      <c r="AG1416" s="659">
        <v>5.1718264936784404E-4</v>
      </c>
      <c r="AH1416" s="659">
        <v>5.6577317109095303E-4</v>
      </c>
      <c r="AI1416" s="675">
        <v>2.1384021204821067E-3</v>
      </c>
      <c r="AJ1416" s="28">
        <v>0</v>
      </c>
      <c r="AK1416" s="29">
        <v>0</v>
      </c>
      <c r="AL1416" s="29">
        <v>0</v>
      </c>
    </row>
    <row r="1417" spans="1:38" x14ac:dyDescent="0.2">
      <c r="A1417" s="334">
        <v>2019</v>
      </c>
      <c r="B1417" s="334">
        <v>12</v>
      </c>
      <c r="C1417" s="659">
        <v>2.5967552993190899</v>
      </c>
      <c r="D1417" s="659">
        <v>2.6710372831746301</v>
      </c>
      <c r="E1417" s="661">
        <v>3.3030340745030813</v>
      </c>
      <c r="F1417" s="659">
        <v>0.14547236920683501</v>
      </c>
      <c r="G1417" s="659">
        <v>0.144798793033205</v>
      </c>
      <c r="H1417" s="661">
        <v>0.31004203410577086</v>
      </c>
      <c r="I1417" s="659">
        <v>5.2462116203361102E-2</v>
      </c>
      <c r="J1417" s="659">
        <v>7.1338621878830694E-2</v>
      </c>
      <c r="K1417" s="661">
        <v>0.12618364767612006</v>
      </c>
      <c r="L1417" s="659">
        <v>3.4644707977366201E-3</v>
      </c>
      <c r="M1417" s="659">
        <v>4.9030635466679002E-3</v>
      </c>
      <c r="N1417" s="661">
        <v>1.1280819589047045E-2</v>
      </c>
      <c r="O1417" s="659">
        <v>1.1132364243821699E-2</v>
      </c>
      <c r="P1417" s="659">
        <v>1.2423061278804499E-2</v>
      </c>
      <c r="Q1417" s="661">
        <v>3.0221705802364034E-2</v>
      </c>
      <c r="R1417" s="659">
        <v>4.0310872425054697E-3</v>
      </c>
      <c r="S1417" s="659">
        <v>5.3106754005799901E-3</v>
      </c>
      <c r="T1417" s="661">
        <v>1.3753311973949149E-2</v>
      </c>
      <c r="U1417" s="659">
        <v>8.3090393320370596E-4</v>
      </c>
      <c r="V1417" s="659">
        <v>8.7901905389574505E-4</v>
      </c>
      <c r="W1417" s="661">
        <v>2.414447027622663E-3</v>
      </c>
      <c r="X1417" s="659">
        <v>4.5768818577971899E-5</v>
      </c>
      <c r="Y1417" s="659">
        <v>4.9140447770160198E-5</v>
      </c>
      <c r="Z1417" s="661">
        <v>1.7200566092405041E-4</v>
      </c>
      <c r="AA1417" s="659">
        <v>2.69190848773747E-3</v>
      </c>
      <c r="AB1417" s="659">
        <v>2.85513661886771E-3</v>
      </c>
      <c r="AC1417" s="661">
        <v>8.6747132610531796E-3</v>
      </c>
      <c r="AD1417" s="659">
        <v>3.15255587226004E-4</v>
      </c>
      <c r="AE1417" s="659">
        <v>3.2930734975476398E-4</v>
      </c>
      <c r="AF1417" s="661">
        <v>8.2154772936686503E-4</v>
      </c>
      <c r="AG1417" s="659">
        <v>5.1663761869903603E-4</v>
      </c>
      <c r="AH1417" s="659">
        <v>5.6673244838510804E-4</v>
      </c>
      <c r="AI1417" s="675">
        <v>2.139433307152089E-3</v>
      </c>
      <c r="AJ1417" s="28">
        <v>0</v>
      </c>
      <c r="AK1417" s="29">
        <v>0</v>
      </c>
      <c r="AL1417" s="29">
        <v>0</v>
      </c>
    </row>
    <row r="1418" spans="1:38" x14ac:dyDescent="0.2">
      <c r="A1418" s="334">
        <v>2019</v>
      </c>
      <c r="B1418" s="334">
        <v>13</v>
      </c>
      <c r="C1418" s="659">
        <v>2.59004748298825</v>
      </c>
      <c r="D1418" s="659">
        <v>2.66738283390452</v>
      </c>
      <c r="E1418" s="661">
        <v>3.2909214216691747</v>
      </c>
      <c r="F1418" s="659">
        <v>0.14819197912117901</v>
      </c>
      <c r="G1418" s="659">
        <v>0.14795031997988201</v>
      </c>
      <c r="H1418" s="661">
        <v>0.31614951161192167</v>
      </c>
      <c r="I1418" s="659">
        <v>5.2376179008713199E-2</v>
      </c>
      <c r="J1418" s="659">
        <v>7.14070355329193E-2</v>
      </c>
      <c r="K1418" s="661">
        <v>0.12629512305583887</v>
      </c>
      <c r="L1418" s="659">
        <v>3.4597404535149801E-3</v>
      </c>
      <c r="M1418" s="659">
        <v>4.91332972423098E-3</v>
      </c>
      <c r="N1418" s="661">
        <v>1.1235124418756258E-2</v>
      </c>
      <c r="O1418" s="659">
        <v>1.1117602323862601E-2</v>
      </c>
      <c r="P1418" s="659">
        <v>1.243422252271E-2</v>
      </c>
      <c r="Q1418" s="661">
        <v>3.0200722534428421E-2</v>
      </c>
      <c r="R1418" s="659">
        <v>4.0244835961468503E-3</v>
      </c>
      <c r="S1418" s="659">
        <v>5.32391670072599E-3</v>
      </c>
      <c r="T1418" s="661">
        <v>1.3512457839287086E-2</v>
      </c>
      <c r="U1418" s="659">
        <v>8.2909041269071796E-4</v>
      </c>
      <c r="V1418" s="659">
        <v>8.8150869554544397E-4</v>
      </c>
      <c r="W1418" s="661">
        <v>2.410509060880364E-3</v>
      </c>
      <c r="X1418" s="659">
        <v>4.5675951394337802E-5</v>
      </c>
      <c r="Y1418" s="659">
        <v>4.9261487314916401E-5</v>
      </c>
      <c r="Z1418" s="661">
        <v>1.7181367702951068E-4</v>
      </c>
      <c r="AA1418" s="659">
        <v>2.6958886317544001E-3</v>
      </c>
      <c r="AB1418" s="659">
        <v>2.8704522828915499E-3</v>
      </c>
      <c r="AC1418" s="661">
        <v>8.6924712305307336E-3</v>
      </c>
      <c r="AD1418" s="659">
        <v>3.1449371078940601E-4</v>
      </c>
      <c r="AE1418" s="659">
        <v>3.3042000274732401E-4</v>
      </c>
      <c r="AF1418" s="661">
        <v>8.1922806005177765E-4</v>
      </c>
      <c r="AG1418" s="659">
        <v>5.15803828516571E-4</v>
      </c>
      <c r="AH1418" s="659">
        <v>5.67617480638594E-4</v>
      </c>
      <c r="AI1418" s="675">
        <v>2.1398471452835259E-3</v>
      </c>
      <c r="AJ1418" s="28">
        <v>0</v>
      </c>
      <c r="AK1418" s="29">
        <v>0</v>
      </c>
      <c r="AL1418" s="29">
        <v>0</v>
      </c>
    </row>
    <row r="1419" spans="1:38" x14ac:dyDescent="0.2">
      <c r="A1419" s="334">
        <v>2019</v>
      </c>
      <c r="B1419" s="334">
        <v>14</v>
      </c>
      <c r="C1419" s="659">
        <v>2.5873076963038302</v>
      </c>
      <c r="D1419" s="659">
        <v>2.6681975157824498</v>
      </c>
      <c r="E1419" s="661">
        <v>3.2798544470288706</v>
      </c>
      <c r="F1419" s="659">
        <v>0.15072990346429399</v>
      </c>
      <c r="G1419" s="659">
        <v>0.15101280921388199</v>
      </c>
      <c r="H1419" s="661">
        <v>0.32254024170801182</v>
      </c>
      <c r="I1419" s="659">
        <v>5.2255704992974703E-2</v>
      </c>
      <c r="J1419" s="659">
        <v>7.1451720366872903E-2</v>
      </c>
      <c r="K1419" s="661">
        <v>0.12645971674641446</v>
      </c>
      <c r="L1419" s="659">
        <v>3.4500671372048601E-3</v>
      </c>
      <c r="M1419" s="659">
        <v>4.9176609869108099E-3</v>
      </c>
      <c r="N1419" s="661">
        <v>1.1176934428235707E-2</v>
      </c>
      <c r="O1419" s="659">
        <v>1.1095652312498001E-2</v>
      </c>
      <c r="P1419" s="659">
        <v>1.24408765938442E-2</v>
      </c>
      <c r="Q1419" s="661">
        <v>3.0169020829830046E-2</v>
      </c>
      <c r="R1419" s="659">
        <v>4.0109756198211397E-3</v>
      </c>
      <c r="S1419" s="659">
        <v>5.3294622398140003E-3</v>
      </c>
      <c r="T1419" s="661">
        <v>1.3211729882591904E-2</v>
      </c>
      <c r="U1419" s="659">
        <v>8.2550274395194105E-4</v>
      </c>
      <c r="V1419" s="659">
        <v>8.8258234688300304E-4</v>
      </c>
      <c r="W1419" s="661">
        <v>2.4045448043134485E-3</v>
      </c>
      <c r="X1419" s="659">
        <v>4.5497995444266901E-5</v>
      </c>
      <c r="Y1419" s="659">
        <v>4.9315126587978399E-5</v>
      </c>
      <c r="Z1419" s="661">
        <v>1.7152261536599269E-4</v>
      </c>
      <c r="AA1419" s="659">
        <v>2.6953634602449399E-3</v>
      </c>
      <c r="AB1419" s="659">
        <v>2.8824158906023902E-3</v>
      </c>
      <c r="AC1419" s="661">
        <v>8.708972866541119E-3</v>
      </c>
      <c r="AD1419" s="659">
        <v>3.1293482008211399E-4</v>
      </c>
      <c r="AE1419" s="659">
        <v>3.3088680476896302E-4</v>
      </c>
      <c r="AF1419" s="661">
        <v>8.1572338090036482E-4</v>
      </c>
      <c r="AG1419" s="659">
        <v>5.1436305338188105E-4</v>
      </c>
      <c r="AH1419" s="659">
        <v>5.6805185363120996E-4</v>
      </c>
      <c r="AI1419" s="675">
        <v>2.1404371718300947E-3</v>
      </c>
      <c r="AJ1419" s="28">
        <v>0</v>
      </c>
      <c r="AK1419" s="29">
        <v>0</v>
      </c>
      <c r="AL1419" s="29">
        <v>0</v>
      </c>
    </row>
    <row r="1420" spans="1:38" x14ac:dyDescent="0.2">
      <c r="A1420" s="334">
        <v>2019</v>
      </c>
      <c r="B1420" s="334">
        <v>15</v>
      </c>
      <c r="C1420" s="659">
        <v>3.2171221389470599</v>
      </c>
      <c r="D1420" s="659">
        <v>3.2306698770354201</v>
      </c>
      <c r="E1420" s="661">
        <v>3.3753841713193768</v>
      </c>
      <c r="F1420" s="659">
        <v>0.24046395648027499</v>
      </c>
      <c r="G1420" s="659">
        <v>0.23495959154043</v>
      </c>
      <c r="H1420" s="661">
        <v>0.4395377536620409</v>
      </c>
      <c r="I1420" s="659">
        <v>5.2719516871441399E-2</v>
      </c>
      <c r="J1420" s="659">
        <v>7.2582781256160397E-2</v>
      </c>
      <c r="K1420" s="661">
        <v>0.13371841722304015</v>
      </c>
      <c r="L1420" s="659">
        <v>4.7442929747951099E-3</v>
      </c>
      <c r="M1420" s="659">
        <v>6.0337880196607001E-3</v>
      </c>
      <c r="N1420" s="661">
        <v>1.1901611196096278E-2</v>
      </c>
      <c r="O1420" s="659">
        <v>1.13973051730093E-2</v>
      </c>
      <c r="P1420" s="659">
        <v>1.26245282018384E-2</v>
      </c>
      <c r="Q1420" s="661">
        <v>3.1718812131220755E-2</v>
      </c>
      <c r="R1420" s="659">
        <v>3.9918022753115904E-3</v>
      </c>
      <c r="S1420" s="659">
        <v>5.3280375964036304E-3</v>
      </c>
      <c r="T1420" s="661">
        <v>1.2864823822397767E-2</v>
      </c>
      <c r="U1420" s="659">
        <v>8.2560160568059804E-4</v>
      </c>
      <c r="V1420" s="659">
        <v>8.7742256801124903E-4</v>
      </c>
      <c r="W1420" s="661">
        <v>2.565518494204938E-3</v>
      </c>
      <c r="X1420" s="659">
        <v>4.5729392297524999E-5</v>
      </c>
      <c r="Y1420" s="659">
        <v>4.9191959571236303E-5</v>
      </c>
      <c r="Z1420" s="661">
        <v>1.8176075564480421E-4</v>
      </c>
      <c r="AA1420" s="659">
        <v>2.9682340791809098E-3</v>
      </c>
      <c r="AB1420" s="659">
        <v>3.1223760799277299E-3</v>
      </c>
      <c r="AC1420" s="661">
        <v>9.492707517187433E-3</v>
      </c>
      <c r="AD1420" s="659">
        <v>3.1069799795689201E-4</v>
      </c>
      <c r="AE1420" s="659">
        <v>3.2692942322828201E-4</v>
      </c>
      <c r="AF1420" s="661">
        <v>8.8761704532937399E-4</v>
      </c>
      <c r="AG1420" s="659">
        <v>5.2350881028560001E-4</v>
      </c>
      <c r="AH1420" s="659">
        <v>5.7241147292666505E-4</v>
      </c>
      <c r="AI1420" s="675">
        <v>2.218479199394093E-3</v>
      </c>
      <c r="AJ1420" s="28">
        <v>0</v>
      </c>
      <c r="AK1420" s="29">
        <v>0</v>
      </c>
      <c r="AL1420" s="29">
        <v>0</v>
      </c>
    </row>
    <row r="1421" spans="1:38" x14ac:dyDescent="0.2">
      <c r="A1421" s="334">
        <v>2019</v>
      </c>
      <c r="B1421" s="334">
        <v>16</v>
      </c>
      <c r="C1421" s="659">
        <v>3.2131935699540901</v>
      </c>
      <c r="D1421" s="659">
        <v>3.23091039996691</v>
      </c>
      <c r="E1421" s="661">
        <v>3.3602970831799341</v>
      </c>
      <c r="F1421" s="659">
        <v>0.244449384405556</v>
      </c>
      <c r="G1421" s="659">
        <v>0.23964419148801799</v>
      </c>
      <c r="H1421" s="661">
        <v>0.45225436935616198</v>
      </c>
      <c r="I1421" s="659">
        <v>5.25580640784407E-2</v>
      </c>
      <c r="J1421" s="659">
        <v>7.2592215645133407E-2</v>
      </c>
      <c r="K1421" s="661">
        <v>0.13398810784067774</v>
      </c>
      <c r="L1421" s="659">
        <v>4.7263202808318899E-3</v>
      </c>
      <c r="M1421" s="659">
        <v>6.0348978333874901E-3</v>
      </c>
      <c r="N1421" s="661">
        <v>1.1810327701256918E-2</v>
      </c>
      <c r="O1421" s="659">
        <v>1.13677720394005E-2</v>
      </c>
      <c r="P1421" s="659">
        <v>1.26259139641968E-2</v>
      </c>
      <c r="Q1421" s="661">
        <v>3.1686605711168971E-2</v>
      </c>
      <c r="R1421" s="659">
        <v>3.9736194794088202E-3</v>
      </c>
      <c r="S1421" s="659">
        <v>5.3291461661885498E-3</v>
      </c>
      <c r="T1421" s="661">
        <v>1.2444265624792752E-2</v>
      </c>
      <c r="U1421" s="659">
        <v>8.2077287221913502E-4</v>
      </c>
      <c r="V1421" s="659">
        <v>8.7763797770509203E-4</v>
      </c>
      <c r="W1421" s="661">
        <v>2.5585873078524776E-3</v>
      </c>
      <c r="X1421" s="659">
        <v>4.5489893686149502E-5</v>
      </c>
      <c r="Y1421" s="659">
        <v>4.9202758866961303E-5</v>
      </c>
      <c r="Z1421" s="661">
        <v>1.8143699685379817E-4</v>
      </c>
      <c r="AA1421" s="659">
        <v>2.96896587003631E-3</v>
      </c>
      <c r="AB1421" s="659">
        <v>3.1370478367558699E-3</v>
      </c>
      <c r="AC1421" s="661">
        <v>9.5316392547470773E-3</v>
      </c>
      <c r="AD1421" s="659">
        <v>3.08599760701807E-4</v>
      </c>
      <c r="AE1421" s="659">
        <v>3.2702335600684701E-4</v>
      </c>
      <c r="AF1421" s="661">
        <v>8.8338500324126878E-4</v>
      </c>
      <c r="AG1421" s="659">
        <v>5.21569898502007E-4</v>
      </c>
      <c r="AH1421" s="659">
        <v>5.7250049443458299E-4</v>
      </c>
      <c r="AI1421" s="675">
        <v>2.219795475590306E-3</v>
      </c>
      <c r="AJ1421" s="28">
        <v>0</v>
      </c>
      <c r="AK1421" s="29">
        <v>0</v>
      </c>
      <c r="AL1421" s="29">
        <v>0</v>
      </c>
    </row>
    <row r="1422" spans="1:38" x14ac:dyDescent="0.2">
      <c r="A1422" s="334">
        <v>2019</v>
      </c>
      <c r="B1422" s="334">
        <v>17</v>
      </c>
      <c r="C1422" s="659">
        <v>3.21000618510709</v>
      </c>
      <c r="D1422" s="659">
        <v>3.2318877513993698</v>
      </c>
      <c r="E1422" s="661">
        <v>3.3498799780776856</v>
      </c>
      <c r="F1422" s="659">
        <v>0.248918570737268</v>
      </c>
      <c r="G1422" s="659">
        <v>0.24488614727798699</v>
      </c>
      <c r="H1422" s="661">
        <v>0.46140458484652042</v>
      </c>
      <c r="I1422" s="659">
        <v>5.2427163762821798E-2</v>
      </c>
      <c r="J1422" s="659">
        <v>7.2643773019221397E-2</v>
      </c>
      <c r="K1422" s="661">
        <v>0.13317333714756244</v>
      </c>
      <c r="L1422" s="659">
        <v>4.7117487550855496E-3</v>
      </c>
      <c r="M1422" s="659">
        <v>6.0411274397232E-3</v>
      </c>
      <c r="N1422" s="661">
        <v>1.1785236165886745E-2</v>
      </c>
      <c r="O1422" s="659">
        <v>1.13438170966617E-2</v>
      </c>
      <c r="P1422" s="659">
        <v>1.26336105174815E-2</v>
      </c>
      <c r="Q1422" s="661">
        <v>3.1475634316783199E-2</v>
      </c>
      <c r="R1422" s="659">
        <v>3.9588835824392798E-3</v>
      </c>
      <c r="S1422" s="659">
        <v>5.3356843858340004E-3</v>
      </c>
      <c r="T1422" s="661">
        <v>1.2409127296750758E-2</v>
      </c>
      <c r="U1422" s="659">
        <v>8.1685905664491496E-4</v>
      </c>
      <c r="V1422" s="659">
        <v>8.7888741178107296E-4</v>
      </c>
      <c r="W1422" s="661">
        <v>2.5363812190708629E-3</v>
      </c>
      <c r="X1422" s="659">
        <v>4.5295720324980198E-5</v>
      </c>
      <c r="Y1422" s="659">
        <v>4.9265120063202697E-5</v>
      </c>
      <c r="Z1422" s="661">
        <v>1.8005323304088602E-4</v>
      </c>
      <c r="AA1422" s="659">
        <v>2.9732682730025002E-3</v>
      </c>
      <c r="AB1422" s="659">
        <v>3.1557884087254498E-3</v>
      </c>
      <c r="AC1422" s="661">
        <v>9.5130329419281703E-3</v>
      </c>
      <c r="AD1422" s="659">
        <v>3.0689907383259999E-4</v>
      </c>
      <c r="AE1422" s="659">
        <v>3.27566338416279E-4</v>
      </c>
      <c r="AF1422" s="661">
        <v>8.7346608343524758E-4</v>
      </c>
      <c r="AG1422" s="659">
        <v>5.1999799923062805E-4</v>
      </c>
      <c r="AH1422" s="659">
        <v>5.7300483613296495E-4</v>
      </c>
      <c r="AI1422" s="675">
        <v>2.209355813842428E-3</v>
      </c>
      <c r="AJ1422" s="28">
        <v>0</v>
      </c>
      <c r="AK1422" s="29">
        <v>0</v>
      </c>
      <c r="AL1422" s="29">
        <v>0</v>
      </c>
    </row>
    <row r="1423" spans="1:38" x14ac:dyDescent="0.2">
      <c r="A1423" s="334">
        <v>2019</v>
      </c>
      <c r="B1423" s="334">
        <v>18</v>
      </c>
      <c r="C1423" s="659">
        <v>3.2033118021249298</v>
      </c>
      <c r="D1423" s="659">
        <v>3.22904185291616</v>
      </c>
      <c r="E1423" s="661">
        <v>3.3379072477137433</v>
      </c>
      <c r="F1423" s="659">
        <v>0.25348338017150901</v>
      </c>
      <c r="G1423" s="659">
        <v>0.25020832846673602</v>
      </c>
      <c r="H1423" s="661">
        <v>0.47078515009854738</v>
      </c>
      <c r="I1423" s="659">
        <v>5.2280744821727197E-2</v>
      </c>
      <c r="J1423" s="659">
        <v>7.2655019927425193E-2</v>
      </c>
      <c r="K1423" s="661">
        <v>0.13239673917725125</v>
      </c>
      <c r="L1423" s="659">
        <v>4.6969932603079601E-3</v>
      </c>
      <c r="M1423" s="659">
        <v>6.0448243281327604E-3</v>
      </c>
      <c r="N1423" s="661">
        <v>1.1759075207046058E-2</v>
      </c>
      <c r="O1423" s="659">
        <v>1.1317459098494201E-2</v>
      </c>
      <c r="P1423" s="659">
        <v>1.26358146836882E-2</v>
      </c>
      <c r="Q1423" s="661">
        <v>3.1277364118737452E-2</v>
      </c>
      <c r="R1423" s="659">
        <v>3.9439571328165101E-3</v>
      </c>
      <c r="S1423" s="659">
        <v>5.3395564222680804E-3</v>
      </c>
      <c r="T1423" s="661">
        <v>1.235916725255601E-2</v>
      </c>
      <c r="U1423" s="659">
        <v>8.1286265422073295E-4</v>
      </c>
      <c r="V1423" s="659">
        <v>8.7959258401351399E-4</v>
      </c>
      <c r="W1423" s="661">
        <v>2.5156180646047212E-3</v>
      </c>
      <c r="X1423" s="659">
        <v>4.50960298428964E-5</v>
      </c>
      <c r="Y1423" s="659">
        <v>4.9298630238991001E-5</v>
      </c>
      <c r="Z1423" s="661">
        <v>1.7875632615066601E-4</v>
      </c>
      <c r="AA1423" s="659">
        <v>2.9775630527394499E-3</v>
      </c>
      <c r="AB1423" s="659">
        <v>3.1733937238314302E-3</v>
      </c>
      <c r="AC1423" s="661">
        <v>9.4983235946782055E-3</v>
      </c>
      <c r="AD1423" s="659">
        <v>3.05176314708781E-4</v>
      </c>
      <c r="AE1423" s="659">
        <v>3.2788864855746698E-4</v>
      </c>
      <c r="AF1423" s="661">
        <v>8.6422069353707419E-4</v>
      </c>
      <c r="AG1423" s="659">
        <v>5.1833840569469401E-4</v>
      </c>
      <c r="AH1423" s="659">
        <v>5.7322769179756004E-4</v>
      </c>
      <c r="AI1423" s="675">
        <v>2.1994757803297823E-3</v>
      </c>
      <c r="AJ1423" s="28">
        <v>0</v>
      </c>
      <c r="AK1423" s="29">
        <v>0</v>
      </c>
      <c r="AL1423" s="29">
        <v>0</v>
      </c>
    </row>
    <row r="1424" spans="1:38" x14ac:dyDescent="0.2">
      <c r="A1424" s="334">
        <v>2019</v>
      </c>
      <c r="B1424" s="334">
        <v>19</v>
      </c>
      <c r="C1424" s="659">
        <v>3.2001113759103399</v>
      </c>
      <c r="D1424" s="659">
        <v>3.2293965709129702</v>
      </c>
      <c r="E1424" s="661">
        <v>3.3293619994068804</v>
      </c>
      <c r="F1424" s="659">
        <v>0.25819578711202101</v>
      </c>
      <c r="G1424" s="659">
        <v>0.25565056331635999</v>
      </c>
      <c r="H1424" s="661">
        <v>0.48099141634287335</v>
      </c>
      <c r="I1424" s="659">
        <v>5.21492769641035E-2</v>
      </c>
      <c r="J1424" s="659">
        <v>7.2673167048419904E-2</v>
      </c>
      <c r="K1424" s="661">
        <v>0.13175560377216114</v>
      </c>
      <c r="L1424" s="659">
        <v>4.6823571511650603E-3</v>
      </c>
      <c r="M1424" s="659">
        <v>6.04702037255041E-3</v>
      </c>
      <c r="N1424" s="661">
        <v>1.1735240924903446E-2</v>
      </c>
      <c r="O1424" s="659">
        <v>1.12934034148626E-2</v>
      </c>
      <c r="P1424" s="659">
        <v>1.2638516173387199E-2</v>
      </c>
      <c r="Q1424" s="661">
        <v>3.1108261343054666E-2</v>
      </c>
      <c r="R1424" s="659">
        <v>3.9291528134288104E-3</v>
      </c>
      <c r="S1424" s="659">
        <v>5.34185003429414E-3</v>
      </c>
      <c r="T1424" s="661">
        <v>1.2308392256241758E-2</v>
      </c>
      <c r="U1424" s="659">
        <v>8.0893109819073997E-4</v>
      </c>
      <c r="V1424" s="659">
        <v>8.8003296475206599E-4</v>
      </c>
      <c r="W1424" s="661">
        <v>2.4976896751822534E-3</v>
      </c>
      <c r="X1424" s="659">
        <v>4.4900990906685299E-5</v>
      </c>
      <c r="Y1424" s="659">
        <v>4.9320631697748799E-5</v>
      </c>
      <c r="Z1424" s="661">
        <v>1.7764308288343938E-4</v>
      </c>
      <c r="AA1424" s="659">
        <v>2.9825707441042499E-3</v>
      </c>
      <c r="AB1424" s="659">
        <v>3.1908720770519902E-3</v>
      </c>
      <c r="AC1424" s="661">
        <v>9.4937752869810755E-3</v>
      </c>
      <c r="AD1424" s="659">
        <v>3.0346801862058602E-4</v>
      </c>
      <c r="AE1424" s="659">
        <v>3.2807991817389802E-4</v>
      </c>
      <c r="AF1424" s="661">
        <v>8.5617165105848628E-4</v>
      </c>
      <c r="AG1424" s="659">
        <v>5.1675936235617403E-4</v>
      </c>
      <c r="AH1424" s="659">
        <v>5.7340486191220395E-4</v>
      </c>
      <c r="AI1424" s="675">
        <v>2.1912118912685778E-3</v>
      </c>
      <c r="AJ1424" s="28">
        <v>0</v>
      </c>
      <c r="AK1424" s="29">
        <v>0</v>
      </c>
      <c r="AL1424" s="29">
        <v>0</v>
      </c>
    </row>
    <row r="1425" spans="1:38" x14ac:dyDescent="0.2">
      <c r="A1425" s="334">
        <v>2019</v>
      </c>
      <c r="B1425" s="334">
        <v>20</v>
      </c>
      <c r="C1425" s="659">
        <v>3.56911625234497</v>
      </c>
      <c r="D1425" s="659">
        <v>3.53946312225438</v>
      </c>
      <c r="E1425" s="661">
        <v>3.5353634285654967</v>
      </c>
      <c r="F1425" s="659">
        <v>0.53719167489974895</v>
      </c>
      <c r="G1425" s="659">
        <v>0.52263711563979798</v>
      </c>
      <c r="H1425" s="661">
        <v>0.87176968717288117</v>
      </c>
      <c r="I1425" s="659">
        <v>5.2389611520138303E-2</v>
      </c>
      <c r="J1425" s="659">
        <v>6.6941583199621596E-2</v>
      </c>
      <c r="K1425" s="661">
        <v>0.13899087865881737</v>
      </c>
      <c r="L1425" s="659">
        <v>6.3226603413202003E-3</v>
      </c>
      <c r="M1425" s="659">
        <v>7.2807286492742101E-3</v>
      </c>
      <c r="N1425" s="661">
        <v>1.2710472607953199E-2</v>
      </c>
      <c r="O1425" s="659">
        <v>1.15130011859124E-2</v>
      </c>
      <c r="P1425" s="659">
        <v>1.2277869213113799E-2</v>
      </c>
      <c r="Q1425" s="661">
        <v>3.4162353375828743E-2</v>
      </c>
      <c r="R1425" s="659">
        <v>3.91677686134978E-3</v>
      </c>
      <c r="S1425" s="659">
        <v>5.3449423734921297E-3</v>
      </c>
      <c r="T1425" s="661">
        <v>1.2247732431624511E-2</v>
      </c>
      <c r="U1425" s="659">
        <v>8.0485591762831203E-4</v>
      </c>
      <c r="V1425" s="659">
        <v>8.5321170665279302E-4</v>
      </c>
      <c r="W1425" s="661">
        <v>2.8228654324997816E-3</v>
      </c>
      <c r="X1425" s="659">
        <v>4.4865918975074299E-5</v>
      </c>
      <c r="Y1425" s="659">
        <v>4.7761307347341302E-5</v>
      </c>
      <c r="Z1425" s="661">
        <v>1.9807811876938573E-4</v>
      </c>
      <c r="AA1425" s="659">
        <v>3.7800678837916399E-3</v>
      </c>
      <c r="AB1425" s="659">
        <v>3.8791254604196102E-3</v>
      </c>
      <c r="AC1425" s="661">
        <v>1.1581517020007832E-2</v>
      </c>
      <c r="AD1425" s="659">
        <v>2.9979588293427203E-4</v>
      </c>
      <c r="AE1425" s="659">
        <v>3.1767652924299299E-4</v>
      </c>
      <c r="AF1425" s="661">
        <v>1.0039877099560924E-3</v>
      </c>
      <c r="AG1425" s="659">
        <v>5.2247436192161701E-4</v>
      </c>
      <c r="AH1425" s="659">
        <v>5.5647100090755301E-4</v>
      </c>
      <c r="AI1425" s="675">
        <v>2.3384247113376684E-3</v>
      </c>
      <c r="AJ1425" s="28">
        <v>0</v>
      </c>
      <c r="AK1425" s="29">
        <v>0</v>
      </c>
      <c r="AL1425" s="29">
        <v>0</v>
      </c>
    </row>
    <row r="1426" spans="1:38" x14ac:dyDescent="0.2">
      <c r="A1426" s="334">
        <v>2019</v>
      </c>
      <c r="B1426" s="334">
        <v>21</v>
      </c>
      <c r="C1426" s="659">
        <v>3.5821238241784199</v>
      </c>
      <c r="D1426" s="659">
        <v>3.5550937211583098</v>
      </c>
      <c r="E1426" s="661">
        <v>3.5469566958352234</v>
      </c>
      <c r="F1426" s="659">
        <v>0.54814879386799897</v>
      </c>
      <c r="G1426" s="659">
        <v>0.53429470427694903</v>
      </c>
      <c r="H1426" s="661">
        <v>0.89452060546565937</v>
      </c>
      <c r="I1426" s="659">
        <v>5.24591968746035E-2</v>
      </c>
      <c r="J1426" s="659">
        <v>6.7182514046981001E-2</v>
      </c>
      <c r="K1426" s="661">
        <v>0.13924836918462208</v>
      </c>
      <c r="L1426" s="659">
        <v>6.3063641673939998E-3</v>
      </c>
      <c r="M1426" s="659">
        <v>7.2818232879755399E-3</v>
      </c>
      <c r="N1426" s="661">
        <v>1.269115414808338E-2</v>
      </c>
      <c r="O1426" s="659">
        <v>1.15483813046891E-2</v>
      </c>
      <c r="P1426" s="659">
        <v>1.2338162516616499E-2</v>
      </c>
      <c r="Q1426" s="661">
        <v>3.4264633900352039E-2</v>
      </c>
      <c r="R1426" s="659">
        <v>3.90460460658073E-3</v>
      </c>
      <c r="S1426" s="659">
        <v>5.3458876323842497E-3</v>
      </c>
      <c r="T1426" s="661">
        <v>1.218247336936313E-2</v>
      </c>
      <c r="U1426" s="659">
        <v>8.0447109489218695E-4</v>
      </c>
      <c r="V1426" s="659">
        <v>8.5649289020270803E-4</v>
      </c>
      <c r="W1426" s="661">
        <v>2.8291032449599086E-3</v>
      </c>
      <c r="X1426" s="659">
        <v>4.4882651533513299E-5</v>
      </c>
      <c r="Y1426" s="659">
        <v>4.7962518016644797E-5</v>
      </c>
      <c r="Z1426" s="661">
        <v>1.9860451920939635E-4</v>
      </c>
      <c r="AA1426" s="659">
        <v>3.8133825788367499E-3</v>
      </c>
      <c r="AB1426" s="659">
        <v>3.9233998165648697E-3</v>
      </c>
      <c r="AC1426" s="661">
        <v>1.1687608404983764E-2</v>
      </c>
      <c r="AD1426" s="659">
        <v>2.9936458419503299E-4</v>
      </c>
      <c r="AE1426" s="659">
        <v>3.1882203677829202E-4</v>
      </c>
      <c r="AF1426" s="661">
        <v>1.005307264295459E-3</v>
      </c>
      <c r="AG1426" s="659">
        <v>5.23481248160181E-4</v>
      </c>
      <c r="AH1426" s="659">
        <v>5.5902728008013804E-4</v>
      </c>
      <c r="AI1426" s="675">
        <v>2.3472534224532877E-3</v>
      </c>
      <c r="AJ1426" s="28">
        <v>0</v>
      </c>
      <c r="AK1426" s="29">
        <v>0</v>
      </c>
      <c r="AL1426" s="29">
        <v>0</v>
      </c>
    </row>
    <row r="1427" spans="1:38" x14ac:dyDescent="0.2">
      <c r="A1427" s="334">
        <v>2019</v>
      </c>
      <c r="B1427" s="334">
        <v>22</v>
      </c>
      <c r="C1427" s="659">
        <v>3.5797415088653999</v>
      </c>
      <c r="D1427" s="659">
        <v>3.5551465302826899</v>
      </c>
      <c r="E1427" s="661">
        <v>3.5486857036353765</v>
      </c>
      <c r="F1427" s="659">
        <v>0.55896781411894203</v>
      </c>
      <c r="G1427" s="659">
        <v>0.54569685001045798</v>
      </c>
      <c r="H1427" s="661">
        <v>0.91970157031204336</v>
      </c>
      <c r="I1427" s="659">
        <v>5.2362303579586801E-2</v>
      </c>
      <c r="J1427" s="659">
        <v>6.7183905103773103E-2</v>
      </c>
      <c r="K1427" s="661">
        <v>0.13930161214035139</v>
      </c>
      <c r="L1427" s="659">
        <v>6.2916529477680299E-3</v>
      </c>
      <c r="M1427" s="659">
        <v>7.28203059413891E-3</v>
      </c>
      <c r="N1427" s="661">
        <v>1.2683735227774382E-2</v>
      </c>
      <c r="O1427" s="659">
        <v>1.15305847694773E-2</v>
      </c>
      <c r="P1427" s="659">
        <v>1.23383705199902E-2</v>
      </c>
      <c r="Q1427" s="661">
        <v>3.4276044241996505E-2</v>
      </c>
      <c r="R1427" s="659">
        <v>3.8936138628528302E-3</v>
      </c>
      <c r="S1427" s="659">
        <v>5.3460499347475297E-3</v>
      </c>
      <c r="T1427" s="661">
        <v>1.2122181221644414E-2</v>
      </c>
      <c r="U1427" s="659">
        <v>8.0156452726953202E-4</v>
      </c>
      <c r="V1427" s="659">
        <v>8.5652457780748697E-4</v>
      </c>
      <c r="W1427" s="661">
        <v>2.8301354164024426E-3</v>
      </c>
      <c r="X1427" s="659">
        <v>4.4738516009643899E-5</v>
      </c>
      <c r="Y1427" s="659">
        <v>4.79641094786068E-5</v>
      </c>
      <c r="Z1427" s="661">
        <v>1.9867499915713623E-4</v>
      </c>
      <c r="AA1427" s="659">
        <v>3.8383565480788898E-3</v>
      </c>
      <c r="AB1427" s="659">
        <v>3.9571322867773696E-3</v>
      </c>
      <c r="AC1427" s="661">
        <v>1.1778970664600206E-2</v>
      </c>
      <c r="AD1427" s="659">
        <v>2.9810185065787498E-4</v>
      </c>
      <c r="AE1427" s="659">
        <v>3.1883537356408999E-4</v>
      </c>
      <c r="AF1427" s="661">
        <v>1.0057189263423224E-3</v>
      </c>
      <c r="AG1427" s="659">
        <v>5.2231351213717896E-4</v>
      </c>
      <c r="AH1427" s="659">
        <v>5.5904042359018096E-4</v>
      </c>
      <c r="AI1427" s="675">
        <v>2.3479542388008738E-3</v>
      </c>
      <c r="AJ1427" s="28">
        <v>0</v>
      </c>
      <c r="AK1427" s="29">
        <v>0</v>
      </c>
      <c r="AL1427" s="29">
        <v>0</v>
      </c>
    </row>
    <row r="1428" spans="1:38" x14ac:dyDescent="0.2">
      <c r="A1428" s="334">
        <v>2019</v>
      </c>
      <c r="B1428" s="334">
        <v>23</v>
      </c>
      <c r="C1428" s="659">
        <v>3.5775609111805098</v>
      </c>
      <c r="D1428" s="659">
        <v>3.5550456541074902</v>
      </c>
      <c r="E1428" s="661">
        <v>3.5575002599124397</v>
      </c>
      <c r="F1428" s="659">
        <v>0.57067972591328797</v>
      </c>
      <c r="G1428" s="659">
        <v>0.55761157057990196</v>
      </c>
      <c r="H1428" s="661">
        <v>0.9478876020386543</v>
      </c>
      <c r="I1428" s="659">
        <v>5.2273275889326301E-2</v>
      </c>
      <c r="J1428" s="659">
        <v>6.7177918350030494E-2</v>
      </c>
      <c r="K1428" s="661">
        <v>0.13984746083943711</v>
      </c>
      <c r="L1428" s="659">
        <v>6.2781312180957196E-3</v>
      </c>
      <c r="M1428" s="659">
        <v>7.2810910162509302E-3</v>
      </c>
      <c r="N1428" s="661">
        <v>1.2690883767118374E-2</v>
      </c>
      <c r="O1428" s="659">
        <v>1.1514238110210099E-2</v>
      </c>
      <c r="P1428" s="659">
        <v>1.23374184714155E-2</v>
      </c>
      <c r="Q1428" s="661">
        <v>3.4419954097791472E-2</v>
      </c>
      <c r="R1428" s="659">
        <v>3.88351298422691E-3</v>
      </c>
      <c r="S1428" s="659">
        <v>5.3452135235084203E-3</v>
      </c>
      <c r="T1428" s="661">
        <v>1.2057637129151968E-2</v>
      </c>
      <c r="U1428" s="659">
        <v>7.9889295935295596E-4</v>
      </c>
      <c r="V1428" s="659">
        <v>8.5637168994239703E-4</v>
      </c>
      <c r="W1428" s="661">
        <v>2.8450322335543186E-3</v>
      </c>
      <c r="X1428" s="659">
        <v>4.4606044992236302E-5</v>
      </c>
      <c r="Y1428" s="659">
        <v>4.7956471984706397E-5</v>
      </c>
      <c r="Z1428" s="661">
        <v>1.9961388980061306E-4</v>
      </c>
      <c r="AA1428" s="659">
        <v>3.8665022052129399E-3</v>
      </c>
      <c r="AB1428" s="659">
        <v>3.9919415505274298E-3</v>
      </c>
      <c r="AC1428" s="661">
        <v>1.19132650288365E-2</v>
      </c>
      <c r="AD1428" s="659">
        <v>2.96941331309409E-4</v>
      </c>
      <c r="AE1428" s="659">
        <v>3.1876901024579401E-4</v>
      </c>
      <c r="AF1428" s="661">
        <v>1.0123056043251665E-3</v>
      </c>
      <c r="AG1428" s="659">
        <v>5.2124067383099205E-4</v>
      </c>
      <c r="AH1428" s="659">
        <v>5.5897834339783503E-4</v>
      </c>
      <c r="AI1428" s="675">
        <v>2.3552747580227128E-3</v>
      </c>
      <c r="AJ1428" s="28">
        <v>0</v>
      </c>
      <c r="AK1428" s="29">
        <v>0</v>
      </c>
      <c r="AL1428" s="29">
        <v>0</v>
      </c>
    </row>
    <row r="1429" spans="1:38" x14ac:dyDescent="0.2">
      <c r="A1429" s="334">
        <v>2019</v>
      </c>
      <c r="B1429" s="334">
        <v>24</v>
      </c>
      <c r="C1429" s="659">
        <v>3.57579069639239</v>
      </c>
      <c r="D1429" s="659">
        <v>3.5550582449247998</v>
      </c>
      <c r="E1429" s="661">
        <v>3.5763937610702436</v>
      </c>
      <c r="F1429" s="659">
        <v>0.58351091540945199</v>
      </c>
      <c r="G1429" s="659">
        <v>0.57038933351971799</v>
      </c>
      <c r="H1429" s="661">
        <v>0.98022130835799348</v>
      </c>
      <c r="I1429" s="659">
        <v>5.2201237081827001E-2</v>
      </c>
      <c r="J1429" s="659">
        <v>6.7177857212447706E-2</v>
      </c>
      <c r="K1429" s="661">
        <v>0.14095376834891632</v>
      </c>
      <c r="L1429" s="659">
        <v>6.2671927668507396E-3</v>
      </c>
      <c r="M1429" s="659">
        <v>7.2810803781608998E-3</v>
      </c>
      <c r="N1429" s="661">
        <v>1.2723101099540973E-2</v>
      </c>
      <c r="O1429" s="659">
        <v>1.1501010470838499E-2</v>
      </c>
      <c r="P1429" s="659">
        <v>1.23373997173959E-2</v>
      </c>
      <c r="Q1429" s="661">
        <v>3.4721781073710288E-2</v>
      </c>
      <c r="R1429" s="659">
        <v>3.87534227973205E-3</v>
      </c>
      <c r="S1429" s="659">
        <v>5.3451897615006197E-3</v>
      </c>
      <c r="T1429" s="661">
        <v>1.2015343238033787E-2</v>
      </c>
      <c r="U1429" s="659">
        <v>7.9673181793362996E-4</v>
      </c>
      <c r="V1429" s="659">
        <v>8.5636867584012002E-4</v>
      </c>
      <c r="W1429" s="661">
        <v>2.876714117857334E-3</v>
      </c>
      <c r="X1429" s="659">
        <v>4.4498891863335903E-5</v>
      </c>
      <c r="Y1429" s="659">
        <v>4.7956351321360702E-5</v>
      </c>
      <c r="Z1429" s="661">
        <v>2.0159645575551293E-4</v>
      </c>
      <c r="AA1429" s="659">
        <v>3.89913012226207E-3</v>
      </c>
      <c r="AB1429" s="659">
        <v>4.0296515934677701E-3</v>
      </c>
      <c r="AC1429" s="661">
        <v>1.2100651965813496E-2</v>
      </c>
      <c r="AD1429" s="659">
        <v>2.96002084608785E-4</v>
      </c>
      <c r="AE1429" s="659">
        <v>3.1876806325406597E-4</v>
      </c>
      <c r="AF1429" s="661">
        <v>1.0264568155428288E-3</v>
      </c>
      <c r="AG1429" s="659">
        <v>5.2037287560829698E-4</v>
      </c>
      <c r="AH1429" s="659">
        <v>5.5897738576766304E-4</v>
      </c>
      <c r="AI1429" s="675">
        <v>2.3702656926442326E-3</v>
      </c>
      <c r="AJ1429" s="28">
        <v>0</v>
      </c>
      <c r="AK1429" s="29">
        <v>0</v>
      </c>
      <c r="AL1429" s="29">
        <v>0</v>
      </c>
    </row>
    <row r="1430" spans="1:38" x14ac:dyDescent="0.2">
      <c r="A1430" s="334">
        <v>2019</v>
      </c>
      <c r="B1430" s="334">
        <v>25</v>
      </c>
      <c r="C1430" s="659">
        <v>3.6127944843412898</v>
      </c>
      <c r="D1430" s="659">
        <v>3.59257172500411</v>
      </c>
      <c r="E1430" s="661">
        <v>3.6147039206521177</v>
      </c>
      <c r="F1430" s="659">
        <v>0.59980845274979999</v>
      </c>
      <c r="G1430" s="659">
        <v>0.58561133010174304</v>
      </c>
      <c r="H1430" s="661">
        <v>1.0185935969433244</v>
      </c>
      <c r="I1430" s="659">
        <v>5.2569534640296602E-2</v>
      </c>
      <c r="J1430" s="659">
        <v>6.7740177059192497E-2</v>
      </c>
      <c r="K1430" s="661">
        <v>0.14300184819917028</v>
      </c>
      <c r="L1430" s="659">
        <v>6.25700235735653E-3</v>
      </c>
      <c r="M1430" s="659">
        <v>7.2800814790519603E-3</v>
      </c>
      <c r="N1430" s="661">
        <v>1.2780755517157473E-2</v>
      </c>
      <c r="O1430" s="659">
        <v>1.16245255389694E-2</v>
      </c>
      <c r="P1430" s="659">
        <v>1.2480309415941899E-2</v>
      </c>
      <c r="Q1430" s="661">
        <v>3.5306456353397686E-2</v>
      </c>
      <c r="R1430" s="659">
        <v>3.8677324139380102E-3</v>
      </c>
      <c r="S1430" s="659">
        <v>5.3442996827615004E-3</v>
      </c>
      <c r="T1430" s="661">
        <v>1.198898782262686E-2</v>
      </c>
      <c r="U1430" s="659">
        <v>8.01641397591972E-4</v>
      </c>
      <c r="V1430" s="659">
        <v>8.6374996054934701E-4</v>
      </c>
      <c r="W1430" s="661">
        <v>2.9357138720040041E-3</v>
      </c>
      <c r="X1430" s="659">
        <v>4.4830727525534502E-5</v>
      </c>
      <c r="Y1430" s="659">
        <v>4.8415765991419202E-5</v>
      </c>
      <c r="Z1430" s="661">
        <v>2.0535933076603271E-4</v>
      </c>
      <c r="AA1430" s="659">
        <v>3.9635526920768702E-3</v>
      </c>
      <c r="AB1430" s="659">
        <v>4.09720569649402E-3</v>
      </c>
      <c r="AC1430" s="661">
        <v>1.2378988246407794E-2</v>
      </c>
      <c r="AD1430" s="659">
        <v>2.9748053670375401E-4</v>
      </c>
      <c r="AE1430" s="659">
        <v>3.2129295447121402E-4</v>
      </c>
      <c r="AF1430" s="661">
        <v>1.0520330588710597E-3</v>
      </c>
      <c r="AG1430" s="659">
        <v>5.2522032944488095E-4</v>
      </c>
      <c r="AH1430" s="659">
        <v>5.6495139473784696E-4</v>
      </c>
      <c r="AI1430" s="675">
        <v>2.4012839208242668E-3</v>
      </c>
      <c r="AJ1430" s="28">
        <v>0</v>
      </c>
      <c r="AK1430" s="29">
        <v>0</v>
      </c>
      <c r="AL1430" s="29">
        <v>0</v>
      </c>
    </row>
    <row r="1431" spans="1:38" x14ac:dyDescent="0.2">
      <c r="A1431" s="334">
        <v>2019</v>
      </c>
      <c r="B1431" s="334">
        <v>26</v>
      </c>
      <c r="C1431" s="659">
        <v>3.6110416345959901</v>
      </c>
      <c r="D1431" s="659">
        <v>3.5922599395726702</v>
      </c>
      <c r="E1431" s="661">
        <v>3.656540724037852</v>
      </c>
      <c r="F1431" s="659">
        <v>0.61542456698189696</v>
      </c>
      <c r="G1431" s="659">
        <v>0.59941354804003</v>
      </c>
      <c r="H1431" s="661">
        <v>1.0610646738047402</v>
      </c>
      <c r="I1431" s="659">
        <v>5.2498269237428202E-2</v>
      </c>
      <c r="J1431" s="659">
        <v>6.7723769231328598E-2</v>
      </c>
      <c r="K1431" s="661">
        <v>0.14553674933798205</v>
      </c>
      <c r="L1431" s="659">
        <v>6.24625416770592E-3</v>
      </c>
      <c r="M1431" s="659">
        <v>7.2775094831977003E-3</v>
      </c>
      <c r="N1431" s="661">
        <v>1.2864587728349584E-2</v>
      </c>
      <c r="O1431" s="659">
        <v>1.16114233205032E-2</v>
      </c>
      <c r="P1431" s="659">
        <v>1.2477713782031901E-2</v>
      </c>
      <c r="Q1431" s="661">
        <v>3.6002941665827647E-2</v>
      </c>
      <c r="R1431" s="659">
        <v>3.8597033008170001E-3</v>
      </c>
      <c r="S1431" s="659">
        <v>5.34203744976002E-3</v>
      </c>
      <c r="T1431" s="661">
        <v>1.1962415049053704E-2</v>
      </c>
      <c r="U1431" s="659">
        <v>7.9950236289340099E-4</v>
      </c>
      <c r="V1431" s="659">
        <v>8.6332969126437704E-4</v>
      </c>
      <c r="W1431" s="661">
        <v>3.0089989606118797E-3</v>
      </c>
      <c r="X1431" s="659">
        <v>4.4724564487047201E-5</v>
      </c>
      <c r="Y1431" s="659">
        <v>4.8394810713516499E-5</v>
      </c>
      <c r="Z1431" s="661">
        <v>2.0993899021355298E-4</v>
      </c>
      <c r="AA1431" s="659">
        <v>4.00441162539498E-3</v>
      </c>
      <c r="AB1431" s="659">
        <v>4.1369695009726296E-3</v>
      </c>
      <c r="AC1431" s="661">
        <v>1.2698340675361703E-2</v>
      </c>
      <c r="AD1431" s="659">
        <v>2.9655087071445E-4</v>
      </c>
      <c r="AE1431" s="659">
        <v>3.2111020693425401E-4</v>
      </c>
      <c r="AF1431" s="661">
        <v>1.0848186097691627E-3</v>
      </c>
      <c r="AG1431" s="659">
        <v>5.2436069868820796E-4</v>
      </c>
      <c r="AH1431" s="659">
        <v>5.6478167769549996E-4</v>
      </c>
      <c r="AI1431" s="675">
        <v>2.4357343664199588E-3</v>
      </c>
      <c r="AJ1431" s="28">
        <v>0</v>
      </c>
      <c r="AK1431" s="29">
        <v>0</v>
      </c>
      <c r="AL1431" s="29">
        <v>0</v>
      </c>
    </row>
    <row r="1432" spans="1:38" x14ac:dyDescent="0.2">
      <c r="A1432" s="334">
        <v>2019</v>
      </c>
      <c r="B1432" s="334">
        <v>27</v>
      </c>
      <c r="C1432" s="659">
        <v>3.6085442586258001</v>
      </c>
      <c r="D1432" s="659">
        <v>3.5912946619101702</v>
      </c>
      <c r="E1432" s="661">
        <v>3.7019102016666259</v>
      </c>
      <c r="F1432" s="659">
        <v>0.63234668743368905</v>
      </c>
      <c r="G1432" s="659">
        <v>0.61334430228370596</v>
      </c>
      <c r="H1432" s="661">
        <v>1.10770814261302</v>
      </c>
      <c r="I1432" s="659">
        <v>5.2396828512062399E-2</v>
      </c>
      <c r="J1432" s="659">
        <v>6.7673731390462302E-2</v>
      </c>
      <c r="K1432" s="661">
        <v>0.14834318074725422</v>
      </c>
      <c r="L1432" s="659">
        <v>6.2309494360774003E-3</v>
      </c>
      <c r="M1432" s="659">
        <v>7.2696557451256598E-3</v>
      </c>
      <c r="N1432" s="661">
        <v>1.2950342477043091E-2</v>
      </c>
      <c r="O1432" s="659">
        <v>1.15927624337988E-2</v>
      </c>
      <c r="P1432" s="659">
        <v>1.24698191156827E-2</v>
      </c>
      <c r="Q1432" s="661">
        <v>3.6769292085263652E-2</v>
      </c>
      <c r="R1432" s="659">
        <v>3.84827439464374E-3</v>
      </c>
      <c r="S1432" s="659">
        <v>5.3351359082552197E-3</v>
      </c>
      <c r="T1432" s="661">
        <v>1.1902968409269722E-2</v>
      </c>
      <c r="U1432" s="659">
        <v>7.9645613647778997E-4</v>
      </c>
      <c r="V1432" s="659">
        <v>8.6204418466196298E-4</v>
      </c>
      <c r="W1432" s="661">
        <v>3.0894373347195255E-3</v>
      </c>
      <c r="X1432" s="659">
        <v>4.4573424105096997E-5</v>
      </c>
      <c r="Y1432" s="659">
        <v>4.8330730955883298E-5</v>
      </c>
      <c r="Z1432" s="661">
        <v>2.1497187232143869E-4</v>
      </c>
      <c r="AA1432" s="659">
        <v>4.0469788379351897E-3</v>
      </c>
      <c r="AB1432" s="659">
        <v>4.1750814901465802E-3</v>
      </c>
      <c r="AC1432" s="661">
        <v>1.3049449204964784E-2</v>
      </c>
      <c r="AD1432" s="659">
        <v>2.9522727511576102E-4</v>
      </c>
      <c r="AE1432" s="659">
        <v>3.2055079072261202E-4</v>
      </c>
      <c r="AF1432" s="661">
        <v>1.120743345135788E-3</v>
      </c>
      <c r="AG1432" s="659">
        <v>5.2313667978013702E-4</v>
      </c>
      <c r="AH1432" s="659">
        <v>5.6426347536016395E-4</v>
      </c>
      <c r="AI1432" s="675">
        <v>2.4738013794443903E-3</v>
      </c>
      <c r="AJ1432" s="28">
        <v>0</v>
      </c>
      <c r="AK1432" s="29">
        <v>0</v>
      </c>
      <c r="AL1432" s="29">
        <v>0</v>
      </c>
    </row>
    <row r="1433" spans="1:38" x14ac:dyDescent="0.2">
      <c r="A1433" s="334">
        <v>2019</v>
      </c>
      <c r="B1433" s="334">
        <v>28</v>
      </c>
      <c r="C1433" s="659">
        <v>3.6058124403942502</v>
      </c>
      <c r="D1433" s="659">
        <v>3.5899362374308001</v>
      </c>
      <c r="E1433" s="661">
        <v>3.7499541758688428</v>
      </c>
      <c r="F1433" s="659">
        <v>0.65129039858063398</v>
      </c>
      <c r="G1433" s="659">
        <v>0.62786821879425803</v>
      </c>
      <c r="H1433" s="661">
        <v>1.1600425199256004</v>
      </c>
      <c r="I1433" s="659">
        <v>5.2285978349829801E-2</v>
      </c>
      <c r="J1433" s="659">
        <v>6.7603266446362303E-2</v>
      </c>
      <c r="K1433" s="661">
        <v>0.15141918171107258</v>
      </c>
      <c r="L1433" s="659">
        <v>6.2142353010132103E-3</v>
      </c>
      <c r="M1433" s="659">
        <v>7.2585962816451898E-3</v>
      </c>
      <c r="N1433" s="661">
        <v>1.3034793694532804E-2</v>
      </c>
      <c r="O1433" s="659">
        <v>1.15723751016373E-2</v>
      </c>
      <c r="P1433" s="659">
        <v>1.24587152151533E-2</v>
      </c>
      <c r="Q1433" s="661">
        <v>3.7601073791422385E-2</v>
      </c>
      <c r="R1433" s="659">
        <v>3.8357853303093701E-3</v>
      </c>
      <c r="S1433" s="659">
        <v>5.3254216231371004E-3</v>
      </c>
      <c r="T1433" s="661">
        <v>1.1803467020109116E-2</v>
      </c>
      <c r="U1433" s="659">
        <v>7.9312890149315903E-4</v>
      </c>
      <c r="V1433" s="659">
        <v>8.6023285693744695E-4</v>
      </c>
      <c r="W1433" s="661">
        <v>3.1764487505362635E-3</v>
      </c>
      <c r="X1433" s="659">
        <v>4.4408324446001599E-5</v>
      </c>
      <c r="Y1433" s="659">
        <v>4.8240521490317203E-5</v>
      </c>
      <c r="Z1433" s="661">
        <v>2.2042509495440556E-4</v>
      </c>
      <c r="AA1433" s="659">
        <v>4.09482096607903E-3</v>
      </c>
      <c r="AB1433" s="659">
        <v>4.2137133434355604E-3</v>
      </c>
      <c r="AC1433" s="661">
        <v>1.3436607164807206E-2</v>
      </c>
      <c r="AD1433" s="659">
        <v>2.93781542334942E-4</v>
      </c>
      <c r="AE1433" s="659">
        <v>3.1976293369516699E-4</v>
      </c>
      <c r="AF1433" s="661">
        <v>1.1595075252146749E-3</v>
      </c>
      <c r="AG1433" s="659">
        <v>5.2179918378953099E-4</v>
      </c>
      <c r="AH1433" s="659">
        <v>5.6353468258986698E-4</v>
      </c>
      <c r="AI1433" s="675">
        <v>2.5153614013023223E-3</v>
      </c>
      <c r="AJ1433" s="28">
        <v>0</v>
      </c>
      <c r="AK1433" s="29">
        <v>0</v>
      </c>
      <c r="AL1433" s="29">
        <v>0</v>
      </c>
    </row>
    <row r="1434" spans="1:38" x14ac:dyDescent="0.2">
      <c r="A1434" s="334">
        <v>2019</v>
      </c>
      <c r="B1434" s="334">
        <v>29</v>
      </c>
      <c r="C1434" s="659">
        <v>3.60294984241265</v>
      </c>
      <c r="D1434" s="659">
        <v>3.5883904156330901</v>
      </c>
      <c r="E1434" s="661">
        <v>3.8017277434464356</v>
      </c>
      <c r="F1434" s="659">
        <v>0.67284867819536898</v>
      </c>
      <c r="G1434" s="659">
        <v>0.64297147709945002</v>
      </c>
      <c r="H1434" s="661">
        <v>1.2170647930243441</v>
      </c>
      <c r="I1434" s="659">
        <v>5.2169660116130598E-2</v>
      </c>
      <c r="J1434" s="659">
        <v>6.7523670194884894E-2</v>
      </c>
      <c r="K1434" s="661">
        <v>0.1548836227171303</v>
      </c>
      <c r="L1434" s="659">
        <v>6.1966938458189796E-3</v>
      </c>
      <c r="M1434" s="659">
        <v>7.2461047188894503E-3</v>
      </c>
      <c r="N1434" s="661">
        <v>1.3117880028758687E-2</v>
      </c>
      <c r="O1434" s="659">
        <v>1.15509836545915E-2</v>
      </c>
      <c r="P1434" s="659">
        <v>1.24461633429382E-2</v>
      </c>
      <c r="Q1434" s="661">
        <v>3.8526496632797239E-2</v>
      </c>
      <c r="R1434" s="659">
        <v>3.8226853829562502E-3</v>
      </c>
      <c r="S1434" s="659">
        <v>5.3144500803702496E-3</v>
      </c>
      <c r="T1434" s="661">
        <v>1.1651502483558372E-2</v>
      </c>
      <c r="U1434" s="659">
        <v>7.8963778397968503E-4</v>
      </c>
      <c r="V1434" s="659">
        <v>8.5818795416714303E-4</v>
      </c>
      <c r="W1434" s="661">
        <v>3.2728532354256083E-3</v>
      </c>
      <c r="X1434" s="659">
        <v>4.4235061444034999E-5</v>
      </c>
      <c r="Y1434" s="659">
        <v>4.81386164840645E-5</v>
      </c>
      <c r="Z1434" s="661">
        <v>2.2647926185961258E-4</v>
      </c>
      <c r="AA1434" s="659">
        <v>4.1499616360393702E-3</v>
      </c>
      <c r="AB1434" s="659">
        <v>4.2534992902264401E-3</v>
      </c>
      <c r="AC1434" s="661">
        <v>1.3863215872808452E-2</v>
      </c>
      <c r="AD1434" s="659">
        <v>2.9226470731976101E-4</v>
      </c>
      <c r="AE1434" s="659">
        <v>3.1887333283036099E-4</v>
      </c>
      <c r="AF1434" s="661">
        <v>1.2023271487085596E-3</v>
      </c>
      <c r="AG1434" s="659">
        <v>5.2039648842415302E-4</v>
      </c>
      <c r="AH1434" s="659">
        <v>5.6271121008631805E-4</v>
      </c>
      <c r="AI1434" s="675">
        <v>2.5619314707822573E-3</v>
      </c>
      <c r="AJ1434" s="28">
        <v>0</v>
      </c>
      <c r="AK1434" s="29">
        <v>0</v>
      </c>
      <c r="AL1434" s="29">
        <v>0</v>
      </c>
    </row>
    <row r="1435" spans="1:38" x14ac:dyDescent="0.2">
      <c r="A1435" s="334">
        <v>2019</v>
      </c>
      <c r="B1435" s="334">
        <v>30</v>
      </c>
      <c r="C1435" s="659">
        <v>3.6000055551730399</v>
      </c>
      <c r="D1435" s="659">
        <v>3.5868658745124899</v>
      </c>
      <c r="E1435" s="661">
        <v>3.822215935827753</v>
      </c>
      <c r="F1435" s="659">
        <v>0.69779116095665605</v>
      </c>
      <c r="G1435" s="659">
        <v>0.65964796769634704</v>
      </c>
      <c r="H1435" s="661">
        <v>1.8588565877445498</v>
      </c>
      <c r="I1435" s="659">
        <v>5.20502918375454E-2</v>
      </c>
      <c r="J1435" s="659">
        <v>6.7445156081898494E-2</v>
      </c>
      <c r="K1435" s="661">
        <v>0.14782323888315149</v>
      </c>
      <c r="L1435" s="659">
        <v>6.1786897522915401E-3</v>
      </c>
      <c r="M1435" s="659">
        <v>7.2337856625384897E-3</v>
      </c>
      <c r="N1435" s="661">
        <v>1.3286088372454572E-2</v>
      </c>
      <c r="O1435" s="659">
        <v>1.15290270696977E-2</v>
      </c>
      <c r="P1435" s="659">
        <v>1.24337915084315E-2</v>
      </c>
      <c r="Q1435" s="661">
        <v>3.7078609176146117E-2</v>
      </c>
      <c r="R1435" s="659">
        <v>3.80924169448806E-3</v>
      </c>
      <c r="S1435" s="659">
        <v>5.3036388415345498E-3</v>
      </c>
      <c r="T1435" s="661">
        <v>1.246180928741745E-2</v>
      </c>
      <c r="U1435" s="659">
        <v>7.8605576433602299E-4</v>
      </c>
      <c r="V1435" s="659">
        <v>8.5617116516015701E-4</v>
      </c>
      <c r="W1435" s="661">
        <v>3.1399696891488073E-3</v>
      </c>
      <c r="X1435" s="659">
        <v>4.4057344645590402E-5</v>
      </c>
      <c r="Y1435" s="659">
        <v>4.8038138949773199E-5</v>
      </c>
      <c r="Z1435" s="661">
        <v>2.1760782813307552E-4</v>
      </c>
      <c r="AA1435" s="659">
        <v>4.2148186531914596E-3</v>
      </c>
      <c r="AB1435" s="659">
        <v>4.2979992861541701E-3</v>
      </c>
      <c r="AC1435" s="661">
        <v>1.5758860643908017E-2</v>
      </c>
      <c r="AD1435" s="659">
        <v>2.9070863536295499E-4</v>
      </c>
      <c r="AE1435" s="659">
        <v>3.1799609498368798E-4</v>
      </c>
      <c r="AF1435" s="661">
        <v>1.1492588221509326E-3</v>
      </c>
      <c r="AG1435" s="659">
        <v>5.1895638583610503E-4</v>
      </c>
      <c r="AH1435" s="659">
        <v>5.6189912347155897E-4</v>
      </c>
      <c r="AI1435" s="675">
        <v>2.4741927277311081E-3</v>
      </c>
      <c r="AJ1435" s="28">
        <v>0</v>
      </c>
      <c r="AK1435" s="29">
        <v>0</v>
      </c>
      <c r="AL1435" s="29">
        <v>0</v>
      </c>
    </row>
    <row r="1436" spans="1:38" x14ac:dyDescent="0.2">
      <c r="A1436" s="334">
        <v>2019</v>
      </c>
      <c r="B1436" s="334">
        <v>31</v>
      </c>
      <c r="C1436" s="659">
        <v>3.5968659463431698</v>
      </c>
      <c r="D1436" s="659">
        <v>3.5849489728944399</v>
      </c>
      <c r="E1436" s="661">
        <v>3.822215935827753</v>
      </c>
      <c r="F1436" s="659">
        <v>0.72703139794092797</v>
      </c>
      <c r="G1436" s="659">
        <v>0.67498259104005598</v>
      </c>
      <c r="H1436" s="661">
        <v>1.8588565877445498</v>
      </c>
      <c r="I1436" s="659">
        <v>5.19229743076828E-2</v>
      </c>
      <c r="J1436" s="659">
        <v>6.7346325863646805E-2</v>
      </c>
      <c r="K1436" s="661">
        <v>0.14782323888315149</v>
      </c>
      <c r="L1436" s="659">
        <v>6.1594898092085697E-3</v>
      </c>
      <c r="M1436" s="659">
        <v>7.2182795350968099E-3</v>
      </c>
      <c r="N1436" s="661">
        <v>1.3286088372454572E-2</v>
      </c>
      <c r="O1436" s="659">
        <v>1.15056041668717E-2</v>
      </c>
      <c r="P1436" s="659">
        <v>1.24182203918841E-2</v>
      </c>
      <c r="Q1436" s="661">
        <v>3.7078609176146117E-2</v>
      </c>
      <c r="R1436" s="659">
        <v>3.7949002591277899E-3</v>
      </c>
      <c r="S1436" s="659">
        <v>5.2900238170216201E-3</v>
      </c>
      <c r="T1436" s="661">
        <v>1.246180928741745E-2</v>
      </c>
      <c r="U1436" s="659">
        <v>7.8223458401371795E-4</v>
      </c>
      <c r="V1436" s="659">
        <v>8.5363256380147296E-4</v>
      </c>
      <c r="W1436" s="661">
        <v>3.1399696891488073E-3</v>
      </c>
      <c r="X1436" s="659">
        <v>4.3867705367047302E-5</v>
      </c>
      <c r="Y1436" s="659">
        <v>4.7911684545730901E-5</v>
      </c>
      <c r="Z1436" s="661">
        <v>2.1760782813307552E-4</v>
      </c>
      <c r="AA1436" s="659">
        <v>4.2917342622849101E-3</v>
      </c>
      <c r="AB1436" s="659">
        <v>4.3373084414179497E-3</v>
      </c>
      <c r="AC1436" s="661">
        <v>1.5758860643908017E-2</v>
      </c>
      <c r="AD1436" s="659">
        <v>2.8904850049559899E-4</v>
      </c>
      <c r="AE1436" s="659">
        <v>3.1689184843497698E-4</v>
      </c>
      <c r="AF1436" s="661">
        <v>1.1492588221509326E-3</v>
      </c>
      <c r="AG1436" s="659">
        <v>5.17420383996113E-4</v>
      </c>
      <c r="AH1436" s="659">
        <v>5.6087690639718699E-4</v>
      </c>
      <c r="AI1436" s="675">
        <v>2.4741927277311081E-3</v>
      </c>
      <c r="AJ1436" s="28">
        <v>0</v>
      </c>
      <c r="AK1436" s="29">
        <v>0</v>
      </c>
      <c r="AL1436" s="29">
        <v>0</v>
      </c>
    </row>
    <row r="1437" spans="1:38" x14ac:dyDescent="0.2">
      <c r="A1437" s="334">
        <v>2019</v>
      </c>
      <c r="B1437" s="334">
        <v>32</v>
      </c>
      <c r="C1437" s="659">
        <v>3.5939292063735202</v>
      </c>
      <c r="D1437" s="659">
        <v>3.5829920059038201</v>
      </c>
      <c r="E1437" s="661">
        <v>3.822215935827753</v>
      </c>
      <c r="F1437" s="659">
        <v>0.76212842665382197</v>
      </c>
      <c r="G1437" s="659">
        <v>0.69232772716939595</v>
      </c>
      <c r="H1437" s="661">
        <v>1.8588565877445498</v>
      </c>
      <c r="I1437" s="659">
        <v>5.1804231301875003E-2</v>
      </c>
      <c r="J1437" s="659">
        <v>6.7245418457085496E-2</v>
      </c>
      <c r="K1437" s="661">
        <v>0.14782323888315149</v>
      </c>
      <c r="L1437" s="659">
        <v>6.1415895441868998E-3</v>
      </c>
      <c r="M1437" s="659">
        <v>7.2024365054523297E-3</v>
      </c>
      <c r="N1437" s="661">
        <v>1.3286088372454572E-2</v>
      </c>
      <c r="O1437" s="659">
        <v>1.1483754021120399E-2</v>
      </c>
      <c r="P1437" s="659">
        <v>1.2402300797589701E-2</v>
      </c>
      <c r="Q1437" s="661">
        <v>3.7078609176146117E-2</v>
      </c>
      <c r="R1437" s="659">
        <v>3.7815357924797402E-3</v>
      </c>
      <c r="S1437" s="659">
        <v>5.2761148469803098E-3</v>
      </c>
      <c r="T1437" s="661">
        <v>1.246180928741745E-2</v>
      </c>
      <c r="U1437" s="659">
        <v>7.7867386885494005E-4</v>
      </c>
      <c r="V1437" s="659">
        <v>8.5103974999421403E-4</v>
      </c>
      <c r="W1437" s="661">
        <v>3.1399696891488073E-3</v>
      </c>
      <c r="X1437" s="659">
        <v>4.3691015614002E-5</v>
      </c>
      <c r="Y1437" s="659">
        <v>4.7782442321094198E-5</v>
      </c>
      <c r="Z1437" s="661">
        <v>2.1760782813307552E-4</v>
      </c>
      <c r="AA1437" s="659">
        <v>4.3864547072850401E-3</v>
      </c>
      <c r="AB1437" s="659">
        <v>4.3824220487545303E-3</v>
      </c>
      <c r="AC1437" s="661">
        <v>1.5758860643908017E-2</v>
      </c>
      <c r="AD1437" s="659">
        <v>2.8750183065514001E-4</v>
      </c>
      <c r="AE1437" s="659">
        <v>3.1576413131106798E-4</v>
      </c>
      <c r="AF1437" s="661">
        <v>1.1492588221509326E-3</v>
      </c>
      <c r="AG1437" s="659">
        <v>5.1598850934323598E-4</v>
      </c>
      <c r="AH1437" s="659">
        <v>5.5983270822321804E-4</v>
      </c>
      <c r="AI1437" s="675">
        <v>2.4741927277311081E-3</v>
      </c>
      <c r="AJ1437" s="28">
        <v>0</v>
      </c>
      <c r="AK1437" s="29">
        <v>0</v>
      </c>
      <c r="AL1437" s="29">
        <v>0</v>
      </c>
    </row>
    <row r="1438" spans="1:38" x14ac:dyDescent="0.2">
      <c r="A1438" s="334">
        <v>2019</v>
      </c>
      <c r="B1438" s="334">
        <v>33</v>
      </c>
      <c r="C1438" s="659">
        <v>3.5910595565987098</v>
      </c>
      <c r="D1438" s="659">
        <v>3.5810273995780002</v>
      </c>
      <c r="E1438" s="661">
        <v>3.822215935827753</v>
      </c>
      <c r="F1438" s="659">
        <v>0.80502507505156595</v>
      </c>
      <c r="G1438" s="659">
        <v>0.71050481215313399</v>
      </c>
      <c r="H1438" s="661">
        <v>1.8588565877445498</v>
      </c>
      <c r="I1438" s="659">
        <v>5.1688253663975302E-2</v>
      </c>
      <c r="J1438" s="659">
        <v>6.7144441084246706E-2</v>
      </c>
      <c r="K1438" s="661">
        <v>0.14782323888315149</v>
      </c>
      <c r="L1438" s="659">
        <v>6.1241064303898104E-3</v>
      </c>
      <c r="M1438" s="659">
        <v>7.1866022575774301E-3</v>
      </c>
      <c r="N1438" s="661">
        <v>1.3286088372454572E-2</v>
      </c>
      <c r="O1438" s="659">
        <v>1.14624135214587E-2</v>
      </c>
      <c r="P1438" s="659">
        <v>1.23863897591578E-2</v>
      </c>
      <c r="Q1438" s="661">
        <v>3.7078609176146117E-2</v>
      </c>
      <c r="R1438" s="659">
        <v>3.76848132372862E-3</v>
      </c>
      <c r="S1438" s="659">
        <v>5.2622150831188397E-3</v>
      </c>
      <c r="T1438" s="661">
        <v>1.246180928741745E-2</v>
      </c>
      <c r="U1438" s="659">
        <v>7.7519656965580497E-4</v>
      </c>
      <c r="V1438" s="659">
        <v>8.4844801370949699E-4</v>
      </c>
      <c r="W1438" s="661">
        <v>3.1399696891488073E-3</v>
      </c>
      <c r="X1438" s="659">
        <v>4.3518463542807097E-5</v>
      </c>
      <c r="Y1438" s="659">
        <v>4.7653314422760803E-5</v>
      </c>
      <c r="Z1438" s="661">
        <v>2.1760782813307552E-4</v>
      </c>
      <c r="AA1438" s="659">
        <v>4.50427021060069E-3</v>
      </c>
      <c r="AB1438" s="659">
        <v>4.4299915984965599E-3</v>
      </c>
      <c r="AC1438" s="661">
        <v>1.5758860643908017E-2</v>
      </c>
      <c r="AD1438" s="659">
        <v>2.8599115145125999E-4</v>
      </c>
      <c r="AE1438" s="659">
        <v>3.1463650710241299E-4</v>
      </c>
      <c r="AF1438" s="661">
        <v>1.1492588221509326E-3</v>
      </c>
      <c r="AG1438" s="659">
        <v>5.1459015334019904E-4</v>
      </c>
      <c r="AH1438" s="659">
        <v>5.5878858379418504E-4</v>
      </c>
      <c r="AI1438" s="675">
        <v>2.4741927277311081E-3</v>
      </c>
      <c r="AJ1438" s="28">
        <v>0</v>
      </c>
      <c r="AK1438" s="29">
        <v>0</v>
      </c>
      <c r="AL1438" s="29">
        <v>0</v>
      </c>
    </row>
    <row r="1439" spans="1:38" x14ac:dyDescent="0.2">
      <c r="A1439" s="334">
        <v>2019</v>
      </c>
      <c r="B1439" s="334">
        <v>34</v>
      </c>
      <c r="C1439" s="659">
        <v>3.5883111233942899</v>
      </c>
      <c r="D1439" s="659">
        <v>3.5790495423021</v>
      </c>
      <c r="E1439" s="661">
        <v>3.822215935827753</v>
      </c>
      <c r="F1439" s="659">
        <v>0.85851538837549202</v>
      </c>
      <c r="G1439" s="659">
        <v>0.73149655397023905</v>
      </c>
      <c r="H1439" s="661">
        <v>1.8588565877445498</v>
      </c>
      <c r="I1439" s="659">
        <v>5.1577734541641697E-2</v>
      </c>
      <c r="J1439" s="659">
        <v>6.7042576618102298E-2</v>
      </c>
      <c r="K1439" s="661">
        <v>0.14782323888315149</v>
      </c>
      <c r="L1439" s="659">
        <v>6.10745779549702E-3</v>
      </c>
      <c r="M1439" s="659">
        <v>7.1706225898310501E-3</v>
      </c>
      <c r="N1439" s="661">
        <v>1.3286088372454572E-2</v>
      </c>
      <c r="O1439" s="659">
        <v>1.1442056990136E-2</v>
      </c>
      <c r="P1439" s="659">
        <v>1.2370338622877499E-2</v>
      </c>
      <c r="Q1439" s="661">
        <v>3.7078609176146117E-2</v>
      </c>
      <c r="R1439" s="659">
        <v>3.7560561718902202E-3</v>
      </c>
      <c r="S1439" s="659">
        <v>5.2481843168347697E-3</v>
      </c>
      <c r="T1439" s="661">
        <v>1.246180928741745E-2</v>
      </c>
      <c r="U1439" s="659">
        <v>7.7188780868762898E-4</v>
      </c>
      <c r="V1439" s="659">
        <v>8.45831974685109E-4</v>
      </c>
      <c r="W1439" s="661">
        <v>3.1399696891488073E-3</v>
      </c>
      <c r="X1439" s="659">
        <v>4.3354238572246402E-5</v>
      </c>
      <c r="Y1439" s="659">
        <v>4.7523016853703402E-5</v>
      </c>
      <c r="Z1439" s="661">
        <v>2.1760782813307552E-4</v>
      </c>
      <c r="AA1439" s="659">
        <v>4.6535829874831602E-3</v>
      </c>
      <c r="AB1439" s="659">
        <v>4.4858088758579001E-3</v>
      </c>
      <c r="AC1439" s="661">
        <v>1.5758860643908017E-2</v>
      </c>
      <c r="AD1439" s="659">
        <v>2.8455426458261299E-4</v>
      </c>
      <c r="AE1439" s="659">
        <v>3.1349859489130402E-4</v>
      </c>
      <c r="AF1439" s="661">
        <v>1.1492588221509326E-3</v>
      </c>
      <c r="AG1439" s="659">
        <v>5.1325797657776596E-4</v>
      </c>
      <c r="AH1439" s="659">
        <v>5.5773532068810504E-4</v>
      </c>
      <c r="AI1439" s="675">
        <v>2.4741927277311081E-3</v>
      </c>
      <c r="AJ1439" s="28">
        <v>0</v>
      </c>
      <c r="AK1439" s="29">
        <v>0</v>
      </c>
      <c r="AL1439" s="29">
        <v>0</v>
      </c>
    </row>
    <row r="1440" spans="1:38" x14ac:dyDescent="0.2">
      <c r="A1440" s="334">
        <v>2019</v>
      </c>
      <c r="B1440" s="334">
        <v>35</v>
      </c>
      <c r="C1440" s="659">
        <v>3.5856948182927102</v>
      </c>
      <c r="D1440" s="659">
        <v>3.57705611551697</v>
      </c>
      <c r="E1440" s="661">
        <v>3.822215935827753</v>
      </c>
      <c r="F1440" s="659">
        <v>0.92677152759828696</v>
      </c>
      <c r="G1440" s="659">
        <v>0.75035487950211099</v>
      </c>
      <c r="H1440" s="661">
        <v>1.8588565877445498</v>
      </c>
      <c r="I1440" s="659">
        <v>5.1473133086667802E-2</v>
      </c>
      <c r="J1440" s="659">
        <v>6.6939764063862497E-2</v>
      </c>
      <c r="K1440" s="661">
        <v>0.14782323888315149</v>
      </c>
      <c r="L1440" s="659">
        <v>6.0917113838372698E-3</v>
      </c>
      <c r="M1440" s="659">
        <v>7.1544764266971098E-3</v>
      </c>
      <c r="N1440" s="661">
        <v>1.3286088372454572E-2</v>
      </c>
      <c r="O1440" s="659">
        <v>1.14227854946871E-2</v>
      </c>
      <c r="P1440" s="659">
        <v>1.23541248460547E-2</v>
      </c>
      <c r="Q1440" s="661">
        <v>3.7078609176146117E-2</v>
      </c>
      <c r="R1440" s="659">
        <v>3.7443086468698901E-3</v>
      </c>
      <c r="S1440" s="659">
        <v>5.2340064951293102E-3</v>
      </c>
      <c r="T1440" s="661">
        <v>1.246180928741745E-2</v>
      </c>
      <c r="U1440" s="659">
        <v>7.6876209581791099E-4</v>
      </c>
      <c r="V1440" s="659">
        <v>8.4318876431196499E-4</v>
      </c>
      <c r="W1440" s="661">
        <v>3.1399696891488073E-3</v>
      </c>
      <c r="X1440" s="659">
        <v>4.3198998289381101E-5</v>
      </c>
      <c r="Y1440" s="659">
        <v>4.7391315745628103E-5</v>
      </c>
      <c r="Z1440" s="661">
        <v>2.1760782813307552E-4</v>
      </c>
      <c r="AA1440" s="659">
        <v>4.8466763005936796E-3</v>
      </c>
      <c r="AB1440" s="659">
        <v>4.5352642701192601E-3</v>
      </c>
      <c r="AC1440" s="661">
        <v>1.5758860643908017E-2</v>
      </c>
      <c r="AD1440" s="659">
        <v>2.8319671873777502E-4</v>
      </c>
      <c r="AE1440" s="659">
        <v>3.1234874965649801E-4</v>
      </c>
      <c r="AF1440" s="661">
        <v>1.1492588221509326E-3</v>
      </c>
      <c r="AG1440" s="659">
        <v>5.1199822546667696E-4</v>
      </c>
      <c r="AH1440" s="659">
        <v>5.5667107835233505E-4</v>
      </c>
      <c r="AI1440" s="675">
        <v>2.4741927277311081E-3</v>
      </c>
      <c r="AJ1440" s="28">
        <v>0</v>
      </c>
      <c r="AK1440" s="29">
        <v>0</v>
      </c>
      <c r="AL1440" s="29">
        <v>0</v>
      </c>
    </row>
    <row r="1441" spans="1:38" x14ac:dyDescent="0.2">
      <c r="A1441" s="334">
        <v>2019</v>
      </c>
      <c r="B1441" s="334">
        <v>36</v>
      </c>
      <c r="C1441" s="659">
        <v>3.58320259760491</v>
      </c>
      <c r="D1441" s="659">
        <v>3.5750379907551402</v>
      </c>
      <c r="E1441" s="661">
        <v>3.822215935827753</v>
      </c>
      <c r="F1441" s="659">
        <v>1.0167713062583099</v>
      </c>
      <c r="G1441" s="659">
        <v>0.772047239138965</v>
      </c>
      <c r="H1441" s="661">
        <v>1.8588565877445498</v>
      </c>
      <c r="I1441" s="659">
        <v>5.1374260548161098E-2</v>
      </c>
      <c r="J1441" s="659">
        <v>6.6835766171012501E-2</v>
      </c>
      <c r="K1441" s="661">
        <v>0.14782323888315149</v>
      </c>
      <c r="L1441" s="659">
        <v>6.0768390516516098E-3</v>
      </c>
      <c r="M1441" s="659">
        <v>7.1381627648909396E-3</v>
      </c>
      <c r="N1441" s="661">
        <v>1.3286088372454572E-2</v>
      </c>
      <c r="O1441" s="659">
        <v>1.14045513107066E-2</v>
      </c>
      <c r="P1441" s="659">
        <v>1.23377377948894E-2</v>
      </c>
      <c r="Q1441" s="661">
        <v>3.7078609176146117E-2</v>
      </c>
      <c r="R1441" s="659">
        <v>3.7332199308784601E-3</v>
      </c>
      <c r="S1441" s="659">
        <v>5.2196850281252902E-3</v>
      </c>
      <c r="T1441" s="661">
        <v>1.246180928741745E-2</v>
      </c>
      <c r="U1441" s="659">
        <v>7.6581275606953504E-4</v>
      </c>
      <c r="V1441" s="659">
        <v>8.4051828914858903E-4</v>
      </c>
      <c r="W1441" s="661">
        <v>3.1399696891488073E-3</v>
      </c>
      <c r="X1441" s="659">
        <v>4.3052543757923901E-5</v>
      </c>
      <c r="Y1441" s="659">
        <v>4.7258244329725398E-5</v>
      </c>
      <c r="Z1441" s="661">
        <v>2.1760782813307552E-4</v>
      </c>
      <c r="AA1441" s="659">
        <v>5.1040284000559398E-3</v>
      </c>
      <c r="AB1441" s="659">
        <v>4.5930146772243602E-3</v>
      </c>
      <c r="AC1441" s="661">
        <v>1.5758860643908017E-2</v>
      </c>
      <c r="AD1441" s="659">
        <v>2.8191658101328002E-4</v>
      </c>
      <c r="AE1441" s="659">
        <v>3.1118696530227E-4</v>
      </c>
      <c r="AF1441" s="661">
        <v>1.1492588221509326E-3</v>
      </c>
      <c r="AG1441" s="659">
        <v>5.10807673701895E-4</v>
      </c>
      <c r="AH1441" s="659">
        <v>5.5559586071616803E-4</v>
      </c>
      <c r="AI1441" s="675">
        <v>2.4741927277311081E-3</v>
      </c>
      <c r="AJ1441" s="28">
        <v>0</v>
      </c>
      <c r="AK1441" s="29">
        <v>0</v>
      </c>
      <c r="AL1441" s="29">
        <v>0</v>
      </c>
    </row>
    <row r="1442" spans="1:38" x14ac:dyDescent="0.2">
      <c r="A1442" s="334">
        <v>2019</v>
      </c>
      <c r="B1442" s="334">
        <v>37</v>
      </c>
      <c r="C1442" s="659">
        <v>3.5807502294200999</v>
      </c>
      <c r="D1442" s="659">
        <v>3.5730024949842698</v>
      </c>
      <c r="E1442" s="661">
        <v>3.822215935827753</v>
      </c>
      <c r="F1442" s="659">
        <v>1.1404385702471</v>
      </c>
      <c r="G1442" s="659">
        <v>0.79474368710301801</v>
      </c>
      <c r="H1442" s="661">
        <v>1.8588565877445498</v>
      </c>
      <c r="I1442" s="659">
        <v>5.1278162385781902E-2</v>
      </c>
      <c r="J1442" s="659">
        <v>6.6731543170298793E-2</v>
      </c>
      <c r="K1442" s="661">
        <v>0.14782323888315149</v>
      </c>
      <c r="L1442" s="659">
        <v>6.0624041401610802E-3</v>
      </c>
      <c r="M1442" s="659">
        <v>7.12181754828698E-3</v>
      </c>
      <c r="N1442" s="661">
        <v>1.3286088372454572E-2</v>
      </c>
      <c r="O1442" s="659">
        <v>1.1386800183404501E-2</v>
      </c>
      <c r="P1442" s="659">
        <v>1.2321297736865701E-2</v>
      </c>
      <c r="Q1442" s="661">
        <v>3.7078609176146117E-2</v>
      </c>
      <c r="R1442" s="659">
        <v>3.7224668644898701E-3</v>
      </c>
      <c r="S1442" s="659">
        <v>5.2053449674682398E-3</v>
      </c>
      <c r="T1442" s="661">
        <v>1.246180928741745E-2</v>
      </c>
      <c r="U1442" s="659">
        <v>7.6295541999143004E-4</v>
      </c>
      <c r="V1442" s="659">
        <v>8.3784392756990002E-4</v>
      </c>
      <c r="W1442" s="661">
        <v>3.1399696891488073E-3</v>
      </c>
      <c r="X1442" s="659">
        <v>4.2910562788231898E-5</v>
      </c>
      <c r="Y1442" s="659">
        <v>4.7124997154583701E-5</v>
      </c>
      <c r="Z1442" s="661">
        <v>2.1760782813307552E-4</v>
      </c>
      <c r="AA1442" s="659">
        <v>5.4604439901316196E-3</v>
      </c>
      <c r="AB1442" s="659">
        <v>4.6537165635512703E-3</v>
      </c>
      <c r="AC1442" s="661">
        <v>1.5758860643908017E-2</v>
      </c>
      <c r="AD1442" s="659">
        <v>2.8067674013326999E-4</v>
      </c>
      <c r="AE1442" s="659">
        <v>3.1002401969584001E-4</v>
      </c>
      <c r="AF1442" s="661">
        <v>1.1492588221509326E-3</v>
      </c>
      <c r="AG1442" s="659">
        <v>5.0965214551782401E-4</v>
      </c>
      <c r="AH1442" s="659">
        <v>5.5451801526477202E-4</v>
      </c>
      <c r="AI1442" s="675">
        <v>2.4741927277311081E-3</v>
      </c>
      <c r="AJ1442" s="28">
        <v>0</v>
      </c>
      <c r="AK1442" s="29">
        <v>0</v>
      </c>
      <c r="AL1442" s="29">
        <v>0</v>
      </c>
    </row>
    <row r="1443" spans="1:38" x14ac:dyDescent="0.2">
      <c r="A1443" s="334">
        <v>2019</v>
      </c>
      <c r="B1443" s="334">
        <v>38</v>
      </c>
      <c r="C1443" s="659">
        <v>3.5783375982081602</v>
      </c>
      <c r="D1443" s="659">
        <v>3.5709667538951999</v>
      </c>
      <c r="E1443" s="661">
        <v>3.822215935827753</v>
      </c>
      <c r="F1443" s="659">
        <v>1.3202782558252899</v>
      </c>
      <c r="G1443" s="659">
        <v>0.81807039264920201</v>
      </c>
      <c r="H1443" s="661">
        <v>1.8588565877445498</v>
      </c>
      <c r="I1443" s="659">
        <v>5.1185428590689301E-2</v>
      </c>
      <c r="J1443" s="659">
        <v>6.6627037493009994E-2</v>
      </c>
      <c r="K1443" s="661">
        <v>0.14782323888315149</v>
      </c>
      <c r="L1443" s="659">
        <v>6.0485092512709698E-3</v>
      </c>
      <c r="M1443" s="659">
        <v>7.1054299000372504E-3</v>
      </c>
      <c r="N1443" s="661">
        <v>1.3286088372454572E-2</v>
      </c>
      <c r="O1443" s="659">
        <v>1.13696376243145E-2</v>
      </c>
      <c r="P1443" s="659">
        <v>1.23048192349924E-2</v>
      </c>
      <c r="Q1443" s="661">
        <v>3.7078609176146117E-2</v>
      </c>
      <c r="R1443" s="659">
        <v>3.71213440157878E-3</v>
      </c>
      <c r="S1443" s="659">
        <v>5.1909577715643796E-3</v>
      </c>
      <c r="T1443" s="661">
        <v>1.246180928741745E-2</v>
      </c>
      <c r="U1443" s="659">
        <v>7.6021512519118897E-4</v>
      </c>
      <c r="V1443" s="659">
        <v>8.3516160367685195E-4</v>
      </c>
      <c r="W1443" s="661">
        <v>3.1399696891488073E-3</v>
      </c>
      <c r="X1443" s="659">
        <v>4.2774292385000103E-5</v>
      </c>
      <c r="Y1443" s="659">
        <v>4.6991328304125298E-5</v>
      </c>
      <c r="Z1443" s="661">
        <v>2.1760782813307552E-4</v>
      </c>
      <c r="AA1443" s="659">
        <v>5.9820657166119104E-3</v>
      </c>
      <c r="AB1443" s="659">
        <v>4.71625586417284E-3</v>
      </c>
      <c r="AC1443" s="661">
        <v>1.5758860643908017E-2</v>
      </c>
      <c r="AD1443" s="659">
        <v>2.7948901268578001E-4</v>
      </c>
      <c r="AE1443" s="659">
        <v>3.0885757766632802E-4</v>
      </c>
      <c r="AF1443" s="661">
        <v>1.1492588221509326E-3</v>
      </c>
      <c r="AG1443" s="659">
        <v>5.0853977841219605E-4</v>
      </c>
      <c r="AH1443" s="659">
        <v>5.5343745243106705E-4</v>
      </c>
      <c r="AI1443" s="675">
        <v>2.4741927277311081E-3</v>
      </c>
      <c r="AJ1443" s="28">
        <v>0</v>
      </c>
      <c r="AK1443" s="29">
        <v>0</v>
      </c>
      <c r="AL1443" s="29">
        <v>0</v>
      </c>
    </row>
    <row r="1444" spans="1:38" ht="13.5" thickBot="1" x14ac:dyDescent="0.25">
      <c r="A1444" s="337">
        <v>2019</v>
      </c>
      <c r="B1444" s="337">
        <v>39</v>
      </c>
      <c r="C1444" s="659">
        <v>3.5758651917864599</v>
      </c>
      <c r="D1444" s="659">
        <v>3.5689347596583199</v>
      </c>
      <c r="E1444" s="662">
        <v>3.822215935827753</v>
      </c>
      <c r="F1444" s="659">
        <v>1.6049243734618099</v>
      </c>
      <c r="G1444" s="659">
        <v>0.84118651365887398</v>
      </c>
      <c r="H1444" s="662">
        <v>1.8588565877445498</v>
      </c>
      <c r="I1444" s="667">
        <v>5.10934779172059E-2</v>
      </c>
      <c r="J1444" s="667">
        <v>6.6522783470427199E-2</v>
      </c>
      <c r="K1444" s="662">
        <v>0.14782323888315149</v>
      </c>
      <c r="L1444" s="667">
        <v>6.0347937784325503E-3</v>
      </c>
      <c r="M1444" s="667">
        <v>7.08908122840924E-3</v>
      </c>
      <c r="N1444" s="662">
        <v>1.3286088372454572E-2</v>
      </c>
      <c r="O1444" s="667">
        <v>1.13525519316173E-2</v>
      </c>
      <c r="P1444" s="667">
        <v>1.22883896298172E-2</v>
      </c>
      <c r="Q1444" s="662">
        <v>3.7078609176146117E-2</v>
      </c>
      <c r="R1444" s="667">
        <v>3.7019629842412098E-3</v>
      </c>
      <c r="S1444" s="667">
        <v>5.1766083867031999E-3</v>
      </c>
      <c r="T1444" s="662">
        <v>1.246180928741745E-2</v>
      </c>
      <c r="U1444" s="659">
        <v>7.5752580588711105E-4</v>
      </c>
      <c r="V1444" s="659">
        <v>8.3248519212793498E-4</v>
      </c>
      <c r="W1444" s="662">
        <v>3.1399696891488073E-3</v>
      </c>
      <c r="X1444" s="659">
        <v>4.2640394654861103E-5</v>
      </c>
      <c r="Y1444" s="659">
        <v>4.6858024401338098E-5</v>
      </c>
      <c r="Z1444" s="662">
        <v>2.1760782813307552E-4</v>
      </c>
      <c r="AA1444" s="659">
        <v>6.8115219580021803E-3</v>
      </c>
      <c r="AB1444" s="659">
        <v>4.7781855275040802E-3</v>
      </c>
      <c r="AC1444" s="662">
        <v>1.5758860643908017E-2</v>
      </c>
      <c r="AD1444" s="659">
        <v>2.78324957397763E-4</v>
      </c>
      <c r="AE1444" s="659">
        <v>3.0769363960595999E-4</v>
      </c>
      <c r="AF1444" s="662">
        <v>1.1492588221509326E-3</v>
      </c>
      <c r="AG1444" s="659">
        <v>5.0744034497544302E-4</v>
      </c>
      <c r="AH1444" s="659">
        <v>5.5235950227121397E-4</v>
      </c>
      <c r="AI1444" s="676">
        <v>2.4741927277311081E-3</v>
      </c>
      <c r="AJ1444" s="30">
        <v>0</v>
      </c>
      <c r="AK1444" s="31">
        <v>0</v>
      </c>
      <c r="AL1444" s="31">
        <v>0</v>
      </c>
    </row>
    <row r="1445" spans="1:38" x14ac:dyDescent="0.2">
      <c r="A1445" s="333">
        <v>2020</v>
      </c>
      <c r="B1445" s="663">
        <v>0</v>
      </c>
      <c r="C1445" s="659">
        <v>1.1624080141714901</v>
      </c>
      <c r="D1445" s="659">
        <v>1.26703572844164</v>
      </c>
      <c r="E1445" s="660">
        <v>1.3174539735108071</v>
      </c>
      <c r="F1445" s="659">
        <v>6.9873019980007903E-2</v>
      </c>
      <c r="G1445" s="659">
        <v>6.7494975400787194E-2</v>
      </c>
      <c r="H1445" s="660">
        <v>0.11616245233232364</v>
      </c>
      <c r="I1445" s="664">
        <v>3.7256622573232999E-2</v>
      </c>
      <c r="J1445" s="664">
        <v>3.6120826790738997E-2</v>
      </c>
      <c r="K1445" s="660">
        <v>7.5001179547195845E-2</v>
      </c>
      <c r="L1445" s="664">
        <v>1.93994626552725E-3</v>
      </c>
      <c r="M1445" s="664">
        <v>2.5896879284575702E-3</v>
      </c>
      <c r="N1445" s="660">
        <v>6.5369909448442318E-3</v>
      </c>
      <c r="O1445" s="664">
        <v>7.5627429743296403E-3</v>
      </c>
      <c r="P1445" s="664">
        <v>7.2949718431936303E-3</v>
      </c>
      <c r="Q1445" s="660">
        <v>1.1688833402366906E-2</v>
      </c>
      <c r="R1445" s="664">
        <v>4.2613700960931799E-3</v>
      </c>
      <c r="S1445" s="664">
        <v>5.6232246812084798E-3</v>
      </c>
      <c r="T1445" s="660">
        <v>1.5950656596346525E-2</v>
      </c>
      <c r="U1445" s="659">
        <v>7.04392293348235E-4</v>
      </c>
      <c r="V1445" s="659">
        <v>6.7928566343508601E-4</v>
      </c>
      <c r="W1445" s="660">
        <v>9.8769197915314741E-4</v>
      </c>
      <c r="X1445" s="659">
        <v>4.3572895586057397E-5</v>
      </c>
      <c r="Y1445" s="659">
        <v>4.2076229033819303E-5</v>
      </c>
      <c r="Z1445" s="660">
        <v>6.7389428782497845E-5</v>
      </c>
      <c r="AA1445" s="659">
        <v>2.0204917604738702E-3</v>
      </c>
      <c r="AB1445" s="659">
        <v>1.94939043627452E-3</v>
      </c>
      <c r="AC1445" s="660">
        <v>3.3375960108868248E-3</v>
      </c>
      <c r="AD1445" s="659">
        <v>2.9100031919993002E-4</v>
      </c>
      <c r="AE1445" s="659">
        <v>2.8076995881348601E-4</v>
      </c>
      <c r="AF1445" s="660">
        <v>3.5494740812131521E-4</v>
      </c>
      <c r="AG1445" s="659">
        <v>3.9730192789437399E-4</v>
      </c>
      <c r="AH1445" s="659">
        <v>3.8335562823954301E-4</v>
      </c>
      <c r="AI1445" s="674">
        <v>7.8527005051754536E-4</v>
      </c>
      <c r="AJ1445" s="26"/>
      <c r="AK1445" s="27"/>
      <c r="AL1445" s="27"/>
    </row>
    <row r="1446" spans="1:38" x14ac:dyDescent="0.2">
      <c r="A1446" s="334">
        <v>2020</v>
      </c>
      <c r="B1446" s="334">
        <v>1</v>
      </c>
      <c r="C1446" s="659">
        <v>1.15082503777784</v>
      </c>
      <c r="D1446" s="659">
        <v>1.2480526753099099</v>
      </c>
      <c r="E1446" s="661">
        <v>1.2940341703323937</v>
      </c>
      <c r="F1446" s="659">
        <v>6.6639527390284503E-2</v>
      </c>
      <c r="G1446" s="659">
        <v>6.4539823424107107E-2</v>
      </c>
      <c r="H1446" s="661">
        <v>0.11637239403983944</v>
      </c>
      <c r="I1446" s="659">
        <v>3.5937476048055597E-2</v>
      </c>
      <c r="J1446" s="659">
        <v>3.4632704123431203E-2</v>
      </c>
      <c r="K1446" s="661">
        <v>7.3051587653978539E-2</v>
      </c>
      <c r="L1446" s="659">
        <v>1.76031367341548E-3</v>
      </c>
      <c r="M1446" s="659">
        <v>2.3201989824730802E-3</v>
      </c>
      <c r="N1446" s="661">
        <v>6.4990388354432271E-3</v>
      </c>
      <c r="O1446" s="659">
        <v>7.1908234125669197E-3</v>
      </c>
      <c r="P1446" s="659">
        <v>6.9175408007026203E-3</v>
      </c>
      <c r="Q1446" s="661">
        <v>1.1318523505633095E-2</v>
      </c>
      <c r="R1446" s="659">
        <v>4.10797691198375E-3</v>
      </c>
      <c r="S1446" s="659">
        <v>5.3815657622816402E-3</v>
      </c>
      <c r="T1446" s="661">
        <v>1.5607027473496316E-2</v>
      </c>
      <c r="U1446" s="659">
        <v>6.5493886767358401E-4</v>
      </c>
      <c r="V1446" s="659">
        <v>6.2813476496293103E-4</v>
      </c>
      <c r="W1446" s="661">
        <v>9.4860549203928414E-4</v>
      </c>
      <c r="X1446" s="659">
        <v>3.4367843068101799E-5</v>
      </c>
      <c r="Y1446" s="659">
        <v>3.30307485631304E-5</v>
      </c>
      <c r="Z1446" s="661">
        <v>6.5002870091318194E-5</v>
      </c>
      <c r="AA1446" s="659">
        <v>1.89127653356458E-3</v>
      </c>
      <c r="AB1446" s="659">
        <v>1.81744800259566E-3</v>
      </c>
      <c r="AC1446" s="661">
        <v>3.2470786928675052E-3</v>
      </c>
      <c r="AD1446" s="659">
        <v>2.5901578941647303E-4</v>
      </c>
      <c r="AE1446" s="659">
        <v>2.4841296830305302E-4</v>
      </c>
      <c r="AF1446" s="661">
        <v>3.3768247580897697E-4</v>
      </c>
      <c r="AG1446" s="659">
        <v>3.5794446234235902E-4</v>
      </c>
      <c r="AH1446" s="659">
        <v>3.4407717203749702E-4</v>
      </c>
      <c r="AI1446" s="675">
        <v>7.6689253121827697E-4</v>
      </c>
      <c r="AJ1446" s="28"/>
      <c r="AK1446" s="29"/>
      <c r="AL1446" s="29"/>
    </row>
    <row r="1447" spans="1:38" x14ac:dyDescent="0.2">
      <c r="A1447" s="334">
        <v>2020</v>
      </c>
      <c r="B1447" s="334">
        <v>2</v>
      </c>
      <c r="C1447" s="659">
        <v>1.13794770534218</v>
      </c>
      <c r="D1447" s="659">
        <v>1.2324700724608499</v>
      </c>
      <c r="E1447" s="661">
        <v>1.2836112128543489</v>
      </c>
      <c r="F1447" s="659">
        <v>6.7225383066820105E-2</v>
      </c>
      <c r="G1447" s="659">
        <v>6.5370034758236994E-2</v>
      </c>
      <c r="H1447" s="661">
        <v>0.11873187411382068</v>
      </c>
      <c r="I1447" s="659">
        <v>3.5475987276028201E-2</v>
      </c>
      <c r="J1447" s="659">
        <v>3.4073976990685102E-2</v>
      </c>
      <c r="K1447" s="661">
        <v>7.2373518412387136E-2</v>
      </c>
      <c r="L1447" s="659">
        <v>1.74876648549697E-3</v>
      </c>
      <c r="M1447" s="659">
        <v>2.2953791540145101E-3</v>
      </c>
      <c r="N1447" s="661">
        <v>6.4905698075276982E-3</v>
      </c>
      <c r="O1447" s="659">
        <v>7.0957955921949903E-3</v>
      </c>
      <c r="P1447" s="659">
        <v>6.81561062143361E-3</v>
      </c>
      <c r="Q1447" s="661">
        <v>1.1196682912389686E-2</v>
      </c>
      <c r="R1447" s="659">
        <v>4.0754697866083496E-3</v>
      </c>
      <c r="S1447" s="659">
        <v>5.3162006523301301E-3</v>
      </c>
      <c r="T1447" s="661">
        <v>1.5585855146030734E-2</v>
      </c>
      <c r="U1447" s="659">
        <v>6.4499842761135803E-4</v>
      </c>
      <c r="V1447" s="659">
        <v>6.1576174139837904E-4</v>
      </c>
      <c r="W1447" s="661">
        <v>9.3677812456153566E-4</v>
      </c>
      <c r="X1447" s="659">
        <v>3.3848717157067799E-5</v>
      </c>
      <c r="Y1447" s="659">
        <v>3.2397594177574101E-5</v>
      </c>
      <c r="Z1447" s="661">
        <v>6.4244874330224178E-5</v>
      </c>
      <c r="AA1447" s="659">
        <v>1.86822850824118E-3</v>
      </c>
      <c r="AB1447" s="659">
        <v>1.78982003858178E-3</v>
      </c>
      <c r="AC1447" s="661">
        <v>3.2251082841965152E-3</v>
      </c>
      <c r="AD1447" s="659">
        <v>2.5493673495839703E-4</v>
      </c>
      <c r="AE1447" s="659">
        <v>2.4321855606282501E-4</v>
      </c>
      <c r="AF1447" s="661">
        <v>3.3277048425073719E-4</v>
      </c>
      <c r="AG1447" s="659">
        <v>3.5291290156505301E-4</v>
      </c>
      <c r="AH1447" s="659">
        <v>3.3831188169009398E-4</v>
      </c>
      <c r="AI1447" s="675">
        <v>7.6000296042644255E-4</v>
      </c>
      <c r="AJ1447" s="28"/>
      <c r="AK1447" s="29"/>
      <c r="AL1447" s="29"/>
    </row>
    <row r="1448" spans="1:38" x14ac:dyDescent="0.2">
      <c r="A1448" s="334">
        <v>2020</v>
      </c>
      <c r="B1448" s="334">
        <v>3</v>
      </c>
      <c r="C1448" s="659">
        <v>1.12490479142207</v>
      </c>
      <c r="D1448" s="659">
        <v>1.2186307354053001</v>
      </c>
      <c r="E1448" s="661">
        <v>1.2753163763639455</v>
      </c>
      <c r="F1448" s="659">
        <v>6.7904443409369797E-2</v>
      </c>
      <c r="G1448" s="659">
        <v>6.6374247808898806E-2</v>
      </c>
      <c r="H1448" s="661">
        <v>0.12197232270242034</v>
      </c>
      <c r="I1448" s="659">
        <v>3.4990048267650398E-2</v>
      </c>
      <c r="J1448" s="659">
        <v>3.3586679050807998E-2</v>
      </c>
      <c r="K1448" s="661">
        <v>7.2070974653744069E-2</v>
      </c>
      <c r="L1448" s="659">
        <v>1.73517235121785E-3</v>
      </c>
      <c r="M1448" s="659">
        <v>2.2734414430249498E-3</v>
      </c>
      <c r="N1448" s="661">
        <v>6.4956927578956507E-3</v>
      </c>
      <c r="O1448" s="659">
        <v>7.0027146650081303E-3</v>
      </c>
      <c r="P1448" s="659">
        <v>6.7268802598991397E-3</v>
      </c>
      <c r="Q1448" s="661">
        <v>1.1155655262646424E-2</v>
      </c>
      <c r="R1448" s="659">
        <v>4.0373731434581303E-3</v>
      </c>
      <c r="S1448" s="659">
        <v>5.25927640557243E-3</v>
      </c>
      <c r="T1448" s="661">
        <v>1.5759487853465697E-2</v>
      </c>
      <c r="U1448" s="659">
        <v>6.3431295102607402E-4</v>
      </c>
      <c r="V1448" s="659">
        <v>6.0514729109750103E-4</v>
      </c>
      <c r="W1448" s="661">
        <v>9.3461581781570748E-4</v>
      </c>
      <c r="X1448" s="659">
        <v>3.3297934168124898E-5</v>
      </c>
      <c r="Y1448" s="659">
        <v>3.1852741921291099E-5</v>
      </c>
      <c r="Z1448" s="661">
        <v>6.4037669793775128E-5</v>
      </c>
      <c r="AA1448" s="659">
        <v>1.8438718971651299E-3</v>
      </c>
      <c r="AB1448" s="659">
        <v>1.7666890609705E-3</v>
      </c>
      <c r="AC1448" s="661">
        <v>3.2260018952529547E-3</v>
      </c>
      <c r="AD1448" s="659">
        <v>2.5050276862426698E-4</v>
      </c>
      <c r="AE1448" s="659">
        <v>2.3878449709055499E-4</v>
      </c>
      <c r="AF1448" s="661">
        <v>3.324695961043716E-4</v>
      </c>
      <c r="AG1448" s="659">
        <v>3.4778404036420998E-4</v>
      </c>
      <c r="AH1448" s="659">
        <v>3.3332860379370598E-4</v>
      </c>
      <c r="AI1448" s="675">
        <v>7.5619960501404758E-4</v>
      </c>
      <c r="AJ1448" s="28"/>
      <c r="AK1448" s="29"/>
      <c r="AL1448" s="29"/>
    </row>
    <row r="1449" spans="1:38" x14ac:dyDescent="0.2">
      <c r="A1449" s="334">
        <v>2020</v>
      </c>
      <c r="B1449" s="334">
        <v>4</v>
      </c>
      <c r="C1449" s="659">
        <v>1.3890395754174301</v>
      </c>
      <c r="D1449" s="659">
        <v>1.48395770157764</v>
      </c>
      <c r="E1449" s="661">
        <v>1.5105563775821462</v>
      </c>
      <c r="F1449" s="659">
        <v>7.50592429158463E-2</v>
      </c>
      <c r="G1449" s="659">
        <v>7.5984607928947706E-2</v>
      </c>
      <c r="H1449" s="661">
        <v>0.13975608852117596</v>
      </c>
      <c r="I1449" s="659">
        <v>3.8335416924883799E-2</v>
      </c>
      <c r="J1449" s="659">
        <v>4.3003636622343903E-2</v>
      </c>
      <c r="K1449" s="661">
        <v>8.1170698862591581E-2</v>
      </c>
      <c r="L1449" s="659">
        <v>2.1028708513931801E-3</v>
      </c>
      <c r="M1449" s="659">
        <v>3.4042801364703402E-3</v>
      </c>
      <c r="N1449" s="661">
        <v>1.0727762911244705E-2</v>
      </c>
      <c r="O1449" s="659">
        <v>7.7804242586230303E-3</v>
      </c>
      <c r="P1449" s="659">
        <v>8.3167021205850008E-3</v>
      </c>
      <c r="Q1449" s="661">
        <v>1.3438821120335604E-2</v>
      </c>
      <c r="R1449" s="659">
        <v>4.0395614903897701E-3</v>
      </c>
      <c r="S1449" s="659">
        <v>5.2611245773158503E-3</v>
      </c>
      <c r="T1449" s="661">
        <v>1.5807291678830469E-2</v>
      </c>
      <c r="U1449" s="659">
        <v>6.7653870480690399E-4</v>
      </c>
      <c r="V1449" s="659">
        <v>6.8562367563169795E-4</v>
      </c>
      <c r="W1449" s="661">
        <v>1.1878551228038396E-3</v>
      </c>
      <c r="X1449" s="659">
        <v>3.5911559905828402E-5</v>
      </c>
      <c r="Y1449" s="659">
        <v>3.68946299863288E-5</v>
      </c>
      <c r="Z1449" s="661">
        <v>7.9614053518068775E-5</v>
      </c>
      <c r="AA1449" s="659">
        <v>1.9912157036434701E-3</v>
      </c>
      <c r="AB1449" s="659">
        <v>2.0408876408477801E-3</v>
      </c>
      <c r="AC1449" s="661">
        <v>3.8407391480506209E-3</v>
      </c>
      <c r="AD1449" s="659">
        <v>2.6527095530103599E-4</v>
      </c>
      <c r="AE1449" s="659">
        <v>2.6607815909395301E-4</v>
      </c>
      <c r="AF1449" s="661">
        <v>4.5080498986052641E-4</v>
      </c>
      <c r="AG1449" s="659">
        <v>3.8078074331506097E-4</v>
      </c>
      <c r="AH1449" s="659">
        <v>3.9942998996022802E-4</v>
      </c>
      <c r="AI1449" s="675">
        <v>8.5803504444206997E-4</v>
      </c>
      <c r="AJ1449" s="28"/>
      <c r="AK1449" s="29"/>
      <c r="AL1449" s="29"/>
    </row>
    <row r="1450" spans="1:38" x14ac:dyDescent="0.2">
      <c r="A1450" s="334">
        <v>2020</v>
      </c>
      <c r="B1450" s="334">
        <v>5</v>
      </c>
      <c r="C1450" s="659">
        <v>1.38762130444179</v>
      </c>
      <c r="D1450" s="659">
        <v>1.48245990194581</v>
      </c>
      <c r="E1450" s="661">
        <v>1.5168683949451345</v>
      </c>
      <c r="F1450" s="659">
        <v>7.6868622633639194E-2</v>
      </c>
      <c r="G1450" s="659">
        <v>7.7946249062593606E-2</v>
      </c>
      <c r="H1450" s="661">
        <v>0.14419624142658449</v>
      </c>
      <c r="I1450" s="659">
        <v>3.8331423378642898E-2</v>
      </c>
      <c r="J1450" s="659">
        <v>4.2999102032918998E-2</v>
      </c>
      <c r="K1450" s="661">
        <v>8.1825616247543351E-2</v>
      </c>
      <c r="L1450" s="659">
        <v>2.10873551007792E-3</v>
      </c>
      <c r="M1450" s="659">
        <v>3.4147117992177701E-3</v>
      </c>
      <c r="N1450" s="661">
        <v>1.0726503148393834E-2</v>
      </c>
      <c r="O1450" s="659">
        <v>7.7750027384066002E-3</v>
      </c>
      <c r="P1450" s="659">
        <v>8.3106056684886503E-3</v>
      </c>
      <c r="Q1450" s="661">
        <v>1.3549686926866082E-2</v>
      </c>
      <c r="R1450" s="659">
        <v>4.0531301117141504E-3</v>
      </c>
      <c r="S1450" s="659">
        <v>5.2791393324713E-3</v>
      </c>
      <c r="T1450" s="661">
        <v>1.5827010561657067E-2</v>
      </c>
      <c r="U1450" s="659">
        <v>6.7811981145641999E-4</v>
      </c>
      <c r="V1450" s="659">
        <v>6.8708197405710904E-4</v>
      </c>
      <c r="W1450" s="661">
        <v>1.1999670212171213E-3</v>
      </c>
      <c r="X1450" s="659">
        <v>3.5972639799082502E-5</v>
      </c>
      <c r="Y1450" s="659">
        <v>3.6950789032610398E-5</v>
      </c>
      <c r="Z1450" s="661">
        <v>8.0345430435564162E-5</v>
      </c>
      <c r="AA1450" s="659">
        <v>1.9996660546421499E-3</v>
      </c>
      <c r="AB1450" s="659">
        <v>2.0494363284542299E-3</v>
      </c>
      <c r="AC1450" s="661">
        <v>3.8837339098369769E-3</v>
      </c>
      <c r="AD1450" s="659">
        <v>2.6605462277452298E-4</v>
      </c>
      <c r="AE1450" s="659">
        <v>2.6681124984037998E-4</v>
      </c>
      <c r="AF1450" s="661">
        <v>4.5631200911943747E-4</v>
      </c>
      <c r="AG1450" s="659">
        <v>3.8094278238688499E-4</v>
      </c>
      <c r="AH1450" s="659">
        <v>3.9954826370580898E-4</v>
      </c>
      <c r="AI1450" s="675">
        <v>8.6318027455500337E-4</v>
      </c>
      <c r="AJ1450" s="28"/>
      <c r="AK1450" s="29"/>
      <c r="AL1450" s="29"/>
    </row>
    <row r="1451" spans="1:38" x14ac:dyDescent="0.2">
      <c r="A1451" s="334">
        <v>2020</v>
      </c>
      <c r="B1451" s="334">
        <v>6</v>
      </c>
      <c r="C1451" s="659">
        <v>1.60908115319941</v>
      </c>
      <c r="D1451" s="659">
        <v>1.70062511151026</v>
      </c>
      <c r="E1451" s="661">
        <v>2.6742877077831819</v>
      </c>
      <c r="F1451" s="659">
        <v>8.45814911150779E-2</v>
      </c>
      <c r="G1451" s="659">
        <v>8.7347742343089396E-2</v>
      </c>
      <c r="H1451" s="661">
        <v>0.20038970712739343</v>
      </c>
      <c r="I1451" s="659">
        <v>4.0345220660167998E-2</v>
      </c>
      <c r="J1451" s="659">
        <v>5.04826954958374E-2</v>
      </c>
      <c r="K1451" s="661">
        <v>9.4746391785306514E-2</v>
      </c>
      <c r="L1451" s="659">
        <v>2.3970554176593098E-3</v>
      </c>
      <c r="M1451" s="659">
        <v>3.70457247737976E-3</v>
      </c>
      <c r="N1451" s="661">
        <v>1.0919047967822209E-2</v>
      </c>
      <c r="O1451" s="659">
        <v>8.34711188470302E-3</v>
      </c>
      <c r="P1451" s="659">
        <v>9.6455016128659601E-3</v>
      </c>
      <c r="Q1451" s="661">
        <v>2.2032428382023933E-2</v>
      </c>
      <c r="R1451" s="659">
        <v>4.05651383932055E-3</v>
      </c>
      <c r="S1451" s="659">
        <v>5.2857432890448504E-3</v>
      </c>
      <c r="T1451" s="661">
        <v>1.5781483784043142E-2</v>
      </c>
      <c r="U1451" s="659">
        <v>7.0907859691969805E-4</v>
      </c>
      <c r="V1451" s="659">
        <v>7.52371050684059E-4</v>
      </c>
      <c r="W1451" s="661">
        <v>1.6976288046536526E-3</v>
      </c>
      <c r="X1451" s="659">
        <v>3.7875547427983097E-5</v>
      </c>
      <c r="Y1451" s="659">
        <v>4.1055327396453399E-5</v>
      </c>
      <c r="Z1451" s="661">
        <v>1.2274358118353557E-4</v>
      </c>
      <c r="AA1451" s="659">
        <v>2.1154646807553601E-3</v>
      </c>
      <c r="AB1451" s="659">
        <v>2.2793481323700798E-3</v>
      </c>
      <c r="AC1451" s="661">
        <v>6.2480431065924814E-3</v>
      </c>
      <c r="AD1451" s="659">
        <v>2.7684135095177101E-4</v>
      </c>
      <c r="AE1451" s="659">
        <v>2.8857287158954198E-4</v>
      </c>
      <c r="AF1451" s="661">
        <v>5.474884986441783E-4</v>
      </c>
      <c r="AG1451" s="659">
        <v>4.05163906204753E-4</v>
      </c>
      <c r="AH1451" s="659">
        <v>4.5449761369003298E-4</v>
      </c>
      <c r="AI1451" s="675">
        <v>1.6140008067826296E-3</v>
      </c>
      <c r="AJ1451" s="28"/>
      <c r="AK1451" s="29"/>
      <c r="AL1451" s="29"/>
    </row>
    <row r="1452" spans="1:38" x14ac:dyDescent="0.2">
      <c r="A1452" s="334">
        <v>2020</v>
      </c>
      <c r="B1452" s="334">
        <v>7</v>
      </c>
      <c r="C1452" s="659">
        <v>1.60503823396168</v>
      </c>
      <c r="D1452" s="659">
        <v>1.69728063881821</v>
      </c>
      <c r="E1452" s="661">
        <v>2.6747026457046528</v>
      </c>
      <c r="F1452" s="659">
        <v>8.6122617958858602E-2</v>
      </c>
      <c r="G1452" s="659">
        <v>8.9100763739451805E-2</v>
      </c>
      <c r="H1452" s="661">
        <v>0.20481507807073848</v>
      </c>
      <c r="I1452" s="659">
        <v>4.0225750834188397E-2</v>
      </c>
      <c r="J1452" s="659">
        <v>5.03745657773218E-2</v>
      </c>
      <c r="K1452" s="661">
        <v>9.5232589002353929E-2</v>
      </c>
      <c r="L1452" s="659">
        <v>2.3941554140031402E-3</v>
      </c>
      <c r="M1452" s="659">
        <v>3.7031178262415202E-3</v>
      </c>
      <c r="N1452" s="661">
        <v>1.0902319910114939E-2</v>
      </c>
      <c r="O1452" s="659">
        <v>8.3183121970541504E-3</v>
      </c>
      <c r="P1452" s="659">
        <v>9.6193151818100495E-3</v>
      </c>
      <c r="Q1452" s="661">
        <v>2.2113574940875871E-2</v>
      </c>
      <c r="R1452" s="659">
        <v>4.0506117959605197E-3</v>
      </c>
      <c r="S1452" s="659">
        <v>5.2833419110269002E-3</v>
      </c>
      <c r="T1452" s="661">
        <v>1.5710861036644385E-2</v>
      </c>
      <c r="U1452" s="659">
        <v>7.0648109278528901E-4</v>
      </c>
      <c r="V1452" s="659">
        <v>7.5059770425487304E-4</v>
      </c>
      <c r="W1452" s="661">
        <v>1.7049402536782321E-3</v>
      </c>
      <c r="X1452" s="659">
        <v>3.7734235656076299E-5</v>
      </c>
      <c r="Y1452" s="659">
        <v>4.0952109286723697E-5</v>
      </c>
      <c r="Z1452" s="661">
        <v>1.2323280277228753E-4</v>
      </c>
      <c r="AA1452" s="659">
        <v>2.1134592905737901E-3</v>
      </c>
      <c r="AB1452" s="659">
        <v>2.2796911394396299E-3</v>
      </c>
      <c r="AC1452" s="661">
        <v>6.2841214213230938E-3</v>
      </c>
      <c r="AD1452" s="659">
        <v>2.75802625062611E-4</v>
      </c>
      <c r="AE1452" s="659">
        <v>2.87907562076027E-4</v>
      </c>
      <c r="AF1452" s="661">
        <v>5.5034163273179316E-4</v>
      </c>
      <c r="AG1452" s="659">
        <v>4.0372301193054502E-4</v>
      </c>
      <c r="AH1452" s="659">
        <v>4.5331159943656302E-4</v>
      </c>
      <c r="AI1452" s="675">
        <v>1.619039371636911E-3</v>
      </c>
      <c r="AJ1452" s="28"/>
      <c r="AK1452" s="29"/>
      <c r="AL1452" s="29"/>
    </row>
    <row r="1453" spans="1:38" x14ac:dyDescent="0.2">
      <c r="A1453" s="334">
        <v>2020</v>
      </c>
      <c r="B1453" s="334">
        <v>8</v>
      </c>
      <c r="C1453" s="659">
        <v>1.82380702004287</v>
      </c>
      <c r="D1453" s="659">
        <v>1.8992507178039699</v>
      </c>
      <c r="E1453" s="661">
        <v>2.6945183604203455</v>
      </c>
      <c r="F1453" s="659">
        <v>9.3121395607484003E-2</v>
      </c>
      <c r="G1453" s="659">
        <v>9.5633202954147803E-2</v>
      </c>
      <c r="H1453" s="661">
        <v>0.22169958483163232</v>
      </c>
      <c r="I1453" s="659">
        <v>4.24262585290274E-2</v>
      </c>
      <c r="J1453" s="659">
        <v>5.4894088391781497E-2</v>
      </c>
      <c r="K1453" s="661">
        <v>0.10116344512215683</v>
      </c>
      <c r="L1453" s="659">
        <v>2.7221116081011902E-3</v>
      </c>
      <c r="M1453" s="659">
        <v>4.0213599110541197E-3</v>
      </c>
      <c r="N1453" s="661">
        <v>1.1107749277625525E-2</v>
      </c>
      <c r="O1453" s="659">
        <v>8.7993044638595697E-3</v>
      </c>
      <c r="P1453" s="659">
        <v>1.01843358443699E-2</v>
      </c>
      <c r="Q1453" s="661">
        <v>2.3873501849814252E-2</v>
      </c>
      <c r="R1453" s="659">
        <v>4.0436101124799702E-3</v>
      </c>
      <c r="S1453" s="659">
        <v>5.2817440165314001E-3</v>
      </c>
      <c r="T1453" s="661">
        <v>1.560698735575612E-2</v>
      </c>
      <c r="U1453" s="659">
        <v>7.2607907412199199E-4</v>
      </c>
      <c r="V1453" s="659">
        <v>7.731811447047E-4</v>
      </c>
      <c r="W1453" s="661">
        <v>1.8882700667812882E-3</v>
      </c>
      <c r="X1453" s="659">
        <v>3.9029496979898297E-5</v>
      </c>
      <c r="Y1453" s="659">
        <v>4.2445776951820898E-5</v>
      </c>
      <c r="Z1453" s="661">
        <v>1.3485522085366659E-4</v>
      </c>
      <c r="AA1453" s="659">
        <v>2.1992171946016601E-3</v>
      </c>
      <c r="AB1453" s="659">
        <v>2.3744959926721701E-3</v>
      </c>
      <c r="AC1453" s="661">
        <v>6.7737323549998431E-3</v>
      </c>
      <c r="AD1453" s="659">
        <v>2.81734426421874E-4</v>
      </c>
      <c r="AE1453" s="659">
        <v>2.9464108768753302E-4</v>
      </c>
      <c r="AF1453" s="661">
        <v>6.3228171684785056E-4</v>
      </c>
      <c r="AG1453" s="659">
        <v>4.2265479099300998E-4</v>
      </c>
      <c r="AH1453" s="659">
        <v>4.7543462320674202E-4</v>
      </c>
      <c r="AI1453" s="675">
        <v>1.7073165129570572E-3</v>
      </c>
      <c r="AJ1453" s="28"/>
      <c r="AK1453" s="29"/>
      <c r="AL1453" s="29"/>
    </row>
    <row r="1454" spans="1:38" x14ac:dyDescent="0.2">
      <c r="A1454" s="334">
        <v>2020</v>
      </c>
      <c r="B1454" s="334">
        <v>9</v>
      </c>
      <c r="C1454" s="659">
        <v>1.8231202697383699</v>
      </c>
      <c r="D1454" s="659">
        <v>1.9000373507805599</v>
      </c>
      <c r="E1454" s="661">
        <v>2.6935019557459574</v>
      </c>
      <c r="F1454" s="659">
        <v>9.4995323763768694E-2</v>
      </c>
      <c r="G1454" s="659">
        <v>9.7772160489612694E-2</v>
      </c>
      <c r="H1454" s="661">
        <v>0.2264824779610016</v>
      </c>
      <c r="I1454" s="659">
        <v>4.2394327106061599E-2</v>
      </c>
      <c r="J1454" s="659">
        <v>5.49382829434511E-2</v>
      </c>
      <c r="K1454" s="661">
        <v>0.10158863691335722</v>
      </c>
      <c r="L1454" s="659">
        <v>2.7198861687403402E-3</v>
      </c>
      <c r="M1454" s="659">
        <v>4.0257041091695204E-3</v>
      </c>
      <c r="N1454" s="661">
        <v>1.108562147282887E-2</v>
      </c>
      <c r="O1454" s="659">
        <v>8.7935458621044293E-3</v>
      </c>
      <c r="P1454" s="659">
        <v>1.0191170760332199E-2</v>
      </c>
      <c r="Q1454" s="661">
        <v>2.3942058943306508E-2</v>
      </c>
      <c r="R1454" s="659">
        <v>4.0396313177230104E-3</v>
      </c>
      <c r="S1454" s="659">
        <v>5.2880584452077604E-3</v>
      </c>
      <c r="T1454" s="661">
        <v>1.5498102920232709E-2</v>
      </c>
      <c r="U1454" s="659">
        <v>7.25137332931465E-4</v>
      </c>
      <c r="V1454" s="659">
        <v>7.7428557086558895E-4</v>
      </c>
      <c r="W1454" s="661">
        <v>1.8941194119136159E-3</v>
      </c>
      <c r="X1454" s="659">
        <v>3.8983120682865003E-5</v>
      </c>
      <c r="Y1454" s="659">
        <v>4.2500590608599302E-5</v>
      </c>
      <c r="Z1454" s="661">
        <v>1.352592576271798E-4</v>
      </c>
      <c r="AA1454" s="659">
        <v>2.2027857479739199E-3</v>
      </c>
      <c r="AB1454" s="659">
        <v>2.38358863896404E-3</v>
      </c>
      <c r="AC1454" s="661">
        <v>6.80816809422999E-3</v>
      </c>
      <c r="AD1454" s="659">
        <v>2.8132654328852E-4</v>
      </c>
      <c r="AE1454" s="659">
        <v>2.9512037742977602E-4</v>
      </c>
      <c r="AF1454" s="661">
        <v>6.344463356625083E-4</v>
      </c>
      <c r="AG1454" s="659">
        <v>4.2227771376947401E-4</v>
      </c>
      <c r="AH1454" s="659">
        <v>4.7588071440314897E-4</v>
      </c>
      <c r="AI1454" s="675">
        <v>1.7118380672120326E-3</v>
      </c>
      <c r="AJ1454" s="28"/>
      <c r="AK1454" s="29"/>
      <c r="AL1454" s="29"/>
    </row>
    <row r="1455" spans="1:38" x14ac:dyDescent="0.2">
      <c r="A1455" s="334">
        <v>2020</v>
      </c>
      <c r="B1455" s="334">
        <v>10</v>
      </c>
      <c r="C1455" s="659">
        <v>2.4435592924604399</v>
      </c>
      <c r="D1455" s="659">
        <v>2.48395507330698</v>
      </c>
      <c r="E1455" s="661">
        <v>2.7888759469518685</v>
      </c>
      <c r="F1455" s="659">
        <v>0.128400490014697</v>
      </c>
      <c r="G1455" s="659">
        <v>0.127791918456609</v>
      </c>
      <c r="H1455" s="661">
        <v>0.27357392961061389</v>
      </c>
      <c r="I1455" s="659">
        <v>4.7801502411998202E-2</v>
      </c>
      <c r="J1455" s="659">
        <v>6.39018477399486E-2</v>
      </c>
      <c r="K1455" s="661">
        <v>0.10161729298786262</v>
      </c>
      <c r="L1455" s="659">
        <v>3.38632086435101E-3</v>
      </c>
      <c r="M1455" s="659">
        <v>4.6274342634974198E-3</v>
      </c>
      <c r="N1455" s="661">
        <v>1.1524045650701698E-2</v>
      </c>
      <c r="O1455" s="659">
        <v>1.04732217768663E-2</v>
      </c>
      <c r="P1455" s="659">
        <v>1.15531023629821E-2</v>
      </c>
      <c r="Q1455" s="661">
        <v>2.6349944853458949E-2</v>
      </c>
      <c r="R1455" s="659">
        <v>4.0362063514839596E-3</v>
      </c>
      <c r="S1455" s="659">
        <v>5.2991890061139003E-3</v>
      </c>
      <c r="T1455" s="661">
        <v>1.536936483485902E-2</v>
      </c>
      <c r="U1455" s="659">
        <v>7.9476176233570699E-4</v>
      </c>
      <c r="V1455" s="659">
        <v>8.3020609328375897E-4</v>
      </c>
      <c r="W1455" s="661">
        <v>2.1522650986869375E-3</v>
      </c>
      <c r="X1455" s="659">
        <v>4.35452712070344E-5</v>
      </c>
      <c r="Y1455" s="659">
        <v>4.6164649953455802E-5</v>
      </c>
      <c r="Z1455" s="661">
        <v>1.5142469789281561E-4</v>
      </c>
      <c r="AA1455" s="659">
        <v>2.5277391423494801E-3</v>
      </c>
      <c r="AB1455" s="659">
        <v>2.6546599929316E-3</v>
      </c>
      <c r="AC1455" s="661">
        <v>7.5585516339968283E-3</v>
      </c>
      <c r="AD1455" s="659">
        <v>3.0257106344238401E-4</v>
      </c>
      <c r="AE1455" s="659">
        <v>3.12057465659615E-4</v>
      </c>
      <c r="AF1455" s="661">
        <v>7.5234476743556188E-4</v>
      </c>
      <c r="AG1455" s="659">
        <v>4.8860258013241203E-4</v>
      </c>
      <c r="AH1455" s="659">
        <v>5.2951412503715795E-4</v>
      </c>
      <c r="AI1455" s="675">
        <v>1.8264196715817485E-3</v>
      </c>
      <c r="AJ1455" s="28"/>
      <c r="AK1455" s="29"/>
      <c r="AL1455" s="29"/>
    </row>
    <row r="1456" spans="1:38" x14ac:dyDescent="0.2">
      <c r="A1456" s="334">
        <v>2020</v>
      </c>
      <c r="B1456" s="334">
        <v>11</v>
      </c>
      <c r="C1456" s="659">
        <v>2.4426698440016699</v>
      </c>
      <c r="D1456" s="659">
        <v>2.4857008652427202</v>
      </c>
      <c r="E1456" s="661">
        <v>2.7849070361376911</v>
      </c>
      <c r="F1456" s="659">
        <v>0.130940958750594</v>
      </c>
      <c r="G1456" s="659">
        <v>0.130670475660177</v>
      </c>
      <c r="H1456" s="661">
        <v>0.27962416661414419</v>
      </c>
      <c r="I1456" s="659">
        <v>4.7784845575604799E-2</v>
      </c>
      <c r="J1456" s="659">
        <v>6.4032800497092396E-2</v>
      </c>
      <c r="K1456" s="661">
        <v>0.10186121392620745</v>
      </c>
      <c r="L1456" s="659">
        <v>3.3827534484512198E-3</v>
      </c>
      <c r="M1456" s="659">
        <v>4.6371352936159602E-3</v>
      </c>
      <c r="N1456" s="661">
        <v>1.14891990696874E-2</v>
      </c>
      <c r="O1456" s="659">
        <v>1.04667959682982E-2</v>
      </c>
      <c r="P1456" s="659">
        <v>1.15687201415873E-2</v>
      </c>
      <c r="Q1456" s="661">
        <v>2.6376149835234005E-2</v>
      </c>
      <c r="R1456" s="659">
        <v>4.0310864946426503E-3</v>
      </c>
      <c r="S1456" s="659">
        <v>5.31156018264131E-3</v>
      </c>
      <c r="T1456" s="661">
        <v>1.5185915041078418E-2</v>
      </c>
      <c r="U1456" s="659">
        <v>7.9370907641425597E-4</v>
      </c>
      <c r="V1456" s="659">
        <v>8.3274137992902196E-4</v>
      </c>
      <c r="W1456" s="661">
        <v>2.1534967335633008E-3</v>
      </c>
      <c r="X1456" s="659">
        <v>4.34940991537255E-5</v>
      </c>
      <c r="Y1456" s="659">
        <v>4.6291679985255102E-5</v>
      </c>
      <c r="Z1456" s="661">
        <v>1.5154821397524824E-4</v>
      </c>
      <c r="AA1456" s="659">
        <v>2.5330118062937201E-3</v>
      </c>
      <c r="AB1456" s="659">
        <v>2.6693116320504798E-3</v>
      </c>
      <c r="AC1456" s="661">
        <v>7.5871878329936771E-3</v>
      </c>
      <c r="AD1456" s="659">
        <v>3.0211633766826098E-4</v>
      </c>
      <c r="AE1456" s="659">
        <v>3.1316156989883901E-4</v>
      </c>
      <c r="AF1456" s="661">
        <v>7.5240783107097167E-4</v>
      </c>
      <c r="AG1456" s="659">
        <v>4.8818331873613601E-4</v>
      </c>
      <c r="AH1456" s="659">
        <v>5.3053866300090699E-4</v>
      </c>
      <c r="AI1456" s="675">
        <v>1.8289689927050525E-3</v>
      </c>
      <c r="AJ1456" s="28"/>
      <c r="AK1456" s="29"/>
      <c r="AL1456" s="29"/>
    </row>
    <row r="1457" spans="1:38" x14ac:dyDescent="0.2">
      <c r="A1457" s="334">
        <v>2020</v>
      </c>
      <c r="B1457" s="334">
        <v>12</v>
      </c>
      <c r="C1457" s="659">
        <v>2.4413856710818802</v>
      </c>
      <c r="D1457" s="659">
        <v>2.4874654996171599</v>
      </c>
      <c r="E1457" s="661">
        <v>2.7789650061173781</v>
      </c>
      <c r="F1457" s="659">
        <v>0.133406523377567</v>
      </c>
      <c r="G1457" s="659">
        <v>0.13352515029482601</v>
      </c>
      <c r="H1457" s="661">
        <v>0.28575012427216423</v>
      </c>
      <c r="I1457" s="659">
        <v>4.7727856209198297E-2</v>
      </c>
      <c r="J1457" s="659">
        <v>6.4134438254730503E-2</v>
      </c>
      <c r="K1457" s="661">
        <v>0.10200375027933239</v>
      </c>
      <c r="L1457" s="659">
        <v>3.3781564154512899E-3</v>
      </c>
      <c r="M1457" s="659">
        <v>4.6475725120259902E-3</v>
      </c>
      <c r="N1457" s="661">
        <v>1.1446213662332793E-2</v>
      </c>
      <c r="O1457" s="659">
        <v>1.0456522654591601E-2</v>
      </c>
      <c r="P1457" s="659">
        <v>1.15837837281377E-2</v>
      </c>
      <c r="Q1457" s="661">
        <v>2.6372374035215074E-2</v>
      </c>
      <c r="R1457" s="659">
        <v>4.0244908634952999E-3</v>
      </c>
      <c r="S1457" s="659">
        <v>5.32488173760044E-3</v>
      </c>
      <c r="T1457" s="661">
        <v>1.4955833650667787E-2</v>
      </c>
      <c r="U1457" s="659">
        <v>7.9202937233547905E-4</v>
      </c>
      <c r="V1457" s="659">
        <v>8.3518978144739601E-4</v>
      </c>
      <c r="W1457" s="661">
        <v>2.1514149678679585E-3</v>
      </c>
      <c r="X1457" s="659">
        <v>4.3410991035789199E-5</v>
      </c>
      <c r="Y1457" s="659">
        <v>4.6413565166929699E-5</v>
      </c>
      <c r="Z1457" s="661">
        <v>1.5147096319301912E-4</v>
      </c>
      <c r="AA1457" s="659">
        <v>2.5365913870648098E-3</v>
      </c>
      <c r="AB1457" s="659">
        <v>2.68368309612618E-3</v>
      </c>
      <c r="AC1457" s="661">
        <v>7.6088704976527725E-3</v>
      </c>
      <c r="AD1457" s="659">
        <v>3.0138691828292198E-4</v>
      </c>
      <c r="AE1457" s="659">
        <v>3.1422610896859302E-4</v>
      </c>
      <c r="AF1457" s="661">
        <v>7.5094175883609854E-4</v>
      </c>
      <c r="AG1457" s="659">
        <v>4.8750942972159399E-4</v>
      </c>
      <c r="AH1457" s="659">
        <v>5.3152527627612495E-4</v>
      </c>
      <c r="AI1457" s="675">
        <v>1.8301646242304466E-3</v>
      </c>
      <c r="AJ1457" s="28"/>
      <c r="AK1457" s="29"/>
      <c r="AL1457" s="29"/>
    </row>
    <row r="1458" spans="1:38" x14ac:dyDescent="0.2">
      <c r="A1458" s="334">
        <v>2020</v>
      </c>
      <c r="B1458" s="334">
        <v>13</v>
      </c>
      <c r="C1458" s="659">
        <v>2.4337353997519302</v>
      </c>
      <c r="D1458" s="659">
        <v>2.48316228148569</v>
      </c>
      <c r="E1458" s="661">
        <v>2.7675397903039274</v>
      </c>
      <c r="F1458" s="659">
        <v>0.135675811637887</v>
      </c>
      <c r="G1458" s="659">
        <v>0.13625386086878999</v>
      </c>
      <c r="H1458" s="661">
        <v>0.29207598162006826</v>
      </c>
      <c r="I1458" s="659">
        <v>4.7587776243672601E-2</v>
      </c>
      <c r="J1458" s="659">
        <v>6.4145839745254105E-2</v>
      </c>
      <c r="K1458" s="661">
        <v>0.10214268147783119</v>
      </c>
      <c r="L1458" s="659">
        <v>3.3687360073762201E-3</v>
      </c>
      <c r="M1458" s="659">
        <v>4.6519927260671202E-3</v>
      </c>
      <c r="N1458" s="661">
        <v>1.1387222950377114E-2</v>
      </c>
      <c r="O1458" s="659">
        <v>1.04317257970074E-2</v>
      </c>
      <c r="P1458" s="659">
        <v>1.1585966050632701E-2</v>
      </c>
      <c r="Q1458" s="661">
        <v>2.635961482140944E-2</v>
      </c>
      <c r="R1458" s="659">
        <v>4.0109730737940804E-3</v>
      </c>
      <c r="S1458" s="659">
        <v>5.3304923183968402E-3</v>
      </c>
      <c r="T1458" s="661">
        <v>1.4644073621851578E-2</v>
      </c>
      <c r="U1458" s="659">
        <v>7.8852934889645204E-4</v>
      </c>
      <c r="V1458" s="659">
        <v>8.36160537795954E-4</v>
      </c>
      <c r="W1458" s="661">
        <v>2.1480710322676639E-3</v>
      </c>
      <c r="X1458" s="659">
        <v>4.3235231912903102E-5</v>
      </c>
      <c r="Y1458" s="659">
        <v>4.64589309635476E-5</v>
      </c>
      <c r="Z1458" s="661">
        <v>1.5132523006601041E-4</v>
      </c>
      <c r="AA1458" s="659">
        <v>2.5351323089882502E-3</v>
      </c>
      <c r="AB1458" s="659">
        <v>2.69400318305E-3</v>
      </c>
      <c r="AC1458" s="661">
        <v>7.6292068091239505E-3</v>
      </c>
      <c r="AD1458" s="659">
        <v>2.9989211390955899E-4</v>
      </c>
      <c r="AE1458" s="659">
        <v>3.14675180248047E-4</v>
      </c>
      <c r="AF1458" s="661">
        <v>7.4880789061371623E-4</v>
      </c>
      <c r="AG1458" s="659">
        <v>4.8600793497323002E-4</v>
      </c>
      <c r="AH1458" s="659">
        <v>5.3180761652557205E-4</v>
      </c>
      <c r="AI1458" s="675">
        <v>1.831196905853466E-3</v>
      </c>
      <c r="AJ1458" s="28"/>
      <c r="AK1458" s="29"/>
      <c r="AL1458" s="29"/>
    </row>
    <row r="1459" spans="1:38" x14ac:dyDescent="0.2">
      <c r="A1459" s="334">
        <v>2020</v>
      </c>
      <c r="B1459" s="334">
        <v>14</v>
      </c>
      <c r="C1459" s="659">
        <v>2.4300122519862</v>
      </c>
      <c r="D1459" s="659">
        <v>2.4830553049629498</v>
      </c>
      <c r="E1459" s="661">
        <v>2.7565920363855465</v>
      </c>
      <c r="F1459" s="659">
        <v>0.13781955317466499</v>
      </c>
      <c r="G1459" s="659">
        <v>0.13892550880426399</v>
      </c>
      <c r="H1459" s="661">
        <v>0.29884238625340598</v>
      </c>
      <c r="I1459" s="659">
        <v>4.7422234189760902E-2</v>
      </c>
      <c r="J1459" s="659">
        <v>6.41361761538215E-2</v>
      </c>
      <c r="K1459" s="661">
        <v>0.10231098703979478</v>
      </c>
      <c r="L1459" s="659">
        <v>3.35538565493231E-3</v>
      </c>
      <c r="M1459" s="659">
        <v>4.6509783046019297E-3</v>
      </c>
      <c r="N1459" s="661">
        <v>1.1315398557494907E-2</v>
      </c>
      <c r="O1459" s="659">
        <v>1.04018945267747E-2</v>
      </c>
      <c r="P1459" s="659">
        <v>1.1584527237670599E-2</v>
      </c>
      <c r="Q1459" s="661">
        <v>2.6337100111160552E-2</v>
      </c>
      <c r="R1459" s="659">
        <v>3.9918078750460304E-3</v>
      </c>
      <c r="S1459" s="659">
        <v>5.3291350838542998E-3</v>
      </c>
      <c r="T1459" s="661">
        <v>1.426670780697192E-2</v>
      </c>
      <c r="U1459" s="659">
        <v>7.8364626866830195E-4</v>
      </c>
      <c r="V1459" s="659">
        <v>8.3591581885491997E-4</v>
      </c>
      <c r="W1459" s="661">
        <v>2.1429742189356619E-3</v>
      </c>
      <c r="X1459" s="659">
        <v>4.2993755749659902E-5</v>
      </c>
      <c r="Y1459" s="659">
        <v>4.6446751428181602E-5</v>
      </c>
      <c r="Z1459" s="661">
        <v>1.5109278025590592E-4</v>
      </c>
      <c r="AA1459" s="659">
        <v>2.53025274701241E-3</v>
      </c>
      <c r="AB1459" s="659">
        <v>2.7015312324913201E-3</v>
      </c>
      <c r="AC1459" s="661">
        <v>7.6490427434089767E-3</v>
      </c>
      <c r="AD1459" s="659">
        <v>2.9777209580725299E-4</v>
      </c>
      <c r="AE1459" s="659">
        <v>3.1456809367291002E-4</v>
      </c>
      <c r="AF1459" s="661">
        <v>7.4566563817557538E-4</v>
      </c>
      <c r="AG1459" s="659">
        <v>4.84050168576505E-4</v>
      </c>
      <c r="AH1459" s="659">
        <v>5.3171114779499698E-4</v>
      </c>
      <c r="AI1459" s="675">
        <v>1.8323200842918291E-3</v>
      </c>
      <c r="AJ1459" s="28"/>
      <c r="AK1459" s="29"/>
      <c r="AL1459" s="29"/>
    </row>
    <row r="1460" spans="1:38" x14ac:dyDescent="0.2">
      <c r="A1460" s="334">
        <v>2020</v>
      </c>
      <c r="B1460" s="334">
        <v>15</v>
      </c>
      <c r="C1460" s="659">
        <v>3.01940300449143</v>
      </c>
      <c r="D1460" s="659">
        <v>3.00390468536806</v>
      </c>
      <c r="E1460" s="661">
        <v>2.8415265401934704</v>
      </c>
      <c r="F1460" s="659">
        <v>0.221066930336805</v>
      </c>
      <c r="G1460" s="659">
        <v>0.21712064954677299</v>
      </c>
      <c r="H1460" s="661">
        <v>0.41815220979458623</v>
      </c>
      <c r="I1460" s="659">
        <v>4.7802911710731401E-2</v>
      </c>
      <c r="J1460" s="659">
        <v>6.5078151017343697E-2</v>
      </c>
      <c r="K1460" s="661">
        <v>0.10867244724128772</v>
      </c>
      <c r="L1460" s="659">
        <v>4.61503122472816E-3</v>
      </c>
      <c r="M1460" s="659">
        <v>5.7089569333856598E-3</v>
      </c>
      <c r="N1460" s="661">
        <v>1.2036632263151648E-2</v>
      </c>
      <c r="O1460" s="659">
        <v>1.0682454586480501E-2</v>
      </c>
      <c r="P1460" s="659">
        <v>1.1756164410536099E-2</v>
      </c>
      <c r="Q1460" s="661">
        <v>2.7768479553987046E-2</v>
      </c>
      <c r="R1460" s="659">
        <v>3.9736283451274603E-3</v>
      </c>
      <c r="S1460" s="659">
        <v>5.3303007208922596E-3</v>
      </c>
      <c r="T1460" s="661">
        <v>1.3855279983494664E-2</v>
      </c>
      <c r="U1460" s="659">
        <v>7.8383396070488799E-4</v>
      </c>
      <c r="V1460" s="659">
        <v>8.3163146730453903E-4</v>
      </c>
      <c r="W1460" s="661">
        <v>2.2915703096073876E-3</v>
      </c>
      <c r="X1460" s="659">
        <v>4.3213923449101503E-5</v>
      </c>
      <c r="Y1460" s="659">
        <v>4.6356380060962697E-5</v>
      </c>
      <c r="Z1460" s="661">
        <v>1.605449751186589E-4</v>
      </c>
      <c r="AA1460" s="659">
        <v>2.7832568306013299E-3</v>
      </c>
      <c r="AB1460" s="659">
        <v>2.9257228648477199E-3</v>
      </c>
      <c r="AC1460" s="661">
        <v>8.4113021529137848E-3</v>
      </c>
      <c r="AD1460" s="659">
        <v>2.9573901881500798E-4</v>
      </c>
      <c r="AE1460" s="659">
        <v>3.1112988527543802E-4</v>
      </c>
      <c r="AF1460" s="661">
        <v>8.1199972250850809E-4</v>
      </c>
      <c r="AG1460" s="659">
        <v>4.9257873071167305E-4</v>
      </c>
      <c r="AH1460" s="659">
        <v>5.3590375194026505E-4</v>
      </c>
      <c r="AI1460" s="675">
        <v>1.9044646469472183E-3</v>
      </c>
      <c r="AJ1460" s="28"/>
      <c r="AK1460" s="29"/>
      <c r="AL1460" s="29"/>
    </row>
    <row r="1461" spans="1:38" x14ac:dyDescent="0.2">
      <c r="A1461" s="334">
        <v>2020</v>
      </c>
      <c r="B1461" s="334">
        <v>16</v>
      </c>
      <c r="C1461" s="659">
        <v>3.0163514696777098</v>
      </c>
      <c r="D1461" s="659">
        <v>3.00484020640384</v>
      </c>
      <c r="E1461" s="661">
        <v>2.8299160019235288</v>
      </c>
      <c r="F1461" s="659">
        <v>0.224902536510904</v>
      </c>
      <c r="G1461" s="659">
        <v>0.22161611374259599</v>
      </c>
      <c r="H1461" s="661">
        <v>0.43367100097223887</v>
      </c>
      <c r="I1461" s="659">
        <v>4.7676118824354199E-2</v>
      </c>
      <c r="J1461" s="659">
        <v>6.5127787362408096E-2</v>
      </c>
      <c r="K1461" s="661">
        <v>0.10913602274292193</v>
      </c>
      <c r="L1461" s="659">
        <v>4.6008561385333597E-3</v>
      </c>
      <c r="M1461" s="659">
        <v>5.7152946172601901E-3</v>
      </c>
      <c r="N1461" s="661">
        <v>1.1934340317758547E-2</v>
      </c>
      <c r="O1461" s="659">
        <v>1.06595060903423E-2</v>
      </c>
      <c r="P1461" s="659">
        <v>1.17635378918241E-2</v>
      </c>
      <c r="Q1461" s="661">
        <v>2.7802132477631334E-2</v>
      </c>
      <c r="R1461" s="659">
        <v>3.9588943509308496E-3</v>
      </c>
      <c r="S1461" s="659">
        <v>5.3368858550781398E-3</v>
      </c>
      <c r="T1461" s="661">
        <v>1.3353428262122762E-2</v>
      </c>
      <c r="U1461" s="659">
        <v>7.8007862333371398E-4</v>
      </c>
      <c r="V1461" s="659">
        <v>8.3282943631826797E-4</v>
      </c>
      <c r="W1461" s="661">
        <v>2.2915508743392246E-3</v>
      </c>
      <c r="X1461" s="659">
        <v>4.3028278104595697E-5</v>
      </c>
      <c r="Y1461" s="659">
        <v>4.6415949255718601E-5</v>
      </c>
      <c r="Z1461" s="661">
        <v>1.6065426615596279E-4</v>
      </c>
      <c r="AA1461" s="659">
        <v>2.7859226271637698E-3</v>
      </c>
      <c r="AB1461" s="659">
        <v>2.9419593745087002E-3</v>
      </c>
      <c r="AC1461" s="661">
        <v>8.4758573694960967E-3</v>
      </c>
      <c r="AD1461" s="659">
        <v>2.94109474524955E-4</v>
      </c>
      <c r="AE1461" s="659">
        <v>3.1165053701242499E-4</v>
      </c>
      <c r="AF1461" s="661">
        <v>8.108573424014786E-4</v>
      </c>
      <c r="AG1461" s="659">
        <v>4.9107328777776296E-4</v>
      </c>
      <c r="AH1461" s="659">
        <v>5.3638633754718998E-4</v>
      </c>
      <c r="AI1461" s="675">
        <v>1.9090520952335884E-3</v>
      </c>
      <c r="AJ1461" s="28"/>
      <c r="AK1461" s="29"/>
      <c r="AL1461" s="29"/>
    </row>
    <row r="1462" spans="1:38" x14ac:dyDescent="0.2">
      <c r="A1462" s="334">
        <v>2020</v>
      </c>
      <c r="B1462" s="334">
        <v>17</v>
      </c>
      <c r="C1462" s="659">
        <v>3.01326358385219</v>
      </c>
      <c r="D1462" s="659">
        <v>3.0054091991485898</v>
      </c>
      <c r="E1462" s="661">
        <v>2.8199411215971928</v>
      </c>
      <c r="F1462" s="659">
        <v>0.22894949120209701</v>
      </c>
      <c r="G1462" s="659">
        <v>0.22638982876868299</v>
      </c>
      <c r="H1462" s="661">
        <v>0.44328541799841703</v>
      </c>
      <c r="I1462" s="659">
        <v>4.7547622854252798E-2</v>
      </c>
      <c r="J1462" s="659">
        <v>6.5157444624428906E-2</v>
      </c>
      <c r="K1462" s="661">
        <v>0.1083839881517397</v>
      </c>
      <c r="L1462" s="659">
        <v>4.5864974638585602E-3</v>
      </c>
      <c r="M1462" s="659">
        <v>5.7190821128443002E-3</v>
      </c>
      <c r="N1462" s="661">
        <v>1.1909594891707608E-2</v>
      </c>
      <c r="O1462" s="659">
        <v>1.06362577462335E-2</v>
      </c>
      <c r="P1462" s="659">
        <v>1.17679385416024E-2</v>
      </c>
      <c r="Q1462" s="661">
        <v>2.7597752840866283E-2</v>
      </c>
      <c r="R1462" s="659">
        <v>3.9439655620381901E-3</v>
      </c>
      <c r="S1462" s="659">
        <v>5.3408094682637804E-3</v>
      </c>
      <c r="T1462" s="661">
        <v>1.3319708237029809E-2</v>
      </c>
      <c r="U1462" s="659">
        <v>7.7627598836709302E-4</v>
      </c>
      <c r="V1462" s="659">
        <v>8.3354399927904001E-4</v>
      </c>
      <c r="W1462" s="661">
        <v>2.2700365659044414E-3</v>
      </c>
      <c r="X1462" s="659">
        <v>4.2840229093128999E-5</v>
      </c>
      <c r="Y1462" s="659">
        <v>4.6451533409181103E-5</v>
      </c>
      <c r="Z1462" s="661">
        <v>1.5931460583375361E-4</v>
      </c>
      <c r="AA1462" s="659">
        <v>2.7890749157627598E-3</v>
      </c>
      <c r="AB1462" s="659">
        <v>2.95786131483758E-3</v>
      </c>
      <c r="AC1462" s="661">
        <v>8.4601519925855597E-3</v>
      </c>
      <c r="AD1462" s="659">
        <v>2.92458555413933E-4</v>
      </c>
      <c r="AE1462" s="659">
        <v>3.1196106239226901E-4</v>
      </c>
      <c r="AF1462" s="661">
        <v>8.0125136996570619E-4</v>
      </c>
      <c r="AG1462" s="659">
        <v>4.8954820764289704E-4</v>
      </c>
      <c r="AH1462" s="659">
        <v>5.3667434936057802E-4</v>
      </c>
      <c r="AI1462" s="675">
        <v>1.8989370328419102E-3</v>
      </c>
      <c r="AJ1462" s="28"/>
      <c r="AK1462" s="29"/>
      <c r="AL1462" s="29"/>
    </row>
    <row r="1463" spans="1:38" x14ac:dyDescent="0.2">
      <c r="A1463" s="334">
        <v>2020</v>
      </c>
      <c r="B1463" s="334">
        <v>18</v>
      </c>
      <c r="C1463" s="659">
        <v>3.0069556380514202</v>
      </c>
      <c r="D1463" s="659">
        <v>3.0025812880049898</v>
      </c>
      <c r="E1463" s="661">
        <v>2.8088792602121808</v>
      </c>
      <c r="F1463" s="659">
        <v>0.23307703979389499</v>
      </c>
      <c r="G1463" s="659">
        <v>0.23123565317394301</v>
      </c>
      <c r="H1463" s="661">
        <v>0.45343436554411864</v>
      </c>
      <c r="I1463" s="659">
        <v>4.7408357488078902E-2</v>
      </c>
      <c r="J1463" s="659">
        <v>6.5158703458367398E-2</v>
      </c>
      <c r="K1463" s="661">
        <v>0.10770691539986449</v>
      </c>
      <c r="L1463" s="659">
        <v>4.5722611784197896E-3</v>
      </c>
      <c r="M1463" s="659">
        <v>5.7213495727740501E-3</v>
      </c>
      <c r="N1463" s="661">
        <v>1.1882781188465958E-2</v>
      </c>
      <c r="O1463" s="659">
        <v>1.0611257000226399E-2</v>
      </c>
      <c r="P1463" s="659">
        <v>1.17684058305577E-2</v>
      </c>
      <c r="Q1463" s="661">
        <v>2.7413881394627401E-2</v>
      </c>
      <c r="R1463" s="659">
        <v>3.9291676353227101E-3</v>
      </c>
      <c r="S1463" s="659">
        <v>5.3431518209279402E-3</v>
      </c>
      <c r="T1463" s="661">
        <v>1.3267101812417305E-2</v>
      </c>
      <c r="U1463" s="659">
        <v>7.7247700292157795E-4</v>
      </c>
      <c r="V1463" s="659">
        <v>8.3393879033782405E-4</v>
      </c>
      <c r="W1463" s="661">
        <v>2.2506808955686424E-3</v>
      </c>
      <c r="X1463" s="659">
        <v>4.26508922750911E-5</v>
      </c>
      <c r="Y1463" s="659">
        <v>4.6469608429193798E-5</v>
      </c>
      <c r="Z1463" s="661">
        <v>1.5810956805355474E-4</v>
      </c>
      <c r="AA1463" s="659">
        <v>2.7923776353015102E-3</v>
      </c>
      <c r="AB1463" s="659">
        <v>2.9731290831766801E-3</v>
      </c>
      <c r="AC1463" s="661">
        <v>8.451358925556084E-3</v>
      </c>
      <c r="AD1463" s="659">
        <v>2.9082162029982401E-4</v>
      </c>
      <c r="AE1463" s="659">
        <v>3.1214689258510301E-4</v>
      </c>
      <c r="AF1463" s="661">
        <v>7.9260636086091749E-4</v>
      </c>
      <c r="AG1463" s="659">
        <v>4.8797312126406498E-4</v>
      </c>
      <c r="AH1463" s="659">
        <v>5.3677707226711699E-4</v>
      </c>
      <c r="AI1463" s="675">
        <v>1.8898498906933128E-3</v>
      </c>
      <c r="AJ1463" s="28"/>
      <c r="AK1463" s="29"/>
      <c r="AL1463" s="29"/>
    </row>
    <row r="1464" spans="1:38" x14ac:dyDescent="0.2">
      <c r="A1464" s="334">
        <v>2020</v>
      </c>
      <c r="B1464" s="334">
        <v>19</v>
      </c>
      <c r="C1464" s="659">
        <v>3.0043921963853499</v>
      </c>
      <c r="D1464" s="659">
        <v>3.0030295557250599</v>
      </c>
      <c r="E1464" s="661">
        <v>2.8013903913490652</v>
      </c>
      <c r="F1464" s="659">
        <v>0.237468843909276</v>
      </c>
      <c r="G1464" s="659">
        <v>0.236305214152596</v>
      </c>
      <c r="H1464" s="661">
        <v>0.46398793707556069</v>
      </c>
      <c r="I1464" s="659">
        <v>4.7301815129796802E-2</v>
      </c>
      <c r="J1464" s="659">
        <v>6.5182348984930305E-2</v>
      </c>
      <c r="K1464" s="661">
        <v>0.10715395720103862</v>
      </c>
      <c r="L1464" s="659">
        <v>4.5603528711436097E-3</v>
      </c>
      <c r="M1464" s="659">
        <v>5.7243693687588403E-3</v>
      </c>
      <c r="N1464" s="661">
        <v>1.1860167972485359E-2</v>
      </c>
      <c r="O1464" s="659">
        <v>1.05919764047291E-2</v>
      </c>
      <c r="P1464" s="659">
        <v>1.17719171666382E-2</v>
      </c>
      <c r="Q1464" s="661">
        <v>2.7261372249718488E-2</v>
      </c>
      <c r="R1464" s="659">
        <v>3.9167870640363298E-3</v>
      </c>
      <c r="S1464" s="659">
        <v>5.34628684914053E-3</v>
      </c>
      <c r="T1464" s="661">
        <v>1.3214994049163993E-2</v>
      </c>
      <c r="U1464" s="659">
        <v>7.6932368298576097E-4</v>
      </c>
      <c r="V1464" s="659">
        <v>8.3450962659449297E-4</v>
      </c>
      <c r="W1464" s="661">
        <v>2.2345104049601157E-3</v>
      </c>
      <c r="X1464" s="659">
        <v>4.2494954951895802E-5</v>
      </c>
      <c r="Y1464" s="659">
        <v>4.6498023867518802E-5</v>
      </c>
      <c r="Z1464" s="661">
        <v>1.5710645122105096E-4</v>
      </c>
      <c r="AA1464" s="659">
        <v>2.7980899609624499E-3</v>
      </c>
      <c r="AB1464" s="659">
        <v>2.9896043985987099E-3</v>
      </c>
      <c r="AC1464" s="661">
        <v>8.4517029658725575E-3</v>
      </c>
      <c r="AD1464" s="659">
        <v>2.8945284381169602E-4</v>
      </c>
      <c r="AE1464" s="659">
        <v>3.1239499452066901E-4</v>
      </c>
      <c r="AF1464" s="661">
        <v>7.85349697785322E-4</v>
      </c>
      <c r="AG1464" s="659">
        <v>4.8670857414200301E-4</v>
      </c>
      <c r="AH1464" s="659">
        <v>5.3700710018664798E-4</v>
      </c>
      <c r="AI1464" s="675">
        <v>1.8823969941951248E-3</v>
      </c>
      <c r="AJ1464" s="28"/>
      <c r="AK1464" s="29"/>
      <c r="AL1464" s="29"/>
    </row>
    <row r="1465" spans="1:38" x14ac:dyDescent="0.2">
      <c r="A1465" s="334">
        <v>2020</v>
      </c>
      <c r="B1465" s="334">
        <v>20</v>
      </c>
      <c r="C1465" s="659">
        <v>3.3496806329968098</v>
      </c>
      <c r="D1465" s="659">
        <v>3.2895501899027901</v>
      </c>
      <c r="E1465" s="661">
        <v>2.9831235692545133</v>
      </c>
      <c r="F1465" s="659">
        <v>0.49851012073971102</v>
      </c>
      <c r="G1465" s="659">
        <v>0.486706403377409</v>
      </c>
      <c r="H1465" s="661">
        <v>0.87007955871064446</v>
      </c>
      <c r="I1465" s="659">
        <v>4.7477184415828398E-2</v>
      </c>
      <c r="J1465" s="659">
        <v>6.0061852551422601E-2</v>
      </c>
      <c r="K1465" s="661">
        <v>0.1133744777078671</v>
      </c>
      <c r="L1465" s="659">
        <v>6.1582133474524896E-3</v>
      </c>
      <c r="M1465" s="659">
        <v>6.8900393382480196E-3</v>
      </c>
      <c r="N1465" s="661">
        <v>1.283836731323818E-2</v>
      </c>
      <c r="O1465" s="659">
        <v>1.07956605775503E-2</v>
      </c>
      <c r="P1465" s="659">
        <v>1.14380055669745E-2</v>
      </c>
      <c r="Q1465" s="661">
        <v>3.0017985968442084E-2</v>
      </c>
      <c r="R1465" s="659">
        <v>3.90461890100075E-3</v>
      </c>
      <c r="S1465" s="659">
        <v>5.3472645681374E-3</v>
      </c>
      <c r="T1465" s="661">
        <v>1.3133017760499924E-2</v>
      </c>
      <c r="U1465" s="659">
        <v>7.6551954286371003E-4</v>
      </c>
      <c r="V1465" s="659">
        <v>8.09470431230865E-4</v>
      </c>
      <c r="W1465" s="661">
        <v>2.5279821814316299E-3</v>
      </c>
      <c r="X1465" s="659">
        <v>4.2461863574784997E-5</v>
      </c>
      <c r="Y1465" s="659">
        <v>4.5045372207816997E-5</v>
      </c>
      <c r="Z1465" s="661">
        <v>1.7555215435589858E-4</v>
      </c>
      <c r="AA1465" s="659">
        <v>3.5434584628979398E-3</v>
      </c>
      <c r="AB1465" s="659">
        <v>3.6347612568409498E-3</v>
      </c>
      <c r="AC1465" s="661">
        <v>1.051850582106416E-2</v>
      </c>
      <c r="AD1465" s="659">
        <v>2.8603641409526701E-4</v>
      </c>
      <c r="AE1465" s="659">
        <v>3.0266417805853299E-4</v>
      </c>
      <c r="AF1465" s="661">
        <v>9.1875459100914704E-4</v>
      </c>
      <c r="AG1465" s="659">
        <v>4.9200552903686E-4</v>
      </c>
      <c r="AH1465" s="659">
        <v>5.2128440397581602E-4</v>
      </c>
      <c r="AI1465" s="675">
        <v>2.0152880187986138E-3</v>
      </c>
      <c r="AJ1465" s="28"/>
      <c r="AK1465" s="29"/>
      <c r="AL1465" s="29"/>
    </row>
    <row r="1466" spans="1:38" x14ac:dyDescent="0.2">
      <c r="A1466" s="334">
        <v>2020</v>
      </c>
      <c r="B1466" s="334">
        <v>21</v>
      </c>
      <c r="C1466" s="659">
        <v>3.36204249612772</v>
      </c>
      <c r="D1466" s="659">
        <v>3.3039201679899799</v>
      </c>
      <c r="E1466" s="661">
        <v>2.9917958240612657</v>
      </c>
      <c r="F1466" s="659">
        <v>0.50859500907395505</v>
      </c>
      <c r="G1466" s="659">
        <v>0.49747044195187901</v>
      </c>
      <c r="H1466" s="661">
        <v>0.89669273970899999</v>
      </c>
      <c r="I1466" s="659">
        <v>4.7540984855882103E-2</v>
      </c>
      <c r="J1466" s="659">
        <v>6.0269923514869601E-2</v>
      </c>
      <c r="K1466" s="661">
        <v>0.11353967541236995</v>
      </c>
      <c r="L1466" s="659">
        <v>6.1439083473423702E-3</v>
      </c>
      <c r="M1466" s="659">
        <v>6.8902627577503003E-3</v>
      </c>
      <c r="N1466" s="661">
        <v>1.2815056711903576E-2</v>
      </c>
      <c r="O1466" s="659">
        <v>1.08296807277307E-2</v>
      </c>
      <c r="P1466" s="659">
        <v>1.14926432713808E-2</v>
      </c>
      <c r="Q1466" s="661">
        <v>3.009659752404012E-2</v>
      </c>
      <c r="R1466" s="659">
        <v>3.8936366370801901E-3</v>
      </c>
      <c r="S1466" s="659">
        <v>5.3474358388256498E-3</v>
      </c>
      <c r="T1466" s="661">
        <v>1.3051182555616896E-2</v>
      </c>
      <c r="U1466" s="659">
        <v>7.6535174312839904E-4</v>
      </c>
      <c r="V1466" s="659">
        <v>8.1235790114841803E-4</v>
      </c>
      <c r="W1466" s="661">
        <v>2.5324831623526785E-3</v>
      </c>
      <c r="X1466" s="659">
        <v>4.2487191399289797E-5</v>
      </c>
      <c r="Y1466" s="659">
        <v>4.5223941075626698E-5</v>
      </c>
      <c r="Z1466" s="661">
        <v>1.7594862395867503E-4</v>
      </c>
      <c r="AA1466" s="659">
        <v>3.5744029209841201E-3</v>
      </c>
      <c r="AB1466" s="659">
        <v>3.6750928003474099E-3</v>
      </c>
      <c r="AC1466" s="661">
        <v>1.0631653659960473E-2</v>
      </c>
      <c r="AD1466" s="659">
        <v>2.85719504913797E-4</v>
      </c>
      <c r="AE1466" s="659">
        <v>3.036612700464E-4</v>
      </c>
      <c r="AF1466" s="661">
        <v>9.1954880874297565E-4</v>
      </c>
      <c r="AG1466" s="659">
        <v>4.9301741133673898E-4</v>
      </c>
      <c r="AH1466" s="659">
        <v>5.2358273060125005E-4</v>
      </c>
      <c r="AI1466" s="675">
        <v>2.0223149688182035E-3</v>
      </c>
      <c r="AJ1466" s="28"/>
      <c r="AK1466" s="29"/>
      <c r="AL1466" s="29"/>
    </row>
    <row r="1467" spans="1:38" x14ac:dyDescent="0.2">
      <c r="A1467" s="334">
        <v>2020</v>
      </c>
      <c r="B1467" s="334">
        <v>22</v>
      </c>
      <c r="C1467" s="659">
        <v>3.3599517903998799</v>
      </c>
      <c r="D1467" s="659">
        <v>3.3038392360333102</v>
      </c>
      <c r="E1467" s="661">
        <v>2.9925339345209014</v>
      </c>
      <c r="F1467" s="659">
        <v>0.51846938703109502</v>
      </c>
      <c r="G1467" s="659">
        <v>0.50793279514614598</v>
      </c>
      <c r="H1467" s="661">
        <v>0.92608946192434494</v>
      </c>
      <c r="I1467" s="659">
        <v>4.7454677726084103E-2</v>
      </c>
      <c r="J1467" s="659">
        <v>6.0264602973525101E-2</v>
      </c>
      <c r="K1467" s="661">
        <v>0.11356955527793003</v>
      </c>
      <c r="L1467" s="659">
        <v>6.1307487361288403E-3</v>
      </c>
      <c r="M1467" s="659">
        <v>6.8893648560265702E-3</v>
      </c>
      <c r="N1467" s="661">
        <v>1.2802191359140239E-2</v>
      </c>
      <c r="O1467" s="659">
        <v>1.0814006277459201E-2</v>
      </c>
      <c r="P1467" s="659">
        <v>1.1491804600073E-2</v>
      </c>
      <c r="Q1467" s="661">
        <v>3.0101511034704504E-2</v>
      </c>
      <c r="R1467" s="659">
        <v>3.8835337808319601E-3</v>
      </c>
      <c r="S1467" s="659">
        <v>5.3466416527291998E-3</v>
      </c>
      <c r="T1467" s="661">
        <v>1.2969332078891876E-2</v>
      </c>
      <c r="U1467" s="659">
        <v>7.6278860218686095E-4</v>
      </c>
      <c r="V1467" s="659">
        <v>8.1222041736180798E-4</v>
      </c>
      <c r="W1467" s="661">
        <v>2.5327546866073759E-3</v>
      </c>
      <c r="X1467" s="659">
        <v>4.2360450405202E-5</v>
      </c>
      <c r="Y1467" s="659">
        <v>4.52170964443359E-5</v>
      </c>
      <c r="Z1467" s="661">
        <v>1.7597404501223943E-4</v>
      </c>
      <c r="AA1467" s="659">
        <v>3.5972123892934501E-3</v>
      </c>
      <c r="AB1467" s="659">
        <v>3.7054253417414698E-3</v>
      </c>
      <c r="AC1467" s="661">
        <v>1.0735647329895322E-2</v>
      </c>
      <c r="AD1467" s="659">
        <v>2.8460679414966201E-4</v>
      </c>
      <c r="AE1467" s="659">
        <v>3.03601186030518E-4</v>
      </c>
      <c r="AF1467" s="661">
        <v>9.1959622051152664E-4</v>
      </c>
      <c r="AG1467" s="659">
        <v>4.9198983192071902E-4</v>
      </c>
      <c r="AH1467" s="659">
        <v>5.2352756172986399E-4</v>
      </c>
      <c r="AI1467" s="675">
        <v>2.0227570581378444E-3</v>
      </c>
      <c r="AJ1467" s="28"/>
      <c r="AK1467" s="29"/>
      <c r="AL1467" s="29"/>
    </row>
    <row r="1468" spans="1:38" x14ac:dyDescent="0.2">
      <c r="A1468" s="334">
        <v>2020</v>
      </c>
      <c r="B1468" s="334">
        <v>23</v>
      </c>
      <c r="C1468" s="659">
        <v>3.3582510349138501</v>
      </c>
      <c r="D1468" s="659">
        <v>3.3038528932165399</v>
      </c>
      <c r="E1468" s="661">
        <v>3.0002825286594823</v>
      </c>
      <c r="F1468" s="659">
        <v>0.529307043022471</v>
      </c>
      <c r="G1468" s="659">
        <v>0.51900992178606598</v>
      </c>
      <c r="H1468" s="661">
        <v>0.95849320768257296</v>
      </c>
      <c r="I1468" s="659">
        <v>4.7384775156927697E-2</v>
      </c>
      <c r="J1468" s="659">
        <v>6.02646750866528E-2</v>
      </c>
      <c r="K1468" s="661">
        <v>0.11404727947117237</v>
      </c>
      <c r="L1468" s="659">
        <v>6.1200935228904602E-3</v>
      </c>
      <c r="M1468" s="659">
        <v>6.8893797348734799E-3</v>
      </c>
      <c r="N1468" s="661">
        <v>1.2804296629985092E-2</v>
      </c>
      <c r="O1468" s="659">
        <v>1.0801303787952601E-2</v>
      </c>
      <c r="P1468" s="659">
        <v>1.14918052710834E-2</v>
      </c>
      <c r="Q1468" s="661">
        <v>3.0233673505558868E-2</v>
      </c>
      <c r="R1468" s="659">
        <v>3.8753533541665301E-3</v>
      </c>
      <c r="S1468" s="659">
        <v>5.3466394387016404E-3</v>
      </c>
      <c r="T1468" s="661">
        <v>1.2883186033089231E-2</v>
      </c>
      <c r="U1468" s="659">
        <v>7.6071379634315504E-4</v>
      </c>
      <c r="V1468" s="659">
        <v>8.1222130720622196E-4</v>
      </c>
      <c r="W1468" s="661">
        <v>2.5463667472359979E-3</v>
      </c>
      <c r="X1468" s="659">
        <v>4.2257855567915002E-5</v>
      </c>
      <c r="Y1468" s="659">
        <v>4.5217157535235702E-5</v>
      </c>
      <c r="Z1468" s="661">
        <v>1.7683403124834433E-4</v>
      </c>
      <c r="AA1468" s="659">
        <v>3.62397525388451E-3</v>
      </c>
      <c r="AB1468" s="659">
        <v>3.7378852274709E-3</v>
      </c>
      <c r="AC1468" s="661">
        <v>1.088124481691758E-2</v>
      </c>
      <c r="AD1468" s="659">
        <v>2.8370643430160498E-4</v>
      </c>
      <c r="AE1468" s="659">
        <v>3.0360168637414098E-4</v>
      </c>
      <c r="AF1468" s="661">
        <v>9.2559361651385955E-4</v>
      </c>
      <c r="AG1468" s="659">
        <v>4.9115738235088401E-4</v>
      </c>
      <c r="AH1468" s="659">
        <v>5.2352768931083701E-4</v>
      </c>
      <c r="AI1468" s="675">
        <v>2.029534291717107E-3</v>
      </c>
      <c r="AJ1468" s="28"/>
      <c r="AK1468" s="29"/>
      <c r="AL1468" s="29"/>
    </row>
    <row r="1469" spans="1:38" x14ac:dyDescent="0.2">
      <c r="A1469" s="334">
        <v>2020</v>
      </c>
      <c r="B1469" s="334">
        <v>24</v>
      </c>
      <c r="C1469" s="659">
        <v>3.3566743584030601</v>
      </c>
      <c r="D1469" s="659">
        <v>3.30375369097312</v>
      </c>
      <c r="E1469" s="661">
        <v>3.0161083994246312</v>
      </c>
      <c r="F1469" s="659">
        <v>0.54102721255610597</v>
      </c>
      <c r="G1469" s="659">
        <v>0.53074516122095705</v>
      </c>
      <c r="H1469" s="661">
        <v>0.99636250243792868</v>
      </c>
      <c r="I1469" s="659">
        <v>4.7319841952532603E-2</v>
      </c>
      <c r="J1469" s="659">
        <v>6.02588084041802E-2</v>
      </c>
      <c r="K1469" s="661">
        <v>0.11497814444613855</v>
      </c>
      <c r="L1469" s="659">
        <v>6.1101971245563196E-3</v>
      </c>
      <c r="M1469" s="659">
        <v>6.8883966448204598E-3</v>
      </c>
      <c r="N1469" s="661">
        <v>1.282685384513545E-2</v>
      </c>
      <c r="O1469" s="659">
        <v>1.07895048921871E-2</v>
      </c>
      <c r="P1469" s="659">
        <v>1.14908784919385E-2</v>
      </c>
      <c r="Q1469" s="661">
        <v>3.049901538822029E-2</v>
      </c>
      <c r="R1469" s="659">
        <v>3.8677560572965199E-3</v>
      </c>
      <c r="S1469" s="659">
        <v>5.3457785853143099E-3</v>
      </c>
      <c r="T1469" s="661">
        <v>1.2808647620894337E-2</v>
      </c>
      <c r="U1469" s="659">
        <v>7.5878696975738302E-4</v>
      </c>
      <c r="V1469" s="659">
        <v>8.1207066451796596E-4</v>
      </c>
      <c r="W1469" s="661">
        <v>2.5741059635637008E-3</v>
      </c>
      <c r="X1469" s="659">
        <v>4.21625724225079E-5</v>
      </c>
      <c r="Y1469" s="659">
        <v>4.5209693297884502E-5</v>
      </c>
      <c r="Z1469" s="661">
        <v>1.7857254270278418E-4</v>
      </c>
      <c r="AA1469" s="659">
        <v>3.6536575795119101E-3</v>
      </c>
      <c r="AB1469" s="659">
        <v>3.77191613585199E-3</v>
      </c>
      <c r="AC1469" s="661">
        <v>1.1078443939727024E-2</v>
      </c>
      <c r="AD1469" s="659">
        <v>2.8287010268996201E-4</v>
      </c>
      <c r="AE1469" s="659">
        <v>3.0353647584217803E-4</v>
      </c>
      <c r="AF1469" s="661">
        <v>9.3794365537016298E-4</v>
      </c>
      <c r="AG1469" s="659">
        <v>4.9038382156575905E-4</v>
      </c>
      <c r="AH1469" s="659">
        <v>5.2346711123331402E-4</v>
      </c>
      <c r="AI1469" s="675">
        <v>2.0428076108352628E-3</v>
      </c>
      <c r="AJ1469" s="28"/>
      <c r="AK1469" s="29"/>
      <c r="AL1469" s="29"/>
    </row>
    <row r="1470" spans="1:38" x14ac:dyDescent="0.2">
      <c r="A1470" s="334">
        <v>2020</v>
      </c>
      <c r="B1470" s="334">
        <v>25</v>
      </c>
      <c r="C1470" s="659">
        <v>3.3911836444331001</v>
      </c>
      <c r="D1470" s="659">
        <v>3.3382872749099999</v>
      </c>
      <c r="E1470" s="661">
        <v>3.0477445243228303</v>
      </c>
      <c r="F1470" s="659">
        <v>0.55607665974507203</v>
      </c>
      <c r="G1470" s="659">
        <v>0.54483626549227504</v>
      </c>
      <c r="H1470" s="661">
        <v>1.0419982312197458</v>
      </c>
      <c r="I1470" s="659">
        <v>4.76391550542105E-2</v>
      </c>
      <c r="J1470" s="659">
        <v>6.0745607495888997E-2</v>
      </c>
      <c r="K1470" s="661">
        <v>0.11667984329530427</v>
      </c>
      <c r="L1470" s="659">
        <v>6.0997230278485399E-3</v>
      </c>
      <c r="M1470" s="659">
        <v>6.8858226478068999E-3</v>
      </c>
      <c r="N1470" s="661">
        <v>1.2868548337093631E-2</v>
      </c>
      <c r="O1470" s="659">
        <v>1.09029750615009E-2</v>
      </c>
      <c r="P1470" s="659">
        <v>1.1620715156677E-2</v>
      </c>
      <c r="Q1470" s="661">
        <v>3.1008685855379116E-2</v>
      </c>
      <c r="R1470" s="659">
        <v>3.8597186396619998E-3</v>
      </c>
      <c r="S1470" s="659">
        <v>5.3435317349717201E-3</v>
      </c>
      <c r="T1470" s="661">
        <v>1.2729731696852715E-2</v>
      </c>
      <c r="U1470" s="659">
        <v>7.6315113872194604E-4</v>
      </c>
      <c r="V1470" s="659">
        <v>8.1860958911363503E-4</v>
      </c>
      <c r="W1470" s="661">
        <v>2.6255001504919728E-3</v>
      </c>
      <c r="X1470" s="659">
        <v>4.2461208161358599E-5</v>
      </c>
      <c r="Y1470" s="659">
        <v>4.5619767221595098E-5</v>
      </c>
      <c r="Z1470" s="661">
        <v>1.8185078752593336E-4</v>
      </c>
      <c r="AA1470" s="659">
        <v>3.7125418743888402E-3</v>
      </c>
      <c r="AB1470" s="659">
        <v>3.8334910496647802E-3</v>
      </c>
      <c r="AC1470" s="661">
        <v>1.1363058334758171E-2</v>
      </c>
      <c r="AD1470" s="659">
        <v>2.8415880060678401E-4</v>
      </c>
      <c r="AE1470" s="659">
        <v>3.0575058007088199E-4</v>
      </c>
      <c r="AF1470" s="661">
        <v>9.6020620635003657E-4</v>
      </c>
      <c r="AG1470" s="659">
        <v>4.9480645633719804E-4</v>
      </c>
      <c r="AH1470" s="659">
        <v>5.2885914853255096E-4</v>
      </c>
      <c r="AI1470" s="675">
        <v>2.0698806368913145E-3</v>
      </c>
      <c r="AJ1470" s="28"/>
      <c r="AK1470" s="29"/>
      <c r="AL1470" s="29"/>
    </row>
    <row r="1471" spans="1:38" x14ac:dyDescent="0.2">
      <c r="A1471" s="334">
        <v>2020</v>
      </c>
      <c r="B1471" s="334">
        <v>26</v>
      </c>
      <c r="C1471" s="659">
        <v>3.3887980284620101</v>
      </c>
      <c r="D1471" s="659">
        <v>3.3373684911286499</v>
      </c>
      <c r="E1471" s="661">
        <v>3.0816897724614636</v>
      </c>
      <c r="F1471" s="659">
        <v>0.56990528616742897</v>
      </c>
      <c r="G1471" s="659">
        <v>0.55709420744703597</v>
      </c>
      <c r="H1471" s="661">
        <v>1.0907482665072903</v>
      </c>
      <c r="I1471" s="659">
        <v>4.75409043260746E-2</v>
      </c>
      <c r="J1471" s="659">
        <v>6.0697753462062E-2</v>
      </c>
      <c r="K1471" s="661">
        <v>0.11874835728313178</v>
      </c>
      <c r="L1471" s="659">
        <v>6.0848414738514196E-3</v>
      </c>
      <c r="M1471" s="659">
        <v>6.8778925459439897E-3</v>
      </c>
      <c r="N1471" s="661">
        <v>1.2926674657483464E-2</v>
      </c>
      <c r="O1471" s="659">
        <v>1.08851051236456E-2</v>
      </c>
      <c r="P1471" s="659">
        <v>1.16132136455619E-2</v>
      </c>
      <c r="Q1471" s="661">
        <v>3.1602473162086329E-2</v>
      </c>
      <c r="R1471" s="659">
        <v>3.8482912978570699E-3</v>
      </c>
      <c r="S1471" s="659">
        <v>5.3366394958378497E-3</v>
      </c>
      <c r="T1471" s="661">
        <v>1.2620243692738679E-2</v>
      </c>
      <c r="U1471" s="659">
        <v>7.6023019644182004E-4</v>
      </c>
      <c r="V1471" s="659">
        <v>8.1738575234065105E-4</v>
      </c>
      <c r="W1471" s="661">
        <v>2.687694860001691E-3</v>
      </c>
      <c r="X1471" s="659">
        <v>4.23167252076883E-5</v>
      </c>
      <c r="Y1471" s="659">
        <v>4.5559019375274499E-5</v>
      </c>
      <c r="Z1471" s="661">
        <v>1.8574448492642725E-4</v>
      </c>
      <c r="AA1471" s="659">
        <v>3.7460511250117399E-3</v>
      </c>
      <c r="AB1471" s="659">
        <v>3.8665499663794001E-3</v>
      </c>
      <c r="AC1471" s="661">
        <v>1.1678528512006486E-2</v>
      </c>
      <c r="AD1471" s="659">
        <v>2.8289077470416599E-4</v>
      </c>
      <c r="AE1471" s="659">
        <v>3.0521870959863197E-4</v>
      </c>
      <c r="AF1471" s="661">
        <v>9.8793175329894086E-4</v>
      </c>
      <c r="AG1471" s="659">
        <v>4.9363463119670998E-4</v>
      </c>
      <c r="AH1471" s="659">
        <v>5.2836696362675299E-4</v>
      </c>
      <c r="AI1471" s="675">
        <v>2.0994892164469957E-3</v>
      </c>
      <c r="AJ1471" s="28"/>
      <c r="AK1471" s="29"/>
      <c r="AL1471" s="29"/>
    </row>
    <row r="1472" spans="1:38" x14ac:dyDescent="0.2">
      <c r="A1472" s="334">
        <v>2020</v>
      </c>
      <c r="B1472" s="334">
        <v>27</v>
      </c>
      <c r="C1472" s="659">
        <v>3.3861905627062199</v>
      </c>
      <c r="D1472" s="659">
        <v>3.33607679605795</v>
      </c>
      <c r="E1472" s="661">
        <v>3.1195650220526328</v>
      </c>
      <c r="F1472" s="659">
        <v>0.58512032307536699</v>
      </c>
      <c r="G1472" s="659">
        <v>0.56965109941206604</v>
      </c>
      <c r="H1472" s="661">
        <v>1.1460662501780177</v>
      </c>
      <c r="I1472" s="659">
        <v>4.7433612483717399E-2</v>
      </c>
      <c r="J1472" s="659">
        <v>6.06303875175951E-2</v>
      </c>
      <c r="K1472" s="661">
        <v>0.12112005896876589</v>
      </c>
      <c r="L1472" s="659">
        <v>6.0685833184082102E-3</v>
      </c>
      <c r="M1472" s="659">
        <v>6.8667208520195302E-3</v>
      </c>
      <c r="N1472" s="661">
        <v>1.2986664220233118E-2</v>
      </c>
      <c r="O1472" s="659">
        <v>1.0865583728055701E-2</v>
      </c>
      <c r="P1472" s="659">
        <v>1.16026473881671E-2</v>
      </c>
      <c r="Q1472" s="661">
        <v>3.2278893901695742E-2</v>
      </c>
      <c r="R1472" s="659">
        <v>3.8358126520863598E-3</v>
      </c>
      <c r="S1472" s="659">
        <v>5.3269349233274598E-3</v>
      </c>
      <c r="T1472" s="661">
        <v>1.2471214500735127E-2</v>
      </c>
      <c r="U1472" s="659">
        <v>7.5704021438508504E-4</v>
      </c>
      <c r="V1472" s="659">
        <v>8.1566188150061498E-4</v>
      </c>
      <c r="W1472" s="661">
        <v>2.7583638171868839E-3</v>
      </c>
      <c r="X1472" s="659">
        <v>4.21589133957481E-5</v>
      </c>
      <c r="Y1472" s="659">
        <v>4.5473400170658501E-5</v>
      </c>
      <c r="Z1472" s="661">
        <v>1.9017441990749971E-4</v>
      </c>
      <c r="AA1472" s="659">
        <v>3.7829764000778098E-3</v>
      </c>
      <c r="AB1472" s="659">
        <v>3.89931097897982E-3</v>
      </c>
      <c r="AC1472" s="661">
        <v>1.2037183779868042E-2</v>
      </c>
      <c r="AD1472" s="659">
        <v>2.8150599510405198E-4</v>
      </c>
      <c r="AE1472" s="659">
        <v>3.0446946121454201E-4</v>
      </c>
      <c r="AF1472" s="661">
        <v>1.0193778630751735E-3</v>
      </c>
      <c r="AG1472" s="659">
        <v>4.9235454203726205E-4</v>
      </c>
      <c r="AH1472" s="659">
        <v>5.2767394531879903E-4</v>
      </c>
      <c r="AI1472" s="675">
        <v>2.1333667832351007E-3</v>
      </c>
      <c r="AJ1472" s="28"/>
      <c r="AK1472" s="29"/>
      <c r="AL1472" s="29"/>
    </row>
    <row r="1473" spans="1:38" x14ac:dyDescent="0.2">
      <c r="A1473" s="334">
        <v>2020</v>
      </c>
      <c r="B1473" s="334">
        <v>28</v>
      </c>
      <c r="C1473" s="659">
        <v>3.3834499209259099</v>
      </c>
      <c r="D1473" s="659">
        <v>3.33461172444497</v>
      </c>
      <c r="E1473" s="661">
        <v>3.1610741517406584</v>
      </c>
      <c r="F1473" s="659">
        <v>0.60226088767837305</v>
      </c>
      <c r="G1473" s="659">
        <v>0.58282805472075605</v>
      </c>
      <c r="H1473" s="661">
        <v>1.2087019458411026</v>
      </c>
      <c r="I1473" s="659">
        <v>4.7320931601366099E-2</v>
      </c>
      <c r="J1473" s="659">
        <v>6.0554240352579503E-2</v>
      </c>
      <c r="K1473" s="661">
        <v>0.12380333818599364</v>
      </c>
      <c r="L1473" s="659">
        <v>6.0515231698154998E-3</v>
      </c>
      <c r="M1473" s="659">
        <v>6.8541029226964799E-3</v>
      </c>
      <c r="N1473" s="661">
        <v>1.3044536676841589E-2</v>
      </c>
      <c r="O1473" s="659">
        <v>1.0845091202376001E-2</v>
      </c>
      <c r="P1473" s="659">
        <v>1.1590724030463601E-2</v>
      </c>
      <c r="Q1473" s="661">
        <v>3.3037068834558821E-2</v>
      </c>
      <c r="R1473" s="659">
        <v>3.8227153484483899E-3</v>
      </c>
      <c r="S1473" s="659">
        <v>5.3159783677588302E-3</v>
      </c>
      <c r="T1473" s="661">
        <v>1.2266088512182083E-2</v>
      </c>
      <c r="U1473" s="659">
        <v>7.5369268219831404E-4</v>
      </c>
      <c r="V1473" s="659">
        <v>8.1371584532169503E-4</v>
      </c>
      <c r="W1473" s="661">
        <v>2.8372912637478331E-3</v>
      </c>
      <c r="X1473" s="659">
        <v>4.1993315187633997E-5</v>
      </c>
      <c r="Y1473" s="659">
        <v>4.5376748416410999E-5</v>
      </c>
      <c r="Z1473" s="661">
        <v>1.9513081827790709E-4</v>
      </c>
      <c r="AA1473" s="659">
        <v>3.82514433514955E-3</v>
      </c>
      <c r="AB1473" s="659">
        <v>3.9333667872865604E-3</v>
      </c>
      <c r="AC1473" s="661">
        <v>1.2441459147974237E-2</v>
      </c>
      <c r="AD1473" s="659">
        <v>2.8005258570031901E-4</v>
      </c>
      <c r="AE1473" s="659">
        <v>3.03623629719798E-4</v>
      </c>
      <c r="AF1473" s="661">
        <v>1.0544089934346169E-3</v>
      </c>
      <c r="AG1473" s="659">
        <v>4.9101118276993197E-4</v>
      </c>
      <c r="AH1473" s="659">
        <v>5.2689148757037896E-4</v>
      </c>
      <c r="AI1473" s="675">
        <v>2.1715687225511171E-3</v>
      </c>
      <c r="AJ1473" s="28"/>
      <c r="AK1473" s="29"/>
      <c r="AL1473" s="29"/>
    </row>
    <row r="1474" spans="1:38" x14ac:dyDescent="0.2">
      <c r="A1474" s="334">
        <v>2020</v>
      </c>
      <c r="B1474" s="334">
        <v>29</v>
      </c>
      <c r="C1474" s="659">
        <v>3.3806375577235501</v>
      </c>
      <c r="D1474" s="659">
        <v>3.3331541356824901</v>
      </c>
      <c r="E1474" s="661">
        <v>3.2056843305077991</v>
      </c>
      <c r="F1474" s="659">
        <v>0.62181240417232198</v>
      </c>
      <c r="G1474" s="659">
        <v>0.59655867871362001</v>
      </c>
      <c r="H1474" s="661">
        <v>1.2793589399729188</v>
      </c>
      <c r="I1474" s="659">
        <v>4.7205369907189799E-2</v>
      </c>
      <c r="J1474" s="659">
        <v>6.0478975538726297E-2</v>
      </c>
      <c r="K1474" s="661">
        <v>0.12687346261814153</v>
      </c>
      <c r="L1474" s="659">
        <v>6.0340178886274702E-3</v>
      </c>
      <c r="M1474" s="659">
        <v>6.84163579963916E-3</v>
      </c>
      <c r="N1474" s="661">
        <v>1.3094211260031588E-2</v>
      </c>
      <c r="O1474" s="659">
        <v>1.08240669856871E-2</v>
      </c>
      <c r="P1474" s="659">
        <v>1.1578929433955901E-2</v>
      </c>
      <c r="Q1474" s="661">
        <v>3.3893491053991455E-2</v>
      </c>
      <c r="R1474" s="659">
        <v>3.8092778773258199E-3</v>
      </c>
      <c r="S1474" s="659">
        <v>5.3051518356513902E-3</v>
      </c>
      <c r="T1474" s="661">
        <v>1.1975562421437779E-2</v>
      </c>
      <c r="U1474" s="659">
        <v>7.5025867676841904E-4</v>
      </c>
      <c r="V1474" s="659">
        <v>8.1179288969564104E-4</v>
      </c>
      <c r="W1474" s="661">
        <v>2.9259669644143929E-3</v>
      </c>
      <c r="X1474" s="659">
        <v>4.1823432435921899E-5</v>
      </c>
      <c r="Y1474" s="659">
        <v>4.5281213282605697E-5</v>
      </c>
      <c r="Z1474" s="661">
        <v>2.0071420020091688E-4</v>
      </c>
      <c r="AA1474" s="659">
        <v>3.8741388236213201E-3</v>
      </c>
      <c r="AB1474" s="659">
        <v>3.9690962583550501E-3</v>
      </c>
      <c r="AC1474" s="661">
        <v>1.2897900941301117E-2</v>
      </c>
      <c r="AD1474" s="659">
        <v>2.78562105562405E-4</v>
      </c>
      <c r="AE1474" s="659">
        <v>3.02787907086231E-4</v>
      </c>
      <c r="AF1474" s="661">
        <v>1.0936098557893959E-3</v>
      </c>
      <c r="AG1474" s="659">
        <v>4.8963292397286701E-4</v>
      </c>
      <c r="AH1474" s="659">
        <v>5.2611807445015503E-4</v>
      </c>
      <c r="AI1474" s="675">
        <v>2.2151154409335416E-3</v>
      </c>
      <c r="AJ1474" s="28"/>
      <c r="AK1474" s="29"/>
      <c r="AL1474" s="29"/>
    </row>
    <row r="1475" spans="1:38" x14ac:dyDescent="0.2">
      <c r="A1475" s="334">
        <v>2020</v>
      </c>
      <c r="B1475" s="334">
        <v>30</v>
      </c>
      <c r="C1475" s="659">
        <v>3.3776330722841998</v>
      </c>
      <c r="D1475" s="659">
        <v>3.33133392088321</v>
      </c>
      <c r="E1475" s="661">
        <v>3.2436573306324936</v>
      </c>
      <c r="F1475" s="659">
        <v>0.64445702619202205</v>
      </c>
      <c r="G1475" s="659">
        <v>0.61173447380951596</v>
      </c>
      <c r="H1475" s="661">
        <v>1.8010493462876598</v>
      </c>
      <c r="I1475" s="659">
        <v>4.7081990091795603E-2</v>
      </c>
      <c r="J1475" s="659">
        <v>6.0384417841892898E-2</v>
      </c>
      <c r="K1475" s="661">
        <v>0.12381082754799093</v>
      </c>
      <c r="L1475" s="659">
        <v>6.0153332377313896E-3</v>
      </c>
      <c r="M1475" s="659">
        <v>6.8259604835540603E-3</v>
      </c>
      <c r="N1475" s="661">
        <v>1.3273200797369586E-2</v>
      </c>
      <c r="O1475" s="659">
        <v>1.0801622143049401E-2</v>
      </c>
      <c r="P1475" s="659">
        <v>1.15641047147461E-2</v>
      </c>
      <c r="Q1475" s="661">
        <v>3.3297263393002124E-2</v>
      </c>
      <c r="R1475" s="659">
        <v>3.7949345644014399E-3</v>
      </c>
      <c r="S1475" s="659">
        <v>5.2915401620206104E-3</v>
      </c>
      <c r="T1475" s="661">
        <v>1.246463703495785E-2</v>
      </c>
      <c r="U1475" s="659">
        <v>7.46593461286197E-4</v>
      </c>
      <c r="V1475" s="659">
        <v>8.0937462508121397E-4</v>
      </c>
      <c r="W1475" s="661">
        <v>2.8727537037193992E-3</v>
      </c>
      <c r="X1475" s="659">
        <v>4.1642115071602697E-5</v>
      </c>
      <c r="Y1475" s="659">
        <v>4.5161143522056798E-5</v>
      </c>
      <c r="Z1475" s="661">
        <v>1.9711230445296701E-4</v>
      </c>
      <c r="AA1475" s="659">
        <v>3.9316143925220998E-3</v>
      </c>
      <c r="AB1475" s="659">
        <v>4.0078998020565103E-3</v>
      </c>
      <c r="AC1475" s="661">
        <v>1.4573017448311867E-2</v>
      </c>
      <c r="AD1475" s="659">
        <v>2.7697134672786402E-4</v>
      </c>
      <c r="AE1475" s="659">
        <v>3.0173710414158002E-4</v>
      </c>
      <c r="AF1475" s="661">
        <v>1.0729245744100552E-3</v>
      </c>
      <c r="AG1475" s="659">
        <v>4.8816166956168298E-4</v>
      </c>
      <c r="AH1475" s="659">
        <v>5.2514594236515897E-4</v>
      </c>
      <c r="AI1475" s="675">
        <v>2.1777555089964899E-3</v>
      </c>
      <c r="AJ1475" s="28"/>
      <c r="AK1475" s="29"/>
      <c r="AL1475" s="29"/>
    </row>
    <row r="1476" spans="1:38" x14ac:dyDescent="0.2">
      <c r="A1476" s="334">
        <v>2020</v>
      </c>
      <c r="B1476" s="334">
        <v>31</v>
      </c>
      <c r="C1476" s="659">
        <v>3.3748301567232901</v>
      </c>
      <c r="D1476" s="659">
        <v>3.3294689097377699</v>
      </c>
      <c r="E1476" s="661">
        <v>3.2436573306324936</v>
      </c>
      <c r="F1476" s="659">
        <v>0.67130216549281396</v>
      </c>
      <c r="G1476" s="659">
        <v>0.62592742355801201</v>
      </c>
      <c r="H1476" s="661">
        <v>1.8010493462876598</v>
      </c>
      <c r="I1476" s="659">
        <v>4.6967107044166199E-2</v>
      </c>
      <c r="J1476" s="659">
        <v>6.0287757507508297E-2</v>
      </c>
      <c r="K1476" s="661">
        <v>0.12381082754799093</v>
      </c>
      <c r="L1476" s="659">
        <v>5.9979300060915303E-3</v>
      </c>
      <c r="M1476" s="659">
        <v>6.8099421512830697E-3</v>
      </c>
      <c r="N1476" s="661">
        <v>1.3273200797369586E-2</v>
      </c>
      <c r="O1476" s="659">
        <v>1.0780711581152199E-2</v>
      </c>
      <c r="P1476" s="659">
        <v>1.15489567952931E-2</v>
      </c>
      <c r="Q1476" s="661">
        <v>3.3297263393002124E-2</v>
      </c>
      <c r="R1476" s="659">
        <v>3.78157999995708E-3</v>
      </c>
      <c r="S1476" s="659">
        <v>5.2776319456501204E-3</v>
      </c>
      <c r="T1476" s="661">
        <v>1.246463703495785E-2</v>
      </c>
      <c r="U1476" s="659">
        <v>7.4318188867371902E-4</v>
      </c>
      <c r="V1476" s="659">
        <v>8.0690363970974902E-4</v>
      </c>
      <c r="W1476" s="661">
        <v>2.8727537037193992E-3</v>
      </c>
      <c r="X1476" s="659">
        <v>4.1473245592837002E-5</v>
      </c>
      <c r="Y1476" s="659">
        <v>4.5038429352830502E-5</v>
      </c>
      <c r="Z1476" s="661">
        <v>1.9711230445296701E-4</v>
      </c>
      <c r="AA1476" s="659">
        <v>4.0019298936208904E-3</v>
      </c>
      <c r="AB1476" s="659">
        <v>4.0436964259106204E-3</v>
      </c>
      <c r="AC1476" s="661">
        <v>1.4573017448311867E-2</v>
      </c>
      <c r="AD1476" s="659">
        <v>2.7548990043757597E-4</v>
      </c>
      <c r="AE1476" s="659">
        <v>3.00663691612425E-4</v>
      </c>
      <c r="AF1476" s="661">
        <v>1.0729245744100552E-3</v>
      </c>
      <c r="AG1476" s="659">
        <v>4.8679156872669202E-4</v>
      </c>
      <c r="AH1476" s="659">
        <v>5.2415242208043804E-4</v>
      </c>
      <c r="AI1476" s="675">
        <v>2.1777555089964899E-3</v>
      </c>
      <c r="AJ1476" s="28"/>
      <c r="AK1476" s="29"/>
      <c r="AL1476" s="29"/>
    </row>
    <row r="1477" spans="1:38" x14ac:dyDescent="0.2">
      <c r="A1477" s="334">
        <v>2020</v>
      </c>
      <c r="B1477" s="334">
        <v>32</v>
      </c>
      <c r="C1477" s="659">
        <v>3.3720940681760401</v>
      </c>
      <c r="D1477" s="659">
        <v>3.3276048127534299</v>
      </c>
      <c r="E1477" s="661">
        <v>3.2436573306324936</v>
      </c>
      <c r="F1477" s="659">
        <v>0.70342312796925999</v>
      </c>
      <c r="G1477" s="659">
        <v>0.64189098917640697</v>
      </c>
      <c r="H1477" s="661">
        <v>1.8010493462876598</v>
      </c>
      <c r="I1477" s="659">
        <v>4.6854868084300103E-2</v>
      </c>
      <c r="J1477" s="659">
        <v>6.0191183070410902E-2</v>
      </c>
      <c r="K1477" s="661">
        <v>0.12381082754799093</v>
      </c>
      <c r="L1477" s="659">
        <v>5.98093872786804E-3</v>
      </c>
      <c r="M1477" s="659">
        <v>6.7939385380503797E-3</v>
      </c>
      <c r="N1477" s="661">
        <v>1.3273200797369586E-2</v>
      </c>
      <c r="O1477" s="659">
        <v>1.07602853119232E-2</v>
      </c>
      <c r="P1477" s="659">
        <v>1.1533820641963399E-2</v>
      </c>
      <c r="Q1477" s="661">
        <v>3.3297263393002124E-2</v>
      </c>
      <c r="R1477" s="659">
        <v>3.7685372348930501E-3</v>
      </c>
      <c r="S1477" s="659">
        <v>5.2637339442839302E-3</v>
      </c>
      <c r="T1477" s="661">
        <v>1.246463703495785E-2</v>
      </c>
      <c r="U1477" s="659">
        <v>7.39848043861322E-4</v>
      </c>
      <c r="V1477" s="659">
        <v>8.0443482995835901E-4</v>
      </c>
      <c r="W1477" s="661">
        <v>2.8727537037193992E-3</v>
      </c>
      <c r="X1477" s="659">
        <v>4.1308363506323998E-5</v>
      </c>
      <c r="Y1477" s="659">
        <v>4.4915822980684197E-5</v>
      </c>
      <c r="Z1477" s="661">
        <v>1.9711230445296701E-4</v>
      </c>
      <c r="AA1477" s="659">
        <v>4.0878187570283202E-3</v>
      </c>
      <c r="AB1477" s="659">
        <v>4.0846821716200099E-3</v>
      </c>
      <c r="AC1477" s="661">
        <v>1.4573017448311867E-2</v>
      </c>
      <c r="AD1477" s="659">
        <v>2.7404317458387201E-4</v>
      </c>
      <c r="AE1477" s="659">
        <v>2.9959033431169901E-4</v>
      </c>
      <c r="AF1477" s="661">
        <v>1.0729245744100552E-3</v>
      </c>
      <c r="AG1477" s="659">
        <v>4.8545347007781299E-4</v>
      </c>
      <c r="AH1477" s="659">
        <v>5.2315989343896098E-4</v>
      </c>
      <c r="AI1477" s="675">
        <v>2.1777555089964899E-3</v>
      </c>
      <c r="AJ1477" s="28"/>
      <c r="AK1477" s="29"/>
      <c r="AL1477" s="29"/>
    </row>
    <row r="1478" spans="1:38" x14ac:dyDescent="0.2">
      <c r="A1478" s="334">
        <v>2020</v>
      </c>
      <c r="B1478" s="334">
        <v>33</v>
      </c>
      <c r="C1478" s="659">
        <v>3.3694730621920499</v>
      </c>
      <c r="D1478" s="659">
        <v>3.3257280495128501</v>
      </c>
      <c r="E1478" s="661">
        <v>3.2436573306324936</v>
      </c>
      <c r="F1478" s="659">
        <v>0.74273965032074896</v>
      </c>
      <c r="G1478" s="659">
        <v>0.65867546944614497</v>
      </c>
      <c r="H1478" s="661">
        <v>1.8010493462876598</v>
      </c>
      <c r="I1478" s="659">
        <v>4.6747991139076302E-2</v>
      </c>
      <c r="J1478" s="659">
        <v>6.00937377126807E-2</v>
      </c>
      <c r="K1478" s="661">
        <v>0.12381082754799093</v>
      </c>
      <c r="L1478" s="659">
        <v>5.9647567678152002E-3</v>
      </c>
      <c r="M1478" s="659">
        <v>6.7777907169481203E-3</v>
      </c>
      <c r="N1478" s="661">
        <v>1.3273200797369586E-2</v>
      </c>
      <c r="O1478" s="659">
        <v>1.0740823551522101E-2</v>
      </c>
      <c r="P1478" s="659">
        <v>1.151855890671E-2</v>
      </c>
      <c r="Q1478" s="661">
        <v>3.3297263393002124E-2</v>
      </c>
      <c r="R1478" s="659">
        <v>3.7561238390180799E-3</v>
      </c>
      <c r="S1478" s="659">
        <v>5.2497099068543104E-3</v>
      </c>
      <c r="T1478" s="661">
        <v>1.246463703495785E-2</v>
      </c>
      <c r="U1478" s="659">
        <v>7.3667779677620701E-4</v>
      </c>
      <c r="V1478" s="659">
        <v>8.0194307497130299E-4</v>
      </c>
      <c r="W1478" s="661">
        <v>2.8727537037193992E-3</v>
      </c>
      <c r="X1478" s="659">
        <v>4.11514741619414E-5</v>
      </c>
      <c r="Y1478" s="659">
        <v>4.4792081737831897E-5</v>
      </c>
      <c r="Z1478" s="661">
        <v>1.9711230445296701E-4</v>
      </c>
      <c r="AA1478" s="659">
        <v>4.1950727807532496E-3</v>
      </c>
      <c r="AB1478" s="659">
        <v>4.12802310885665E-3</v>
      </c>
      <c r="AC1478" s="661">
        <v>1.4573017448311867E-2</v>
      </c>
      <c r="AD1478" s="659">
        <v>2.72667411604481E-4</v>
      </c>
      <c r="AE1478" s="659">
        <v>2.9850767818344001E-4</v>
      </c>
      <c r="AF1478" s="661">
        <v>1.0729245744100552E-3</v>
      </c>
      <c r="AG1478" s="659">
        <v>4.8417935701336999E-4</v>
      </c>
      <c r="AH1478" s="659">
        <v>5.2215832052198504E-4</v>
      </c>
      <c r="AI1478" s="675">
        <v>2.1777555089964899E-3</v>
      </c>
      <c r="AJ1478" s="28"/>
      <c r="AK1478" s="29"/>
      <c r="AL1478" s="29"/>
    </row>
    <row r="1479" spans="1:38" x14ac:dyDescent="0.2">
      <c r="A1479" s="334">
        <v>2020</v>
      </c>
      <c r="B1479" s="334">
        <v>34</v>
      </c>
      <c r="C1479" s="659">
        <v>3.3669867302087</v>
      </c>
      <c r="D1479" s="659">
        <v>3.32382418178172</v>
      </c>
      <c r="E1479" s="661">
        <v>3.2436573306324936</v>
      </c>
      <c r="F1479" s="659">
        <v>0.79175358438333698</v>
      </c>
      <c r="G1479" s="659">
        <v>0.67804641594235804</v>
      </c>
      <c r="H1479" s="661">
        <v>1.8010493462876598</v>
      </c>
      <c r="I1479" s="659">
        <v>4.6646927318858403E-2</v>
      </c>
      <c r="J1479" s="659">
        <v>5.9995181872747501E-2</v>
      </c>
      <c r="K1479" s="661">
        <v>0.12381082754799093</v>
      </c>
      <c r="L1479" s="659">
        <v>5.9494647882725703E-3</v>
      </c>
      <c r="M1479" s="659">
        <v>6.7614457311711796E-3</v>
      </c>
      <c r="N1479" s="661">
        <v>1.3273200797369586E-2</v>
      </c>
      <c r="O1479" s="659">
        <v>1.07224133936994E-2</v>
      </c>
      <c r="P1479" s="659">
        <v>1.1503098249053999E-2</v>
      </c>
      <c r="Q1479" s="661">
        <v>3.3297263393002124E-2</v>
      </c>
      <c r="R1479" s="659">
        <v>3.74439511227117E-3</v>
      </c>
      <c r="S1479" s="659">
        <v>5.2355249829669501E-3</v>
      </c>
      <c r="T1479" s="661">
        <v>1.246463703495785E-2</v>
      </c>
      <c r="U1479" s="659">
        <v>7.33683265081598E-4</v>
      </c>
      <c r="V1479" s="659">
        <v>7.9942296655390998E-4</v>
      </c>
      <c r="W1479" s="661">
        <v>2.8727537037193992E-3</v>
      </c>
      <c r="X1479" s="659">
        <v>4.1003244374037201E-5</v>
      </c>
      <c r="Y1479" s="659">
        <v>4.4666905167352499E-5</v>
      </c>
      <c r="Z1479" s="661">
        <v>1.9711230445296701E-4</v>
      </c>
      <c r="AA1479" s="659">
        <v>4.3310173225241501E-3</v>
      </c>
      <c r="AB1479" s="659">
        <v>4.1788672049660998E-3</v>
      </c>
      <c r="AC1479" s="661">
        <v>1.4573017448311867E-2</v>
      </c>
      <c r="AD1479" s="659">
        <v>2.7136776904741099E-4</v>
      </c>
      <c r="AE1479" s="659">
        <v>2.97412336952474E-4</v>
      </c>
      <c r="AF1479" s="661">
        <v>1.0729245744100552E-3</v>
      </c>
      <c r="AG1479" s="659">
        <v>4.8297524674931203E-4</v>
      </c>
      <c r="AH1479" s="659">
        <v>5.2114452120439201E-4</v>
      </c>
      <c r="AI1479" s="675">
        <v>2.1777555089964899E-3</v>
      </c>
      <c r="AJ1479" s="28"/>
      <c r="AK1479" s="29"/>
      <c r="AL1479" s="29"/>
    </row>
    <row r="1480" spans="1:38" x14ac:dyDescent="0.2">
      <c r="A1480" s="334">
        <v>2020</v>
      </c>
      <c r="B1480" s="334">
        <v>35</v>
      </c>
      <c r="C1480" s="659">
        <v>3.3646315910458702</v>
      </c>
      <c r="D1480" s="659">
        <v>3.3219003027625198</v>
      </c>
      <c r="E1480" s="661">
        <v>3.2436573306324936</v>
      </c>
      <c r="F1480" s="659">
        <v>0.85432091691954704</v>
      </c>
      <c r="G1480" s="659">
        <v>0.69547968005079297</v>
      </c>
      <c r="H1480" s="661">
        <v>1.8010493462876598</v>
      </c>
      <c r="I1480" s="659">
        <v>4.65516090048467E-2</v>
      </c>
      <c r="J1480" s="659">
        <v>5.9895539854658598E-2</v>
      </c>
      <c r="K1480" s="661">
        <v>0.12381082754799093</v>
      </c>
      <c r="L1480" s="659">
        <v>5.9350436398156198E-3</v>
      </c>
      <c r="M1480" s="659">
        <v>6.7449494490143301E-3</v>
      </c>
      <c r="N1480" s="661">
        <v>1.3273200797369586E-2</v>
      </c>
      <c r="O1480" s="659">
        <v>1.07050352744296E-2</v>
      </c>
      <c r="P1480" s="659">
        <v>1.14874875757535E-2</v>
      </c>
      <c r="Q1480" s="661">
        <v>3.3297263393002124E-2</v>
      </c>
      <c r="R1480" s="659">
        <v>3.7333382075743502E-3</v>
      </c>
      <c r="S1480" s="659">
        <v>5.2211990073958003E-3</v>
      </c>
      <c r="T1480" s="661">
        <v>1.246463703495785E-2</v>
      </c>
      <c r="U1480" s="659">
        <v>7.3086049675790505E-4</v>
      </c>
      <c r="V1480" s="659">
        <v>7.9687778087657703E-4</v>
      </c>
      <c r="W1480" s="661">
        <v>2.8727537037193992E-3</v>
      </c>
      <c r="X1480" s="659">
        <v>4.0863539302670499E-5</v>
      </c>
      <c r="Y1480" s="659">
        <v>4.45405032422492E-5</v>
      </c>
      <c r="Z1480" s="661">
        <v>1.9711230445296701E-4</v>
      </c>
      <c r="AA1480" s="659">
        <v>4.5069003274390302E-3</v>
      </c>
      <c r="AB1480" s="659">
        <v>4.2239724371133198E-3</v>
      </c>
      <c r="AC1480" s="661">
        <v>1.4573017448311867E-2</v>
      </c>
      <c r="AD1480" s="659">
        <v>2.70143401367376E-4</v>
      </c>
      <c r="AE1480" s="659">
        <v>2.9630603068873501E-4</v>
      </c>
      <c r="AF1480" s="661">
        <v>1.0729245744100552E-3</v>
      </c>
      <c r="AG1480" s="659">
        <v>4.8183929410298298E-4</v>
      </c>
      <c r="AH1480" s="659">
        <v>5.2012097251270698E-4</v>
      </c>
      <c r="AI1480" s="675">
        <v>2.1777555089964899E-3</v>
      </c>
      <c r="AJ1480" s="28"/>
      <c r="AK1480" s="29"/>
      <c r="AL1480" s="29"/>
    </row>
    <row r="1481" spans="1:38" x14ac:dyDescent="0.2">
      <c r="A1481" s="334">
        <v>2020</v>
      </c>
      <c r="B1481" s="334">
        <v>36</v>
      </c>
      <c r="C1481" s="659">
        <v>3.3623171213002698</v>
      </c>
      <c r="D1481" s="659">
        <v>3.3199729761176799</v>
      </c>
      <c r="E1481" s="661">
        <v>3.2436573306324936</v>
      </c>
      <c r="F1481" s="659">
        <v>0.93670016120347399</v>
      </c>
      <c r="G1481" s="659">
        <v>0.71545218802297605</v>
      </c>
      <c r="H1481" s="661">
        <v>1.8010493462876598</v>
      </c>
      <c r="I1481" s="659">
        <v>4.6459012961850198E-2</v>
      </c>
      <c r="J1481" s="659">
        <v>5.9795876999656501E-2</v>
      </c>
      <c r="K1481" s="661">
        <v>0.12381082754799093</v>
      </c>
      <c r="L1481" s="659">
        <v>5.9210476525462597E-3</v>
      </c>
      <c r="M1481" s="659">
        <v>6.7284345370167004E-3</v>
      </c>
      <c r="N1481" s="661">
        <v>1.3273200797369586E-2</v>
      </c>
      <c r="O1481" s="659">
        <v>1.0688125493432401E-2</v>
      </c>
      <c r="P1481" s="659">
        <v>1.1471874123838301E-2</v>
      </c>
      <c r="Q1481" s="661">
        <v>3.3297263393002124E-2</v>
      </c>
      <c r="R1481" s="659">
        <v>3.7226135022787898E-3</v>
      </c>
      <c r="S1481" s="659">
        <v>5.2068579215018198E-3</v>
      </c>
      <c r="T1481" s="661">
        <v>1.246463703495785E-2</v>
      </c>
      <c r="U1481" s="659">
        <v>7.2812647210770596E-4</v>
      </c>
      <c r="V1481" s="659">
        <v>7.9433059851388298E-4</v>
      </c>
      <c r="W1481" s="661">
        <v>2.8727537037193992E-3</v>
      </c>
      <c r="X1481" s="659">
        <v>4.07281486960075E-5</v>
      </c>
      <c r="Y1481" s="659">
        <v>4.4414011855757897E-5</v>
      </c>
      <c r="Z1481" s="661">
        <v>1.9711230445296701E-4</v>
      </c>
      <c r="AA1481" s="659">
        <v>4.7407644160468304E-3</v>
      </c>
      <c r="AB1481" s="659">
        <v>4.2765115524801304E-3</v>
      </c>
      <c r="AC1481" s="661">
        <v>1.4573017448311867E-2</v>
      </c>
      <c r="AD1481" s="659">
        <v>2.6895799006161099E-4</v>
      </c>
      <c r="AE1481" s="659">
        <v>2.9519951666418101E-4</v>
      </c>
      <c r="AF1481" s="661">
        <v>1.0729245744100552E-3</v>
      </c>
      <c r="AG1481" s="659">
        <v>4.8073699839327398E-4</v>
      </c>
      <c r="AH1481" s="659">
        <v>5.1909664124111298E-4</v>
      </c>
      <c r="AI1481" s="675">
        <v>2.1777555089964899E-3</v>
      </c>
      <c r="AJ1481" s="28"/>
      <c r="AK1481" s="29"/>
      <c r="AL1481" s="29"/>
    </row>
    <row r="1482" spans="1:38" x14ac:dyDescent="0.2">
      <c r="A1482" s="334">
        <v>2020</v>
      </c>
      <c r="B1482" s="334">
        <v>37</v>
      </c>
      <c r="C1482" s="659">
        <v>3.3600846910447499</v>
      </c>
      <c r="D1482" s="659">
        <v>3.3180274649642101</v>
      </c>
      <c r="E1482" s="661">
        <v>3.2436573306324936</v>
      </c>
      <c r="F1482" s="659">
        <v>1.0499723898787701</v>
      </c>
      <c r="G1482" s="659">
        <v>0.73639550655212505</v>
      </c>
      <c r="H1482" s="661">
        <v>1.8010493462876598</v>
      </c>
      <c r="I1482" s="659">
        <v>4.6370340101484199E-2</v>
      </c>
      <c r="J1482" s="659">
        <v>5.96956615126829E-2</v>
      </c>
      <c r="K1482" s="661">
        <v>0.12381082754799093</v>
      </c>
      <c r="L1482" s="659">
        <v>5.9076570383199099E-3</v>
      </c>
      <c r="M1482" s="659">
        <v>6.7118399454424802E-3</v>
      </c>
      <c r="N1482" s="661">
        <v>1.3273200797369586E-2</v>
      </c>
      <c r="O1482" s="659">
        <v>1.0671917221352601E-2</v>
      </c>
      <c r="P1482" s="659">
        <v>1.14561543621415E-2</v>
      </c>
      <c r="Q1482" s="661">
        <v>3.3297263393002124E-2</v>
      </c>
      <c r="R1482" s="659">
        <v>3.71236725180136E-3</v>
      </c>
      <c r="S1482" s="659">
        <v>5.1924542356837997E-3</v>
      </c>
      <c r="T1482" s="661">
        <v>1.246463703495785E-2</v>
      </c>
      <c r="U1482" s="659">
        <v>7.2551464452438603E-4</v>
      </c>
      <c r="V1482" s="659">
        <v>7.9177238628134604E-4</v>
      </c>
      <c r="W1482" s="661">
        <v>2.8727537037193992E-3</v>
      </c>
      <c r="X1482" s="659">
        <v>4.05987700152722E-5</v>
      </c>
      <c r="Y1482" s="659">
        <v>4.4286881243244998E-5</v>
      </c>
      <c r="Z1482" s="661">
        <v>1.9711230445296701E-4</v>
      </c>
      <c r="AA1482" s="659">
        <v>5.0650151658297596E-3</v>
      </c>
      <c r="AB1482" s="659">
        <v>4.3318667581350801E-3</v>
      </c>
      <c r="AC1482" s="661">
        <v>1.4573017448311867E-2</v>
      </c>
      <c r="AD1482" s="659">
        <v>2.6782579394379099E-4</v>
      </c>
      <c r="AE1482" s="659">
        <v>2.9408774540096399E-4</v>
      </c>
      <c r="AF1482" s="661">
        <v>1.0729245744100552E-3</v>
      </c>
      <c r="AG1482" s="659">
        <v>4.7968218723951002E-4</v>
      </c>
      <c r="AH1482" s="659">
        <v>5.1806698755087102E-4</v>
      </c>
      <c r="AI1482" s="675">
        <v>2.1777555089964899E-3</v>
      </c>
      <c r="AJ1482" s="28"/>
      <c r="AK1482" s="29"/>
      <c r="AL1482" s="29"/>
    </row>
    <row r="1483" spans="1:38" x14ac:dyDescent="0.2">
      <c r="A1483" s="334">
        <v>2020</v>
      </c>
      <c r="B1483" s="334">
        <v>38</v>
      </c>
      <c r="C1483" s="659">
        <v>3.3578396469769198</v>
      </c>
      <c r="D1483" s="659">
        <v>3.31609653577144</v>
      </c>
      <c r="E1483" s="661">
        <v>3.2436573306324936</v>
      </c>
      <c r="F1483" s="659">
        <v>1.2145910107457101</v>
      </c>
      <c r="G1483" s="659">
        <v>0.75787097124610403</v>
      </c>
      <c r="H1483" s="661">
        <v>1.8010493462876598</v>
      </c>
      <c r="I1483" s="659">
        <v>4.6283186122752298E-2</v>
      </c>
      <c r="J1483" s="659">
        <v>5.9595865869604199E-2</v>
      </c>
      <c r="K1483" s="661">
        <v>0.12381082754799093</v>
      </c>
      <c r="L1483" s="659">
        <v>5.8945152610787102E-3</v>
      </c>
      <c r="M1483" s="659">
        <v>6.6953086133640797E-3</v>
      </c>
      <c r="N1483" s="661">
        <v>1.3273200797369586E-2</v>
      </c>
      <c r="O1483" s="659">
        <v>1.0655943037209299E-2</v>
      </c>
      <c r="P1483" s="659">
        <v>1.1440514322376199E-2</v>
      </c>
      <c r="Q1483" s="661">
        <v>3.3297263393002124E-2</v>
      </c>
      <c r="R1483" s="659">
        <v>3.7023235592111101E-3</v>
      </c>
      <c r="S1483" s="659">
        <v>5.1781024823910303E-3</v>
      </c>
      <c r="T1483" s="661">
        <v>1.246463703495785E-2</v>
      </c>
      <c r="U1483" s="659">
        <v>7.2296049738155004E-4</v>
      </c>
      <c r="V1483" s="659">
        <v>7.8922237658839904E-4</v>
      </c>
      <c r="W1483" s="661">
        <v>2.8727537037193992E-3</v>
      </c>
      <c r="X1483" s="659">
        <v>4.0472169935075799E-5</v>
      </c>
      <c r="Y1483" s="659">
        <v>4.41602736405375E-5</v>
      </c>
      <c r="Z1483" s="661">
        <v>1.9711230445296701E-4</v>
      </c>
      <c r="AA1483" s="659">
        <v>5.5391521466783902E-3</v>
      </c>
      <c r="AB1483" s="659">
        <v>4.3887966161336896E-3</v>
      </c>
      <c r="AC1483" s="661">
        <v>1.4573017448311867E-2</v>
      </c>
      <c r="AD1483" s="659">
        <v>2.6671949156086298E-4</v>
      </c>
      <c r="AE1483" s="659">
        <v>2.9297949995961799E-4</v>
      </c>
      <c r="AF1483" s="661">
        <v>1.0729245744100552E-3</v>
      </c>
      <c r="AG1483" s="659">
        <v>4.7864685579670498E-4</v>
      </c>
      <c r="AH1483" s="659">
        <v>5.1704145676194704E-4</v>
      </c>
      <c r="AI1483" s="675">
        <v>2.1777555089964899E-3</v>
      </c>
      <c r="AJ1483" s="28"/>
      <c r="AK1483" s="29"/>
      <c r="AL1483" s="29"/>
    </row>
    <row r="1484" spans="1:38" ht="13.5" thickBot="1" x14ac:dyDescent="0.25">
      <c r="A1484" s="337">
        <v>2020</v>
      </c>
      <c r="B1484" s="337">
        <v>39</v>
      </c>
      <c r="C1484" s="659">
        <v>3.3555448586624599</v>
      </c>
      <c r="D1484" s="659">
        <v>3.3141453269730698</v>
      </c>
      <c r="E1484" s="662">
        <v>3.2436573306324936</v>
      </c>
      <c r="F1484" s="659">
        <v>1.4752082749936299</v>
      </c>
      <c r="G1484" s="659">
        <v>0.77918263170200897</v>
      </c>
      <c r="H1484" s="662">
        <v>1.8010493462876598</v>
      </c>
      <c r="I1484" s="667">
        <v>4.6197318534427802E-2</v>
      </c>
      <c r="J1484" s="667">
        <v>5.9495943711163103E-2</v>
      </c>
      <c r="K1484" s="662">
        <v>0.12381082754799093</v>
      </c>
      <c r="L1484" s="667">
        <v>5.8816136628237203E-3</v>
      </c>
      <c r="M1484" s="667">
        <v>6.6787670736319698E-3</v>
      </c>
      <c r="N1484" s="662">
        <v>1.3273200797369586E-2</v>
      </c>
      <c r="O1484" s="667">
        <v>1.0640115529278E-2</v>
      </c>
      <c r="P1484" s="667">
        <v>1.1424850223387699E-2</v>
      </c>
      <c r="Q1484" s="662">
        <v>3.3297263393002124E-2</v>
      </c>
      <c r="R1484" s="667">
        <v>3.6924950146631401E-3</v>
      </c>
      <c r="S1484" s="667">
        <v>5.1637502848124704E-3</v>
      </c>
      <c r="T1484" s="662">
        <v>1.246463703495785E-2</v>
      </c>
      <c r="U1484" s="659">
        <v>7.2046898976250605E-4</v>
      </c>
      <c r="V1484" s="659">
        <v>7.8667223556026095E-4</v>
      </c>
      <c r="W1484" s="662">
        <v>2.8727537037193992E-3</v>
      </c>
      <c r="X1484" s="659">
        <v>4.0348472171016303E-5</v>
      </c>
      <c r="Y1484" s="659">
        <v>4.40336011394733E-5</v>
      </c>
      <c r="Z1484" s="662">
        <v>1.9711230445296701E-4</v>
      </c>
      <c r="AA1484" s="659">
        <v>6.2934073978287604E-3</v>
      </c>
      <c r="AB1484" s="659">
        <v>4.4452407836765902E-3</v>
      </c>
      <c r="AC1484" s="662">
        <v>1.4573017448311867E-2</v>
      </c>
      <c r="AD1484" s="659">
        <v>2.6564216466859101E-4</v>
      </c>
      <c r="AE1484" s="659">
        <v>2.9187139383326599E-4</v>
      </c>
      <c r="AF1484" s="662">
        <v>1.0729245744100552E-3</v>
      </c>
      <c r="AG1484" s="659">
        <v>4.7762940411671002E-4</v>
      </c>
      <c r="AH1484" s="659">
        <v>5.1601511567117705E-4</v>
      </c>
      <c r="AI1484" s="676">
        <v>2.1777555089964899E-3</v>
      </c>
      <c r="AJ1484" s="30"/>
      <c r="AK1484" s="31"/>
      <c r="AL1484" s="31"/>
    </row>
    <row r="1485" spans="1:38" x14ac:dyDescent="0.2">
      <c r="A1485" s="333">
        <v>2021</v>
      </c>
      <c r="B1485" s="663">
        <v>0</v>
      </c>
      <c r="C1485" s="659">
        <v>1.0872142834976599</v>
      </c>
      <c r="D1485" s="659">
        <v>1.16355535377901</v>
      </c>
      <c r="E1485" s="660">
        <v>1.0845791492525991</v>
      </c>
      <c r="F1485" s="659">
        <v>6.34278572927051E-2</v>
      </c>
      <c r="G1485" s="659">
        <v>6.1064838753739199E-2</v>
      </c>
      <c r="H1485" s="660">
        <v>0.10659813814482044</v>
      </c>
      <c r="I1485" s="664">
        <v>3.3017457059680198E-2</v>
      </c>
      <c r="J1485" s="664">
        <v>3.1535626534597398E-2</v>
      </c>
      <c r="K1485" s="660">
        <v>5.9519871938691134E-2</v>
      </c>
      <c r="L1485" s="664">
        <v>1.73152201137928E-3</v>
      </c>
      <c r="M1485" s="664">
        <v>1.8761328942021899E-3</v>
      </c>
      <c r="N1485" s="660">
        <v>6.4962691097449881E-3</v>
      </c>
      <c r="O1485" s="664">
        <v>6.8359996175409599E-3</v>
      </c>
      <c r="P1485" s="664">
        <v>6.5191921554839998E-3</v>
      </c>
      <c r="Q1485" s="660">
        <v>1.026727140456384E-2</v>
      </c>
      <c r="R1485" s="664">
        <v>4.1079894936091096E-3</v>
      </c>
      <c r="S1485" s="664">
        <v>5.3833600055596198E-3</v>
      </c>
      <c r="T1485" s="660">
        <v>1.562100760053989E-2</v>
      </c>
      <c r="U1485" s="659">
        <v>6.3246013574815496E-4</v>
      </c>
      <c r="V1485" s="659">
        <v>6.0322820272664497E-4</v>
      </c>
      <c r="W1485" s="660">
        <v>8.8506803402650116E-4</v>
      </c>
      <c r="X1485" s="659">
        <v>3.3027191862666102E-5</v>
      </c>
      <c r="Y1485" s="659">
        <v>3.1541148221886298E-5</v>
      </c>
      <c r="Z1485" s="660">
        <v>5.969702599064595E-5</v>
      </c>
      <c r="AA1485" s="659">
        <v>1.81749774113083E-3</v>
      </c>
      <c r="AB1485" s="659">
        <v>1.7357885504946499E-3</v>
      </c>
      <c r="AC1485" s="660">
        <v>2.9445536848559891E-3</v>
      </c>
      <c r="AD1485" s="659">
        <v>2.5070981697618402E-4</v>
      </c>
      <c r="AE1485" s="659">
        <v>2.3924882650577E-4</v>
      </c>
      <c r="AF1485" s="660">
        <v>3.2498821980278617E-4</v>
      </c>
      <c r="AG1485" s="659">
        <v>3.4217684793552298E-4</v>
      </c>
      <c r="AH1485" s="659">
        <v>3.2644782726132498E-4</v>
      </c>
      <c r="AI1485" s="674">
        <v>6.753882417664561E-4</v>
      </c>
      <c r="AJ1485" s="26"/>
      <c r="AK1485" s="27"/>
      <c r="AL1485" s="27"/>
    </row>
    <row r="1486" spans="1:38" x14ac:dyDescent="0.2">
      <c r="A1486" s="334">
        <v>2021</v>
      </c>
      <c r="B1486" s="334">
        <v>1</v>
      </c>
      <c r="C1486" s="659">
        <v>1.08062813345263</v>
      </c>
      <c r="D1486" s="659">
        <v>1.15542491418186</v>
      </c>
      <c r="E1486" s="661">
        <v>1.0775291366789679</v>
      </c>
      <c r="F1486" s="659">
        <v>6.4275552745442499E-2</v>
      </c>
      <c r="G1486" s="659">
        <v>6.2035742789337503E-2</v>
      </c>
      <c r="H1486" s="661">
        <v>0.10896673482649188</v>
      </c>
      <c r="I1486" s="659">
        <v>3.2735347180644601E-2</v>
      </c>
      <c r="J1486" s="659">
        <v>3.1162913933886999E-2</v>
      </c>
      <c r="K1486" s="661">
        <v>5.9078818379050498E-2</v>
      </c>
      <c r="L1486" s="659">
        <v>1.7200746740363101E-3</v>
      </c>
      <c r="M1486" s="659">
        <v>1.8556841551721399E-3</v>
      </c>
      <c r="N1486" s="661">
        <v>6.4844542217265587E-3</v>
      </c>
      <c r="O1486" s="659">
        <v>6.7806741142646303E-3</v>
      </c>
      <c r="P1486" s="659">
        <v>6.4518116636704103E-3</v>
      </c>
      <c r="Q1486" s="661">
        <v>1.0171726626632465E-2</v>
      </c>
      <c r="R1486" s="659">
        <v>4.0754774348352903E-3</v>
      </c>
      <c r="S1486" s="659">
        <v>5.3166780080056196E-3</v>
      </c>
      <c r="T1486" s="661">
        <v>1.5572906934753009E-2</v>
      </c>
      <c r="U1486" s="659">
        <v>6.2489361309001502E-4</v>
      </c>
      <c r="V1486" s="659">
        <v>5.9319292520378705E-4</v>
      </c>
      <c r="W1486" s="661">
        <v>8.7506733193994763E-4</v>
      </c>
      <c r="X1486" s="659">
        <v>3.2651249394712499E-5</v>
      </c>
      <c r="Y1486" s="659">
        <v>3.1046562065887099E-5</v>
      </c>
      <c r="Z1486" s="661">
        <v>5.9082500519595742E-5</v>
      </c>
      <c r="AA1486" s="659">
        <v>1.8021218767776E-3</v>
      </c>
      <c r="AB1486" s="659">
        <v>1.7150854193511401E-3</v>
      </c>
      <c r="AC1486" s="661">
        <v>2.9292370332655647E-3</v>
      </c>
      <c r="AD1486" s="659">
        <v>2.47491488631114E-4</v>
      </c>
      <c r="AE1486" s="659">
        <v>2.3493938972943501E-4</v>
      </c>
      <c r="AF1486" s="661">
        <v>3.2059182457420564E-4</v>
      </c>
      <c r="AG1486" s="659">
        <v>3.3887746447979302E-4</v>
      </c>
      <c r="AH1486" s="659">
        <v>3.2225422945686199E-4</v>
      </c>
      <c r="AI1486" s="675">
        <v>6.7057925950791194E-4</v>
      </c>
      <c r="AJ1486" s="28"/>
      <c r="AK1486" s="29"/>
      <c r="AL1486" s="29"/>
    </row>
    <row r="1487" spans="1:38" x14ac:dyDescent="0.2">
      <c r="A1487" s="334">
        <v>2021</v>
      </c>
      <c r="B1487" s="334">
        <v>2</v>
      </c>
      <c r="C1487" s="659">
        <v>1.0681983050927399</v>
      </c>
      <c r="D1487" s="659">
        <v>1.14181918026889</v>
      </c>
      <c r="E1487" s="661">
        <v>1.0779161740204029</v>
      </c>
      <c r="F1487" s="659">
        <v>6.4962923995629404E-2</v>
      </c>
      <c r="G1487" s="659">
        <v>6.3106400814199201E-2</v>
      </c>
      <c r="H1487" s="661">
        <v>0.11264008557972331</v>
      </c>
      <c r="I1487" s="659">
        <v>3.2277882831017797E-2</v>
      </c>
      <c r="J1487" s="659">
        <v>3.06939541447608E-2</v>
      </c>
      <c r="K1487" s="661">
        <v>5.9251732773997416E-2</v>
      </c>
      <c r="L1487" s="659">
        <v>1.7066008527074599E-3</v>
      </c>
      <c r="M1487" s="659">
        <v>1.83805238576353E-3</v>
      </c>
      <c r="N1487" s="661">
        <v>6.497133541334142E-3</v>
      </c>
      <c r="O1487" s="659">
        <v>6.6874910146330702E-3</v>
      </c>
      <c r="P1487" s="659">
        <v>6.3655771735553496E-3</v>
      </c>
      <c r="Q1487" s="661">
        <v>1.0210849179109355E-2</v>
      </c>
      <c r="R1487" s="659">
        <v>4.0373722540156401E-3</v>
      </c>
      <c r="S1487" s="659">
        <v>5.2601318384502002E-3</v>
      </c>
      <c r="T1487" s="661">
        <v>1.5799314830154728E-2</v>
      </c>
      <c r="U1487" s="659">
        <v>6.1451425233843599E-4</v>
      </c>
      <c r="V1487" s="659">
        <v>5.8287315341318605E-4</v>
      </c>
      <c r="W1487" s="661">
        <v>8.8020838049428349E-4</v>
      </c>
      <c r="X1487" s="659">
        <v>3.2115289489869E-5</v>
      </c>
      <c r="Y1487" s="659">
        <v>3.0517558004174201E-5</v>
      </c>
      <c r="Z1487" s="661">
        <v>5.9358979798622447E-5</v>
      </c>
      <c r="AA1487" s="659">
        <v>1.7784320028597701E-3</v>
      </c>
      <c r="AB1487" s="659">
        <v>1.6929545158370499E-3</v>
      </c>
      <c r="AC1487" s="661">
        <v>2.9515714124518327E-3</v>
      </c>
      <c r="AD1487" s="659">
        <v>2.43209082375852E-4</v>
      </c>
      <c r="AE1487" s="659">
        <v>2.3063022126567701E-4</v>
      </c>
      <c r="AF1487" s="661">
        <v>3.2315622289884528E-4</v>
      </c>
      <c r="AG1487" s="659">
        <v>3.3381499685406299E-4</v>
      </c>
      <c r="AH1487" s="659">
        <v>3.1741208101451599E-4</v>
      </c>
      <c r="AI1487" s="675">
        <v>6.7170492070630912E-4</v>
      </c>
      <c r="AJ1487" s="28"/>
      <c r="AK1487" s="29"/>
      <c r="AL1487" s="29"/>
    </row>
    <row r="1488" spans="1:38" x14ac:dyDescent="0.2">
      <c r="A1488" s="334">
        <v>2021</v>
      </c>
      <c r="B1488" s="334">
        <v>3</v>
      </c>
      <c r="C1488" s="659">
        <v>1.06085805157658</v>
      </c>
      <c r="D1488" s="659">
        <v>1.13370449191266</v>
      </c>
      <c r="E1488" s="661">
        <v>1.074872705348987</v>
      </c>
      <c r="F1488" s="659">
        <v>6.6170736819082504E-2</v>
      </c>
      <c r="G1488" s="659">
        <v>6.4559098431559395E-2</v>
      </c>
      <c r="H1488" s="661">
        <v>0.11594035329476697</v>
      </c>
      <c r="I1488" s="659">
        <v>3.2090283811247997E-2</v>
      </c>
      <c r="J1488" s="659">
        <v>3.0510887133081099E-2</v>
      </c>
      <c r="K1488" s="661">
        <v>5.9141172906947342E-2</v>
      </c>
      <c r="L1488" s="659">
        <v>1.70797701242743E-3</v>
      </c>
      <c r="M1488" s="659">
        <v>1.83946107904501E-3</v>
      </c>
      <c r="N1488" s="661">
        <v>6.5136825900276368E-3</v>
      </c>
      <c r="O1488" s="659">
        <v>6.6497377983904503E-3</v>
      </c>
      <c r="P1488" s="659">
        <v>6.3320631983377401E-3</v>
      </c>
      <c r="Q1488" s="661">
        <v>1.0216059755309101E-2</v>
      </c>
      <c r="R1488" s="659">
        <v>4.0395710526134098E-3</v>
      </c>
      <c r="S1488" s="659">
        <v>5.2623662276519096E-3</v>
      </c>
      <c r="T1488" s="661">
        <v>1.6059632952507757E-2</v>
      </c>
      <c r="U1488" s="659">
        <v>6.1260682623811896E-4</v>
      </c>
      <c r="V1488" s="659">
        <v>5.8094796952825299E-4</v>
      </c>
      <c r="W1488" s="661">
        <v>8.8314741711933964E-4</v>
      </c>
      <c r="X1488" s="659">
        <v>3.2011029115285197E-5</v>
      </c>
      <c r="Y1488" s="659">
        <v>3.04154481927583E-5</v>
      </c>
      <c r="Z1488" s="661">
        <v>5.943019690341323E-5</v>
      </c>
      <c r="AA1488" s="659">
        <v>1.7762648763159001E-3</v>
      </c>
      <c r="AB1488" s="659">
        <v>1.6916122632577399E-3</v>
      </c>
      <c r="AC1488" s="661">
        <v>2.9624464193815036E-3</v>
      </c>
      <c r="AD1488" s="659">
        <v>2.42584241268132E-4</v>
      </c>
      <c r="AE1488" s="659">
        <v>2.29965113877233E-4</v>
      </c>
      <c r="AF1488" s="661">
        <v>3.2518358779166961E-4</v>
      </c>
      <c r="AG1488" s="659">
        <v>3.3227215611101902E-4</v>
      </c>
      <c r="AH1488" s="659">
        <v>3.1599367079151899E-4</v>
      </c>
      <c r="AI1488" s="675">
        <v>6.7022562827591457E-4</v>
      </c>
      <c r="AJ1488" s="28"/>
      <c r="AK1488" s="29"/>
      <c r="AL1488" s="29"/>
    </row>
    <row r="1489" spans="1:38" x14ac:dyDescent="0.2">
      <c r="A1489" s="334">
        <v>2021</v>
      </c>
      <c r="B1489" s="334">
        <v>4</v>
      </c>
      <c r="C1489" s="659">
        <v>1.30877540203776</v>
      </c>
      <c r="D1489" s="659">
        <v>1.37917053883323</v>
      </c>
      <c r="E1489" s="661">
        <v>1.2940987578140006</v>
      </c>
      <c r="F1489" s="659">
        <v>7.32615553620488E-2</v>
      </c>
      <c r="G1489" s="659">
        <v>7.3881363241143402E-2</v>
      </c>
      <c r="H1489" s="661">
        <v>0.13295027134129325</v>
      </c>
      <c r="I1489" s="659">
        <v>3.51448159053077E-2</v>
      </c>
      <c r="J1489" s="659">
        <v>3.8845628971823802E-2</v>
      </c>
      <c r="K1489" s="661">
        <v>6.7216436516730899E-2</v>
      </c>
      <c r="L1489" s="659">
        <v>2.0740735872500199E-3</v>
      </c>
      <c r="M1489" s="659">
        <v>2.76112411877349E-3</v>
      </c>
      <c r="N1489" s="661">
        <v>1.0767849428315237E-2</v>
      </c>
      <c r="O1489" s="659">
        <v>7.3846666777463398E-3</v>
      </c>
      <c r="P1489" s="659">
        <v>7.8055865166894696E-3</v>
      </c>
      <c r="Q1489" s="661">
        <v>1.2361099289242257E-2</v>
      </c>
      <c r="R1489" s="659">
        <v>4.0531410533816096E-3</v>
      </c>
      <c r="S1489" s="659">
        <v>5.2807635226515002E-3</v>
      </c>
      <c r="T1489" s="661">
        <v>1.610869912227687E-2</v>
      </c>
      <c r="U1489" s="659">
        <v>6.5412473609133997E-4</v>
      </c>
      <c r="V1489" s="659">
        <v>6.57293097001183E-4</v>
      </c>
      <c r="W1489" s="661">
        <v>1.1198046420050668E-3</v>
      </c>
      <c r="X1489" s="659">
        <v>3.4532310971216199E-5</v>
      </c>
      <c r="Y1489" s="659">
        <v>3.5147997658235302E-5</v>
      </c>
      <c r="Z1489" s="661">
        <v>7.4043800165366104E-5</v>
      </c>
      <c r="AA1489" s="659">
        <v>1.91983368833807E-3</v>
      </c>
      <c r="AB1489" s="659">
        <v>1.9506259843000699E-3</v>
      </c>
      <c r="AC1489" s="661">
        <v>3.5430112824885425E-3</v>
      </c>
      <c r="AD1489" s="659">
        <v>2.5727615330750999E-4</v>
      </c>
      <c r="AE1489" s="659">
        <v>2.5606988112938402E-4</v>
      </c>
      <c r="AF1489" s="661">
        <v>4.353619629012578E-4</v>
      </c>
      <c r="AG1489" s="659">
        <v>3.6376118439800201E-4</v>
      </c>
      <c r="AH1489" s="659">
        <v>3.7760162826290798E-4</v>
      </c>
      <c r="AI1489" s="675">
        <v>7.6674647571742856E-4</v>
      </c>
      <c r="AJ1489" s="28"/>
      <c r="AK1489" s="29"/>
      <c r="AL1489" s="29"/>
    </row>
    <row r="1490" spans="1:38" x14ac:dyDescent="0.2">
      <c r="A1490" s="334">
        <v>2021</v>
      </c>
      <c r="B1490" s="334">
        <v>5</v>
      </c>
      <c r="C1490" s="659">
        <v>1.3060073972781501</v>
      </c>
      <c r="D1490" s="659">
        <v>1.37684624611829</v>
      </c>
      <c r="E1490" s="661">
        <v>1.2981430656867439</v>
      </c>
      <c r="F1490" s="659">
        <v>7.4823222303965306E-2</v>
      </c>
      <c r="G1490" s="659">
        <v>7.5652543450137402E-2</v>
      </c>
      <c r="H1490" s="661">
        <v>0.1370248204335448</v>
      </c>
      <c r="I1490" s="659">
        <v>3.5075086213700903E-2</v>
      </c>
      <c r="J1490" s="659">
        <v>3.8790705497656001E-2</v>
      </c>
      <c r="K1490" s="661">
        <v>6.7624133792320615E-2</v>
      </c>
      <c r="L1490" s="659">
        <v>2.0755195546757698E-3</v>
      </c>
      <c r="M1490" s="659">
        <v>2.7644216017260201E-3</v>
      </c>
      <c r="N1490" s="661">
        <v>1.0762158762755705E-2</v>
      </c>
      <c r="O1490" s="659">
        <v>7.3668665759771398E-3</v>
      </c>
      <c r="P1490" s="659">
        <v>7.7909190876432298E-3</v>
      </c>
      <c r="Q1490" s="661">
        <v>1.2433459565375903E-2</v>
      </c>
      <c r="R1490" s="659">
        <v>4.0565176659592703E-3</v>
      </c>
      <c r="S1490" s="659">
        <v>5.2877602198004303E-3</v>
      </c>
      <c r="T1490" s="661">
        <v>1.609134602165237E-2</v>
      </c>
      <c r="U1490" s="659">
        <v>6.5350063748184195E-4</v>
      </c>
      <c r="V1490" s="659">
        <v>6.5709894295694099E-4</v>
      </c>
      <c r="W1490" s="661">
        <v>1.1277723288411607E-3</v>
      </c>
      <c r="X1490" s="659">
        <v>3.4486537657851402E-5</v>
      </c>
      <c r="Y1490" s="659">
        <v>3.5124181123540799E-5</v>
      </c>
      <c r="Z1490" s="661">
        <v>7.4522380304862433E-5</v>
      </c>
      <c r="AA1490" s="659">
        <v>1.92244960275529E-3</v>
      </c>
      <c r="AB1490" s="659">
        <v>1.9548091188876099E-3</v>
      </c>
      <c r="AC1490" s="661">
        <v>3.5752740551793245E-3</v>
      </c>
      <c r="AD1490" s="659">
        <v>2.5709822335620998E-4</v>
      </c>
      <c r="AE1490" s="659">
        <v>2.5607570446576603E-4</v>
      </c>
      <c r="AF1490" s="661">
        <v>4.3900072927211643E-4</v>
      </c>
      <c r="AG1490" s="659">
        <v>3.6307632869685602E-4</v>
      </c>
      <c r="AH1490" s="659">
        <v>3.77105078571631E-4</v>
      </c>
      <c r="AI1490" s="675">
        <v>7.7005460588032469E-4</v>
      </c>
      <c r="AJ1490" s="28"/>
      <c r="AK1490" s="29"/>
      <c r="AL1490" s="29"/>
    </row>
    <row r="1491" spans="1:38" x14ac:dyDescent="0.2">
      <c r="A1491" s="334">
        <v>2021</v>
      </c>
      <c r="B1491" s="334">
        <v>6</v>
      </c>
      <c r="C1491" s="659">
        <v>1.5109885821997899</v>
      </c>
      <c r="D1491" s="659">
        <v>1.57650525301546</v>
      </c>
      <c r="E1491" s="661">
        <v>2.2020028692884286</v>
      </c>
      <c r="F1491" s="659">
        <v>8.2120965778987906E-2</v>
      </c>
      <c r="G1491" s="659">
        <v>8.4509264916800303E-2</v>
      </c>
      <c r="H1491" s="661">
        <v>0.18512696505962942</v>
      </c>
      <c r="I1491" s="659">
        <v>3.6792994073647903E-2</v>
      </c>
      <c r="J1491" s="659">
        <v>4.5278451941918797E-2</v>
      </c>
      <c r="K1491" s="661">
        <v>7.7647606943613695E-2</v>
      </c>
      <c r="L1491" s="659">
        <v>2.35478852221741E-3</v>
      </c>
      <c r="M1491" s="659">
        <v>2.9947007632092001E-3</v>
      </c>
      <c r="N1491" s="661">
        <v>1.0952796690407383E-2</v>
      </c>
      <c r="O1491" s="659">
        <v>7.8863073223041005E-3</v>
      </c>
      <c r="P1491" s="659">
        <v>9.0101634376522008E-3</v>
      </c>
      <c r="Q1491" s="661">
        <v>1.9549736848679795E-2</v>
      </c>
      <c r="R1491" s="659">
        <v>4.0506174819921002E-3</v>
      </c>
      <c r="S1491" s="659">
        <v>5.2857158437867703E-3</v>
      </c>
      <c r="T1491" s="661">
        <v>1.6035461368812391E-2</v>
      </c>
      <c r="U1491" s="659">
        <v>6.8023575926102998E-4</v>
      </c>
      <c r="V1491" s="659">
        <v>7.1586220523270404E-4</v>
      </c>
      <c r="W1491" s="661">
        <v>1.5536231503461102E-3</v>
      </c>
      <c r="X1491" s="659">
        <v>3.6155336174562202E-5</v>
      </c>
      <c r="Y1491" s="659">
        <v>3.8835551771843402E-5</v>
      </c>
      <c r="Z1491" s="661">
        <v>1.1038522519570598E-4</v>
      </c>
      <c r="AA1491" s="659">
        <v>2.0257286823475401E-3</v>
      </c>
      <c r="AB1491" s="659">
        <v>2.16387577703131E-3</v>
      </c>
      <c r="AC1491" s="661">
        <v>5.5601261296844163E-3</v>
      </c>
      <c r="AD1491" s="659">
        <v>2.66240367176018E-4</v>
      </c>
      <c r="AE1491" s="659">
        <v>2.75538599139676E-4</v>
      </c>
      <c r="AF1491" s="661">
        <v>5.2206169279053933E-4</v>
      </c>
      <c r="AG1491" s="659">
        <v>3.8477767499536602E-4</v>
      </c>
      <c r="AH1491" s="659">
        <v>4.2710970336464399E-4</v>
      </c>
      <c r="AI1491" s="675">
        <v>1.3928948919148347E-3</v>
      </c>
      <c r="AJ1491" s="28"/>
      <c r="AK1491" s="29"/>
      <c r="AL1491" s="29"/>
    </row>
    <row r="1492" spans="1:38" x14ac:dyDescent="0.2">
      <c r="A1492" s="334">
        <v>2021</v>
      </c>
      <c r="B1492" s="334">
        <v>7</v>
      </c>
      <c r="C1492" s="659">
        <v>1.50701969554719</v>
      </c>
      <c r="D1492" s="659">
        <v>1.5735531490994299</v>
      </c>
      <c r="E1492" s="661">
        <v>2.2032612951916364</v>
      </c>
      <c r="F1492" s="659">
        <v>8.3611555290995704E-2</v>
      </c>
      <c r="G1492" s="659">
        <v>8.6244306585602407E-2</v>
      </c>
      <c r="H1492" s="661">
        <v>0.18944019390045275</v>
      </c>
      <c r="I1492" s="659">
        <v>3.6674405337326001E-2</v>
      </c>
      <c r="J1492" s="659">
        <v>4.5189680176074998E-2</v>
      </c>
      <c r="K1492" s="661">
        <v>7.8042143290409718E-2</v>
      </c>
      <c r="L1492" s="659">
        <v>2.3513785890689099E-3</v>
      </c>
      <c r="M1492" s="659">
        <v>2.9941108217108798E-3</v>
      </c>
      <c r="N1492" s="661">
        <v>1.0936523243778806E-2</v>
      </c>
      <c r="O1492" s="659">
        <v>7.8577636657927597E-3</v>
      </c>
      <c r="P1492" s="659">
        <v>8.98723265685108E-3</v>
      </c>
      <c r="Q1492" s="661">
        <v>1.9625515477476714E-2</v>
      </c>
      <c r="R1492" s="659">
        <v>4.0436129137078796E-3</v>
      </c>
      <c r="S1492" s="659">
        <v>5.2844772755660796E-3</v>
      </c>
      <c r="T1492" s="661">
        <v>1.596333294978123E-2</v>
      </c>
      <c r="U1492" s="659">
        <v>6.7753028261862899E-4</v>
      </c>
      <c r="V1492" s="659">
        <v>7.1441097927723803E-4</v>
      </c>
      <c r="W1492" s="661">
        <v>1.5606209857788962E-3</v>
      </c>
      <c r="X1492" s="659">
        <v>3.6009917710444197E-5</v>
      </c>
      <c r="Y1492" s="659">
        <v>3.8749629373069202E-5</v>
      </c>
      <c r="Z1492" s="661">
        <v>1.1084738587358713E-4</v>
      </c>
      <c r="AA1492" s="659">
        <v>2.0233741395766299E-3</v>
      </c>
      <c r="AB1492" s="659">
        <v>2.1649889514712699E-3</v>
      </c>
      <c r="AC1492" s="661">
        <v>5.5944306050907285E-3</v>
      </c>
      <c r="AD1492" s="659">
        <v>2.6514888284976897E-4</v>
      </c>
      <c r="AE1492" s="659">
        <v>2.7500449081499197E-4</v>
      </c>
      <c r="AF1492" s="661">
        <v>5.2485616811882613E-4</v>
      </c>
      <c r="AG1492" s="659">
        <v>3.8332258745328899E-4</v>
      </c>
      <c r="AH1492" s="659">
        <v>4.2609300826013802E-4</v>
      </c>
      <c r="AI1492" s="675">
        <v>1.3974595588548671E-3</v>
      </c>
      <c r="AJ1492" s="28"/>
      <c r="AK1492" s="29"/>
      <c r="AL1492" s="29"/>
    </row>
    <row r="1493" spans="1:38" x14ac:dyDescent="0.2">
      <c r="A1493" s="334">
        <v>2021</v>
      </c>
      <c r="B1493" s="334">
        <v>8</v>
      </c>
      <c r="C1493" s="659">
        <v>1.7112869107469899</v>
      </c>
      <c r="D1493" s="659">
        <v>1.75999130360343</v>
      </c>
      <c r="E1493" s="661">
        <v>2.2153966845960698</v>
      </c>
      <c r="F1493" s="659">
        <v>9.0488687393671899E-2</v>
      </c>
      <c r="G1493" s="659">
        <v>9.2695679103839204E-2</v>
      </c>
      <c r="H1493" s="661">
        <v>0.20541073316380895</v>
      </c>
      <c r="I1493" s="659">
        <v>3.8630774032371397E-2</v>
      </c>
      <c r="J1493" s="659">
        <v>4.9171316325408103E-2</v>
      </c>
      <c r="K1493" s="661">
        <v>8.2998194279554516E-2</v>
      </c>
      <c r="L1493" s="659">
        <v>2.6751152399616799E-3</v>
      </c>
      <c r="M1493" s="659">
        <v>3.2559695670232301E-3</v>
      </c>
      <c r="N1493" s="661">
        <v>1.1146854356087307E-2</v>
      </c>
      <c r="O1493" s="659">
        <v>8.3085235148021106E-3</v>
      </c>
      <c r="P1493" s="659">
        <v>9.5149319349092792E-3</v>
      </c>
      <c r="Q1493" s="661">
        <v>2.1211092068450479E-2</v>
      </c>
      <c r="R1493" s="659">
        <v>4.03963041124486E-3</v>
      </c>
      <c r="S1493" s="659">
        <v>5.2911379219806702E-3</v>
      </c>
      <c r="T1493" s="661">
        <v>1.5868709231772186E-2</v>
      </c>
      <c r="U1493" s="659">
        <v>6.9633182029980195E-4</v>
      </c>
      <c r="V1493" s="659">
        <v>7.3654239731755502E-4</v>
      </c>
      <c r="W1493" s="661">
        <v>1.7262250931500832E-3</v>
      </c>
      <c r="X1493" s="659">
        <v>3.7242637899377099E-5</v>
      </c>
      <c r="Y1493" s="659">
        <v>4.0190458627526201E-5</v>
      </c>
      <c r="Z1493" s="661">
        <v>1.2133131976094511E-4</v>
      </c>
      <c r="AA1493" s="659">
        <v>2.1056137282564401E-3</v>
      </c>
      <c r="AB1493" s="659">
        <v>2.2567239308984299E-3</v>
      </c>
      <c r="AC1493" s="661">
        <v>6.0382284214752432E-3</v>
      </c>
      <c r="AD1493" s="659">
        <v>2.7091522861772798E-4</v>
      </c>
      <c r="AE1493" s="659">
        <v>2.8179053300930501E-4</v>
      </c>
      <c r="AF1493" s="661">
        <v>5.9901063704912837E-4</v>
      </c>
      <c r="AG1493" s="659">
        <v>4.01157134237298E-4</v>
      </c>
      <c r="AH1493" s="659">
        <v>4.4697736520982E-4</v>
      </c>
      <c r="AI1493" s="675">
        <v>1.4766306689813445E-3</v>
      </c>
      <c r="AJ1493" s="28"/>
      <c r="AK1493" s="29"/>
      <c r="AL1493" s="29"/>
    </row>
    <row r="1494" spans="1:38" x14ac:dyDescent="0.2">
      <c r="A1494" s="334">
        <v>2021</v>
      </c>
      <c r="B1494" s="334">
        <v>9</v>
      </c>
      <c r="C1494" s="659">
        <v>1.7107253405981699</v>
      </c>
      <c r="D1494" s="659">
        <v>1.7612964186945601</v>
      </c>
      <c r="E1494" s="661">
        <v>2.2154948372425247</v>
      </c>
      <c r="F1494" s="659">
        <v>9.2352038469719899E-2</v>
      </c>
      <c r="G1494" s="659">
        <v>9.48636322518112E-2</v>
      </c>
      <c r="H1494" s="661">
        <v>0.21010322600719078</v>
      </c>
      <c r="I1494" s="659">
        <v>3.86041232709365E-2</v>
      </c>
      <c r="J1494" s="659">
        <v>4.9247566825232403E-2</v>
      </c>
      <c r="K1494" s="661">
        <v>8.331771158175369E-2</v>
      </c>
      <c r="L1494" s="659">
        <v>2.6732264118996402E-3</v>
      </c>
      <c r="M1494" s="659">
        <v>3.2623084225205201E-3</v>
      </c>
      <c r="N1494" s="661">
        <v>1.1126919748471497E-2</v>
      </c>
      <c r="O1494" s="659">
        <v>8.3037768475247107E-3</v>
      </c>
      <c r="P1494" s="659">
        <v>9.52667084891415E-3</v>
      </c>
      <c r="Q1494" s="661">
        <v>2.1272667553062213E-2</v>
      </c>
      <c r="R1494" s="659">
        <v>4.0362221083570203E-3</v>
      </c>
      <c r="S1494" s="659">
        <v>5.3025846076321399E-3</v>
      </c>
      <c r="T1494" s="661">
        <v>1.5762168093073917E-2</v>
      </c>
      <c r="U1494" s="659">
        <v>6.9555340868387397E-4</v>
      </c>
      <c r="V1494" s="659">
        <v>7.3845117172903203E-4</v>
      </c>
      <c r="W1494" s="661">
        <v>1.7316984609090933E-3</v>
      </c>
      <c r="X1494" s="659">
        <v>3.7204467813009201E-5</v>
      </c>
      <c r="Y1494" s="659">
        <v>4.02848362647671E-5</v>
      </c>
      <c r="Z1494" s="661">
        <v>1.2170138517853401E-4</v>
      </c>
      <c r="AA1494" s="659">
        <v>2.1095492260752601E-3</v>
      </c>
      <c r="AB1494" s="659">
        <v>2.2677869822753799E-3</v>
      </c>
      <c r="AC1494" s="661">
        <v>6.0705546106878394E-3</v>
      </c>
      <c r="AD1494" s="659">
        <v>2.7057802000644002E-4</v>
      </c>
      <c r="AE1494" s="659">
        <v>2.82618575292934E-4</v>
      </c>
      <c r="AF1494" s="661">
        <v>6.0112392612453271E-4</v>
      </c>
      <c r="AG1494" s="659">
        <v>4.0084622714970801E-4</v>
      </c>
      <c r="AH1494" s="659">
        <v>4.4774470756292798E-4</v>
      </c>
      <c r="AI1494" s="675">
        <v>1.4805107855578202E-3</v>
      </c>
      <c r="AJ1494" s="28"/>
      <c r="AK1494" s="29"/>
      <c r="AL1494" s="29"/>
    </row>
    <row r="1495" spans="1:38" x14ac:dyDescent="0.2">
      <c r="A1495" s="334">
        <v>2021</v>
      </c>
      <c r="B1495" s="334">
        <v>10</v>
      </c>
      <c r="C1495" s="659">
        <v>2.2884543295884199</v>
      </c>
      <c r="D1495" s="659">
        <v>2.2981262678566798</v>
      </c>
      <c r="E1495" s="661">
        <v>2.3058298485018502</v>
      </c>
      <c r="F1495" s="659">
        <v>0.12524052236167299</v>
      </c>
      <c r="G1495" s="659">
        <v>0.124513412786669</v>
      </c>
      <c r="H1495" s="661">
        <v>0.25622895964700471</v>
      </c>
      <c r="I1495" s="659">
        <v>4.3336508059617598E-2</v>
      </c>
      <c r="J1495" s="659">
        <v>5.7039308507439102E-2</v>
      </c>
      <c r="K1495" s="661">
        <v>8.3214323362455211E-2</v>
      </c>
      <c r="L1495" s="659">
        <v>3.32702871915928E-3</v>
      </c>
      <c r="M1495" s="659">
        <v>3.7508988551046402E-3</v>
      </c>
      <c r="N1495" s="661">
        <v>1.1567798455295618E-2</v>
      </c>
      <c r="O1495" s="659">
        <v>9.8621125982436206E-3</v>
      </c>
      <c r="P1495" s="659">
        <v>1.07812634694239E-2</v>
      </c>
      <c r="Q1495" s="661">
        <v>2.350854773879674E-2</v>
      </c>
      <c r="R1495" s="659">
        <v>4.0310961388427104E-3</v>
      </c>
      <c r="S1495" s="659">
        <v>5.3152589869716197E-3</v>
      </c>
      <c r="T1495" s="661">
        <v>1.5618675799837434E-2</v>
      </c>
      <c r="U1495" s="659">
        <v>7.5972967337742305E-4</v>
      </c>
      <c r="V1495" s="659">
        <v>7.9032977533846399E-4</v>
      </c>
      <c r="W1495" s="661">
        <v>1.9713057331807258E-3</v>
      </c>
      <c r="X1495" s="659">
        <v>4.1418369517224499E-5</v>
      </c>
      <c r="Y1495" s="659">
        <v>4.3676448858273798E-5</v>
      </c>
      <c r="Z1495" s="661">
        <v>1.3671051792783315E-4</v>
      </c>
      <c r="AA1495" s="659">
        <v>2.41567766239128E-3</v>
      </c>
      <c r="AB1495" s="659">
        <v>2.5240446838354102E-3</v>
      </c>
      <c r="AC1495" s="661">
        <v>6.7756902859843265E-3</v>
      </c>
      <c r="AD1495" s="659">
        <v>2.90087292172604E-4</v>
      </c>
      <c r="AE1495" s="659">
        <v>2.9839612068496499E-4</v>
      </c>
      <c r="AF1495" s="661">
        <v>7.1053175183178642E-4</v>
      </c>
      <c r="AG1495" s="659">
        <v>4.6228946737637101E-4</v>
      </c>
      <c r="AH1495" s="659">
        <v>4.9723033321436797E-4</v>
      </c>
      <c r="AI1495" s="675">
        <v>1.5869878159870156E-3</v>
      </c>
      <c r="AJ1495" s="28"/>
      <c r="AK1495" s="29"/>
      <c r="AL1495" s="29"/>
    </row>
    <row r="1496" spans="1:38" x14ac:dyDescent="0.2">
      <c r="A1496" s="334">
        <v>2021</v>
      </c>
      <c r="B1496" s="334">
        <v>11</v>
      </c>
      <c r="C1496" s="659">
        <v>2.28733156689899</v>
      </c>
      <c r="D1496" s="659">
        <v>2.29993136771159</v>
      </c>
      <c r="E1496" s="661">
        <v>2.3024391515010363</v>
      </c>
      <c r="F1496" s="659">
        <v>0.127720292828263</v>
      </c>
      <c r="G1496" s="659">
        <v>0.12736358602473699</v>
      </c>
      <c r="H1496" s="661">
        <v>0.26206328125646267</v>
      </c>
      <c r="I1496" s="659">
        <v>4.3307522332283098E-2</v>
      </c>
      <c r="J1496" s="659">
        <v>5.7173376221077397E-2</v>
      </c>
      <c r="K1496" s="661">
        <v>8.3325893893332351E-2</v>
      </c>
      <c r="L1496" s="659">
        <v>3.3224767691690999E-3</v>
      </c>
      <c r="M1496" s="659">
        <v>3.7595214143304801E-3</v>
      </c>
      <c r="N1496" s="661">
        <v>1.1531734179701056E-2</v>
      </c>
      <c r="O1496" s="659">
        <v>9.8536962768154494E-3</v>
      </c>
      <c r="P1496" s="659">
        <v>1.07973940512744E-2</v>
      </c>
      <c r="Q1496" s="661">
        <v>2.3517745215522141E-2</v>
      </c>
      <c r="R1496" s="659">
        <v>4.02450169187475E-3</v>
      </c>
      <c r="S1496" s="659">
        <v>5.3288576181151201E-3</v>
      </c>
      <c r="T1496" s="661">
        <v>1.5419375254925712E-2</v>
      </c>
      <c r="U1496" s="659">
        <v>7.5834762467400201E-4</v>
      </c>
      <c r="V1496" s="659">
        <v>7.9295176097940402E-4</v>
      </c>
      <c r="W1496" s="661">
        <v>1.9710579409760562E-3</v>
      </c>
      <c r="X1496" s="659">
        <v>4.1351097410074301E-5</v>
      </c>
      <c r="Y1496" s="659">
        <v>4.3807393391069797E-5</v>
      </c>
      <c r="Z1496" s="661">
        <v>1.3673339798708829E-4</v>
      </c>
      <c r="AA1496" s="659">
        <v>2.4200113570746798E-3</v>
      </c>
      <c r="AB1496" s="659">
        <v>2.5388140927286198E-3</v>
      </c>
      <c r="AC1496" s="661">
        <v>6.7993205111423144E-3</v>
      </c>
      <c r="AD1496" s="659">
        <v>2.8949012250416002E-4</v>
      </c>
      <c r="AE1496" s="659">
        <v>2.9953681123020003E-4</v>
      </c>
      <c r="AF1496" s="661">
        <v>7.1003644713895362E-4</v>
      </c>
      <c r="AG1496" s="659">
        <v>4.6173894095498098E-4</v>
      </c>
      <c r="AH1496" s="659">
        <v>4.98288177767871E-4</v>
      </c>
      <c r="AI1496" s="675">
        <v>1.588439510935648E-3</v>
      </c>
      <c r="AJ1496" s="28"/>
      <c r="AK1496" s="29"/>
      <c r="AL1496" s="29"/>
    </row>
    <row r="1497" spans="1:38" x14ac:dyDescent="0.2">
      <c r="A1497" s="334">
        <v>2021</v>
      </c>
      <c r="B1497" s="334">
        <v>12</v>
      </c>
      <c r="C1497" s="659">
        <v>2.2848188091008499</v>
      </c>
      <c r="D1497" s="659">
        <v>2.3007119146486801</v>
      </c>
      <c r="E1497" s="661">
        <v>2.2964163808253297</v>
      </c>
      <c r="F1497" s="659">
        <v>0.129951181274891</v>
      </c>
      <c r="G1497" s="659">
        <v>0.13002090738213601</v>
      </c>
      <c r="H1497" s="661">
        <v>0.26801902946100398</v>
      </c>
      <c r="I1497" s="659">
        <v>4.3193943890274297E-2</v>
      </c>
      <c r="J1497" s="659">
        <v>5.72166547214083E-2</v>
      </c>
      <c r="K1497" s="661">
        <v>8.3371178109900745E-2</v>
      </c>
      <c r="L1497" s="659">
        <v>3.3131502063377398E-3</v>
      </c>
      <c r="M1497" s="659">
        <v>3.76326295453311E-3</v>
      </c>
      <c r="N1497" s="661">
        <v>1.1482532395134004E-2</v>
      </c>
      <c r="O1497" s="659">
        <v>9.8334878623395107E-3</v>
      </c>
      <c r="P1497" s="659">
        <v>1.0803775137071699E-2</v>
      </c>
      <c r="Q1497" s="661">
        <v>2.3500704821524516E-2</v>
      </c>
      <c r="R1497" s="659">
        <v>4.0109950574059097E-3</v>
      </c>
      <c r="S1497" s="659">
        <v>5.3347175561265199E-3</v>
      </c>
      <c r="T1497" s="661">
        <v>1.5161765202716644E-2</v>
      </c>
      <c r="U1497" s="659">
        <v>7.55038872732055E-4</v>
      </c>
      <c r="V1497" s="659">
        <v>7.9398201645225497E-4</v>
      </c>
      <c r="W1497" s="661">
        <v>1.9676931725185064E-3</v>
      </c>
      <c r="X1497" s="659">
        <v>4.1187953403301698E-5</v>
      </c>
      <c r="Y1497" s="659">
        <v>4.38585524578623E-5</v>
      </c>
      <c r="Z1497" s="661">
        <v>1.3657372416709678E-4</v>
      </c>
      <c r="AA1497" s="659">
        <v>2.41908434832674E-3</v>
      </c>
      <c r="AB1497" s="659">
        <v>2.5492642956497502E-3</v>
      </c>
      <c r="AC1497" s="661">
        <v>6.8171346602901575E-3</v>
      </c>
      <c r="AD1497" s="659">
        <v>2.8805519193378398E-4</v>
      </c>
      <c r="AE1497" s="659">
        <v>2.9998396179619399E-4</v>
      </c>
      <c r="AF1497" s="661">
        <v>7.0803918534023224E-4</v>
      </c>
      <c r="AG1497" s="659">
        <v>4.6041411906720702E-4</v>
      </c>
      <c r="AH1497" s="659">
        <v>4.9870403717718395E-4</v>
      </c>
      <c r="AI1497" s="675">
        <v>1.5888821054112735E-3</v>
      </c>
      <c r="AJ1497" s="28"/>
      <c r="AK1497" s="29"/>
      <c r="AL1497" s="29"/>
    </row>
    <row r="1498" spans="1:38" x14ac:dyDescent="0.2">
      <c r="A1498" s="334">
        <v>2021</v>
      </c>
      <c r="B1498" s="334">
        <v>13</v>
      </c>
      <c r="C1498" s="659">
        <v>2.27657426808875</v>
      </c>
      <c r="D1498" s="659">
        <v>2.2959811709631301</v>
      </c>
      <c r="E1498" s="661">
        <v>2.2860145480098493</v>
      </c>
      <c r="F1498" s="659">
        <v>0.13202843199981101</v>
      </c>
      <c r="G1498" s="659">
        <v>0.132581519587499</v>
      </c>
      <c r="H1498" s="661">
        <v>0.27419379473521877</v>
      </c>
      <c r="I1498" s="659">
        <v>4.30130721456932E-2</v>
      </c>
      <c r="J1498" s="659">
        <v>5.7182804532625302E-2</v>
      </c>
      <c r="K1498" s="661">
        <v>8.3379121654491115E-2</v>
      </c>
      <c r="L1498" s="659">
        <v>3.2999077810585498E-3</v>
      </c>
      <c r="M1498" s="659">
        <v>3.7625974234373099E-3</v>
      </c>
      <c r="N1498" s="661">
        <v>1.1418054520359766E-2</v>
      </c>
      <c r="O1498" s="659">
        <v>9.8013205172423502E-3</v>
      </c>
      <c r="P1498" s="659">
        <v>1.07988112598905E-2</v>
      </c>
      <c r="Q1498" s="661">
        <v>2.3469865822268308E-2</v>
      </c>
      <c r="R1498" s="659">
        <v>3.9918157981797897E-3</v>
      </c>
      <c r="S1498" s="659">
        <v>5.3336003824662201E-3</v>
      </c>
      <c r="T1498" s="661">
        <v>1.4825164304702853E-2</v>
      </c>
      <c r="U1498" s="659">
        <v>7.5029026678176695E-4</v>
      </c>
      <c r="V1498" s="659">
        <v>7.9373413862034203E-4</v>
      </c>
      <c r="W1498" s="661">
        <v>1.962654467885328E-3</v>
      </c>
      <c r="X1498" s="659">
        <v>4.0951262962058197E-5</v>
      </c>
      <c r="Y1498" s="659">
        <v>4.38434967269184E-5</v>
      </c>
      <c r="Z1498" s="661">
        <v>1.3631736154530851E-4</v>
      </c>
      <c r="AA1498" s="659">
        <v>2.4141482810417498E-3</v>
      </c>
      <c r="AB1498" s="659">
        <v>2.5562362443821399E-3</v>
      </c>
      <c r="AC1498" s="661">
        <v>6.8324730957347677E-3</v>
      </c>
      <c r="AD1498" s="659">
        <v>2.8601763152689101E-4</v>
      </c>
      <c r="AE1498" s="659">
        <v>2.9990093102358898E-4</v>
      </c>
      <c r="AF1498" s="661">
        <v>7.0522256046872843E-4</v>
      </c>
      <c r="AG1498" s="659">
        <v>4.5842105725031802E-4</v>
      </c>
      <c r="AH1498" s="659">
        <v>4.9850555631954197E-4</v>
      </c>
      <c r="AI1498" s="675">
        <v>1.5888403098001042E-3</v>
      </c>
      <c r="AJ1498" s="28"/>
      <c r="AK1498" s="29"/>
      <c r="AL1498" s="29"/>
    </row>
    <row r="1499" spans="1:38" x14ac:dyDescent="0.2">
      <c r="A1499" s="334">
        <v>2021</v>
      </c>
      <c r="B1499" s="334">
        <v>14</v>
      </c>
      <c r="C1499" s="659">
        <v>2.27319226592568</v>
      </c>
      <c r="D1499" s="659">
        <v>2.2962124610902501</v>
      </c>
      <c r="E1499" s="661">
        <v>2.2773459566998437</v>
      </c>
      <c r="F1499" s="659">
        <v>0.13419507885200199</v>
      </c>
      <c r="G1499" s="659">
        <v>0.13528221850066299</v>
      </c>
      <c r="H1499" s="661">
        <v>0.2811262434221582</v>
      </c>
      <c r="I1499" s="659">
        <v>4.2860200276402097E-2</v>
      </c>
      <c r="J1499" s="659">
        <v>5.71935333269811E-2</v>
      </c>
      <c r="K1499" s="661">
        <v>8.3455373737244543E-2</v>
      </c>
      <c r="L1499" s="659">
        <v>3.2873548441270301E-3</v>
      </c>
      <c r="M1499" s="659">
        <v>3.7635156762437102E-3</v>
      </c>
      <c r="N1499" s="661">
        <v>1.1346614747670927E-2</v>
      </c>
      <c r="O1499" s="659">
        <v>9.7741211853849905E-3</v>
      </c>
      <c r="P1499" s="659">
        <v>1.08004028989568E-2</v>
      </c>
      <c r="Q1499" s="661">
        <v>2.3449738132620024E-2</v>
      </c>
      <c r="R1499" s="659">
        <v>3.9736357299934404E-3</v>
      </c>
      <c r="S1499" s="659">
        <v>5.3350009538547898E-3</v>
      </c>
      <c r="T1499" s="661">
        <v>1.4444949568831749E-2</v>
      </c>
      <c r="U1499" s="659">
        <v>7.4583637006096304E-4</v>
      </c>
      <c r="V1499" s="659">
        <v>7.93982418442092E-4</v>
      </c>
      <c r="W1499" s="661">
        <v>1.9582669657793321E-3</v>
      </c>
      <c r="X1499" s="659">
        <v>4.07316860825254E-5</v>
      </c>
      <c r="Y1499" s="659">
        <v>4.3855881637479201E-5</v>
      </c>
      <c r="Z1499" s="661">
        <v>1.361161757618443E-4</v>
      </c>
      <c r="AA1499" s="659">
        <v>2.4103621599718301E-3</v>
      </c>
      <c r="AB1499" s="659">
        <v>2.5650175078726499E-3</v>
      </c>
      <c r="AC1499" s="661">
        <v>6.8533947394643678E-3</v>
      </c>
      <c r="AD1499" s="659">
        <v>2.84085878147725E-4</v>
      </c>
      <c r="AE1499" s="659">
        <v>3.0000807810352402E-4</v>
      </c>
      <c r="AF1499" s="661">
        <v>7.025500231622522E-4</v>
      </c>
      <c r="AG1499" s="659">
        <v>4.5663766217713699E-4</v>
      </c>
      <c r="AH1499" s="659">
        <v>4.9860729578645195E-4</v>
      </c>
      <c r="AI1499" s="675">
        <v>1.589698529773705E-3</v>
      </c>
      <c r="AJ1499" s="28"/>
      <c r="AK1499" s="29"/>
      <c r="AL1499" s="29"/>
    </row>
    <row r="1500" spans="1:38" x14ac:dyDescent="0.2">
      <c r="A1500" s="334">
        <v>2021</v>
      </c>
      <c r="B1500" s="334">
        <v>15</v>
      </c>
      <c r="C1500" s="659">
        <v>2.82265978952922</v>
      </c>
      <c r="D1500" s="659">
        <v>2.77522282228187</v>
      </c>
      <c r="E1500" s="661">
        <v>2.3567891480267993</v>
      </c>
      <c r="F1500" s="659">
        <v>0.217303991375282</v>
      </c>
      <c r="G1500" s="659">
        <v>0.21345791086110699</v>
      </c>
      <c r="H1500" s="661">
        <v>0.40091579551608048</v>
      </c>
      <c r="I1500" s="659">
        <v>4.3179520613320803E-2</v>
      </c>
      <c r="J1500" s="659">
        <v>5.7969038821161001E-2</v>
      </c>
      <c r="K1500" s="661">
        <v>8.9042085980784655E-2</v>
      </c>
      <c r="L1500" s="659">
        <v>4.5245581334914702E-3</v>
      </c>
      <c r="M1500" s="659">
        <v>4.6239494136075801E-3</v>
      </c>
      <c r="N1500" s="661">
        <v>1.2073702998866178E-2</v>
      </c>
      <c r="O1500" s="659">
        <v>1.0039269464955199E-2</v>
      </c>
      <c r="P1500" s="659">
        <v>1.0964019997075801E-2</v>
      </c>
      <c r="Q1500" s="661">
        <v>2.480042195459042E-2</v>
      </c>
      <c r="R1500" s="659">
        <v>3.9589008283374997E-3</v>
      </c>
      <c r="S1500" s="659">
        <v>5.3417704038615597E-3</v>
      </c>
      <c r="T1500" s="661">
        <v>1.40387940736054E-2</v>
      </c>
      <c r="U1500" s="659">
        <v>7.4670805640413397E-4</v>
      </c>
      <c r="V1500" s="659">
        <v>7.9100902252667797E-4</v>
      </c>
      <c r="W1500" s="661">
        <v>2.0989157546247319E-3</v>
      </c>
      <c r="X1500" s="659">
        <v>4.09714335367449E-5</v>
      </c>
      <c r="Y1500" s="659">
        <v>4.38205069528461E-5</v>
      </c>
      <c r="Z1500" s="661">
        <v>1.4504897755566163E-4</v>
      </c>
      <c r="AA1500" s="659">
        <v>2.6635895227231799E-3</v>
      </c>
      <c r="AB1500" s="659">
        <v>2.7914526493446699E-3</v>
      </c>
      <c r="AC1500" s="661">
        <v>7.597589639595035E-3</v>
      </c>
      <c r="AD1500" s="659">
        <v>2.8250033556497298E-4</v>
      </c>
      <c r="AE1500" s="659">
        <v>2.9726692553940599E-4</v>
      </c>
      <c r="AF1500" s="661">
        <v>7.6547363298020679E-4</v>
      </c>
      <c r="AG1500" s="659">
        <v>4.64849188529645E-4</v>
      </c>
      <c r="AH1500" s="659">
        <v>5.0284636496929496E-4</v>
      </c>
      <c r="AI1500" s="675">
        <v>1.6574236466541602E-3</v>
      </c>
      <c r="AJ1500" s="28"/>
      <c r="AK1500" s="29"/>
      <c r="AL1500" s="29"/>
    </row>
    <row r="1501" spans="1:38" x14ac:dyDescent="0.2">
      <c r="A1501" s="334">
        <v>2021</v>
      </c>
      <c r="B1501" s="334">
        <v>16</v>
      </c>
      <c r="C1501" s="659">
        <v>2.8197094709064001</v>
      </c>
      <c r="D1501" s="659">
        <v>2.7757981822870099</v>
      </c>
      <c r="E1501" s="661">
        <v>2.3471389584398703</v>
      </c>
      <c r="F1501" s="659">
        <v>0.22107053868317</v>
      </c>
      <c r="G1501" s="659">
        <v>0.217870697021599</v>
      </c>
      <c r="H1501" s="661">
        <v>0.41644112970313296</v>
      </c>
      <c r="I1501" s="659">
        <v>4.3054529977348599E-2</v>
      </c>
      <c r="J1501" s="659">
        <v>5.7998979777863002E-2</v>
      </c>
      <c r="K1501" s="661">
        <v>8.9308691992822639E-2</v>
      </c>
      <c r="L1501" s="659">
        <v>4.5103310871561098E-3</v>
      </c>
      <c r="M1501" s="659">
        <v>4.6271657734209704E-3</v>
      </c>
      <c r="N1501" s="661">
        <v>1.196744433537982E-2</v>
      </c>
      <c r="O1501" s="659">
        <v>1.00169397807338E-2</v>
      </c>
      <c r="P1501" s="659">
        <v>1.0968436852634499E-2</v>
      </c>
      <c r="Q1501" s="661">
        <v>2.4818930431373013E-2</v>
      </c>
      <c r="R1501" s="659">
        <v>3.94397466110328E-3</v>
      </c>
      <c r="S1501" s="659">
        <v>5.3458870569880503E-3</v>
      </c>
      <c r="T1501" s="661">
        <v>1.3517856617359067E-2</v>
      </c>
      <c r="U1501" s="659">
        <v>7.4305322058480197E-4</v>
      </c>
      <c r="V1501" s="659">
        <v>7.9172452070244801E-4</v>
      </c>
      <c r="W1501" s="661">
        <v>2.0978428096667858E-3</v>
      </c>
      <c r="X1501" s="659">
        <v>4.0791178924294803E-5</v>
      </c>
      <c r="Y1501" s="659">
        <v>4.3855958280759899E-5</v>
      </c>
      <c r="Z1501" s="661">
        <v>1.4507756918579184E-4</v>
      </c>
      <c r="AA1501" s="659">
        <v>2.6662886665818398E-3</v>
      </c>
      <c r="AB1501" s="659">
        <v>2.8063167536227099E-3</v>
      </c>
      <c r="AC1501" s="661">
        <v>7.6583439255401625E-3</v>
      </c>
      <c r="AD1501" s="659">
        <v>2.8091457530942402E-4</v>
      </c>
      <c r="AE1501" s="659">
        <v>2.9757733193060398E-4</v>
      </c>
      <c r="AF1501" s="661">
        <v>7.6404128299486487E-4</v>
      </c>
      <c r="AG1501" s="659">
        <v>4.6338506548247499E-4</v>
      </c>
      <c r="AH1501" s="659">
        <v>5.03134784530099E-4</v>
      </c>
      <c r="AI1501" s="675">
        <v>1.6608122337966264E-3</v>
      </c>
      <c r="AJ1501" s="28"/>
      <c r="AK1501" s="29"/>
      <c r="AL1501" s="29"/>
    </row>
    <row r="1502" spans="1:38" x14ac:dyDescent="0.2">
      <c r="A1502" s="334">
        <v>2021</v>
      </c>
      <c r="B1502" s="334">
        <v>17</v>
      </c>
      <c r="C1502" s="659">
        <v>2.81678152374137</v>
      </c>
      <c r="D1502" s="659">
        <v>2.7761544285478901</v>
      </c>
      <c r="E1502" s="661">
        <v>2.3370072552091425</v>
      </c>
      <c r="F1502" s="659">
        <v>0.225039775565155</v>
      </c>
      <c r="G1502" s="659">
        <v>0.222559607362669</v>
      </c>
      <c r="H1502" s="661">
        <v>0.42610722016972274</v>
      </c>
      <c r="I1502" s="659">
        <v>4.2930543966543597E-2</v>
      </c>
      <c r="J1502" s="659">
        <v>5.8017221535458102E-2</v>
      </c>
      <c r="K1502" s="661">
        <v>8.8631813380220067E-2</v>
      </c>
      <c r="L1502" s="659">
        <v>4.4962210572349797E-3</v>
      </c>
      <c r="M1502" s="659">
        <v>4.6291301663342298E-3</v>
      </c>
      <c r="N1502" s="661">
        <v>1.1940770725591751E-2</v>
      </c>
      <c r="O1502" s="659">
        <v>9.9947954854254593E-3</v>
      </c>
      <c r="P1502" s="659">
        <v>1.0971125204505E-2</v>
      </c>
      <c r="Q1502" s="661">
        <v>2.4621851547558079E-2</v>
      </c>
      <c r="R1502" s="659">
        <v>3.9291741581190401E-3</v>
      </c>
      <c r="S1502" s="659">
        <v>5.3483940706222401E-3</v>
      </c>
      <c r="T1502" s="661">
        <v>1.3480288190747421E-2</v>
      </c>
      <c r="U1502" s="659">
        <v>7.3942761769572104E-4</v>
      </c>
      <c r="V1502" s="659">
        <v>7.9215999560786402E-4</v>
      </c>
      <c r="W1502" s="661">
        <v>2.0769998515418634E-3</v>
      </c>
      <c r="X1502" s="659">
        <v>4.0612428859264097E-5</v>
      </c>
      <c r="Y1502" s="659">
        <v>4.3877610539842302E-5</v>
      </c>
      <c r="Z1502" s="661">
        <v>1.4378360827291159E-4</v>
      </c>
      <c r="AA1502" s="659">
        <v>2.6696345675574899E-3</v>
      </c>
      <c r="AB1502" s="659">
        <v>2.8213192893101801E-3</v>
      </c>
      <c r="AC1502" s="661">
        <v>7.6446272639951861E-3</v>
      </c>
      <c r="AD1502" s="659">
        <v>2.79342159167713E-4</v>
      </c>
      <c r="AE1502" s="659">
        <v>2.9776669751172799E-4</v>
      </c>
      <c r="AF1502" s="661">
        <v>7.5470880091173329E-4</v>
      </c>
      <c r="AG1502" s="659">
        <v>4.6193333866494801E-4</v>
      </c>
      <c r="AH1502" s="659">
        <v>5.0331008526530597E-4</v>
      </c>
      <c r="AI1502" s="675">
        <v>1.6511340870054624E-3</v>
      </c>
      <c r="AJ1502" s="28"/>
      <c r="AK1502" s="29"/>
      <c r="AL1502" s="29"/>
    </row>
    <row r="1503" spans="1:38" x14ac:dyDescent="0.2">
      <c r="A1503" s="334">
        <v>2021</v>
      </c>
      <c r="B1503" s="334">
        <v>18</v>
      </c>
      <c r="C1503" s="659">
        <v>2.8113047480412301</v>
      </c>
      <c r="D1503" s="659">
        <v>2.77369014418184</v>
      </c>
      <c r="E1503" s="661">
        <v>2.3268553394307796</v>
      </c>
      <c r="F1503" s="659">
        <v>0.22921588040545199</v>
      </c>
      <c r="G1503" s="659">
        <v>0.22743291760798601</v>
      </c>
      <c r="H1503" s="661">
        <v>0.43577340804669817</v>
      </c>
      <c r="I1503" s="659">
        <v>4.28167604232918E-2</v>
      </c>
      <c r="J1503" s="659">
        <v>5.8027321071256702E-2</v>
      </c>
      <c r="K1503" s="661">
        <v>8.802883817487589E-2</v>
      </c>
      <c r="L1503" s="659">
        <v>4.4844147099787398E-3</v>
      </c>
      <c r="M1503" s="659">
        <v>4.6316983608453597E-3</v>
      </c>
      <c r="N1503" s="661">
        <v>1.1913962516400268E-2</v>
      </c>
      <c r="O1503" s="659">
        <v>9.9744355828545496E-3</v>
      </c>
      <c r="P1503" s="659">
        <v>1.0972649292110099E-2</v>
      </c>
      <c r="Q1503" s="661">
        <v>2.4448145470232531E-2</v>
      </c>
      <c r="R1503" s="659">
        <v>3.9167891527344496E-3</v>
      </c>
      <c r="S1503" s="659">
        <v>5.3516773590663201E-3</v>
      </c>
      <c r="T1503" s="661">
        <v>1.3425704740338405E-2</v>
      </c>
      <c r="U1503" s="659">
        <v>7.3636848240668301E-4</v>
      </c>
      <c r="V1503" s="659">
        <v>7.9270214881967105E-4</v>
      </c>
      <c r="W1503" s="661">
        <v>2.0586724741326981E-3</v>
      </c>
      <c r="X1503" s="659">
        <v>4.0460245462691699E-5</v>
      </c>
      <c r="Y1503" s="659">
        <v>4.3903025762009201E-5</v>
      </c>
      <c r="Z1503" s="661">
        <v>1.4264485593719936E-4</v>
      </c>
      <c r="AA1503" s="659">
        <v>2.67482841467339E-3</v>
      </c>
      <c r="AB1503" s="659">
        <v>2.8370298784820601E-3</v>
      </c>
      <c r="AC1503" s="661">
        <v>7.6365946164412045E-3</v>
      </c>
      <c r="AD1503" s="659">
        <v>2.7802700154957403E-4</v>
      </c>
      <c r="AE1503" s="659">
        <v>2.9801489812756801E-4</v>
      </c>
      <c r="AF1503" s="661">
        <v>7.4651432212522752E-4</v>
      </c>
      <c r="AG1503" s="659">
        <v>4.6065971142693698E-4</v>
      </c>
      <c r="AH1503" s="659">
        <v>5.0347631035882099E-4</v>
      </c>
      <c r="AI1503" s="675">
        <v>1.6425801738595802E-3</v>
      </c>
      <c r="AJ1503" s="28"/>
      <c r="AK1503" s="29"/>
      <c r="AL1503" s="29"/>
    </row>
    <row r="1504" spans="1:38" x14ac:dyDescent="0.2">
      <c r="A1504" s="334">
        <v>2021</v>
      </c>
      <c r="B1504" s="334">
        <v>19</v>
      </c>
      <c r="C1504" s="659">
        <v>2.8089003338423599</v>
      </c>
      <c r="D1504" s="659">
        <v>2.7738612039052701</v>
      </c>
      <c r="E1504" s="661">
        <v>2.3188957058837039</v>
      </c>
      <c r="F1504" s="659">
        <v>0.233523865909916</v>
      </c>
      <c r="G1504" s="659">
        <v>0.232409180993222</v>
      </c>
      <c r="H1504" s="661">
        <v>0.44618996013593559</v>
      </c>
      <c r="I1504" s="659">
        <v>4.27148814415153E-2</v>
      </c>
      <c r="J1504" s="659">
        <v>5.80355754203166E-2</v>
      </c>
      <c r="K1504" s="661">
        <v>8.7499465051030068E-2</v>
      </c>
      <c r="L1504" s="659">
        <v>4.4728207512712004E-3</v>
      </c>
      <c r="M1504" s="659">
        <v>4.6325841248669201E-3</v>
      </c>
      <c r="N1504" s="661">
        <v>1.1887677200724478E-2</v>
      </c>
      <c r="O1504" s="659">
        <v>9.9562394515109801E-3</v>
      </c>
      <c r="P1504" s="659">
        <v>1.09738542200719E-2</v>
      </c>
      <c r="Q1504" s="661">
        <v>2.4293530816777081E-2</v>
      </c>
      <c r="R1504" s="659">
        <v>3.9046258143283202E-3</v>
      </c>
      <c r="S1504" s="659">
        <v>5.3527980858160303E-3</v>
      </c>
      <c r="T1504" s="661">
        <v>1.3358188653773277E-2</v>
      </c>
      <c r="U1504" s="659">
        <v>7.3338924886059401E-4</v>
      </c>
      <c r="V1504" s="659">
        <v>7.9289821893379199E-4</v>
      </c>
      <c r="W1504" s="661">
        <v>2.0422123317758128E-3</v>
      </c>
      <c r="X1504" s="659">
        <v>4.0313355244194899E-5</v>
      </c>
      <c r="Y1504" s="659">
        <v>4.3912769953378401E-5</v>
      </c>
      <c r="Z1504" s="661">
        <v>1.4162668232454791E-4</v>
      </c>
      <c r="AA1504" s="659">
        <v>2.68070532709816E-3</v>
      </c>
      <c r="AB1504" s="659">
        <v>2.8523530573059102E-3</v>
      </c>
      <c r="AC1504" s="661">
        <v>7.6359525763890611E-3</v>
      </c>
      <c r="AD1504" s="659">
        <v>2.7673481916871002E-4</v>
      </c>
      <c r="AE1504" s="659">
        <v>2.9809985726683398E-4</v>
      </c>
      <c r="AF1504" s="661">
        <v>7.3911197593339733E-4</v>
      </c>
      <c r="AG1504" s="659">
        <v>4.59466501641811E-4</v>
      </c>
      <c r="AH1504" s="659">
        <v>5.0355504346256898E-4</v>
      </c>
      <c r="AI1504" s="675">
        <v>1.6350749335760073E-3</v>
      </c>
      <c r="AJ1504" s="28"/>
      <c r="AK1504" s="29"/>
      <c r="AL1504" s="29"/>
    </row>
    <row r="1505" spans="1:38" x14ac:dyDescent="0.2">
      <c r="A1505" s="334">
        <v>2021</v>
      </c>
      <c r="B1505" s="334">
        <v>20</v>
      </c>
      <c r="C1505" s="659">
        <v>3.1306552467553699</v>
      </c>
      <c r="D1505" s="659">
        <v>3.0367073538078402</v>
      </c>
      <c r="E1505" s="661">
        <v>2.4835855319254492</v>
      </c>
      <c r="F1505" s="659">
        <v>0.49405433503163398</v>
      </c>
      <c r="G1505" s="659">
        <v>0.48258320560880402</v>
      </c>
      <c r="H1505" s="661">
        <v>0.85392637205935751</v>
      </c>
      <c r="I1505" s="659">
        <v>4.28336883740882E-2</v>
      </c>
      <c r="J1505" s="659">
        <v>5.35052607911434E-2</v>
      </c>
      <c r="K1505" s="661">
        <v>9.2943457940528426E-2</v>
      </c>
      <c r="L1505" s="659">
        <v>6.0413732773733899E-3</v>
      </c>
      <c r="M1505" s="659">
        <v>5.5753024410433397E-3</v>
      </c>
      <c r="N1505" s="661">
        <v>1.2866602311478913E-2</v>
      </c>
      <c r="O1505" s="659">
        <v>1.01469704678107E-2</v>
      </c>
      <c r="P1505" s="659">
        <v>1.06660599165876E-2</v>
      </c>
      <c r="Q1505" s="661">
        <v>2.6851808399386178E-2</v>
      </c>
      <c r="R1505" s="659">
        <v>3.8936452030527398E-3</v>
      </c>
      <c r="S1505" s="659">
        <v>5.3530950975121602E-3</v>
      </c>
      <c r="T1505" s="661">
        <v>1.3271919236867444E-2</v>
      </c>
      <c r="U1505" s="659">
        <v>7.3006842361150704E-4</v>
      </c>
      <c r="V1505" s="659">
        <v>7.6973401759607705E-4</v>
      </c>
      <c r="W1505" s="661">
        <v>2.3146005543457191E-3</v>
      </c>
      <c r="X1505" s="659">
        <v>4.0293757315454097E-5</v>
      </c>
      <c r="Y1505" s="659">
        <v>4.2570015314924399E-5</v>
      </c>
      <c r="Z1505" s="661">
        <v>1.5874789958497741E-4</v>
      </c>
      <c r="AA1505" s="659">
        <v>3.4249152953351801E-3</v>
      </c>
      <c r="AB1505" s="659">
        <v>3.5020498708267099E-3</v>
      </c>
      <c r="AC1505" s="661">
        <v>9.6601306164192796E-3</v>
      </c>
      <c r="AD1505" s="659">
        <v>2.7365371573047598E-4</v>
      </c>
      <c r="AE1505" s="659">
        <v>2.8909025350383602E-4</v>
      </c>
      <c r="AF1505" s="661">
        <v>8.629496994841491E-4</v>
      </c>
      <c r="AG1505" s="659">
        <v>4.6448026252674998E-4</v>
      </c>
      <c r="AH1505" s="659">
        <v>4.8904449200149098E-4</v>
      </c>
      <c r="AI1505" s="675">
        <v>1.7583743474276529E-3</v>
      </c>
      <c r="AJ1505" s="28"/>
      <c r="AK1505" s="29"/>
      <c r="AL1505" s="29"/>
    </row>
    <row r="1506" spans="1:38" x14ac:dyDescent="0.2">
      <c r="A1506" s="334">
        <v>2021</v>
      </c>
      <c r="B1506" s="334">
        <v>21</v>
      </c>
      <c r="C1506" s="659">
        <v>3.1422816514454799</v>
      </c>
      <c r="D1506" s="659">
        <v>3.0498157819627498</v>
      </c>
      <c r="E1506" s="661">
        <v>2.4899570787679108</v>
      </c>
      <c r="F1506" s="659">
        <v>0.50403922150199898</v>
      </c>
      <c r="G1506" s="659">
        <v>0.493252315279189</v>
      </c>
      <c r="H1506" s="661">
        <v>0.88146239682972993</v>
      </c>
      <c r="I1506" s="659">
        <v>4.2888964776573002E-2</v>
      </c>
      <c r="J1506" s="659">
        <v>5.3681752303277597E-2</v>
      </c>
      <c r="K1506" s="661">
        <v>9.3040542806382548E-2</v>
      </c>
      <c r="L1506" s="659">
        <v>6.0283210375948696E-3</v>
      </c>
      <c r="M1506" s="659">
        <v>5.5746899949468401E-3</v>
      </c>
      <c r="N1506" s="661">
        <v>1.2841784251683514E-2</v>
      </c>
      <c r="O1506" s="659">
        <v>1.01792961568389E-2</v>
      </c>
      <c r="P1506" s="659">
        <v>1.07154441489233E-2</v>
      </c>
      <c r="Q1506" s="661">
        <v>2.6914162857709287E-2</v>
      </c>
      <c r="R1506" s="659">
        <v>3.88353401336078E-3</v>
      </c>
      <c r="S1506" s="659">
        <v>5.3524140739298802E-3</v>
      </c>
      <c r="T1506" s="661">
        <v>1.3186165445820398E-2</v>
      </c>
      <c r="U1506" s="659">
        <v>7.3002723955238396E-4</v>
      </c>
      <c r="V1506" s="659">
        <v>7.7224951194508997E-4</v>
      </c>
      <c r="W1506" s="661">
        <v>2.3180456414719874E-3</v>
      </c>
      <c r="X1506" s="659">
        <v>4.0323270172474799E-5</v>
      </c>
      <c r="Y1506" s="659">
        <v>4.27273180400543E-5</v>
      </c>
      <c r="Z1506" s="661">
        <v>1.5905975494172087E-4</v>
      </c>
      <c r="AA1506" s="659">
        <v>3.4557352286968802E-3</v>
      </c>
      <c r="AB1506" s="659">
        <v>3.54107685933159E-3</v>
      </c>
      <c r="AC1506" s="661">
        <v>9.7723764802912835E-3</v>
      </c>
      <c r="AD1506" s="659">
        <v>2.7340930980513799E-4</v>
      </c>
      <c r="AE1506" s="659">
        <v>2.8994654137717E-4</v>
      </c>
      <c r="AF1506" s="661">
        <v>8.6349042052413392E-4</v>
      </c>
      <c r="AG1506" s="659">
        <v>4.65468068613032E-4</v>
      </c>
      <c r="AH1506" s="659">
        <v>4.91101605273053E-4</v>
      </c>
      <c r="AI1506" s="675">
        <v>1.7640476897507081E-3</v>
      </c>
      <c r="AJ1506" s="28"/>
      <c r="AK1506" s="29"/>
      <c r="AL1506" s="29"/>
    </row>
    <row r="1507" spans="1:38" x14ac:dyDescent="0.2">
      <c r="A1507" s="334">
        <v>2021</v>
      </c>
      <c r="B1507" s="334">
        <v>22</v>
      </c>
      <c r="C1507" s="659">
        <v>3.14066476570718</v>
      </c>
      <c r="D1507" s="659">
        <v>3.0498466358603999</v>
      </c>
      <c r="E1507" s="661">
        <v>2.4909965136014347</v>
      </c>
      <c r="F1507" s="659">
        <v>0.51397650411578</v>
      </c>
      <c r="G1507" s="659">
        <v>0.50377357455788696</v>
      </c>
      <c r="H1507" s="661">
        <v>0.91132557180741103</v>
      </c>
      <c r="I1507" s="659">
        <v>4.2821050111278097E-2</v>
      </c>
      <c r="J1507" s="659">
        <v>5.3682503023334001E-2</v>
      </c>
      <c r="K1507" s="661">
        <v>9.3072937561651262E-2</v>
      </c>
      <c r="L1507" s="659">
        <v>6.01778286625472E-3</v>
      </c>
      <c r="M1507" s="659">
        <v>5.5747910655791801E-3</v>
      </c>
      <c r="N1507" s="661">
        <v>1.2830807973906469E-2</v>
      </c>
      <c r="O1507" s="659">
        <v>1.0167119449611999E-2</v>
      </c>
      <c r="P1507" s="659">
        <v>1.07155437542059E-2</v>
      </c>
      <c r="Q1507" s="661">
        <v>2.6923170459573216E-2</v>
      </c>
      <c r="R1507" s="659">
        <v>3.8753649850842699E-3</v>
      </c>
      <c r="S1507" s="659">
        <v>5.3525086083880602E-3</v>
      </c>
      <c r="T1507" s="661">
        <v>1.3110583383842866E-2</v>
      </c>
      <c r="U1507" s="659">
        <v>7.2803412398105504E-4</v>
      </c>
      <c r="V1507" s="659">
        <v>7.72267427641737E-4</v>
      </c>
      <c r="W1507" s="661">
        <v>2.3188026536305061E-3</v>
      </c>
      <c r="X1507" s="659">
        <v>4.02249868494906E-5</v>
      </c>
      <c r="Y1507" s="659">
        <v>4.2728180015455899E-5</v>
      </c>
      <c r="Z1507" s="661">
        <v>1.5911379985063628E-4</v>
      </c>
      <c r="AA1507" s="659">
        <v>3.4800644092950902E-3</v>
      </c>
      <c r="AB1507" s="659">
        <v>3.5719466086268901E-3</v>
      </c>
      <c r="AC1507" s="661">
        <v>9.8789894363138318E-3</v>
      </c>
      <c r="AD1507" s="659">
        <v>2.7254498737665499E-4</v>
      </c>
      <c r="AE1507" s="659">
        <v>2.8995429802632701E-4</v>
      </c>
      <c r="AF1507" s="661">
        <v>8.6377248262964215E-4</v>
      </c>
      <c r="AG1507" s="659">
        <v>4.6466964653570699E-4</v>
      </c>
      <c r="AH1507" s="659">
        <v>4.9110859755537397E-4</v>
      </c>
      <c r="AI1507" s="675">
        <v>1.7646469109827284E-3</v>
      </c>
      <c r="AJ1507" s="28"/>
      <c r="AK1507" s="29"/>
      <c r="AL1507" s="29"/>
    </row>
    <row r="1508" spans="1:38" x14ac:dyDescent="0.2">
      <c r="A1508" s="334">
        <v>2021</v>
      </c>
      <c r="B1508" s="334">
        <v>23</v>
      </c>
      <c r="C1508" s="659">
        <v>3.1391620219224299</v>
      </c>
      <c r="D1508" s="659">
        <v>3.0497692880679899</v>
      </c>
      <c r="E1508" s="661">
        <v>2.498021675529456</v>
      </c>
      <c r="F1508" s="659">
        <v>0.52473303221984402</v>
      </c>
      <c r="G1508" s="659">
        <v>0.51477691603281595</v>
      </c>
      <c r="H1508" s="661">
        <v>0.94486541160481041</v>
      </c>
      <c r="I1508" s="659">
        <v>4.27579285777294E-2</v>
      </c>
      <c r="J1508" s="659">
        <v>5.36774897414595E-2</v>
      </c>
      <c r="K1508" s="661">
        <v>9.346947298281072E-2</v>
      </c>
      <c r="L1508" s="659">
        <v>6.0079822057457401E-3</v>
      </c>
      <c r="M1508" s="659">
        <v>5.5740859602420798E-3</v>
      </c>
      <c r="N1508" s="661">
        <v>1.2832679760736399E-2</v>
      </c>
      <c r="O1508" s="659">
        <v>1.01557992314291E-2</v>
      </c>
      <c r="P1508" s="659">
        <v>1.07147648889262E-2</v>
      </c>
      <c r="Q1508" s="661">
        <v>2.7043121568462562E-2</v>
      </c>
      <c r="R1508" s="659">
        <v>3.8677744857270398E-3</v>
      </c>
      <c r="S1508" s="659">
        <v>5.3517384262562603E-3</v>
      </c>
      <c r="T1508" s="661">
        <v>1.3026438818102563E-2</v>
      </c>
      <c r="U1508" s="659">
        <v>7.2618249657569595E-4</v>
      </c>
      <c r="V1508" s="659">
        <v>7.7213995952435095E-4</v>
      </c>
      <c r="W1508" s="661">
        <v>2.3312078919774798E-3</v>
      </c>
      <c r="X1508" s="659">
        <v>4.0133730842599401E-5</v>
      </c>
      <c r="Y1508" s="659">
        <v>4.2721851730458101E-5</v>
      </c>
      <c r="Z1508" s="661">
        <v>1.5989561822516018E-4</v>
      </c>
      <c r="AA1508" s="659">
        <v>3.5071132893850902E-3</v>
      </c>
      <c r="AB1508" s="659">
        <v>3.6038872803277398E-3</v>
      </c>
      <c r="AC1508" s="661">
        <v>1.0025560059229542E-2</v>
      </c>
      <c r="AD1508" s="659">
        <v>2.7174206578885099E-4</v>
      </c>
      <c r="AE1508" s="659">
        <v>2.8989867151649797E-4</v>
      </c>
      <c r="AF1508" s="661">
        <v>8.6925260525040193E-4</v>
      </c>
      <c r="AG1508" s="659">
        <v>4.6392792853810599E-4</v>
      </c>
      <c r="AH1508" s="659">
        <v>4.9105717791169898E-4</v>
      </c>
      <c r="AI1508" s="675">
        <v>1.7707578757938163E-3</v>
      </c>
      <c r="AJ1508" s="28"/>
      <c r="AK1508" s="29"/>
      <c r="AL1508" s="29"/>
    </row>
    <row r="1509" spans="1:38" x14ac:dyDescent="0.2">
      <c r="A1509" s="334">
        <v>2021</v>
      </c>
      <c r="B1509" s="334">
        <v>24</v>
      </c>
      <c r="C1509" s="659">
        <v>3.13756317801877</v>
      </c>
      <c r="D1509" s="659">
        <v>3.0495053420247902</v>
      </c>
      <c r="E1509" s="661">
        <v>2.5118859368024884</v>
      </c>
      <c r="F1509" s="659">
        <v>0.53628838578613203</v>
      </c>
      <c r="G1509" s="659">
        <v>0.52636458086765903</v>
      </c>
      <c r="H1509" s="661">
        <v>0.98464248156137502</v>
      </c>
      <c r="I1509" s="659">
        <v>4.2691072405927399E-2</v>
      </c>
      <c r="J1509" s="659">
        <v>5.36631402332544E-2</v>
      </c>
      <c r="K1509" s="661">
        <v>9.4242303526085175E-2</v>
      </c>
      <c r="L1509" s="659">
        <v>5.9976035760281599E-3</v>
      </c>
      <c r="M1509" s="659">
        <v>5.5720690727647099E-3</v>
      </c>
      <c r="N1509" s="661">
        <v>1.2851589308540707E-2</v>
      </c>
      <c r="O1509" s="659">
        <v>1.0143800083821901E-2</v>
      </c>
      <c r="P1509" s="659">
        <v>1.07125264856136E-2</v>
      </c>
      <c r="Q1509" s="661">
        <v>2.7280804341029388E-2</v>
      </c>
      <c r="R1509" s="659">
        <v>3.8597373525841201E-3</v>
      </c>
      <c r="S1509" s="659">
        <v>5.3495622323334697E-3</v>
      </c>
      <c r="T1509" s="661">
        <v>1.2941988774765222E-2</v>
      </c>
      <c r="U1509" s="659">
        <v>7.24222425509338E-4</v>
      </c>
      <c r="V1509" s="659">
        <v>7.7177498042776602E-4</v>
      </c>
      <c r="W1509" s="661">
        <v>2.3560856805525309E-3</v>
      </c>
      <c r="X1509" s="659">
        <v>4.00370941373291E-5</v>
      </c>
      <c r="Y1509" s="659">
        <v>4.2703807061699501E-5</v>
      </c>
      <c r="Z1509" s="661">
        <v>1.6145320100355968E-4</v>
      </c>
      <c r="AA1509" s="659">
        <v>3.5362375818486602E-3</v>
      </c>
      <c r="AB1509" s="659">
        <v>3.63698611123926E-3</v>
      </c>
      <c r="AC1509" s="661">
        <v>1.0222663013282415E-2</v>
      </c>
      <c r="AD1509" s="659">
        <v>2.7089230667102902E-4</v>
      </c>
      <c r="AE1509" s="659">
        <v>2.8974046773221399E-4</v>
      </c>
      <c r="AF1509" s="661">
        <v>8.8033500549441026E-4</v>
      </c>
      <c r="AG1509" s="659">
        <v>4.6314228110060698E-4</v>
      </c>
      <c r="AH1509" s="659">
        <v>4.9091078606557797E-4</v>
      </c>
      <c r="AI1509" s="675">
        <v>1.7826259412998724E-3</v>
      </c>
      <c r="AJ1509" s="28"/>
      <c r="AK1509" s="29"/>
      <c r="AL1509" s="29"/>
    </row>
    <row r="1510" spans="1:38" x14ac:dyDescent="0.2">
      <c r="A1510" s="334">
        <v>2021</v>
      </c>
      <c r="B1510" s="334">
        <v>25</v>
      </c>
      <c r="C1510" s="659">
        <v>3.16900394259374</v>
      </c>
      <c r="D1510" s="659">
        <v>3.0805998237363501</v>
      </c>
      <c r="E1510" s="661">
        <v>2.5385202183172879</v>
      </c>
      <c r="F1510" s="659">
        <v>0.55075016630132301</v>
      </c>
      <c r="G1510" s="659">
        <v>0.53991178836920295</v>
      </c>
      <c r="H1510" s="661">
        <v>1.0300233110210715</v>
      </c>
      <c r="I1510" s="659">
        <v>4.2938966297008399E-2</v>
      </c>
      <c r="J1510" s="659">
        <v>5.4056027768205103E-2</v>
      </c>
      <c r="K1510" s="661">
        <v>9.5601655212588801E-2</v>
      </c>
      <c r="L1510" s="659">
        <v>5.9828552662679196E-3</v>
      </c>
      <c r="M1510" s="659">
        <v>5.5656915526868201E-3</v>
      </c>
      <c r="N1510" s="661">
        <v>1.2884514663926223E-2</v>
      </c>
      <c r="O1510" s="659">
        <v>1.0243717883593699E-2</v>
      </c>
      <c r="P1510" s="659">
        <v>1.08268410963532E-2</v>
      </c>
      <c r="Q1510" s="661">
        <v>2.7720820191882711E-2</v>
      </c>
      <c r="R1510" s="659">
        <v>3.8483113606774199E-3</v>
      </c>
      <c r="S1510" s="659">
        <v>5.3427135460100399E-3</v>
      </c>
      <c r="T1510" s="661">
        <v>1.2839365189904212E-2</v>
      </c>
      <c r="U1510" s="659">
        <v>7.2736208190643298E-4</v>
      </c>
      <c r="V1510" s="659">
        <v>7.7698537802232102E-4</v>
      </c>
      <c r="W1510" s="661">
        <v>2.4005941583639355E-3</v>
      </c>
      <c r="X1510" s="659">
        <v>4.0269710859775602E-5</v>
      </c>
      <c r="Y1510" s="659">
        <v>4.3041142234809498E-5</v>
      </c>
      <c r="Z1510" s="661">
        <v>1.6428732883140817E-4</v>
      </c>
      <c r="AA1510" s="659">
        <v>3.59022290802224E-3</v>
      </c>
      <c r="AB1510" s="659">
        <v>3.69347291435717E-3</v>
      </c>
      <c r="AC1510" s="661">
        <v>1.0489253240330754E-2</v>
      </c>
      <c r="AD1510" s="659">
        <v>2.7169255080112398E-4</v>
      </c>
      <c r="AE1510" s="659">
        <v>2.9142977405943998E-4</v>
      </c>
      <c r="AF1510" s="661">
        <v>8.9965889071880873E-4</v>
      </c>
      <c r="AG1510" s="659">
        <v>4.6688781434837501E-4</v>
      </c>
      <c r="AH1510" s="659">
        <v>4.9554207760643405E-4</v>
      </c>
      <c r="AI1510" s="675">
        <v>1.8058852353063264E-3</v>
      </c>
      <c r="AJ1510" s="28"/>
      <c r="AK1510" s="29"/>
      <c r="AL1510" s="29"/>
    </row>
    <row r="1511" spans="1:38" x14ac:dyDescent="0.2">
      <c r="A1511" s="334">
        <v>2021</v>
      </c>
      <c r="B1511" s="334">
        <v>26</v>
      </c>
      <c r="C1511" s="659">
        <v>3.1665097334483501</v>
      </c>
      <c r="D1511" s="659">
        <v>3.0793772767854599</v>
      </c>
      <c r="E1511" s="661">
        <v>2.5687677508685387</v>
      </c>
      <c r="F1511" s="659">
        <v>0.56423173143597405</v>
      </c>
      <c r="G1511" s="659">
        <v>0.55185750095563502</v>
      </c>
      <c r="H1511" s="661">
        <v>1.0793567436217983</v>
      </c>
      <c r="I1511" s="659">
        <v>4.2834506299076702E-2</v>
      </c>
      <c r="J1511" s="659">
        <v>5.3991497016550302E-2</v>
      </c>
      <c r="K1511" s="661">
        <v>9.7340701977977923E-2</v>
      </c>
      <c r="L1511" s="659">
        <v>5.9667424236087199E-3</v>
      </c>
      <c r="M1511" s="659">
        <v>5.5566829574190003E-3</v>
      </c>
      <c r="N1511" s="661">
        <v>1.2936271004281838E-2</v>
      </c>
      <c r="O1511" s="659">
        <v>1.02249631879761E-2</v>
      </c>
      <c r="P1511" s="659">
        <v>1.08168029933076E-2</v>
      </c>
      <c r="Q1511" s="661">
        <v>2.8257197755605128E-2</v>
      </c>
      <c r="R1511" s="659">
        <v>3.8358274602294799E-3</v>
      </c>
      <c r="S1511" s="659">
        <v>5.3330419238835402E-3</v>
      </c>
      <c r="T1511" s="661">
        <v>1.2713845333485489E-2</v>
      </c>
      <c r="U1511" s="659">
        <v>7.24295249230951E-4</v>
      </c>
      <c r="V1511" s="659">
        <v>7.7534625632718897E-4</v>
      </c>
      <c r="W1511" s="661">
        <v>2.4568495374068878E-3</v>
      </c>
      <c r="X1511" s="659">
        <v>4.0118429824110099E-5</v>
      </c>
      <c r="Y1511" s="659">
        <v>4.2959989856735498E-5</v>
      </c>
      <c r="Z1511" s="661">
        <v>1.678051469713474E-4</v>
      </c>
      <c r="AA1511" s="659">
        <v>3.6223789205412798E-3</v>
      </c>
      <c r="AB1511" s="659">
        <v>3.7246446257032401E-3</v>
      </c>
      <c r="AC1511" s="661">
        <v>1.079272322053062E-2</v>
      </c>
      <c r="AD1511" s="659">
        <v>2.70362349899836E-4</v>
      </c>
      <c r="AE1511" s="659">
        <v>2.9071771805169201E-4</v>
      </c>
      <c r="AF1511" s="661">
        <v>9.2475297053669413E-4</v>
      </c>
      <c r="AG1511" s="659">
        <v>4.6565858691888299E-4</v>
      </c>
      <c r="AH1511" s="659">
        <v>4.9488397667346096E-4</v>
      </c>
      <c r="AI1511" s="675">
        <v>1.8325747326943694E-3</v>
      </c>
      <c r="AJ1511" s="28"/>
      <c r="AK1511" s="29"/>
      <c r="AL1511" s="29"/>
    </row>
    <row r="1512" spans="1:38" x14ac:dyDescent="0.2">
      <c r="A1512" s="334">
        <v>2021</v>
      </c>
      <c r="B1512" s="334">
        <v>27</v>
      </c>
      <c r="C1512" s="659">
        <v>3.16389852678348</v>
      </c>
      <c r="D1512" s="659">
        <v>3.0779891297297199</v>
      </c>
      <c r="E1512" s="661">
        <v>2.6034860843084577</v>
      </c>
      <c r="F1512" s="659">
        <v>0.57916488831373503</v>
      </c>
      <c r="G1512" s="659">
        <v>0.56417328666698896</v>
      </c>
      <c r="H1512" s="661">
        <v>1.1349045861719995</v>
      </c>
      <c r="I1512" s="659">
        <v>4.2724950376673398E-2</v>
      </c>
      <c r="J1512" s="659">
        <v>5.3918425478830898E-2</v>
      </c>
      <c r="K1512" s="661">
        <v>9.9372925544406854E-2</v>
      </c>
      <c r="L1512" s="659">
        <v>5.9498466699873E-3</v>
      </c>
      <c r="M1512" s="659">
        <v>5.5464876826739297E-3</v>
      </c>
      <c r="N1512" s="661">
        <v>1.2991440368180127E-2</v>
      </c>
      <c r="O1512" s="659">
        <v>1.0205296603408E-2</v>
      </c>
      <c r="P1512" s="659">
        <v>1.08054419041288E-2</v>
      </c>
      <c r="Q1512" s="661">
        <v>2.8880983532495141E-2</v>
      </c>
      <c r="R1512" s="659">
        <v>3.8227381801134298E-3</v>
      </c>
      <c r="S1512" s="659">
        <v>5.3220969493964097E-3</v>
      </c>
      <c r="T1512" s="661">
        <v>1.2549212687253949E-2</v>
      </c>
      <c r="U1512" s="659">
        <v>7.2107876835881895E-4</v>
      </c>
      <c r="V1512" s="659">
        <v>7.7349080490568501E-4</v>
      </c>
      <c r="W1512" s="661">
        <v>2.5221315320296208E-3</v>
      </c>
      <c r="X1512" s="659">
        <v>3.9959764125908403E-5</v>
      </c>
      <c r="Y1512" s="659">
        <v>4.2868141443350498E-5</v>
      </c>
      <c r="Z1512" s="661">
        <v>1.7189176102812333E-4</v>
      </c>
      <c r="AA1512" s="659">
        <v>3.65842031873623E-3</v>
      </c>
      <c r="AB1512" s="659">
        <v>3.7563936674643301E-3</v>
      </c>
      <c r="AC1512" s="661">
        <v>1.11392982867095E-2</v>
      </c>
      <c r="AD1512" s="659">
        <v>2.68967509784448E-4</v>
      </c>
      <c r="AE1512" s="659">
        <v>2.8991210727005099E-4</v>
      </c>
      <c r="AF1512" s="661">
        <v>9.538269817719894E-4</v>
      </c>
      <c r="AG1512" s="659">
        <v>4.64369845815111E-4</v>
      </c>
      <c r="AH1512" s="659">
        <v>4.9413920666022495E-4</v>
      </c>
      <c r="AI1512" s="675">
        <v>1.8637294591101147E-3</v>
      </c>
      <c r="AJ1512" s="28"/>
      <c r="AK1512" s="29"/>
      <c r="AL1512" s="29"/>
    </row>
    <row r="1513" spans="1:38" x14ac:dyDescent="0.2">
      <c r="A1513" s="334">
        <v>2021</v>
      </c>
      <c r="B1513" s="334">
        <v>28</v>
      </c>
      <c r="C1513" s="659">
        <v>3.1612196558192598</v>
      </c>
      <c r="D1513" s="659">
        <v>3.0766087732876599</v>
      </c>
      <c r="E1513" s="661">
        <v>2.6408164549929722</v>
      </c>
      <c r="F1513" s="659">
        <v>0.59603021244340804</v>
      </c>
      <c r="G1513" s="659">
        <v>0.57712689119153504</v>
      </c>
      <c r="H1513" s="661">
        <v>1.1989572777944895</v>
      </c>
      <c r="I1513" s="659">
        <v>4.26126110430649E-2</v>
      </c>
      <c r="J1513" s="659">
        <v>5.3846107223293103E-2</v>
      </c>
      <c r="K1513" s="661">
        <v>0.10164252263441859</v>
      </c>
      <c r="L1513" s="659">
        <v>5.9325144038332696E-3</v>
      </c>
      <c r="M1513" s="659">
        <v>5.5363988073330499E-3</v>
      </c>
      <c r="N1513" s="661">
        <v>1.3040420856875843E-2</v>
      </c>
      <c r="O1513" s="659">
        <v>1.01851266583013E-2</v>
      </c>
      <c r="P1513" s="659">
        <v>1.0794197784737799E-2</v>
      </c>
      <c r="Q1513" s="661">
        <v>2.9573044260303646E-2</v>
      </c>
      <c r="R1513" s="659">
        <v>3.80930726072526E-3</v>
      </c>
      <c r="S1513" s="659">
        <v>5.3112729934304999E-3</v>
      </c>
      <c r="T1513" s="661">
        <v>1.2316632902646623E-2</v>
      </c>
      <c r="U1513" s="659">
        <v>7.1777979410769495E-4</v>
      </c>
      <c r="V1513" s="659">
        <v>7.7165470239076999E-4</v>
      </c>
      <c r="W1513" s="661">
        <v>2.5942602315133898E-3</v>
      </c>
      <c r="X1513" s="659">
        <v>3.9797041654823198E-5</v>
      </c>
      <c r="Y1513" s="659">
        <v>4.2777284422098402E-5</v>
      </c>
      <c r="Z1513" s="661">
        <v>1.7641655594105568E-4</v>
      </c>
      <c r="AA1513" s="659">
        <v>3.6999002904677201E-3</v>
      </c>
      <c r="AB1513" s="659">
        <v>3.7900549473793899E-3</v>
      </c>
      <c r="AC1513" s="661">
        <v>1.1532346048924223E-2</v>
      </c>
      <c r="AD1513" s="659">
        <v>2.67536219626039E-4</v>
      </c>
      <c r="AE1513" s="659">
        <v>2.8911528530845698E-4</v>
      </c>
      <c r="AF1513" s="661">
        <v>9.8585713588253561E-4</v>
      </c>
      <c r="AG1513" s="659">
        <v>4.6304793861226702E-4</v>
      </c>
      <c r="AH1513" s="659">
        <v>4.9340212632568601E-4</v>
      </c>
      <c r="AI1513" s="675">
        <v>1.8985392954042901E-3</v>
      </c>
      <c r="AJ1513" s="28"/>
      <c r="AK1513" s="29"/>
      <c r="AL1513" s="29"/>
    </row>
    <row r="1514" spans="1:38" x14ac:dyDescent="0.2">
      <c r="A1514" s="334">
        <v>2021</v>
      </c>
      <c r="B1514" s="334">
        <v>29</v>
      </c>
      <c r="C1514" s="659">
        <v>3.15835130051242</v>
      </c>
      <c r="D1514" s="659">
        <v>3.0748766428566001</v>
      </c>
      <c r="E1514" s="661">
        <v>2.6829034173392938</v>
      </c>
      <c r="F1514" s="659">
        <v>0.61528594247541002</v>
      </c>
      <c r="G1514" s="659">
        <v>0.59063098447342999</v>
      </c>
      <c r="H1514" s="661">
        <v>1.2715544631855973</v>
      </c>
      <c r="I1514" s="659">
        <v>4.2492594361830303E-2</v>
      </c>
      <c r="J1514" s="659">
        <v>5.3755185223429099E-2</v>
      </c>
      <c r="K1514" s="661">
        <v>0.10427151781984077</v>
      </c>
      <c r="L1514" s="659">
        <v>5.9140037632368801E-3</v>
      </c>
      <c r="M1514" s="659">
        <v>5.5237101158140296E-3</v>
      </c>
      <c r="N1514" s="661">
        <v>1.3087398625443196E-2</v>
      </c>
      <c r="O1514" s="659">
        <v>1.01635756227229E-2</v>
      </c>
      <c r="P1514" s="659">
        <v>1.07800598132316E-2</v>
      </c>
      <c r="Q1514" s="661">
        <v>3.0371211577079383E-2</v>
      </c>
      <c r="R1514" s="659">
        <v>3.7949715316941001E-3</v>
      </c>
      <c r="S1514" s="659">
        <v>5.2976563570424004E-3</v>
      </c>
      <c r="T1514" s="661">
        <v>1.2010356246103181E-2</v>
      </c>
      <c r="U1514" s="659">
        <v>7.1425742174840404E-4</v>
      </c>
      <c r="V1514" s="659">
        <v>7.6934553210532904E-4</v>
      </c>
      <c r="W1514" s="661">
        <v>2.6772719227240067E-3</v>
      </c>
      <c r="X1514" s="659">
        <v>3.9623268479306702E-5</v>
      </c>
      <c r="Y1514" s="659">
        <v>4.2662982942773202E-5</v>
      </c>
      <c r="Z1514" s="661">
        <v>1.8162973691948406E-4</v>
      </c>
      <c r="AA1514" s="659">
        <v>3.7478284279324299E-3</v>
      </c>
      <c r="AB1514" s="659">
        <v>3.8242200734241098E-3</v>
      </c>
      <c r="AC1514" s="661">
        <v>1.1981234779858857E-2</v>
      </c>
      <c r="AD1514" s="659">
        <v>2.6600868658076401E-4</v>
      </c>
      <c r="AE1514" s="659">
        <v>2.88112785088153E-4</v>
      </c>
      <c r="AF1514" s="661">
        <v>1.0226630788593807E-3</v>
      </c>
      <c r="AG1514" s="659">
        <v>4.6163551571990001E-4</v>
      </c>
      <c r="AH1514" s="659">
        <v>4.9247504119423501E-4</v>
      </c>
      <c r="AI1514" s="675">
        <v>1.9388301560095136E-3</v>
      </c>
      <c r="AJ1514" s="28"/>
      <c r="AK1514" s="29"/>
      <c r="AL1514" s="29"/>
    </row>
    <row r="1515" spans="1:38" x14ac:dyDescent="0.2">
      <c r="A1515" s="334">
        <v>2021</v>
      </c>
      <c r="B1515" s="334">
        <v>30</v>
      </c>
      <c r="C1515" s="659">
        <v>3.15568062594014</v>
      </c>
      <c r="D1515" s="659">
        <v>3.0731126831970199</v>
      </c>
      <c r="E1515" s="661">
        <v>2.7081729674199559</v>
      </c>
      <c r="F1515" s="659">
        <v>0.63786979117482301</v>
      </c>
      <c r="G1515" s="659">
        <v>0.60581298030044195</v>
      </c>
      <c r="H1515" s="661">
        <v>1.7907035822381918</v>
      </c>
      <c r="I1515" s="659">
        <v>4.2380874442149802E-2</v>
      </c>
      <c r="J1515" s="659">
        <v>5.3662369493830998E-2</v>
      </c>
      <c r="K1515" s="661">
        <v>0.10191369560745514</v>
      </c>
      <c r="L1515" s="659">
        <v>5.8967755105307201E-3</v>
      </c>
      <c r="M1515" s="659">
        <v>5.5107553239686401E-3</v>
      </c>
      <c r="N1515" s="661">
        <v>1.3259348476159154E-2</v>
      </c>
      <c r="O1515" s="659">
        <v>1.0143518026140899E-2</v>
      </c>
      <c r="P1515" s="659">
        <v>1.07656298740133E-2</v>
      </c>
      <c r="Q1515" s="661">
        <v>2.9844309704469739E-2</v>
      </c>
      <c r="R1515" s="659">
        <v>3.7816240730663901E-3</v>
      </c>
      <c r="S1515" s="659">
        <v>5.2837515251705396E-3</v>
      </c>
      <c r="T1515" s="661">
        <v>1.2460835527925289E-2</v>
      </c>
      <c r="U1515" s="659">
        <v>7.1097926879554998E-4</v>
      </c>
      <c r="V1515" s="659">
        <v>7.6698784375469004E-4</v>
      </c>
      <c r="W1515" s="661">
        <v>2.6293651863695516E-3</v>
      </c>
      <c r="X1515" s="659">
        <v>3.9461552167761798E-5</v>
      </c>
      <c r="Y1515" s="659">
        <v>4.2546290108079902E-5</v>
      </c>
      <c r="Z1515" s="661">
        <v>1.7841826096696582E-4</v>
      </c>
      <c r="AA1515" s="659">
        <v>3.8060295829504399E-3</v>
      </c>
      <c r="AB1515" s="659">
        <v>3.8631880546912498E-3</v>
      </c>
      <c r="AC1515" s="661">
        <v>1.3664862516403488E-2</v>
      </c>
      <c r="AD1515" s="659">
        <v>2.6458689425562298E-4</v>
      </c>
      <c r="AE1515" s="659">
        <v>2.8708896323293402E-4</v>
      </c>
      <c r="AF1515" s="661">
        <v>1.0037065124095721E-3</v>
      </c>
      <c r="AG1515" s="659">
        <v>4.6032155562307801E-4</v>
      </c>
      <c r="AH1515" s="659">
        <v>4.9152883464111E-4</v>
      </c>
      <c r="AI1515" s="675">
        <v>1.9065361252920382E-3</v>
      </c>
      <c r="AJ1515" s="28"/>
      <c r="AK1515" s="29"/>
      <c r="AL1515" s="29"/>
    </row>
    <row r="1516" spans="1:38" x14ac:dyDescent="0.2">
      <c r="A1516" s="334">
        <v>2021</v>
      </c>
      <c r="B1516" s="334">
        <v>31</v>
      </c>
      <c r="C1516" s="659">
        <v>3.1530699733536598</v>
      </c>
      <c r="D1516" s="659">
        <v>3.0713423907849502</v>
      </c>
      <c r="E1516" s="661">
        <v>2.7081729674199559</v>
      </c>
      <c r="F1516" s="659">
        <v>0.66454143942573995</v>
      </c>
      <c r="G1516" s="659">
        <v>0.619942588191712</v>
      </c>
      <c r="H1516" s="661">
        <v>1.7907035822381918</v>
      </c>
      <c r="I1516" s="659">
        <v>4.2271708019911397E-2</v>
      </c>
      <c r="J1516" s="659">
        <v>5.3569499804596903E-2</v>
      </c>
      <c r="K1516" s="661">
        <v>0.10191369560745514</v>
      </c>
      <c r="L1516" s="659">
        <v>5.8799356404854296E-3</v>
      </c>
      <c r="M1516" s="659">
        <v>5.4977927555056602E-3</v>
      </c>
      <c r="N1516" s="661">
        <v>1.3259348476159154E-2</v>
      </c>
      <c r="O1516" s="659">
        <v>1.01239072878991E-2</v>
      </c>
      <c r="P1516" s="659">
        <v>1.0751183518451401E-2</v>
      </c>
      <c r="Q1516" s="661">
        <v>2.9844309704469739E-2</v>
      </c>
      <c r="R1516" s="659">
        <v>3.76858346347105E-3</v>
      </c>
      <c r="S1516" s="659">
        <v>5.2698412592191296E-3</v>
      </c>
      <c r="T1516" s="661">
        <v>1.2460835527925289E-2</v>
      </c>
      <c r="U1516" s="659">
        <v>7.07775493737867E-4</v>
      </c>
      <c r="V1516" s="659">
        <v>7.6462941949866005E-4</v>
      </c>
      <c r="W1516" s="661">
        <v>2.6293651863695516E-3</v>
      </c>
      <c r="X1516" s="659">
        <v>3.93035465851114E-5</v>
      </c>
      <c r="Y1516" s="659">
        <v>4.2429535179631998E-5</v>
      </c>
      <c r="Z1516" s="661">
        <v>1.7841826096696582E-4</v>
      </c>
      <c r="AA1516" s="659">
        <v>3.8763312082845799E-3</v>
      </c>
      <c r="AB1516" s="659">
        <v>3.8990636429100298E-3</v>
      </c>
      <c r="AC1516" s="661">
        <v>1.3664862516403488E-2</v>
      </c>
      <c r="AD1516" s="659">
        <v>2.6319727336803801E-4</v>
      </c>
      <c r="AE1516" s="659">
        <v>2.8606492702415302E-4</v>
      </c>
      <c r="AF1516" s="661">
        <v>1.0037065124095721E-3</v>
      </c>
      <c r="AG1516" s="659">
        <v>4.59037316390354E-4</v>
      </c>
      <c r="AH1516" s="659">
        <v>4.9058212754258201E-4</v>
      </c>
      <c r="AI1516" s="675">
        <v>1.9065361252920382E-3</v>
      </c>
      <c r="AJ1516" s="28"/>
      <c r="AK1516" s="29"/>
      <c r="AL1516" s="29"/>
    </row>
    <row r="1517" spans="1:38" x14ac:dyDescent="0.2">
      <c r="A1517" s="334">
        <v>2021</v>
      </c>
      <c r="B1517" s="334">
        <v>32</v>
      </c>
      <c r="C1517" s="659">
        <v>3.1505729080037499</v>
      </c>
      <c r="D1517" s="659">
        <v>3.06955318372784</v>
      </c>
      <c r="E1517" s="661">
        <v>2.7081729674199559</v>
      </c>
      <c r="F1517" s="659">
        <v>0.69650636132188204</v>
      </c>
      <c r="G1517" s="659">
        <v>0.63588401719469501</v>
      </c>
      <c r="H1517" s="661">
        <v>1.7907035822381918</v>
      </c>
      <c r="I1517" s="659">
        <v>4.2167823684663E-2</v>
      </c>
      <c r="J1517" s="659">
        <v>5.3475606213097299E-2</v>
      </c>
      <c r="K1517" s="661">
        <v>0.10191369560745514</v>
      </c>
      <c r="L1517" s="659">
        <v>5.8639165750997502E-3</v>
      </c>
      <c r="M1517" s="659">
        <v>5.4847012646959603E-3</v>
      </c>
      <c r="N1517" s="661">
        <v>1.3259348476159154E-2</v>
      </c>
      <c r="O1517" s="659">
        <v>1.01052342049457E-2</v>
      </c>
      <c r="P1517" s="659">
        <v>1.07365889726815E-2</v>
      </c>
      <c r="Q1517" s="661">
        <v>2.9844309704469739E-2</v>
      </c>
      <c r="R1517" s="659">
        <v>3.7561797014712402E-3</v>
      </c>
      <c r="S1517" s="659">
        <v>5.2557902189888303E-3</v>
      </c>
      <c r="T1517" s="661">
        <v>1.2460835527925289E-2</v>
      </c>
      <c r="U1517" s="659">
        <v>7.0472930824002798E-4</v>
      </c>
      <c r="V1517" s="659">
        <v>7.6224708057728602E-4</v>
      </c>
      <c r="W1517" s="661">
        <v>2.6293651863695516E-3</v>
      </c>
      <c r="X1517" s="659">
        <v>3.9153269746222798E-5</v>
      </c>
      <c r="Y1517" s="659">
        <v>4.2311606156688301E-5</v>
      </c>
      <c r="Z1517" s="661">
        <v>1.7841826096696582E-4</v>
      </c>
      <c r="AA1517" s="659">
        <v>3.96243544753611E-3</v>
      </c>
      <c r="AB1517" s="659">
        <v>3.9401949935777697E-3</v>
      </c>
      <c r="AC1517" s="661">
        <v>1.3664862516403488E-2</v>
      </c>
      <c r="AD1517" s="659">
        <v>2.6187644576298102E-4</v>
      </c>
      <c r="AE1517" s="659">
        <v>2.8503045644584198E-4</v>
      </c>
      <c r="AF1517" s="661">
        <v>1.0037065124095721E-3</v>
      </c>
      <c r="AG1517" s="659">
        <v>4.5781527560096803E-4</v>
      </c>
      <c r="AH1517" s="659">
        <v>4.8962551057348501E-4</v>
      </c>
      <c r="AI1517" s="675">
        <v>1.9065361252920382E-3</v>
      </c>
      <c r="AJ1517" s="28"/>
      <c r="AK1517" s="29"/>
      <c r="AL1517" s="29"/>
    </row>
    <row r="1518" spans="1:38" x14ac:dyDescent="0.2">
      <c r="A1518" s="334">
        <v>2021</v>
      </c>
      <c r="B1518" s="334">
        <v>33</v>
      </c>
      <c r="C1518" s="659">
        <v>3.1482111701031901</v>
      </c>
      <c r="D1518" s="659">
        <v>3.0677442455912098</v>
      </c>
      <c r="E1518" s="661">
        <v>2.7081729674199559</v>
      </c>
      <c r="F1518" s="659">
        <v>0.735618217684325</v>
      </c>
      <c r="G1518" s="659">
        <v>0.65264005227692701</v>
      </c>
      <c r="H1518" s="661">
        <v>1.7907035822381918</v>
      </c>
      <c r="I1518" s="659">
        <v>4.20696821946532E-2</v>
      </c>
      <c r="J1518" s="659">
        <v>5.3380773968017603E-2</v>
      </c>
      <c r="K1518" s="661">
        <v>0.10191369560745514</v>
      </c>
      <c r="L1518" s="659">
        <v>5.8487856847573997E-3</v>
      </c>
      <c r="M1518" s="659">
        <v>5.4714680164999899E-3</v>
      </c>
      <c r="N1518" s="661">
        <v>1.3259348476159154E-2</v>
      </c>
      <c r="O1518" s="659">
        <v>1.0087589141897601E-2</v>
      </c>
      <c r="P1518" s="659">
        <v>1.07218421300286E-2</v>
      </c>
      <c r="Q1518" s="661">
        <v>2.9844309704469739E-2</v>
      </c>
      <c r="R1518" s="659">
        <v>3.7444632396799599E-3</v>
      </c>
      <c r="S1518" s="659">
        <v>5.2415930532577803E-3</v>
      </c>
      <c r="T1518" s="661">
        <v>1.2460835527925289E-2</v>
      </c>
      <c r="U1518" s="659">
        <v>7.0185316236349798E-4</v>
      </c>
      <c r="V1518" s="659">
        <v>7.5983913036317902E-4</v>
      </c>
      <c r="W1518" s="661">
        <v>2.6293651863695516E-3</v>
      </c>
      <c r="X1518" s="659">
        <v>3.9011367878568201E-5</v>
      </c>
      <c r="Y1518" s="659">
        <v>4.2192389154506802E-5</v>
      </c>
      <c r="Z1518" s="661">
        <v>1.7841826096696582E-4</v>
      </c>
      <c r="AA1518" s="659">
        <v>4.0697792923794496E-3</v>
      </c>
      <c r="AB1518" s="659">
        <v>3.9836460120759101E-3</v>
      </c>
      <c r="AC1518" s="661">
        <v>1.3664862516403488E-2</v>
      </c>
      <c r="AD1518" s="659">
        <v>2.60629557968443E-4</v>
      </c>
      <c r="AE1518" s="659">
        <v>2.83985224579279E-4</v>
      </c>
      <c r="AF1518" s="661">
        <v>1.0037065124095721E-3</v>
      </c>
      <c r="AG1518" s="659">
        <v>4.5666109592734899E-4</v>
      </c>
      <c r="AH1518" s="659">
        <v>4.8865843639819796E-4</v>
      </c>
      <c r="AI1518" s="675">
        <v>1.9065361252920382E-3</v>
      </c>
      <c r="AJ1518" s="28"/>
      <c r="AK1518" s="29"/>
      <c r="AL1518" s="29"/>
    </row>
    <row r="1519" spans="1:38" x14ac:dyDescent="0.2">
      <c r="A1519" s="334">
        <v>2021</v>
      </c>
      <c r="B1519" s="334">
        <v>34</v>
      </c>
      <c r="C1519" s="659">
        <v>3.1459737450746199</v>
      </c>
      <c r="D1519" s="659">
        <v>3.06592091413652</v>
      </c>
      <c r="E1519" s="661">
        <v>2.7081729674199559</v>
      </c>
      <c r="F1519" s="659">
        <v>0.78439283924296799</v>
      </c>
      <c r="G1519" s="659">
        <v>0.67199477855467704</v>
      </c>
      <c r="H1519" s="661">
        <v>1.7907035822381918</v>
      </c>
      <c r="I1519" s="659">
        <v>4.1977108325805701E-2</v>
      </c>
      <c r="J1519" s="659">
        <v>5.3285025707175401E-2</v>
      </c>
      <c r="K1519" s="661">
        <v>0.10191369560745514</v>
      </c>
      <c r="L1519" s="659">
        <v>5.8345137826866598E-3</v>
      </c>
      <c r="M1519" s="659">
        <v>5.4581055122473196E-3</v>
      </c>
      <c r="N1519" s="661">
        <v>1.3259348476159154E-2</v>
      </c>
      <c r="O1519" s="659">
        <v>1.00709332255168E-2</v>
      </c>
      <c r="P1519" s="659">
        <v>1.0706953667159199E-2</v>
      </c>
      <c r="Q1519" s="661">
        <v>2.9844309704469739E-2</v>
      </c>
      <c r="R1519" s="659">
        <v>3.7334200430960899E-3</v>
      </c>
      <c r="S1519" s="659">
        <v>5.2272527375296198E-3</v>
      </c>
      <c r="T1519" s="661">
        <v>1.2460835527925289E-2</v>
      </c>
      <c r="U1519" s="659">
        <v>6.9914282455626E-4</v>
      </c>
      <c r="V1519" s="659">
        <v>7.57407339445451E-4</v>
      </c>
      <c r="W1519" s="661">
        <v>2.6293651863695516E-3</v>
      </c>
      <c r="X1519" s="659">
        <v>3.88776076730206E-5</v>
      </c>
      <c r="Y1519" s="659">
        <v>4.20720605742684E-5</v>
      </c>
      <c r="Z1519" s="661">
        <v>1.7841826096696582E-4</v>
      </c>
      <c r="AA1519" s="659">
        <v>4.2056904719757898E-3</v>
      </c>
      <c r="AB1519" s="659">
        <v>4.0346581045846803E-3</v>
      </c>
      <c r="AC1519" s="661">
        <v>1.3664862516403488E-2</v>
      </c>
      <c r="AD1519" s="659">
        <v>2.5945437473625201E-4</v>
      </c>
      <c r="AE1519" s="659">
        <v>2.8292961184400202E-4</v>
      </c>
      <c r="AF1519" s="661">
        <v>1.0037065124095721E-3</v>
      </c>
      <c r="AG1519" s="659">
        <v>4.5557250377213101E-4</v>
      </c>
      <c r="AH1519" s="659">
        <v>4.8768239678060303E-4</v>
      </c>
      <c r="AI1519" s="675">
        <v>1.9065361252920382E-3</v>
      </c>
      <c r="AJ1519" s="28"/>
      <c r="AK1519" s="29"/>
      <c r="AL1519" s="29"/>
    </row>
    <row r="1520" spans="1:38" x14ac:dyDescent="0.2">
      <c r="A1520" s="334">
        <v>2021</v>
      </c>
      <c r="B1520" s="334">
        <v>35</v>
      </c>
      <c r="C1520" s="659">
        <v>3.14379993136136</v>
      </c>
      <c r="D1520" s="659">
        <v>3.0640849389114102</v>
      </c>
      <c r="E1520" s="661">
        <v>2.7081729674199559</v>
      </c>
      <c r="F1520" s="659">
        <v>0.84654960285610903</v>
      </c>
      <c r="G1520" s="659">
        <v>0.68935366017275701</v>
      </c>
      <c r="H1520" s="661">
        <v>1.7907035822381918</v>
      </c>
      <c r="I1520" s="659">
        <v>4.18875386086296E-2</v>
      </c>
      <c r="J1520" s="659">
        <v>5.3189028080991498E-2</v>
      </c>
      <c r="K1520" s="661">
        <v>0.10191369560745514</v>
      </c>
      <c r="L1520" s="659">
        <v>5.8207128047144197E-3</v>
      </c>
      <c r="M1520" s="659">
        <v>5.4447171012660597E-3</v>
      </c>
      <c r="N1520" s="661">
        <v>1.3259348476159154E-2</v>
      </c>
      <c r="O1520" s="659">
        <v>1.00548136839104E-2</v>
      </c>
      <c r="P1520" s="659">
        <v>1.0692016447956299E-2</v>
      </c>
      <c r="Q1520" s="661">
        <v>2.9844309704469739E-2</v>
      </c>
      <c r="R1520" s="659">
        <v>3.7227392128914602E-3</v>
      </c>
      <c r="S1520" s="659">
        <v>5.2128889273277699E-3</v>
      </c>
      <c r="T1520" s="661">
        <v>1.2460835527925289E-2</v>
      </c>
      <c r="U1520" s="659">
        <v>6.9652293713467497E-4</v>
      </c>
      <c r="V1520" s="659">
        <v>7.5497157311243902E-4</v>
      </c>
      <c r="W1520" s="661">
        <v>2.6293651863695516E-3</v>
      </c>
      <c r="X1520" s="659">
        <v>3.8748284098853799E-5</v>
      </c>
      <c r="Y1520" s="659">
        <v>4.1951458473596698E-5</v>
      </c>
      <c r="Z1520" s="661">
        <v>1.7841826096696582E-4</v>
      </c>
      <c r="AA1520" s="659">
        <v>4.3808435252819201E-3</v>
      </c>
      <c r="AB1520" s="659">
        <v>4.0798071118845697E-3</v>
      </c>
      <c r="AC1520" s="661">
        <v>1.3664862516403488E-2</v>
      </c>
      <c r="AD1520" s="659">
        <v>2.58318537981881E-4</v>
      </c>
      <c r="AE1520" s="659">
        <v>2.8187221722089401E-4</v>
      </c>
      <c r="AF1520" s="661">
        <v>1.0037065124095721E-3</v>
      </c>
      <c r="AG1520" s="659">
        <v>4.5451926490551399E-4</v>
      </c>
      <c r="AH1520" s="659">
        <v>4.8670393740900101E-4</v>
      </c>
      <c r="AI1520" s="675">
        <v>1.9065361252920382E-3</v>
      </c>
      <c r="AJ1520" s="28"/>
      <c r="AK1520" s="29"/>
      <c r="AL1520" s="29"/>
    </row>
    <row r="1521" spans="1:38" x14ac:dyDescent="0.2">
      <c r="A1521" s="334">
        <v>2021</v>
      </c>
      <c r="B1521" s="334">
        <v>36</v>
      </c>
      <c r="C1521" s="659">
        <v>3.1416973509474202</v>
      </c>
      <c r="D1521" s="659">
        <v>3.0622380925283199</v>
      </c>
      <c r="E1521" s="661">
        <v>2.7081729674199559</v>
      </c>
      <c r="F1521" s="659">
        <v>0.92844783127639197</v>
      </c>
      <c r="G1521" s="659">
        <v>0.70928394885420898</v>
      </c>
      <c r="H1521" s="661">
        <v>1.7907035822381918</v>
      </c>
      <c r="I1521" s="659">
        <v>4.1801785400339499E-2</v>
      </c>
      <c r="J1521" s="659">
        <v>5.3092615321647503E-2</v>
      </c>
      <c r="K1521" s="661">
        <v>0.10191369560745514</v>
      </c>
      <c r="L1521" s="659">
        <v>5.8074968881291298E-3</v>
      </c>
      <c r="M1521" s="659">
        <v>5.4312710910366198E-3</v>
      </c>
      <c r="N1521" s="661">
        <v>1.3259348476159154E-2</v>
      </c>
      <c r="O1521" s="659">
        <v>1.00393474335491E-2</v>
      </c>
      <c r="P1521" s="659">
        <v>1.0677018008785099E-2</v>
      </c>
      <c r="Q1521" s="661">
        <v>2.9844309704469739E-2</v>
      </c>
      <c r="R1521" s="659">
        <v>3.7125238572325099E-3</v>
      </c>
      <c r="S1521" s="659">
        <v>5.19845949308577E-3</v>
      </c>
      <c r="T1521" s="661">
        <v>1.2460835527925289E-2</v>
      </c>
      <c r="U1521" s="659">
        <v>6.9401850737816305E-4</v>
      </c>
      <c r="V1521" s="659">
        <v>7.5252554090474003E-4</v>
      </c>
      <c r="W1521" s="661">
        <v>2.6293651863695516E-3</v>
      </c>
      <c r="X1521" s="659">
        <v>3.86246416147224E-5</v>
      </c>
      <c r="Y1521" s="659">
        <v>4.1830384942216297E-5</v>
      </c>
      <c r="Z1521" s="661">
        <v>1.7841826096696582E-4</v>
      </c>
      <c r="AA1521" s="659">
        <v>4.6138393186785399E-3</v>
      </c>
      <c r="AB1521" s="659">
        <v>4.1324615579547896E-3</v>
      </c>
      <c r="AC1521" s="661">
        <v>1.3664862516403488E-2</v>
      </c>
      <c r="AD1521" s="659">
        <v>2.5723338043644699E-4</v>
      </c>
      <c r="AE1521" s="659">
        <v>2.8081010528834298E-4</v>
      </c>
      <c r="AF1521" s="661">
        <v>1.0037065124095721E-3</v>
      </c>
      <c r="AG1521" s="659">
        <v>4.5351108244723499E-4</v>
      </c>
      <c r="AH1521" s="659">
        <v>4.8572132113998997E-4</v>
      </c>
      <c r="AI1521" s="675">
        <v>1.9065361252920382E-3</v>
      </c>
      <c r="AJ1521" s="28"/>
      <c r="AK1521" s="29"/>
      <c r="AL1521" s="29"/>
    </row>
    <row r="1522" spans="1:38" x14ac:dyDescent="0.2">
      <c r="A1522" s="334">
        <v>2021</v>
      </c>
      <c r="B1522" s="334">
        <v>37</v>
      </c>
      <c r="C1522" s="659">
        <v>3.1396107509057698</v>
      </c>
      <c r="D1522" s="659">
        <v>3.06039599218601</v>
      </c>
      <c r="E1522" s="661">
        <v>2.7081729674199559</v>
      </c>
      <c r="F1522" s="659">
        <v>1.04096198771973</v>
      </c>
      <c r="G1522" s="659">
        <v>0.73013397472192598</v>
      </c>
      <c r="H1522" s="661">
        <v>1.7907035822381918</v>
      </c>
      <c r="I1522" s="659">
        <v>4.1717851097068902E-2</v>
      </c>
      <c r="J1522" s="659">
        <v>5.2996409543081102E-2</v>
      </c>
      <c r="K1522" s="661">
        <v>0.10191369560745514</v>
      </c>
      <c r="L1522" s="659">
        <v>5.7945771146119696E-3</v>
      </c>
      <c r="M1522" s="659">
        <v>5.4178485096609101E-3</v>
      </c>
      <c r="N1522" s="661">
        <v>1.3259348476159154E-2</v>
      </c>
      <c r="O1522" s="659">
        <v>1.0024183699812299E-2</v>
      </c>
      <c r="P1522" s="659">
        <v>1.06620540670952E-2</v>
      </c>
      <c r="Q1522" s="661">
        <v>2.9844309704469739E-2</v>
      </c>
      <c r="R1522" s="659">
        <v>3.7025430814998598E-3</v>
      </c>
      <c r="S1522" s="659">
        <v>5.1840672000653598E-3</v>
      </c>
      <c r="T1522" s="661">
        <v>1.2460835527925289E-2</v>
      </c>
      <c r="U1522" s="659">
        <v>6.9157498620081798E-4</v>
      </c>
      <c r="V1522" s="659">
        <v>7.5008502707771697E-4</v>
      </c>
      <c r="W1522" s="661">
        <v>2.6293651863695516E-3</v>
      </c>
      <c r="X1522" s="659">
        <v>3.8503960324076201E-5</v>
      </c>
      <c r="Y1522" s="659">
        <v>4.1709539032591298E-5</v>
      </c>
      <c r="Z1522" s="661">
        <v>1.7841826096696582E-4</v>
      </c>
      <c r="AA1522" s="659">
        <v>4.9362612746533001E-3</v>
      </c>
      <c r="AB1522" s="659">
        <v>4.1878231401819002E-3</v>
      </c>
      <c r="AC1522" s="661">
        <v>1.3664862516403488E-2</v>
      </c>
      <c r="AD1522" s="659">
        <v>2.5617538967630899E-4</v>
      </c>
      <c r="AE1522" s="659">
        <v>2.7975071413786001E-4</v>
      </c>
      <c r="AF1522" s="661">
        <v>1.0037065124095721E-3</v>
      </c>
      <c r="AG1522" s="659">
        <v>4.52525199100768E-4</v>
      </c>
      <c r="AH1522" s="659">
        <v>4.84741088974423E-4</v>
      </c>
      <c r="AI1522" s="675">
        <v>1.9065361252920382E-3</v>
      </c>
      <c r="AJ1522" s="28"/>
      <c r="AK1522" s="29"/>
      <c r="AL1522" s="29"/>
    </row>
    <row r="1523" spans="1:38" x14ac:dyDescent="0.2">
      <c r="A1523" s="334">
        <v>2021</v>
      </c>
      <c r="B1523" s="334">
        <v>38</v>
      </c>
      <c r="C1523" s="659">
        <v>3.1375459975930799</v>
      </c>
      <c r="D1523" s="659">
        <v>3.05853946176634</v>
      </c>
      <c r="E1523" s="661">
        <v>2.7081729674199559</v>
      </c>
      <c r="F1523" s="659">
        <v>1.20453542197161</v>
      </c>
      <c r="G1523" s="659">
        <v>0.75154210941084099</v>
      </c>
      <c r="H1523" s="661">
        <v>1.7907035822381918</v>
      </c>
      <c r="I1523" s="659">
        <v>4.1636208402372303E-2</v>
      </c>
      <c r="J1523" s="659">
        <v>5.2900052635963299E-2</v>
      </c>
      <c r="K1523" s="661">
        <v>0.10191369560745514</v>
      </c>
      <c r="L1523" s="659">
        <v>5.7820177450098997E-3</v>
      </c>
      <c r="M1523" s="659">
        <v>5.4044110569566898E-3</v>
      </c>
      <c r="N1523" s="661">
        <v>1.3259348476159154E-2</v>
      </c>
      <c r="O1523" s="659">
        <v>1.0009389558700101E-2</v>
      </c>
      <c r="P1523" s="659">
        <v>1.06470619706847E-2</v>
      </c>
      <c r="Q1523" s="661">
        <v>2.9844309704469739E-2</v>
      </c>
      <c r="R1523" s="659">
        <v>3.6928568947357E-3</v>
      </c>
      <c r="S1523" s="659">
        <v>5.1696592955000004E-3</v>
      </c>
      <c r="T1523" s="661">
        <v>1.2460835527925289E-2</v>
      </c>
      <c r="U1523" s="659">
        <v>6.8920684815385199E-4</v>
      </c>
      <c r="V1523" s="659">
        <v>7.4764122061842203E-4</v>
      </c>
      <c r="W1523" s="661">
        <v>2.6293651863695516E-3</v>
      </c>
      <c r="X1523" s="659">
        <v>3.8386909378524097E-5</v>
      </c>
      <c r="Y1523" s="659">
        <v>4.15885633943516E-5</v>
      </c>
      <c r="Z1523" s="661">
        <v>1.7841826096696582E-4</v>
      </c>
      <c r="AA1523" s="659">
        <v>5.4077644888999403E-3</v>
      </c>
      <c r="AB1523" s="659">
        <v>4.24480806198197E-3</v>
      </c>
      <c r="AC1523" s="661">
        <v>1.3664862516403488E-2</v>
      </c>
      <c r="AD1523" s="659">
        <v>2.5515077248977901E-4</v>
      </c>
      <c r="AE1523" s="659">
        <v>2.7868987737414202E-4</v>
      </c>
      <c r="AF1523" s="661">
        <v>1.0037065124095721E-3</v>
      </c>
      <c r="AG1523" s="659">
        <v>4.5156663061227402E-4</v>
      </c>
      <c r="AH1523" s="659">
        <v>4.83759166967623E-4</v>
      </c>
      <c r="AI1523" s="675">
        <v>1.9065361252920382E-3</v>
      </c>
      <c r="AJ1523" s="28"/>
      <c r="AK1523" s="29"/>
      <c r="AL1523" s="29"/>
    </row>
    <row r="1524" spans="1:38" ht="13.5" thickBot="1" x14ac:dyDescent="0.25">
      <c r="A1524" s="337">
        <v>2021</v>
      </c>
      <c r="B1524" s="337">
        <v>39</v>
      </c>
      <c r="C1524" s="659">
        <v>3.1353077113013601</v>
      </c>
      <c r="D1524" s="659">
        <v>3.0567086697284598</v>
      </c>
      <c r="E1524" s="662">
        <v>2.7081729674199559</v>
      </c>
      <c r="F1524" s="659">
        <v>1.4631678000713899</v>
      </c>
      <c r="G1524" s="659">
        <v>0.77263741803775599</v>
      </c>
      <c r="H1524" s="662">
        <v>1.7907035822381918</v>
      </c>
      <c r="I1524" s="667">
        <v>4.1550821891858603E-2</v>
      </c>
      <c r="J1524" s="667">
        <v>5.2805259152065E-2</v>
      </c>
      <c r="K1524" s="662">
        <v>0.10191369560745514</v>
      </c>
      <c r="L1524" s="667">
        <v>5.7689063743220203E-3</v>
      </c>
      <c r="M1524" s="667">
        <v>5.3912006991929801E-3</v>
      </c>
      <c r="N1524" s="662">
        <v>1.3259348476159154E-2</v>
      </c>
      <c r="O1524" s="667">
        <v>9.9938177798946301E-3</v>
      </c>
      <c r="P1524" s="667">
        <v>1.0632319994116899E-2</v>
      </c>
      <c r="Q1524" s="662">
        <v>2.9844309704469739E-2</v>
      </c>
      <c r="R1524" s="667">
        <v>3.6827726633387198E-3</v>
      </c>
      <c r="S1524" s="667">
        <v>5.1554963780260999E-3</v>
      </c>
      <c r="T1524" s="662">
        <v>1.2460835527925289E-2</v>
      </c>
      <c r="U1524" s="659">
        <v>6.8674963566852504E-4</v>
      </c>
      <c r="V1524" s="659">
        <v>7.4523899866669704E-4</v>
      </c>
      <c r="W1524" s="662">
        <v>2.6293651863695516E-3</v>
      </c>
      <c r="X1524" s="659">
        <v>3.8265257171056003E-5</v>
      </c>
      <c r="Y1524" s="659">
        <v>4.1469621633988797E-5</v>
      </c>
      <c r="Z1524" s="662">
        <v>1.7841826096696582E-4</v>
      </c>
      <c r="AA1524" s="659">
        <v>6.1562809446046203E-3</v>
      </c>
      <c r="AB1524" s="659">
        <v>4.3009687120752899E-3</v>
      </c>
      <c r="AC1524" s="662">
        <v>1.3664862516403488E-2</v>
      </c>
      <c r="AD1524" s="659">
        <v>2.5408876285402699E-4</v>
      </c>
      <c r="AE1524" s="659">
        <v>2.7764714164286899E-4</v>
      </c>
      <c r="AF1524" s="662">
        <v>1.0037065124095721E-3</v>
      </c>
      <c r="AG1524" s="659">
        <v>4.5056535442608E-4</v>
      </c>
      <c r="AH1524" s="659">
        <v>4.8279367033204603E-4</v>
      </c>
      <c r="AI1524" s="676">
        <v>1.9065361252920382E-3</v>
      </c>
      <c r="AJ1524" s="30"/>
      <c r="AK1524" s="31"/>
      <c r="AL1524" s="31"/>
    </row>
    <row r="1525" spans="1:38" x14ac:dyDescent="0.2">
      <c r="A1525" s="333">
        <v>2022</v>
      </c>
      <c r="B1525" s="663">
        <v>0</v>
      </c>
      <c r="C1525" s="659">
        <v>1.01700352230197</v>
      </c>
      <c r="D1525" s="659">
        <v>1.07096092121607</v>
      </c>
      <c r="E1525" s="660">
        <v>0.85741132053011293</v>
      </c>
      <c r="F1525" s="659">
        <v>5.8260345817678999E-2</v>
      </c>
      <c r="G1525" s="659">
        <v>5.5963936303185302E-2</v>
      </c>
      <c r="H1525" s="660">
        <v>9.7647704227563928E-2</v>
      </c>
      <c r="I1525" s="664">
        <v>2.9809413673623102E-2</v>
      </c>
      <c r="J1525" s="664">
        <v>2.8051637021571998E-2</v>
      </c>
      <c r="K1525" s="660">
        <v>4.5056876699226707E-2</v>
      </c>
      <c r="L1525" s="664">
        <v>1.7213032728429099E-3</v>
      </c>
      <c r="M1525" s="664">
        <v>1.8543091859309E-3</v>
      </c>
      <c r="N1525" s="660">
        <v>6.4753407964199938E-3</v>
      </c>
      <c r="O1525" s="664">
        <v>6.4331291369219001E-3</v>
      </c>
      <c r="P1525" s="664">
        <v>6.0585390007886503E-3</v>
      </c>
      <c r="Q1525" s="660">
        <v>9.1237166188747037E-3</v>
      </c>
      <c r="R1525" s="664">
        <v>4.0754835799971896E-3</v>
      </c>
      <c r="S1525" s="664">
        <v>5.3172167548193802E-3</v>
      </c>
      <c r="T1525" s="660">
        <v>1.5435828383271595E-2</v>
      </c>
      <c r="U1525" s="659">
        <v>6.0300084589553398E-4</v>
      </c>
      <c r="V1525" s="659">
        <v>5.6868996432579103E-4</v>
      </c>
      <c r="W1525" s="660">
        <v>8.1510888143370211E-4</v>
      </c>
      <c r="X1525" s="659">
        <v>3.1344182986802499E-5</v>
      </c>
      <c r="Y1525" s="659">
        <v>2.9580919922837401E-5</v>
      </c>
      <c r="Z1525" s="660">
        <v>5.391386370723551E-5</v>
      </c>
      <c r="AA1525" s="659">
        <v>1.71782514085401E-3</v>
      </c>
      <c r="AB1525" s="659">
        <v>1.6232075334888399E-3</v>
      </c>
      <c r="AC1525" s="660">
        <v>2.6175780273635261E-3</v>
      </c>
      <c r="AD1525" s="659">
        <v>2.3941802830820499E-4</v>
      </c>
      <c r="AE1525" s="659">
        <v>2.2593741607023301E-4</v>
      </c>
      <c r="AF1525" s="660">
        <v>3.1060547252423674E-4</v>
      </c>
      <c r="AG1525" s="659">
        <v>3.2346161276267999E-4</v>
      </c>
      <c r="AH1525" s="659">
        <v>3.0487165746435099E-4</v>
      </c>
      <c r="AI1525" s="674">
        <v>5.7650129452916526E-4</v>
      </c>
      <c r="AJ1525" s="26"/>
      <c r="AK1525" s="27"/>
      <c r="AL1525" s="27"/>
    </row>
    <row r="1526" spans="1:38" x14ac:dyDescent="0.2">
      <c r="A1526" s="334">
        <v>2022</v>
      </c>
      <c r="B1526" s="334">
        <v>1</v>
      </c>
      <c r="C1526" s="659">
        <v>1.0100118167135299</v>
      </c>
      <c r="D1526" s="659">
        <v>1.0637431124516901</v>
      </c>
      <c r="E1526" s="661">
        <v>0.85990767334348017</v>
      </c>
      <c r="F1526" s="659">
        <v>5.90705951393918E-2</v>
      </c>
      <c r="G1526" s="659">
        <v>5.7053998375898099E-2</v>
      </c>
      <c r="H1526" s="661">
        <v>0.10120182358481383</v>
      </c>
      <c r="I1526" s="659">
        <v>2.9500803453995899E-2</v>
      </c>
      <c r="J1526" s="659">
        <v>2.7740412170992799E-2</v>
      </c>
      <c r="K1526" s="661">
        <v>4.5319661008527599E-2</v>
      </c>
      <c r="L1526" s="659">
        <v>1.7077504480760501E-3</v>
      </c>
      <c r="M1526" s="659">
        <v>1.8367635607464601E-3</v>
      </c>
      <c r="N1526" s="661">
        <v>6.484262157117001E-3</v>
      </c>
      <c r="O1526" s="659">
        <v>6.3740459957456804E-3</v>
      </c>
      <c r="P1526" s="659">
        <v>6.00253932262636E-3</v>
      </c>
      <c r="Q1526" s="661">
        <v>9.175810664172836E-3</v>
      </c>
      <c r="R1526" s="659">
        <v>4.0373794216111598E-3</v>
      </c>
      <c r="S1526" s="659">
        <v>5.2610960719968302E-3</v>
      </c>
      <c r="T1526" s="661">
        <v>1.5629727456430841E-2</v>
      </c>
      <c r="U1526" s="659">
        <v>5.9469099427443897E-4</v>
      </c>
      <c r="V1526" s="659">
        <v>5.6052702760912105E-4</v>
      </c>
      <c r="W1526" s="661">
        <v>8.2091317751834339E-4</v>
      </c>
      <c r="X1526" s="659">
        <v>3.0932643698420902E-5</v>
      </c>
      <c r="Y1526" s="659">
        <v>2.9177693179042298E-5</v>
      </c>
      <c r="Z1526" s="661">
        <v>5.4254390131268409E-5</v>
      </c>
      <c r="AA1526" s="659">
        <v>1.70042262947575E-3</v>
      </c>
      <c r="AB1526" s="659">
        <v>1.60699930178705E-3</v>
      </c>
      <c r="AC1526" s="661">
        <v>2.6427124374859192E-3</v>
      </c>
      <c r="AD1526" s="659">
        <v>2.35889126898064E-4</v>
      </c>
      <c r="AE1526" s="659">
        <v>2.22453982607168E-4</v>
      </c>
      <c r="AF1526" s="661">
        <v>3.1324546107119509E-4</v>
      </c>
      <c r="AG1526" s="659">
        <v>3.1989383440807797E-4</v>
      </c>
      <c r="AH1526" s="659">
        <v>3.0142705653397401E-4</v>
      </c>
      <c r="AI1526" s="675">
        <v>5.7884776843407089E-4</v>
      </c>
      <c r="AJ1526" s="28"/>
      <c r="AK1526" s="29"/>
      <c r="AL1526" s="29"/>
    </row>
    <row r="1527" spans="1:38" x14ac:dyDescent="0.2">
      <c r="A1527" s="334">
        <v>2022</v>
      </c>
      <c r="B1527" s="334">
        <v>2</v>
      </c>
      <c r="C1527" s="659">
        <v>1.0035780192171</v>
      </c>
      <c r="D1527" s="659">
        <v>1.0562729560850601</v>
      </c>
      <c r="E1527" s="661">
        <v>0.86457339662948118</v>
      </c>
      <c r="F1527" s="659">
        <v>6.0182820062772903E-2</v>
      </c>
      <c r="G1527" s="659">
        <v>5.8469345264094003E-2</v>
      </c>
      <c r="H1527" s="661">
        <v>0.10490306115444388</v>
      </c>
      <c r="I1527" s="659">
        <v>2.9348542400197301E-2</v>
      </c>
      <c r="J1527" s="659">
        <v>2.7583204097357601E-2</v>
      </c>
      <c r="K1527" s="661">
        <v>4.5655214027927472E-2</v>
      </c>
      <c r="L1527" s="659">
        <v>1.7091302873676799E-3</v>
      </c>
      <c r="M1527" s="659">
        <v>1.8383170868475399E-3</v>
      </c>
      <c r="N1527" s="661">
        <v>6.5081133162982318E-3</v>
      </c>
      <c r="O1527" s="659">
        <v>6.3377518475492304E-3</v>
      </c>
      <c r="P1527" s="659">
        <v>5.9723054822307803E-3</v>
      </c>
      <c r="Q1527" s="661">
        <v>9.2575152159386359E-3</v>
      </c>
      <c r="R1527" s="659">
        <v>4.0395703001836697E-3</v>
      </c>
      <c r="S1527" s="659">
        <v>5.2637782081684696E-3</v>
      </c>
      <c r="T1527" s="661">
        <v>1.5936560467254585E-2</v>
      </c>
      <c r="U1527" s="659">
        <v>5.9300134179387999E-4</v>
      </c>
      <c r="V1527" s="659">
        <v>5.5879170998862897E-4</v>
      </c>
      <c r="W1527" s="661">
        <v>8.3081566579036213E-4</v>
      </c>
      <c r="X1527" s="659">
        <v>3.0839001896266897E-5</v>
      </c>
      <c r="Y1527" s="659">
        <v>2.9085623074758001E-5</v>
      </c>
      <c r="Z1527" s="661">
        <v>5.478784669905931E-5</v>
      </c>
      <c r="AA1527" s="659">
        <v>1.6983431307874099E-3</v>
      </c>
      <c r="AB1527" s="659">
        <v>1.60599977174066E-3</v>
      </c>
      <c r="AC1527" s="661">
        <v>2.6740230190329781E-3</v>
      </c>
      <c r="AD1527" s="659">
        <v>2.3535793490238801E-4</v>
      </c>
      <c r="AE1527" s="659">
        <v>2.21853268841735E-4</v>
      </c>
      <c r="AF1527" s="661">
        <v>3.1800799841397019E-4</v>
      </c>
      <c r="AG1527" s="659">
        <v>3.18442655741896E-4</v>
      </c>
      <c r="AH1527" s="659">
        <v>3.0014784072114999E-4</v>
      </c>
      <c r="AI1527" s="675">
        <v>5.8205017501553578E-4</v>
      </c>
      <c r="AJ1527" s="28"/>
      <c r="AK1527" s="29"/>
      <c r="AL1527" s="29"/>
    </row>
    <row r="1528" spans="1:38" x14ac:dyDescent="0.2">
      <c r="A1528" s="334">
        <v>2022</v>
      </c>
      <c r="B1528" s="334">
        <v>3</v>
      </c>
      <c r="C1528" s="659">
        <v>0.99827844120645204</v>
      </c>
      <c r="D1528" s="659">
        <v>1.0503343088696799</v>
      </c>
      <c r="E1528" s="661">
        <v>0.86322593801680025</v>
      </c>
      <c r="F1528" s="659">
        <v>6.1419804915522902E-2</v>
      </c>
      <c r="G1528" s="659">
        <v>5.9949641244982803E-2</v>
      </c>
      <c r="H1528" s="661">
        <v>0.10814155638371738</v>
      </c>
      <c r="I1528" s="659">
        <v>2.9259479704606298E-2</v>
      </c>
      <c r="J1528" s="659">
        <v>2.7499883302371901E-2</v>
      </c>
      <c r="K1528" s="661">
        <v>4.562121662299673E-2</v>
      </c>
      <c r="L1528" s="659">
        <v>1.71396438245484E-3</v>
      </c>
      <c r="M1528" s="659">
        <v>1.8442194135367101E-3</v>
      </c>
      <c r="N1528" s="661">
        <v>6.5316164745004533E-3</v>
      </c>
      <c r="O1528" s="659">
        <v>6.3136722847817002E-3</v>
      </c>
      <c r="P1528" s="659">
        <v>5.9523464327557599E-3</v>
      </c>
      <c r="Q1528" s="661">
        <v>9.2650841745005041E-3</v>
      </c>
      <c r="R1528" s="659">
        <v>4.0531557585672898E-3</v>
      </c>
      <c r="S1528" s="659">
        <v>5.2825921417639201E-3</v>
      </c>
      <c r="T1528" s="661">
        <v>1.6198546755491348E-2</v>
      </c>
      <c r="U1528" s="659">
        <v>5.9332053325098996E-4</v>
      </c>
      <c r="V1528" s="659">
        <v>5.5905737022679904E-4</v>
      </c>
      <c r="W1528" s="661">
        <v>8.3343054534873473E-4</v>
      </c>
      <c r="X1528" s="659">
        <v>3.0825622097215102E-5</v>
      </c>
      <c r="Y1528" s="659">
        <v>2.9073572030444101E-5</v>
      </c>
      <c r="Z1528" s="661">
        <v>5.4880984712369781E-5</v>
      </c>
      <c r="AA1528" s="659">
        <v>1.70139621148776E-3</v>
      </c>
      <c r="AB1528" s="659">
        <v>1.6098009526664301E-3</v>
      </c>
      <c r="AC1528" s="661">
        <v>2.686860125133876E-3</v>
      </c>
      <c r="AD1528" s="659">
        <v>2.35665548603209E-4</v>
      </c>
      <c r="AE1528" s="659">
        <v>2.2210572266685401E-4</v>
      </c>
      <c r="AF1528" s="661">
        <v>3.1969434874292574E-4</v>
      </c>
      <c r="AG1528" s="659">
        <v>3.1775773595787299E-4</v>
      </c>
      <c r="AH1528" s="659">
        <v>2.99577557644914E-4</v>
      </c>
      <c r="AI1528" s="675">
        <v>5.8095904199813861E-4</v>
      </c>
      <c r="AJ1528" s="28"/>
      <c r="AK1528" s="29"/>
      <c r="AL1528" s="29"/>
    </row>
    <row r="1529" spans="1:38" x14ac:dyDescent="0.2">
      <c r="A1529" s="334">
        <v>2022</v>
      </c>
      <c r="B1529" s="334">
        <v>4</v>
      </c>
      <c r="C1529" s="659">
        <v>1.2268907582595701</v>
      </c>
      <c r="D1529" s="659">
        <v>1.27334332875949</v>
      </c>
      <c r="E1529" s="661">
        <v>1.0662643606597271</v>
      </c>
      <c r="F1529" s="659">
        <v>6.6909729070295604E-2</v>
      </c>
      <c r="G1529" s="659">
        <v>6.7796520393480497E-2</v>
      </c>
      <c r="H1529" s="661">
        <v>0.12351662147766938</v>
      </c>
      <c r="I1529" s="659">
        <v>3.1871264379787899E-2</v>
      </c>
      <c r="J1529" s="659">
        <v>3.4607914922165299E-2</v>
      </c>
      <c r="K1529" s="661">
        <v>5.2631841716222767E-2</v>
      </c>
      <c r="L1529" s="659">
        <v>2.0769614962845E-3</v>
      </c>
      <c r="M1529" s="659">
        <v>2.7631290162725098E-3</v>
      </c>
      <c r="N1529" s="661">
        <v>1.0792846843121203E-2</v>
      </c>
      <c r="O1529" s="659">
        <v>6.98249977610542E-3</v>
      </c>
      <c r="P1529" s="659">
        <v>7.2901187417048E-3</v>
      </c>
      <c r="Q1529" s="661">
        <v>1.1258777178692839E-2</v>
      </c>
      <c r="R1529" s="659">
        <v>4.0565253778852804E-3</v>
      </c>
      <c r="S1529" s="659">
        <v>5.2900156988365697E-3</v>
      </c>
      <c r="T1529" s="661">
        <v>1.6206345423585514E-2</v>
      </c>
      <c r="U1529" s="659">
        <v>6.2984510195205603E-4</v>
      </c>
      <c r="V1529" s="659">
        <v>6.2756828183080197E-4</v>
      </c>
      <c r="W1529" s="661">
        <v>1.052034196892379E-3</v>
      </c>
      <c r="X1529" s="659">
        <v>3.3066855212819397E-5</v>
      </c>
      <c r="Y1529" s="659">
        <v>3.333659919876E-5</v>
      </c>
      <c r="Z1529" s="661">
        <v>6.842072983625427E-5</v>
      </c>
      <c r="AA1529" s="659">
        <v>1.8264738088470201E-3</v>
      </c>
      <c r="AB1529" s="659">
        <v>1.8412877298733101E-3</v>
      </c>
      <c r="AC1529" s="661">
        <v>3.2249700295683397E-3</v>
      </c>
      <c r="AD1529" s="659">
        <v>2.48440432134603E-4</v>
      </c>
      <c r="AE1529" s="659">
        <v>2.4542807147847397E-4</v>
      </c>
      <c r="AF1529" s="661">
        <v>4.2105568678625909E-4</v>
      </c>
      <c r="AG1529" s="659">
        <v>3.4615097646782401E-4</v>
      </c>
      <c r="AH1529" s="659">
        <v>3.5534343199829401E-4</v>
      </c>
      <c r="AI1529" s="675">
        <v>6.7179732425753252E-4</v>
      </c>
      <c r="AJ1529" s="28"/>
      <c r="AK1529" s="29"/>
      <c r="AL1529" s="29"/>
    </row>
    <row r="1530" spans="1:38" x14ac:dyDescent="0.2">
      <c r="A1530" s="334">
        <v>2022</v>
      </c>
      <c r="B1530" s="334">
        <v>5</v>
      </c>
      <c r="C1530" s="659">
        <v>1.2230201915163601</v>
      </c>
      <c r="D1530" s="659">
        <v>1.27050832210058</v>
      </c>
      <c r="E1530" s="661">
        <v>1.0699512068565722</v>
      </c>
      <c r="F1530" s="659">
        <v>6.8123215455900499E-2</v>
      </c>
      <c r="G1530" s="659">
        <v>6.9292302030891706E-2</v>
      </c>
      <c r="H1530" s="661">
        <v>0.12732500274853045</v>
      </c>
      <c r="I1530" s="659">
        <v>3.17461170356719E-2</v>
      </c>
      <c r="J1530" s="659">
        <v>3.4519946243330303E-2</v>
      </c>
      <c r="K1530" s="661">
        <v>5.2938555166243247E-2</v>
      </c>
      <c r="L1530" s="659">
        <v>2.0744156975146702E-3</v>
      </c>
      <c r="M1530" s="659">
        <v>2.7624034802584498E-3</v>
      </c>
      <c r="N1530" s="661">
        <v>1.0784360161701321E-2</v>
      </c>
      <c r="O1530" s="659">
        <v>6.95442754536044E-3</v>
      </c>
      <c r="P1530" s="659">
        <v>7.2698546332261001E-3</v>
      </c>
      <c r="Q1530" s="661">
        <v>1.1319913813725373E-2</v>
      </c>
      <c r="R1530" s="659">
        <v>4.0506196661410998E-3</v>
      </c>
      <c r="S1530" s="659">
        <v>5.2883997422292703E-3</v>
      </c>
      <c r="T1530" s="661">
        <v>1.6176700251957572E-2</v>
      </c>
      <c r="U1530" s="659">
        <v>6.2736378999550199E-4</v>
      </c>
      <c r="V1530" s="659">
        <v>6.2621460837339901E-4</v>
      </c>
      <c r="W1530" s="661">
        <v>1.058738053892277E-3</v>
      </c>
      <c r="X1530" s="659">
        <v>3.2931738505075601E-5</v>
      </c>
      <c r="Y1530" s="659">
        <v>3.3257532898422801E-5</v>
      </c>
      <c r="Z1530" s="661">
        <v>6.8823735755912889E-5</v>
      </c>
      <c r="AA1530" s="659">
        <v>1.82363872179357E-3</v>
      </c>
      <c r="AB1530" s="659">
        <v>1.8418879941649699E-3</v>
      </c>
      <c r="AC1530" s="661">
        <v>3.2533741140213014E-3</v>
      </c>
      <c r="AD1530" s="659">
        <v>2.4745318529544898E-4</v>
      </c>
      <c r="AE1530" s="659">
        <v>2.44922041522606E-4</v>
      </c>
      <c r="AF1530" s="661">
        <v>4.2410607526240904E-4</v>
      </c>
      <c r="AG1530" s="659">
        <v>3.44758392875075E-4</v>
      </c>
      <c r="AH1530" s="659">
        <v>3.5442930253791097E-4</v>
      </c>
      <c r="AI1530" s="675">
        <v>6.7461822744653251E-4</v>
      </c>
      <c r="AJ1530" s="28"/>
      <c r="AK1530" s="29"/>
      <c r="AL1530" s="29"/>
    </row>
    <row r="1531" spans="1:38" x14ac:dyDescent="0.2">
      <c r="A1531" s="334">
        <v>2022</v>
      </c>
      <c r="B1531" s="334">
        <v>6</v>
      </c>
      <c r="C1531" s="659">
        <v>1.41278619349076</v>
      </c>
      <c r="D1531" s="659">
        <v>1.4526897014461899</v>
      </c>
      <c r="E1531" s="661">
        <v>1.7023222862199225</v>
      </c>
      <c r="F1531" s="659">
        <v>7.4310448805262594E-2</v>
      </c>
      <c r="G1531" s="659">
        <v>7.7093458267021797E-2</v>
      </c>
      <c r="H1531" s="661">
        <v>0.16627759210404763</v>
      </c>
      <c r="I1531" s="659">
        <v>3.3228881794821898E-2</v>
      </c>
      <c r="J1531" s="659">
        <v>4.0064296458153001E-2</v>
      </c>
      <c r="K1531" s="661">
        <v>5.9821883181999352E-2</v>
      </c>
      <c r="L1531" s="659">
        <v>2.35297933901497E-3</v>
      </c>
      <c r="M1531" s="659">
        <v>2.9931257786071901E-3</v>
      </c>
      <c r="N1531" s="661">
        <v>1.0976150709771614E-2</v>
      </c>
      <c r="O1531" s="659">
        <v>7.4331934585489196E-3</v>
      </c>
      <c r="P1531" s="659">
        <v>8.3842728127799596E-3</v>
      </c>
      <c r="Q1531" s="661">
        <v>1.6985762352496662E-2</v>
      </c>
      <c r="R1531" s="659">
        <v>4.0436196656848701E-3</v>
      </c>
      <c r="S1531" s="659">
        <v>5.2875594076126596E-3</v>
      </c>
      <c r="T1531" s="661">
        <v>1.6116150806922552E-2</v>
      </c>
      <c r="U1531" s="659">
        <v>6.5175621734968596E-4</v>
      </c>
      <c r="V1531" s="659">
        <v>6.8007492543809597E-4</v>
      </c>
      <c r="W1531" s="661">
        <v>1.4099634923484309E-3</v>
      </c>
      <c r="X1531" s="659">
        <v>3.44590805777804E-5</v>
      </c>
      <c r="Y1531" s="659">
        <v>3.6656434203470002E-5</v>
      </c>
      <c r="Z1531" s="661">
        <v>9.7805093196048497E-5</v>
      </c>
      <c r="AA1531" s="659">
        <v>1.9165932111179301E-3</v>
      </c>
      <c r="AB1531" s="659">
        <v>2.0322560846285898E-3</v>
      </c>
      <c r="AC1531" s="661">
        <v>4.8328219423794333E-3</v>
      </c>
      <c r="AD1531" s="659">
        <v>2.5576047382024102E-4</v>
      </c>
      <c r="AE1531" s="659">
        <v>2.6278307820548099E-4</v>
      </c>
      <c r="AF1531" s="661">
        <v>4.9980981047670152E-4</v>
      </c>
      <c r="AG1531" s="659">
        <v>3.6470768411144602E-4</v>
      </c>
      <c r="AH1531" s="659">
        <v>4.0016692989541298E-4</v>
      </c>
      <c r="AI1531" s="675">
        <v>1.1602577123900244E-3</v>
      </c>
      <c r="AJ1531" s="28"/>
      <c r="AK1531" s="29"/>
      <c r="AL1531" s="29"/>
    </row>
    <row r="1532" spans="1:38" x14ac:dyDescent="0.2">
      <c r="A1532" s="334">
        <v>2022</v>
      </c>
      <c r="B1532" s="334">
        <v>7</v>
      </c>
      <c r="C1532" s="659">
        <v>1.4095291204129501</v>
      </c>
      <c r="D1532" s="659">
        <v>1.45082653919965</v>
      </c>
      <c r="E1532" s="661">
        <v>1.705228986476061</v>
      </c>
      <c r="F1532" s="659">
        <v>7.56698510309156E-2</v>
      </c>
      <c r="G1532" s="659">
        <v>7.87527391091742E-2</v>
      </c>
      <c r="H1532" s="661">
        <v>0.17046851429318147</v>
      </c>
      <c r="I1532" s="659">
        <v>3.3142011955942102E-2</v>
      </c>
      <c r="J1532" s="659">
        <v>4.0037110284867103E-2</v>
      </c>
      <c r="K1532" s="661">
        <v>6.0137490253723551E-2</v>
      </c>
      <c r="L1532" s="659">
        <v>2.3510309237202301E-3</v>
      </c>
      <c r="M1532" s="659">
        <v>2.99674649225723E-3</v>
      </c>
      <c r="N1532" s="661">
        <v>1.0963498833082416E-2</v>
      </c>
      <c r="O1532" s="659">
        <v>7.4103952027445097E-3</v>
      </c>
      <c r="P1532" s="659">
        <v>8.3712262432045197E-3</v>
      </c>
      <c r="Q1532" s="661">
        <v>1.7061692608281057E-2</v>
      </c>
      <c r="R1532" s="659">
        <v>4.0396405535093301E-3</v>
      </c>
      <c r="S1532" s="659">
        <v>5.2946047706925398E-3</v>
      </c>
      <c r="T1532" s="661">
        <v>1.6050972398156317E-2</v>
      </c>
      <c r="U1532" s="659">
        <v>6.49845302047222E-4</v>
      </c>
      <c r="V1532" s="659">
        <v>6.8003196246053401E-4</v>
      </c>
      <c r="W1532" s="661">
        <v>1.4173244285630104E-3</v>
      </c>
      <c r="X1532" s="659">
        <v>3.4353744006897697E-5</v>
      </c>
      <c r="Y1532" s="659">
        <v>3.6641116285961197E-5</v>
      </c>
      <c r="Z1532" s="661">
        <v>9.8279129010651024E-5</v>
      </c>
      <c r="AA1532" s="659">
        <v>1.91563528296882E-3</v>
      </c>
      <c r="AB1532" s="659">
        <v>2.0363815492510499E-3</v>
      </c>
      <c r="AC1532" s="661">
        <v>4.8664614170215786E-3</v>
      </c>
      <c r="AD1532" s="659">
        <v>2.5500778234299097E-4</v>
      </c>
      <c r="AE1532" s="659">
        <v>2.62850648286275E-4</v>
      </c>
      <c r="AF1532" s="661">
        <v>5.0287675529149338E-4</v>
      </c>
      <c r="AG1532" s="659">
        <v>3.6359851823212098E-4</v>
      </c>
      <c r="AH1532" s="659">
        <v>3.9975330122259199E-4</v>
      </c>
      <c r="AI1532" s="675">
        <v>1.1645453783468002E-3</v>
      </c>
      <c r="AJ1532" s="28"/>
      <c r="AK1532" s="29"/>
      <c r="AL1532" s="29"/>
    </row>
    <row r="1533" spans="1:38" x14ac:dyDescent="0.2">
      <c r="A1533" s="334">
        <v>2022</v>
      </c>
      <c r="B1533" s="334">
        <v>8</v>
      </c>
      <c r="C1533" s="659">
        <v>1.5988922306325499</v>
      </c>
      <c r="D1533" s="659">
        <v>1.6213720867127599</v>
      </c>
      <c r="E1533" s="661">
        <v>1.708007871818914</v>
      </c>
      <c r="F1533" s="659">
        <v>8.14507986863508E-2</v>
      </c>
      <c r="G1533" s="659">
        <v>8.4378568211312205E-2</v>
      </c>
      <c r="H1533" s="661">
        <v>0.18464230400934539</v>
      </c>
      <c r="I1533" s="659">
        <v>3.4833821724442E-2</v>
      </c>
      <c r="J1533" s="659">
        <v>4.3456008381864898E-2</v>
      </c>
      <c r="K1533" s="661">
        <v>6.4023791703117436E-2</v>
      </c>
      <c r="L1533" s="659">
        <v>2.6750157088794302E-3</v>
      </c>
      <c r="M1533" s="659">
        <v>3.2616825406005302E-3</v>
      </c>
      <c r="N1533" s="661">
        <v>1.1176907617613528E-2</v>
      </c>
      <c r="O1533" s="659">
        <v>7.8280790972280103E-3</v>
      </c>
      <c r="P1533" s="659">
        <v>8.8585324091236504E-3</v>
      </c>
      <c r="Q1533" s="661">
        <v>1.8457849137512441E-2</v>
      </c>
      <c r="R1533" s="659">
        <v>4.0362163996254903E-3</v>
      </c>
      <c r="S1533" s="659">
        <v>5.3064216275641E-3</v>
      </c>
      <c r="T1533" s="661">
        <v>1.5955574396257059E-2</v>
      </c>
      <c r="U1533" s="659">
        <v>6.6730422734653599E-4</v>
      </c>
      <c r="V1533" s="659">
        <v>7.0114429793624101E-4</v>
      </c>
      <c r="W1533" s="661">
        <v>1.5636861420858402E-3</v>
      </c>
      <c r="X1533" s="659">
        <v>3.5497547492378598E-5</v>
      </c>
      <c r="Y1533" s="659">
        <v>3.8001199781604099E-5</v>
      </c>
      <c r="Z1533" s="661">
        <v>1.0752944864831176E-4</v>
      </c>
      <c r="AA1533" s="659">
        <v>1.99001469989262E-3</v>
      </c>
      <c r="AB1533" s="659">
        <v>2.1212995130062699E-3</v>
      </c>
      <c r="AC1533" s="661">
        <v>5.2572705008880321E-3</v>
      </c>
      <c r="AD1533" s="659">
        <v>2.60368569503005E-4</v>
      </c>
      <c r="AE1533" s="659">
        <v>2.6943920334360601E-4</v>
      </c>
      <c r="AF1533" s="661">
        <v>5.685961197732641E-4</v>
      </c>
      <c r="AG1533" s="659">
        <v>3.8013211553376602E-4</v>
      </c>
      <c r="AH1533" s="659">
        <v>4.1918276381777301E-4</v>
      </c>
      <c r="AI1533" s="675">
        <v>1.2338050418305654E-3</v>
      </c>
      <c r="AJ1533" s="28"/>
      <c r="AK1533" s="29"/>
      <c r="AL1533" s="29"/>
    </row>
    <row r="1534" spans="1:38" x14ac:dyDescent="0.2">
      <c r="A1534" s="334">
        <v>2022</v>
      </c>
      <c r="B1534" s="334">
        <v>9</v>
      </c>
      <c r="C1534" s="659">
        <v>1.59807972115768</v>
      </c>
      <c r="D1534" s="659">
        <v>1.6227715566554299</v>
      </c>
      <c r="E1534" s="661">
        <v>1.7082038553666994</v>
      </c>
      <c r="F1534" s="659">
        <v>8.3052182195800905E-2</v>
      </c>
      <c r="G1534" s="659">
        <v>8.6343819485562606E-2</v>
      </c>
      <c r="H1534" s="661">
        <v>0.18885442971310334</v>
      </c>
      <c r="I1534" s="659">
        <v>3.4794778919574103E-2</v>
      </c>
      <c r="J1534" s="659">
        <v>4.3539127179717203E-2</v>
      </c>
      <c r="K1534" s="661">
        <v>6.4164767021994903E-2</v>
      </c>
      <c r="L1534" s="659">
        <v>2.6721616518256201E-3</v>
      </c>
      <c r="M1534" s="659">
        <v>3.2688943076856799E-3</v>
      </c>
      <c r="N1534" s="661">
        <v>1.1156686360707664E-2</v>
      </c>
      <c r="O1534" s="659">
        <v>7.8212083642916E-3</v>
      </c>
      <c r="P1534" s="659">
        <v>8.8712161134621697E-3</v>
      </c>
      <c r="Q1534" s="661">
        <v>1.8492803018932216E-2</v>
      </c>
      <c r="R1534" s="659">
        <v>4.0310956387814897E-3</v>
      </c>
      <c r="S1534" s="659">
        <v>5.3194253959827596E-3</v>
      </c>
      <c r="T1534" s="661">
        <v>1.5830655828132398E-2</v>
      </c>
      <c r="U1534" s="659">
        <v>6.6617879431537402E-4</v>
      </c>
      <c r="V1534" s="659">
        <v>7.0321134191774404E-4</v>
      </c>
      <c r="W1534" s="661">
        <v>1.5666792387430042E-3</v>
      </c>
      <c r="X1534" s="659">
        <v>3.5442527579560799E-5</v>
      </c>
      <c r="Y1534" s="659">
        <v>3.8103038205435801E-5</v>
      </c>
      <c r="Z1534" s="661">
        <v>1.0773665760297063E-4</v>
      </c>
      <c r="AA1534" s="659">
        <v>1.9922238285207498E-3</v>
      </c>
      <c r="AB1534" s="659">
        <v>2.1319789812635501E-3</v>
      </c>
      <c r="AC1534" s="661">
        <v>5.2810357829434027E-3</v>
      </c>
      <c r="AD1534" s="659">
        <v>2.5988175012662401E-4</v>
      </c>
      <c r="AE1534" s="659">
        <v>2.7033506720625501E-4</v>
      </c>
      <c r="AF1534" s="661">
        <v>5.6971153622260113E-4</v>
      </c>
      <c r="AG1534" s="659">
        <v>3.7968271656686102E-4</v>
      </c>
      <c r="AH1534" s="659">
        <v>4.20012077234253E-4</v>
      </c>
      <c r="AI1534" s="675">
        <v>1.2361006941532663E-3</v>
      </c>
      <c r="AJ1534" s="28"/>
      <c r="AK1534" s="29"/>
      <c r="AL1534" s="29"/>
    </row>
    <row r="1535" spans="1:38" x14ac:dyDescent="0.2">
      <c r="A1535" s="334">
        <v>2022</v>
      </c>
      <c r="B1535" s="334">
        <v>10</v>
      </c>
      <c r="C1535" s="659">
        <v>2.1331447976244999</v>
      </c>
      <c r="D1535" s="659">
        <v>2.1125030376530902</v>
      </c>
      <c r="E1535" s="661">
        <v>1.7948367674036947</v>
      </c>
      <c r="F1535" s="659">
        <v>0.112685653111325</v>
      </c>
      <c r="G1535" s="659">
        <v>0.113331555855523</v>
      </c>
      <c r="H1535" s="661">
        <v>0.23290467603625276</v>
      </c>
      <c r="I1535" s="659">
        <v>3.88505095996192E-2</v>
      </c>
      <c r="J1535" s="659">
        <v>5.0147909196471302E-2</v>
      </c>
      <c r="K1535" s="661">
        <v>6.3933596762139777E-2</v>
      </c>
      <c r="L1535" s="659">
        <v>3.3246692006515702E-3</v>
      </c>
      <c r="M1535" s="659">
        <v>3.7592714710762698E-3</v>
      </c>
      <c r="N1535" s="661">
        <v>1.1597004021759694E-2</v>
      </c>
      <c r="O1535" s="659">
        <v>9.2608941887491296E-3</v>
      </c>
      <c r="P1535" s="659">
        <v>1.00193430621875E-2</v>
      </c>
      <c r="Q1535" s="661">
        <v>2.0567508863480601E-2</v>
      </c>
      <c r="R1535" s="659">
        <v>4.0245026888351999E-3</v>
      </c>
      <c r="S1535" s="659">
        <v>5.3333523344616099E-3</v>
      </c>
      <c r="T1535" s="661">
        <v>1.5668026485662803E-2</v>
      </c>
      <c r="U1535" s="659">
        <v>7.2506679211447895E-4</v>
      </c>
      <c r="V1535" s="659">
        <v>7.5102247043444103E-4</v>
      </c>
      <c r="W1535" s="661">
        <v>1.7888598872237908E-3</v>
      </c>
      <c r="X1535" s="659">
        <v>3.9317706419466702E-5</v>
      </c>
      <c r="Y1535" s="659">
        <v>4.1221783241944498E-5</v>
      </c>
      <c r="Z1535" s="661">
        <v>1.216608068396865E-4</v>
      </c>
      <c r="AA1535" s="659">
        <v>2.2717837610336301E-3</v>
      </c>
      <c r="AB1535" s="659">
        <v>2.3664514157546801E-3</v>
      </c>
      <c r="AC1535" s="661">
        <v>5.9392418157921383E-3</v>
      </c>
      <c r="AD1535" s="659">
        <v>2.77712973044375E-4</v>
      </c>
      <c r="AE1535" s="659">
        <v>2.8493427144603701E-4</v>
      </c>
      <c r="AF1535" s="661">
        <v>6.7112317407051682E-4</v>
      </c>
      <c r="AG1535" s="659">
        <v>4.36361355115919E-4</v>
      </c>
      <c r="AH1535" s="659">
        <v>4.6537046635986701E-4</v>
      </c>
      <c r="AI1535" s="675">
        <v>1.3350250909613375E-3</v>
      </c>
      <c r="AJ1535" s="28"/>
      <c r="AK1535" s="29"/>
      <c r="AL1535" s="29"/>
    </row>
    <row r="1536" spans="1:38" x14ac:dyDescent="0.2">
      <c r="A1536" s="334">
        <v>2022</v>
      </c>
      <c r="B1536" s="334">
        <v>11</v>
      </c>
      <c r="C1536" s="659">
        <v>2.1308437027448002</v>
      </c>
      <c r="D1536" s="659">
        <v>2.1133599209067802</v>
      </c>
      <c r="E1536" s="661">
        <v>1.7914881635619058</v>
      </c>
      <c r="F1536" s="659">
        <v>0.114687462586016</v>
      </c>
      <c r="G1536" s="659">
        <v>0.11576301954237</v>
      </c>
      <c r="H1536" s="661">
        <v>0.23817397392549242</v>
      </c>
      <c r="I1536" s="659">
        <v>3.8765234867622601E-2</v>
      </c>
      <c r="J1536" s="659">
        <v>5.0223990710335599E-2</v>
      </c>
      <c r="K1536" s="661">
        <v>6.3913054209701878E-2</v>
      </c>
      <c r="L1536" s="659">
        <v>3.3152919301937798E-3</v>
      </c>
      <c r="M1536" s="659">
        <v>3.7632067568042602E-3</v>
      </c>
      <c r="N1536" s="661">
        <v>1.1555537565945627E-2</v>
      </c>
      <c r="O1536" s="659">
        <v>9.2428377443147403E-3</v>
      </c>
      <c r="P1536" s="659">
        <v>1.00270504187236E-2</v>
      </c>
      <c r="Q1536" s="661">
        <v>2.055582931817828E-2</v>
      </c>
      <c r="R1536" s="659">
        <v>4.01099570999164E-3</v>
      </c>
      <c r="S1536" s="659">
        <v>5.3394993498849996E-3</v>
      </c>
      <c r="T1536" s="661">
        <v>1.5439636064697117E-2</v>
      </c>
      <c r="U1536" s="659">
        <v>7.2210431388938995E-4</v>
      </c>
      <c r="V1536" s="659">
        <v>7.5226929233752004E-4</v>
      </c>
      <c r="W1536" s="661">
        <v>1.7865832400674414E-3</v>
      </c>
      <c r="X1536" s="659">
        <v>3.9172912060190397E-5</v>
      </c>
      <c r="Y1536" s="659">
        <v>4.12842732036877E-5</v>
      </c>
      <c r="Z1536" s="661">
        <v>1.2155338422830439E-4</v>
      </c>
      <c r="AA1536" s="659">
        <v>2.2708634073977398E-3</v>
      </c>
      <c r="AB1536" s="659">
        <v>2.37659442017633E-3</v>
      </c>
      <c r="AC1536" s="661">
        <v>5.9554156718954043E-3</v>
      </c>
      <c r="AD1536" s="659">
        <v>2.7643134393785102E-4</v>
      </c>
      <c r="AE1536" s="659">
        <v>2.85477235853594E-4</v>
      </c>
      <c r="AF1536" s="661">
        <v>6.6978223067920345E-4</v>
      </c>
      <c r="AG1536" s="659">
        <v>4.3517940301823202E-4</v>
      </c>
      <c r="AH1536" s="659">
        <v>4.6587511118472498E-4</v>
      </c>
      <c r="AI1536" s="675">
        <v>1.3353010267770006E-3</v>
      </c>
      <c r="AJ1536" s="28"/>
      <c r="AK1536" s="29"/>
      <c r="AL1536" s="29"/>
    </row>
    <row r="1537" spans="1:38" x14ac:dyDescent="0.2">
      <c r="A1537" s="334">
        <v>2022</v>
      </c>
      <c r="B1537" s="334">
        <v>12</v>
      </c>
      <c r="C1537" s="659">
        <v>2.1274368058364601</v>
      </c>
      <c r="D1537" s="659">
        <v>2.1133381514279299</v>
      </c>
      <c r="E1537" s="661">
        <v>1.7857936750843946</v>
      </c>
      <c r="F1537" s="659">
        <v>0.11648990833765201</v>
      </c>
      <c r="G1537" s="659">
        <v>0.118034464303341</v>
      </c>
      <c r="H1537" s="661">
        <v>0.24352880040385311</v>
      </c>
      <c r="I1537" s="659">
        <v>3.8608155561963398E-2</v>
      </c>
      <c r="J1537" s="659">
        <v>5.0218809289873101E-2</v>
      </c>
      <c r="K1537" s="661">
        <v>6.379565407023173E-2</v>
      </c>
      <c r="L1537" s="659">
        <v>3.3019773294986599E-3</v>
      </c>
      <c r="M1537" s="659">
        <v>3.7627195400441299E-3</v>
      </c>
      <c r="N1537" s="661">
        <v>1.1502011384515485E-2</v>
      </c>
      <c r="O1537" s="659">
        <v>9.2152996717658302E-3</v>
      </c>
      <c r="P1537" s="659">
        <v>1.0026307760512901E-2</v>
      </c>
      <c r="Q1537" s="661">
        <v>2.0512408435839645E-2</v>
      </c>
      <c r="R1537" s="659">
        <v>3.9918207080093101E-3</v>
      </c>
      <c r="S1537" s="659">
        <v>5.3386554183967099E-3</v>
      </c>
      <c r="T1537" s="661">
        <v>1.5156901749921733E-2</v>
      </c>
      <c r="U1537" s="659">
        <v>7.1759308108760005E-4</v>
      </c>
      <c r="V1537" s="659">
        <v>7.5213391563325801E-4</v>
      </c>
      <c r="W1537" s="661">
        <v>1.780728595862443E-3</v>
      </c>
      <c r="X1537" s="659">
        <v>3.8951157073367998E-5</v>
      </c>
      <c r="Y1537" s="659">
        <v>4.1277632428302203E-5</v>
      </c>
      <c r="Z1537" s="661">
        <v>1.2123143341133839E-4</v>
      </c>
      <c r="AA1537" s="659">
        <v>2.2657229603898102E-3</v>
      </c>
      <c r="AB1537" s="659">
        <v>2.38301504935472E-3</v>
      </c>
      <c r="AC1537" s="661">
        <v>5.9642403090773444E-3</v>
      </c>
      <c r="AD1537" s="659">
        <v>2.7447625932186997E-4</v>
      </c>
      <c r="AE1537" s="659">
        <v>2.8541777546234602E-4</v>
      </c>
      <c r="AF1537" s="661">
        <v>6.6677222069472751E-4</v>
      </c>
      <c r="AG1537" s="659">
        <v>4.3337498276600198E-4</v>
      </c>
      <c r="AH1537" s="659">
        <v>4.6582324629312698E-4</v>
      </c>
      <c r="AI1537" s="675">
        <v>1.3341974794299734E-3</v>
      </c>
      <c r="AJ1537" s="28"/>
      <c r="AK1537" s="29"/>
      <c r="AL1537" s="29"/>
    </row>
    <row r="1538" spans="1:38" x14ac:dyDescent="0.2">
      <c r="A1538" s="334">
        <v>2022</v>
      </c>
      <c r="B1538" s="334">
        <v>13</v>
      </c>
      <c r="C1538" s="659">
        <v>2.1198798080009098</v>
      </c>
      <c r="D1538" s="659">
        <v>2.1093378531037099</v>
      </c>
      <c r="E1538" s="661">
        <v>1.7782899822781026</v>
      </c>
      <c r="F1538" s="659">
        <v>0.118339388649417</v>
      </c>
      <c r="G1538" s="659">
        <v>0.12038695163815601</v>
      </c>
      <c r="H1538" s="661">
        <v>0.24932134602353687</v>
      </c>
      <c r="I1538" s="659">
        <v>3.8443368277437197E-2</v>
      </c>
      <c r="J1538" s="659">
        <v>5.0209771185944801E-2</v>
      </c>
      <c r="K1538" s="661">
        <v>6.3688934705503727E-2</v>
      </c>
      <c r="L1538" s="659">
        <v>3.2893549994926002E-3</v>
      </c>
      <c r="M1538" s="659">
        <v>3.7637969085452501E-3</v>
      </c>
      <c r="N1538" s="661">
        <v>1.1439317982914697E-2</v>
      </c>
      <c r="O1538" s="659">
        <v>9.1859896579832602E-3</v>
      </c>
      <c r="P1538" s="659">
        <v>1.0024532900519899E-2</v>
      </c>
      <c r="Q1538" s="661">
        <v>2.0474661188686828E-2</v>
      </c>
      <c r="R1538" s="659">
        <v>3.9736439685948404E-3</v>
      </c>
      <c r="S1538" s="659">
        <v>5.3402962427750904E-3</v>
      </c>
      <c r="T1538" s="661">
        <v>1.4818724163052395E-2</v>
      </c>
      <c r="U1538" s="659">
        <v>7.1326892037918397E-4</v>
      </c>
      <c r="V1538" s="659">
        <v>7.5235872301102503E-4</v>
      </c>
      <c r="W1538" s="661">
        <v>1.7754040841222775E-3</v>
      </c>
      <c r="X1538" s="659">
        <v>3.8736239482715203E-5</v>
      </c>
      <c r="Y1538" s="659">
        <v>4.1286203917115497E-5</v>
      </c>
      <c r="Z1538" s="661">
        <v>1.2094503975255978E-4</v>
      </c>
      <c r="AA1538" s="659">
        <v>2.2610009392716301E-3</v>
      </c>
      <c r="AB1538" s="659">
        <v>2.3903490422061101E-3</v>
      </c>
      <c r="AC1538" s="661">
        <v>5.9760626123257603E-3</v>
      </c>
      <c r="AD1538" s="659">
        <v>2.7262279692171198E-4</v>
      </c>
      <c r="AE1538" s="659">
        <v>2.85537893661074E-4</v>
      </c>
      <c r="AF1538" s="661">
        <v>6.6397629341872827E-4</v>
      </c>
      <c r="AG1538" s="659">
        <v>4.3156132535922498E-4</v>
      </c>
      <c r="AH1538" s="659">
        <v>4.6582307309747098E-4</v>
      </c>
      <c r="AI1538" s="675">
        <v>1.3334426861790439E-3</v>
      </c>
      <c r="AJ1538" s="28"/>
      <c r="AK1538" s="29"/>
      <c r="AL1538" s="29"/>
    </row>
    <row r="1539" spans="1:38" x14ac:dyDescent="0.2">
      <c r="A1539" s="334">
        <v>2022</v>
      </c>
      <c r="B1539" s="334">
        <v>14</v>
      </c>
      <c r="C1539" s="659">
        <v>2.11726010133565</v>
      </c>
      <c r="D1539" s="659">
        <v>2.1101878286425402</v>
      </c>
      <c r="E1539" s="661">
        <v>1.7728899921303332</v>
      </c>
      <c r="F1539" s="659">
        <v>0.120326242078375</v>
      </c>
      <c r="G1539" s="659">
        <v>0.122913390276672</v>
      </c>
      <c r="H1539" s="661">
        <v>0.25595308737618977</v>
      </c>
      <c r="I1539" s="659">
        <v>3.83226743375608E-2</v>
      </c>
      <c r="J1539" s="659">
        <v>5.0259157385036397E-2</v>
      </c>
      <c r="K1539" s="661">
        <v>6.3672787879187703E-2</v>
      </c>
      <c r="L1539" s="659">
        <v>3.27912406298809E-3</v>
      </c>
      <c r="M1539" s="659">
        <v>3.7682670595240702E-3</v>
      </c>
      <c r="N1539" s="661">
        <v>1.1371861263622171E-2</v>
      </c>
      <c r="O1539" s="659">
        <v>9.1648303341622696E-3</v>
      </c>
      <c r="P1539" s="659">
        <v>1.00317343115314E-2</v>
      </c>
      <c r="Q1539" s="661">
        <v>2.046153012896941E-2</v>
      </c>
      <c r="R1539" s="659">
        <v>3.9589101693983299E-3</v>
      </c>
      <c r="S1539" s="659">
        <v>5.3473148040844003E-3</v>
      </c>
      <c r="T1539" s="661">
        <v>1.4447189910073904E-2</v>
      </c>
      <c r="U1539" s="659">
        <v>7.0980277113118998E-4</v>
      </c>
      <c r="V1539" s="659">
        <v>7.5353048105960098E-4</v>
      </c>
      <c r="W1539" s="661">
        <v>1.772311894508127E-3</v>
      </c>
      <c r="X1539" s="659">
        <v>3.8565839218958501E-5</v>
      </c>
      <c r="Y1539" s="659">
        <v>4.1344187114269699E-5</v>
      </c>
      <c r="Z1539" s="661">
        <v>1.2080844466318964E-4</v>
      </c>
      <c r="AA1539" s="659">
        <v>2.2588626121580499E-3</v>
      </c>
      <c r="AB1539" s="659">
        <v>2.4006178634745599E-3</v>
      </c>
      <c r="AC1539" s="661">
        <v>5.9970756750599638E-3</v>
      </c>
      <c r="AD1539" s="659">
        <v>2.71120742202912E-4</v>
      </c>
      <c r="AE1539" s="659">
        <v>2.86046210194682E-4</v>
      </c>
      <c r="AF1539" s="661">
        <v>6.6206609566686159E-4</v>
      </c>
      <c r="AG1539" s="659">
        <v>4.3017473729247199E-4</v>
      </c>
      <c r="AH1539" s="659">
        <v>4.6629387814693999E-4</v>
      </c>
      <c r="AI1539" s="675">
        <v>1.3341861745764707E-3</v>
      </c>
      <c r="AJ1539" s="28"/>
      <c r="AK1539" s="29"/>
      <c r="AL1539" s="29"/>
    </row>
    <row r="1540" spans="1:38" x14ac:dyDescent="0.2">
      <c r="A1540" s="334">
        <v>2022</v>
      </c>
      <c r="B1540" s="334">
        <v>15</v>
      </c>
      <c r="C1540" s="659">
        <v>2.6261123663094601</v>
      </c>
      <c r="D1540" s="659">
        <v>2.5464143602920002</v>
      </c>
      <c r="E1540" s="661">
        <v>1.8458138532382855</v>
      </c>
      <c r="F1540" s="659">
        <v>0.19670484546230699</v>
      </c>
      <c r="G1540" s="659">
        <v>0.195219899477551</v>
      </c>
      <c r="H1540" s="661">
        <v>0.37292706356852173</v>
      </c>
      <c r="I1540" s="659">
        <v>3.85475534922591E-2</v>
      </c>
      <c r="J1540" s="659">
        <v>5.0805279760984E-2</v>
      </c>
      <c r="K1540" s="661">
        <v>6.8310268574133706E-2</v>
      </c>
      <c r="L1540" s="659">
        <v>4.51291690728937E-3</v>
      </c>
      <c r="M1540" s="659">
        <v>4.6278909744938701E-3</v>
      </c>
      <c r="N1540" s="661">
        <v>1.2094212161533365E-2</v>
      </c>
      <c r="O1540" s="659">
        <v>9.4093225770895596E-3</v>
      </c>
      <c r="P1540" s="659">
        <v>1.0178782027514301E-2</v>
      </c>
      <c r="Q1540" s="661">
        <v>2.1690101790003292E-2</v>
      </c>
      <c r="R1540" s="659">
        <v>3.9439821797483997E-3</v>
      </c>
      <c r="S1540" s="659">
        <v>5.3516384708915503E-3</v>
      </c>
      <c r="T1540" s="661">
        <v>1.4026240601947945E-2</v>
      </c>
      <c r="U1540" s="659">
        <v>7.1043962455709505E-4</v>
      </c>
      <c r="V1540" s="659">
        <v>7.5043475611333895E-4</v>
      </c>
      <c r="W1540" s="661">
        <v>1.9007717239412124E-3</v>
      </c>
      <c r="X1540" s="659">
        <v>3.8780018267284703E-5</v>
      </c>
      <c r="Y1540" s="659">
        <v>4.1292754418590699E-5</v>
      </c>
      <c r="Z1540" s="661">
        <v>1.289553000777785E-4</v>
      </c>
      <c r="AA1540" s="659">
        <v>2.4908567294954398E-3</v>
      </c>
      <c r="AB1540" s="659">
        <v>2.6086585843775999E-3</v>
      </c>
      <c r="AC1540" s="661">
        <v>6.7005540100983788E-3</v>
      </c>
      <c r="AD1540" s="659">
        <v>2.6958018040220598E-4</v>
      </c>
      <c r="AE1540" s="659">
        <v>2.83377145081021E-4</v>
      </c>
      <c r="AF1540" s="661">
        <v>7.1972931211183389E-4</v>
      </c>
      <c r="AG1540" s="659">
        <v>4.3771251916477902E-4</v>
      </c>
      <c r="AH1540" s="659">
        <v>4.7001054949692001E-4</v>
      </c>
      <c r="AI1540" s="675">
        <v>1.3953380141487244E-3</v>
      </c>
      <c r="AJ1540" s="28"/>
      <c r="AK1540" s="29"/>
      <c r="AL1540" s="29"/>
    </row>
    <row r="1541" spans="1:38" x14ac:dyDescent="0.2">
      <c r="A1541" s="334">
        <v>2022</v>
      </c>
      <c r="B1541" s="334">
        <v>16</v>
      </c>
      <c r="C1541" s="659">
        <v>2.6233219622641699</v>
      </c>
      <c r="D1541" s="659">
        <v>2.5467849193455598</v>
      </c>
      <c r="E1541" s="661">
        <v>1.8387327443535371</v>
      </c>
      <c r="F1541" s="659">
        <v>0.200006236923019</v>
      </c>
      <c r="G1541" s="659">
        <v>0.199164142319562</v>
      </c>
      <c r="H1541" s="661">
        <v>0.38744175317644813</v>
      </c>
      <c r="I1541" s="659">
        <v>3.84267758076779E-2</v>
      </c>
      <c r="J1541" s="659">
        <v>5.0824232662850098E-2</v>
      </c>
      <c r="K1541" s="661">
        <v>6.8328607887863366E-2</v>
      </c>
      <c r="L1541" s="659">
        <v>4.4987245582284096E-3</v>
      </c>
      <c r="M1541" s="659">
        <v>4.6300234020955596E-3</v>
      </c>
      <c r="N1541" s="661">
        <v>1.1986434639825128E-2</v>
      </c>
      <c r="O1541" s="659">
        <v>9.3880681088364601E-3</v>
      </c>
      <c r="P1541" s="659">
        <v>1.0181557955373099E-2</v>
      </c>
      <c r="Q1541" s="661">
        <v>2.1685069862280738E-2</v>
      </c>
      <c r="R1541" s="659">
        <v>3.9291805287969299E-3</v>
      </c>
      <c r="S1541" s="659">
        <v>5.3543403350863302E-3</v>
      </c>
      <c r="T1541" s="661">
        <v>1.3492433162599482E-2</v>
      </c>
      <c r="U1541" s="659">
        <v>7.0695741844275205E-4</v>
      </c>
      <c r="V1541" s="659">
        <v>7.5088311245422295E-4</v>
      </c>
      <c r="W1541" s="661">
        <v>1.897905601057216E-3</v>
      </c>
      <c r="X1541" s="659">
        <v>3.8608851898989001E-5</v>
      </c>
      <c r="Y1541" s="659">
        <v>4.1314946122060598E-5</v>
      </c>
      <c r="Z1541" s="661">
        <v>1.288530949909479E-4</v>
      </c>
      <c r="AA1541" s="659">
        <v>2.4924424441365701E-3</v>
      </c>
      <c r="AB1541" s="659">
        <v>2.6213257100230198E-3</v>
      </c>
      <c r="AC1541" s="661">
        <v>6.7511656002947834E-3</v>
      </c>
      <c r="AD1541" s="659">
        <v>2.6807140390862301E-4</v>
      </c>
      <c r="AE1541" s="659">
        <v>2.83571780139895E-4</v>
      </c>
      <c r="AF1541" s="661">
        <v>7.177248344847145E-4</v>
      </c>
      <c r="AG1541" s="659">
        <v>4.3631968639507799E-4</v>
      </c>
      <c r="AH1541" s="659">
        <v>4.7019151068028502E-4</v>
      </c>
      <c r="AI1541" s="675">
        <v>1.3969926541756621E-3</v>
      </c>
      <c r="AJ1541" s="28"/>
      <c r="AK1541" s="29"/>
      <c r="AL1541" s="29"/>
    </row>
    <row r="1542" spans="1:38" x14ac:dyDescent="0.2">
      <c r="A1542" s="334">
        <v>2022</v>
      </c>
      <c r="B1542" s="334">
        <v>17</v>
      </c>
      <c r="C1542" s="659">
        <v>2.6209863691537998</v>
      </c>
      <c r="D1542" s="659">
        <v>2.54723052821201</v>
      </c>
      <c r="E1542" s="661">
        <v>1.8291180403062328</v>
      </c>
      <c r="F1542" s="659">
        <v>0.20360446604652699</v>
      </c>
      <c r="G1542" s="659">
        <v>0.203460397338002</v>
      </c>
      <c r="H1542" s="661">
        <v>0.39598787561939902</v>
      </c>
      <c r="I1542" s="659">
        <v>3.8325781480937397E-2</v>
      </c>
      <c r="J1542" s="659">
        <v>5.0848162965862302E-2</v>
      </c>
      <c r="K1542" s="661">
        <v>6.7714699168990686E-2</v>
      </c>
      <c r="L1542" s="659">
        <v>4.4868584125347102E-3</v>
      </c>
      <c r="M1542" s="659">
        <v>4.63271983148472E-3</v>
      </c>
      <c r="N1542" s="661">
        <v>1.1960138682096772E-2</v>
      </c>
      <c r="O1542" s="659">
        <v>9.3702909630293801E-3</v>
      </c>
      <c r="P1542" s="659">
        <v>1.01850457333087E-2</v>
      </c>
      <c r="Q1542" s="661">
        <v>2.1492595406236038E-2</v>
      </c>
      <c r="R1542" s="659">
        <v>3.9168005285289999E-3</v>
      </c>
      <c r="S1542" s="659">
        <v>5.3577875498394796E-3</v>
      </c>
      <c r="T1542" s="661">
        <v>1.3447872210126183E-2</v>
      </c>
      <c r="U1542" s="659">
        <v>7.0404578542327604E-4</v>
      </c>
      <c r="V1542" s="659">
        <v>7.5145361325093497E-4</v>
      </c>
      <c r="W1542" s="661">
        <v>1.8775235358806312E-3</v>
      </c>
      <c r="X1542" s="659">
        <v>3.8465720934712697E-5</v>
      </c>
      <c r="Y1542" s="659">
        <v>4.1343098953915097E-5</v>
      </c>
      <c r="Z1542" s="661">
        <v>1.2758967546313901E-4</v>
      </c>
      <c r="AA1542" s="659">
        <v>2.4962096678571599E-3</v>
      </c>
      <c r="AB1542" s="659">
        <v>2.6352919218844799E-3</v>
      </c>
      <c r="AC1542" s="661">
        <v>6.7342309289101345E-3</v>
      </c>
      <c r="AD1542" s="659">
        <v>2.66809360216103E-4</v>
      </c>
      <c r="AE1542" s="659">
        <v>2.8381885810880501E-4</v>
      </c>
      <c r="AF1542" s="661">
        <v>7.0859480469756889E-4</v>
      </c>
      <c r="AG1542" s="659">
        <v>4.3515473088201999E-4</v>
      </c>
      <c r="AH1542" s="659">
        <v>4.7042013153369798E-4</v>
      </c>
      <c r="AI1542" s="675">
        <v>1.3875608996047279E-3</v>
      </c>
      <c r="AJ1542" s="28"/>
      <c r="AK1542" s="29"/>
      <c r="AL1542" s="29"/>
    </row>
    <row r="1543" spans="1:38" x14ac:dyDescent="0.2">
      <c r="A1543" s="334">
        <v>2022</v>
      </c>
      <c r="B1543" s="334">
        <v>18</v>
      </c>
      <c r="C1543" s="659">
        <v>2.61589053860274</v>
      </c>
      <c r="D1543" s="659">
        <v>2.544758050834</v>
      </c>
      <c r="E1543" s="661">
        <v>1.8191537792249941</v>
      </c>
      <c r="F1543" s="659">
        <v>0.207272339495612</v>
      </c>
      <c r="G1543" s="659">
        <v>0.20781585972592401</v>
      </c>
      <c r="H1543" s="661">
        <v>0.40483563876845352</v>
      </c>
      <c r="I1543" s="659">
        <v>3.8218349799772601E-2</v>
      </c>
      <c r="J1543" s="659">
        <v>5.0846226277559602E-2</v>
      </c>
      <c r="K1543" s="661">
        <v>6.7133386021075755E-2</v>
      </c>
      <c r="L1543" s="659">
        <v>4.47519362564341E-3</v>
      </c>
      <c r="M1543" s="659">
        <v>4.6337262390219302E-3</v>
      </c>
      <c r="N1543" s="661">
        <v>1.1930054235162703E-2</v>
      </c>
      <c r="O1543" s="659">
        <v>9.3511276978327697E-3</v>
      </c>
      <c r="P1543" s="659">
        <v>1.01845390927732E-2</v>
      </c>
      <c r="Q1543" s="661">
        <v>2.1312575356388998E-2</v>
      </c>
      <c r="R1543" s="659">
        <v>3.9046330837043501E-3</v>
      </c>
      <c r="S1543" s="659">
        <v>5.35905801832767E-3</v>
      </c>
      <c r="T1543" s="661">
        <v>1.3372745459439712E-2</v>
      </c>
      <c r="U1543" s="659">
        <v>7.0115823372282995E-4</v>
      </c>
      <c r="V1543" s="659">
        <v>7.5163812142092995E-4</v>
      </c>
      <c r="W1543" s="661">
        <v>1.8584540977385959E-3</v>
      </c>
      <c r="X1543" s="659">
        <v>3.8322571078355798E-5</v>
      </c>
      <c r="Y1543" s="659">
        <v>4.1350939303584602E-5</v>
      </c>
      <c r="Z1543" s="661">
        <v>1.2640827114618542E-4</v>
      </c>
      <c r="AA1543" s="659">
        <v>2.5001566428689802E-3</v>
      </c>
      <c r="AB1543" s="659">
        <v>2.6484441135825E-3</v>
      </c>
      <c r="AC1543" s="661">
        <v>6.7213985603976545E-3</v>
      </c>
      <c r="AD1543" s="659">
        <v>2.6556896914516E-4</v>
      </c>
      <c r="AE1543" s="659">
        <v>2.8391079213231798E-4</v>
      </c>
      <c r="AF1543" s="661">
        <v>7.0005119601709224E-4</v>
      </c>
      <c r="AG1543" s="659">
        <v>4.3395552582175601E-4</v>
      </c>
      <c r="AH1543" s="659">
        <v>4.7044693269275502E-4</v>
      </c>
      <c r="AI1543" s="675">
        <v>1.3787508919261694E-3</v>
      </c>
      <c r="AJ1543" s="28"/>
      <c r="AK1543" s="29"/>
      <c r="AL1543" s="29"/>
    </row>
    <row r="1544" spans="1:38" x14ac:dyDescent="0.2">
      <c r="A1544" s="334">
        <v>2022</v>
      </c>
      <c r="B1544" s="334">
        <v>19</v>
      </c>
      <c r="C1544" s="659">
        <v>2.61381564138224</v>
      </c>
      <c r="D1544" s="659">
        <v>2.5448442760921401</v>
      </c>
      <c r="E1544" s="661">
        <v>1.8112679531547888</v>
      </c>
      <c r="F1544" s="659">
        <v>0.21108513670050899</v>
      </c>
      <c r="G1544" s="659">
        <v>0.212289993606505</v>
      </c>
      <c r="H1544" s="661">
        <v>0.41498888308301846</v>
      </c>
      <c r="I1544" s="659">
        <v>3.8128693422540397E-2</v>
      </c>
      <c r="J1544" s="659">
        <v>5.0849518492463497E-2</v>
      </c>
      <c r="K1544" s="661">
        <v>6.662732608502836E-2</v>
      </c>
      <c r="L1544" s="659">
        <v>4.4646573937638699E-3</v>
      </c>
      <c r="M1544" s="659">
        <v>4.6340937696221496E-3</v>
      </c>
      <c r="N1544" s="661">
        <v>1.1902951124484419E-2</v>
      </c>
      <c r="O1544" s="659">
        <v>9.3353392087715606E-3</v>
      </c>
      <c r="P1544" s="659">
        <v>1.0185024081773301E-2</v>
      </c>
      <c r="Q1544" s="661">
        <v>2.1155431915275469E-2</v>
      </c>
      <c r="R1544" s="659">
        <v>3.8936494199451502E-3</v>
      </c>
      <c r="S1544" s="659">
        <v>5.3595030622769499E-3</v>
      </c>
      <c r="T1544" s="661">
        <v>1.3296574056106764E-2</v>
      </c>
      <c r="U1544" s="659">
        <v>6.9857422468194198E-4</v>
      </c>
      <c r="V1544" s="659">
        <v>7.5171386964247196E-4</v>
      </c>
      <c r="W1544" s="661">
        <v>1.8417261316008894E-3</v>
      </c>
      <c r="X1544" s="659">
        <v>3.8195521633404998E-5</v>
      </c>
      <c r="Y1544" s="659">
        <v>4.1354685574680797E-5</v>
      </c>
      <c r="Z1544" s="661">
        <v>1.2537453176001448E-4</v>
      </c>
      <c r="AA1544" s="659">
        <v>2.5053272624756999E-3</v>
      </c>
      <c r="AB1544" s="659">
        <v>2.6617948097671998E-3</v>
      </c>
      <c r="AC1544" s="661">
        <v>6.7187990122915889E-3</v>
      </c>
      <c r="AD1544" s="659">
        <v>2.6444934821786501E-4</v>
      </c>
      <c r="AE1544" s="659">
        <v>2.8394329567349002E-4</v>
      </c>
      <c r="AF1544" s="661">
        <v>6.9253263214965927E-4</v>
      </c>
      <c r="AG1544" s="659">
        <v>4.32921721464586E-4</v>
      </c>
      <c r="AH1544" s="659">
        <v>4.7047789481850799E-4</v>
      </c>
      <c r="AI1544" s="675">
        <v>1.371121115826977E-3</v>
      </c>
      <c r="AJ1544" s="28"/>
      <c r="AK1544" s="29"/>
      <c r="AL1544" s="29"/>
    </row>
    <row r="1545" spans="1:38" x14ac:dyDescent="0.2">
      <c r="A1545" s="334">
        <v>2022</v>
      </c>
      <c r="B1545" s="334">
        <v>20</v>
      </c>
      <c r="C1545" s="659">
        <v>2.9119465498028099</v>
      </c>
      <c r="D1545" s="659">
        <v>2.7840326630065202</v>
      </c>
      <c r="E1545" s="661">
        <v>1.9598915616628201</v>
      </c>
      <c r="F1545" s="659">
        <v>0.45335126617134902</v>
      </c>
      <c r="G1545" s="659">
        <v>0.44583376933132501</v>
      </c>
      <c r="H1545" s="661">
        <v>0.81836557623610962</v>
      </c>
      <c r="I1545" s="659">
        <v>3.8185831715039899E-2</v>
      </c>
      <c r="J1545" s="659">
        <v>4.6910700422300597E-2</v>
      </c>
      <c r="K1545" s="661">
        <v>7.1282072967152568E-2</v>
      </c>
      <c r="L1545" s="659">
        <v>6.0313842813421699E-3</v>
      </c>
      <c r="M1545" s="659">
        <v>5.5763336808074002E-3</v>
      </c>
      <c r="N1545" s="661">
        <v>1.287169899359372E-2</v>
      </c>
      <c r="O1545" s="659">
        <v>9.5127732474130297E-3</v>
      </c>
      <c r="P1545" s="659">
        <v>9.9029673521784291E-3</v>
      </c>
      <c r="Q1545" s="661">
        <v>2.35158706088665E-2</v>
      </c>
      <c r="R1545" s="659">
        <v>3.8835412529088301E-3</v>
      </c>
      <c r="S1545" s="659">
        <v>5.3589515207583104E-3</v>
      </c>
      <c r="T1545" s="661">
        <v>1.3203284932828716E-2</v>
      </c>
      <c r="U1545" s="659">
        <v>6.9563388027619197E-4</v>
      </c>
      <c r="V1545" s="659">
        <v>7.3038913461035998E-4</v>
      </c>
      <c r="W1545" s="661">
        <v>2.0931109779008237E-3</v>
      </c>
      <c r="X1545" s="659">
        <v>3.8184476343628501E-5</v>
      </c>
      <c r="Y1545" s="659">
        <v>4.0119975313709E-5</v>
      </c>
      <c r="Z1545" s="661">
        <v>1.4117568225693647E-4</v>
      </c>
      <c r="AA1545" s="659">
        <v>3.1968670994948298E-3</v>
      </c>
      <c r="AB1545" s="659">
        <v>3.26833829871694E-3</v>
      </c>
      <c r="AC1545" s="661">
        <v>8.6783288864745803E-3</v>
      </c>
      <c r="AD1545" s="659">
        <v>2.6165626379384601E-4</v>
      </c>
      <c r="AE1545" s="659">
        <v>2.75641030854548E-4</v>
      </c>
      <c r="AF1545" s="661">
        <v>8.0685131432904492E-4</v>
      </c>
      <c r="AG1545" s="659">
        <v>4.3761932915224299E-4</v>
      </c>
      <c r="AH1545" s="659">
        <v>4.5716004574681901E-4</v>
      </c>
      <c r="AI1545" s="675">
        <v>1.4848269851497977E-3</v>
      </c>
      <c r="AJ1545" s="28"/>
      <c r="AK1545" s="29"/>
      <c r="AL1545" s="29"/>
    </row>
    <row r="1546" spans="1:38" x14ac:dyDescent="0.2">
      <c r="A1546" s="334">
        <v>2022</v>
      </c>
      <c r="B1546" s="334">
        <v>21</v>
      </c>
      <c r="C1546" s="659">
        <v>2.9230354033562098</v>
      </c>
      <c r="D1546" s="659">
        <v>2.79608696461634</v>
      </c>
      <c r="E1546" s="661">
        <v>1.964564706910386</v>
      </c>
      <c r="F1546" s="659">
        <v>0.46255954378147801</v>
      </c>
      <c r="G1546" s="659">
        <v>0.45573101208922701</v>
      </c>
      <c r="H1546" s="661">
        <v>0.84460661751350019</v>
      </c>
      <c r="I1546" s="659">
        <v>3.8240733238577101E-2</v>
      </c>
      <c r="J1546" s="659">
        <v>4.7066902456751498E-2</v>
      </c>
      <c r="K1546" s="661">
        <v>7.129655196971374E-2</v>
      </c>
      <c r="L1546" s="659">
        <v>6.0207799552430101E-3</v>
      </c>
      <c r="M1546" s="659">
        <v>5.5765437915138803E-3</v>
      </c>
      <c r="N1546" s="661">
        <v>1.2849341027453279E-2</v>
      </c>
      <c r="O1546" s="659">
        <v>9.5449271609317106E-3</v>
      </c>
      <c r="P1546" s="659">
        <v>9.9489042268849099E-3</v>
      </c>
      <c r="Q1546" s="661">
        <v>2.3558874314200878E-2</v>
      </c>
      <c r="R1546" s="659">
        <v>3.8753710280785099E-3</v>
      </c>
      <c r="S1546" s="659">
        <v>5.35916173729265E-3</v>
      </c>
      <c r="T1546" s="661">
        <v>1.3120207606322406E-2</v>
      </c>
      <c r="U1546" s="659">
        <v>6.9595532158653805E-4</v>
      </c>
      <c r="V1546" s="659">
        <v>7.3282863470995705E-4</v>
      </c>
      <c r="W1546" s="661">
        <v>2.0953368454612862E-3</v>
      </c>
      <c r="X1546" s="659">
        <v>3.82297600549131E-5</v>
      </c>
      <c r="Y1546" s="659">
        <v>4.0270595901771903E-5</v>
      </c>
      <c r="Z1546" s="661">
        <v>1.4138807672083712E-4</v>
      </c>
      <c r="AA1546" s="659">
        <v>3.2259465121936299E-3</v>
      </c>
      <c r="AB1546" s="659">
        <v>3.3045351733155901E-3</v>
      </c>
      <c r="AC1546" s="661">
        <v>8.7805493157531132E-3</v>
      </c>
      <c r="AD1546" s="659">
        <v>2.6158630047981297E-4</v>
      </c>
      <c r="AE1546" s="659">
        <v>2.7648447855730703E-4</v>
      </c>
      <c r="AF1546" s="661">
        <v>8.071174456577841E-4</v>
      </c>
      <c r="AG1546" s="659">
        <v>4.3867918591140799E-4</v>
      </c>
      <c r="AH1546" s="659">
        <v>4.5909456239017301E-4</v>
      </c>
      <c r="AI1546" s="675">
        <v>1.4888597620680893E-3</v>
      </c>
      <c r="AJ1546" s="28"/>
      <c r="AK1546" s="29"/>
      <c r="AL1546" s="29"/>
    </row>
    <row r="1547" spans="1:38" x14ac:dyDescent="0.2">
      <c r="A1547" s="334">
        <v>2022</v>
      </c>
      <c r="B1547" s="334">
        <v>22</v>
      </c>
      <c r="C1547" s="659">
        <v>2.9215989187190901</v>
      </c>
      <c r="D1547" s="659">
        <v>2.7960300116899002</v>
      </c>
      <c r="E1547" s="661">
        <v>1.965388138003211</v>
      </c>
      <c r="F1547" s="659">
        <v>0.47152540464369902</v>
      </c>
      <c r="G1547" s="659">
        <v>0.465311686102377</v>
      </c>
      <c r="H1547" s="661">
        <v>0.87362055592272847</v>
      </c>
      <c r="I1547" s="659">
        <v>3.8179221403552802E-2</v>
      </c>
      <c r="J1547" s="659">
        <v>4.7062773706125903E-2</v>
      </c>
      <c r="K1547" s="661">
        <v>7.1267972029228285E-2</v>
      </c>
      <c r="L1547" s="659">
        <v>6.0109189273051403E-3</v>
      </c>
      <c r="M1547" s="659">
        <v>5.5759392030095001E-3</v>
      </c>
      <c r="N1547" s="661">
        <v>1.2838741339345686E-2</v>
      </c>
      <c r="O1547" s="659">
        <v>9.5340475355578103E-3</v>
      </c>
      <c r="P1547" s="659">
        <v>9.9482611835782896E-3</v>
      </c>
      <c r="Q1547" s="661">
        <v>2.3553486022482629E-2</v>
      </c>
      <c r="R1547" s="659">
        <v>3.8677773442835901E-3</v>
      </c>
      <c r="S1547" s="659">
        <v>5.3584925472838904E-3</v>
      </c>
      <c r="T1547" s="661">
        <v>1.3042375661008033E-2</v>
      </c>
      <c r="U1547" s="659">
        <v>6.9417573748704398E-4</v>
      </c>
      <c r="V1547" s="659">
        <v>7.3272313576407198E-4</v>
      </c>
      <c r="W1547" s="661">
        <v>2.0946571694301303E-3</v>
      </c>
      <c r="X1547" s="659">
        <v>3.8142319479019901E-5</v>
      </c>
      <c r="Y1547" s="659">
        <v>4.0265412890308499E-5</v>
      </c>
      <c r="Z1547" s="661">
        <v>1.4135036094555599E-4</v>
      </c>
      <c r="AA1547" s="659">
        <v>3.2477295206820799E-3</v>
      </c>
      <c r="AB1547" s="659">
        <v>3.3321161340486198E-3</v>
      </c>
      <c r="AC1547" s="661">
        <v>8.8800077001344943E-3</v>
      </c>
      <c r="AD1547" s="659">
        <v>2.60815447281484E-4</v>
      </c>
      <c r="AE1547" s="659">
        <v>2.7643875867464399E-4</v>
      </c>
      <c r="AF1547" s="661">
        <v>8.0678472902465256E-4</v>
      </c>
      <c r="AG1547" s="659">
        <v>4.3796699248897802E-4</v>
      </c>
      <c r="AH1547" s="659">
        <v>4.5905240806961699E-4</v>
      </c>
      <c r="AI1547" s="675">
        <v>1.4886795136276321E-3</v>
      </c>
      <c r="AJ1547" s="28"/>
      <c r="AK1547" s="29"/>
      <c r="AL1547" s="29"/>
    </row>
    <row r="1548" spans="1:38" x14ac:dyDescent="0.2">
      <c r="A1548" s="334">
        <v>2022</v>
      </c>
      <c r="B1548" s="334">
        <v>23</v>
      </c>
      <c r="C1548" s="659">
        <v>2.9200811917856999</v>
      </c>
      <c r="D1548" s="659">
        <v>2.7957952676264601</v>
      </c>
      <c r="E1548" s="661">
        <v>1.9713068742415498</v>
      </c>
      <c r="F1548" s="659">
        <v>0.48116517939853498</v>
      </c>
      <c r="G1548" s="659">
        <v>0.47526916971685002</v>
      </c>
      <c r="H1548" s="661">
        <v>0.90674889888496457</v>
      </c>
      <c r="I1548" s="659">
        <v>3.8114129975306499E-2</v>
      </c>
      <c r="J1548" s="659">
        <v>4.7049525656989E-2</v>
      </c>
      <c r="K1548" s="661">
        <v>7.1522514608525989E-2</v>
      </c>
      <c r="L1548" s="659">
        <v>6.0004887948320396E-3</v>
      </c>
      <c r="M1548" s="659">
        <v>5.5739960190053202E-3</v>
      </c>
      <c r="N1548" s="661">
        <v>1.2837719475310439E-2</v>
      </c>
      <c r="O1548" s="659">
        <v>9.5225484411394692E-3</v>
      </c>
      <c r="P1548" s="659">
        <v>9.9462223057780602E-3</v>
      </c>
      <c r="Q1548" s="661">
        <v>2.3643772456184545E-2</v>
      </c>
      <c r="R1548" s="659">
        <v>3.8597455575183899E-3</v>
      </c>
      <c r="S1548" s="659">
        <v>5.3563981985346202E-3</v>
      </c>
      <c r="T1548" s="661">
        <v>1.2945491105218853E-2</v>
      </c>
      <c r="U1548" s="659">
        <v>6.9229373818967797E-4</v>
      </c>
      <c r="V1548" s="659">
        <v>7.3238866030892803E-4</v>
      </c>
      <c r="W1548" s="661">
        <v>2.1040405655026223E-3</v>
      </c>
      <c r="X1548" s="659">
        <v>3.8049830698583503E-5</v>
      </c>
      <c r="Y1548" s="659">
        <v>4.0248918440600901E-5</v>
      </c>
      <c r="Z1548" s="661">
        <v>1.4194054450583269E-4</v>
      </c>
      <c r="AA1548" s="659">
        <v>3.2712214437538101E-3</v>
      </c>
      <c r="AB1548" s="659">
        <v>3.36025398844279E-3</v>
      </c>
      <c r="AC1548" s="661">
        <v>9.0171409435762951E-3</v>
      </c>
      <c r="AD1548" s="659">
        <v>2.6000028337240299E-4</v>
      </c>
      <c r="AE1548" s="659">
        <v>2.7629373589430902E-4</v>
      </c>
      <c r="AF1548" s="661">
        <v>8.1094598458699373E-4</v>
      </c>
      <c r="AG1548" s="659">
        <v>4.3721403343330599E-4</v>
      </c>
      <c r="AH1548" s="659">
        <v>4.5891853413504701E-4</v>
      </c>
      <c r="AI1548" s="675">
        <v>1.4932420691045752E-3</v>
      </c>
      <c r="AJ1548" s="28"/>
      <c r="AK1548" s="29"/>
      <c r="AL1548" s="29"/>
    </row>
    <row r="1549" spans="1:38" x14ac:dyDescent="0.2">
      <c r="A1549" s="334">
        <v>2022</v>
      </c>
      <c r="B1549" s="334">
        <v>24</v>
      </c>
      <c r="C1549" s="659">
        <v>2.9179274531134398</v>
      </c>
      <c r="D1549" s="659">
        <v>2.7949895769671298</v>
      </c>
      <c r="E1549" s="661">
        <v>1.9824492875142272</v>
      </c>
      <c r="F1549" s="659">
        <v>0.491218549760984</v>
      </c>
      <c r="G1549" s="659">
        <v>0.48546016530325897</v>
      </c>
      <c r="H1549" s="661">
        <v>0.94373977239364881</v>
      </c>
      <c r="I1549" s="659">
        <v>3.8021635855344203E-2</v>
      </c>
      <c r="J1549" s="659">
        <v>4.7006212684939E-2</v>
      </c>
      <c r="K1549" s="661">
        <v>7.2030794237563145E-2</v>
      </c>
      <c r="L1549" s="659">
        <v>5.9856666417568904E-3</v>
      </c>
      <c r="M1549" s="659">
        <v>5.5676467157605896E-3</v>
      </c>
      <c r="N1549" s="661">
        <v>1.2848634170546594E-2</v>
      </c>
      <c r="O1549" s="659">
        <v>9.5062079856307394E-3</v>
      </c>
      <c r="P1549" s="659">
        <v>9.9395506905042407E-3</v>
      </c>
      <c r="Q1549" s="661">
        <v>2.3821562140025322E-2</v>
      </c>
      <c r="R1549" s="659">
        <v>3.84832525515623E-3</v>
      </c>
      <c r="S1549" s="659">
        <v>5.3495949376086002E-3</v>
      </c>
      <c r="T1549" s="661">
        <v>1.2834482938220823E-2</v>
      </c>
      <c r="U1549" s="659">
        <v>6.8961764538723802E-4</v>
      </c>
      <c r="V1549" s="659">
        <v>7.3129802424261705E-4</v>
      </c>
      <c r="W1549" s="661">
        <v>2.1227062719987415E-3</v>
      </c>
      <c r="X1549" s="659">
        <v>3.7918317225826599E-5</v>
      </c>
      <c r="Y1549" s="659">
        <v>4.01951614177084E-5</v>
      </c>
      <c r="Z1549" s="661">
        <v>1.4310765543872509E-4</v>
      </c>
      <c r="AA1549" s="659">
        <v>3.2940521772320398E-3</v>
      </c>
      <c r="AB1549" s="659">
        <v>3.3873013029531202E-3</v>
      </c>
      <c r="AC1549" s="661">
        <v>9.1890509343330994E-3</v>
      </c>
      <c r="AD1549" s="659">
        <v>2.58840717629042E-4</v>
      </c>
      <c r="AE1549" s="659">
        <v>2.7582074649956201E-4</v>
      </c>
      <c r="AF1549" s="661">
        <v>8.1928027918077879E-4</v>
      </c>
      <c r="AG1549" s="659">
        <v>4.3614347101080702E-4</v>
      </c>
      <c r="AH1549" s="659">
        <v>4.5848140186253202E-4</v>
      </c>
      <c r="AI1549" s="675">
        <v>1.5020726918281524E-3</v>
      </c>
      <c r="AJ1549" s="28"/>
      <c r="AK1549" s="29"/>
      <c r="AL1549" s="29"/>
    </row>
    <row r="1550" spans="1:38" x14ac:dyDescent="0.2">
      <c r="A1550" s="334">
        <v>2022</v>
      </c>
      <c r="B1550" s="334">
        <v>25</v>
      </c>
      <c r="C1550" s="659">
        <v>2.9467921956573502</v>
      </c>
      <c r="D1550" s="659">
        <v>2.8229330115651399</v>
      </c>
      <c r="E1550" s="661">
        <v>2.0050273324385337</v>
      </c>
      <c r="F1550" s="659">
        <v>0.50427390095783697</v>
      </c>
      <c r="G1550" s="659">
        <v>0.49777573898572097</v>
      </c>
      <c r="H1550" s="661">
        <v>0.98655045583524381</v>
      </c>
      <c r="I1550" s="659">
        <v>3.8218147988575701E-2</v>
      </c>
      <c r="J1550" s="659">
        <v>4.7318863663441603E-2</v>
      </c>
      <c r="K1550" s="661">
        <v>7.304246743472094E-2</v>
      </c>
      <c r="L1550" s="659">
        <v>5.9694635225158998E-3</v>
      </c>
      <c r="M1550" s="659">
        <v>5.5586535407567E-3</v>
      </c>
      <c r="N1550" s="661">
        <v>1.2876168279847739E-2</v>
      </c>
      <c r="O1550" s="659">
        <v>9.5964662967318003E-3</v>
      </c>
      <c r="P1550" s="659">
        <v>1.00407130281232E-2</v>
      </c>
      <c r="Q1550" s="661">
        <v>2.4190101549319849E-2</v>
      </c>
      <c r="R1550" s="659">
        <v>3.83584630859525E-3</v>
      </c>
      <c r="S1550" s="659">
        <v>5.3399662892669297E-3</v>
      </c>
      <c r="T1550" s="661">
        <v>1.271490412561432E-2</v>
      </c>
      <c r="U1550" s="659">
        <v>6.9215337280189204E-4</v>
      </c>
      <c r="V1550" s="659">
        <v>7.3555115612990195E-4</v>
      </c>
      <c r="W1550" s="661">
        <v>2.1602787210615519E-3</v>
      </c>
      <c r="X1550" s="659">
        <v>3.8115748627899598E-5</v>
      </c>
      <c r="Y1550" s="659">
        <v>4.0478355686742301E-5</v>
      </c>
      <c r="Z1550" s="661">
        <v>1.4549103461283696E-4</v>
      </c>
      <c r="AA1550" s="659">
        <v>3.3419594755735101E-3</v>
      </c>
      <c r="AB1550" s="659">
        <v>3.4372995856586201E-3</v>
      </c>
      <c r="AC1550" s="661">
        <v>9.428177983087354E-3</v>
      </c>
      <c r="AD1550" s="659">
        <v>2.59421647219313E-4</v>
      </c>
      <c r="AE1550" s="659">
        <v>2.7714585491920798E-4</v>
      </c>
      <c r="AF1550" s="661">
        <v>8.3569248711088664E-4</v>
      </c>
      <c r="AG1550" s="659">
        <v>4.3946434997386503E-4</v>
      </c>
      <c r="AH1550" s="659">
        <v>4.62504610873499E-4</v>
      </c>
      <c r="AI1550" s="675">
        <v>1.521308716486232E-3</v>
      </c>
      <c r="AJ1550" s="28"/>
      <c r="AK1550" s="29"/>
      <c r="AL1550" s="29"/>
    </row>
    <row r="1551" spans="1:38" x14ac:dyDescent="0.2">
      <c r="A1551" s="334">
        <v>2022</v>
      </c>
      <c r="B1551" s="334">
        <v>26</v>
      </c>
      <c r="C1551" s="659">
        <v>2.94430408142374</v>
      </c>
      <c r="D1551" s="659">
        <v>2.82162054738028</v>
      </c>
      <c r="E1551" s="661">
        <v>2.0324689336962609</v>
      </c>
      <c r="F1551" s="659">
        <v>0.51630212472639003</v>
      </c>
      <c r="G1551" s="659">
        <v>0.50851584174692999</v>
      </c>
      <c r="H1551" s="661">
        <v>1.0325546557639791</v>
      </c>
      <c r="I1551" s="659">
        <v>3.8111459991476998E-2</v>
      </c>
      <c r="J1551" s="659">
        <v>4.7248742586517303E-2</v>
      </c>
      <c r="K1551" s="661">
        <v>7.4409470107284312E-2</v>
      </c>
      <c r="L1551" s="659">
        <v>5.9524729160314897E-3</v>
      </c>
      <c r="M1551" s="659">
        <v>5.5484418860675799E-3</v>
      </c>
      <c r="N1551" s="661">
        <v>1.292359747645464E-2</v>
      </c>
      <c r="O1551" s="659">
        <v>9.5776028427718603E-3</v>
      </c>
      <c r="P1551" s="659">
        <v>1.00299144082617E-2</v>
      </c>
      <c r="Q1551" s="661">
        <v>2.4658662892600245E-2</v>
      </c>
      <c r="R1551" s="659">
        <v>3.8227571594196099E-3</v>
      </c>
      <c r="S1551" s="659">
        <v>5.3290339904699001E-3</v>
      </c>
      <c r="T1551" s="661">
        <v>1.2574045345983356E-2</v>
      </c>
      <c r="U1551" s="659">
        <v>6.8906477710673495E-4</v>
      </c>
      <c r="V1551" s="659">
        <v>7.3378550258710598E-4</v>
      </c>
      <c r="W1551" s="661">
        <v>2.2096225581552738E-3</v>
      </c>
      <c r="X1551" s="659">
        <v>3.7963890474918997E-5</v>
      </c>
      <c r="Y1551" s="659">
        <v>4.0391250965530103E-5</v>
      </c>
      <c r="Z1551" s="661">
        <v>1.4856928490822414E-4</v>
      </c>
      <c r="AA1551" s="659">
        <v>3.3695451043806702E-3</v>
      </c>
      <c r="AB1551" s="659">
        <v>3.4643718191923602E-3</v>
      </c>
      <c r="AC1551" s="661">
        <v>9.7024364571416458E-3</v>
      </c>
      <c r="AD1551" s="659">
        <v>2.5808310836862098E-4</v>
      </c>
      <c r="AE1551" s="659">
        <v>2.7637997839243298E-4</v>
      </c>
      <c r="AF1551" s="661">
        <v>8.5776165861332335E-4</v>
      </c>
      <c r="AG1551" s="659">
        <v>4.3822842947274798E-4</v>
      </c>
      <c r="AH1551" s="659">
        <v>4.6179674479216202E-4</v>
      </c>
      <c r="AI1551" s="675">
        <v>1.5444637346720747E-3</v>
      </c>
      <c r="AJ1551" s="28"/>
      <c r="AK1551" s="29"/>
      <c r="AL1551" s="29"/>
    </row>
    <row r="1552" spans="1:38" x14ac:dyDescent="0.2">
      <c r="A1552" s="334">
        <v>2022</v>
      </c>
      <c r="B1552" s="334">
        <v>27</v>
      </c>
      <c r="C1552" s="659">
        <v>2.94174487112336</v>
      </c>
      <c r="D1552" s="659">
        <v>2.8203129729533298</v>
      </c>
      <c r="E1552" s="661">
        <v>2.0632257961725253</v>
      </c>
      <c r="F1552" s="659">
        <v>0.52965868070059596</v>
      </c>
      <c r="G1552" s="659">
        <v>0.51961206286879902</v>
      </c>
      <c r="H1552" s="661">
        <v>1.0851523717969307</v>
      </c>
      <c r="I1552" s="659">
        <v>3.8001962153145399E-2</v>
      </c>
      <c r="J1552" s="659">
        <v>4.7179196987784701E-2</v>
      </c>
      <c r="K1552" s="661">
        <v>7.5976823472702196E-2</v>
      </c>
      <c r="L1552" s="659">
        <v>5.9350358350809904E-3</v>
      </c>
      <c r="M1552" s="659">
        <v>5.5383216292365202E-3</v>
      </c>
      <c r="N1552" s="661">
        <v>1.2970171699436312E-2</v>
      </c>
      <c r="O1552" s="659">
        <v>9.5582283447740793E-3</v>
      </c>
      <c r="P1552" s="659">
        <v>1.00192024206471E-2</v>
      </c>
      <c r="Q1552" s="661">
        <v>2.5195604092464338E-2</v>
      </c>
      <c r="R1552" s="659">
        <v>3.8093240304384302E-3</v>
      </c>
      <c r="S1552" s="659">
        <v>5.3182048089758299E-3</v>
      </c>
      <c r="T1552" s="661">
        <v>1.2383534294390448E-2</v>
      </c>
      <c r="U1552" s="659">
        <v>6.8589526510475602E-4</v>
      </c>
      <c r="V1552" s="659">
        <v>7.3203560546986697E-4</v>
      </c>
      <c r="W1552" s="661">
        <v>2.2660115329363141E-3</v>
      </c>
      <c r="X1552" s="659">
        <v>3.7808008841511298E-5</v>
      </c>
      <c r="Y1552" s="659">
        <v>4.0304955254403403E-5</v>
      </c>
      <c r="Z1552" s="661">
        <v>1.5209197873578082E-4</v>
      </c>
      <c r="AA1552" s="659">
        <v>3.4007825205857301E-3</v>
      </c>
      <c r="AB1552" s="659">
        <v>3.4925144163815598E-3</v>
      </c>
      <c r="AC1552" s="661">
        <v>1.0016335434560668E-2</v>
      </c>
      <c r="AD1552" s="659">
        <v>2.5670964101139499E-4</v>
      </c>
      <c r="AE1552" s="659">
        <v>2.7562094168683102E-4</v>
      </c>
      <c r="AF1552" s="661">
        <v>8.8293272465345054E-4</v>
      </c>
      <c r="AG1552" s="659">
        <v>4.36959667113895E-4</v>
      </c>
      <c r="AH1552" s="659">
        <v>4.6109546422177302E-4</v>
      </c>
      <c r="AI1552" s="675">
        <v>1.5711237081150475E-3</v>
      </c>
      <c r="AJ1552" s="28"/>
      <c r="AK1552" s="29"/>
      <c r="AL1552" s="29"/>
    </row>
    <row r="1553" spans="1:38" x14ac:dyDescent="0.2">
      <c r="A1553" s="334">
        <v>2022</v>
      </c>
      <c r="B1553" s="334">
        <v>28</v>
      </c>
      <c r="C1553" s="659">
        <v>2.9390211428575599</v>
      </c>
      <c r="D1553" s="659">
        <v>2.81867901622187</v>
      </c>
      <c r="E1553" s="661">
        <v>2.0976113087954071</v>
      </c>
      <c r="F1553" s="659">
        <v>0.54476204776676096</v>
      </c>
      <c r="G1553" s="659">
        <v>0.531288557052499</v>
      </c>
      <c r="H1553" s="661">
        <v>1.1456498763387959</v>
      </c>
      <c r="I1553" s="659">
        <v>3.7885170818260899E-2</v>
      </c>
      <c r="J1553" s="659">
        <v>4.7091883506908898E-2</v>
      </c>
      <c r="K1553" s="661">
        <v>7.7735826011490483E-2</v>
      </c>
      <c r="L1553" s="659">
        <v>5.9164385455187296E-3</v>
      </c>
      <c r="M1553" s="659">
        <v>5.5256044739957298E-3</v>
      </c>
      <c r="N1553" s="661">
        <v>1.3016815602599619E-2</v>
      </c>
      <c r="O1553" s="659">
        <v>9.5375776212376692E-3</v>
      </c>
      <c r="P1553" s="659">
        <v>1.00057585402091E-2</v>
      </c>
      <c r="Q1553" s="661">
        <v>2.5799080912540125E-2</v>
      </c>
      <c r="R1553" s="659">
        <v>3.79499680938162E-3</v>
      </c>
      <c r="S1553" s="659">
        <v>5.3045931766639402E-3</v>
      </c>
      <c r="T1553" s="661">
        <v>1.2140635637670155E-2</v>
      </c>
      <c r="U1553" s="659">
        <v>6.8251425710937497E-4</v>
      </c>
      <c r="V1553" s="659">
        <v>7.2983606031171698E-4</v>
      </c>
      <c r="W1553" s="661">
        <v>2.3293346773707408E-3</v>
      </c>
      <c r="X1553" s="659">
        <v>3.76417733105301E-5</v>
      </c>
      <c r="Y1553" s="659">
        <v>4.0196482464879401E-5</v>
      </c>
      <c r="Z1553" s="661">
        <v>1.5604997084924023E-4</v>
      </c>
      <c r="AA1553" s="659">
        <v>3.4365796734723199E-3</v>
      </c>
      <c r="AB1553" s="659">
        <v>3.5212896537977099E-3</v>
      </c>
      <c r="AC1553" s="661">
        <v>1.0373948555822443E-2</v>
      </c>
      <c r="AD1553" s="659">
        <v>2.5524457492497298E-4</v>
      </c>
      <c r="AE1553" s="659">
        <v>2.7466719727319E-4</v>
      </c>
      <c r="AF1553" s="661">
        <v>9.1118541607504227E-4</v>
      </c>
      <c r="AG1553" s="659">
        <v>4.35606834532783E-4</v>
      </c>
      <c r="AH1553" s="659">
        <v>4.6021423138892199E-4</v>
      </c>
      <c r="AI1553" s="675">
        <v>1.6011291100531317E-3</v>
      </c>
      <c r="AJ1553" s="28"/>
      <c r="AK1553" s="29"/>
      <c r="AL1553" s="29"/>
    </row>
    <row r="1554" spans="1:38" x14ac:dyDescent="0.2">
      <c r="A1554" s="334">
        <v>2022</v>
      </c>
      <c r="B1554" s="334">
        <v>29</v>
      </c>
      <c r="C1554" s="659">
        <v>2.93647666938055</v>
      </c>
      <c r="D1554" s="659">
        <v>2.8170077587947402</v>
      </c>
      <c r="E1554" s="661">
        <v>2.1363801574561414</v>
      </c>
      <c r="F1554" s="659">
        <v>0.56224997005559496</v>
      </c>
      <c r="G1554" s="659">
        <v>0.54368044542354099</v>
      </c>
      <c r="H1554" s="661">
        <v>1.2146384958069225</v>
      </c>
      <c r="I1554" s="659">
        <v>3.77763920675366E-2</v>
      </c>
      <c r="J1554" s="659">
        <v>4.7002640846449298E-2</v>
      </c>
      <c r="K1554" s="661">
        <v>7.9776784361985445E-2</v>
      </c>
      <c r="L1554" s="659">
        <v>5.8991097490082101E-3</v>
      </c>
      <c r="M1554" s="659">
        <v>5.5126087609891298E-3</v>
      </c>
      <c r="N1554" s="661">
        <v>1.3059795940805381E-2</v>
      </c>
      <c r="O1554" s="659">
        <v>9.5183308210399498E-3</v>
      </c>
      <c r="P1554" s="659">
        <v>9.9920133163547004E-3</v>
      </c>
      <c r="Q1554" s="661">
        <v>2.6497118169360082E-2</v>
      </c>
      <c r="R1554" s="659">
        <v>3.78165204096912E-3</v>
      </c>
      <c r="S1554" s="659">
        <v>5.29068261693899E-3</v>
      </c>
      <c r="T1554" s="661">
        <v>1.1823690094628246E-2</v>
      </c>
      <c r="U1554" s="659">
        <v>6.7936620073218103E-4</v>
      </c>
      <c r="V1554" s="659">
        <v>7.2758849829634303E-4</v>
      </c>
      <c r="W1554" s="661">
        <v>2.4023486577540109E-3</v>
      </c>
      <c r="X1554" s="659">
        <v>3.7486963710905999E-5</v>
      </c>
      <c r="Y1554" s="659">
        <v>4.0085619725469001E-5</v>
      </c>
      <c r="Z1554" s="661">
        <v>1.6062108887598294E-4</v>
      </c>
      <c r="AA1554" s="659">
        <v>3.4798131512922201E-3</v>
      </c>
      <c r="AB1554" s="659">
        <v>3.55202799050047E-3</v>
      </c>
      <c r="AC1554" s="661">
        <v>1.0784219482675526E-2</v>
      </c>
      <c r="AD1554" s="659">
        <v>2.53880310378884E-4</v>
      </c>
      <c r="AE1554" s="659">
        <v>2.73692171852743E-4</v>
      </c>
      <c r="AF1554" s="661">
        <v>9.43687909282881E-4</v>
      </c>
      <c r="AG1554" s="659">
        <v>4.3434677221033903E-4</v>
      </c>
      <c r="AH1554" s="659">
        <v>4.5931334637353298E-4</v>
      </c>
      <c r="AI1554" s="675">
        <v>1.6360288252152088E-3</v>
      </c>
      <c r="AJ1554" s="28"/>
      <c r="AK1554" s="29"/>
      <c r="AL1554" s="29"/>
    </row>
    <row r="1555" spans="1:38" x14ac:dyDescent="0.2">
      <c r="A1555" s="334">
        <v>2022</v>
      </c>
      <c r="B1555" s="334">
        <v>30</v>
      </c>
      <c r="C1555" s="659">
        <v>2.9339917151870201</v>
      </c>
      <c r="D1555" s="659">
        <v>2.8153282577080101</v>
      </c>
      <c r="E1555" s="661">
        <v>2.147071273957307</v>
      </c>
      <c r="F1555" s="659">
        <v>0.58267606104574898</v>
      </c>
      <c r="G1555" s="659">
        <v>0.55753467259261402</v>
      </c>
      <c r="H1555" s="661">
        <v>1.7481252582207627</v>
      </c>
      <c r="I1555" s="659">
        <v>3.7670131253707197E-2</v>
      </c>
      <c r="J1555" s="659">
        <v>4.69132821865621E-2</v>
      </c>
      <c r="K1555" s="661">
        <v>7.9030302466017069E-2</v>
      </c>
      <c r="L1555" s="659">
        <v>5.8821900404083197E-3</v>
      </c>
      <c r="M1555" s="659">
        <v>5.49959391910109E-3</v>
      </c>
      <c r="N1555" s="661">
        <v>1.3250921604358217E-2</v>
      </c>
      <c r="O1555" s="659">
        <v>9.4995310451764601E-3</v>
      </c>
      <c r="P1555" s="659">
        <v>9.9782411701730498E-3</v>
      </c>
      <c r="Q1555" s="661">
        <v>2.6304545247104068E-2</v>
      </c>
      <c r="R1555" s="659">
        <v>3.7686197649564302E-3</v>
      </c>
      <c r="S1555" s="659">
        <v>5.2767557428802696E-3</v>
      </c>
      <c r="T1555" s="661">
        <v>1.2500370783026071E-2</v>
      </c>
      <c r="U1555" s="659">
        <v>6.7629055911364499E-4</v>
      </c>
      <c r="V1555" s="659">
        <v>7.25338063359612E-4</v>
      </c>
      <c r="W1555" s="661">
        <v>2.3872925004451897E-3</v>
      </c>
      <c r="X1555" s="659">
        <v>3.7335724784849102E-5</v>
      </c>
      <c r="Y1555" s="659">
        <v>3.9974659190305098E-5</v>
      </c>
      <c r="Z1555" s="661">
        <v>1.5952181273100482E-4</v>
      </c>
      <c r="AA1555" s="659">
        <v>3.5317207265961699E-3</v>
      </c>
      <c r="AB1555" s="659">
        <v>3.58700782875366E-3</v>
      </c>
      <c r="AC1555" s="661">
        <v>1.2590287874782356E-2</v>
      </c>
      <c r="AD1555" s="659">
        <v>2.5254776715467002E-4</v>
      </c>
      <c r="AE1555" s="659">
        <v>2.7271645340570501E-4</v>
      </c>
      <c r="AF1555" s="661">
        <v>9.3862409250410181E-4</v>
      </c>
      <c r="AG1555" s="659">
        <v>4.3311574132726702E-4</v>
      </c>
      <c r="AH1555" s="659">
        <v>4.5841138373325398E-4</v>
      </c>
      <c r="AI1555" s="675">
        <v>1.622217883551938E-3</v>
      </c>
      <c r="AJ1555" s="28"/>
      <c r="AK1555" s="29"/>
      <c r="AL1555" s="29"/>
    </row>
    <row r="1556" spans="1:38" x14ac:dyDescent="0.2">
      <c r="A1556" s="334">
        <v>2022</v>
      </c>
      <c r="B1556" s="334">
        <v>31</v>
      </c>
      <c r="C1556" s="659">
        <v>2.9316169771505098</v>
      </c>
      <c r="D1556" s="659">
        <v>2.81363263407663</v>
      </c>
      <c r="E1556" s="661">
        <v>2.147071273957307</v>
      </c>
      <c r="F1556" s="659">
        <v>0.60684721196878799</v>
      </c>
      <c r="G1556" s="659">
        <v>0.57047547834128798</v>
      </c>
      <c r="H1556" s="661">
        <v>1.7481252582207627</v>
      </c>
      <c r="I1556" s="659">
        <v>3.7568974726529203E-2</v>
      </c>
      <c r="J1556" s="659">
        <v>4.6822970151430103E-2</v>
      </c>
      <c r="K1556" s="661">
        <v>7.9030302466017069E-2</v>
      </c>
      <c r="L1556" s="659">
        <v>5.8660805252581999E-3</v>
      </c>
      <c r="M1556" s="659">
        <v>5.4864456469319199E-3</v>
      </c>
      <c r="N1556" s="661">
        <v>1.3250921604358217E-2</v>
      </c>
      <c r="O1556" s="659">
        <v>9.4816204804170807E-3</v>
      </c>
      <c r="P1556" s="659">
        <v>9.9643332618116094E-3</v>
      </c>
      <c r="Q1556" s="661">
        <v>2.6304545247104068E-2</v>
      </c>
      <c r="R1556" s="659">
        <v>3.75621846780929E-3</v>
      </c>
      <c r="S1556" s="659">
        <v>5.2626877793885097E-3</v>
      </c>
      <c r="T1556" s="661">
        <v>1.2500370783026071E-2</v>
      </c>
      <c r="U1556" s="659">
        <v>6.7336589444189998E-4</v>
      </c>
      <c r="V1556" s="659">
        <v>7.2306509488035504E-4</v>
      </c>
      <c r="W1556" s="661">
        <v>2.3872925004451897E-3</v>
      </c>
      <c r="X1556" s="659">
        <v>3.7191891183413303E-5</v>
      </c>
      <c r="Y1556" s="659">
        <v>3.9862497567819499E-5</v>
      </c>
      <c r="Z1556" s="661">
        <v>1.5952181273100482E-4</v>
      </c>
      <c r="AA1556" s="659">
        <v>3.59480843263585E-3</v>
      </c>
      <c r="AB1556" s="659">
        <v>3.61927537307435E-3</v>
      </c>
      <c r="AC1556" s="661">
        <v>1.2590287874782356E-2</v>
      </c>
      <c r="AD1556" s="659">
        <v>2.5128061692599498E-4</v>
      </c>
      <c r="AE1556" s="659">
        <v>2.7173071663328399E-4</v>
      </c>
      <c r="AF1556" s="661">
        <v>9.3862409250410181E-4</v>
      </c>
      <c r="AG1556" s="659">
        <v>4.3194401864380798E-4</v>
      </c>
      <c r="AH1556" s="659">
        <v>4.5750027590855599E-4</v>
      </c>
      <c r="AI1556" s="675">
        <v>1.622217883551938E-3</v>
      </c>
      <c r="AJ1556" s="28"/>
      <c r="AK1556" s="29"/>
      <c r="AL1556" s="29"/>
    </row>
    <row r="1557" spans="1:38" x14ac:dyDescent="0.2">
      <c r="A1557" s="334">
        <v>2022</v>
      </c>
      <c r="B1557" s="334">
        <v>32</v>
      </c>
      <c r="C1557" s="659">
        <v>2.9293737725868501</v>
      </c>
      <c r="D1557" s="659">
        <v>2.8119188541539901</v>
      </c>
      <c r="E1557" s="661">
        <v>2.147071273957307</v>
      </c>
      <c r="F1557" s="659">
        <v>0.63580747051046405</v>
      </c>
      <c r="G1557" s="659">
        <v>0.58506792129587804</v>
      </c>
      <c r="H1557" s="661">
        <v>1.7481252582207627</v>
      </c>
      <c r="I1557" s="659">
        <v>3.7473523035338401E-2</v>
      </c>
      <c r="J1557" s="659">
        <v>4.6731694695659097E-2</v>
      </c>
      <c r="K1557" s="661">
        <v>7.9030302466017069E-2</v>
      </c>
      <c r="L1557" s="659">
        <v>5.8508831790489999E-3</v>
      </c>
      <c r="M1557" s="659">
        <v>5.4731598627753798E-3</v>
      </c>
      <c r="N1557" s="661">
        <v>1.3250921604358217E-2</v>
      </c>
      <c r="O1557" s="659">
        <v>9.4647219030274694E-3</v>
      </c>
      <c r="P1557" s="659">
        <v>9.9502732181479103E-3</v>
      </c>
      <c r="Q1557" s="661">
        <v>2.6304545247104068E-2</v>
      </c>
      <c r="R1557" s="659">
        <v>3.74451366938048E-3</v>
      </c>
      <c r="S1557" s="659">
        <v>5.2484663511207204E-3</v>
      </c>
      <c r="T1557" s="661">
        <v>1.2500370783026071E-2</v>
      </c>
      <c r="U1557" s="659">
        <v>6.7060564718288498E-4</v>
      </c>
      <c r="V1557" s="659">
        <v>7.2076742280497298E-4</v>
      </c>
      <c r="W1557" s="661">
        <v>2.3872925004451897E-3</v>
      </c>
      <c r="X1557" s="659">
        <v>3.7056145402166401E-5</v>
      </c>
      <c r="Y1557" s="659">
        <v>3.9749166622548402E-5</v>
      </c>
      <c r="Z1557" s="661">
        <v>1.5952181273100482E-4</v>
      </c>
      <c r="AA1557" s="659">
        <v>3.6721385461961002E-3</v>
      </c>
      <c r="AB1557" s="659">
        <v>3.6562856558835801E-3</v>
      </c>
      <c r="AC1557" s="661">
        <v>1.2590287874782356E-2</v>
      </c>
      <c r="AD1557" s="659">
        <v>2.5008467055097897E-4</v>
      </c>
      <c r="AE1557" s="659">
        <v>2.7073402705055701E-4</v>
      </c>
      <c r="AF1557" s="661">
        <v>9.3862409250410181E-4</v>
      </c>
      <c r="AG1557" s="659">
        <v>4.3083824878701498E-4</v>
      </c>
      <c r="AH1557" s="659">
        <v>4.56579035163653E-4</v>
      </c>
      <c r="AI1557" s="675">
        <v>1.622217883551938E-3</v>
      </c>
      <c r="AJ1557" s="28"/>
      <c r="AK1557" s="29"/>
      <c r="AL1557" s="29"/>
    </row>
    <row r="1558" spans="1:38" x14ac:dyDescent="0.2">
      <c r="A1558" s="334">
        <v>2022</v>
      </c>
      <c r="B1558" s="334">
        <v>33</v>
      </c>
      <c r="C1558" s="659">
        <v>2.9272551435916201</v>
      </c>
      <c r="D1558" s="659">
        <v>2.81019065426828</v>
      </c>
      <c r="E1558" s="661">
        <v>2.147071273957307</v>
      </c>
      <c r="F1558" s="659">
        <v>0.67125888750316498</v>
      </c>
      <c r="G1558" s="659">
        <v>0.60042705516474304</v>
      </c>
      <c r="H1558" s="661">
        <v>1.7481252582207627</v>
      </c>
      <c r="I1558" s="659">
        <v>3.7383561693272498E-2</v>
      </c>
      <c r="J1558" s="659">
        <v>4.6639549046227601E-2</v>
      </c>
      <c r="K1558" s="661">
        <v>7.9030302466017069E-2</v>
      </c>
      <c r="L1558" s="659">
        <v>5.8365555164698003E-3</v>
      </c>
      <c r="M1558" s="659">
        <v>5.4597463678948402E-3</v>
      </c>
      <c r="N1558" s="661">
        <v>1.3250921604358217E-2</v>
      </c>
      <c r="O1558" s="659">
        <v>9.4487854559790006E-3</v>
      </c>
      <c r="P1558" s="659">
        <v>9.9360826209615796E-3</v>
      </c>
      <c r="Q1558" s="661">
        <v>2.6304545247104068E-2</v>
      </c>
      <c r="R1558" s="659">
        <v>3.7334873889792101E-3</v>
      </c>
      <c r="S1558" s="659">
        <v>5.2341133139916498E-3</v>
      </c>
      <c r="T1558" s="661">
        <v>1.2500370783026071E-2</v>
      </c>
      <c r="U1558" s="659">
        <v>6.6800539239394703E-4</v>
      </c>
      <c r="V1558" s="659">
        <v>7.1844755702582302E-4</v>
      </c>
      <c r="W1558" s="661">
        <v>2.3872925004451897E-3</v>
      </c>
      <c r="X1558" s="659">
        <v>3.6928239422351902E-5</v>
      </c>
      <c r="Y1558" s="659">
        <v>3.9634762747144301E-5</v>
      </c>
      <c r="Z1558" s="661">
        <v>1.5952181273100482E-4</v>
      </c>
      <c r="AA1558" s="659">
        <v>3.7686179063987999E-3</v>
      </c>
      <c r="AB1558" s="659">
        <v>3.6954644963339898E-3</v>
      </c>
      <c r="AC1558" s="661">
        <v>1.2590287874782356E-2</v>
      </c>
      <c r="AD1558" s="659">
        <v>2.4895822628612799E-4</v>
      </c>
      <c r="AE1558" s="659">
        <v>2.6972774922854199E-4</v>
      </c>
      <c r="AF1558" s="661">
        <v>9.3862409250410181E-4</v>
      </c>
      <c r="AG1558" s="659">
        <v>4.2979620307755898E-4</v>
      </c>
      <c r="AH1558" s="659">
        <v>4.5564949520170199E-4</v>
      </c>
      <c r="AI1558" s="675">
        <v>1.622217883551938E-3</v>
      </c>
      <c r="AJ1558" s="28"/>
      <c r="AK1558" s="29"/>
      <c r="AL1558" s="29"/>
    </row>
    <row r="1559" spans="1:38" x14ac:dyDescent="0.2">
      <c r="A1559" s="334">
        <v>2022</v>
      </c>
      <c r="B1559" s="334">
        <v>34</v>
      </c>
      <c r="C1559" s="659">
        <v>2.9251977152729101</v>
      </c>
      <c r="D1559" s="659">
        <v>2.8084522503046401</v>
      </c>
      <c r="E1559" s="661">
        <v>2.147071273957307</v>
      </c>
      <c r="F1559" s="659">
        <v>0.71538552722882398</v>
      </c>
      <c r="G1559" s="659">
        <v>0.61809653762731398</v>
      </c>
      <c r="H1559" s="661">
        <v>1.7481252582207627</v>
      </c>
      <c r="I1559" s="659">
        <v>3.72965351706879E-2</v>
      </c>
      <c r="J1559" s="659">
        <v>4.6547171063637503E-2</v>
      </c>
      <c r="K1559" s="661">
        <v>7.9030302466017069E-2</v>
      </c>
      <c r="L1559" s="659">
        <v>5.8227002279164601E-3</v>
      </c>
      <c r="M1559" s="659">
        <v>5.44629557469457E-3</v>
      </c>
      <c r="N1559" s="661">
        <v>1.3250921604358217E-2</v>
      </c>
      <c r="O1559" s="659">
        <v>9.4333565814348399E-3</v>
      </c>
      <c r="P1559" s="659">
        <v>9.9218465841798796E-3</v>
      </c>
      <c r="Q1559" s="661">
        <v>2.6304545247104068E-2</v>
      </c>
      <c r="R1559" s="659">
        <v>3.7228241518917201E-3</v>
      </c>
      <c r="S1559" s="659">
        <v>5.2197192080716799E-3</v>
      </c>
      <c r="T1559" s="661">
        <v>1.2500370783026071E-2</v>
      </c>
      <c r="U1559" s="659">
        <v>6.6549201133262001E-4</v>
      </c>
      <c r="V1559" s="659">
        <v>7.1612242008484205E-4</v>
      </c>
      <c r="W1559" s="661">
        <v>2.3872925004451897E-3</v>
      </c>
      <c r="X1559" s="659">
        <v>3.6804607504381397E-5</v>
      </c>
      <c r="Y1559" s="659">
        <v>3.9520090522794902E-5</v>
      </c>
      <c r="Z1559" s="661">
        <v>1.5952181273100482E-4</v>
      </c>
      <c r="AA1559" s="659">
        <v>3.8903941033548799E-3</v>
      </c>
      <c r="AB1559" s="659">
        <v>3.7413413640354498E-3</v>
      </c>
      <c r="AC1559" s="661">
        <v>1.2590287874782356E-2</v>
      </c>
      <c r="AD1559" s="659">
        <v>2.4786982453895503E-4</v>
      </c>
      <c r="AE1559" s="659">
        <v>2.6871941634413999E-4</v>
      </c>
      <c r="AF1559" s="661">
        <v>9.3862409250410181E-4</v>
      </c>
      <c r="AG1559" s="659">
        <v>4.2878843900287202E-4</v>
      </c>
      <c r="AH1559" s="659">
        <v>4.5471720294145101E-4</v>
      </c>
      <c r="AI1559" s="675">
        <v>1.622217883551938E-3</v>
      </c>
      <c r="AJ1559" s="28"/>
      <c r="AK1559" s="29"/>
      <c r="AL1559" s="29"/>
    </row>
    <row r="1560" spans="1:38" x14ac:dyDescent="0.2">
      <c r="A1560" s="334">
        <v>2022</v>
      </c>
      <c r="B1560" s="334">
        <v>35</v>
      </c>
      <c r="C1560" s="659">
        <v>2.9232161474352298</v>
      </c>
      <c r="D1560" s="659">
        <v>2.80670122760458</v>
      </c>
      <c r="E1560" s="661">
        <v>2.147071273957307</v>
      </c>
      <c r="F1560" s="659">
        <v>0.77166670502883705</v>
      </c>
      <c r="G1560" s="659">
        <v>0.63398585811539798</v>
      </c>
      <c r="H1560" s="661">
        <v>1.7481252582207627</v>
      </c>
      <c r="I1560" s="659">
        <v>3.7213361351541401E-2</v>
      </c>
      <c r="J1560" s="659">
        <v>4.6454328059810701E-2</v>
      </c>
      <c r="K1560" s="661">
        <v>7.9030302466017069E-2</v>
      </c>
      <c r="L1560" s="659">
        <v>5.8094571216373101E-3</v>
      </c>
      <c r="M1560" s="659">
        <v>5.4327812278497098E-3</v>
      </c>
      <c r="N1560" s="661">
        <v>1.3250921604358217E-2</v>
      </c>
      <c r="O1560" s="659">
        <v>9.4185922931502193E-3</v>
      </c>
      <c r="P1560" s="659">
        <v>9.9075436558404596E-3</v>
      </c>
      <c r="Q1560" s="661">
        <v>2.6304545247104068E-2</v>
      </c>
      <c r="R1560" s="659">
        <v>3.71263338497452E-3</v>
      </c>
      <c r="S1560" s="659">
        <v>5.20526787886718E-3</v>
      </c>
      <c r="T1560" s="661">
        <v>1.2500370783026071E-2</v>
      </c>
      <c r="U1560" s="659">
        <v>6.63092065608633E-4</v>
      </c>
      <c r="V1560" s="659">
        <v>7.1378630324477803E-4</v>
      </c>
      <c r="W1560" s="661">
        <v>2.3872925004451897E-3</v>
      </c>
      <c r="X1560" s="659">
        <v>3.6686492845948101E-5</v>
      </c>
      <c r="Y1560" s="659">
        <v>3.9404859190723001E-5</v>
      </c>
      <c r="Z1560" s="661">
        <v>1.5952181273100482E-4</v>
      </c>
      <c r="AA1560" s="659">
        <v>4.0475933741593697E-3</v>
      </c>
      <c r="AB1560" s="659">
        <v>3.7820211899019201E-3</v>
      </c>
      <c r="AC1560" s="661">
        <v>1.2590287874782356E-2</v>
      </c>
      <c r="AD1560" s="659">
        <v>2.4683033583608699E-4</v>
      </c>
      <c r="AE1560" s="659">
        <v>2.6770635118922098E-4</v>
      </c>
      <c r="AF1560" s="661">
        <v>9.3862409250410181E-4</v>
      </c>
      <c r="AG1560" s="659">
        <v>4.2782463289723699E-4</v>
      </c>
      <c r="AH1560" s="659">
        <v>4.53780454164345E-4</v>
      </c>
      <c r="AI1560" s="675">
        <v>1.622217883551938E-3</v>
      </c>
      <c r="AJ1560" s="28"/>
      <c r="AK1560" s="29"/>
      <c r="AL1560" s="29"/>
    </row>
    <row r="1561" spans="1:38" x14ac:dyDescent="0.2">
      <c r="A1561" s="334">
        <v>2022</v>
      </c>
      <c r="B1561" s="334">
        <v>36</v>
      </c>
      <c r="C1561" s="659">
        <v>2.92126075228372</v>
      </c>
      <c r="D1561" s="659">
        <v>2.8049566145241398</v>
      </c>
      <c r="E1561" s="661">
        <v>2.147071273957307</v>
      </c>
      <c r="F1561" s="659">
        <v>0.84575469351810195</v>
      </c>
      <c r="G1561" s="659">
        <v>0.65218096907672496</v>
      </c>
      <c r="H1561" s="661">
        <v>1.7481252582207627</v>
      </c>
      <c r="I1561" s="659">
        <v>3.7132133806860097E-2</v>
      </c>
      <c r="J1561" s="659">
        <v>4.63617424824996E-2</v>
      </c>
      <c r="K1561" s="661">
        <v>7.9030302466017069E-2</v>
      </c>
      <c r="L1561" s="659">
        <v>5.7965206343403202E-3</v>
      </c>
      <c r="M1561" s="659">
        <v>5.4193001629864899E-3</v>
      </c>
      <c r="N1561" s="661">
        <v>1.3250921604358217E-2</v>
      </c>
      <c r="O1561" s="659">
        <v>9.4041456979093597E-3</v>
      </c>
      <c r="P1561" s="659">
        <v>9.8932744933923396E-3</v>
      </c>
      <c r="Q1561" s="661">
        <v>2.6304545247104068E-2</v>
      </c>
      <c r="R1561" s="659">
        <v>3.7026962778942598E-3</v>
      </c>
      <c r="S1561" s="659">
        <v>5.1908396972183603E-3</v>
      </c>
      <c r="T1561" s="661">
        <v>1.2500370783026071E-2</v>
      </c>
      <c r="U1561" s="659">
        <v>6.6075211674553904E-4</v>
      </c>
      <c r="V1561" s="659">
        <v>7.1145611982608998E-4</v>
      </c>
      <c r="W1561" s="661">
        <v>2.3872925004451897E-3</v>
      </c>
      <c r="X1561" s="659">
        <v>3.6571336511220303E-5</v>
      </c>
      <c r="Y1561" s="659">
        <v>3.9289880727365498E-5</v>
      </c>
      <c r="Z1561" s="661">
        <v>1.5952181273100482E-4</v>
      </c>
      <c r="AA1561" s="659">
        <v>4.2564464854588204E-3</v>
      </c>
      <c r="AB1561" s="659">
        <v>3.8294083142037202E-3</v>
      </c>
      <c r="AC1561" s="661">
        <v>1.2590287874782356E-2</v>
      </c>
      <c r="AD1561" s="659">
        <v>2.4581772309218602E-4</v>
      </c>
      <c r="AE1561" s="659">
        <v>2.6669577807044998E-4</v>
      </c>
      <c r="AF1561" s="661">
        <v>9.3862409250410181E-4</v>
      </c>
      <c r="AG1561" s="659">
        <v>4.2688386005250998E-4</v>
      </c>
      <c r="AH1561" s="659">
        <v>4.5284603153391699E-4</v>
      </c>
      <c r="AI1561" s="675">
        <v>1.622217883551938E-3</v>
      </c>
      <c r="AJ1561" s="28"/>
      <c r="AK1561" s="29"/>
      <c r="AL1561" s="29"/>
    </row>
    <row r="1562" spans="1:38" x14ac:dyDescent="0.2">
      <c r="A1562" s="334">
        <v>2022</v>
      </c>
      <c r="B1562" s="334">
        <v>37</v>
      </c>
      <c r="C1562" s="659">
        <v>2.9193476082894101</v>
      </c>
      <c r="D1562" s="659">
        <v>2.80318699405364</v>
      </c>
      <c r="E1562" s="661">
        <v>2.147071273957307</v>
      </c>
      <c r="F1562" s="659">
        <v>0.94758421101863699</v>
      </c>
      <c r="G1562" s="659">
        <v>0.67124238862077201</v>
      </c>
      <c r="H1562" s="661">
        <v>1.7481252582207627</v>
      </c>
      <c r="I1562" s="659">
        <v>3.7053423173987202E-2</v>
      </c>
      <c r="J1562" s="659">
        <v>4.6268636121699597E-2</v>
      </c>
      <c r="K1562" s="661">
        <v>7.9030302466017069E-2</v>
      </c>
      <c r="L1562" s="659">
        <v>5.7839917558704596E-3</v>
      </c>
      <c r="M1562" s="659">
        <v>5.4057511339785204E-3</v>
      </c>
      <c r="N1562" s="661">
        <v>1.3250921604358217E-2</v>
      </c>
      <c r="O1562" s="659">
        <v>9.3901204658702903E-3</v>
      </c>
      <c r="P1562" s="659">
        <v>9.8789251954807793E-3</v>
      </c>
      <c r="Q1562" s="661">
        <v>2.6304545247104068E-2</v>
      </c>
      <c r="R1562" s="659">
        <v>3.6930718720960998E-3</v>
      </c>
      <c r="S1562" s="659">
        <v>5.1763598591891497E-3</v>
      </c>
      <c r="T1562" s="661">
        <v>1.2500370783026071E-2</v>
      </c>
      <c r="U1562" s="659">
        <v>6.58489253113502E-4</v>
      </c>
      <c r="V1562" s="659">
        <v>7.0911558566373004E-4</v>
      </c>
      <c r="W1562" s="661">
        <v>2.3872925004451897E-3</v>
      </c>
      <c r="X1562" s="659">
        <v>3.6459943395636198E-5</v>
      </c>
      <c r="Y1562" s="659">
        <v>3.9174417420801701E-5</v>
      </c>
      <c r="Z1562" s="661">
        <v>1.5952181273100482E-4</v>
      </c>
      <c r="AA1562" s="659">
        <v>4.5457237346219403E-3</v>
      </c>
      <c r="AB1562" s="659">
        <v>3.8792818056129501E-3</v>
      </c>
      <c r="AC1562" s="661">
        <v>1.2590287874782356E-2</v>
      </c>
      <c r="AD1562" s="659">
        <v>2.44838435346708E-4</v>
      </c>
      <c r="AE1562" s="659">
        <v>2.6568081684384199E-4</v>
      </c>
      <c r="AF1562" s="661">
        <v>9.3862409250410181E-4</v>
      </c>
      <c r="AG1562" s="659">
        <v>4.2597209130589399E-4</v>
      </c>
      <c r="AH1562" s="659">
        <v>4.5190693902504199E-4</v>
      </c>
      <c r="AI1562" s="675">
        <v>1.622217883551938E-3</v>
      </c>
      <c r="AJ1562" s="28"/>
      <c r="AK1562" s="29"/>
      <c r="AL1562" s="29"/>
    </row>
    <row r="1563" spans="1:38" x14ac:dyDescent="0.2">
      <c r="A1563" s="334">
        <v>2022</v>
      </c>
      <c r="B1563" s="334">
        <v>38</v>
      </c>
      <c r="C1563" s="659">
        <v>2.9173326286269901</v>
      </c>
      <c r="D1563" s="659">
        <v>2.8014400851119299</v>
      </c>
      <c r="E1563" s="661">
        <v>2.147071273957307</v>
      </c>
      <c r="F1563" s="659">
        <v>1.0953882727440001</v>
      </c>
      <c r="G1563" s="659">
        <v>0.69067815701882895</v>
      </c>
      <c r="H1563" s="661">
        <v>1.7481252582207627</v>
      </c>
      <c r="I1563" s="659">
        <v>3.6971971665854399E-2</v>
      </c>
      <c r="J1563" s="659">
        <v>4.6177043481342703E-2</v>
      </c>
      <c r="K1563" s="661">
        <v>7.9030302466017069E-2</v>
      </c>
      <c r="L1563" s="659">
        <v>5.7710263003024698E-3</v>
      </c>
      <c r="M1563" s="659">
        <v>5.3924282056851203E-3</v>
      </c>
      <c r="N1563" s="661">
        <v>1.3250921604358217E-2</v>
      </c>
      <c r="O1563" s="659">
        <v>9.3755576654138608E-3</v>
      </c>
      <c r="P1563" s="659">
        <v>9.8648019990555599E-3</v>
      </c>
      <c r="Q1563" s="661">
        <v>2.6304545247104068E-2</v>
      </c>
      <c r="R1563" s="659">
        <v>3.6831257927111998E-3</v>
      </c>
      <c r="S1563" s="659">
        <v>5.16211699404518E-3</v>
      </c>
      <c r="T1563" s="661">
        <v>1.2500370783026071E-2</v>
      </c>
      <c r="U1563" s="659">
        <v>6.5615439938787904E-4</v>
      </c>
      <c r="V1563" s="659">
        <v>7.0681375414025701E-4</v>
      </c>
      <c r="W1563" s="661">
        <v>2.3872925004451897E-3</v>
      </c>
      <c r="X1563" s="659">
        <v>3.6344881423290302E-5</v>
      </c>
      <c r="Y1563" s="659">
        <v>3.9060869056370597E-5</v>
      </c>
      <c r="Z1563" s="661">
        <v>1.5952181273100482E-4</v>
      </c>
      <c r="AA1563" s="659">
        <v>4.96782336457587E-3</v>
      </c>
      <c r="AB1563" s="659">
        <v>3.9303336707343702E-3</v>
      </c>
      <c r="AC1563" s="661">
        <v>1.2590287874782356E-2</v>
      </c>
      <c r="AD1563" s="659">
        <v>2.4382880926513201E-4</v>
      </c>
      <c r="AE1563" s="659">
        <v>2.6468278862502501E-4</v>
      </c>
      <c r="AF1563" s="661">
        <v>9.3862409250410181E-4</v>
      </c>
      <c r="AG1563" s="659">
        <v>4.2502872290172702E-4</v>
      </c>
      <c r="AH1563" s="659">
        <v>4.5098320224090698E-4</v>
      </c>
      <c r="AI1563" s="675">
        <v>1.622217883551938E-3</v>
      </c>
      <c r="AJ1563" s="28"/>
      <c r="AK1563" s="29"/>
      <c r="AL1563" s="29"/>
    </row>
    <row r="1564" spans="1:38" ht="13.5" thickBot="1" x14ac:dyDescent="0.25">
      <c r="A1564" s="337">
        <v>2022</v>
      </c>
      <c r="B1564" s="337">
        <v>39</v>
      </c>
      <c r="C1564" s="659">
        <v>2.9173326286269901</v>
      </c>
      <c r="D1564" s="659">
        <v>2.8014400851119299</v>
      </c>
      <c r="E1564" s="662">
        <v>2.147071273957307</v>
      </c>
      <c r="F1564" s="659">
        <v>1.0953882727440001</v>
      </c>
      <c r="G1564" s="659">
        <v>0.69067815701882895</v>
      </c>
      <c r="H1564" s="662">
        <v>1.7481252582207627</v>
      </c>
      <c r="I1564" s="667">
        <v>3.6971971665854399E-2</v>
      </c>
      <c r="J1564" s="667">
        <v>4.6177043481342703E-2</v>
      </c>
      <c r="K1564" s="662">
        <v>7.9030302466017069E-2</v>
      </c>
      <c r="L1564" s="667">
        <v>5.7710263003024698E-3</v>
      </c>
      <c r="M1564" s="667">
        <v>5.3924282056851203E-3</v>
      </c>
      <c r="N1564" s="662">
        <v>1.3250921604358217E-2</v>
      </c>
      <c r="O1564" s="667">
        <v>9.3755576654138608E-3</v>
      </c>
      <c r="P1564" s="667">
        <v>9.8648019990555599E-3</v>
      </c>
      <c r="Q1564" s="662">
        <v>2.6304545247104068E-2</v>
      </c>
      <c r="R1564" s="667">
        <v>3.6831257927111998E-3</v>
      </c>
      <c r="S1564" s="667">
        <v>5.16211699404518E-3</v>
      </c>
      <c r="T1564" s="662">
        <v>1.2500370783026071E-2</v>
      </c>
      <c r="U1564" s="659">
        <v>6.5615439938787904E-4</v>
      </c>
      <c r="V1564" s="659">
        <v>7.0681375414025701E-4</v>
      </c>
      <c r="W1564" s="662">
        <v>2.3872925004451897E-3</v>
      </c>
      <c r="X1564" s="659">
        <v>3.6344881423290302E-5</v>
      </c>
      <c r="Y1564" s="659">
        <v>3.9060869056370597E-5</v>
      </c>
      <c r="Z1564" s="662">
        <v>1.5952181273100482E-4</v>
      </c>
      <c r="AA1564" s="659">
        <v>4.96782336457587E-3</v>
      </c>
      <c r="AB1564" s="659">
        <v>3.9303336707343702E-3</v>
      </c>
      <c r="AC1564" s="662">
        <v>1.2590287874782356E-2</v>
      </c>
      <c r="AD1564" s="659">
        <v>2.4382880926513201E-4</v>
      </c>
      <c r="AE1564" s="659">
        <v>2.6468278862502501E-4</v>
      </c>
      <c r="AF1564" s="662">
        <v>9.3862409250410181E-4</v>
      </c>
      <c r="AG1564" s="659">
        <v>4.2502872290172702E-4</v>
      </c>
      <c r="AH1564" s="659">
        <v>4.5098320224090698E-4</v>
      </c>
      <c r="AI1564" s="676">
        <v>1.622217883551938E-3</v>
      </c>
      <c r="AJ1564" s="30"/>
      <c r="AK1564" s="31"/>
      <c r="AL1564" s="31"/>
    </row>
    <row r="1565" spans="1:38" x14ac:dyDescent="0.2">
      <c r="A1565" s="333">
        <v>2023</v>
      </c>
      <c r="B1565" s="663">
        <v>0</v>
      </c>
      <c r="C1565" s="659">
        <v>0.946531715144868</v>
      </c>
      <c r="D1565" s="659">
        <v>0.98542809931128394</v>
      </c>
      <c r="E1565" s="660">
        <v>0.85784619737361478</v>
      </c>
      <c r="F1565" s="659">
        <v>5.6333654748921998E-2</v>
      </c>
      <c r="G1565" s="659">
        <v>5.4442470194789802E-2</v>
      </c>
      <c r="H1565" s="660">
        <v>9.7474981653050533E-2</v>
      </c>
      <c r="I1565" s="664">
        <v>2.6993075640045199E-2</v>
      </c>
      <c r="J1565" s="664">
        <v>2.50388234297125E-2</v>
      </c>
      <c r="K1565" s="660">
        <v>4.5243110671156883E-2</v>
      </c>
      <c r="L1565" s="664">
        <v>1.71022994966037E-3</v>
      </c>
      <c r="M1565" s="664">
        <v>1.8387631929693E-3</v>
      </c>
      <c r="N1565" s="660">
        <v>6.4692211410281126E-3</v>
      </c>
      <c r="O1565" s="664">
        <v>6.1317077408951396E-3</v>
      </c>
      <c r="P1565" s="664">
        <v>5.7147794735535398E-3</v>
      </c>
      <c r="Q1565" s="660">
        <v>9.1485594051393931E-3</v>
      </c>
      <c r="R1565" s="664">
        <v>4.0373939727563098E-3</v>
      </c>
      <c r="S1565" s="664">
        <v>5.2582735746277099E-3</v>
      </c>
      <c r="T1565" s="660">
        <v>1.5514317512660381E-2</v>
      </c>
      <c r="U1565" s="659">
        <v>5.79418333040427E-4</v>
      </c>
      <c r="V1565" s="659">
        <v>5.4233758499695501E-4</v>
      </c>
      <c r="W1565" s="660">
        <v>8.1748807010085839E-4</v>
      </c>
      <c r="X1565" s="659">
        <v>3.0020929070556101E-5</v>
      </c>
      <c r="Y1565" s="659">
        <v>2.80924829385303E-5</v>
      </c>
      <c r="Z1565" s="660">
        <v>5.4064932122605267E-5</v>
      </c>
      <c r="AA1565" s="659">
        <v>1.6486823856202699E-3</v>
      </c>
      <c r="AB1565" s="659">
        <v>1.5473741234723799E-3</v>
      </c>
      <c r="AC1565" s="660">
        <v>2.6231551859987661E-3</v>
      </c>
      <c r="AD1565" s="659">
        <v>2.30256142063119E-4</v>
      </c>
      <c r="AE1565" s="659">
        <v>2.1573890065644801E-4</v>
      </c>
      <c r="AF1565" s="660">
        <v>3.1157086702817202E-4</v>
      </c>
      <c r="AG1565" s="659">
        <v>3.0914330087618899E-4</v>
      </c>
      <c r="AH1565" s="659">
        <v>2.8864896222523999E-4</v>
      </c>
      <c r="AI1565" s="674">
        <v>5.7793803230586497E-4</v>
      </c>
      <c r="AJ1565" s="26"/>
      <c r="AK1565" s="27"/>
      <c r="AL1565" s="27"/>
    </row>
    <row r="1566" spans="1:38" x14ac:dyDescent="0.2">
      <c r="A1566" s="334">
        <v>2023</v>
      </c>
      <c r="B1566" s="334">
        <v>1</v>
      </c>
      <c r="C1566" s="659">
        <v>0.94497426748408397</v>
      </c>
      <c r="D1566" s="659">
        <v>0.983422948115516</v>
      </c>
      <c r="E1566" s="661">
        <v>0.86376445847249528</v>
      </c>
      <c r="F1566" s="659">
        <v>5.76457710835575E-2</v>
      </c>
      <c r="G1566" s="659">
        <v>5.603726274484E-2</v>
      </c>
      <c r="H1566" s="661">
        <v>0.1011292310823487</v>
      </c>
      <c r="I1566" s="659">
        <v>2.696645019986E-2</v>
      </c>
      <c r="J1566" s="659">
        <v>2.50026359454508E-2</v>
      </c>
      <c r="K1566" s="661">
        <v>4.564217425928134E-2</v>
      </c>
      <c r="L1566" s="659">
        <v>1.7116258189684599E-3</v>
      </c>
      <c r="M1566" s="659">
        <v>1.8399010906886199E-3</v>
      </c>
      <c r="N1566" s="661">
        <v>6.4892253706213829E-3</v>
      </c>
      <c r="O1566" s="659">
        <v>6.1251423981984804E-3</v>
      </c>
      <c r="P1566" s="659">
        <v>5.7086966749360004E-3</v>
      </c>
      <c r="Q1566" s="661">
        <v>9.2407534420452832E-3</v>
      </c>
      <c r="R1566" s="659">
        <v>4.0395870658335503E-3</v>
      </c>
      <c r="S1566" s="659">
        <v>5.25964177232029E-3</v>
      </c>
      <c r="T1566" s="661">
        <v>1.578855264706221E-2</v>
      </c>
      <c r="U1566" s="659">
        <v>5.7938365673441798E-4</v>
      </c>
      <c r="V1566" s="659">
        <v>5.4205184505897797E-4</v>
      </c>
      <c r="W1566" s="661">
        <v>8.2799810446133621E-4</v>
      </c>
      <c r="X1566" s="659">
        <v>3.0027770953804901E-5</v>
      </c>
      <c r="Y1566" s="659">
        <v>2.8087662005162E-5</v>
      </c>
      <c r="Z1566" s="661">
        <v>5.4653310741924854E-5</v>
      </c>
      <c r="AA1566" s="659">
        <v>1.6521138463618599E-3</v>
      </c>
      <c r="AB1566" s="659">
        <v>1.5510792344309199E-3</v>
      </c>
      <c r="AC1566" s="661">
        <v>2.656988175125097E-3</v>
      </c>
      <c r="AD1566" s="659">
        <v>2.30306804948971E-4</v>
      </c>
      <c r="AE1566" s="659">
        <v>2.1566418749813999E-4</v>
      </c>
      <c r="AF1566" s="661">
        <v>3.1645237610707685E-4</v>
      </c>
      <c r="AG1566" s="659">
        <v>3.08960073595718E-4</v>
      </c>
      <c r="AH1566" s="659">
        <v>2.88425429265501E-4</v>
      </c>
      <c r="AI1566" s="675">
        <v>5.8206704150695968E-4</v>
      </c>
      <c r="AJ1566" s="28"/>
      <c r="AK1566" s="29"/>
      <c r="AL1566" s="29"/>
    </row>
    <row r="1567" spans="1:38" x14ac:dyDescent="0.2">
      <c r="A1567" s="334">
        <v>2023</v>
      </c>
      <c r="B1567" s="334">
        <v>2</v>
      </c>
      <c r="C1567" s="659">
        <v>0.94049798949607299</v>
      </c>
      <c r="D1567" s="659">
        <v>0.97785768887091695</v>
      </c>
      <c r="E1567" s="661">
        <v>0.86843823577361312</v>
      </c>
      <c r="F1567" s="659">
        <v>5.8882956007102E-2</v>
      </c>
      <c r="G1567" s="659">
        <v>5.7639696252396302E-2</v>
      </c>
      <c r="H1567" s="661">
        <v>0.10477808814588864</v>
      </c>
      <c r="I1567" s="659">
        <v>2.6907792862468301E-2</v>
      </c>
      <c r="J1567" s="659">
        <v>2.49331646666416E-2</v>
      </c>
      <c r="K1567" s="661">
        <v>4.593705670765013E-2</v>
      </c>
      <c r="L1567" s="659">
        <v>1.7165113902994501E-3</v>
      </c>
      <c r="M1567" s="659">
        <v>1.84541606171012E-3</v>
      </c>
      <c r="N1567" s="661">
        <v>6.5201009293514561E-3</v>
      </c>
      <c r="O1567" s="659">
        <v>6.10157481434692E-3</v>
      </c>
      <c r="P1567" s="659">
        <v>5.68959915811083E-3</v>
      </c>
      <c r="Q1567" s="661">
        <v>9.3180827238720128E-3</v>
      </c>
      <c r="R1567" s="659">
        <v>4.0531572971585798E-3</v>
      </c>
      <c r="S1567" s="659">
        <v>5.2772152861561301E-3</v>
      </c>
      <c r="T1567" s="661">
        <v>1.6099952872042286E-2</v>
      </c>
      <c r="U1567" s="659">
        <v>5.7983050121861602E-4</v>
      </c>
      <c r="V1567" s="659">
        <v>5.4219149373012203E-4</v>
      </c>
      <c r="W1567" s="661">
        <v>8.3737607239607506E-4</v>
      </c>
      <c r="X1567" s="659">
        <v>3.00209689569946E-5</v>
      </c>
      <c r="Y1567" s="659">
        <v>2.8070803982188899E-5</v>
      </c>
      <c r="Z1567" s="661">
        <v>5.5180579560126633E-5</v>
      </c>
      <c r="AA1567" s="659">
        <v>1.6554662823637101E-3</v>
      </c>
      <c r="AB1567" s="659">
        <v>1.55506601485447E-3</v>
      </c>
      <c r="AC1567" s="661">
        <v>2.688490770204271E-3</v>
      </c>
      <c r="AD1567" s="659">
        <v>2.3067295538310801E-4</v>
      </c>
      <c r="AE1567" s="659">
        <v>2.15850163251302E-4</v>
      </c>
      <c r="AF1567" s="661">
        <v>3.2094771876782805E-4</v>
      </c>
      <c r="AG1567" s="659">
        <v>3.08319382713045E-4</v>
      </c>
      <c r="AH1567" s="659">
        <v>2.8785426221860901E-4</v>
      </c>
      <c r="AI1567" s="675">
        <v>5.8492684949100243E-4</v>
      </c>
      <c r="AJ1567" s="28"/>
      <c r="AK1567" s="29"/>
      <c r="AL1567" s="29"/>
    </row>
    <row r="1568" spans="1:38" x14ac:dyDescent="0.2">
      <c r="A1568" s="334">
        <v>2023</v>
      </c>
      <c r="B1568" s="334">
        <v>3</v>
      </c>
      <c r="C1568" s="659">
        <v>0.93439357690425495</v>
      </c>
      <c r="D1568" s="659">
        <v>0.97143042979286898</v>
      </c>
      <c r="E1568" s="661">
        <v>0.86551958312408073</v>
      </c>
      <c r="F1568" s="659">
        <v>5.9931707429142597E-2</v>
      </c>
      <c r="G1568" s="659">
        <v>5.9040961074126999E-2</v>
      </c>
      <c r="H1568" s="661">
        <v>0.10772313123323679</v>
      </c>
      <c r="I1568" s="659">
        <v>2.6770840610384601E-2</v>
      </c>
      <c r="J1568" s="659">
        <v>2.4813467941976499E-2</v>
      </c>
      <c r="K1568" s="661">
        <v>4.5780588632568286E-2</v>
      </c>
      <c r="L1568" s="659">
        <v>1.71772548897708E-3</v>
      </c>
      <c r="M1568" s="659">
        <v>1.8473604804624399E-3</v>
      </c>
      <c r="N1568" s="661">
        <v>6.5409340786126416E-3</v>
      </c>
      <c r="O1568" s="659">
        <v>6.0673203653839498E-3</v>
      </c>
      <c r="P1568" s="659">
        <v>5.6616047146509901E-3</v>
      </c>
      <c r="Q1568" s="661">
        <v>9.2992969792113286E-3</v>
      </c>
      <c r="R1568" s="659">
        <v>4.0565295307542996E-3</v>
      </c>
      <c r="S1568" s="659">
        <v>5.2833920664171301E-3</v>
      </c>
      <c r="T1568" s="661">
        <v>1.6326832530904584E-2</v>
      </c>
      <c r="U1568" s="659">
        <v>5.78236500134119E-4</v>
      </c>
      <c r="V1568" s="659">
        <v>5.4090459137930299E-4</v>
      </c>
      <c r="W1568" s="661">
        <v>8.3717709764972645E-4</v>
      </c>
      <c r="X1568" s="659">
        <v>2.99164735047659E-5</v>
      </c>
      <c r="Y1568" s="659">
        <v>2.7985010596673201E-5</v>
      </c>
      <c r="Z1568" s="661">
        <v>5.5103539041450159E-5</v>
      </c>
      <c r="AA1568" s="659">
        <v>1.65359366272164E-3</v>
      </c>
      <c r="AB1568" s="659">
        <v>1.5550796208010299E-3</v>
      </c>
      <c r="AC1568" s="661">
        <v>2.6938190566086107E-3</v>
      </c>
      <c r="AD1568" s="659">
        <v>2.30145576471698E-4</v>
      </c>
      <c r="AE1568" s="659">
        <v>2.15423402648132E-4</v>
      </c>
      <c r="AF1568" s="661">
        <v>3.2138324029538782E-4</v>
      </c>
      <c r="AG1568" s="659">
        <v>3.0691932302937301E-4</v>
      </c>
      <c r="AH1568" s="659">
        <v>2.8671048022619699E-4</v>
      </c>
      <c r="AI1568" s="675">
        <v>5.8255270648240455E-4</v>
      </c>
      <c r="AJ1568" s="28"/>
      <c r="AK1568" s="29"/>
      <c r="AL1568" s="29"/>
    </row>
    <row r="1569" spans="1:38" x14ac:dyDescent="0.2">
      <c r="A1569" s="334">
        <v>2023</v>
      </c>
      <c r="B1569" s="334">
        <v>4</v>
      </c>
      <c r="C1569" s="659">
        <v>1.14384350706182</v>
      </c>
      <c r="D1569" s="659">
        <v>1.1736384433720499</v>
      </c>
      <c r="E1569" s="661">
        <v>1.0689299633031966</v>
      </c>
      <c r="F1569" s="659">
        <v>6.4978467100396606E-2</v>
      </c>
      <c r="G1569" s="659">
        <v>6.6378676767560096E-2</v>
      </c>
      <c r="H1569" s="661">
        <v>0.12304795133506215</v>
      </c>
      <c r="I1569" s="659">
        <v>2.8993961747419899E-2</v>
      </c>
      <c r="J1569" s="659">
        <v>3.0827949348742601E-2</v>
      </c>
      <c r="K1569" s="661">
        <v>5.2803727398730252E-2</v>
      </c>
      <c r="L1569" s="659">
        <v>2.0774939834362401E-3</v>
      </c>
      <c r="M1569" s="659">
        <v>2.7630103079700299E-3</v>
      </c>
      <c r="N1569" s="661">
        <v>1.0804625215735471E-2</v>
      </c>
      <c r="O1569" s="659">
        <v>6.6869217813899104E-3</v>
      </c>
      <c r="P1569" s="659">
        <v>6.8972195771711499E-3</v>
      </c>
      <c r="Q1569" s="661">
        <v>1.1295756719372829E-2</v>
      </c>
      <c r="R1569" s="659">
        <v>4.0506353540668899E-3</v>
      </c>
      <c r="S1569" s="659">
        <v>5.28056525272921E-3</v>
      </c>
      <c r="T1569" s="661">
        <v>1.6325496074006129E-2</v>
      </c>
      <c r="U1569" s="659">
        <v>6.1081471724563202E-4</v>
      </c>
      <c r="V1569" s="659">
        <v>6.0317035603069905E-4</v>
      </c>
      <c r="W1569" s="661">
        <v>1.0560403273427537E-3</v>
      </c>
      <c r="X1569" s="659">
        <v>3.1939527863035502E-5</v>
      </c>
      <c r="Y1569" s="659">
        <v>3.1878831084375298E-5</v>
      </c>
      <c r="Z1569" s="661">
        <v>6.8662086579573142E-5</v>
      </c>
      <c r="AA1569" s="659">
        <v>1.7668346469376301E-3</v>
      </c>
      <c r="AB1569" s="659">
        <v>1.7671015947745301E-3</v>
      </c>
      <c r="AC1569" s="661">
        <v>3.2324254069838751E-3</v>
      </c>
      <c r="AD1569" s="659">
        <v>2.41385365518157E-4</v>
      </c>
      <c r="AE1569" s="659">
        <v>2.36482997772865E-4</v>
      </c>
      <c r="AF1569" s="661">
        <v>4.2285855853482117E-4</v>
      </c>
      <c r="AG1569" s="659">
        <v>3.3295951126412302E-4</v>
      </c>
      <c r="AH1569" s="659">
        <v>3.3800347012144099E-4</v>
      </c>
      <c r="AI1569" s="675">
        <v>6.7354857959582505E-4</v>
      </c>
      <c r="AJ1569" s="28"/>
      <c r="AK1569" s="29"/>
      <c r="AL1569" s="29"/>
    </row>
    <row r="1570" spans="1:38" x14ac:dyDescent="0.2">
      <c r="A1570" s="334">
        <v>2023</v>
      </c>
      <c r="B1570" s="334">
        <v>5</v>
      </c>
      <c r="C1570" s="659">
        <v>1.1400968716372599</v>
      </c>
      <c r="D1570" s="659">
        <v>1.17082587884564</v>
      </c>
      <c r="E1570" s="661">
        <v>1.0726091820931805</v>
      </c>
      <c r="F1570" s="659">
        <v>6.6127818264293495E-2</v>
      </c>
      <c r="G1570" s="659">
        <v>6.7896164950053295E-2</v>
      </c>
      <c r="H1570" s="661">
        <v>0.12676396262716899</v>
      </c>
      <c r="I1570" s="659">
        <v>2.8871425138922699E-2</v>
      </c>
      <c r="J1570" s="659">
        <v>3.0744161765339902E-2</v>
      </c>
      <c r="K1570" s="661">
        <v>5.3104493092519689E-2</v>
      </c>
      <c r="L1570" s="659">
        <v>2.0744411454959601E-3</v>
      </c>
      <c r="M1570" s="659">
        <v>2.7621028481643601E-3</v>
      </c>
      <c r="N1570" s="661">
        <v>1.0796668364148596E-2</v>
      </c>
      <c r="O1570" s="659">
        <v>6.6588845632791797E-3</v>
      </c>
      <c r="P1570" s="659">
        <v>6.8767121999651903E-3</v>
      </c>
      <c r="Q1570" s="661">
        <v>1.135601260646559E-2</v>
      </c>
      <c r="R1570" s="659">
        <v>4.0436360177262699E-3</v>
      </c>
      <c r="S1570" s="659">
        <v>5.2786021499627196E-3</v>
      </c>
      <c r="T1570" s="661">
        <v>1.6293980614900345E-2</v>
      </c>
      <c r="U1570" s="659">
        <v>6.0821783162883403E-4</v>
      </c>
      <c r="V1570" s="659">
        <v>6.0177749099228595E-4</v>
      </c>
      <c r="W1570" s="661">
        <v>1.0626565908414902E-3</v>
      </c>
      <c r="X1570" s="659">
        <v>3.1799780259186897E-5</v>
      </c>
      <c r="Y1570" s="659">
        <v>3.1797879877247099E-5</v>
      </c>
      <c r="Z1570" s="661">
        <v>6.9059532366038735E-5</v>
      </c>
      <c r="AA1570" s="659">
        <v>1.7635905202341999E-3</v>
      </c>
      <c r="AB1570" s="659">
        <v>1.76766232884499E-3</v>
      </c>
      <c r="AC1570" s="661">
        <v>3.2602805331600183E-3</v>
      </c>
      <c r="AD1570" s="659">
        <v>2.4034362997856301E-4</v>
      </c>
      <c r="AE1570" s="659">
        <v>2.3595997407549601E-4</v>
      </c>
      <c r="AF1570" s="661">
        <v>4.2587165615599627E-4</v>
      </c>
      <c r="AG1570" s="659">
        <v>3.3154443330307801E-4</v>
      </c>
      <c r="AH1570" s="659">
        <v>3.3707399576040102E-4</v>
      </c>
      <c r="AI1570" s="675">
        <v>6.7632070191995955E-4</v>
      </c>
      <c r="AJ1570" s="28"/>
      <c r="AK1570" s="29"/>
      <c r="AL1570" s="29"/>
    </row>
    <row r="1571" spans="1:38" x14ac:dyDescent="0.2">
      <c r="A1571" s="334">
        <v>2023</v>
      </c>
      <c r="B1571" s="334">
        <v>6</v>
      </c>
      <c r="C1571" s="659">
        <v>1.3152829469507601</v>
      </c>
      <c r="D1571" s="659">
        <v>1.3371803343258399</v>
      </c>
      <c r="E1571" s="661">
        <v>1.7062295240667062</v>
      </c>
      <c r="F1571" s="659">
        <v>7.2133913874470906E-2</v>
      </c>
      <c r="G1571" s="659">
        <v>7.5449871349214201E-2</v>
      </c>
      <c r="H1571" s="661">
        <v>0.16583240961174264</v>
      </c>
      <c r="I1571" s="659">
        <v>3.0177423108069201E-2</v>
      </c>
      <c r="J1571" s="659">
        <v>3.5476560249616602E-2</v>
      </c>
      <c r="K1571" s="661">
        <v>6.0030831580720888E-2</v>
      </c>
      <c r="L1571" s="659">
        <v>2.3544638232213398E-3</v>
      </c>
      <c r="M1571" s="659">
        <v>2.9962318612689401E-3</v>
      </c>
      <c r="N1571" s="661">
        <v>1.0992890484047559E-2</v>
      </c>
      <c r="O1571" s="659">
        <v>7.1136558051436696E-3</v>
      </c>
      <c r="P1571" s="659">
        <v>7.9176632512922701E-3</v>
      </c>
      <c r="Q1571" s="661">
        <v>1.7035776286478309E-2</v>
      </c>
      <c r="R1571" s="659">
        <v>4.0396574221304099E-3</v>
      </c>
      <c r="S1571" s="659">
        <v>5.2845463057169702E-3</v>
      </c>
      <c r="T1571" s="661">
        <v>1.6243243087445066E-2</v>
      </c>
      <c r="U1571" s="659">
        <v>6.3173429564697902E-4</v>
      </c>
      <c r="V1571" s="659">
        <v>6.5268032652910702E-4</v>
      </c>
      <c r="W1571" s="661">
        <v>1.4154844367685912E-3</v>
      </c>
      <c r="X1571" s="659">
        <v>3.3265118417769799E-5</v>
      </c>
      <c r="Y1571" s="659">
        <v>3.4997673679132502E-5</v>
      </c>
      <c r="Z1571" s="661">
        <v>9.813671280323359E-5</v>
      </c>
      <c r="AA1571" s="659">
        <v>1.8529988179819699E-3</v>
      </c>
      <c r="AB1571" s="659">
        <v>1.9474808997287901E-3</v>
      </c>
      <c r="AC1571" s="661">
        <v>4.8435311583206716E-3</v>
      </c>
      <c r="AD1571" s="659">
        <v>2.48398581549368E-4</v>
      </c>
      <c r="AE1571" s="659">
        <v>2.5292390427029098E-4</v>
      </c>
      <c r="AF1571" s="661">
        <v>5.0233575247805612E-4</v>
      </c>
      <c r="AG1571" s="659">
        <v>3.5056646019812398E-4</v>
      </c>
      <c r="AH1571" s="659">
        <v>3.7992001610654102E-4</v>
      </c>
      <c r="AI1571" s="675">
        <v>1.162536845455138E-3</v>
      </c>
      <c r="AJ1571" s="28"/>
      <c r="AK1571" s="29"/>
      <c r="AL1571" s="29"/>
    </row>
    <row r="1572" spans="1:38" x14ac:dyDescent="0.2">
      <c r="A1572" s="334">
        <v>2023</v>
      </c>
      <c r="B1572" s="334">
        <v>7</v>
      </c>
      <c r="C1572" s="659">
        <v>1.31233766256395</v>
      </c>
      <c r="D1572" s="659">
        <v>1.3358098049531999</v>
      </c>
      <c r="E1572" s="661">
        <v>1.7092578387821054</v>
      </c>
      <c r="F1572" s="659">
        <v>7.3462382248292907E-2</v>
      </c>
      <c r="G1572" s="659">
        <v>7.7182166806626401E-2</v>
      </c>
      <c r="H1572" s="661">
        <v>0.16992876909906637</v>
      </c>
      <c r="I1572" s="659">
        <v>3.0101786797487502E-2</v>
      </c>
      <c r="J1572" s="659">
        <v>3.5479244511656197E-2</v>
      </c>
      <c r="K1572" s="661">
        <v>6.0327565659018728E-2</v>
      </c>
      <c r="L1572" s="659">
        <v>2.35276488494084E-3</v>
      </c>
      <c r="M1572" s="659">
        <v>3.0017364988476499E-3</v>
      </c>
      <c r="N1572" s="661">
        <v>1.0982407897392257E-2</v>
      </c>
      <c r="O1572" s="659">
        <v>7.0927169683011196E-3</v>
      </c>
      <c r="P1572" s="659">
        <v>7.9088995374708305E-3</v>
      </c>
      <c r="Q1572" s="661">
        <v>1.7108275026753741E-2</v>
      </c>
      <c r="R1572" s="659">
        <v>4.0362297339584102E-3</v>
      </c>
      <c r="S1572" s="659">
        <v>5.2953385296226601E-3</v>
      </c>
      <c r="T1572" s="661">
        <v>1.6180422056061943E-2</v>
      </c>
      <c r="U1572" s="659">
        <v>6.3002575280168003E-4</v>
      </c>
      <c r="V1572" s="659">
        <v>6.5322409086880499E-4</v>
      </c>
      <c r="W1572" s="661">
        <v>1.4225740098996796E-3</v>
      </c>
      <c r="X1572" s="659">
        <v>3.3170335735077498E-5</v>
      </c>
      <c r="Y1572" s="659">
        <v>3.5011692488002197E-5</v>
      </c>
      <c r="Z1572" s="661">
        <v>9.8591289829680091E-5</v>
      </c>
      <c r="AA1572" s="659">
        <v>1.85246721530565E-3</v>
      </c>
      <c r="AB1572" s="659">
        <v>1.9532212423235399E-3</v>
      </c>
      <c r="AC1572" s="661">
        <v>4.8759709217560572E-3</v>
      </c>
      <c r="AD1572" s="659">
        <v>2.47728927269241E-4</v>
      </c>
      <c r="AE1572" s="659">
        <v>2.5324037133112601E-4</v>
      </c>
      <c r="AF1572" s="661">
        <v>5.0531098848152095E-4</v>
      </c>
      <c r="AG1572" s="659">
        <v>3.49557027318693E-4</v>
      </c>
      <c r="AH1572" s="659">
        <v>3.7976204334380003E-4</v>
      </c>
      <c r="AI1572" s="675">
        <v>1.1665802888643864E-3</v>
      </c>
      <c r="AJ1572" s="28"/>
      <c r="AK1572" s="29"/>
      <c r="AL1572" s="29"/>
    </row>
    <row r="1573" spans="1:38" x14ac:dyDescent="0.2">
      <c r="A1573" s="334">
        <v>2023</v>
      </c>
      <c r="B1573" s="334">
        <v>8</v>
      </c>
      <c r="C1573" s="659">
        <v>1.48648595772227</v>
      </c>
      <c r="D1573" s="659">
        <v>1.4910605608435199</v>
      </c>
      <c r="E1573" s="661">
        <v>1.7112985421805971</v>
      </c>
      <c r="F1573" s="659">
        <v>7.9003070814540194E-2</v>
      </c>
      <c r="G1573" s="659">
        <v>8.2651233480913799E-2</v>
      </c>
      <c r="H1573" s="661">
        <v>0.1839450246790417</v>
      </c>
      <c r="I1573" s="659">
        <v>3.15430617867586E-2</v>
      </c>
      <c r="J1573" s="659">
        <v>3.8363171367076801E-2</v>
      </c>
      <c r="K1573" s="661">
        <v>6.4156336892743485E-2</v>
      </c>
      <c r="L1573" s="659">
        <v>2.6760143467153899E-3</v>
      </c>
      <c r="M1573" s="659">
        <v>3.2672221185125099E-3</v>
      </c>
      <c r="N1573" s="661">
        <v>1.1196552809047088E-2</v>
      </c>
      <c r="O1573" s="659">
        <v>7.4842240997063996E-3</v>
      </c>
      <c r="P1573" s="659">
        <v>8.3622470996940305E-3</v>
      </c>
      <c r="Q1573" s="661">
        <v>1.8492436668325937E-2</v>
      </c>
      <c r="R1573" s="659">
        <v>4.0311147706004998E-3</v>
      </c>
      <c r="S1573" s="659">
        <v>5.3073936347930702E-3</v>
      </c>
      <c r="T1573" s="661">
        <v>1.6069238868941776E-2</v>
      </c>
      <c r="U1573" s="659">
        <v>6.4607539801012298E-4</v>
      </c>
      <c r="V1573" s="659">
        <v>6.7292293781705498E-4</v>
      </c>
      <c r="W1573" s="661">
        <v>1.5677370847433411E-3</v>
      </c>
      <c r="X1573" s="659">
        <v>3.4228814871103298E-5</v>
      </c>
      <c r="Y1573" s="659">
        <v>3.6279200998259902E-5</v>
      </c>
      <c r="Z1573" s="661">
        <v>1.0776659013660617E-4</v>
      </c>
      <c r="AA1573" s="659">
        <v>1.92194554457205E-3</v>
      </c>
      <c r="AB1573" s="659">
        <v>2.03304910451288E-3</v>
      </c>
      <c r="AC1573" s="661">
        <v>5.2632588368148759E-3</v>
      </c>
      <c r="AD1573" s="659">
        <v>2.52603979374185E-4</v>
      </c>
      <c r="AE1573" s="659">
        <v>2.5939641161956499E-4</v>
      </c>
      <c r="AF1573" s="661">
        <v>5.7052383703586811E-4</v>
      </c>
      <c r="AG1573" s="659">
        <v>3.6498786595297501E-4</v>
      </c>
      <c r="AH1573" s="659">
        <v>3.97849348558219E-4</v>
      </c>
      <c r="AI1573" s="675">
        <v>1.2351880865478489E-3</v>
      </c>
      <c r="AJ1573" s="28"/>
      <c r="AK1573" s="29"/>
      <c r="AL1573" s="29"/>
    </row>
    <row r="1574" spans="1:38" x14ac:dyDescent="0.2">
      <c r="A1574" s="334">
        <v>2023</v>
      </c>
      <c r="B1574" s="334">
        <v>9</v>
      </c>
      <c r="C1574" s="659">
        <v>1.48548506326121</v>
      </c>
      <c r="D1574" s="659">
        <v>1.4923608439868401</v>
      </c>
      <c r="E1574" s="661">
        <v>1.7109749288858986</v>
      </c>
      <c r="F1574" s="659">
        <v>8.0528218011174296E-2</v>
      </c>
      <c r="G1574" s="659">
        <v>8.4636866472383401E-2</v>
      </c>
      <c r="H1574" s="661">
        <v>0.18796039940055434</v>
      </c>
      <c r="I1574" s="659">
        <v>3.1493209239165799E-2</v>
      </c>
      <c r="J1574" s="659">
        <v>3.8444220859856097E-2</v>
      </c>
      <c r="K1574" s="661">
        <v>6.4237673136527382E-2</v>
      </c>
      <c r="L1574" s="659">
        <v>2.67228881142783E-3</v>
      </c>
      <c r="M1574" s="659">
        <v>3.2744366300037401E-3</v>
      </c>
      <c r="N1574" s="661">
        <v>1.1175596660845208E-2</v>
      </c>
      <c r="O1574" s="659">
        <v>7.4756168810739196E-3</v>
      </c>
      <c r="P1574" s="659">
        <v>8.3744182684297192E-3</v>
      </c>
      <c r="Q1574" s="661">
        <v>1.8513264048860282E-2</v>
      </c>
      <c r="R1574" s="659">
        <v>4.02451332472617E-3</v>
      </c>
      <c r="S1574" s="659">
        <v>5.3204222384949304E-3</v>
      </c>
      <c r="T1574" s="661">
        <v>1.5928505927820375E-2</v>
      </c>
      <c r="U1574" s="659">
        <v>6.4466305549053704E-4</v>
      </c>
      <c r="V1574" s="659">
        <v>6.7491444450117999E-4</v>
      </c>
      <c r="W1574" s="661">
        <v>1.5692809839972077E-3</v>
      </c>
      <c r="X1574" s="659">
        <v>3.4159996398926003E-5</v>
      </c>
      <c r="Y1574" s="659">
        <v>3.6376970356703103E-5</v>
      </c>
      <c r="Z1574" s="661">
        <v>1.0788322951404473E-4</v>
      </c>
      <c r="AA1574" s="659">
        <v>1.9232775058785399E-3</v>
      </c>
      <c r="AB1574" s="659">
        <v>2.0436002655316002E-3</v>
      </c>
      <c r="AC1574" s="661">
        <v>5.2828517691246562E-3</v>
      </c>
      <c r="AD1574" s="659">
        <v>2.5199356894811301E-4</v>
      </c>
      <c r="AE1574" s="659">
        <v>2.6025913835007E-4</v>
      </c>
      <c r="AF1574" s="661">
        <v>5.7100934945144405E-4</v>
      </c>
      <c r="AG1574" s="659">
        <v>3.6442493105261301E-4</v>
      </c>
      <c r="AH1574" s="659">
        <v>3.9864618544412599E-4</v>
      </c>
      <c r="AI1574" s="675">
        <v>1.2367485917432837E-3</v>
      </c>
      <c r="AJ1574" s="28"/>
      <c r="AK1574" s="29"/>
      <c r="AL1574" s="29"/>
    </row>
    <row r="1575" spans="1:38" x14ac:dyDescent="0.2">
      <c r="A1575" s="334">
        <v>2023</v>
      </c>
      <c r="B1575" s="334">
        <v>10</v>
      </c>
      <c r="C1575" s="659">
        <v>1.97704406853548</v>
      </c>
      <c r="D1575" s="659">
        <v>1.9370480134371899</v>
      </c>
      <c r="E1575" s="661">
        <v>1.7968133969146403</v>
      </c>
      <c r="F1575" s="659">
        <v>0.10953443144038499</v>
      </c>
      <c r="G1575" s="659">
        <v>0.111094778947467</v>
      </c>
      <c r="H1575" s="661">
        <v>0.23184293279870313</v>
      </c>
      <c r="I1575" s="659">
        <v>3.4900461522405099E-2</v>
      </c>
      <c r="J1575" s="659">
        <v>4.3914413406017802E-2</v>
      </c>
      <c r="K1575" s="661">
        <v>6.397087969905528E-2</v>
      </c>
      <c r="L1575" s="659">
        <v>3.3199045304324799E-3</v>
      </c>
      <c r="M1575" s="659">
        <v>3.7601786635071801E-3</v>
      </c>
      <c r="N1575" s="661">
        <v>1.161220685883033E-2</v>
      </c>
      <c r="O1575" s="659">
        <v>8.8229963440590396E-3</v>
      </c>
      <c r="P1575" s="659">
        <v>9.4333640033012704E-3</v>
      </c>
      <c r="Q1575" s="661">
        <v>2.0580643458510104E-2</v>
      </c>
      <c r="R1575" s="659">
        <v>4.0110000632945196E-3</v>
      </c>
      <c r="S1575" s="659">
        <v>5.32577005558541E-3</v>
      </c>
      <c r="T1575" s="661">
        <v>1.5742582680167587E-2</v>
      </c>
      <c r="U1575" s="659">
        <v>6.9842962759200005E-4</v>
      </c>
      <c r="V1575" s="659">
        <v>7.18005758475712E-4</v>
      </c>
      <c r="W1575" s="661">
        <v>1.7905711127543661E-3</v>
      </c>
      <c r="X1575" s="659">
        <v>3.7727715076975199E-5</v>
      </c>
      <c r="Y1575" s="659">
        <v>3.9208937939380502E-5</v>
      </c>
      <c r="Z1575" s="661">
        <v>1.2175634967613713E-4</v>
      </c>
      <c r="AA1575" s="659">
        <v>2.1858532889623E-3</v>
      </c>
      <c r="AB1575" s="659">
        <v>2.2623316099312199E-3</v>
      </c>
      <c r="AC1575" s="661">
        <v>5.9386996580948629E-3</v>
      </c>
      <c r="AD1575" s="659">
        <v>2.6803882526002699E-4</v>
      </c>
      <c r="AE1575" s="659">
        <v>2.7324277646862397E-4</v>
      </c>
      <c r="AF1575" s="661">
        <v>6.7198755710653915E-4</v>
      </c>
      <c r="AG1575" s="659">
        <v>4.1718238724811199E-4</v>
      </c>
      <c r="AH1575" s="659">
        <v>4.4026506153193202E-4</v>
      </c>
      <c r="AI1575" s="675">
        <v>1.3354090228994908E-3</v>
      </c>
      <c r="AJ1575" s="28"/>
      <c r="AK1575" s="29"/>
      <c r="AL1575" s="29"/>
    </row>
    <row r="1576" spans="1:38" x14ac:dyDescent="0.2">
      <c r="A1576" s="334">
        <v>2023</v>
      </c>
      <c r="B1576" s="334">
        <v>11</v>
      </c>
      <c r="C1576" s="659">
        <v>1.9738889326567799</v>
      </c>
      <c r="D1576" s="659">
        <v>1.9369858520368599</v>
      </c>
      <c r="E1576" s="661">
        <v>1.7922835501268313</v>
      </c>
      <c r="F1576" s="659">
        <v>0.11133936998110699</v>
      </c>
      <c r="G1576" s="659">
        <v>0.113419122994818</v>
      </c>
      <c r="H1576" s="661">
        <v>0.23690265136598912</v>
      </c>
      <c r="I1576" s="659">
        <v>3.4769811255275403E-2</v>
      </c>
      <c r="J1576" s="659">
        <v>4.3935836528177001E-2</v>
      </c>
      <c r="K1576" s="661">
        <v>6.3897381647148671E-2</v>
      </c>
      <c r="L1576" s="659">
        <v>3.3064273412344498E-3</v>
      </c>
      <c r="M1576" s="659">
        <v>3.7591906133785601E-3</v>
      </c>
      <c r="N1576" s="661">
        <v>1.1565770144935683E-2</v>
      </c>
      <c r="O1576" s="659">
        <v>8.7975422436733803E-3</v>
      </c>
      <c r="P1576" s="659">
        <v>9.4331333649177E-3</v>
      </c>
      <c r="Q1576" s="661">
        <v>2.0551908210241013E-2</v>
      </c>
      <c r="R1576" s="659">
        <v>3.99182895694689E-3</v>
      </c>
      <c r="S1576" s="659">
        <v>5.3241755062110596E-3</v>
      </c>
      <c r="T1576" s="661">
        <v>1.5493540319421868E-2</v>
      </c>
      <c r="U1576" s="659">
        <v>6.9425305796790601E-4</v>
      </c>
      <c r="V1576" s="659">
        <v>7.1795974170960801E-4</v>
      </c>
      <c r="W1576" s="661">
        <v>1.7864142587673245E-3</v>
      </c>
      <c r="X1576" s="659">
        <v>3.7523673878391199E-5</v>
      </c>
      <c r="Y1576" s="659">
        <v>3.9207436173888998E-5</v>
      </c>
      <c r="Z1576" s="661">
        <v>1.2153497876933264E-4</v>
      </c>
      <c r="AA1576" s="659">
        <v>2.1815260831707399E-3</v>
      </c>
      <c r="AB1576" s="659">
        <v>2.26911891868077E-3</v>
      </c>
      <c r="AC1576" s="661">
        <v>5.9499860420347932E-3</v>
      </c>
      <c r="AD1576" s="659">
        <v>2.6623218244409101E-4</v>
      </c>
      <c r="AE1576" s="659">
        <v>2.7322452954402302E-4</v>
      </c>
      <c r="AF1576" s="661">
        <v>6.6978234398349843E-4</v>
      </c>
      <c r="AG1576" s="659">
        <v>4.1551629437782002E-4</v>
      </c>
      <c r="AH1576" s="659">
        <v>4.4025026093816397E-4</v>
      </c>
      <c r="AI1576" s="675">
        <v>1.3349092902009319E-3</v>
      </c>
      <c r="AJ1576" s="28"/>
      <c r="AK1576" s="29"/>
      <c r="AL1576" s="29"/>
    </row>
    <row r="1577" spans="1:38" x14ac:dyDescent="0.2">
      <c r="A1577" s="334">
        <v>2023</v>
      </c>
      <c r="B1577" s="334">
        <v>12</v>
      </c>
      <c r="C1577" s="659">
        <v>1.9708139104168201</v>
      </c>
      <c r="D1577" s="659">
        <v>1.93711516486868</v>
      </c>
      <c r="E1577" s="661">
        <v>1.786729054022169</v>
      </c>
      <c r="F1577" s="659">
        <v>0.113129549572953</v>
      </c>
      <c r="G1577" s="659">
        <v>0.11575332789877001</v>
      </c>
      <c r="H1577" s="661">
        <v>0.24228759157524096</v>
      </c>
      <c r="I1577" s="659">
        <v>3.4622372193067803E-2</v>
      </c>
      <c r="J1577" s="659">
        <v>4.3942524429961299E-2</v>
      </c>
      <c r="K1577" s="661">
        <v>6.3783809276137776E-2</v>
      </c>
      <c r="L1577" s="659">
        <v>3.2936503019680399E-3</v>
      </c>
      <c r="M1577" s="659">
        <v>3.7598103065606698E-3</v>
      </c>
      <c r="N1577" s="661">
        <v>1.1513214960804053E-2</v>
      </c>
      <c r="O1577" s="659">
        <v>8.7722272417745297E-3</v>
      </c>
      <c r="P1577" s="659">
        <v>9.4340943264798506E-3</v>
      </c>
      <c r="Q1577" s="661">
        <v>2.0510238483459692E-2</v>
      </c>
      <c r="R1577" s="659">
        <v>3.9736531488330402E-3</v>
      </c>
      <c r="S1577" s="659">
        <v>5.3251223394411998E-3</v>
      </c>
      <c r="T1577" s="661">
        <v>1.5213812250485442E-2</v>
      </c>
      <c r="U1577" s="659">
        <v>6.9010236743829599E-4</v>
      </c>
      <c r="V1577" s="659">
        <v>7.18113196990559E-4</v>
      </c>
      <c r="W1577" s="661">
        <v>1.7807682080356805E-3</v>
      </c>
      <c r="X1577" s="659">
        <v>3.7320158440508098E-5</v>
      </c>
      <c r="Y1577" s="659">
        <v>3.9214999846746102E-5</v>
      </c>
      <c r="Z1577" s="661">
        <v>1.2122519611900526E-4</v>
      </c>
      <c r="AA1577" s="659">
        <v>2.1772111092951498E-3</v>
      </c>
      <c r="AB1577" s="659">
        <v>2.2763963612564102E-3</v>
      </c>
      <c r="AC1577" s="661">
        <v>5.9593465686185463E-3</v>
      </c>
      <c r="AD1577" s="659">
        <v>2.6443442028576899E-4</v>
      </c>
      <c r="AE1577" s="659">
        <v>2.7329064354048499E-4</v>
      </c>
      <c r="AF1577" s="661">
        <v>6.6687375513142246E-4</v>
      </c>
      <c r="AG1577" s="659">
        <v>4.1385815583253798E-4</v>
      </c>
      <c r="AH1577" s="659">
        <v>4.40312392888419E-4</v>
      </c>
      <c r="AI1577" s="675">
        <v>1.3338705597258495E-3</v>
      </c>
      <c r="AJ1577" s="28"/>
      <c r="AK1577" s="29"/>
      <c r="AL1577" s="29"/>
    </row>
    <row r="1578" spans="1:38" x14ac:dyDescent="0.2">
      <c r="A1578" s="334">
        <v>2023</v>
      </c>
      <c r="B1578" s="334">
        <v>13</v>
      </c>
      <c r="C1578" s="659">
        <v>1.9643324384421299</v>
      </c>
      <c r="D1578" s="659">
        <v>1.9339595064285799</v>
      </c>
      <c r="E1578" s="661">
        <v>1.78026444301592</v>
      </c>
      <c r="F1578" s="659">
        <v>0.115023813758767</v>
      </c>
      <c r="G1578" s="659">
        <v>0.118216185726287</v>
      </c>
      <c r="H1578" s="661">
        <v>0.24828311790849694</v>
      </c>
      <c r="I1578" s="659">
        <v>3.4490426471212601E-2</v>
      </c>
      <c r="J1578" s="659">
        <v>4.3970264828715702E-2</v>
      </c>
      <c r="K1578" s="661">
        <v>6.3738926656260797E-2</v>
      </c>
      <c r="L1578" s="659">
        <v>3.2832942275612398E-3</v>
      </c>
      <c r="M1578" s="659">
        <v>3.7638663760441002E-3</v>
      </c>
      <c r="N1578" s="661">
        <v>1.1453617342377511E-2</v>
      </c>
      <c r="O1578" s="659">
        <v>8.7486644496154106E-3</v>
      </c>
      <c r="P1578" s="659">
        <v>9.4370586535571302E-3</v>
      </c>
      <c r="Q1578" s="661">
        <v>2.0491534378715089E-2</v>
      </c>
      <c r="R1578" s="659">
        <v>3.9589200127473903E-3</v>
      </c>
      <c r="S1578" s="659">
        <v>5.3315013266532702E-3</v>
      </c>
      <c r="T1578" s="661">
        <v>1.4889720943900411E-2</v>
      </c>
      <c r="U1578" s="659">
        <v>6.8669235826372005E-4</v>
      </c>
      <c r="V1578" s="659">
        <v>7.1908613447100504E-4</v>
      </c>
      <c r="W1578" s="661">
        <v>1.7774689350022975E-3</v>
      </c>
      <c r="X1578" s="659">
        <v>3.7150716303188701E-5</v>
      </c>
      <c r="Y1578" s="659">
        <v>3.9260578727833397E-5</v>
      </c>
      <c r="Z1578" s="661">
        <v>1.2106379570178443E-4</v>
      </c>
      <c r="AA1578" s="659">
        <v>2.174784651938E-3</v>
      </c>
      <c r="AB1578" s="659">
        <v>2.2858140017321602E-3</v>
      </c>
      <c r="AC1578" s="661">
        <v>5.9765591095371851E-3</v>
      </c>
      <c r="AD1578" s="659">
        <v>2.6297750630018701E-4</v>
      </c>
      <c r="AE1578" s="659">
        <v>2.7373383598467798E-4</v>
      </c>
      <c r="AF1578" s="661">
        <v>6.649866241941457E-4</v>
      </c>
      <c r="AG1578" s="659">
        <v>4.1241624034441698E-4</v>
      </c>
      <c r="AH1578" s="659">
        <v>4.4061651624655599E-4</v>
      </c>
      <c r="AI1578" s="675">
        <v>1.3340422127567685E-3</v>
      </c>
      <c r="AJ1578" s="28"/>
      <c r="AK1578" s="29"/>
      <c r="AL1578" s="29"/>
    </row>
    <row r="1579" spans="1:38" x14ac:dyDescent="0.2">
      <c r="A1579" s="334">
        <v>2023</v>
      </c>
      <c r="B1579" s="334">
        <v>14</v>
      </c>
      <c r="C1579" s="659">
        <v>1.9618098023046699</v>
      </c>
      <c r="D1579" s="659">
        <v>1.9343794963427401</v>
      </c>
      <c r="E1579" s="661">
        <v>1.7742895044883498</v>
      </c>
      <c r="F1579" s="659">
        <v>0.116936106214948</v>
      </c>
      <c r="G1579" s="659">
        <v>0.120719983634271</v>
      </c>
      <c r="H1579" s="661">
        <v>0.25470443395657349</v>
      </c>
      <c r="I1579" s="659">
        <v>3.4369441971579297E-2</v>
      </c>
      <c r="J1579" s="659">
        <v>4.3995733369348103E-2</v>
      </c>
      <c r="K1579" s="661">
        <v>6.3689236960142226E-2</v>
      </c>
      <c r="L1579" s="659">
        <v>3.27280844547948E-3</v>
      </c>
      <c r="M1579" s="659">
        <v>3.7662349409620902E-3</v>
      </c>
      <c r="N1579" s="661">
        <v>1.1384191065172428E-2</v>
      </c>
      <c r="O1579" s="659">
        <v>8.7278938466113006E-3</v>
      </c>
      <c r="P1579" s="659">
        <v>9.4407153786574202E-3</v>
      </c>
      <c r="Q1579" s="661">
        <v>2.0468052158744723E-2</v>
      </c>
      <c r="R1579" s="659">
        <v>3.9440037972054099E-3</v>
      </c>
      <c r="S1579" s="659">
        <v>5.3352192329968202E-3</v>
      </c>
      <c r="T1579" s="661">
        <v>1.4508581694005398E-2</v>
      </c>
      <c r="U1579" s="659">
        <v>6.8328499581447703E-4</v>
      </c>
      <c r="V1579" s="659">
        <v>7.1968305519255803E-4</v>
      </c>
      <c r="W1579" s="661">
        <v>1.7732657472059356E-3</v>
      </c>
      <c r="X1579" s="659">
        <v>3.6983662844554501E-5</v>
      </c>
      <c r="Y1579" s="659">
        <v>3.9289975329007698E-5</v>
      </c>
      <c r="Z1579" s="661">
        <v>1.2085893511721358E-4</v>
      </c>
      <c r="AA1579" s="659">
        <v>2.17257838498968E-3</v>
      </c>
      <c r="AB1579" s="659">
        <v>2.2946601864045802E-3</v>
      </c>
      <c r="AC1579" s="661">
        <v>5.9943002434443508E-3</v>
      </c>
      <c r="AD1579" s="659">
        <v>2.6150211396745699E-4</v>
      </c>
      <c r="AE1579" s="659">
        <v>2.7399277954822299E-4</v>
      </c>
      <c r="AF1579" s="661">
        <v>6.6257407060845612E-4</v>
      </c>
      <c r="AG1579" s="659">
        <v>4.1105525873912102E-4</v>
      </c>
      <c r="AH1579" s="659">
        <v>4.4085583546164098E-4</v>
      </c>
      <c r="AI1579" s="675">
        <v>1.3342915612416428E-3</v>
      </c>
      <c r="AJ1579" s="28"/>
      <c r="AK1579" s="29"/>
      <c r="AL1579" s="29"/>
    </row>
    <row r="1580" spans="1:38" x14ac:dyDescent="0.2">
      <c r="A1580" s="334">
        <v>2023</v>
      </c>
      <c r="B1580" s="334">
        <v>15</v>
      </c>
      <c r="C1580" s="659">
        <v>2.4301972519419599</v>
      </c>
      <c r="D1580" s="659">
        <v>2.3308825393416699</v>
      </c>
      <c r="E1580" s="661">
        <v>1.8468177705363598</v>
      </c>
      <c r="F1580" s="659">
        <v>0.192901750429012</v>
      </c>
      <c r="G1580" s="659">
        <v>0.19265216901188301</v>
      </c>
      <c r="H1580" s="661">
        <v>0.37161050166321935</v>
      </c>
      <c r="I1580" s="659">
        <v>3.4503790056799898E-2</v>
      </c>
      <c r="J1580" s="659">
        <v>4.4321152563413999E-2</v>
      </c>
      <c r="K1580" s="661">
        <v>6.8322754401505398E-2</v>
      </c>
      <c r="L1580" s="659">
        <v>4.5041363873786098E-3</v>
      </c>
      <c r="M1580" s="659">
        <v>4.6237036112635804E-3</v>
      </c>
      <c r="N1580" s="661">
        <v>1.2105835663090545E-2</v>
      </c>
      <c r="O1580" s="659">
        <v>8.95815925166666E-3</v>
      </c>
      <c r="P1580" s="659">
        <v>9.5755419006121195E-3</v>
      </c>
      <c r="Q1580" s="661">
        <v>2.1694478413304442E-2</v>
      </c>
      <c r="R1580" s="659">
        <v>3.9291884879758196E-3</v>
      </c>
      <c r="S1580" s="659">
        <v>5.3373788538754697E-3</v>
      </c>
      <c r="T1580" s="661">
        <v>1.4080879767611309E-2</v>
      </c>
      <c r="U1580" s="659">
        <v>6.8381785453604195E-4</v>
      </c>
      <c r="V1580" s="659">
        <v>7.1651010158573002E-4</v>
      </c>
      <c r="W1580" s="661">
        <v>1.901448243234626E-3</v>
      </c>
      <c r="X1580" s="659">
        <v>3.7182749609357603E-5</v>
      </c>
      <c r="Y1580" s="659">
        <v>3.9227657009665797E-5</v>
      </c>
      <c r="Z1580" s="661">
        <v>1.2899021862585616E-4</v>
      </c>
      <c r="AA1580" s="659">
        <v>2.4024327283438201E-3</v>
      </c>
      <c r="AB1580" s="659">
        <v>2.5008300814042699E-3</v>
      </c>
      <c r="AC1580" s="661">
        <v>6.6970338508993126E-3</v>
      </c>
      <c r="AD1580" s="659">
        <v>2.6002008290683197E-4</v>
      </c>
      <c r="AE1580" s="659">
        <v>2.71384582844468E-4</v>
      </c>
      <c r="AF1580" s="661">
        <v>7.2009751040630582E-4</v>
      </c>
      <c r="AG1580" s="659">
        <v>4.1814073296553501E-4</v>
      </c>
      <c r="AH1580" s="659">
        <v>4.4419046182546298E-4</v>
      </c>
      <c r="AI1580" s="675">
        <v>1.3953789918581554E-3</v>
      </c>
      <c r="AJ1580" s="28"/>
      <c r="AK1580" s="29"/>
      <c r="AL1580" s="29"/>
    </row>
    <row r="1581" spans="1:38" x14ac:dyDescent="0.2">
      <c r="A1581" s="334">
        <v>2023</v>
      </c>
      <c r="B1581" s="334">
        <v>16</v>
      </c>
      <c r="C1581" s="659">
        <v>2.42797737393929</v>
      </c>
      <c r="D1581" s="659">
        <v>2.3312400394131898</v>
      </c>
      <c r="E1581" s="661">
        <v>1.8397353841606412</v>
      </c>
      <c r="F1581" s="659">
        <v>0.196218628635669</v>
      </c>
      <c r="G1581" s="659">
        <v>0.196647175115508</v>
      </c>
      <c r="H1581" s="661">
        <v>0.38561535131667846</v>
      </c>
      <c r="I1581" s="659">
        <v>3.4403819676301003E-2</v>
      </c>
      <c r="J1581" s="659">
        <v>4.4341307779136398E-2</v>
      </c>
      <c r="K1581" s="661">
        <v>6.8337204683824468E-2</v>
      </c>
      <c r="L1581" s="659">
        <v>4.4921271960151297E-3</v>
      </c>
      <c r="M1581" s="659">
        <v>4.6260374588167202E-3</v>
      </c>
      <c r="N1581" s="661">
        <v>1.1997348026117866E-2</v>
      </c>
      <c r="O1581" s="659">
        <v>8.9409267982121995E-3</v>
      </c>
      <c r="P1581" s="659">
        <v>9.5784484741670006E-3</v>
      </c>
      <c r="Q1581" s="661">
        <v>2.1688461101852879E-2</v>
      </c>
      <c r="R1581" s="659">
        <v>3.9168156403431497E-3</v>
      </c>
      <c r="S1581" s="659">
        <v>5.3403621068073802E-3</v>
      </c>
      <c r="T1581" s="661">
        <v>1.3541063510056489E-2</v>
      </c>
      <c r="U1581" s="659">
        <v>6.8099339485796801E-4</v>
      </c>
      <c r="V1581" s="659">
        <v>7.1698346291879697E-4</v>
      </c>
      <c r="W1581" s="661">
        <v>1.8984669162280937E-3</v>
      </c>
      <c r="X1581" s="659">
        <v>3.7044216957950601E-5</v>
      </c>
      <c r="Y1581" s="659">
        <v>3.9250964871570803E-5</v>
      </c>
      <c r="Z1581" s="661">
        <v>1.2888128736897667E-4</v>
      </c>
      <c r="AA1581" s="659">
        <v>2.4056084665004902E-3</v>
      </c>
      <c r="AB1581" s="659">
        <v>2.5137005897619899E-3</v>
      </c>
      <c r="AC1581" s="661">
        <v>6.7456012392998164E-3</v>
      </c>
      <c r="AD1581" s="659">
        <v>2.58796540215804E-4</v>
      </c>
      <c r="AE1581" s="659">
        <v>2.7158939579127798E-4</v>
      </c>
      <c r="AF1581" s="661">
        <v>7.1803823564094659E-4</v>
      </c>
      <c r="AG1581" s="659">
        <v>4.17011876691095E-4</v>
      </c>
      <c r="AH1581" s="659">
        <v>4.4438027697196898E-4</v>
      </c>
      <c r="AI1581" s="675">
        <v>1.3969951660001124E-3</v>
      </c>
      <c r="AJ1581" s="28"/>
      <c r="AK1581" s="29"/>
      <c r="AL1581" s="29"/>
    </row>
    <row r="1582" spans="1:38" x14ac:dyDescent="0.2">
      <c r="A1582" s="334">
        <v>2023</v>
      </c>
      <c r="B1582" s="334">
        <v>17</v>
      </c>
      <c r="C1582" s="659">
        <v>2.42579515721255</v>
      </c>
      <c r="D1582" s="659">
        <v>2.3313467129741601</v>
      </c>
      <c r="E1582" s="661">
        <v>1.8293715229028653</v>
      </c>
      <c r="F1582" s="659">
        <v>0.199713317768339</v>
      </c>
      <c r="G1582" s="659">
        <v>0.200898044638426</v>
      </c>
      <c r="H1582" s="661">
        <v>0.39386122597325562</v>
      </c>
      <c r="I1582" s="659">
        <v>3.4305511572121798E-2</v>
      </c>
      <c r="J1582" s="659">
        <v>4.4346982160270103E-2</v>
      </c>
      <c r="K1582" s="661">
        <v>6.7684678615900357E-2</v>
      </c>
      <c r="L1582" s="659">
        <v>4.4803198239119699E-3</v>
      </c>
      <c r="M1582" s="659">
        <v>4.6266903374754401E-3</v>
      </c>
      <c r="N1582" s="661">
        <v>1.1967294072276523E-2</v>
      </c>
      <c r="O1582" s="659">
        <v>8.9239739059161303E-3</v>
      </c>
      <c r="P1582" s="659">
        <v>9.5792580472841195E-3</v>
      </c>
      <c r="Q1582" s="661">
        <v>2.1484302969830334E-2</v>
      </c>
      <c r="R1582" s="659">
        <v>3.9046502232607801E-3</v>
      </c>
      <c r="S1582" s="659">
        <v>5.3411886474109401E-3</v>
      </c>
      <c r="T1582" s="661">
        <v>1.3481530858436614E-2</v>
      </c>
      <c r="U1582" s="659">
        <v>6.7821438172076796E-4</v>
      </c>
      <c r="V1582" s="659">
        <v>7.1711614168067702E-4</v>
      </c>
      <c r="W1582" s="661">
        <v>1.87681357671205E-3</v>
      </c>
      <c r="X1582" s="659">
        <v>3.6907992691377698E-5</v>
      </c>
      <c r="Y1582" s="659">
        <v>3.9257486424032801E-5</v>
      </c>
      <c r="Z1582" s="661">
        <v>1.2754025458013314E-4</v>
      </c>
      <c r="AA1582" s="659">
        <v>2.4093946447319502E-3</v>
      </c>
      <c r="AB1582" s="659">
        <v>2.5265035004905798E-3</v>
      </c>
      <c r="AC1582" s="661">
        <v>6.7247727478310709E-3</v>
      </c>
      <c r="AD1582" s="659">
        <v>2.5759374000374998E-4</v>
      </c>
      <c r="AE1582" s="659">
        <v>2.71647077807775E-4</v>
      </c>
      <c r="AF1582" s="661">
        <v>7.0832856665240191E-4</v>
      </c>
      <c r="AG1582" s="659">
        <v>4.1590167395103201E-4</v>
      </c>
      <c r="AH1582" s="659">
        <v>4.4443347494185401E-4</v>
      </c>
      <c r="AI1582" s="675">
        <v>1.3870181894207064E-3</v>
      </c>
      <c r="AJ1582" s="28"/>
      <c r="AK1582" s="29"/>
      <c r="AL1582" s="29"/>
    </row>
    <row r="1583" spans="1:38" x14ac:dyDescent="0.2">
      <c r="A1583" s="334">
        <v>2023</v>
      </c>
      <c r="B1583" s="334">
        <v>18</v>
      </c>
      <c r="C1583" s="659">
        <v>2.4212438329172699</v>
      </c>
      <c r="D1583" s="659">
        <v>2.32894527693928</v>
      </c>
      <c r="E1583" s="661">
        <v>1.8190128073450711</v>
      </c>
      <c r="F1583" s="659">
        <v>0.20330522682397201</v>
      </c>
      <c r="G1583" s="659">
        <v>0.20523430946628901</v>
      </c>
      <c r="H1583" s="661">
        <v>0.40299578351782034</v>
      </c>
      <c r="I1583" s="659">
        <v>3.4210329108162497E-2</v>
      </c>
      <c r="J1583" s="659">
        <v>4.4339105042441103E-2</v>
      </c>
      <c r="K1583" s="661">
        <v>6.708707866873781E-2</v>
      </c>
      <c r="L1583" s="659">
        <v>4.4696533914149799E-3</v>
      </c>
      <c r="M1583" s="659">
        <v>4.6267354265914504E-3</v>
      </c>
      <c r="N1583" s="661">
        <v>1.1935861336348145E-2</v>
      </c>
      <c r="O1583" s="659">
        <v>8.9070718617919094E-3</v>
      </c>
      <c r="P1583" s="659">
        <v>9.5776105149922904E-3</v>
      </c>
      <c r="Q1583" s="661">
        <v>2.1299197204975088E-2</v>
      </c>
      <c r="R1583" s="659">
        <v>3.8936643464495E-3</v>
      </c>
      <c r="S1583" s="659">
        <v>5.3412304667926E-3</v>
      </c>
      <c r="T1583" s="661">
        <v>1.3403575316424523E-2</v>
      </c>
      <c r="U1583" s="659">
        <v>6.7568225700521999E-4</v>
      </c>
      <c r="V1583" s="659">
        <v>7.1709919899904295E-4</v>
      </c>
      <c r="W1583" s="661">
        <v>1.8571957166335577E-3</v>
      </c>
      <c r="X1583" s="659">
        <v>3.67826254278459E-5</v>
      </c>
      <c r="Y1583" s="659">
        <v>3.9255435935024498E-5</v>
      </c>
      <c r="Z1583" s="661">
        <v>1.2632513774278776E-4</v>
      </c>
      <c r="AA1583" s="659">
        <v>2.4139592171868599E-3</v>
      </c>
      <c r="AB1583" s="659">
        <v>2.5391236294756499E-3</v>
      </c>
      <c r="AC1583" s="661">
        <v>6.7117204175796965E-3</v>
      </c>
      <c r="AD1583" s="659">
        <v>2.5650743310384402E-4</v>
      </c>
      <c r="AE1583" s="659">
        <v>2.7165069654616001E-4</v>
      </c>
      <c r="AF1583" s="661">
        <v>6.9953615530497955E-4</v>
      </c>
      <c r="AG1583" s="659">
        <v>4.14847825561388E-4</v>
      </c>
      <c r="AH1583" s="659">
        <v>4.4438219845803099E-4</v>
      </c>
      <c r="AI1583" s="675">
        <v>1.3779657230772616E-3</v>
      </c>
      <c r="AJ1583" s="28"/>
      <c r="AK1583" s="29"/>
      <c r="AL1583" s="29"/>
    </row>
    <row r="1584" spans="1:38" x14ac:dyDescent="0.2">
      <c r="A1584" s="334">
        <v>2023</v>
      </c>
      <c r="B1584" s="334">
        <v>19</v>
      </c>
      <c r="C1584" s="659">
        <v>2.4194309372458398</v>
      </c>
      <c r="D1584" s="659">
        <v>2.3288556238151901</v>
      </c>
      <c r="E1584" s="661">
        <v>1.8109245979497726</v>
      </c>
      <c r="F1584" s="659">
        <v>0.207036381932555</v>
      </c>
      <c r="G1584" s="659">
        <v>0.20968660154157701</v>
      </c>
      <c r="H1584" s="661">
        <v>0.41326765640778124</v>
      </c>
      <c r="I1584" s="659">
        <v>3.41287278283866E-2</v>
      </c>
      <c r="J1584" s="659">
        <v>4.4333057056633797E-2</v>
      </c>
      <c r="K1584" s="661">
        <v>6.6576224048106675E-2</v>
      </c>
      <c r="L1584" s="659">
        <v>4.4598547193234698E-3</v>
      </c>
      <c r="M1584" s="659">
        <v>4.6260326166565804E-3</v>
      </c>
      <c r="N1584" s="661">
        <v>1.1907819140305016E-2</v>
      </c>
      <c r="O1584" s="659">
        <v>8.89300162235253E-3</v>
      </c>
      <c r="P1584" s="659">
        <v>9.5767410935126696E-3</v>
      </c>
      <c r="Q1584" s="661">
        <v>2.1140295242411546E-2</v>
      </c>
      <c r="R1584" s="659">
        <v>3.88356348908035E-3</v>
      </c>
      <c r="S1584" s="659">
        <v>5.3403210501324497E-3</v>
      </c>
      <c r="T1584" s="661">
        <v>1.3325663942677144E-2</v>
      </c>
      <c r="U1584" s="659">
        <v>6.7337654277039303E-4</v>
      </c>
      <c r="V1584" s="659">
        <v>7.1695561027675797E-4</v>
      </c>
      <c r="W1584" s="661">
        <v>1.840263209622161E-3</v>
      </c>
      <c r="X1584" s="659">
        <v>3.66695983300583E-5</v>
      </c>
      <c r="Y1584" s="659">
        <v>3.9248353897852403E-5</v>
      </c>
      <c r="Z1584" s="661">
        <v>1.2527933591114106E-4</v>
      </c>
      <c r="AA1584" s="659">
        <v>2.41955302671364E-3</v>
      </c>
      <c r="AB1584" s="659">
        <v>2.5518909200868E-3</v>
      </c>
      <c r="AC1584" s="661">
        <v>6.7091228363321933E-3</v>
      </c>
      <c r="AD1584" s="659">
        <v>2.5550893031294299E-4</v>
      </c>
      <c r="AE1584" s="659">
        <v>2.71588463772671E-4</v>
      </c>
      <c r="AF1584" s="661">
        <v>6.9192102116585148E-4</v>
      </c>
      <c r="AG1584" s="659">
        <v>4.1392670613252898E-4</v>
      </c>
      <c r="AH1584" s="659">
        <v>4.44324972659927E-4</v>
      </c>
      <c r="AI1584" s="675">
        <v>1.3702643429090917E-3</v>
      </c>
      <c r="AJ1584" s="28"/>
      <c r="AK1584" s="29"/>
      <c r="AL1584" s="29"/>
    </row>
    <row r="1585" spans="1:38" x14ac:dyDescent="0.2">
      <c r="A1585" s="334">
        <v>2023</v>
      </c>
      <c r="B1585" s="334">
        <v>20</v>
      </c>
      <c r="C1585" s="659">
        <v>2.69415960802813</v>
      </c>
      <c r="D1585" s="659">
        <v>2.5463868697184502</v>
      </c>
      <c r="E1585" s="661">
        <v>1.9598308180958131</v>
      </c>
      <c r="F1585" s="659">
        <v>0.44868629696121398</v>
      </c>
      <c r="G1585" s="659">
        <v>0.442539273131833</v>
      </c>
      <c r="H1585" s="661">
        <v>0.81646550351309044</v>
      </c>
      <c r="I1585" s="659">
        <v>3.4130081292152899E-2</v>
      </c>
      <c r="J1585" s="659">
        <v>4.0927451440370799E-2</v>
      </c>
      <c r="K1585" s="661">
        <v>7.1242742012902566E-2</v>
      </c>
      <c r="L1585" s="659">
        <v>6.0272546627882497E-3</v>
      </c>
      <c r="M1585" s="659">
        <v>5.5670346565847E-3</v>
      </c>
      <c r="N1585" s="661">
        <v>1.287929122019477E-2</v>
      </c>
      <c r="O1585" s="659">
        <v>9.0628425877804803E-3</v>
      </c>
      <c r="P1585" s="659">
        <v>9.3155957698263601E-3</v>
      </c>
      <c r="Q1585" s="661">
        <v>2.3503114813441337E-2</v>
      </c>
      <c r="R1585" s="659">
        <v>3.8753916048969101E-3</v>
      </c>
      <c r="S1585" s="659">
        <v>5.3402146392379198E-3</v>
      </c>
      <c r="T1585" s="661">
        <v>1.3241103703048767E-2</v>
      </c>
      <c r="U1585" s="659">
        <v>6.7099933048713704E-4</v>
      </c>
      <c r="V1585" s="659">
        <v>6.9730944419571104E-4</v>
      </c>
      <c r="W1585" s="661">
        <v>2.0919156223606237E-3</v>
      </c>
      <c r="X1585" s="659">
        <v>3.66789417798538E-5</v>
      </c>
      <c r="Y1585" s="659">
        <v>3.8109692692548798E-5</v>
      </c>
      <c r="Z1585" s="661">
        <v>1.4109629649391211E-4</v>
      </c>
      <c r="AA1585" s="659">
        <v>3.1100565412080601E-3</v>
      </c>
      <c r="AB1585" s="659">
        <v>3.1609169768562701E-3</v>
      </c>
      <c r="AC1585" s="661">
        <v>8.6686255624924199E-3</v>
      </c>
      <c r="AD1585" s="659">
        <v>2.5304633775024302E-4</v>
      </c>
      <c r="AE1585" s="659">
        <v>2.6394833059358502E-4</v>
      </c>
      <c r="AF1585" s="661">
        <v>8.0636260891954427E-4</v>
      </c>
      <c r="AG1585" s="659">
        <v>4.1851878834623198E-4</v>
      </c>
      <c r="AH1585" s="659">
        <v>4.3201574875237499E-4</v>
      </c>
      <c r="AI1585" s="675">
        <v>1.4840764644718045E-3</v>
      </c>
      <c r="AJ1585" s="28"/>
      <c r="AK1585" s="29"/>
      <c r="AL1585" s="29"/>
    </row>
    <row r="1586" spans="1:38" x14ac:dyDescent="0.2">
      <c r="A1586" s="334">
        <v>2023</v>
      </c>
      <c r="B1586" s="334">
        <v>21</v>
      </c>
      <c r="C1586" s="659">
        <v>2.7044267002225402</v>
      </c>
      <c r="D1586" s="659">
        <v>2.55720728370297</v>
      </c>
      <c r="E1586" s="661">
        <v>1.964479170407555</v>
      </c>
      <c r="F1586" s="659">
        <v>0.45777870695800998</v>
      </c>
      <c r="G1586" s="659">
        <v>0.45230752012993097</v>
      </c>
      <c r="H1586" s="661">
        <v>0.84313590177477471</v>
      </c>
      <c r="I1586" s="659">
        <v>3.4174320182651499E-2</v>
      </c>
      <c r="J1586" s="659">
        <v>4.1052734746581297E-2</v>
      </c>
      <c r="K1586" s="661">
        <v>7.1254998397483657E-2</v>
      </c>
      <c r="L1586" s="659">
        <v>6.0172780636643603E-3</v>
      </c>
      <c r="M1586" s="659">
        <v>5.5661362664525503E-3</v>
      </c>
      <c r="N1586" s="661">
        <v>1.2857655977176776E-2</v>
      </c>
      <c r="O1586" s="659">
        <v>9.0936087349990005E-3</v>
      </c>
      <c r="P1586" s="659">
        <v>9.3571221372861797E-3</v>
      </c>
      <c r="Q1586" s="661">
        <v>2.3544848287175658E-2</v>
      </c>
      <c r="R1586" s="659">
        <v>3.8677967949436601E-3</v>
      </c>
      <c r="S1586" s="659">
        <v>5.3392481955282104E-3</v>
      </c>
      <c r="T1586" s="661">
        <v>1.3163431322301409E-2</v>
      </c>
      <c r="U1586" s="659">
        <v>6.7137358264285699E-4</v>
      </c>
      <c r="V1586" s="659">
        <v>6.9938476146415502E-4</v>
      </c>
      <c r="W1586" s="661">
        <v>2.0940140229083128E-3</v>
      </c>
      <c r="X1586" s="659">
        <v>3.67253076055571E-5</v>
      </c>
      <c r="Y1586" s="659">
        <v>3.8240237791050698E-5</v>
      </c>
      <c r="Z1586" s="661">
        <v>1.4130042901469778E-4</v>
      </c>
      <c r="AA1586" s="659">
        <v>3.1388316847959299E-3</v>
      </c>
      <c r="AB1586" s="659">
        <v>3.1957688721621202E-3</v>
      </c>
      <c r="AC1586" s="661">
        <v>8.7720271707268475E-3</v>
      </c>
      <c r="AD1586" s="659">
        <v>2.5301150349417298E-4</v>
      </c>
      <c r="AE1586" s="659">
        <v>2.6464948343632699E-4</v>
      </c>
      <c r="AF1586" s="661">
        <v>8.0657460487096148E-4</v>
      </c>
      <c r="AG1586" s="659">
        <v>4.1954744689887998E-4</v>
      </c>
      <c r="AH1586" s="659">
        <v>4.3373727351439501E-4</v>
      </c>
      <c r="AI1586" s="675">
        <v>1.488040365427716E-3</v>
      </c>
      <c r="AJ1586" s="28"/>
      <c r="AK1586" s="29"/>
      <c r="AL1586" s="29"/>
    </row>
    <row r="1587" spans="1:38" x14ac:dyDescent="0.2">
      <c r="A1587" s="334">
        <v>2023</v>
      </c>
      <c r="B1587" s="334">
        <v>22</v>
      </c>
      <c r="C1587" s="659">
        <v>2.7029785267963602</v>
      </c>
      <c r="D1587" s="659">
        <v>2.5569471827973298</v>
      </c>
      <c r="E1587" s="661">
        <v>1.9647824780988989</v>
      </c>
      <c r="F1587" s="659">
        <v>0.46658711587972701</v>
      </c>
      <c r="G1587" s="659">
        <v>0.46172666537594398</v>
      </c>
      <c r="H1587" s="661">
        <v>0.87318717533937851</v>
      </c>
      <c r="I1587" s="659">
        <v>3.4109857116543303E-2</v>
      </c>
      <c r="J1587" s="659">
        <v>4.1038277725327699E-2</v>
      </c>
      <c r="K1587" s="661">
        <v>7.1204572830998764E-2</v>
      </c>
      <c r="L1587" s="659">
        <v>6.0067135125157203E-3</v>
      </c>
      <c r="M1587" s="659">
        <v>5.5639662775178404E-3</v>
      </c>
      <c r="N1587" s="661">
        <v>1.284479602545641E-2</v>
      </c>
      <c r="O1587" s="659">
        <v>9.0824423611647592E-3</v>
      </c>
      <c r="P1587" s="659">
        <v>9.3549273715099693E-3</v>
      </c>
      <c r="Q1587" s="661">
        <v>2.3532256985284831E-2</v>
      </c>
      <c r="R1587" s="659">
        <v>3.85976393487118E-3</v>
      </c>
      <c r="S1587" s="659">
        <v>5.3369224026272996E-3</v>
      </c>
      <c r="T1587" s="661">
        <v>1.3080752288919868E-2</v>
      </c>
      <c r="U1587" s="659">
        <v>6.6954543629180695E-4</v>
      </c>
      <c r="V1587" s="659">
        <v>6.9902671036702405E-4</v>
      </c>
      <c r="W1587" s="661">
        <v>2.0925572685349908E-3</v>
      </c>
      <c r="X1587" s="659">
        <v>3.6635694853436302E-5</v>
      </c>
      <c r="Y1587" s="659">
        <v>3.82226510511724E-5</v>
      </c>
      <c r="Z1587" s="661">
        <v>1.4121492911403345E-4</v>
      </c>
      <c r="AA1587" s="659">
        <v>3.1600429647912101E-3</v>
      </c>
      <c r="AB1587" s="659">
        <v>3.2222835883529599E-3</v>
      </c>
      <c r="AC1587" s="661">
        <v>8.8733352748039847E-3</v>
      </c>
      <c r="AD1587" s="659">
        <v>2.5222020402317601E-4</v>
      </c>
      <c r="AE1587" s="659">
        <v>2.6449443659030399E-4</v>
      </c>
      <c r="AF1587" s="661">
        <v>8.0588703292175357E-4</v>
      </c>
      <c r="AG1587" s="659">
        <v>4.1881666160825502E-4</v>
      </c>
      <c r="AH1587" s="659">
        <v>4.3359365161638999E-4</v>
      </c>
      <c r="AI1587" s="675">
        <v>1.4875210903273848E-3</v>
      </c>
      <c r="AJ1587" s="28"/>
      <c r="AK1587" s="29"/>
      <c r="AL1587" s="29"/>
    </row>
    <row r="1588" spans="1:38" x14ac:dyDescent="0.2">
      <c r="A1588" s="334">
        <v>2023</v>
      </c>
      <c r="B1588" s="334">
        <v>23</v>
      </c>
      <c r="C1588" s="659">
        <v>2.7009309010934701</v>
      </c>
      <c r="D1588" s="659">
        <v>2.55616881615948</v>
      </c>
      <c r="E1588" s="661">
        <v>1.9691425642711629</v>
      </c>
      <c r="F1588" s="659">
        <v>0.475766561695111</v>
      </c>
      <c r="G1588" s="659">
        <v>0.47123402689546801</v>
      </c>
      <c r="H1588" s="661">
        <v>0.90543561002278083</v>
      </c>
      <c r="I1588" s="659">
        <v>3.4018259456106398E-2</v>
      </c>
      <c r="J1588" s="659">
        <v>4.0995122583583003E-2</v>
      </c>
      <c r="K1588" s="661">
        <v>7.1376559479107829E-2</v>
      </c>
      <c r="L1588" s="659">
        <v>5.9917089182016502E-3</v>
      </c>
      <c r="M1588" s="659">
        <v>5.5574793078773102E-3</v>
      </c>
      <c r="N1588" s="661">
        <v>1.2836757195101736E-2</v>
      </c>
      <c r="O1588" s="659">
        <v>9.0665889751368103E-3</v>
      </c>
      <c r="P1588" s="659">
        <v>9.3483828389419304E-3</v>
      </c>
      <c r="Q1588" s="661">
        <v>2.3595845122430913E-2</v>
      </c>
      <c r="R1588" s="659">
        <v>3.8483443738771901E-3</v>
      </c>
      <c r="S1588" s="659">
        <v>5.3299884634472198E-3</v>
      </c>
      <c r="T1588" s="661">
        <v>1.2965426004138013E-2</v>
      </c>
      <c r="U1588" s="659">
        <v>6.6694782768072201E-4</v>
      </c>
      <c r="V1588" s="659">
        <v>6.9795635510346596E-4</v>
      </c>
      <c r="W1588" s="661">
        <v>2.0990766927629755E-3</v>
      </c>
      <c r="X1588" s="659">
        <v>3.6508325592390997E-5</v>
      </c>
      <c r="Y1588" s="659">
        <v>3.8170058175204802E-5</v>
      </c>
      <c r="Z1588" s="661">
        <v>1.4162844575672459E-4</v>
      </c>
      <c r="AA1588" s="659">
        <v>3.18053041470102E-3</v>
      </c>
      <c r="AB1588" s="659">
        <v>3.24739161125337E-3</v>
      </c>
      <c r="AC1588" s="661">
        <v>9.0008887093837118E-3</v>
      </c>
      <c r="AD1588" s="659">
        <v>2.5109562445027399E-4</v>
      </c>
      <c r="AE1588" s="659">
        <v>2.6403077755267801E-4</v>
      </c>
      <c r="AF1588" s="661">
        <v>8.0875326409595881E-4</v>
      </c>
      <c r="AG1588" s="659">
        <v>4.1777869919234199E-4</v>
      </c>
      <c r="AH1588" s="659">
        <v>4.33165328951276E-4</v>
      </c>
      <c r="AI1588" s="675">
        <v>1.4908048193015152E-3</v>
      </c>
      <c r="AJ1588" s="28"/>
      <c r="AK1588" s="29"/>
      <c r="AL1588" s="29"/>
    </row>
    <row r="1589" spans="1:38" x14ac:dyDescent="0.2">
      <c r="A1589" s="334">
        <v>2023</v>
      </c>
      <c r="B1589" s="334">
        <v>24</v>
      </c>
      <c r="C1589" s="659">
        <v>2.6986856872753799</v>
      </c>
      <c r="D1589" s="659">
        <v>2.5550736300358401</v>
      </c>
      <c r="E1589" s="661">
        <v>1.9793941414116625</v>
      </c>
      <c r="F1589" s="659">
        <v>0.48551368314571303</v>
      </c>
      <c r="G1589" s="659">
        <v>0.48112420879753798</v>
      </c>
      <c r="H1589" s="661">
        <v>0.94214523585346532</v>
      </c>
      <c r="I1589" s="659">
        <v>3.3918112715717201E-2</v>
      </c>
      <c r="J1589" s="659">
        <v>4.0934502055990397E-2</v>
      </c>
      <c r="K1589" s="661">
        <v>7.1845764224493777E-2</v>
      </c>
      <c r="L1589" s="659">
        <v>5.9753010459995901E-3</v>
      </c>
      <c r="M1589" s="659">
        <v>5.54836908689326E-3</v>
      </c>
      <c r="N1589" s="661">
        <v>1.284391264166747E-2</v>
      </c>
      <c r="O1589" s="659">
        <v>9.0492432779118205E-3</v>
      </c>
      <c r="P1589" s="659">
        <v>9.3392007006604001E-3</v>
      </c>
      <c r="Q1589" s="661">
        <v>2.3760469569184445E-2</v>
      </c>
      <c r="R1589" s="659">
        <v>3.8358603455407102E-3</v>
      </c>
      <c r="S1589" s="659">
        <v>5.32024596706261E-3</v>
      </c>
      <c r="T1589" s="661">
        <v>1.2847134642519974E-2</v>
      </c>
      <c r="U1589" s="659">
        <v>6.6410778781376696E-4</v>
      </c>
      <c r="V1589" s="659">
        <v>6.9645323849362695E-4</v>
      </c>
      <c r="W1589" s="661">
        <v>2.1163151464644106E-3</v>
      </c>
      <c r="X1589" s="659">
        <v>3.6369120839166402E-5</v>
      </c>
      <c r="Y1589" s="659">
        <v>3.8096160777914402E-5</v>
      </c>
      <c r="Z1589" s="661">
        <v>1.4270788840696266E-4</v>
      </c>
      <c r="AA1589" s="659">
        <v>3.2020920314462199E-3</v>
      </c>
      <c r="AB1589" s="659">
        <v>3.2725980003168401E-3</v>
      </c>
      <c r="AC1589" s="661">
        <v>9.1686130333588165E-3</v>
      </c>
      <c r="AD1589" s="659">
        <v>2.4986624593401399E-4</v>
      </c>
      <c r="AE1589" s="659">
        <v>2.6337928869220399E-4</v>
      </c>
      <c r="AF1589" s="661">
        <v>8.1643666056093161E-4</v>
      </c>
      <c r="AG1589" s="659">
        <v>4.1664346770011601E-4</v>
      </c>
      <c r="AH1589" s="659">
        <v>4.325637406807E-4</v>
      </c>
      <c r="AI1589" s="675">
        <v>1.4990179173739386E-3</v>
      </c>
      <c r="AJ1589" s="28"/>
      <c r="AK1589" s="29"/>
      <c r="AL1589" s="29"/>
    </row>
    <row r="1590" spans="1:38" x14ac:dyDescent="0.2">
      <c r="A1590" s="334">
        <v>2023</v>
      </c>
      <c r="B1590" s="334">
        <v>25</v>
      </c>
      <c r="C1590" s="659">
        <v>2.7250870581155402</v>
      </c>
      <c r="D1590" s="659">
        <v>2.5804044814332299</v>
      </c>
      <c r="E1590" s="661">
        <v>2.0016689937757444</v>
      </c>
      <c r="F1590" s="659">
        <v>0.49823492862646801</v>
      </c>
      <c r="G1590" s="659">
        <v>0.49311944500654598</v>
      </c>
      <c r="H1590" s="661">
        <v>0.98426653165459288</v>
      </c>
      <c r="I1590" s="659">
        <v>3.40710319171596E-2</v>
      </c>
      <c r="J1590" s="659">
        <v>4.1184354903859202E-2</v>
      </c>
      <c r="K1590" s="661">
        <v>7.2843499188997643E-2</v>
      </c>
      <c r="L1590" s="659">
        <v>5.9581058471357001E-3</v>
      </c>
      <c r="M1590" s="659">
        <v>5.53810505663459E-3</v>
      </c>
      <c r="N1590" s="661">
        <v>1.2869467886214065E-2</v>
      </c>
      <c r="O1590" s="659">
        <v>9.1329245678939894E-3</v>
      </c>
      <c r="P1590" s="659">
        <v>9.4319444063830898E-3</v>
      </c>
      <c r="Q1590" s="661">
        <v>2.4123803973252769E-2</v>
      </c>
      <c r="R1590" s="659">
        <v>3.8227762700835202E-3</v>
      </c>
      <c r="S1590" s="659">
        <v>5.3092769817066803E-3</v>
      </c>
      <c r="T1590" s="661">
        <v>1.2722134032559824E-2</v>
      </c>
      <c r="U1590" s="659">
        <v>6.6625524777723095E-4</v>
      </c>
      <c r="V1590" s="659">
        <v>7.0013791708526405E-4</v>
      </c>
      <c r="W1590" s="661">
        <v>2.153306373143293E-3</v>
      </c>
      <c r="X1590" s="659">
        <v>3.6543583256658898E-5</v>
      </c>
      <c r="Y1590" s="659">
        <v>3.8346593776608498E-5</v>
      </c>
      <c r="Z1590" s="661">
        <v>1.4505602055162544E-4</v>
      </c>
      <c r="AA1590" s="659">
        <v>3.2478969292368399E-3</v>
      </c>
      <c r="AB1590" s="659">
        <v>3.3200697143137498E-3</v>
      </c>
      <c r="AC1590" s="661">
        <v>9.4040753313128205E-3</v>
      </c>
      <c r="AD1590" s="659">
        <v>2.5030843128353799E-4</v>
      </c>
      <c r="AE1590" s="659">
        <v>2.64492421335938E-4</v>
      </c>
      <c r="AF1590" s="661">
        <v>8.3257803614848064E-4</v>
      </c>
      <c r="AG1590" s="659">
        <v>4.1967942944032901E-4</v>
      </c>
      <c r="AH1590" s="659">
        <v>4.36207018365868E-4</v>
      </c>
      <c r="AI1590" s="675">
        <v>1.5180248020595151E-3</v>
      </c>
      <c r="AJ1590" s="28"/>
      <c r="AK1590" s="29"/>
      <c r="AL1590" s="29"/>
    </row>
    <row r="1591" spans="1:38" x14ac:dyDescent="0.2">
      <c r="A1591" s="334">
        <v>2023</v>
      </c>
      <c r="B1591" s="334">
        <v>26</v>
      </c>
      <c r="C1591" s="659">
        <v>2.7226563477795298</v>
      </c>
      <c r="D1591" s="659">
        <v>2.57917456276087</v>
      </c>
      <c r="E1591" s="661">
        <v>2.0279750489573161</v>
      </c>
      <c r="F1591" s="659">
        <v>0.51001824208295199</v>
      </c>
      <c r="G1591" s="659">
        <v>0.50363360292524795</v>
      </c>
      <c r="H1591" s="661">
        <v>1.0303603441898734</v>
      </c>
      <c r="I1591" s="659">
        <v>3.39626638380294E-2</v>
      </c>
      <c r="J1591" s="659">
        <v>4.1116605849042899E-2</v>
      </c>
      <c r="K1591" s="661">
        <v>7.4172691348481437E-2</v>
      </c>
      <c r="L1591" s="659">
        <v>5.9404603750672202E-3</v>
      </c>
      <c r="M1591" s="659">
        <v>5.5279894496458202E-3</v>
      </c>
      <c r="N1591" s="661">
        <v>1.2910680360824883E-2</v>
      </c>
      <c r="O1591" s="659">
        <v>9.1141537300971597E-3</v>
      </c>
      <c r="P1591" s="659">
        <v>9.4216744689204403E-3</v>
      </c>
      <c r="Q1591" s="661">
        <v>2.4579682244909234E-2</v>
      </c>
      <c r="R1591" s="659">
        <v>3.8093495422477602E-3</v>
      </c>
      <c r="S1591" s="659">
        <v>5.2984688366564201E-3</v>
      </c>
      <c r="T1591" s="661">
        <v>1.256476166637302E-2</v>
      </c>
      <c r="U1591" s="659">
        <v>6.6318010076504602E-4</v>
      </c>
      <c r="V1591" s="659">
        <v>6.9845731225745404E-4</v>
      </c>
      <c r="W1591" s="661">
        <v>2.2012176179643473E-3</v>
      </c>
      <c r="X1591" s="659">
        <v>3.6392729686700799E-5</v>
      </c>
      <c r="Y1591" s="659">
        <v>3.82639719728096E-5</v>
      </c>
      <c r="Z1591" s="661">
        <v>1.4804801637589862E-4</v>
      </c>
      <c r="AA1591" s="659">
        <v>3.2748058934633801E-3</v>
      </c>
      <c r="AB1591" s="659">
        <v>3.3466807869633902E-3</v>
      </c>
      <c r="AC1591" s="661">
        <v>9.6755631351225693E-3</v>
      </c>
      <c r="AD1591" s="659">
        <v>2.4897681788369099E-4</v>
      </c>
      <c r="AE1591" s="659">
        <v>2.6376436143385999E-4</v>
      </c>
      <c r="AF1591" s="661">
        <v>8.5397643797478523E-4</v>
      </c>
      <c r="AG1591" s="659">
        <v>4.1845037417169201E-4</v>
      </c>
      <c r="AH1591" s="659">
        <v>4.3553446263995901E-4</v>
      </c>
      <c r="AI1591" s="675">
        <v>1.5406306522332096E-3</v>
      </c>
      <c r="AJ1591" s="28"/>
      <c r="AK1591" s="29"/>
      <c r="AL1591" s="29"/>
    </row>
    <row r="1592" spans="1:38" x14ac:dyDescent="0.2">
      <c r="A1592" s="334">
        <v>2023</v>
      </c>
      <c r="B1592" s="334">
        <v>27</v>
      </c>
      <c r="C1592" s="659">
        <v>2.7200648354348602</v>
      </c>
      <c r="D1592" s="659">
        <v>2.5776278909105899</v>
      </c>
      <c r="E1592" s="661">
        <v>2.0586080212443449</v>
      </c>
      <c r="F1592" s="659">
        <v>0.52311885833123395</v>
      </c>
      <c r="G1592" s="659">
        <v>0.51449859333061598</v>
      </c>
      <c r="H1592" s="661">
        <v>1.0829284670838482</v>
      </c>
      <c r="I1592" s="659">
        <v>3.3847020693033497E-2</v>
      </c>
      <c r="J1592" s="659">
        <v>4.1031300037391298E-2</v>
      </c>
      <c r="K1592" s="661">
        <v>7.5717949412283825E-2</v>
      </c>
      <c r="L1592" s="659">
        <v>5.9216348082477199E-3</v>
      </c>
      <c r="M1592" s="659">
        <v>5.5152545204563098E-3</v>
      </c>
      <c r="N1592" s="661">
        <v>1.2957438106001026E-2</v>
      </c>
      <c r="O1592" s="659">
        <v>9.0941189745735295E-3</v>
      </c>
      <c r="P1592" s="659">
        <v>9.4087407033751503E-3</v>
      </c>
      <c r="Q1592" s="661">
        <v>2.5110528008844717E-2</v>
      </c>
      <c r="R1592" s="659">
        <v>3.7950215776758498E-3</v>
      </c>
      <c r="S1592" s="659">
        <v>5.2848560952370397E-3</v>
      </c>
      <c r="T1592" s="661">
        <v>1.237292814507693E-2</v>
      </c>
      <c r="U1592" s="659">
        <v>6.59898458835822E-4</v>
      </c>
      <c r="V1592" s="659">
        <v>6.9634196246569596E-4</v>
      </c>
      <c r="W1592" s="661">
        <v>2.2570353522560521E-3</v>
      </c>
      <c r="X1592" s="659">
        <v>3.6231778010860203E-5</v>
      </c>
      <c r="Y1592" s="659">
        <v>3.8159924761561102E-5</v>
      </c>
      <c r="Z1592" s="661">
        <v>1.5153321494759466E-4</v>
      </c>
      <c r="AA1592" s="659">
        <v>3.3050411223316698E-3</v>
      </c>
      <c r="AB1592" s="659">
        <v>3.3732957905805798E-3</v>
      </c>
      <c r="AC1592" s="661">
        <v>9.9878578314183172E-3</v>
      </c>
      <c r="AD1592" s="659">
        <v>2.4755570899598399E-4</v>
      </c>
      <c r="AE1592" s="659">
        <v>2.62847561179338E-4</v>
      </c>
      <c r="AF1592" s="661">
        <v>8.7891625169452328E-4</v>
      </c>
      <c r="AG1592" s="659">
        <v>4.17138804454318E-4</v>
      </c>
      <c r="AH1592" s="659">
        <v>4.34687599293349E-4</v>
      </c>
      <c r="AI1592" s="675">
        <v>1.5669324947399403E-3</v>
      </c>
      <c r="AJ1592" s="28"/>
      <c r="AK1592" s="29"/>
      <c r="AL1592" s="29"/>
    </row>
    <row r="1593" spans="1:38" x14ac:dyDescent="0.2">
      <c r="A1593" s="334">
        <v>2023</v>
      </c>
      <c r="B1593" s="334">
        <v>28</v>
      </c>
      <c r="C1593" s="659">
        <v>2.7176471620427298</v>
      </c>
      <c r="D1593" s="659">
        <v>2.5760480518076698</v>
      </c>
      <c r="E1593" s="661">
        <v>2.0928375025010792</v>
      </c>
      <c r="F1593" s="659">
        <v>0.53815964656353599</v>
      </c>
      <c r="G1593" s="659">
        <v>0.52614301668344099</v>
      </c>
      <c r="H1593" s="661">
        <v>1.1440713949668835</v>
      </c>
      <c r="I1593" s="659">
        <v>3.37393081712897E-2</v>
      </c>
      <c r="J1593" s="659">
        <v>4.0944169569010903E-2</v>
      </c>
      <c r="K1593" s="661">
        <v>7.7472740174862886E-2</v>
      </c>
      <c r="L1593" s="659">
        <v>5.9040972730295899E-3</v>
      </c>
      <c r="M1593" s="659">
        <v>5.5022461636344304E-3</v>
      </c>
      <c r="N1593" s="661">
        <v>1.3003123947945122E-2</v>
      </c>
      <c r="O1593" s="659">
        <v>9.0754495019021702E-3</v>
      </c>
      <c r="P1593" s="659">
        <v>9.3955348056272703E-3</v>
      </c>
      <c r="Q1593" s="661">
        <v>2.5712323757301529E-2</v>
      </c>
      <c r="R1593" s="659">
        <v>3.7816788319848401E-3</v>
      </c>
      <c r="S1593" s="659">
        <v>5.2709576534261697E-3</v>
      </c>
      <c r="T1593" s="661">
        <v>1.2128002701447458E-2</v>
      </c>
      <c r="U1593" s="659">
        <v>6.5684279423412902E-4</v>
      </c>
      <c r="V1593" s="659">
        <v>6.9418125368957096E-4</v>
      </c>
      <c r="W1593" s="661">
        <v>2.3201642979611596E-3</v>
      </c>
      <c r="X1593" s="659">
        <v>3.6081880812206201E-5</v>
      </c>
      <c r="Y1593" s="659">
        <v>3.8053678066246201E-5</v>
      </c>
      <c r="Z1593" s="661">
        <v>1.5547957239200855E-4</v>
      </c>
      <c r="AA1593" s="659">
        <v>3.34141266034631E-3</v>
      </c>
      <c r="AB1593" s="659">
        <v>3.40206224911716E-3</v>
      </c>
      <c r="AC1593" s="661">
        <v>1.0347304567185361E-2</v>
      </c>
      <c r="AD1593" s="659">
        <v>2.4623282201533903E-4</v>
      </c>
      <c r="AE1593" s="659">
        <v>2.6191113837244E-4</v>
      </c>
      <c r="AF1593" s="661">
        <v>9.0707568464922026E-4</v>
      </c>
      <c r="AG1593" s="659">
        <v>4.1591682766486699E-4</v>
      </c>
      <c r="AH1593" s="659">
        <v>4.3382248821272301E-4</v>
      </c>
      <c r="AI1593" s="675">
        <v>1.5968700237646563E-3</v>
      </c>
      <c r="AJ1593" s="28"/>
      <c r="AK1593" s="29"/>
      <c r="AL1593" s="29"/>
    </row>
    <row r="1594" spans="1:38" x14ac:dyDescent="0.2">
      <c r="A1594" s="334">
        <v>2023</v>
      </c>
      <c r="B1594" s="334">
        <v>29</v>
      </c>
      <c r="C1594" s="659">
        <v>2.71528604124109</v>
      </c>
      <c r="D1594" s="659">
        <v>2.5744701702799002</v>
      </c>
      <c r="E1594" s="661">
        <v>2.1314414964639137</v>
      </c>
      <c r="F1594" s="659">
        <v>0.55549611682559996</v>
      </c>
      <c r="G1594" s="659">
        <v>0.53843284711822803</v>
      </c>
      <c r="H1594" s="661">
        <v>1.212434736721864</v>
      </c>
      <c r="I1594" s="659">
        <v>3.36341042154715E-2</v>
      </c>
      <c r="J1594" s="659">
        <v>4.0857218568764897E-2</v>
      </c>
      <c r="K1594" s="661">
        <v>7.9489475487228498E-2</v>
      </c>
      <c r="L1594" s="659">
        <v>5.8869687006209998E-3</v>
      </c>
      <c r="M1594" s="659">
        <v>5.4892666861870503E-3</v>
      </c>
      <c r="N1594" s="661">
        <v>1.3045031773656016E-2</v>
      </c>
      <c r="O1594" s="659">
        <v>9.0572201119288008E-3</v>
      </c>
      <c r="P1594" s="659">
        <v>9.3823520201713698E-3</v>
      </c>
      <c r="Q1594" s="661">
        <v>2.6402534418391146E-2</v>
      </c>
      <c r="R1594" s="659">
        <v>3.7686498720192201E-3</v>
      </c>
      <c r="S1594" s="659">
        <v>5.25708590550205E-3</v>
      </c>
      <c r="T1594" s="661">
        <v>1.1806325297924108E-2</v>
      </c>
      <c r="U1594" s="659">
        <v>6.5385861287652904E-4</v>
      </c>
      <c r="V1594" s="659">
        <v>6.9202469038307597E-4</v>
      </c>
      <c r="W1594" s="661">
        <v>2.392350106836139E-3</v>
      </c>
      <c r="X1594" s="659">
        <v>3.5935511638930598E-5</v>
      </c>
      <c r="Y1594" s="659">
        <v>3.7947627569428202E-5</v>
      </c>
      <c r="Z1594" s="661">
        <v>1.5999922497818514E-4</v>
      </c>
      <c r="AA1594" s="659">
        <v>3.3845906653631702E-3</v>
      </c>
      <c r="AB1594" s="659">
        <v>3.4327140325034E-3</v>
      </c>
      <c r="AC1594" s="661">
        <v>1.0753483621446337E-2</v>
      </c>
      <c r="AD1594" s="659">
        <v>2.4494047048817698E-4</v>
      </c>
      <c r="AE1594" s="659">
        <v>2.6097675297592998E-4</v>
      </c>
      <c r="AF1594" s="661">
        <v>9.3920564682301315E-4</v>
      </c>
      <c r="AG1594" s="659">
        <v>4.1472386210478202E-4</v>
      </c>
      <c r="AH1594" s="659">
        <v>4.3295951723510703E-4</v>
      </c>
      <c r="AI1594" s="675">
        <v>1.6313839006948962E-3</v>
      </c>
      <c r="AJ1594" s="28"/>
      <c r="AK1594" s="29"/>
      <c r="AL1594" s="29"/>
    </row>
    <row r="1595" spans="1:38" x14ac:dyDescent="0.2">
      <c r="A1595" s="334">
        <v>2023</v>
      </c>
      <c r="B1595" s="334">
        <v>30</v>
      </c>
      <c r="C1595" s="659">
        <v>2.7130336766964702</v>
      </c>
      <c r="D1595" s="659">
        <v>2.5728791213131501</v>
      </c>
      <c r="E1595" s="661">
        <v>2.1404644196774942</v>
      </c>
      <c r="F1595" s="659">
        <v>0.57578708771464904</v>
      </c>
      <c r="G1595" s="659">
        <v>0.55221651685510798</v>
      </c>
      <c r="H1595" s="661">
        <v>1.7576374917656381</v>
      </c>
      <c r="I1595" s="659">
        <v>3.3534091095922203E-2</v>
      </c>
      <c r="J1595" s="659">
        <v>4.0769452629231297E-2</v>
      </c>
      <c r="K1595" s="661">
        <v>7.8553604293826851E-2</v>
      </c>
      <c r="L1595" s="659">
        <v>5.8706792316561398E-3</v>
      </c>
      <c r="M1595" s="659">
        <v>5.47615565892225E-3</v>
      </c>
      <c r="N1595" s="661">
        <v>1.3236904919155379E-2</v>
      </c>
      <c r="O1595" s="659">
        <v>9.0398728171093602E-3</v>
      </c>
      <c r="P1595" s="659">
        <v>9.3690423483810299E-3</v>
      </c>
      <c r="Q1595" s="661">
        <v>2.6150358961881569E-2</v>
      </c>
      <c r="R1595" s="659">
        <v>3.7562567646548801E-3</v>
      </c>
      <c r="S1595" s="659">
        <v>5.2430757235624797E-3</v>
      </c>
      <c r="T1595" s="661">
        <v>1.249584025677148E-2</v>
      </c>
      <c r="U1595" s="659">
        <v>6.5102181648215402E-4</v>
      </c>
      <c r="V1595" s="659">
        <v>6.8984716234307296E-4</v>
      </c>
      <c r="W1595" s="661">
        <v>2.3712506978728659E-3</v>
      </c>
      <c r="X1595" s="659">
        <v>3.57962928554932E-5</v>
      </c>
      <c r="Y1595" s="659">
        <v>3.7840523242439601E-5</v>
      </c>
      <c r="Z1595" s="661">
        <v>1.5851649348961439E-4</v>
      </c>
      <c r="AA1595" s="659">
        <v>3.43665927734865E-3</v>
      </c>
      <c r="AB1595" s="659">
        <v>3.4676551506211098E-3</v>
      </c>
      <c r="AC1595" s="661">
        <v>1.2585632294040233E-2</v>
      </c>
      <c r="AD1595" s="659">
        <v>2.4371216605086101E-4</v>
      </c>
      <c r="AE1595" s="659">
        <v>2.60033065223845E-4</v>
      </c>
      <c r="AF1595" s="661">
        <v>9.3152021757616913E-4</v>
      </c>
      <c r="AG1595" s="659">
        <v>4.1358884135811902E-4</v>
      </c>
      <c r="AH1595" s="659">
        <v>4.3208786372859402E-4</v>
      </c>
      <c r="AI1595" s="675">
        <v>1.6144315483124186E-3</v>
      </c>
      <c r="AJ1595" s="28"/>
      <c r="AK1595" s="29"/>
      <c r="AL1595" s="29"/>
    </row>
    <row r="1596" spans="1:38" x14ac:dyDescent="0.2">
      <c r="A1596" s="334">
        <v>2023</v>
      </c>
      <c r="B1596" s="334">
        <v>31</v>
      </c>
      <c r="C1596" s="659">
        <v>2.7109122073064298</v>
      </c>
      <c r="D1596" s="659">
        <v>2.5712674544013501</v>
      </c>
      <c r="E1596" s="661">
        <v>2.1404644196774942</v>
      </c>
      <c r="F1596" s="659">
        <v>0.59979028024817804</v>
      </c>
      <c r="G1596" s="659">
        <v>0.56509342306719701</v>
      </c>
      <c r="H1596" s="661">
        <v>1.7576374917656381</v>
      </c>
      <c r="I1596" s="659">
        <v>3.3439719885311803E-2</v>
      </c>
      <c r="J1596" s="659">
        <v>4.0680667060980003E-2</v>
      </c>
      <c r="K1596" s="661">
        <v>7.8553604293826851E-2</v>
      </c>
      <c r="L1596" s="659">
        <v>5.8553141179132299E-3</v>
      </c>
      <c r="M1596" s="659">
        <v>5.4629023620085902E-3</v>
      </c>
      <c r="N1596" s="661">
        <v>1.3236904919155379E-2</v>
      </c>
      <c r="O1596" s="659">
        <v>9.0235168814124592E-3</v>
      </c>
      <c r="P1596" s="659">
        <v>9.3555787347182201E-3</v>
      </c>
      <c r="Q1596" s="661">
        <v>2.6150358961881569E-2</v>
      </c>
      <c r="R1596" s="659">
        <v>3.7445676580728699E-3</v>
      </c>
      <c r="S1596" s="659">
        <v>5.2289151774356397E-3</v>
      </c>
      <c r="T1596" s="661">
        <v>1.249584025677148E-2</v>
      </c>
      <c r="U1596" s="659">
        <v>6.4834540801263804E-4</v>
      </c>
      <c r="V1596" s="659">
        <v>6.8764567273921901E-4</v>
      </c>
      <c r="W1596" s="661">
        <v>2.3712506978728659E-3</v>
      </c>
      <c r="X1596" s="659">
        <v>3.5664993286173502E-5</v>
      </c>
      <c r="Y1596" s="659">
        <v>3.7732296238283501E-5</v>
      </c>
      <c r="Z1596" s="661">
        <v>1.5851649348961439E-4</v>
      </c>
      <c r="AA1596" s="659">
        <v>3.49983928385128E-3</v>
      </c>
      <c r="AB1596" s="659">
        <v>3.4999044726446099E-3</v>
      </c>
      <c r="AC1596" s="661">
        <v>1.2585632294040233E-2</v>
      </c>
      <c r="AD1596" s="659">
        <v>2.4255342501586599E-4</v>
      </c>
      <c r="AE1596" s="659">
        <v>2.5907904397361599E-4</v>
      </c>
      <c r="AF1596" s="661">
        <v>9.3152021757616913E-4</v>
      </c>
      <c r="AG1596" s="659">
        <v>4.1251856471117302E-4</v>
      </c>
      <c r="AH1596" s="659">
        <v>4.3120663254526899E-4</v>
      </c>
      <c r="AI1596" s="675">
        <v>1.6144315483124186E-3</v>
      </c>
      <c r="AJ1596" s="28"/>
      <c r="AK1596" s="29"/>
      <c r="AL1596" s="29"/>
    </row>
    <row r="1597" spans="1:38" x14ac:dyDescent="0.2">
      <c r="A1597" s="334">
        <v>2023</v>
      </c>
      <c r="B1597" s="334">
        <v>32</v>
      </c>
      <c r="C1597" s="659">
        <v>2.7089034685145199</v>
      </c>
      <c r="D1597" s="659">
        <v>2.5696390974529599</v>
      </c>
      <c r="E1597" s="661">
        <v>2.1404644196774942</v>
      </c>
      <c r="F1597" s="659">
        <v>0.62855909691074596</v>
      </c>
      <c r="G1597" s="659">
        <v>0.57962815870802398</v>
      </c>
      <c r="H1597" s="661">
        <v>1.7576374917656381</v>
      </c>
      <c r="I1597" s="659">
        <v>3.3350778352450698E-2</v>
      </c>
      <c r="J1597" s="659">
        <v>4.0590979627935002E-2</v>
      </c>
      <c r="K1597" s="661">
        <v>7.8553604293826851E-2</v>
      </c>
      <c r="L1597" s="659">
        <v>5.8408315265001398E-3</v>
      </c>
      <c r="M1597" s="659">
        <v>5.4495147967020298E-3</v>
      </c>
      <c r="N1597" s="661">
        <v>1.3236904919155379E-2</v>
      </c>
      <c r="O1597" s="659">
        <v>9.0080846412082093E-3</v>
      </c>
      <c r="P1597" s="659">
        <v>9.3419878933629595E-3</v>
      </c>
      <c r="Q1597" s="661">
        <v>2.6150358961881569E-2</v>
      </c>
      <c r="R1597" s="659">
        <v>3.7335518780487599E-3</v>
      </c>
      <c r="S1597" s="659">
        <v>5.2146107123746304E-3</v>
      </c>
      <c r="T1597" s="661">
        <v>1.249584025677148E-2</v>
      </c>
      <c r="U1597" s="659">
        <v>6.45823348165783E-4</v>
      </c>
      <c r="V1597" s="659">
        <v>6.85422115316891E-4</v>
      </c>
      <c r="W1597" s="661">
        <v>2.3712506978728659E-3</v>
      </c>
      <c r="X1597" s="659">
        <v>3.5541276760130903E-5</v>
      </c>
      <c r="Y1597" s="659">
        <v>3.7622950575690603E-5</v>
      </c>
      <c r="Z1597" s="661">
        <v>1.5851649348961439E-4</v>
      </c>
      <c r="AA1597" s="659">
        <v>3.5771668185200401E-3</v>
      </c>
      <c r="AB1597" s="659">
        <v>3.5369118878415501E-3</v>
      </c>
      <c r="AC1597" s="661">
        <v>1.2585632294040233E-2</v>
      </c>
      <c r="AD1597" s="659">
        <v>2.4146144367085499E-4</v>
      </c>
      <c r="AE1597" s="659">
        <v>2.5811564213972199E-4</v>
      </c>
      <c r="AF1597" s="661">
        <v>9.3152021757616913E-4</v>
      </c>
      <c r="AG1597" s="659">
        <v>4.1150925106871102E-4</v>
      </c>
      <c r="AH1597" s="659">
        <v>4.30316535204999E-4</v>
      </c>
      <c r="AI1597" s="675">
        <v>1.6144315483124186E-3</v>
      </c>
      <c r="AJ1597" s="28"/>
      <c r="AK1597" s="29"/>
      <c r="AL1597" s="29"/>
    </row>
    <row r="1598" spans="1:38" x14ac:dyDescent="0.2">
      <c r="A1598" s="334">
        <v>2023</v>
      </c>
      <c r="B1598" s="334">
        <v>33</v>
      </c>
      <c r="C1598" s="659">
        <v>2.70695027709868</v>
      </c>
      <c r="D1598" s="659">
        <v>2.5680111268258199</v>
      </c>
      <c r="E1598" s="661">
        <v>2.1404644196774942</v>
      </c>
      <c r="F1598" s="659">
        <v>0.66369541678217603</v>
      </c>
      <c r="G1598" s="659">
        <v>0.59486507541761602</v>
      </c>
      <c r="H1598" s="661">
        <v>1.7576374917656381</v>
      </c>
      <c r="I1598" s="659">
        <v>3.3264686987509798E-2</v>
      </c>
      <c r="J1598" s="659">
        <v>4.0501353061125303E-2</v>
      </c>
      <c r="K1598" s="661">
        <v>7.8553604293826851E-2</v>
      </c>
      <c r="L1598" s="659">
        <v>5.82680991629998E-3</v>
      </c>
      <c r="M1598" s="659">
        <v>5.4361338648774502E-3</v>
      </c>
      <c r="N1598" s="661">
        <v>1.3236904919155379E-2</v>
      </c>
      <c r="O1598" s="659">
        <v>8.9931321000213307E-3</v>
      </c>
      <c r="P1598" s="659">
        <v>9.3283942838543795E-3</v>
      </c>
      <c r="Q1598" s="661">
        <v>2.6150358961881569E-2</v>
      </c>
      <c r="R1598" s="659">
        <v>3.7228913519046E-3</v>
      </c>
      <c r="S1598" s="659">
        <v>5.2003125725522698E-3</v>
      </c>
      <c r="T1598" s="661">
        <v>1.249584025677148E-2</v>
      </c>
      <c r="U1598" s="659">
        <v>6.4338462139007198E-4</v>
      </c>
      <c r="V1598" s="659">
        <v>6.8319908312033397E-4</v>
      </c>
      <c r="W1598" s="661">
        <v>2.3712506978728659E-3</v>
      </c>
      <c r="X1598" s="659">
        <v>3.5421582032050897E-5</v>
      </c>
      <c r="Y1598" s="659">
        <v>3.7513626792287701E-5</v>
      </c>
      <c r="Z1598" s="661">
        <v>1.5851649348961439E-4</v>
      </c>
      <c r="AA1598" s="659">
        <v>3.67310145947123E-3</v>
      </c>
      <c r="AB1598" s="659">
        <v>3.5759583469600099E-3</v>
      </c>
      <c r="AC1598" s="661">
        <v>1.2585632294040233E-2</v>
      </c>
      <c r="AD1598" s="659">
        <v>2.4040576494394701E-4</v>
      </c>
      <c r="AE1598" s="659">
        <v>2.5715208702866798E-4</v>
      </c>
      <c r="AF1598" s="661">
        <v>9.3152021757616913E-4</v>
      </c>
      <c r="AG1598" s="659">
        <v>4.1053251027149299E-4</v>
      </c>
      <c r="AH1598" s="659">
        <v>4.2942633886345699E-4</v>
      </c>
      <c r="AI1598" s="675">
        <v>1.6144315483124186E-3</v>
      </c>
      <c r="AJ1598" s="28"/>
      <c r="AK1598" s="29"/>
      <c r="AL1598" s="29"/>
    </row>
    <row r="1599" spans="1:38" x14ac:dyDescent="0.2">
      <c r="A1599" s="334">
        <v>2023</v>
      </c>
      <c r="B1599" s="334">
        <v>34</v>
      </c>
      <c r="C1599" s="659">
        <v>2.7050825239879401</v>
      </c>
      <c r="D1599" s="659">
        <v>2.5663720765224398</v>
      </c>
      <c r="E1599" s="661">
        <v>2.1404644196774942</v>
      </c>
      <c r="F1599" s="659">
        <v>0.70747407779160698</v>
      </c>
      <c r="G1599" s="659">
        <v>0.61243040845618502</v>
      </c>
      <c r="H1599" s="661">
        <v>1.7576374917656381</v>
      </c>
      <c r="I1599" s="659">
        <v>3.3182569822518798E-2</v>
      </c>
      <c r="J1599" s="659">
        <v>4.0411307878419199E-2</v>
      </c>
      <c r="K1599" s="661">
        <v>7.8553604293826851E-2</v>
      </c>
      <c r="L1599" s="659">
        <v>5.8134341437402698E-3</v>
      </c>
      <c r="M1599" s="659">
        <v>5.4226926208370101E-3</v>
      </c>
      <c r="N1599" s="661">
        <v>1.3236904919155379E-2</v>
      </c>
      <c r="O1599" s="659">
        <v>8.9788609785716005E-3</v>
      </c>
      <c r="P1599" s="659">
        <v>9.3147390980663995E-3</v>
      </c>
      <c r="Q1599" s="661">
        <v>2.6150358961881569E-2</v>
      </c>
      <c r="R1599" s="659">
        <v>3.7127227092308502E-3</v>
      </c>
      <c r="S1599" s="659">
        <v>5.1859520090506497E-3</v>
      </c>
      <c r="T1599" s="661">
        <v>1.249584025677148E-2</v>
      </c>
      <c r="U1599" s="659">
        <v>6.4105828998244996E-4</v>
      </c>
      <c r="V1599" s="659">
        <v>6.8096686510550402E-4</v>
      </c>
      <c r="W1599" s="661">
        <v>2.3712506978728659E-3</v>
      </c>
      <c r="X1599" s="659">
        <v>3.5307432541975699E-5</v>
      </c>
      <c r="Y1599" s="659">
        <v>3.7403839086710298E-5</v>
      </c>
      <c r="Z1599" s="661">
        <v>1.5851649348961439E-4</v>
      </c>
      <c r="AA1599" s="659">
        <v>3.7942995490514702E-3</v>
      </c>
      <c r="AB1599" s="659">
        <v>3.6217458098047601E-3</v>
      </c>
      <c r="AC1599" s="661">
        <v>1.2585632294040233E-2</v>
      </c>
      <c r="AD1599" s="659">
        <v>2.3939898539002499E-4</v>
      </c>
      <c r="AE1599" s="659">
        <v>2.5618497414706001E-4</v>
      </c>
      <c r="AF1599" s="661">
        <v>9.3152021757616913E-4</v>
      </c>
      <c r="AG1599" s="659">
        <v>4.0960051976014203E-4</v>
      </c>
      <c r="AH1599" s="659">
        <v>4.28532645783108E-4</v>
      </c>
      <c r="AI1599" s="675">
        <v>1.6144315483124186E-3</v>
      </c>
      <c r="AJ1599" s="28"/>
      <c r="AK1599" s="29"/>
      <c r="AL1599" s="29"/>
    </row>
    <row r="1600" spans="1:38" x14ac:dyDescent="0.2">
      <c r="A1600" s="334">
        <v>2023</v>
      </c>
      <c r="B1600" s="334">
        <v>35</v>
      </c>
      <c r="C1600" s="659">
        <v>2.7032529114328701</v>
      </c>
      <c r="D1600" s="659">
        <v>2.5647360452743202</v>
      </c>
      <c r="E1600" s="661">
        <v>2.1404644196774942</v>
      </c>
      <c r="F1600" s="659">
        <v>0.76324907824034904</v>
      </c>
      <c r="G1600" s="659">
        <v>0.62819250090717405</v>
      </c>
      <c r="H1600" s="661">
        <v>1.7576374917656381</v>
      </c>
      <c r="I1600" s="659">
        <v>3.3102579113163499E-2</v>
      </c>
      <c r="J1600" s="659">
        <v>4.0321527994772399E-2</v>
      </c>
      <c r="K1600" s="661">
        <v>7.8553604293826851E-2</v>
      </c>
      <c r="L1600" s="659">
        <v>5.8004039957814503E-3</v>
      </c>
      <c r="M1600" s="659">
        <v>5.4092894597584503E-3</v>
      </c>
      <c r="N1600" s="661">
        <v>1.3236904919155379E-2</v>
      </c>
      <c r="O1600" s="659">
        <v>8.9649450911907999E-3</v>
      </c>
      <c r="P1600" s="659">
        <v>9.3011166339898605E-3</v>
      </c>
      <c r="Q1600" s="661">
        <v>2.6150358961881569E-2</v>
      </c>
      <c r="R1600" s="659">
        <v>3.7028235212481098E-3</v>
      </c>
      <c r="S1600" s="659">
        <v>5.1716325203504197E-3</v>
      </c>
      <c r="T1600" s="661">
        <v>1.249584025677148E-2</v>
      </c>
      <c r="U1600" s="659">
        <v>6.3879442692073296E-4</v>
      </c>
      <c r="V1600" s="659">
        <v>6.7874114016775204E-4</v>
      </c>
      <c r="W1600" s="661">
        <v>2.3712506978728659E-3</v>
      </c>
      <c r="X1600" s="659">
        <v>3.5196299961807902E-5</v>
      </c>
      <c r="Y1600" s="659">
        <v>3.7294380030028401E-5</v>
      </c>
      <c r="Z1600" s="661">
        <v>1.5851649348961439E-4</v>
      </c>
      <c r="AA1600" s="659">
        <v>3.9503390850777996E-3</v>
      </c>
      <c r="AB1600" s="659">
        <v>3.6623066903748898E-3</v>
      </c>
      <c r="AC1600" s="661">
        <v>1.2585632294040233E-2</v>
      </c>
      <c r="AD1600" s="659">
        <v>2.38419335676042E-4</v>
      </c>
      <c r="AE1600" s="659">
        <v>2.5522061883744099E-4</v>
      </c>
      <c r="AF1600" s="661">
        <v>9.3152021757616913E-4</v>
      </c>
      <c r="AG1600" s="659">
        <v>4.0869279748275702E-4</v>
      </c>
      <c r="AH1600" s="659">
        <v>4.2764142130060501E-4</v>
      </c>
      <c r="AI1600" s="675">
        <v>1.6144315483124186E-3</v>
      </c>
      <c r="AJ1600" s="28"/>
      <c r="AK1600" s="29"/>
      <c r="AL1600" s="29"/>
    </row>
    <row r="1601" spans="1:38" x14ac:dyDescent="0.2">
      <c r="A1601" s="334">
        <v>2023</v>
      </c>
      <c r="B1601" s="334">
        <v>36</v>
      </c>
      <c r="C1601" s="659">
        <v>2.7014592395906498</v>
      </c>
      <c r="D1601" s="659">
        <v>2.5630965456719199</v>
      </c>
      <c r="E1601" s="661">
        <v>2.1404644196774942</v>
      </c>
      <c r="F1601" s="659">
        <v>0.83670314622766195</v>
      </c>
      <c r="G1601" s="659">
        <v>0.64626301350193205</v>
      </c>
      <c r="H1601" s="661">
        <v>1.7576374917656381</v>
      </c>
      <c r="I1601" s="659">
        <v>3.3025068441185697E-2</v>
      </c>
      <c r="J1601" s="659">
        <v>4.0231942180062999E-2</v>
      </c>
      <c r="K1601" s="661">
        <v>7.8553604293826851E-2</v>
      </c>
      <c r="L1601" s="659">
        <v>5.7877727079667799E-3</v>
      </c>
      <c r="M1601" s="659">
        <v>5.3959202050231298E-3</v>
      </c>
      <c r="N1601" s="661">
        <v>1.3236904919155379E-2</v>
      </c>
      <c r="O1601" s="659">
        <v>8.9514250642113193E-3</v>
      </c>
      <c r="P1601" s="659">
        <v>9.2875246709391603E-3</v>
      </c>
      <c r="Q1601" s="661">
        <v>2.6150358961881569E-2</v>
      </c>
      <c r="R1601" s="659">
        <v>3.69323364136189E-3</v>
      </c>
      <c r="S1601" s="659">
        <v>5.1573490189452398E-3</v>
      </c>
      <c r="T1601" s="661">
        <v>1.249584025677148E-2</v>
      </c>
      <c r="U1601" s="659">
        <v>6.3660379955437596E-4</v>
      </c>
      <c r="V1601" s="659">
        <v>6.7652143313250601E-4</v>
      </c>
      <c r="W1601" s="661">
        <v>2.3712506978728659E-3</v>
      </c>
      <c r="X1601" s="659">
        <v>3.5088761741856699E-5</v>
      </c>
      <c r="Y1601" s="659">
        <v>3.7185210153664203E-5</v>
      </c>
      <c r="Z1601" s="661">
        <v>1.5851649348961439E-4</v>
      </c>
      <c r="AA1601" s="659">
        <v>4.1576849765674303E-3</v>
      </c>
      <c r="AB1601" s="659">
        <v>3.7095845505686299E-3</v>
      </c>
      <c r="AC1601" s="661">
        <v>1.2585632294040233E-2</v>
      </c>
      <c r="AD1601" s="659">
        <v>2.3747196693178399E-4</v>
      </c>
      <c r="AE1601" s="659">
        <v>2.5425892511078501E-4</v>
      </c>
      <c r="AF1601" s="661">
        <v>9.3152021757616913E-4</v>
      </c>
      <c r="AG1601" s="659">
        <v>4.0781269087816898E-4</v>
      </c>
      <c r="AH1601" s="659">
        <v>4.2675202853219302E-4</v>
      </c>
      <c r="AI1601" s="675">
        <v>1.6144315483124186E-3</v>
      </c>
      <c r="AJ1601" s="28"/>
      <c r="AK1601" s="29"/>
      <c r="AL1601" s="29"/>
    </row>
    <row r="1602" spans="1:38" x14ac:dyDescent="0.2">
      <c r="A1602" s="334">
        <v>2023</v>
      </c>
      <c r="B1602" s="334">
        <v>37</v>
      </c>
      <c r="C1602" s="659">
        <v>2.6996009119742999</v>
      </c>
      <c r="D1602" s="659">
        <v>2.5614870660359799</v>
      </c>
      <c r="E1602" s="661">
        <v>2.1404644196774942</v>
      </c>
      <c r="F1602" s="659">
        <v>0.937464114138013</v>
      </c>
      <c r="G1602" s="659">
        <v>0.66506763411615899</v>
      </c>
      <c r="H1602" s="661">
        <v>1.7576374917656381</v>
      </c>
      <c r="I1602" s="659">
        <v>3.2945254848061503E-2</v>
      </c>
      <c r="J1602" s="659">
        <v>4.0143989456003198E-2</v>
      </c>
      <c r="K1602" s="661">
        <v>7.8553604293826851E-2</v>
      </c>
      <c r="L1602" s="659">
        <v>5.7747639979545597E-3</v>
      </c>
      <c r="M1602" s="659">
        <v>5.3827894113786297E-3</v>
      </c>
      <c r="N1602" s="661">
        <v>1.3236904919155379E-2</v>
      </c>
      <c r="O1602" s="659">
        <v>8.9374811515483092E-3</v>
      </c>
      <c r="P1602" s="659">
        <v>9.2741788457716707E-3</v>
      </c>
      <c r="Q1602" s="661">
        <v>2.6150358961881569E-2</v>
      </c>
      <c r="R1602" s="659">
        <v>3.6833565733309101E-3</v>
      </c>
      <c r="S1602" s="659">
        <v>5.1433346542825503E-3</v>
      </c>
      <c r="T1602" s="661">
        <v>1.249584025677148E-2</v>
      </c>
      <c r="U1602" s="659">
        <v>6.3435029051523502E-4</v>
      </c>
      <c r="V1602" s="659">
        <v>6.74341485836151E-4</v>
      </c>
      <c r="W1602" s="661">
        <v>2.3712506978728659E-3</v>
      </c>
      <c r="X1602" s="659">
        <v>3.4978039581123003E-5</v>
      </c>
      <c r="Y1602" s="659">
        <v>3.7077996443920598E-5</v>
      </c>
      <c r="Z1602" s="661">
        <v>1.5851649348961439E-4</v>
      </c>
      <c r="AA1602" s="659">
        <v>4.4438641483649103E-3</v>
      </c>
      <c r="AB1602" s="659">
        <v>3.7590819005967301E-3</v>
      </c>
      <c r="AC1602" s="661">
        <v>1.2585632294040233E-2</v>
      </c>
      <c r="AD1602" s="659">
        <v>2.36497176104661E-4</v>
      </c>
      <c r="AE1602" s="659">
        <v>2.5331440996792602E-4</v>
      </c>
      <c r="AF1602" s="661">
        <v>9.3152021757616913E-4</v>
      </c>
      <c r="AG1602" s="659">
        <v>4.0690637069110602E-4</v>
      </c>
      <c r="AH1602" s="659">
        <v>4.25878888161153E-4</v>
      </c>
      <c r="AI1602" s="675">
        <v>1.6144315483124186E-3</v>
      </c>
      <c r="AJ1602" s="28"/>
      <c r="AK1602" s="29"/>
      <c r="AL1602" s="29"/>
    </row>
    <row r="1603" spans="1:38" x14ac:dyDescent="0.2">
      <c r="A1603" s="334">
        <v>2023</v>
      </c>
      <c r="B1603" s="334">
        <v>38</v>
      </c>
      <c r="C1603" s="659">
        <v>2.6996009119742999</v>
      </c>
      <c r="D1603" s="659">
        <v>2.5614870660359799</v>
      </c>
      <c r="E1603" s="661">
        <v>2.1404644196774942</v>
      </c>
      <c r="F1603" s="659">
        <v>0.937464114138013</v>
      </c>
      <c r="G1603" s="659">
        <v>0.66506763411615899</v>
      </c>
      <c r="H1603" s="661">
        <v>1.7576374917656381</v>
      </c>
      <c r="I1603" s="659">
        <v>3.2945254848061503E-2</v>
      </c>
      <c r="J1603" s="659">
        <v>4.0143989456003198E-2</v>
      </c>
      <c r="K1603" s="661">
        <v>7.8553604293826851E-2</v>
      </c>
      <c r="L1603" s="659">
        <v>5.7747639979545597E-3</v>
      </c>
      <c r="M1603" s="659">
        <v>5.3827894113786297E-3</v>
      </c>
      <c r="N1603" s="661">
        <v>1.3236904919155379E-2</v>
      </c>
      <c r="O1603" s="659">
        <v>8.9374811515483092E-3</v>
      </c>
      <c r="P1603" s="659">
        <v>9.2741788457716707E-3</v>
      </c>
      <c r="Q1603" s="661">
        <v>2.6150358961881569E-2</v>
      </c>
      <c r="R1603" s="659">
        <v>3.6833565733309101E-3</v>
      </c>
      <c r="S1603" s="659">
        <v>5.1433346542825503E-3</v>
      </c>
      <c r="T1603" s="661">
        <v>1.249584025677148E-2</v>
      </c>
      <c r="U1603" s="659">
        <v>6.3435029051523502E-4</v>
      </c>
      <c r="V1603" s="659">
        <v>6.74341485836151E-4</v>
      </c>
      <c r="W1603" s="661">
        <v>2.3712506978728659E-3</v>
      </c>
      <c r="X1603" s="659">
        <v>3.4978039581123003E-5</v>
      </c>
      <c r="Y1603" s="659">
        <v>3.7077996443920598E-5</v>
      </c>
      <c r="Z1603" s="661">
        <v>1.5851649348961439E-4</v>
      </c>
      <c r="AA1603" s="659">
        <v>4.4438641483649103E-3</v>
      </c>
      <c r="AB1603" s="659">
        <v>3.7590819005967301E-3</v>
      </c>
      <c r="AC1603" s="661">
        <v>1.2585632294040233E-2</v>
      </c>
      <c r="AD1603" s="659">
        <v>2.36497176104661E-4</v>
      </c>
      <c r="AE1603" s="659">
        <v>2.5331440996792602E-4</v>
      </c>
      <c r="AF1603" s="661">
        <v>9.3152021757616913E-4</v>
      </c>
      <c r="AG1603" s="659">
        <v>4.0690637069110602E-4</v>
      </c>
      <c r="AH1603" s="659">
        <v>4.25878888161153E-4</v>
      </c>
      <c r="AI1603" s="675">
        <v>1.6144315483124186E-3</v>
      </c>
      <c r="AJ1603" s="28"/>
      <c r="AK1603" s="29"/>
      <c r="AL1603" s="29"/>
    </row>
    <row r="1604" spans="1:38" ht="13.5" thickBot="1" x14ac:dyDescent="0.25">
      <c r="A1604" s="337">
        <v>2023</v>
      </c>
      <c r="B1604" s="337">
        <v>39</v>
      </c>
      <c r="C1604" s="659">
        <v>2.6996009119742999</v>
      </c>
      <c r="D1604" s="659">
        <v>2.5614870660359799</v>
      </c>
      <c r="E1604" s="662">
        <v>2.1404644196774942</v>
      </c>
      <c r="F1604" s="659">
        <v>0.937464114138013</v>
      </c>
      <c r="G1604" s="659">
        <v>0.66506763411615899</v>
      </c>
      <c r="H1604" s="662">
        <v>1.7576374917656381</v>
      </c>
      <c r="I1604" s="667">
        <v>3.2945254848061503E-2</v>
      </c>
      <c r="J1604" s="667">
        <v>4.0143989456003198E-2</v>
      </c>
      <c r="K1604" s="662">
        <v>7.8553604293826851E-2</v>
      </c>
      <c r="L1604" s="667">
        <v>5.7747639979545597E-3</v>
      </c>
      <c r="M1604" s="667">
        <v>5.3827894113786297E-3</v>
      </c>
      <c r="N1604" s="662">
        <v>1.3236904919155379E-2</v>
      </c>
      <c r="O1604" s="667">
        <v>8.9374811515483092E-3</v>
      </c>
      <c r="P1604" s="667">
        <v>9.2741788457716707E-3</v>
      </c>
      <c r="Q1604" s="662">
        <v>2.6150358961881569E-2</v>
      </c>
      <c r="R1604" s="667">
        <v>3.6833565733309101E-3</v>
      </c>
      <c r="S1604" s="667">
        <v>5.1433346542825503E-3</v>
      </c>
      <c r="T1604" s="662">
        <v>1.249584025677148E-2</v>
      </c>
      <c r="U1604" s="659">
        <v>6.3435029051523502E-4</v>
      </c>
      <c r="V1604" s="659">
        <v>6.74341485836151E-4</v>
      </c>
      <c r="W1604" s="662">
        <v>2.3712506978728659E-3</v>
      </c>
      <c r="X1604" s="659">
        <v>3.4978039581123003E-5</v>
      </c>
      <c r="Y1604" s="659">
        <v>3.7077996443920598E-5</v>
      </c>
      <c r="Z1604" s="662">
        <v>1.5851649348961439E-4</v>
      </c>
      <c r="AA1604" s="659">
        <v>4.4438641483649103E-3</v>
      </c>
      <c r="AB1604" s="659">
        <v>3.7590819005967301E-3</v>
      </c>
      <c r="AC1604" s="662">
        <v>1.2585632294040233E-2</v>
      </c>
      <c r="AD1604" s="659">
        <v>2.36497176104661E-4</v>
      </c>
      <c r="AE1604" s="659">
        <v>2.5331440996792602E-4</v>
      </c>
      <c r="AF1604" s="662">
        <v>9.3152021757616913E-4</v>
      </c>
      <c r="AG1604" s="659">
        <v>4.0690637069110602E-4</v>
      </c>
      <c r="AH1604" s="659">
        <v>4.25878888161153E-4</v>
      </c>
      <c r="AI1604" s="676">
        <v>1.6144315483124186E-3</v>
      </c>
      <c r="AJ1604" s="30"/>
      <c r="AK1604" s="31"/>
      <c r="AL1604" s="31"/>
    </row>
    <row r="1605" spans="1:38" x14ac:dyDescent="0.2">
      <c r="A1605" s="333">
        <v>2024</v>
      </c>
      <c r="B1605" s="663">
        <v>0</v>
      </c>
      <c r="C1605" s="659">
        <v>0.890501101454092</v>
      </c>
      <c r="D1605" s="659">
        <v>0.90088979327218899</v>
      </c>
      <c r="E1605" s="660">
        <v>0.86191972919856408</v>
      </c>
      <c r="F1605" s="659">
        <v>5.5836335686168602E-2</v>
      </c>
      <c r="G1605" s="659">
        <v>5.3557050260226703E-2</v>
      </c>
      <c r="H1605" s="660">
        <v>9.7497974337805063E-2</v>
      </c>
      <c r="I1605" s="664">
        <v>2.5193834308518698E-2</v>
      </c>
      <c r="J1605" s="664">
        <v>2.24107695577219E-2</v>
      </c>
      <c r="K1605" s="660">
        <v>4.5605818172998823E-2</v>
      </c>
      <c r="L1605" s="664">
        <v>1.7185239790410199E-3</v>
      </c>
      <c r="M1605" s="664">
        <v>1.8385954922988299E-3</v>
      </c>
      <c r="N1605" s="660">
        <v>6.4706727177641504E-3</v>
      </c>
      <c r="O1605" s="664">
        <v>6.0391599308204404E-3</v>
      </c>
      <c r="P1605" s="664">
        <v>5.4875250493315502E-3</v>
      </c>
      <c r="Q1605" s="660">
        <v>9.2208386783413608E-3</v>
      </c>
      <c r="R1605" s="664">
        <v>4.0395940443972104E-3</v>
      </c>
      <c r="S1605" s="664">
        <v>5.2596448768717999E-3</v>
      </c>
      <c r="T1605" s="660">
        <v>1.5635444370350089E-2</v>
      </c>
      <c r="U1605" s="659">
        <v>5.7373379312996404E-4</v>
      </c>
      <c r="V1605" s="659">
        <v>5.2835752147728499E-4</v>
      </c>
      <c r="W1605" s="660">
        <v>8.2527033118545321E-4</v>
      </c>
      <c r="X1605" s="659">
        <v>2.9692687729068599E-5</v>
      </c>
      <c r="Y1605" s="659">
        <v>2.72667466007477E-5</v>
      </c>
      <c r="Z1605" s="660">
        <v>5.450934886293217E-5</v>
      </c>
      <c r="AA1605" s="659">
        <v>1.6307666554054401E-3</v>
      </c>
      <c r="AB1605" s="659">
        <v>1.50447555698822E-3</v>
      </c>
      <c r="AC1605" s="660">
        <v>2.639600486676409E-3</v>
      </c>
      <c r="AD1605" s="659">
        <v>2.28193918161115E-4</v>
      </c>
      <c r="AE1605" s="659">
        <v>2.1064175687582001E-4</v>
      </c>
      <c r="AF1605" s="660">
        <v>3.1506350165668036E-4</v>
      </c>
      <c r="AG1605" s="659">
        <v>3.0509303389469401E-4</v>
      </c>
      <c r="AH1605" s="659">
        <v>2.7866745348545098E-4</v>
      </c>
      <c r="AI1605" s="674">
        <v>5.8158188468345807E-4</v>
      </c>
      <c r="AJ1605" s="26"/>
      <c r="AK1605" s="27"/>
      <c r="AL1605" s="27"/>
    </row>
    <row r="1606" spans="1:38" x14ac:dyDescent="0.2">
      <c r="A1606" s="334">
        <v>2024</v>
      </c>
      <c r="B1606" s="334">
        <v>1</v>
      </c>
      <c r="C1606" s="659">
        <v>0.89047067900457999</v>
      </c>
      <c r="D1606" s="659">
        <v>0.90039485021551102</v>
      </c>
      <c r="E1606" s="661">
        <v>0.86787913838156328</v>
      </c>
      <c r="F1606" s="659">
        <v>5.73013874229873E-2</v>
      </c>
      <c r="G1606" s="659">
        <v>5.5311626165382301E-2</v>
      </c>
      <c r="H1606" s="661">
        <v>0.10110208694729307</v>
      </c>
      <c r="I1606" s="659">
        <v>2.52465609149214E-2</v>
      </c>
      <c r="J1606" s="659">
        <v>2.24520574839349E-2</v>
      </c>
      <c r="K1606" s="661">
        <v>4.5966454669825865E-2</v>
      </c>
      <c r="L1606" s="659">
        <v>1.7235811055102701E-3</v>
      </c>
      <c r="M1606" s="659">
        <v>1.8441508280603899E-3</v>
      </c>
      <c r="N1606" s="661">
        <v>6.4977061373432529E-3</v>
      </c>
      <c r="O1606" s="659">
        <v>6.0433212905602503E-3</v>
      </c>
      <c r="P1606" s="659">
        <v>5.4917134107846498E-3</v>
      </c>
      <c r="Q1606" s="661">
        <v>9.3092287703734049E-3</v>
      </c>
      <c r="R1606" s="659">
        <v>4.0531778425290299E-3</v>
      </c>
      <c r="S1606" s="659">
        <v>5.2772277862579301E-3</v>
      </c>
      <c r="T1606" s="661">
        <v>1.5913798690213272E-2</v>
      </c>
      <c r="U1606" s="659">
        <v>5.75718236086029E-4</v>
      </c>
      <c r="V1606" s="659">
        <v>5.2996965779859395E-4</v>
      </c>
      <c r="W1606" s="661">
        <v>8.3531966742918088E-4</v>
      </c>
      <c r="X1606" s="659">
        <v>2.9780100412397299E-5</v>
      </c>
      <c r="Y1606" s="659">
        <v>2.73378319990057E-5</v>
      </c>
      <c r="Z1606" s="661">
        <v>5.5095268954236663E-5</v>
      </c>
      <c r="AA1606" s="659">
        <v>1.63936040972939E-3</v>
      </c>
      <c r="AB1606" s="659">
        <v>1.51308204326315E-3</v>
      </c>
      <c r="AC1606" s="661">
        <v>2.6737450929247004E-3</v>
      </c>
      <c r="AD1606" s="659">
        <v>2.2910198687870801E-4</v>
      </c>
      <c r="AE1606" s="659">
        <v>2.1137185636007901E-4</v>
      </c>
      <c r="AF1606" s="661">
        <v>3.1970761567507431E-4</v>
      </c>
      <c r="AG1606" s="659">
        <v>3.0563492762286399E-4</v>
      </c>
      <c r="AH1606" s="659">
        <v>2.7913083813244002E-4</v>
      </c>
      <c r="AI1606" s="675">
        <v>5.8539410297456555E-4</v>
      </c>
      <c r="AJ1606" s="28"/>
      <c r="AK1606" s="29"/>
      <c r="AL1606" s="29"/>
    </row>
    <row r="1607" spans="1:38" x14ac:dyDescent="0.2">
      <c r="A1607" s="334">
        <v>2024</v>
      </c>
      <c r="B1607" s="334">
        <v>2</v>
      </c>
      <c r="C1607" s="659">
        <v>0.88513873409557897</v>
      </c>
      <c r="D1607" s="659">
        <v>0.89457395297175202</v>
      </c>
      <c r="E1607" s="661">
        <v>0.87101739812752044</v>
      </c>
      <c r="F1607" s="659">
        <v>5.8391861584178001E-2</v>
      </c>
      <c r="G1607" s="659">
        <v>5.6825440637798E-2</v>
      </c>
      <c r="H1607" s="661">
        <v>0.10446338211603455</v>
      </c>
      <c r="I1607" s="659">
        <v>2.5133691460511001E-2</v>
      </c>
      <c r="J1607" s="659">
        <v>2.23532567481627E-2</v>
      </c>
      <c r="K1607" s="661">
        <v>4.6141370588315501E-2</v>
      </c>
      <c r="L1607" s="659">
        <v>1.72483179280589E-3</v>
      </c>
      <c r="M1607" s="659">
        <v>1.8461064822807799E-3</v>
      </c>
      <c r="N1607" s="661">
        <v>6.5259812878340814E-3</v>
      </c>
      <c r="O1607" s="659">
        <v>6.0085248953821897E-3</v>
      </c>
      <c r="P1607" s="659">
        <v>5.4654767074189103E-3</v>
      </c>
      <c r="Q1607" s="661">
        <v>9.3608229533734526E-3</v>
      </c>
      <c r="R1607" s="659">
        <v>4.0565374188048196E-3</v>
      </c>
      <c r="S1607" s="659">
        <v>5.2834027036841999E-3</v>
      </c>
      <c r="T1607" s="661">
        <v>1.6190655885458014E-2</v>
      </c>
      <c r="U1607" s="659">
        <v>5.7421989695742603E-4</v>
      </c>
      <c r="V1607" s="659">
        <v>5.2874193977682396E-4</v>
      </c>
      <c r="W1607" s="661">
        <v>8.419532370300643E-4</v>
      </c>
      <c r="X1607" s="659">
        <v>2.96799434520078E-5</v>
      </c>
      <c r="Y1607" s="659">
        <v>2.72561222937922E-5</v>
      </c>
      <c r="Z1607" s="661">
        <v>5.5456458502516565E-5</v>
      </c>
      <c r="AA1607" s="659">
        <v>1.6377836540112101E-3</v>
      </c>
      <c r="AB1607" s="659">
        <v>1.51367452187423E-3</v>
      </c>
      <c r="AC1607" s="661">
        <v>2.6979128129499901E-3</v>
      </c>
      <c r="AD1607" s="659">
        <v>2.28625783224067E-4</v>
      </c>
      <c r="AE1607" s="659">
        <v>2.1096041054611899E-4</v>
      </c>
      <c r="AF1607" s="661">
        <v>3.2298398357338538E-4</v>
      </c>
      <c r="AG1607" s="659">
        <v>3.0424020435975899E-4</v>
      </c>
      <c r="AH1607" s="659">
        <v>2.7805344133901498E-4</v>
      </c>
      <c r="AI1607" s="675">
        <v>5.8699890702452594E-4</v>
      </c>
      <c r="AJ1607" s="28"/>
      <c r="AK1607" s="29"/>
      <c r="AL1607" s="29"/>
    </row>
    <row r="1608" spans="1:38" x14ac:dyDescent="0.2">
      <c r="A1608" s="334">
        <v>2024</v>
      </c>
      <c r="B1608" s="334">
        <v>3</v>
      </c>
      <c r="C1608" s="659">
        <v>0.87837093027731505</v>
      </c>
      <c r="D1608" s="659">
        <v>0.88812259253184</v>
      </c>
      <c r="E1608" s="661">
        <v>0.86765717895806294</v>
      </c>
      <c r="F1608" s="659">
        <v>5.9306745492131802E-2</v>
      </c>
      <c r="G1608" s="659">
        <v>5.8157301700986298E-2</v>
      </c>
      <c r="H1608" s="661">
        <v>0.10728830224083434</v>
      </c>
      <c r="I1608" s="659">
        <v>2.49495804559281E-2</v>
      </c>
      <c r="J1608" s="659">
        <v>2.2215363577600102E-2</v>
      </c>
      <c r="K1608" s="661">
        <v>4.5966947048844485E-2</v>
      </c>
      <c r="L1608" s="659">
        <v>1.7226361019591801E-3</v>
      </c>
      <c r="M1608" s="659">
        <v>1.8452263565031299E-3</v>
      </c>
      <c r="N1608" s="661">
        <v>6.5451631312848178E-3</v>
      </c>
      <c r="O1608" s="659">
        <v>5.96431215143168E-3</v>
      </c>
      <c r="P1608" s="659">
        <v>5.4324462734171696E-3</v>
      </c>
      <c r="Q1608" s="661">
        <v>9.3367212640134943E-3</v>
      </c>
      <c r="R1608" s="659">
        <v>4.0506421087038603E-3</v>
      </c>
      <c r="S1608" s="659">
        <v>5.2805931134074398E-3</v>
      </c>
      <c r="T1608" s="661">
        <v>1.6411747394525611E-2</v>
      </c>
      <c r="U1608" s="659">
        <v>5.7089435266917399E-4</v>
      </c>
      <c r="V1608" s="659">
        <v>5.2643094492712302E-4</v>
      </c>
      <c r="W1608" s="661">
        <v>8.4115854540639415E-4</v>
      </c>
      <c r="X1608" s="659">
        <v>2.9492434577102099E-5</v>
      </c>
      <c r="Y1608" s="659">
        <v>2.7122229741577402E-5</v>
      </c>
      <c r="Z1608" s="661">
        <v>5.5344119949811928E-5</v>
      </c>
      <c r="AA1608" s="659">
        <v>1.63151393567566E-3</v>
      </c>
      <c r="AB1608" s="659">
        <v>1.51115140739687E-3</v>
      </c>
      <c r="AC1608" s="661">
        <v>2.7015238180295156E-3</v>
      </c>
      <c r="AD1608" s="659">
        <v>2.27348119064931E-4</v>
      </c>
      <c r="AE1608" s="659">
        <v>2.10084656880667E-4</v>
      </c>
      <c r="AF1608" s="661">
        <v>3.2314521648773843E-4</v>
      </c>
      <c r="AG1608" s="659">
        <v>3.02170818564454E-4</v>
      </c>
      <c r="AH1608" s="659">
        <v>2.7654035468245499E-4</v>
      </c>
      <c r="AI1608" s="675">
        <v>5.8438865503849982E-4</v>
      </c>
      <c r="AJ1608" s="28"/>
      <c r="AK1608" s="29"/>
      <c r="AL1608" s="29"/>
    </row>
    <row r="1609" spans="1:38" x14ac:dyDescent="0.2">
      <c r="A1609" s="334">
        <v>2024</v>
      </c>
      <c r="B1609" s="334">
        <v>4</v>
      </c>
      <c r="C1609" s="659">
        <v>1.07223394990188</v>
      </c>
      <c r="D1609" s="659">
        <v>1.0694424880970601</v>
      </c>
      <c r="E1609" s="661">
        <v>1.0721421570602845</v>
      </c>
      <c r="F1609" s="659">
        <v>6.4127808478913598E-2</v>
      </c>
      <c r="G1609" s="659">
        <v>6.5132767717139203E-2</v>
      </c>
      <c r="H1609" s="661">
        <v>0.1225965929507013</v>
      </c>
      <c r="I1609" s="659">
        <v>2.6926293148335102E-2</v>
      </c>
      <c r="J1609" s="659">
        <v>2.7216554568930799E-2</v>
      </c>
      <c r="K1609" s="661">
        <v>5.3020750827322161E-2</v>
      </c>
      <c r="L1609" s="659">
        <v>2.0828545483198698E-3</v>
      </c>
      <c r="M1609" s="659">
        <v>2.7602121794975602E-3</v>
      </c>
      <c r="N1609" s="661">
        <v>1.0811604228889354E-2</v>
      </c>
      <c r="O1609" s="659">
        <v>6.5677926826128996E-3</v>
      </c>
      <c r="P1609" s="659">
        <v>6.5958775518747204E-3</v>
      </c>
      <c r="Q1609" s="661">
        <v>1.1342737094402202E-2</v>
      </c>
      <c r="R1609" s="659">
        <v>4.0436413061900704E-3</v>
      </c>
      <c r="S1609" s="659">
        <v>5.2786291088535303E-3</v>
      </c>
      <c r="T1609" s="661">
        <v>1.6409008079005558E-2</v>
      </c>
      <c r="U1609" s="659">
        <v>6.0239023586685096E-4</v>
      </c>
      <c r="V1609" s="659">
        <v>5.8511434874443196E-4</v>
      </c>
      <c r="W1609" s="661">
        <v>1.0610591722840629E-3</v>
      </c>
      <c r="X1609" s="659">
        <v>3.1452539461673903E-5</v>
      </c>
      <c r="Y1609" s="659">
        <v>3.0790857807183401E-5</v>
      </c>
      <c r="Z1609" s="661">
        <v>6.896747828777613E-5</v>
      </c>
      <c r="AA1609" s="659">
        <v>1.74105909902309E-3</v>
      </c>
      <c r="AB1609" s="659">
        <v>1.7110897579207299E-3</v>
      </c>
      <c r="AC1609" s="661">
        <v>3.2423867465603668E-3</v>
      </c>
      <c r="AD1609" s="659">
        <v>2.3818313960867899E-4</v>
      </c>
      <c r="AE1609" s="659">
        <v>2.29939596679652E-4</v>
      </c>
      <c r="AF1609" s="661">
        <v>4.2509964814891406E-4</v>
      </c>
      <c r="AG1609" s="659">
        <v>3.2748326142718399E-4</v>
      </c>
      <c r="AH1609" s="659">
        <v>3.2484837282242498E-4</v>
      </c>
      <c r="AI1609" s="675">
        <v>6.7582784574339127E-4</v>
      </c>
      <c r="AJ1609" s="28"/>
      <c r="AK1609" s="29"/>
      <c r="AL1609" s="29"/>
    </row>
    <row r="1610" spans="1:38" x14ac:dyDescent="0.2">
      <c r="A1610" s="334">
        <v>2024</v>
      </c>
      <c r="B1610" s="334">
        <v>5</v>
      </c>
      <c r="C1610" s="659">
        <v>1.06912393183462</v>
      </c>
      <c r="D1610" s="659">
        <v>1.06758221637049</v>
      </c>
      <c r="E1610" s="661">
        <v>1.0764536790699468</v>
      </c>
      <c r="F1610" s="659">
        <v>6.5329071301276895E-2</v>
      </c>
      <c r="G1610" s="659">
        <v>6.6747685908084997E-2</v>
      </c>
      <c r="H1610" s="661">
        <v>0.12635985391683935</v>
      </c>
      <c r="I1610" s="659">
        <v>2.6831922219299399E-2</v>
      </c>
      <c r="J1610" s="659">
        <v>2.7185816904609101E-2</v>
      </c>
      <c r="K1610" s="661">
        <v>5.3346577636193784E-2</v>
      </c>
      <c r="L1610" s="659">
        <v>2.0810590860329001E-3</v>
      </c>
      <c r="M1610" s="659">
        <v>2.7630408200770098E-3</v>
      </c>
      <c r="N1610" s="661">
        <v>1.0806796980304395E-2</v>
      </c>
      <c r="O1610" s="659">
        <v>6.5439977847601997E-3</v>
      </c>
      <c r="P1610" s="659">
        <v>6.5831061443906999E-3</v>
      </c>
      <c r="Q1610" s="661">
        <v>1.1410225214935892E-2</v>
      </c>
      <c r="R1610" s="659">
        <v>4.0396623896924097E-3</v>
      </c>
      <c r="S1610" s="659">
        <v>5.28459143533473E-3</v>
      </c>
      <c r="T1610" s="661">
        <v>1.6388049011214469E-2</v>
      </c>
      <c r="U1610" s="659">
        <v>6.0044525170992397E-4</v>
      </c>
      <c r="V1610" s="659">
        <v>5.8487695902192602E-4</v>
      </c>
      <c r="W1610" s="661">
        <v>1.0684780298682156E-3</v>
      </c>
      <c r="X1610" s="659">
        <v>3.1344812797150802E-5</v>
      </c>
      <c r="Y1610" s="659">
        <v>3.0766889080847697E-5</v>
      </c>
      <c r="Z1610" s="661">
        <v>6.9412983572039779E-5</v>
      </c>
      <c r="AA1610" s="659">
        <v>1.7395107705546599E-3</v>
      </c>
      <c r="AB1610" s="659">
        <v>1.7146694435503801E-3</v>
      </c>
      <c r="AC1610" s="661">
        <v>3.2721963983031337E-3</v>
      </c>
      <c r="AD1610" s="659">
        <v>2.37421287702908E-4</v>
      </c>
      <c r="AE1610" s="659">
        <v>2.2991146950492299E-4</v>
      </c>
      <c r="AF1610" s="661">
        <v>4.2848100362701636E-4</v>
      </c>
      <c r="AG1610" s="659">
        <v>3.2633621755364203E-4</v>
      </c>
      <c r="AH1610" s="659">
        <v>3.2440065813963797E-4</v>
      </c>
      <c r="AI1610" s="675">
        <v>6.7892702353868843E-4</v>
      </c>
      <c r="AJ1610" s="28"/>
      <c r="AK1610" s="29"/>
      <c r="AL1610" s="29"/>
    </row>
    <row r="1611" spans="1:38" x14ac:dyDescent="0.2">
      <c r="A1611" s="334">
        <v>2024</v>
      </c>
      <c r="B1611" s="334">
        <v>6</v>
      </c>
      <c r="C1611" s="659">
        <v>1.23147640819672</v>
      </c>
      <c r="D1611" s="659">
        <v>1.21718008748814</v>
      </c>
      <c r="E1611" s="661">
        <v>1.7104467918745683</v>
      </c>
      <c r="F1611" s="659">
        <v>7.1191589096383304E-2</v>
      </c>
      <c r="G1611" s="659">
        <v>7.4067905586979496E-2</v>
      </c>
      <c r="H1611" s="661">
        <v>0.16540281385511132</v>
      </c>
      <c r="I1611" s="659">
        <v>2.7995529132381E-2</v>
      </c>
      <c r="J1611" s="659">
        <v>3.1121803316578302E-2</v>
      </c>
      <c r="K1611" s="661">
        <v>6.0273918090531564E-2</v>
      </c>
      <c r="L1611" s="659">
        <v>2.3621947060358801E-3</v>
      </c>
      <c r="M1611" s="659">
        <v>2.9997468864438001E-3</v>
      </c>
      <c r="N1611" s="661">
        <v>1.1006592015360269E-2</v>
      </c>
      <c r="O1611" s="659">
        <v>6.9887085384922202E-3</v>
      </c>
      <c r="P1611" s="659">
        <v>7.56767733614789E-3</v>
      </c>
      <c r="Q1611" s="661">
        <v>1.7095678256137184E-2</v>
      </c>
      <c r="R1611" s="659">
        <v>4.0362350530137696E-3</v>
      </c>
      <c r="S1611" s="659">
        <v>5.2953936935409302E-3</v>
      </c>
      <c r="T1611" s="661">
        <v>1.6339563971019145E-2</v>
      </c>
      <c r="U1611" s="659">
        <v>6.2346947231829795E-4</v>
      </c>
      <c r="V1611" s="659">
        <v>6.3358018025609598E-4</v>
      </c>
      <c r="W1611" s="661">
        <v>1.4219641139749095E-3</v>
      </c>
      <c r="X1611" s="659">
        <v>3.2778653853191903E-5</v>
      </c>
      <c r="Y1611" s="659">
        <v>3.3817425851290603E-5</v>
      </c>
      <c r="Z1611" s="661">
        <v>9.8530334952308735E-5</v>
      </c>
      <c r="AA1611" s="659">
        <v>1.82697873333273E-3</v>
      </c>
      <c r="AB1611" s="659">
        <v>1.8864073626064001E-3</v>
      </c>
      <c r="AC1611" s="661">
        <v>4.8567187275276357E-3</v>
      </c>
      <c r="AD1611" s="659">
        <v>2.4531005287089098E-4</v>
      </c>
      <c r="AE1611" s="659">
        <v>2.4622140418786203E-4</v>
      </c>
      <c r="AF1611" s="661">
        <v>5.0526309930130431E-4</v>
      </c>
      <c r="AG1611" s="659">
        <v>3.44942305704261E-4</v>
      </c>
      <c r="AH1611" s="659">
        <v>3.6504413235572103E-4</v>
      </c>
      <c r="AI1611" s="675">
        <v>1.1653715011466124E-3</v>
      </c>
      <c r="AJ1611" s="28"/>
      <c r="AK1611" s="29"/>
      <c r="AL1611" s="29"/>
    </row>
    <row r="1612" spans="1:38" x14ac:dyDescent="0.2">
      <c r="A1612" s="334">
        <v>2024</v>
      </c>
      <c r="B1612" s="334">
        <v>7</v>
      </c>
      <c r="C1612" s="659">
        <v>1.2284972420201301</v>
      </c>
      <c r="D1612" s="659">
        <v>1.2161148265538499</v>
      </c>
      <c r="E1612" s="661">
        <v>1.7126871023621324</v>
      </c>
      <c r="F1612" s="659">
        <v>7.2489092138610101E-2</v>
      </c>
      <c r="G1612" s="659">
        <v>7.5819991879571197E-2</v>
      </c>
      <c r="H1612" s="661">
        <v>0.16929586277919462</v>
      </c>
      <c r="I1612" s="659">
        <v>2.7912077882827499E-2</v>
      </c>
      <c r="J1612" s="659">
        <v>3.1141042107732799E-2</v>
      </c>
      <c r="K1612" s="661">
        <v>6.0496700936036193E-2</v>
      </c>
      <c r="L1612" s="659">
        <v>2.3595756324840799E-3</v>
      </c>
      <c r="M1612" s="659">
        <v>3.0059451546831598E-3</v>
      </c>
      <c r="N1612" s="661">
        <v>1.0995695911419474E-2</v>
      </c>
      <c r="O1612" s="659">
        <v>6.9660886479827201E-3</v>
      </c>
      <c r="P1612" s="659">
        <v>7.5608396111455202E-3</v>
      </c>
      <c r="Q1612" s="661">
        <v>1.7151051476419467E-2</v>
      </c>
      <c r="R1612" s="659">
        <v>4.0311231954520098E-3</v>
      </c>
      <c r="S1612" s="659">
        <v>5.3074685064200501E-3</v>
      </c>
      <c r="T1612" s="661">
        <v>1.6261335966512604E-2</v>
      </c>
      <c r="U1612" s="659">
        <v>6.2144300307569904E-4</v>
      </c>
      <c r="V1612" s="659">
        <v>6.3432457934380895E-4</v>
      </c>
      <c r="W1612" s="661">
        <v>1.4273130903019393E-3</v>
      </c>
      <c r="X1612" s="659">
        <v>3.2668801212070999E-5</v>
      </c>
      <c r="Y1612" s="659">
        <v>3.3841843514260702E-5</v>
      </c>
      <c r="Z1612" s="661">
        <v>9.8875897463375701E-5</v>
      </c>
      <c r="AA1612" s="659">
        <v>1.82563650091169E-3</v>
      </c>
      <c r="AB1612" s="659">
        <v>1.8927083573576399E-3</v>
      </c>
      <c r="AC1612" s="661">
        <v>4.8842274667010403E-3</v>
      </c>
      <c r="AD1612" s="659">
        <v>2.44502030464971E-4</v>
      </c>
      <c r="AE1612" s="659">
        <v>2.4661960921289802E-4</v>
      </c>
      <c r="AF1612" s="661">
        <v>5.0748688376213457E-4</v>
      </c>
      <c r="AG1612" s="659">
        <v>3.43814809001801E-4</v>
      </c>
      <c r="AH1612" s="659">
        <v>3.6498781212953901E-4</v>
      </c>
      <c r="AI1612" s="675">
        <v>1.1685138160992309E-3</v>
      </c>
      <c r="AJ1612" s="28"/>
      <c r="AK1612" s="29"/>
      <c r="AL1612" s="29"/>
    </row>
    <row r="1613" spans="1:38" x14ac:dyDescent="0.2">
      <c r="A1613" s="334">
        <v>2024</v>
      </c>
      <c r="B1613" s="334">
        <v>8</v>
      </c>
      <c r="C1613" s="659">
        <v>1.3895651911695901</v>
      </c>
      <c r="D1613" s="659">
        <v>1.35540685219504</v>
      </c>
      <c r="E1613" s="661">
        <v>1.7141625643075875</v>
      </c>
      <c r="F1613" s="659">
        <v>7.7856841310232294E-2</v>
      </c>
      <c r="G1613" s="659">
        <v>8.1134492708725803E-2</v>
      </c>
      <c r="H1613" s="661">
        <v>0.18314805132494105</v>
      </c>
      <c r="I1613" s="659">
        <v>2.91617407290852E-2</v>
      </c>
      <c r="J1613" s="659">
        <v>3.3505935721675303E-2</v>
      </c>
      <c r="K1613" s="661">
        <v>6.4277853108916566E-2</v>
      </c>
      <c r="L1613" s="659">
        <v>2.68280926542126E-3</v>
      </c>
      <c r="M1613" s="659">
        <v>3.2723809263039698E-3</v>
      </c>
      <c r="N1613" s="661">
        <v>1.1210249603090167E-2</v>
      </c>
      <c r="O1613" s="659">
        <v>7.3464832378612299E-3</v>
      </c>
      <c r="P1613" s="659">
        <v>7.98897120686793E-3</v>
      </c>
      <c r="Q1613" s="661">
        <v>1.852567432450709E-2</v>
      </c>
      <c r="R1613" s="659">
        <v>4.0245293766093797E-3</v>
      </c>
      <c r="S1613" s="659">
        <v>5.3205065868574099E-3</v>
      </c>
      <c r="T1613" s="661">
        <v>1.6134204991307823E-2</v>
      </c>
      <c r="U1613" s="659">
        <v>6.3675784574310104E-4</v>
      </c>
      <c r="V1613" s="659">
        <v>6.5310174441429302E-4</v>
      </c>
      <c r="W1613" s="661">
        <v>1.5715252780932056E-3</v>
      </c>
      <c r="X1613" s="659">
        <v>3.3685056230092401E-5</v>
      </c>
      <c r="Y1613" s="659">
        <v>3.5046341985381003E-5</v>
      </c>
      <c r="Z1613" s="661">
        <v>1.0799177601321246E-4</v>
      </c>
      <c r="AA1613" s="659">
        <v>1.89254967029294E-3</v>
      </c>
      <c r="AB1613" s="659">
        <v>1.96890702715561E-3</v>
      </c>
      <c r="AC1613" s="661">
        <v>5.2685728862044466E-3</v>
      </c>
      <c r="AD1613" s="659">
        <v>2.4910534746802702E-4</v>
      </c>
      <c r="AE1613" s="659">
        <v>2.5251613153097301E-4</v>
      </c>
      <c r="AF1613" s="661">
        <v>5.7229862358981439E-4</v>
      </c>
      <c r="AG1613" s="659">
        <v>3.5874830980855797E-4</v>
      </c>
      <c r="AH1613" s="659">
        <v>3.8210557623894798E-4</v>
      </c>
      <c r="AI1613" s="675">
        <v>1.2366014494768084E-3</v>
      </c>
      <c r="AJ1613" s="28"/>
      <c r="AK1613" s="29"/>
      <c r="AL1613" s="29"/>
    </row>
    <row r="1614" spans="1:38" x14ac:dyDescent="0.2">
      <c r="A1614" s="334">
        <v>2024</v>
      </c>
      <c r="B1614" s="334">
        <v>9</v>
      </c>
      <c r="C1614" s="659">
        <v>1.38760156450355</v>
      </c>
      <c r="D1614" s="659">
        <v>1.35592283415367</v>
      </c>
      <c r="E1614" s="661">
        <v>1.712899305395315</v>
      </c>
      <c r="F1614" s="659">
        <v>7.9237226271529598E-2</v>
      </c>
      <c r="G1614" s="659">
        <v>8.3019830129378497E-2</v>
      </c>
      <c r="H1614" s="661">
        <v>0.186994129027034</v>
      </c>
      <c r="I1614" s="659">
        <v>2.9058364816284901E-2</v>
      </c>
      <c r="J1614" s="659">
        <v>3.3539095325014999E-2</v>
      </c>
      <c r="K1614" s="661">
        <v>6.4324007544564965E-2</v>
      </c>
      <c r="L1614" s="659">
        <v>2.6749268192565599E-3</v>
      </c>
      <c r="M1614" s="659">
        <v>3.2753782342516201E-3</v>
      </c>
      <c r="N1614" s="661">
        <v>1.1184306419349912E-2</v>
      </c>
      <c r="O1614" s="659">
        <v>7.32906868551449E-3</v>
      </c>
      <c r="P1614" s="659">
        <v>7.9938421456262204E-3</v>
      </c>
      <c r="Q1614" s="661">
        <v>1.8536559095779507E-2</v>
      </c>
      <c r="R1614" s="659">
        <v>4.0110162003414596E-3</v>
      </c>
      <c r="S1614" s="659">
        <v>5.3258633222308203E-3</v>
      </c>
      <c r="T1614" s="661">
        <v>1.5970680153681333E-2</v>
      </c>
      <c r="U1614" s="659">
        <v>6.3389955830067896E-4</v>
      </c>
      <c r="V1614" s="659">
        <v>6.5389795948239595E-4</v>
      </c>
      <c r="W1614" s="661">
        <v>1.5719064578763838E-3</v>
      </c>
      <c r="X1614" s="659">
        <v>3.35458347396801E-5</v>
      </c>
      <c r="Y1614" s="659">
        <v>3.5085348144309998E-5</v>
      </c>
      <c r="Z1614" s="661">
        <v>1.0804014326300036E-4</v>
      </c>
      <c r="AA1614" s="659">
        <v>1.8900786136216499E-3</v>
      </c>
      <c r="AB1614" s="659">
        <v>1.9763592198918799E-3</v>
      </c>
      <c r="AC1614" s="661">
        <v>5.2851631418363992E-3</v>
      </c>
      <c r="AD1614" s="659">
        <v>2.4787033766939898E-4</v>
      </c>
      <c r="AE1614" s="659">
        <v>2.52860355439555E-4</v>
      </c>
      <c r="AF1614" s="661">
        <v>5.722303261097815E-4</v>
      </c>
      <c r="AG1614" s="659">
        <v>3.57609297044021E-4</v>
      </c>
      <c r="AH1614" s="659">
        <v>3.8242368300921099E-4</v>
      </c>
      <c r="AI1614" s="675">
        <v>1.237764909826509E-3</v>
      </c>
      <c r="AJ1614" s="28"/>
      <c r="AK1614" s="29"/>
      <c r="AL1614" s="29"/>
    </row>
    <row r="1615" spans="1:38" x14ac:dyDescent="0.2">
      <c r="A1615" s="334">
        <v>2024</v>
      </c>
      <c r="B1615" s="334">
        <v>10</v>
      </c>
      <c r="C1615" s="659">
        <v>1.8417764955329601</v>
      </c>
      <c r="D1615" s="659">
        <v>1.7537155672667699</v>
      </c>
      <c r="E1615" s="661">
        <v>1.797756548839756</v>
      </c>
      <c r="F1615" s="659">
        <v>0.10776753486205699</v>
      </c>
      <c r="G1615" s="659">
        <v>0.10899608581076201</v>
      </c>
      <c r="H1615" s="661">
        <v>0.23065633024309851</v>
      </c>
      <c r="I1615" s="659">
        <v>3.1960835027719597E-2</v>
      </c>
      <c r="J1615" s="659">
        <v>3.7892369930844202E-2</v>
      </c>
      <c r="K1615" s="661">
        <v>6.4001515516313251E-2</v>
      </c>
      <c r="L1615" s="659">
        <v>3.3187526931086199E-3</v>
      </c>
      <c r="M1615" s="659">
        <v>3.7568603017799698E-3</v>
      </c>
      <c r="N1615" s="661">
        <v>1.1617289518291808E-2</v>
      </c>
      <c r="O1615" s="659">
        <v>8.6363510618064493E-3</v>
      </c>
      <c r="P1615" s="659">
        <v>8.9843497096496003E-3</v>
      </c>
      <c r="Q1615" s="661">
        <v>2.0590712568683285E-2</v>
      </c>
      <c r="R1615" s="659">
        <v>3.9918391239315704E-3</v>
      </c>
      <c r="S1615" s="659">
        <v>5.3242748867254304E-3</v>
      </c>
      <c r="T1615" s="661">
        <v>1.576498204785734E-2</v>
      </c>
      <c r="U1615" s="659">
        <v>6.8487111926344502E-4</v>
      </c>
      <c r="V1615" s="659">
        <v>6.9344562024674903E-4</v>
      </c>
      <c r="W1615" s="661">
        <v>1.7917256738105478E-3</v>
      </c>
      <c r="X1615" s="659">
        <v>3.6954564022738398E-5</v>
      </c>
      <c r="Y1615" s="659">
        <v>3.7701167169481603E-5</v>
      </c>
      <c r="Z1615" s="661">
        <v>1.2182494432260852E-4</v>
      </c>
      <c r="AA1615" s="659">
        <v>2.1435196571699898E-3</v>
      </c>
      <c r="AB1615" s="659">
        <v>2.18295939014192E-3</v>
      </c>
      <c r="AC1615" s="661">
        <v>5.9370132824577452E-3</v>
      </c>
      <c r="AD1615" s="659">
        <v>2.62866293968043E-4</v>
      </c>
      <c r="AE1615" s="659">
        <v>2.6464326927724E-4</v>
      </c>
      <c r="AF1615" s="661">
        <v>6.7253124371634255E-4</v>
      </c>
      <c r="AG1615" s="659">
        <v>4.08540603778704E-4</v>
      </c>
      <c r="AH1615" s="659">
        <v>4.2119190162378498E-4</v>
      </c>
      <c r="AI1615" s="675">
        <v>1.3358307252883906E-3</v>
      </c>
      <c r="AJ1615" s="28"/>
      <c r="AK1615" s="29"/>
      <c r="AL1615" s="29"/>
    </row>
    <row r="1616" spans="1:38" x14ac:dyDescent="0.2">
      <c r="A1616" s="334">
        <v>2024</v>
      </c>
      <c r="B1616" s="334">
        <v>11</v>
      </c>
      <c r="C1616" s="659">
        <v>1.83891257138986</v>
      </c>
      <c r="D1616" s="659">
        <v>1.75390750263156</v>
      </c>
      <c r="E1616" s="661">
        <v>1.7933147638208204</v>
      </c>
      <c r="F1616" s="659">
        <v>0.10959060673125801</v>
      </c>
      <c r="G1616" s="659">
        <v>0.111363113201376</v>
      </c>
      <c r="H1616" s="661">
        <v>0.23572018678734769</v>
      </c>
      <c r="I1616" s="659">
        <v>3.1836599401668102E-2</v>
      </c>
      <c r="J1616" s="659">
        <v>3.793073767012E-2</v>
      </c>
      <c r="K1616" s="661">
        <v>6.3928220303305222E-2</v>
      </c>
      <c r="L1616" s="659">
        <v>3.3055436161370001E-3</v>
      </c>
      <c r="M1616" s="659">
        <v>3.7574920249698498E-3</v>
      </c>
      <c r="N1616" s="661">
        <v>1.1571838173626716E-2</v>
      </c>
      <c r="O1616" s="659">
        <v>8.6125522550250903E-3</v>
      </c>
      <c r="P1616" s="659">
        <v>8.9864982014324305E-3</v>
      </c>
      <c r="Q1616" s="661">
        <v>2.0562601233253534E-2</v>
      </c>
      <c r="R1616" s="659">
        <v>3.9736613861628498E-3</v>
      </c>
      <c r="S1616" s="659">
        <v>5.3252328507204204E-3</v>
      </c>
      <c r="T1616" s="661">
        <v>1.55194761855978E-2</v>
      </c>
      <c r="U1616" s="659">
        <v>6.8096452933780703E-4</v>
      </c>
      <c r="V1616" s="659">
        <v>6.9378995669888103E-4</v>
      </c>
      <c r="W1616" s="661">
        <v>1.7876638669786888E-3</v>
      </c>
      <c r="X1616" s="659">
        <v>3.6764004735003299E-5</v>
      </c>
      <c r="Y1616" s="659">
        <v>3.7718867814764602E-5</v>
      </c>
      <c r="Z1616" s="661">
        <v>1.2160853454633288E-4</v>
      </c>
      <c r="AA1616" s="659">
        <v>2.1398858882113502E-3</v>
      </c>
      <c r="AB1616" s="659">
        <v>2.1907862821489302E-3</v>
      </c>
      <c r="AC1616" s="661">
        <v>5.9484683636686552E-3</v>
      </c>
      <c r="AD1616" s="659">
        <v>2.61177345034089E-4</v>
      </c>
      <c r="AE1616" s="659">
        <v>2.64794241317144E-4</v>
      </c>
      <c r="AF1616" s="661">
        <v>6.7037786720875803E-4</v>
      </c>
      <c r="AG1616" s="659">
        <v>4.0698325123515597E-4</v>
      </c>
      <c r="AH1616" s="659">
        <v>4.2133304726378601E-4</v>
      </c>
      <c r="AI1616" s="675">
        <v>1.3353371031479965E-3</v>
      </c>
      <c r="AJ1616" s="28"/>
      <c r="AK1616" s="29"/>
      <c r="AL1616" s="29"/>
    </row>
    <row r="1617" spans="1:38" x14ac:dyDescent="0.2">
      <c r="A1617" s="334">
        <v>2024</v>
      </c>
      <c r="B1617" s="334">
        <v>12</v>
      </c>
      <c r="C1617" s="659">
        <v>1.8365227525283201</v>
      </c>
      <c r="D1617" s="659">
        <v>1.7545746125714701</v>
      </c>
      <c r="E1617" s="661">
        <v>1.7887665787179683</v>
      </c>
      <c r="F1617" s="659">
        <v>0.111456507239434</v>
      </c>
      <c r="G1617" s="659">
        <v>0.113788096984507</v>
      </c>
      <c r="H1617" s="661">
        <v>0.24127633477153534</v>
      </c>
      <c r="I1617" s="659">
        <v>3.17154619908857E-2</v>
      </c>
      <c r="J1617" s="659">
        <v>3.7973984048673699E-2</v>
      </c>
      <c r="K1617" s="661">
        <v>6.3874253744613918E-2</v>
      </c>
      <c r="L1617" s="659">
        <v>3.29483210415735E-3</v>
      </c>
      <c r="M1617" s="659">
        <v>3.76157682179555E-3</v>
      </c>
      <c r="N1617" s="661">
        <v>1.1522537060957346E-2</v>
      </c>
      <c r="O1617" s="659">
        <v>8.5922674587328197E-3</v>
      </c>
      <c r="P1617" s="659">
        <v>8.9925589964972696E-3</v>
      </c>
      <c r="Q1617" s="661">
        <v>2.0539230773899984E-2</v>
      </c>
      <c r="R1617" s="659">
        <v>3.9589231298442903E-3</v>
      </c>
      <c r="S1617" s="659">
        <v>5.3316157103587601E-3</v>
      </c>
      <c r="T1617" s="661">
        <v>1.525539035214628E-2</v>
      </c>
      <c r="U1617" s="659">
        <v>6.7763928949241404E-4</v>
      </c>
      <c r="V1617" s="659">
        <v>6.9478185134574499E-4</v>
      </c>
      <c r="W1617" s="661">
        <v>1.7839717744642313E-3</v>
      </c>
      <c r="X1617" s="659">
        <v>3.6601101014564203E-5</v>
      </c>
      <c r="Y1617" s="659">
        <v>3.7767639764934903E-5</v>
      </c>
      <c r="Z1617" s="661">
        <v>1.2141911041882569E-4</v>
      </c>
      <c r="AA1617" s="659">
        <v>2.1377320220480199E-3</v>
      </c>
      <c r="AB1617" s="659">
        <v>2.20029269442795E-3</v>
      </c>
      <c r="AC1617" s="661">
        <v>5.9629228236879528E-3</v>
      </c>
      <c r="AD1617" s="659">
        <v>2.5973775887308098E-4</v>
      </c>
      <c r="AE1617" s="659">
        <v>2.6522409115432302E-4</v>
      </c>
      <c r="AF1617" s="661">
        <v>6.6834774303290388E-4</v>
      </c>
      <c r="AG1617" s="659">
        <v>4.05655076392617E-4</v>
      </c>
      <c r="AH1617" s="659">
        <v>4.2172987203313703E-4</v>
      </c>
      <c r="AI1617" s="675">
        <v>1.3351845249170288E-3</v>
      </c>
      <c r="AJ1617" s="28"/>
      <c r="AK1617" s="29"/>
      <c r="AL1617" s="29"/>
    </row>
    <row r="1618" spans="1:38" x14ac:dyDescent="0.2">
      <c r="A1618" s="334">
        <v>2024</v>
      </c>
      <c r="B1618" s="334">
        <v>13</v>
      </c>
      <c r="C1618" s="659">
        <v>1.8304131457381101</v>
      </c>
      <c r="D1618" s="659">
        <v>1.7515098270104399</v>
      </c>
      <c r="E1618" s="661">
        <v>1.7816844132453411</v>
      </c>
      <c r="F1618" s="659">
        <v>0.113312419357012</v>
      </c>
      <c r="G1618" s="659">
        <v>0.11621408567093899</v>
      </c>
      <c r="H1618" s="661">
        <v>0.2470404423047651</v>
      </c>
      <c r="I1618" s="659">
        <v>3.1583316713027498E-2</v>
      </c>
      <c r="J1618" s="659">
        <v>3.7988854714127503E-2</v>
      </c>
      <c r="K1618" s="661">
        <v>6.3792710429599539E-2</v>
      </c>
      <c r="L1618" s="659">
        <v>3.28398522715132E-3</v>
      </c>
      <c r="M1618" s="659">
        <v>3.7639623081624201E-3</v>
      </c>
      <c r="N1618" s="661">
        <v>1.1461060938325336E-2</v>
      </c>
      <c r="O1618" s="659">
        <v>8.5687678037171307E-3</v>
      </c>
      <c r="P1618" s="659">
        <v>8.99300238887904E-3</v>
      </c>
      <c r="Q1618" s="661">
        <v>2.0509213338520814E-2</v>
      </c>
      <c r="R1618" s="659">
        <v>3.9439986843794097E-3</v>
      </c>
      <c r="S1618" s="659">
        <v>5.3353391597863297E-3</v>
      </c>
      <c r="T1618" s="661">
        <v>1.4922761117998038E-2</v>
      </c>
      <c r="U1618" s="659">
        <v>6.7422808088606404E-4</v>
      </c>
      <c r="V1618" s="659">
        <v>6.95314903718045E-4</v>
      </c>
      <c r="W1618" s="661">
        <v>1.7794635392612602E-3</v>
      </c>
      <c r="X1618" s="659">
        <v>3.6431812045191097E-5</v>
      </c>
      <c r="Y1618" s="659">
        <v>3.77915909082639E-5</v>
      </c>
      <c r="Z1618" s="661">
        <v>1.211832631146321E-4</v>
      </c>
      <c r="AA1618" s="659">
        <v>2.1351930383170402E-3</v>
      </c>
      <c r="AB1618" s="659">
        <v>2.2085821356066298E-3</v>
      </c>
      <c r="AC1618" s="661">
        <v>5.9765496357865938E-3</v>
      </c>
      <c r="AD1618" s="659">
        <v>2.5828004491620297E-4</v>
      </c>
      <c r="AE1618" s="659">
        <v>2.6547502925352E-4</v>
      </c>
      <c r="AF1618" s="661">
        <v>6.6591687533664075E-4</v>
      </c>
      <c r="AG1618" s="659">
        <v>4.0421502007124602E-4</v>
      </c>
      <c r="AH1618" s="659">
        <v>4.21862114422485E-4</v>
      </c>
      <c r="AI1618" s="675">
        <v>1.3348095175772325E-3</v>
      </c>
      <c r="AJ1618" s="28"/>
      <c r="AK1618" s="29"/>
      <c r="AL1618" s="29"/>
    </row>
    <row r="1619" spans="1:38" x14ac:dyDescent="0.2">
      <c r="A1619" s="334">
        <v>2024</v>
      </c>
      <c r="B1619" s="334">
        <v>14</v>
      </c>
      <c r="C1619" s="659">
        <v>1.8280165595965701</v>
      </c>
      <c r="D1619" s="659">
        <v>1.75174658393219</v>
      </c>
      <c r="E1619" s="661">
        <v>1.7752697203814019</v>
      </c>
      <c r="F1619" s="659">
        <v>0.11518686727147</v>
      </c>
      <c r="G1619" s="659">
        <v>0.11868707865492099</v>
      </c>
      <c r="H1619" s="661">
        <v>0.2533570679717641</v>
      </c>
      <c r="I1619" s="659">
        <v>3.1461681181420897E-2</v>
      </c>
      <c r="J1619" s="659">
        <v>3.8003673730505602E-2</v>
      </c>
      <c r="K1619" s="661">
        <v>6.3734181815788493E-2</v>
      </c>
      <c r="L1619" s="659">
        <v>3.2732316775156102E-3</v>
      </c>
      <c r="M1619" s="659">
        <v>3.7653656697835399E-3</v>
      </c>
      <c r="N1619" s="661">
        <v>1.1389642026170379E-2</v>
      </c>
      <c r="O1619" s="659">
        <v>8.5484112592686592E-3</v>
      </c>
      <c r="P1619" s="659">
        <v>8.9950859124686006E-3</v>
      </c>
      <c r="Q1619" s="661">
        <v>2.0482352615300754E-2</v>
      </c>
      <c r="R1619" s="659">
        <v>3.92920137379172E-3</v>
      </c>
      <c r="S1619" s="659">
        <v>5.3375187053501796E-3</v>
      </c>
      <c r="T1619" s="661">
        <v>1.4536399287091729E-2</v>
      </c>
      <c r="U1619" s="659">
        <v>6.7088922161983699E-4</v>
      </c>
      <c r="V1619" s="659">
        <v>6.9565420934166204E-4</v>
      </c>
      <c r="W1619" s="661">
        <v>1.7748596335247708E-3</v>
      </c>
      <c r="X1619" s="659">
        <v>3.6268257210969997E-5</v>
      </c>
      <c r="Y1619" s="659">
        <v>3.7808274946295902E-5</v>
      </c>
      <c r="Z1619" s="661">
        <v>1.2095491854459377E-4</v>
      </c>
      <c r="AA1619" s="659">
        <v>2.1330337364053498E-3</v>
      </c>
      <c r="AB1619" s="659">
        <v>2.21673244692479E-3</v>
      </c>
      <c r="AC1619" s="661">
        <v>5.9931084147200608E-3</v>
      </c>
      <c r="AD1619" s="659">
        <v>2.5683452615564401E-4</v>
      </c>
      <c r="AE1619" s="659">
        <v>2.6562196842294102E-4</v>
      </c>
      <c r="AF1619" s="661">
        <v>6.6331078031255672E-4</v>
      </c>
      <c r="AG1619" s="659">
        <v>4.0288164383825903E-4</v>
      </c>
      <c r="AH1619" s="659">
        <v>4.2199835329347399E-4</v>
      </c>
      <c r="AI1619" s="675">
        <v>1.3349291740653952E-3</v>
      </c>
      <c r="AJ1619" s="28"/>
      <c r="AK1619" s="29"/>
      <c r="AL1619" s="29"/>
    </row>
    <row r="1620" spans="1:38" x14ac:dyDescent="0.2">
      <c r="A1620" s="334">
        <v>2024</v>
      </c>
      <c r="B1620" s="334">
        <v>15</v>
      </c>
      <c r="C1620" s="659">
        <v>2.2620106977348899</v>
      </c>
      <c r="D1620" s="659">
        <v>2.1068947919987302</v>
      </c>
      <c r="E1620" s="661">
        <v>1.8478304580830969</v>
      </c>
      <c r="F1620" s="659">
        <v>0.19081479087499001</v>
      </c>
      <c r="G1620" s="659">
        <v>0.190325037410917</v>
      </c>
      <c r="H1620" s="661">
        <v>0.36960336571187719</v>
      </c>
      <c r="I1620" s="659">
        <v>3.1533085061122998E-2</v>
      </c>
      <c r="J1620" s="659">
        <v>3.81081636632154E-2</v>
      </c>
      <c r="K1620" s="661">
        <v>6.8364422968149569E-2</v>
      </c>
      <c r="L1620" s="659">
        <v>4.5066827405649702E-3</v>
      </c>
      <c r="M1620" s="659">
        <v>4.6232789954526602E-3</v>
      </c>
      <c r="N1620" s="661">
        <v>1.2112194482486512E-2</v>
      </c>
      <c r="O1620" s="659">
        <v>8.7766249994565594E-3</v>
      </c>
      <c r="P1620" s="659">
        <v>9.1227815711836108E-3</v>
      </c>
      <c r="Q1620" s="661">
        <v>2.1707766407495228E-2</v>
      </c>
      <c r="R1620" s="659">
        <v>3.9168255628312101E-3</v>
      </c>
      <c r="S1620" s="659">
        <v>5.3404938156923001E-3</v>
      </c>
      <c r="T1620" s="661">
        <v>1.4105454557204852E-2</v>
      </c>
      <c r="U1620" s="659">
        <v>6.7192437118574898E-4</v>
      </c>
      <c r="V1620" s="659">
        <v>6.9279812858577495E-4</v>
      </c>
      <c r="W1620" s="661">
        <v>1.9029335703904244E-3</v>
      </c>
      <c r="X1620" s="659">
        <v>3.6488191293083797E-5</v>
      </c>
      <c r="Y1620" s="659">
        <v>3.7755918647403102E-5</v>
      </c>
      <c r="Z1620" s="661">
        <v>1.2907970166561405E-4</v>
      </c>
      <c r="AA1620" s="659">
        <v>2.3628131018191799E-3</v>
      </c>
      <c r="AB1620" s="659">
        <v>2.4223364118968701E-3</v>
      </c>
      <c r="AC1620" s="661">
        <v>6.6932731080152621E-3</v>
      </c>
      <c r="AD1620" s="659">
        <v>2.5560881238705899E-4</v>
      </c>
      <c r="AE1620" s="659">
        <v>2.6322304672021698E-4</v>
      </c>
      <c r="AF1620" s="661">
        <v>7.2078733616644957E-4</v>
      </c>
      <c r="AG1620" s="659">
        <v>4.1001326204882403E-4</v>
      </c>
      <c r="AH1620" s="659">
        <v>4.2518904928870303E-4</v>
      </c>
      <c r="AI1620" s="675">
        <v>1.3959654663009303E-3</v>
      </c>
      <c r="AJ1620" s="28"/>
      <c r="AK1620" s="29"/>
      <c r="AL1620" s="29"/>
    </row>
    <row r="1621" spans="1:38" x14ac:dyDescent="0.2">
      <c r="A1621" s="334">
        <v>2024</v>
      </c>
      <c r="B1621" s="334">
        <v>16</v>
      </c>
      <c r="C1621" s="659">
        <v>2.2599228691156799</v>
      </c>
      <c r="D1621" s="659">
        <v>2.1069990258246398</v>
      </c>
      <c r="E1621" s="661">
        <v>1.8400116736529073</v>
      </c>
      <c r="F1621" s="659">
        <v>0.19406437791331199</v>
      </c>
      <c r="G1621" s="659">
        <v>0.19425425266190499</v>
      </c>
      <c r="H1621" s="661">
        <v>0.38332036212776566</v>
      </c>
      <c r="I1621" s="659">
        <v>3.1433450217337101E-2</v>
      </c>
      <c r="J1621" s="659">
        <v>3.8113869615062801E-2</v>
      </c>
      <c r="K1621" s="661">
        <v>6.8342639866516494E-2</v>
      </c>
      <c r="L1621" s="659">
        <v>4.4944745578037E-3</v>
      </c>
      <c r="M1621" s="659">
        <v>4.6239536239306902E-3</v>
      </c>
      <c r="N1621" s="661">
        <v>1.1999727892305157E-2</v>
      </c>
      <c r="O1621" s="659">
        <v>8.7598770963474397E-3</v>
      </c>
      <c r="P1621" s="659">
        <v>9.1235936556230707E-3</v>
      </c>
      <c r="Q1621" s="661">
        <v>2.1690795062830878E-2</v>
      </c>
      <c r="R1621" s="659">
        <v>3.90465820139711E-3</v>
      </c>
      <c r="S1621" s="659">
        <v>5.3413405321902103E-3</v>
      </c>
      <c r="T1621" s="661">
        <v>1.3549286061277253E-2</v>
      </c>
      <c r="U1621" s="659">
        <v>6.6917881760213897E-4</v>
      </c>
      <c r="V1621" s="659">
        <v>6.9292921592772005E-4</v>
      </c>
      <c r="W1621" s="661">
        <v>1.8987530063909568E-3</v>
      </c>
      <c r="X1621" s="659">
        <v>3.6353717109541598E-5</v>
      </c>
      <c r="Y1621" s="659">
        <v>3.7762415546768899E-5</v>
      </c>
      <c r="Z1621" s="661">
        <v>1.2889779995029356E-4</v>
      </c>
      <c r="AA1621" s="659">
        <v>2.3659768587790198E-3</v>
      </c>
      <c r="AB1621" s="659">
        <v>2.4342118577868098E-3</v>
      </c>
      <c r="AC1621" s="661">
        <v>6.738165265171429E-3</v>
      </c>
      <c r="AD1621" s="659">
        <v>2.5442053025056502E-4</v>
      </c>
      <c r="AE1621" s="659">
        <v>2.6327990753688901E-4</v>
      </c>
      <c r="AF1621" s="661">
        <v>7.1817863703112607E-4</v>
      </c>
      <c r="AG1621" s="659">
        <v>4.0891667350414498E-4</v>
      </c>
      <c r="AH1621" s="659">
        <v>4.2524167218794802E-4</v>
      </c>
      <c r="AI1621" s="675">
        <v>1.3970776304030185E-3</v>
      </c>
      <c r="AJ1621" s="28"/>
      <c r="AK1621" s="29"/>
      <c r="AL1621" s="29"/>
    </row>
    <row r="1622" spans="1:38" x14ac:dyDescent="0.2">
      <c r="A1622" s="334">
        <v>2024</v>
      </c>
      <c r="B1622" s="334">
        <v>17</v>
      </c>
      <c r="C1622" s="659">
        <v>2.2580395672937601</v>
      </c>
      <c r="D1622" s="659">
        <v>2.1070123856778999</v>
      </c>
      <c r="E1622" s="661">
        <v>1.8292242120985682</v>
      </c>
      <c r="F1622" s="659">
        <v>0.19751833490061901</v>
      </c>
      <c r="G1622" s="659">
        <v>0.19846682527416701</v>
      </c>
      <c r="H1622" s="661">
        <v>0.39179717795852426</v>
      </c>
      <c r="I1622" s="659">
        <v>3.13435489176817E-2</v>
      </c>
      <c r="J1622" s="659">
        <v>3.8114263001379899E-2</v>
      </c>
      <c r="K1622" s="661">
        <v>6.7672912192119072E-2</v>
      </c>
      <c r="L1622" s="659">
        <v>4.4834601245374202E-3</v>
      </c>
      <c r="M1622" s="659">
        <v>4.6239958472338296E-3</v>
      </c>
      <c r="N1622" s="661">
        <v>1.1968205472775193E-2</v>
      </c>
      <c r="O1622" s="659">
        <v>8.7447726916010105E-3</v>
      </c>
      <c r="P1622" s="659">
        <v>9.1236302962809691E-3</v>
      </c>
      <c r="Q1622" s="661">
        <v>2.1481236601956416E-2</v>
      </c>
      <c r="R1622" s="659">
        <v>3.8936793818344201E-3</v>
      </c>
      <c r="S1622" s="659">
        <v>5.34138594441224E-3</v>
      </c>
      <c r="T1622" s="661">
        <v>1.348661907655148E-2</v>
      </c>
      <c r="U1622" s="659">
        <v>6.6670240869473097E-4</v>
      </c>
      <c r="V1622" s="659">
        <v>6.9293719063554101E-4</v>
      </c>
      <c r="W1622" s="661">
        <v>1.876516705472783E-3</v>
      </c>
      <c r="X1622" s="659">
        <v>3.6232387997606301E-5</v>
      </c>
      <c r="Y1622" s="659">
        <v>3.7762788165503202E-5</v>
      </c>
      <c r="Z1622" s="661">
        <v>1.2752095164139175E-4</v>
      </c>
      <c r="AA1622" s="659">
        <v>2.37034717567029E-3</v>
      </c>
      <c r="AB1622" s="659">
        <v>2.4466070926064099E-3</v>
      </c>
      <c r="AC1622" s="661">
        <v>6.7168419953486632E-3</v>
      </c>
      <c r="AD1622" s="659">
        <v>2.5334837305258299E-4</v>
      </c>
      <c r="AE1622" s="659">
        <v>2.63283562546498E-4</v>
      </c>
      <c r="AF1622" s="661">
        <v>7.0820460336321902E-4</v>
      </c>
      <c r="AG1622" s="659">
        <v>4.0792764430847499E-4</v>
      </c>
      <c r="AH1622" s="659">
        <v>4.2524490497178801E-4</v>
      </c>
      <c r="AI1622" s="675">
        <v>1.3868448003585036E-3</v>
      </c>
      <c r="AJ1622" s="28"/>
      <c r="AK1622" s="29"/>
      <c r="AL1622" s="29"/>
    </row>
    <row r="1623" spans="1:38" x14ac:dyDescent="0.2">
      <c r="A1623" s="334">
        <v>2024</v>
      </c>
      <c r="B1623" s="334">
        <v>18</v>
      </c>
      <c r="C1623" s="659">
        <v>2.25391422476326</v>
      </c>
      <c r="D1623" s="659">
        <v>2.1047624911034899</v>
      </c>
      <c r="E1623" s="661">
        <v>1.8186462425012624</v>
      </c>
      <c r="F1623" s="659">
        <v>0.20106382768198999</v>
      </c>
      <c r="G1623" s="659">
        <v>0.202761963424654</v>
      </c>
      <c r="H1623" s="661">
        <v>0.4010074362241734</v>
      </c>
      <c r="I1623" s="659">
        <v>3.1255908978296297E-2</v>
      </c>
      <c r="J1623" s="659">
        <v>3.8102743677603503E-2</v>
      </c>
      <c r="K1623" s="661">
        <v>6.7069753928847245E-2</v>
      </c>
      <c r="L1623" s="659">
        <v>4.4733134977123596E-3</v>
      </c>
      <c r="M1623" s="659">
        <v>4.6232846023146097E-3</v>
      </c>
      <c r="N1623" s="661">
        <v>1.1935794914712946E-2</v>
      </c>
      <c r="O1623" s="659">
        <v>8.7292941696438097E-3</v>
      </c>
      <c r="P1623" s="659">
        <v>9.1211842618513402E-3</v>
      </c>
      <c r="Q1623" s="661">
        <v>2.1294117196302739E-2</v>
      </c>
      <c r="R1623" s="659">
        <v>3.8835663049178498E-3</v>
      </c>
      <c r="S1623" s="659">
        <v>5.3404657398554798E-3</v>
      </c>
      <c r="T1623" s="661">
        <v>1.3407061137824718E-2</v>
      </c>
      <c r="U1623" s="659">
        <v>6.6439884286409402E-4</v>
      </c>
      <c r="V1623" s="659">
        <v>6.9277415466710102E-4</v>
      </c>
      <c r="W1623" s="661">
        <v>1.856668891328432E-3</v>
      </c>
      <c r="X1623" s="659">
        <v>3.6118375074371398E-5</v>
      </c>
      <c r="Y1623" s="659">
        <v>3.7753594874112503E-5</v>
      </c>
      <c r="Z1623" s="661">
        <v>1.2629211198269736E-4</v>
      </c>
      <c r="AA1623" s="659">
        <v>2.3753119761996699E-3</v>
      </c>
      <c r="AB1623" s="659">
        <v>2.4587670691927702E-3</v>
      </c>
      <c r="AC1623" s="661">
        <v>6.7035774808187803E-3</v>
      </c>
      <c r="AD1623" s="659">
        <v>2.52360962064873E-4</v>
      </c>
      <c r="AE1623" s="659">
        <v>2.6322277357471098E-4</v>
      </c>
      <c r="AF1623" s="661">
        <v>6.9930312495238283E-4</v>
      </c>
      <c r="AG1623" s="659">
        <v>4.06966270237482E-4</v>
      </c>
      <c r="AH1623" s="659">
        <v>4.25137477094632E-4</v>
      </c>
      <c r="AI1623" s="675">
        <v>1.377708968161966E-3</v>
      </c>
      <c r="AJ1623" s="28"/>
      <c r="AK1623" s="29"/>
      <c r="AL1623" s="29"/>
    </row>
    <row r="1624" spans="1:38" x14ac:dyDescent="0.2">
      <c r="A1624" s="334">
        <v>2024</v>
      </c>
      <c r="B1624" s="334">
        <v>19</v>
      </c>
      <c r="C1624" s="659">
        <v>2.2525160829936102</v>
      </c>
      <c r="D1624" s="659">
        <v>2.1047610308447302</v>
      </c>
      <c r="E1624" s="661">
        <v>1.8109394560638983</v>
      </c>
      <c r="F1624" s="659">
        <v>0.20480156274883199</v>
      </c>
      <c r="G1624" s="659">
        <v>0.20722427932461401</v>
      </c>
      <c r="H1624" s="661">
        <v>0.41115563764136326</v>
      </c>
      <c r="I1624" s="659">
        <v>3.11891017115268E-2</v>
      </c>
      <c r="J1624" s="659">
        <v>3.8102135943220698E-2</v>
      </c>
      <c r="K1624" s="661">
        <v>6.6575267322930454E-2</v>
      </c>
      <c r="L1624" s="659">
        <v>4.4651264052152804E-3</v>
      </c>
      <c r="M1624" s="659">
        <v>4.6232135014694304E-3</v>
      </c>
      <c r="N1624" s="661">
        <v>1.1909666757373134E-2</v>
      </c>
      <c r="O1624" s="659">
        <v>8.7180678838319203E-3</v>
      </c>
      <c r="P1624" s="659">
        <v>9.1210946869675607E-3</v>
      </c>
      <c r="Q1624" s="661">
        <v>2.1139779184974221E-2</v>
      </c>
      <c r="R1624" s="659">
        <v>3.8754071425962399E-3</v>
      </c>
      <c r="S1624" s="659">
        <v>5.3403591922346798E-3</v>
      </c>
      <c r="T1624" s="661">
        <v>1.3337615454378371E-2</v>
      </c>
      <c r="U1624" s="659">
        <v>6.6255740661702903E-4</v>
      </c>
      <c r="V1624" s="659">
        <v>6.9275947325679295E-4</v>
      </c>
      <c r="W1624" s="661">
        <v>1.8402311525363025E-3</v>
      </c>
      <c r="X1624" s="659">
        <v>3.60281990901986E-5</v>
      </c>
      <c r="Y1624" s="659">
        <v>3.7752869946034799E-5</v>
      </c>
      <c r="Z1624" s="661">
        <v>1.2527646905276994E-4</v>
      </c>
      <c r="AA1624" s="659">
        <v>2.3820107424862699E-3</v>
      </c>
      <c r="AB1624" s="659">
        <v>2.4718639962151901E-3</v>
      </c>
      <c r="AC1624" s="661">
        <v>6.7016640060867634E-3</v>
      </c>
      <c r="AD1624" s="659">
        <v>2.5156400982667698E-4</v>
      </c>
      <c r="AE1624" s="659">
        <v>2.6321666039647398E-4</v>
      </c>
      <c r="AF1624" s="661">
        <v>6.9191240837985992E-4</v>
      </c>
      <c r="AG1624" s="659">
        <v>4.0623093487522697E-4</v>
      </c>
      <c r="AH1624" s="659">
        <v>4.2513197217202201E-4</v>
      </c>
      <c r="AI1624" s="675">
        <v>1.3702208639913528E-3</v>
      </c>
      <c r="AJ1624" s="28"/>
      <c r="AK1624" s="29"/>
      <c r="AL1624" s="29"/>
    </row>
    <row r="1625" spans="1:38" x14ac:dyDescent="0.2">
      <c r="A1625" s="334">
        <v>2024</v>
      </c>
      <c r="B1625" s="334">
        <v>20</v>
      </c>
      <c r="C1625" s="659">
        <v>2.5069003813258299</v>
      </c>
      <c r="D1625" s="659">
        <v>2.2992678334341199</v>
      </c>
      <c r="E1625" s="661">
        <v>1.9598163866808844</v>
      </c>
      <c r="F1625" s="659">
        <v>0.445622733767643</v>
      </c>
      <c r="G1625" s="659">
        <v>0.43937303471623901</v>
      </c>
      <c r="H1625" s="661">
        <v>0.81392624383015666</v>
      </c>
      <c r="I1625" s="659">
        <v>3.11261124101633E-2</v>
      </c>
      <c r="J1625" s="659">
        <v>3.5186811146851203E-2</v>
      </c>
      <c r="K1625" s="661">
        <v>7.1240265248906226E-2</v>
      </c>
      <c r="L1625" s="659">
        <v>6.0348139111642603E-3</v>
      </c>
      <c r="M1625" s="659">
        <v>5.56283619420224E-3</v>
      </c>
      <c r="N1625" s="661">
        <v>1.288231484334737E-2</v>
      </c>
      <c r="O1625" s="659">
        <v>8.8848489484719493E-3</v>
      </c>
      <c r="P1625" s="659">
        <v>8.8745097778481895E-3</v>
      </c>
      <c r="Q1625" s="661">
        <v>2.3501434919618459E-2</v>
      </c>
      <c r="R1625" s="659">
        <v>3.8678111471188098E-3</v>
      </c>
      <c r="S1625" s="659">
        <v>5.3394044830107103E-3</v>
      </c>
      <c r="T1625" s="661">
        <v>1.3259116791469122E-2</v>
      </c>
      <c r="U1625" s="659">
        <v>6.6036225971884805E-4</v>
      </c>
      <c r="V1625" s="659">
        <v>6.74137844756804E-4</v>
      </c>
      <c r="W1625" s="661">
        <v>2.0917672502085579E-3</v>
      </c>
      <c r="X1625" s="659">
        <v>3.6043802554176802E-5</v>
      </c>
      <c r="Y1625" s="659">
        <v>3.6674748298951403E-5</v>
      </c>
      <c r="Z1625" s="661">
        <v>1.4108593716398169E-4</v>
      </c>
      <c r="AA1625" s="659">
        <v>3.0703072523386899E-3</v>
      </c>
      <c r="AB1625" s="659">
        <v>3.0816920037448699E-3</v>
      </c>
      <c r="AC1625" s="661">
        <v>8.6594404028249531E-3</v>
      </c>
      <c r="AD1625" s="659">
        <v>2.4921289059572299E-4</v>
      </c>
      <c r="AE1625" s="659">
        <v>2.5596971172718699E-4</v>
      </c>
      <c r="AF1625" s="661">
        <v>8.0630388121423805E-4</v>
      </c>
      <c r="AG1625" s="659">
        <v>4.10770704905786E-4</v>
      </c>
      <c r="AH1625" s="659">
        <v>4.1349427212498897E-4</v>
      </c>
      <c r="AI1625" s="675">
        <v>1.4839711856741346E-3</v>
      </c>
      <c r="AJ1625" s="28"/>
      <c r="AK1625" s="29"/>
      <c r="AL1625" s="29"/>
    </row>
    <row r="1626" spans="1:38" x14ac:dyDescent="0.2">
      <c r="A1626" s="334">
        <v>2024</v>
      </c>
      <c r="B1626" s="334">
        <v>21</v>
      </c>
      <c r="C1626" s="659">
        <v>2.5162896278592899</v>
      </c>
      <c r="D1626" s="659">
        <v>2.30881614611123</v>
      </c>
      <c r="E1626" s="661">
        <v>1.9639481064264814</v>
      </c>
      <c r="F1626" s="659">
        <v>0.45452218567790897</v>
      </c>
      <c r="G1626" s="659">
        <v>0.44894920720335102</v>
      </c>
      <c r="H1626" s="661">
        <v>0.84143379074672797</v>
      </c>
      <c r="I1626" s="659">
        <v>3.1154166773485901E-2</v>
      </c>
      <c r="J1626" s="659">
        <v>3.5281104964566497E-2</v>
      </c>
      <c r="K1626" s="661">
        <v>7.1230826546831827E-2</v>
      </c>
      <c r="L1626" s="659">
        <v>6.0238962873433799E-3</v>
      </c>
      <c r="M1626" s="659">
        <v>5.5606648398575402E-3</v>
      </c>
      <c r="N1626" s="661">
        <v>1.2858524942915221E-2</v>
      </c>
      <c r="O1626" s="659">
        <v>8.9141506899056006E-3</v>
      </c>
      <c r="P1626" s="659">
        <v>8.9123386118374094E-3</v>
      </c>
      <c r="Q1626" s="661">
        <v>2.3536019430549115E-2</v>
      </c>
      <c r="R1626" s="659">
        <v>3.8597756012701402E-3</v>
      </c>
      <c r="S1626" s="659">
        <v>5.3370874536612196E-3</v>
      </c>
      <c r="T1626" s="661">
        <v>1.3177080497126235E-2</v>
      </c>
      <c r="U1626" s="659">
        <v>6.60603018116697E-4</v>
      </c>
      <c r="V1626" s="659">
        <v>6.7588373018538498E-4</v>
      </c>
      <c r="W1626" s="661">
        <v>2.0930930792543638E-3</v>
      </c>
      <c r="X1626" s="659">
        <v>3.6083037466133203E-5</v>
      </c>
      <c r="Y1626" s="659">
        <v>3.67875000767619E-5</v>
      </c>
      <c r="Z1626" s="661">
        <v>1.4124251757835049E-4</v>
      </c>
      <c r="AA1626" s="659">
        <v>3.0981721400925402E-3</v>
      </c>
      <c r="AB1626" s="659">
        <v>3.11512594794555E-3</v>
      </c>
      <c r="AC1626" s="661">
        <v>8.7640023056987058E-3</v>
      </c>
      <c r="AD1626" s="659">
        <v>2.4912517868939601E-4</v>
      </c>
      <c r="AE1626" s="659">
        <v>2.5653981486125E-4</v>
      </c>
      <c r="AF1626" s="661">
        <v>8.0616397549082249E-4</v>
      </c>
      <c r="AG1626" s="659">
        <v>4.1172618521274597E-4</v>
      </c>
      <c r="AH1626" s="659">
        <v>4.15031929412374E-4</v>
      </c>
      <c r="AI1626" s="675">
        <v>1.4875964961237169E-3</v>
      </c>
      <c r="AJ1626" s="28"/>
      <c r="AK1626" s="29"/>
      <c r="AL1626" s="29"/>
    </row>
    <row r="1627" spans="1:38" x14ac:dyDescent="0.2">
      <c r="A1627" s="334">
        <v>2024</v>
      </c>
      <c r="B1627" s="334">
        <v>22</v>
      </c>
      <c r="C1627" s="659">
        <v>2.5143306405439398</v>
      </c>
      <c r="D1627" s="659">
        <v>2.3080787486368202</v>
      </c>
      <c r="E1627" s="661">
        <v>1.9627198547147711</v>
      </c>
      <c r="F1627" s="659">
        <v>0.46287609225493498</v>
      </c>
      <c r="G1627" s="659">
        <v>0.45792827422603999</v>
      </c>
      <c r="H1627" s="661">
        <v>0.87052282830558425</v>
      </c>
      <c r="I1627" s="659">
        <v>3.1061342363676199E-2</v>
      </c>
      <c r="J1627" s="659">
        <v>3.5238198715463E-2</v>
      </c>
      <c r="K1627" s="661">
        <v>7.1098925159053888E-2</v>
      </c>
      <c r="L1627" s="659">
        <v>6.0083761797874004E-3</v>
      </c>
      <c r="M1627" s="659">
        <v>5.5541258604185602E-3</v>
      </c>
      <c r="N1627" s="661">
        <v>1.283893304516236E-2</v>
      </c>
      <c r="O1627" s="659">
        <v>8.8984919898597303E-3</v>
      </c>
      <c r="P1627" s="659">
        <v>8.9059786994419004E-3</v>
      </c>
      <c r="Q1627" s="661">
        <v>2.3497093464251394E-2</v>
      </c>
      <c r="R1627" s="659">
        <v>3.84835510008965E-3</v>
      </c>
      <c r="S1627" s="659">
        <v>5.3301451303650197E-3</v>
      </c>
      <c r="T1627" s="661">
        <v>1.3077028676554263E-2</v>
      </c>
      <c r="U1627" s="659">
        <v>6.5803547656271297E-4</v>
      </c>
      <c r="V1627" s="659">
        <v>6.7484443077596402E-4</v>
      </c>
      <c r="W1627" s="661">
        <v>2.088816761737825E-3</v>
      </c>
      <c r="X1627" s="659">
        <v>3.5957314953668297E-5</v>
      </c>
      <c r="Y1627" s="659">
        <v>3.6736515645821203E-5</v>
      </c>
      <c r="Z1627" s="661">
        <v>1.4098291004416942E-4</v>
      </c>
      <c r="AA1627" s="659">
        <v>3.1163424608488099E-3</v>
      </c>
      <c r="AB1627" s="659">
        <v>3.1387695004281299E-3</v>
      </c>
      <c r="AC1627" s="661">
        <v>8.8555341849429151E-3</v>
      </c>
      <c r="AD1627" s="659">
        <v>2.4801408516513201E-4</v>
      </c>
      <c r="AE1627" s="659">
        <v>2.5608955481224902E-4</v>
      </c>
      <c r="AF1627" s="661">
        <v>8.0420290303828885E-4</v>
      </c>
      <c r="AG1627" s="659">
        <v>4.1070101189961999E-4</v>
      </c>
      <c r="AH1627" s="659">
        <v>4.1461598039679599E-4</v>
      </c>
      <c r="AI1627" s="675">
        <v>1.4858141707102138E-3</v>
      </c>
      <c r="AJ1627" s="28"/>
      <c r="AK1627" s="29"/>
      <c r="AL1627" s="29"/>
    </row>
    <row r="1628" spans="1:38" x14ac:dyDescent="0.2">
      <c r="A1628" s="334">
        <v>2024</v>
      </c>
      <c r="B1628" s="334">
        <v>23</v>
      </c>
      <c r="C1628" s="659">
        <v>2.5121970701719101</v>
      </c>
      <c r="D1628" s="659">
        <v>2.3070492095724102</v>
      </c>
      <c r="E1628" s="661">
        <v>1.9662457741680825</v>
      </c>
      <c r="F1628" s="659">
        <v>0.47175106670939798</v>
      </c>
      <c r="G1628" s="659">
        <v>0.46713899443714502</v>
      </c>
      <c r="H1628" s="661">
        <v>0.90234159611759079</v>
      </c>
      <c r="I1628" s="659">
        <v>3.09600353878631E-2</v>
      </c>
      <c r="J1628" s="659">
        <v>3.5177984687467599E-2</v>
      </c>
      <c r="K1628" s="661">
        <v>7.1234626634817694E-2</v>
      </c>
      <c r="L1628" s="659">
        <v>5.9914488895744496E-3</v>
      </c>
      <c r="M1628" s="659">
        <v>5.5449575499337102E-3</v>
      </c>
      <c r="N1628" s="661">
        <v>1.2827494970813407E-2</v>
      </c>
      <c r="O1628" s="659">
        <v>8.8814014362099993E-3</v>
      </c>
      <c r="P1628" s="659">
        <v>8.89707015365916E-3</v>
      </c>
      <c r="Q1628" s="661">
        <v>2.3548427097766837E-2</v>
      </c>
      <c r="R1628" s="659">
        <v>3.8358902475781201E-3</v>
      </c>
      <c r="S1628" s="659">
        <v>5.3204059546009203E-3</v>
      </c>
      <c r="T1628" s="661">
        <v>1.2955571779335172E-2</v>
      </c>
      <c r="U1628" s="659">
        <v>6.5523343107261897E-4</v>
      </c>
      <c r="V1628" s="659">
        <v>6.7338537767898203E-4</v>
      </c>
      <c r="W1628" s="661">
        <v>2.0940094146642166E-3</v>
      </c>
      <c r="X1628" s="659">
        <v>3.5820097935301002E-5</v>
      </c>
      <c r="Y1628" s="659">
        <v>3.6664992132916898E-5</v>
      </c>
      <c r="Z1628" s="661">
        <v>1.4131487475302029E-4</v>
      </c>
      <c r="AA1628" s="659">
        <v>3.1354691795098901E-3</v>
      </c>
      <c r="AB1628" s="659">
        <v>3.1621071107355201E-3</v>
      </c>
      <c r="AC1628" s="661">
        <v>8.9786093612301832E-3</v>
      </c>
      <c r="AD1628" s="659">
        <v>2.4680109021552E-4</v>
      </c>
      <c r="AE1628" s="659">
        <v>2.5545784057610601E-4</v>
      </c>
      <c r="AF1628" s="661">
        <v>8.0646447855121559E-4</v>
      </c>
      <c r="AG1628" s="659">
        <v>4.0958228999806698E-4</v>
      </c>
      <c r="AH1628" s="659">
        <v>4.1403283338723102E-4</v>
      </c>
      <c r="AI1628" s="675">
        <v>1.4885215912906927E-3</v>
      </c>
      <c r="AJ1628" s="28"/>
      <c r="AK1628" s="29"/>
      <c r="AL1628" s="29"/>
    </row>
    <row r="1629" spans="1:38" x14ac:dyDescent="0.2">
      <c r="A1629" s="334">
        <v>2024</v>
      </c>
      <c r="B1629" s="334">
        <v>24</v>
      </c>
      <c r="C1629" s="659">
        <v>2.50994716874763</v>
      </c>
      <c r="D1629" s="659">
        <v>2.3058858039214001</v>
      </c>
      <c r="E1629" s="661">
        <v>1.9763017642926377</v>
      </c>
      <c r="F1629" s="659">
        <v>0.48124867749827799</v>
      </c>
      <c r="G1629" s="659">
        <v>0.476788790975051</v>
      </c>
      <c r="H1629" s="661">
        <v>0.93825153559927676</v>
      </c>
      <c r="I1629" s="659">
        <v>3.08536192610924E-2</v>
      </c>
      <c r="J1629" s="659">
        <v>3.5110140945946597E-2</v>
      </c>
      <c r="K1629" s="661">
        <v>7.1695755243558507E-2</v>
      </c>
      <c r="L1629" s="659">
        <v>5.9736613051387302E-3</v>
      </c>
      <c r="M1629" s="659">
        <v>5.5346210611851203E-3</v>
      </c>
      <c r="N1629" s="661">
        <v>1.2833195664551142E-2</v>
      </c>
      <c r="O1629" s="659">
        <v>8.8634407666351306E-3</v>
      </c>
      <c r="P1629" s="659">
        <v>8.8870323085439504E-3</v>
      </c>
      <c r="Q1629" s="661">
        <v>2.3709894660267381E-2</v>
      </c>
      <c r="R1629" s="659">
        <v>3.82279568166381E-3</v>
      </c>
      <c r="S1629" s="659">
        <v>5.3094336539953801E-3</v>
      </c>
      <c r="T1629" s="661">
        <v>1.2833594041211474E-2</v>
      </c>
      <c r="U1629" s="659">
        <v>6.5229022167719898E-4</v>
      </c>
      <c r="V1629" s="659">
        <v>6.7174169221573797E-4</v>
      </c>
      <c r="W1629" s="661">
        <v>2.1108818414207657E-3</v>
      </c>
      <c r="X1629" s="659">
        <v>3.5675948251384999E-5</v>
      </c>
      <c r="Y1629" s="659">
        <v>3.6584380328370801E-5</v>
      </c>
      <c r="Z1629" s="661">
        <v>1.4237250000585802E-4</v>
      </c>
      <c r="AA1629" s="659">
        <v>3.1560647428180702E-3</v>
      </c>
      <c r="AB1629" s="659">
        <v>3.18628496362424E-3</v>
      </c>
      <c r="AC1629" s="661">
        <v>9.1427838485400904E-3</v>
      </c>
      <c r="AD1629" s="659">
        <v>2.45527091765255E-4</v>
      </c>
      <c r="AE1629" s="659">
        <v>2.5474607443064701E-4</v>
      </c>
      <c r="AF1629" s="661">
        <v>8.1397398335444665E-4</v>
      </c>
      <c r="AG1629" s="659">
        <v>4.0840655546474602E-4</v>
      </c>
      <c r="AH1629" s="659">
        <v>4.1337578433373398E-4</v>
      </c>
      <c r="AI1629" s="675">
        <v>1.4966049286380904E-3</v>
      </c>
      <c r="AJ1629" s="28"/>
      <c r="AK1629" s="29"/>
      <c r="AL1629" s="29"/>
    </row>
    <row r="1630" spans="1:38" x14ac:dyDescent="0.2">
      <c r="A1630" s="334">
        <v>2024</v>
      </c>
      <c r="B1630" s="334">
        <v>25</v>
      </c>
      <c r="C1630" s="659">
        <v>2.5342606826976302</v>
      </c>
      <c r="D1630" s="659">
        <v>2.3285387975902099</v>
      </c>
      <c r="E1630" s="661">
        <v>1.9975128840840741</v>
      </c>
      <c r="F1630" s="659">
        <v>0.49364032334876101</v>
      </c>
      <c r="G1630" s="659">
        <v>0.488470876251487</v>
      </c>
      <c r="H1630" s="661">
        <v>0.98028010909740437</v>
      </c>
      <c r="I1630" s="659">
        <v>3.0972811099626699E-2</v>
      </c>
      <c r="J1630" s="659">
        <v>3.5305849191748E-2</v>
      </c>
      <c r="K1630" s="661">
        <v>7.2657577185623753E-2</v>
      </c>
      <c r="L1630" s="659">
        <v>5.9554197972626803E-3</v>
      </c>
      <c r="M1630" s="659">
        <v>5.5244363521673202E-3</v>
      </c>
      <c r="N1630" s="661">
        <v>1.2853081964420881E-2</v>
      </c>
      <c r="O1630" s="659">
        <v>8.9443935449703693E-3</v>
      </c>
      <c r="P1630" s="659">
        <v>8.9740990334503407E-3</v>
      </c>
      <c r="Q1630" s="661">
        <v>2.4061182839661268E-2</v>
      </c>
      <c r="R1630" s="659">
        <v>3.8093718819020199E-3</v>
      </c>
      <c r="S1630" s="659">
        <v>5.2986236574177701E-3</v>
      </c>
      <c r="T1630" s="661">
        <v>1.2693547338641305E-2</v>
      </c>
      <c r="U1630" s="659">
        <v>6.5425201129597904E-4</v>
      </c>
      <c r="V1630" s="659">
        <v>6.7517405670453295E-4</v>
      </c>
      <c r="W1630" s="661">
        <v>2.1465182077860406E-3</v>
      </c>
      <c r="X1630" s="659">
        <v>3.5839809131840997E-5</v>
      </c>
      <c r="Y1630" s="659">
        <v>3.6818465502498397E-5</v>
      </c>
      <c r="Z1630" s="661">
        <v>1.4463897227009955E-4</v>
      </c>
      <c r="AA1630" s="659">
        <v>3.2003912186964502E-3</v>
      </c>
      <c r="AB1630" s="659">
        <v>3.2320327685695801E-3</v>
      </c>
      <c r="AC1630" s="661">
        <v>9.3749970785655928E-3</v>
      </c>
      <c r="AD1630" s="659">
        <v>2.45900660771049E-4</v>
      </c>
      <c r="AE1630" s="659">
        <v>2.5577848485200302E-4</v>
      </c>
      <c r="AF1630" s="661">
        <v>8.2948277095648548E-4</v>
      </c>
      <c r="AG1630" s="659">
        <v>4.1131943666399099E-4</v>
      </c>
      <c r="AH1630" s="659">
        <v>4.1679048346387099E-4</v>
      </c>
      <c r="AI1630" s="675">
        <v>1.5150873543221097E-3</v>
      </c>
      <c r="AJ1630" s="28"/>
      <c r="AK1630" s="29"/>
      <c r="AL1630" s="29"/>
    </row>
    <row r="1631" spans="1:38" x14ac:dyDescent="0.2">
      <c r="A1631" s="334">
        <v>2024</v>
      </c>
      <c r="B1631" s="334">
        <v>26</v>
      </c>
      <c r="C1631" s="659">
        <v>2.5317849932218999</v>
      </c>
      <c r="D1631" s="659">
        <v>2.32708442854589</v>
      </c>
      <c r="E1631" s="661">
        <v>2.0237207333775542</v>
      </c>
      <c r="F1631" s="659">
        <v>0.50516666445074199</v>
      </c>
      <c r="G1631" s="659">
        <v>0.49875221686290699</v>
      </c>
      <c r="H1631" s="661">
        <v>1.026022902607586</v>
      </c>
      <c r="I1631" s="659">
        <v>3.0855638848109601E-2</v>
      </c>
      <c r="J1631" s="659">
        <v>3.5221172762310203E-2</v>
      </c>
      <c r="K1631" s="661">
        <v>7.396484201627164E-2</v>
      </c>
      <c r="L1631" s="659">
        <v>5.9359549541027198E-3</v>
      </c>
      <c r="M1631" s="659">
        <v>5.5116206516087098E-3</v>
      </c>
      <c r="N1631" s="661">
        <v>1.2894982465337853E-2</v>
      </c>
      <c r="O1631" s="659">
        <v>8.9246060381036798E-3</v>
      </c>
      <c r="P1631" s="659">
        <v>8.9615658098316404E-3</v>
      </c>
      <c r="Q1631" s="661">
        <v>2.4511112147042883E-2</v>
      </c>
      <c r="R1631" s="659">
        <v>3.7950439221265601E-3</v>
      </c>
      <c r="S1631" s="659">
        <v>5.2850187417563697E-3</v>
      </c>
      <c r="T1631" s="661">
        <v>1.2536813749907007E-2</v>
      </c>
      <c r="U1631" s="659">
        <v>6.5101063330480101E-4</v>
      </c>
      <c r="V1631" s="659">
        <v>6.7312089649313801E-4</v>
      </c>
      <c r="W1631" s="661">
        <v>2.1938840005148383E-3</v>
      </c>
      <c r="X1631" s="659">
        <v>3.5680950914022997E-5</v>
      </c>
      <c r="Y1631" s="659">
        <v>3.67177756435249E-5</v>
      </c>
      <c r="Z1631" s="661">
        <v>1.475946748911566E-4</v>
      </c>
      <c r="AA1631" s="659">
        <v>3.2261625896728E-3</v>
      </c>
      <c r="AB1631" s="659">
        <v>3.2570992267807E-3</v>
      </c>
      <c r="AC1631" s="661">
        <v>9.6437942280267214E-3</v>
      </c>
      <c r="AD1631" s="659">
        <v>2.4449730245758701E-4</v>
      </c>
      <c r="AE1631" s="659">
        <v>2.5488955330827301E-4</v>
      </c>
      <c r="AF1631" s="661">
        <v>8.5066437578458921E-4</v>
      </c>
      <c r="AG1631" s="659">
        <v>4.1002422659692898E-4</v>
      </c>
      <c r="AH1631" s="659">
        <v>4.1596999524499799E-4</v>
      </c>
      <c r="AI1631" s="675">
        <v>1.5373330297608213E-3</v>
      </c>
      <c r="AJ1631" s="28"/>
      <c r="AK1631" s="29"/>
      <c r="AL1631" s="29"/>
    </row>
    <row r="1632" spans="1:38" x14ac:dyDescent="0.2">
      <c r="A1632" s="334">
        <v>2024</v>
      </c>
      <c r="B1632" s="334">
        <v>27</v>
      </c>
      <c r="C1632" s="659">
        <v>2.5294775604358701</v>
      </c>
      <c r="D1632" s="659">
        <v>2.3256008022904702</v>
      </c>
      <c r="E1632" s="661">
        <v>2.0542514932220048</v>
      </c>
      <c r="F1632" s="659">
        <v>0.5181982762399</v>
      </c>
      <c r="G1632" s="659">
        <v>0.50957794406537504</v>
      </c>
      <c r="H1632" s="661">
        <v>1.0788525038632328</v>
      </c>
      <c r="I1632" s="659">
        <v>3.0746565791087602E-2</v>
      </c>
      <c r="J1632" s="659">
        <v>3.5134702870233299E-2</v>
      </c>
      <c r="K1632" s="661">
        <v>7.5507943617518572E-2</v>
      </c>
      <c r="L1632" s="659">
        <v>5.9178374124838201E-3</v>
      </c>
      <c r="M1632" s="659">
        <v>5.4985345199310299E-3</v>
      </c>
      <c r="N1632" s="661">
        <v>1.2941434088047035E-2</v>
      </c>
      <c r="O1632" s="659">
        <v>8.9061846603428092E-3</v>
      </c>
      <c r="P1632" s="659">
        <v>8.9487666817350698E-3</v>
      </c>
      <c r="Q1632" s="661">
        <v>2.5040968966479553E-2</v>
      </c>
      <c r="R1632" s="659">
        <v>3.78170555642435E-3</v>
      </c>
      <c r="S1632" s="659">
        <v>5.2711239172986901E-3</v>
      </c>
      <c r="T1632" s="661">
        <v>1.2345603016989549E-2</v>
      </c>
      <c r="U1632" s="659">
        <v>6.4799293690030702E-4</v>
      </c>
      <c r="V1632" s="659">
        <v>6.71025558043987E-4</v>
      </c>
      <c r="W1632" s="661">
        <v>2.2495898135963142E-3</v>
      </c>
      <c r="X1632" s="659">
        <v>3.55330890746826E-5</v>
      </c>
      <c r="Y1632" s="659">
        <v>3.6614973598958797E-5</v>
      </c>
      <c r="Z1632" s="661">
        <v>1.5107304227627831E-4</v>
      </c>
      <c r="AA1632" s="659">
        <v>3.2568099606558902E-3</v>
      </c>
      <c r="AB1632" s="659">
        <v>3.2836413230625302E-3</v>
      </c>
      <c r="AC1632" s="661">
        <v>9.9567545409976702E-3</v>
      </c>
      <c r="AD1632" s="659">
        <v>2.43191026088658E-4</v>
      </c>
      <c r="AE1632" s="659">
        <v>2.5398218551635698E-4</v>
      </c>
      <c r="AF1632" s="661">
        <v>8.7555122520844892E-4</v>
      </c>
      <c r="AG1632" s="659">
        <v>4.0881832599120498E-4</v>
      </c>
      <c r="AH1632" s="659">
        <v>4.1513218663167601E-4</v>
      </c>
      <c r="AI1632" s="675">
        <v>1.5635913654776345E-3</v>
      </c>
      <c r="AJ1632" s="28"/>
      <c r="AK1632" s="29"/>
      <c r="AL1632" s="29"/>
    </row>
    <row r="1633" spans="1:38" x14ac:dyDescent="0.2">
      <c r="A1633" s="334">
        <v>2024</v>
      </c>
      <c r="B1633" s="334">
        <v>28</v>
      </c>
      <c r="C1633" s="659">
        <v>2.5272229752257802</v>
      </c>
      <c r="D1633" s="659">
        <v>2.3241140843146999</v>
      </c>
      <c r="E1633" s="661">
        <v>2.0883846546257439</v>
      </c>
      <c r="F1633" s="659">
        <v>0.53308545341146296</v>
      </c>
      <c r="G1633" s="659">
        <v>0.52111340450675103</v>
      </c>
      <c r="H1633" s="661">
        <v>1.1390343682198085</v>
      </c>
      <c r="I1633" s="659">
        <v>3.0640032336239E-2</v>
      </c>
      <c r="J1633" s="659">
        <v>3.5048316706526299E-2</v>
      </c>
      <c r="K1633" s="661">
        <v>7.7242604104325832E-2</v>
      </c>
      <c r="L1633" s="659">
        <v>5.9001380379745602E-3</v>
      </c>
      <c r="M1633" s="659">
        <v>5.4854596628290796E-3</v>
      </c>
      <c r="N1633" s="661">
        <v>1.2986914195502639E-2</v>
      </c>
      <c r="O1633" s="659">
        <v>8.8881874514527802E-3</v>
      </c>
      <c r="P1633" s="659">
        <v>8.9359770788305197E-3</v>
      </c>
      <c r="Q1633" s="661">
        <v>2.5636241783915485E-2</v>
      </c>
      <c r="R1633" s="659">
        <v>3.76868125642807E-3</v>
      </c>
      <c r="S1633" s="659">
        <v>5.2572484539659802E-3</v>
      </c>
      <c r="T1633" s="661">
        <v>1.2099616411546129E-2</v>
      </c>
      <c r="U1633" s="659">
        <v>6.4504521345804401E-4</v>
      </c>
      <c r="V1633" s="659">
        <v>6.6893182777667804E-4</v>
      </c>
      <c r="W1633" s="661">
        <v>2.3120404983548999E-3</v>
      </c>
      <c r="X1633" s="659">
        <v>3.53886327978548E-5</v>
      </c>
      <c r="Y1633" s="659">
        <v>3.6512282926468399E-5</v>
      </c>
      <c r="Z1633" s="661">
        <v>1.5497696579883192E-4</v>
      </c>
      <c r="AA1633" s="659">
        <v>3.2929862027326301E-3</v>
      </c>
      <c r="AB1633" s="659">
        <v>3.3122521322061201E-3</v>
      </c>
      <c r="AC1633" s="661">
        <v>1.0311264234186854E-2</v>
      </c>
      <c r="AD1633" s="659">
        <v>2.4191496411354901E-4</v>
      </c>
      <c r="AE1633" s="659">
        <v>2.5307573012624501E-4</v>
      </c>
      <c r="AF1633" s="661">
        <v>9.0340916448273449E-4</v>
      </c>
      <c r="AG1633" s="659">
        <v>4.0764048000315801E-4</v>
      </c>
      <c r="AH1633" s="659">
        <v>4.1429505157860198E-4</v>
      </c>
      <c r="AI1633" s="675">
        <v>1.5932000519630486E-3</v>
      </c>
      <c r="AJ1633" s="28"/>
      <c r="AK1633" s="29"/>
      <c r="AL1633" s="29"/>
    </row>
    <row r="1634" spans="1:38" x14ac:dyDescent="0.2">
      <c r="A1634" s="334">
        <v>2024</v>
      </c>
      <c r="B1634" s="334">
        <v>29</v>
      </c>
      <c r="C1634" s="659">
        <v>2.5250755585164</v>
      </c>
      <c r="D1634" s="659">
        <v>2.3226149251448298</v>
      </c>
      <c r="E1634" s="661">
        <v>2.1268640806425081</v>
      </c>
      <c r="F1634" s="659">
        <v>0.55028441770247305</v>
      </c>
      <c r="G1634" s="659">
        <v>0.53332967747604698</v>
      </c>
      <c r="H1634" s="661">
        <v>1.2073815290110228</v>
      </c>
      <c r="I1634" s="659">
        <v>3.0538732749008798E-2</v>
      </c>
      <c r="J1634" s="659">
        <v>3.4961114109991601E-2</v>
      </c>
      <c r="K1634" s="661">
        <v>7.9256880395306484E-2</v>
      </c>
      <c r="L1634" s="659">
        <v>5.8833115655855901E-3</v>
      </c>
      <c r="M1634" s="659">
        <v>5.47226191835399E-3</v>
      </c>
      <c r="N1634" s="661">
        <v>1.3028452637788814E-2</v>
      </c>
      <c r="O1634" s="659">
        <v>8.8710800817218393E-3</v>
      </c>
      <c r="P1634" s="659">
        <v>8.9230666157517693E-3</v>
      </c>
      <c r="Q1634" s="661">
        <v>2.6325224811382383E-2</v>
      </c>
      <c r="R1634" s="659">
        <v>3.75629510208017E-3</v>
      </c>
      <c r="S1634" s="659">
        <v>5.2432383776251498E-3</v>
      </c>
      <c r="T1634" s="661">
        <v>1.1778842180015774E-2</v>
      </c>
      <c r="U1634" s="659">
        <v>6.4224358774527901E-4</v>
      </c>
      <c r="V1634" s="659">
        <v>6.6681841060613602E-4</v>
      </c>
      <c r="W1634" s="661">
        <v>2.3840829815514543E-3</v>
      </c>
      <c r="X1634" s="659">
        <v>3.5251335363199998E-5</v>
      </c>
      <c r="Y1634" s="659">
        <v>3.6408614658588697E-5</v>
      </c>
      <c r="Z1634" s="661">
        <v>1.5948798229975571E-4</v>
      </c>
      <c r="AA1634" s="659">
        <v>3.3361902196661899E-3</v>
      </c>
      <c r="AB1634" s="659">
        <v>3.3427898690228798E-3</v>
      </c>
      <c r="AC1634" s="661">
        <v>1.0717086058880436E-2</v>
      </c>
      <c r="AD1634" s="659">
        <v>2.4070226800002801E-4</v>
      </c>
      <c r="AE1634" s="659">
        <v>2.5216068302865802E-4</v>
      </c>
      <c r="AF1634" s="661">
        <v>9.3547328269255354E-4</v>
      </c>
      <c r="AG1634" s="659">
        <v>4.06520614740466E-4</v>
      </c>
      <c r="AH1634" s="659">
        <v>4.1345002452029697E-4</v>
      </c>
      <c r="AI1634" s="675">
        <v>1.6276637228485589E-3</v>
      </c>
      <c r="AJ1634" s="28"/>
      <c r="AK1634" s="29"/>
      <c r="AL1634" s="29"/>
    </row>
    <row r="1635" spans="1:38" x14ac:dyDescent="0.2">
      <c r="A1635" s="334">
        <v>2024</v>
      </c>
      <c r="B1635" s="334">
        <v>30</v>
      </c>
      <c r="C1635" s="659">
        <v>2.5230462861701901</v>
      </c>
      <c r="D1635" s="659">
        <v>2.3210982429761602</v>
      </c>
      <c r="E1635" s="661">
        <v>2.1345372830135978</v>
      </c>
      <c r="F1635" s="659">
        <v>0.57040650544327298</v>
      </c>
      <c r="G1635" s="659">
        <v>0.54702235807912303</v>
      </c>
      <c r="H1635" s="661">
        <v>1.7605411075746316</v>
      </c>
      <c r="I1635" s="659">
        <v>3.04431174648561E-2</v>
      </c>
      <c r="J1635" s="659">
        <v>3.4872931420870397E-2</v>
      </c>
      <c r="K1635" s="661">
        <v>7.8149815745731308E-2</v>
      </c>
      <c r="L1635" s="659">
        <v>5.8674247321986997E-3</v>
      </c>
      <c r="M1635" s="659">
        <v>5.4589176252695703E-3</v>
      </c>
      <c r="N1635" s="661">
        <v>1.3221116490797118E-2</v>
      </c>
      <c r="O1635" s="659">
        <v>8.8549165936260606E-3</v>
      </c>
      <c r="P1635" s="659">
        <v>8.9100169998465404E-3</v>
      </c>
      <c r="Q1635" s="661">
        <v>2.601943977933099E-2</v>
      </c>
      <c r="R1635" s="659">
        <v>3.7446041943504801E-3</v>
      </c>
      <c r="S1635" s="659">
        <v>5.2290772826085697E-3</v>
      </c>
      <c r="T1635" s="661">
        <v>1.2477247941173965E-2</v>
      </c>
      <c r="U1635" s="659">
        <v>6.39599539313752E-4</v>
      </c>
      <c r="V1635" s="659">
        <v>6.64681854721224E-4</v>
      </c>
      <c r="W1635" s="661">
        <v>2.3575546573686764E-3</v>
      </c>
      <c r="X1635" s="659">
        <v>3.5121742912974301E-5</v>
      </c>
      <c r="Y1635" s="659">
        <v>3.6303796753923202E-5</v>
      </c>
      <c r="Z1635" s="661">
        <v>1.5766053251781408E-4</v>
      </c>
      <c r="AA1635" s="659">
        <v>3.3882098733574902E-3</v>
      </c>
      <c r="AB1635" s="659">
        <v>3.37756065785054E-3</v>
      </c>
      <c r="AC1635" s="661">
        <v>1.2563721804188674E-2</v>
      </c>
      <c r="AD1635" s="659">
        <v>2.3955744956526999E-4</v>
      </c>
      <c r="AE1635" s="659">
        <v>2.51235451030238E-4</v>
      </c>
      <c r="AF1635" s="661">
        <v>9.2542870127545779E-4</v>
      </c>
      <c r="AG1635" s="659">
        <v>4.0546337437053002E-4</v>
      </c>
      <c r="AH1635" s="659">
        <v>4.1259562433492802E-4</v>
      </c>
      <c r="AI1635" s="675">
        <v>1.6078852946899529E-3</v>
      </c>
      <c r="AJ1635" s="28"/>
      <c r="AK1635" s="29"/>
      <c r="AL1635" s="29"/>
    </row>
    <row r="1636" spans="1:38" x14ac:dyDescent="0.2">
      <c r="A1636" s="334">
        <v>2024</v>
      </c>
      <c r="B1636" s="334">
        <v>31</v>
      </c>
      <c r="C1636" s="659">
        <v>2.52113414855953</v>
      </c>
      <c r="D1636" s="659">
        <v>2.3195692359444302</v>
      </c>
      <c r="E1636" s="661">
        <v>2.1345372830135978</v>
      </c>
      <c r="F1636" s="659">
        <v>0.59421969657821105</v>
      </c>
      <c r="G1636" s="659">
        <v>0.55983884689457997</v>
      </c>
      <c r="H1636" s="661">
        <v>1.7605411075746316</v>
      </c>
      <c r="I1636" s="659">
        <v>3.0353093901291001E-2</v>
      </c>
      <c r="J1636" s="659">
        <v>3.4783955992462597E-2</v>
      </c>
      <c r="K1636" s="661">
        <v>7.8149815745731308E-2</v>
      </c>
      <c r="L1636" s="659">
        <v>5.8524659527571998E-3</v>
      </c>
      <c r="M1636" s="659">
        <v>5.4454511145870599E-3</v>
      </c>
      <c r="N1636" s="661">
        <v>1.3221116490797118E-2</v>
      </c>
      <c r="O1636" s="659">
        <v>8.8396911964886606E-3</v>
      </c>
      <c r="P1636" s="659">
        <v>8.8968399126057203E-3</v>
      </c>
      <c r="Q1636" s="661">
        <v>2.601943977933099E-2</v>
      </c>
      <c r="R1636" s="659">
        <v>3.7335969820524902E-3</v>
      </c>
      <c r="S1636" s="659">
        <v>5.2147785693615802E-3</v>
      </c>
      <c r="T1636" s="661">
        <v>1.2477247941173965E-2</v>
      </c>
      <c r="U1636" s="659">
        <v>6.3710982397951002E-4</v>
      </c>
      <c r="V1636" s="659">
        <v>6.6252482806403602E-4</v>
      </c>
      <c r="W1636" s="661">
        <v>2.3575546573686764E-3</v>
      </c>
      <c r="X1636" s="659">
        <v>3.4999678497883699E-5</v>
      </c>
      <c r="Y1636" s="659">
        <v>3.6197986414995E-5</v>
      </c>
      <c r="Z1636" s="661">
        <v>1.5766053251781408E-4</v>
      </c>
      <c r="AA1636" s="659">
        <v>3.4512702907295999E-3</v>
      </c>
      <c r="AB1636" s="659">
        <v>3.4097345546972202E-3</v>
      </c>
      <c r="AC1636" s="661">
        <v>1.2563721804188674E-2</v>
      </c>
      <c r="AD1636" s="659">
        <v>2.3847993960204601E-4</v>
      </c>
      <c r="AE1636" s="659">
        <v>2.5030157870329403E-4</v>
      </c>
      <c r="AF1636" s="661">
        <v>9.2542870127545779E-4</v>
      </c>
      <c r="AG1636" s="659">
        <v>4.0446775911235901E-4</v>
      </c>
      <c r="AH1636" s="659">
        <v>4.1173331181928801E-4</v>
      </c>
      <c r="AI1636" s="675">
        <v>1.6078852946899529E-3</v>
      </c>
      <c r="AJ1636" s="28"/>
      <c r="AK1636" s="29"/>
      <c r="AL1636" s="29"/>
    </row>
    <row r="1637" spans="1:38" x14ac:dyDescent="0.2">
      <c r="A1637" s="334">
        <v>2024</v>
      </c>
      <c r="B1637" s="334">
        <v>32</v>
      </c>
      <c r="C1637" s="659">
        <v>2.51927123167289</v>
      </c>
      <c r="D1637" s="659">
        <v>2.31803333682466</v>
      </c>
      <c r="E1637" s="661">
        <v>2.1345372830135978</v>
      </c>
      <c r="F1637" s="659">
        <v>0.62268877236376396</v>
      </c>
      <c r="G1637" s="659">
        <v>0.57424115183812596</v>
      </c>
      <c r="H1637" s="661">
        <v>1.7605411075746316</v>
      </c>
      <c r="I1637" s="659">
        <v>3.0265959591692999E-2</v>
      </c>
      <c r="J1637" s="659">
        <v>3.4694880477345702E-2</v>
      </c>
      <c r="K1637" s="661">
        <v>7.8149815745731308E-2</v>
      </c>
      <c r="L1637" s="659">
        <v>5.8379866515234496E-3</v>
      </c>
      <c r="M1637" s="659">
        <v>5.4319701430003801E-3</v>
      </c>
      <c r="N1637" s="661">
        <v>1.3221116490797118E-2</v>
      </c>
      <c r="O1637" s="659">
        <v>8.8249400324927497E-3</v>
      </c>
      <c r="P1637" s="659">
        <v>8.88364746421926E-3</v>
      </c>
      <c r="Q1637" s="661">
        <v>2.601943977933099E-2</v>
      </c>
      <c r="R1637" s="659">
        <v>3.7229427226353898E-3</v>
      </c>
      <c r="S1637" s="659">
        <v>5.2004711824518903E-3</v>
      </c>
      <c r="T1637" s="661">
        <v>1.2477247941173965E-2</v>
      </c>
      <c r="U1637" s="659">
        <v>6.3470100557188604E-4</v>
      </c>
      <c r="V1637" s="659">
        <v>6.6036684263247596E-4</v>
      </c>
      <c r="W1637" s="661">
        <v>2.3575546573686764E-3</v>
      </c>
      <c r="X1637" s="659">
        <v>3.4881620789135301E-5</v>
      </c>
      <c r="Y1637" s="659">
        <v>3.6092110835030497E-5</v>
      </c>
      <c r="Z1637" s="661">
        <v>1.5766053251781408E-4</v>
      </c>
      <c r="AA1637" s="659">
        <v>3.5279840463707502E-3</v>
      </c>
      <c r="AB1637" s="659">
        <v>3.4465118767890799E-3</v>
      </c>
      <c r="AC1637" s="661">
        <v>1.2563721804188674E-2</v>
      </c>
      <c r="AD1637" s="659">
        <v>2.3743758097362501E-4</v>
      </c>
      <c r="AE1637" s="659">
        <v>2.4936699564980799E-4</v>
      </c>
      <c r="AF1637" s="661">
        <v>9.2542870127545779E-4</v>
      </c>
      <c r="AG1637" s="659">
        <v>4.0350388391089997E-4</v>
      </c>
      <c r="AH1637" s="659">
        <v>4.1087018086506801E-4</v>
      </c>
      <c r="AI1637" s="675">
        <v>1.6078852946899529E-3</v>
      </c>
      <c r="AJ1637" s="28"/>
      <c r="AK1637" s="29"/>
      <c r="AL1637" s="29"/>
    </row>
    <row r="1638" spans="1:38" x14ac:dyDescent="0.2">
      <c r="A1638" s="334">
        <v>2024</v>
      </c>
      <c r="B1638" s="334">
        <v>33</v>
      </c>
      <c r="C1638" s="659">
        <v>2.5174975461754099</v>
      </c>
      <c r="D1638" s="659">
        <v>2.3164908770473698</v>
      </c>
      <c r="E1638" s="661">
        <v>2.1345372830135978</v>
      </c>
      <c r="F1638" s="659">
        <v>0.65750204942913204</v>
      </c>
      <c r="G1638" s="659">
        <v>0.58937436186771697</v>
      </c>
      <c r="H1638" s="661">
        <v>1.7605411075746316</v>
      </c>
      <c r="I1638" s="659">
        <v>3.0182912205702399E-2</v>
      </c>
      <c r="J1638" s="659">
        <v>3.46054888266564E-2</v>
      </c>
      <c r="K1638" s="661">
        <v>7.8149815745731308E-2</v>
      </c>
      <c r="L1638" s="659">
        <v>5.8241827604679801E-3</v>
      </c>
      <c r="M1638" s="659">
        <v>5.4184374843016603E-3</v>
      </c>
      <c r="N1638" s="661">
        <v>1.3221116490797118E-2</v>
      </c>
      <c r="O1638" s="659">
        <v>8.8108778862780908E-3</v>
      </c>
      <c r="P1638" s="659">
        <v>8.8704068506166196E-3</v>
      </c>
      <c r="Q1638" s="661">
        <v>2.601943977933099E-2</v>
      </c>
      <c r="R1638" s="659">
        <v>3.71278954547773E-3</v>
      </c>
      <c r="S1638" s="659">
        <v>5.1861084006015502E-3</v>
      </c>
      <c r="T1638" s="661">
        <v>1.2477247941173965E-2</v>
      </c>
      <c r="U1638" s="659">
        <v>6.3240558241029995E-4</v>
      </c>
      <c r="V1638" s="659">
        <v>6.5820085239071395E-4</v>
      </c>
      <c r="W1638" s="661">
        <v>2.3575546573686764E-3</v>
      </c>
      <c r="X1638" s="659">
        <v>3.4769099558904603E-5</v>
      </c>
      <c r="Y1638" s="659">
        <v>3.5985817164947398E-5</v>
      </c>
      <c r="Z1638" s="661">
        <v>1.5766053251781408E-4</v>
      </c>
      <c r="AA1638" s="659">
        <v>3.6233096644819802E-3</v>
      </c>
      <c r="AB1638" s="659">
        <v>3.4853907580997701E-3</v>
      </c>
      <c r="AC1638" s="661">
        <v>1.2563721804188674E-2</v>
      </c>
      <c r="AD1638" s="659">
        <v>2.36444121142352E-4</v>
      </c>
      <c r="AE1638" s="659">
        <v>2.4842923765069398E-4</v>
      </c>
      <c r="AF1638" s="661">
        <v>9.2542870127545779E-4</v>
      </c>
      <c r="AG1638" s="659">
        <v>4.0258510885782597E-4</v>
      </c>
      <c r="AH1638" s="659">
        <v>4.1000374552030601E-4</v>
      </c>
      <c r="AI1638" s="675">
        <v>1.6078852946899529E-3</v>
      </c>
      <c r="AJ1638" s="28"/>
      <c r="AK1638" s="29"/>
      <c r="AL1638" s="29"/>
    </row>
    <row r="1639" spans="1:38" x14ac:dyDescent="0.2">
      <c r="A1639" s="334">
        <v>2024</v>
      </c>
      <c r="B1639" s="334">
        <v>34</v>
      </c>
      <c r="C1639" s="659">
        <v>2.5157625209618599</v>
      </c>
      <c r="D1639" s="659">
        <v>2.31495331795412</v>
      </c>
      <c r="E1639" s="661">
        <v>2.1345372830135978</v>
      </c>
      <c r="F1639" s="659">
        <v>0.70082027543310299</v>
      </c>
      <c r="G1639" s="659">
        <v>0.60677593708311495</v>
      </c>
      <c r="H1639" s="661">
        <v>1.7605411075746316</v>
      </c>
      <c r="I1639" s="659">
        <v>3.0102110921761599E-2</v>
      </c>
      <c r="J1639" s="659">
        <v>3.4516360601552998E-2</v>
      </c>
      <c r="K1639" s="661">
        <v>7.8149815745731308E-2</v>
      </c>
      <c r="L1639" s="659">
        <v>5.8107455510840499E-3</v>
      </c>
      <c r="M1639" s="659">
        <v>5.40494833038323E-3</v>
      </c>
      <c r="N1639" s="661">
        <v>1.3221116490797118E-2</v>
      </c>
      <c r="O1639" s="659">
        <v>8.7971780239404999E-3</v>
      </c>
      <c r="P1639" s="659">
        <v>8.8572000185043204E-3</v>
      </c>
      <c r="Q1639" s="661">
        <v>2.601943977933099E-2</v>
      </c>
      <c r="R1639" s="659">
        <v>3.7029064226123802E-3</v>
      </c>
      <c r="S1639" s="659">
        <v>5.1717928468402001E-3</v>
      </c>
      <c r="T1639" s="661">
        <v>1.2477247941173965E-2</v>
      </c>
      <c r="U1639" s="659">
        <v>6.3017221725864697E-4</v>
      </c>
      <c r="V1639" s="659">
        <v>6.5604093813499903E-4</v>
      </c>
      <c r="W1639" s="661">
        <v>2.3575546573686764E-3</v>
      </c>
      <c r="X1639" s="659">
        <v>3.4659608310297203E-5</v>
      </c>
      <c r="Y1639" s="659">
        <v>3.5879896010438201E-5</v>
      </c>
      <c r="Z1639" s="661">
        <v>1.5766053251781408E-4</v>
      </c>
      <c r="AA1639" s="659">
        <v>3.7433761682441201E-3</v>
      </c>
      <c r="AB1639" s="659">
        <v>3.53086766970526E-3</v>
      </c>
      <c r="AC1639" s="661">
        <v>1.2563721804188674E-2</v>
      </c>
      <c r="AD1639" s="659">
        <v>2.3547772140723001E-4</v>
      </c>
      <c r="AE1639" s="659">
        <v>2.4749405212007899E-4</v>
      </c>
      <c r="AF1639" s="661">
        <v>9.2542870127545779E-4</v>
      </c>
      <c r="AG1639" s="659">
        <v>4.0169077105017099E-4</v>
      </c>
      <c r="AH1639" s="659">
        <v>4.0914013820034099E-4</v>
      </c>
      <c r="AI1639" s="675">
        <v>1.6078852946899529E-3</v>
      </c>
      <c r="AJ1639" s="28"/>
      <c r="AK1639" s="29"/>
      <c r="AL1639" s="29"/>
    </row>
    <row r="1640" spans="1:38" x14ac:dyDescent="0.2">
      <c r="A1640" s="334">
        <v>2024</v>
      </c>
      <c r="B1640" s="334">
        <v>35</v>
      </c>
      <c r="C1640" s="659">
        <v>2.51407290139226</v>
      </c>
      <c r="D1640" s="659">
        <v>2.3134148960172598</v>
      </c>
      <c r="E1640" s="661">
        <v>2.1345372830135978</v>
      </c>
      <c r="F1640" s="659">
        <v>0.756036583808672</v>
      </c>
      <c r="G1640" s="659">
        <v>0.62241695076237602</v>
      </c>
      <c r="H1640" s="661">
        <v>1.7605411075746316</v>
      </c>
      <c r="I1640" s="659">
        <v>3.0023914537393202E-2</v>
      </c>
      <c r="J1640" s="659">
        <v>3.4427471715330699E-2</v>
      </c>
      <c r="K1640" s="661">
        <v>7.8149815745731308E-2</v>
      </c>
      <c r="L1640" s="659">
        <v>5.7977437657780496E-3</v>
      </c>
      <c r="M1640" s="659">
        <v>5.3914943795690604E-3</v>
      </c>
      <c r="N1640" s="661">
        <v>1.3221116490797118E-2</v>
      </c>
      <c r="O1640" s="659">
        <v>8.78390354185523E-3</v>
      </c>
      <c r="P1640" s="659">
        <v>8.8440357755287507E-3</v>
      </c>
      <c r="Q1640" s="661">
        <v>2.601943977933099E-2</v>
      </c>
      <c r="R1640" s="659">
        <v>3.6933465926431998E-3</v>
      </c>
      <c r="S1640" s="659">
        <v>5.1575215553340999E-3</v>
      </c>
      <c r="T1640" s="661">
        <v>1.2477247941173965E-2</v>
      </c>
      <c r="U1640" s="659">
        <v>6.2801369988668297E-4</v>
      </c>
      <c r="V1640" s="659">
        <v>6.5388821979720001E-4</v>
      </c>
      <c r="W1640" s="661">
        <v>2.3575546573686764E-3</v>
      </c>
      <c r="X1640" s="659">
        <v>3.4553733395448198E-5</v>
      </c>
      <c r="Y1640" s="659">
        <v>3.5774273676575E-5</v>
      </c>
      <c r="Z1640" s="661">
        <v>1.5766053251781408E-4</v>
      </c>
      <c r="AA1640" s="659">
        <v>3.8980250433595901E-3</v>
      </c>
      <c r="AB1640" s="659">
        <v>3.5712466522129101E-3</v>
      </c>
      <c r="AC1640" s="661">
        <v>1.2563721804188674E-2</v>
      </c>
      <c r="AD1640" s="659">
        <v>2.34544015164972E-4</v>
      </c>
      <c r="AE1640" s="659">
        <v>2.4656181276779199E-4</v>
      </c>
      <c r="AF1640" s="661">
        <v>9.2542870127545779E-4</v>
      </c>
      <c r="AG1640" s="659">
        <v>4.0082526274224202E-4</v>
      </c>
      <c r="AH1640" s="659">
        <v>4.08278555916164E-4</v>
      </c>
      <c r="AI1640" s="675">
        <v>1.6078852946899529E-3</v>
      </c>
      <c r="AJ1640" s="28"/>
      <c r="AK1640" s="29"/>
      <c r="AL1640" s="29"/>
    </row>
    <row r="1641" spans="1:38" x14ac:dyDescent="0.2">
      <c r="A1641" s="334">
        <v>2024</v>
      </c>
      <c r="B1641" s="334">
        <v>36</v>
      </c>
      <c r="C1641" s="659">
        <v>2.5123215790418199</v>
      </c>
      <c r="D1641" s="659">
        <v>2.3118971821134702</v>
      </c>
      <c r="E1641" s="661">
        <v>2.1345372830135978</v>
      </c>
      <c r="F1641" s="659">
        <v>0.82858830505446102</v>
      </c>
      <c r="G1641" s="659">
        <v>0.64022275901646397</v>
      </c>
      <c r="H1641" s="661">
        <v>1.7605411075746316</v>
      </c>
      <c r="I1641" s="659">
        <v>2.99434742948234E-2</v>
      </c>
      <c r="J1641" s="659">
        <v>3.4340097562116402E-2</v>
      </c>
      <c r="K1641" s="661">
        <v>7.8149815745731308E-2</v>
      </c>
      <c r="L1641" s="659">
        <v>5.7843559063439796E-3</v>
      </c>
      <c r="M1641" s="659">
        <v>5.3782733716213598E-3</v>
      </c>
      <c r="N1641" s="661">
        <v>1.3221116490797118E-2</v>
      </c>
      <c r="O1641" s="659">
        <v>8.7702152727730295E-3</v>
      </c>
      <c r="P1641" s="659">
        <v>8.8310848884954798E-3</v>
      </c>
      <c r="Q1641" s="661">
        <v>2.601943977933099E-2</v>
      </c>
      <c r="R1641" s="659">
        <v>3.6835060317785199E-3</v>
      </c>
      <c r="S1641" s="659">
        <v>5.14349206800329E-3</v>
      </c>
      <c r="T1641" s="661">
        <v>1.2477247941173965E-2</v>
      </c>
      <c r="U1641" s="659">
        <v>6.2579268943750905E-4</v>
      </c>
      <c r="V1641" s="659">
        <v>6.5177190675615897E-4</v>
      </c>
      <c r="W1641" s="661">
        <v>2.3575546573686764E-3</v>
      </c>
      <c r="X1641" s="659">
        <v>3.4444815103866697E-5</v>
      </c>
      <c r="Y1641" s="659">
        <v>3.56704160188195E-5</v>
      </c>
      <c r="Z1641" s="661">
        <v>1.5766053251781408E-4</v>
      </c>
      <c r="AA1641" s="659">
        <v>4.1026620881673302E-3</v>
      </c>
      <c r="AB1641" s="659">
        <v>3.6179921939234502E-3</v>
      </c>
      <c r="AC1641" s="661">
        <v>1.2563721804188674E-2</v>
      </c>
      <c r="AD1641" s="659">
        <v>2.33583436903313E-4</v>
      </c>
      <c r="AE1641" s="659">
        <v>2.4564573599380698E-4</v>
      </c>
      <c r="AF1641" s="661">
        <v>9.2542870127545779E-4</v>
      </c>
      <c r="AG1641" s="659">
        <v>3.9993414168973201E-4</v>
      </c>
      <c r="AH1641" s="659">
        <v>4.0743147970546999E-4</v>
      </c>
      <c r="AI1641" s="675">
        <v>1.6078852946899529E-3</v>
      </c>
      <c r="AJ1641" s="28"/>
      <c r="AK1641" s="29"/>
      <c r="AL1641" s="29"/>
    </row>
    <row r="1642" spans="1:38" x14ac:dyDescent="0.2">
      <c r="A1642" s="334">
        <v>2024</v>
      </c>
      <c r="B1642" s="334">
        <v>37</v>
      </c>
      <c r="C1642" s="659">
        <v>2.5123215790418199</v>
      </c>
      <c r="D1642" s="659">
        <v>2.3118971821134702</v>
      </c>
      <c r="E1642" s="661">
        <v>2.1345372830135978</v>
      </c>
      <c r="F1642" s="659">
        <v>0.82858830505446102</v>
      </c>
      <c r="G1642" s="659">
        <v>0.64022275901646397</v>
      </c>
      <c r="H1642" s="661">
        <v>1.7605411075746316</v>
      </c>
      <c r="I1642" s="659">
        <v>2.99434742948234E-2</v>
      </c>
      <c r="J1642" s="659">
        <v>3.4340097562116402E-2</v>
      </c>
      <c r="K1642" s="661">
        <v>7.8149815745731308E-2</v>
      </c>
      <c r="L1642" s="659">
        <v>5.7843559063439796E-3</v>
      </c>
      <c r="M1642" s="659">
        <v>5.3782733716213598E-3</v>
      </c>
      <c r="N1642" s="661">
        <v>1.3221116490797118E-2</v>
      </c>
      <c r="O1642" s="659">
        <v>8.7702152727730295E-3</v>
      </c>
      <c r="P1642" s="659">
        <v>8.8310848884954798E-3</v>
      </c>
      <c r="Q1642" s="661">
        <v>2.601943977933099E-2</v>
      </c>
      <c r="R1642" s="659">
        <v>3.6835060317785199E-3</v>
      </c>
      <c r="S1642" s="659">
        <v>5.14349206800329E-3</v>
      </c>
      <c r="T1642" s="661">
        <v>1.2477247941173965E-2</v>
      </c>
      <c r="U1642" s="659">
        <v>6.2579268943750905E-4</v>
      </c>
      <c r="V1642" s="659">
        <v>6.5177190675615897E-4</v>
      </c>
      <c r="W1642" s="661">
        <v>2.3575546573686764E-3</v>
      </c>
      <c r="X1642" s="659">
        <v>3.4444815103866697E-5</v>
      </c>
      <c r="Y1642" s="659">
        <v>3.56704160188195E-5</v>
      </c>
      <c r="Z1642" s="661">
        <v>1.5766053251781408E-4</v>
      </c>
      <c r="AA1642" s="659">
        <v>4.1026620881673302E-3</v>
      </c>
      <c r="AB1642" s="659">
        <v>3.6179921939234502E-3</v>
      </c>
      <c r="AC1642" s="661">
        <v>1.2563721804188674E-2</v>
      </c>
      <c r="AD1642" s="659">
        <v>2.33583436903313E-4</v>
      </c>
      <c r="AE1642" s="659">
        <v>2.4564573599380698E-4</v>
      </c>
      <c r="AF1642" s="661">
        <v>9.2542870127545779E-4</v>
      </c>
      <c r="AG1642" s="659">
        <v>3.9993414168973201E-4</v>
      </c>
      <c r="AH1642" s="659">
        <v>4.0743147970546999E-4</v>
      </c>
      <c r="AI1642" s="675">
        <v>1.6078852946899529E-3</v>
      </c>
      <c r="AJ1642" s="28"/>
      <c r="AK1642" s="29"/>
      <c r="AL1642" s="29"/>
    </row>
    <row r="1643" spans="1:38" x14ac:dyDescent="0.2">
      <c r="A1643" s="334">
        <v>2024</v>
      </c>
      <c r="B1643" s="334">
        <v>38</v>
      </c>
      <c r="C1643" s="659">
        <v>2.5123215790418199</v>
      </c>
      <c r="D1643" s="659">
        <v>2.3118971821134702</v>
      </c>
      <c r="E1643" s="661">
        <v>2.1345372830135978</v>
      </c>
      <c r="F1643" s="659">
        <v>0.82858830505446102</v>
      </c>
      <c r="G1643" s="659">
        <v>0.64022275901646397</v>
      </c>
      <c r="H1643" s="661">
        <v>1.7605411075746316</v>
      </c>
      <c r="I1643" s="659">
        <v>2.99434742948234E-2</v>
      </c>
      <c r="J1643" s="659">
        <v>3.4340097562116402E-2</v>
      </c>
      <c r="K1643" s="661">
        <v>7.8149815745731308E-2</v>
      </c>
      <c r="L1643" s="659">
        <v>5.7843559063439796E-3</v>
      </c>
      <c r="M1643" s="659">
        <v>5.3782733716213598E-3</v>
      </c>
      <c r="N1643" s="661">
        <v>1.3221116490797118E-2</v>
      </c>
      <c r="O1643" s="659">
        <v>8.7702152727730295E-3</v>
      </c>
      <c r="P1643" s="659">
        <v>8.8310848884954798E-3</v>
      </c>
      <c r="Q1643" s="661">
        <v>2.601943977933099E-2</v>
      </c>
      <c r="R1643" s="659">
        <v>3.6835060317785199E-3</v>
      </c>
      <c r="S1643" s="659">
        <v>5.14349206800329E-3</v>
      </c>
      <c r="T1643" s="661">
        <v>1.2477247941173965E-2</v>
      </c>
      <c r="U1643" s="659">
        <v>6.2579268943750905E-4</v>
      </c>
      <c r="V1643" s="659">
        <v>6.5177190675615897E-4</v>
      </c>
      <c r="W1643" s="661">
        <v>2.3575546573686764E-3</v>
      </c>
      <c r="X1643" s="659">
        <v>3.4444815103866697E-5</v>
      </c>
      <c r="Y1643" s="659">
        <v>3.56704160188195E-5</v>
      </c>
      <c r="Z1643" s="661">
        <v>1.5766053251781408E-4</v>
      </c>
      <c r="AA1643" s="659">
        <v>4.1026620881673302E-3</v>
      </c>
      <c r="AB1643" s="659">
        <v>3.6179921939234502E-3</v>
      </c>
      <c r="AC1643" s="661">
        <v>1.2563721804188674E-2</v>
      </c>
      <c r="AD1643" s="659">
        <v>2.33583436903313E-4</v>
      </c>
      <c r="AE1643" s="659">
        <v>2.4564573599380698E-4</v>
      </c>
      <c r="AF1643" s="661">
        <v>9.2542870127545779E-4</v>
      </c>
      <c r="AG1643" s="659">
        <v>3.9993414168973201E-4</v>
      </c>
      <c r="AH1643" s="659">
        <v>4.0743147970546999E-4</v>
      </c>
      <c r="AI1643" s="675">
        <v>1.6078852946899529E-3</v>
      </c>
      <c r="AJ1643" s="28"/>
      <c r="AK1643" s="29"/>
      <c r="AL1643" s="29"/>
    </row>
    <row r="1644" spans="1:38" ht="13.5" thickBot="1" x14ac:dyDescent="0.25">
      <c r="A1644" s="337">
        <v>2024</v>
      </c>
      <c r="B1644" s="337">
        <v>39</v>
      </c>
      <c r="C1644" s="659">
        <v>2.5123215790418199</v>
      </c>
      <c r="D1644" s="659">
        <v>2.3118971821134702</v>
      </c>
      <c r="E1644" s="662">
        <v>2.1345372830135978</v>
      </c>
      <c r="F1644" s="659">
        <v>0.82858830505446102</v>
      </c>
      <c r="G1644" s="659">
        <v>0.64022275901646397</v>
      </c>
      <c r="H1644" s="662">
        <v>1.7605411075746316</v>
      </c>
      <c r="I1644" s="667">
        <v>2.99434742948234E-2</v>
      </c>
      <c r="J1644" s="667">
        <v>3.4340097562116402E-2</v>
      </c>
      <c r="K1644" s="662">
        <v>7.8149815745731308E-2</v>
      </c>
      <c r="L1644" s="667">
        <v>5.7843559063439796E-3</v>
      </c>
      <c r="M1644" s="667">
        <v>5.3782733716213598E-3</v>
      </c>
      <c r="N1644" s="662">
        <v>1.3221116490797118E-2</v>
      </c>
      <c r="O1644" s="667">
        <v>8.7702152727730295E-3</v>
      </c>
      <c r="P1644" s="667">
        <v>8.8310848884954798E-3</v>
      </c>
      <c r="Q1644" s="662">
        <v>2.601943977933099E-2</v>
      </c>
      <c r="R1644" s="667">
        <v>3.6835060317785199E-3</v>
      </c>
      <c r="S1644" s="667">
        <v>5.14349206800329E-3</v>
      </c>
      <c r="T1644" s="662">
        <v>1.2477247941173965E-2</v>
      </c>
      <c r="U1644" s="659">
        <v>6.2579268943750905E-4</v>
      </c>
      <c r="V1644" s="659">
        <v>6.5177190675615897E-4</v>
      </c>
      <c r="W1644" s="662">
        <v>2.3575546573686764E-3</v>
      </c>
      <c r="X1644" s="659">
        <v>3.4444815103866697E-5</v>
      </c>
      <c r="Y1644" s="659">
        <v>3.56704160188195E-5</v>
      </c>
      <c r="Z1644" s="662">
        <v>1.5766053251781408E-4</v>
      </c>
      <c r="AA1644" s="659">
        <v>4.1026620881673302E-3</v>
      </c>
      <c r="AB1644" s="659">
        <v>3.6179921939234502E-3</v>
      </c>
      <c r="AC1644" s="662">
        <v>1.2563721804188674E-2</v>
      </c>
      <c r="AD1644" s="659">
        <v>2.33583436903313E-4</v>
      </c>
      <c r="AE1644" s="659">
        <v>2.4564573599380698E-4</v>
      </c>
      <c r="AF1644" s="662">
        <v>9.2542870127545779E-4</v>
      </c>
      <c r="AG1644" s="659">
        <v>3.9993414168973201E-4</v>
      </c>
      <c r="AH1644" s="659">
        <v>4.0743147970546999E-4</v>
      </c>
      <c r="AI1644" s="676">
        <v>1.6078852946899529E-3</v>
      </c>
      <c r="AJ1644" s="30"/>
      <c r="AK1644" s="31"/>
      <c r="AL1644" s="31"/>
    </row>
    <row r="1645" spans="1:38" x14ac:dyDescent="0.2">
      <c r="A1645" s="333">
        <v>2025</v>
      </c>
      <c r="B1645" s="663">
        <v>0</v>
      </c>
      <c r="C1645" s="659">
        <v>0.81721330033295703</v>
      </c>
      <c r="D1645" s="659">
        <v>0.82480650030563896</v>
      </c>
      <c r="E1645" s="660">
        <v>0.86385707476919682</v>
      </c>
      <c r="F1645" s="659">
        <v>5.3284359892916799E-2</v>
      </c>
      <c r="G1645" s="659">
        <v>5.1105699265129097E-2</v>
      </c>
      <c r="H1645" s="660">
        <v>9.7884517056781736E-2</v>
      </c>
      <c r="I1645" s="664">
        <v>2.06827741835128E-2</v>
      </c>
      <c r="J1645" s="664">
        <v>1.8671821384359698E-2</v>
      </c>
      <c r="K1645" s="660">
        <v>4.5574737176971782E-2</v>
      </c>
      <c r="L1645" s="664">
        <v>1.7277995299086299E-3</v>
      </c>
      <c r="M1645" s="664">
        <v>1.8440789161253801E-3</v>
      </c>
      <c r="N1645" s="660">
        <v>6.5057291821415883E-3</v>
      </c>
      <c r="O1645" s="664">
        <v>5.43265446681795E-3</v>
      </c>
      <c r="P1645" s="664">
        <v>4.9651181842792699E-3</v>
      </c>
      <c r="Q1645" s="660">
        <v>9.2233040175849733E-3</v>
      </c>
      <c r="R1645" s="664">
        <v>4.0531903843349301E-3</v>
      </c>
      <c r="S1645" s="664">
        <v>5.2772577684073799E-3</v>
      </c>
      <c r="T1645" s="660">
        <v>1.6040081472000787E-2</v>
      </c>
      <c r="U1645" s="659">
        <v>5.3761405172574799E-4</v>
      </c>
      <c r="V1645" s="659">
        <v>4.9720809586279303E-4</v>
      </c>
      <c r="W1645" s="660">
        <v>8.2620022014579192E-4</v>
      </c>
      <c r="X1645" s="659">
        <v>2.7499208149028201E-5</v>
      </c>
      <c r="Y1645" s="659">
        <v>2.53756514747724E-5</v>
      </c>
      <c r="Z1645" s="660">
        <v>5.4540113138301194E-5</v>
      </c>
      <c r="AA1645" s="659">
        <v>1.51828087046725E-3</v>
      </c>
      <c r="AB1645" s="659">
        <v>1.40678118254145E-3</v>
      </c>
      <c r="AC1645" s="660">
        <v>2.6414803626166566E-3</v>
      </c>
      <c r="AD1645" s="659">
        <v>2.1509044338723299E-4</v>
      </c>
      <c r="AE1645" s="659">
        <v>1.99337002475628E-4</v>
      </c>
      <c r="AF1645" s="660">
        <v>3.1566151879116157E-4</v>
      </c>
      <c r="AG1645" s="659">
        <v>2.7862695164869602E-4</v>
      </c>
      <c r="AH1645" s="659">
        <v>2.55862980104967E-4</v>
      </c>
      <c r="AI1645" s="674">
        <v>5.8117316969472457E-4</v>
      </c>
      <c r="AJ1645" s="26"/>
      <c r="AK1645" s="27"/>
      <c r="AL1645" s="27"/>
    </row>
    <row r="1646" spans="1:38" x14ac:dyDescent="0.2">
      <c r="A1646" s="334">
        <v>2025</v>
      </c>
      <c r="B1646" s="334">
        <v>1</v>
      </c>
      <c r="C1646" s="659">
        <v>0.81609224249530099</v>
      </c>
      <c r="D1646" s="659">
        <v>0.82357840947807004</v>
      </c>
      <c r="E1646" s="661">
        <v>0.86823710575435231</v>
      </c>
      <c r="F1646" s="659">
        <v>5.4568870006718402E-2</v>
      </c>
      <c r="G1646" s="659">
        <v>5.2679068398582198E-2</v>
      </c>
      <c r="H1646" s="661">
        <v>0.10127005118202782</v>
      </c>
      <c r="I1646" s="659">
        <v>2.0675438048322101E-2</v>
      </c>
      <c r="J1646" s="659">
        <v>1.8669998718863001E-2</v>
      </c>
      <c r="K1646" s="661">
        <v>4.5812463068545209E-2</v>
      </c>
      <c r="L1646" s="659">
        <v>1.7290822796671599E-3</v>
      </c>
      <c r="M1646" s="659">
        <v>1.84603804484819E-3</v>
      </c>
      <c r="N1646" s="661">
        <v>6.5302912822041955E-3</v>
      </c>
      <c r="O1646" s="659">
        <v>5.4263627558074502E-3</v>
      </c>
      <c r="P1646" s="659">
        <v>4.9616414842042602E-3</v>
      </c>
      <c r="Q1646" s="661">
        <v>9.2849997881020788E-3</v>
      </c>
      <c r="R1646" s="659">
        <v>4.0565669383351103E-3</v>
      </c>
      <c r="S1646" s="659">
        <v>5.2834435567928701E-3</v>
      </c>
      <c r="T1646" s="661">
        <v>1.6288663794913213E-2</v>
      </c>
      <c r="U1646" s="659">
        <v>5.3768494456350204E-4</v>
      </c>
      <c r="V1646" s="659">
        <v>4.9742565187840804E-4</v>
      </c>
      <c r="W1646" s="661">
        <v>8.3339657363708654E-4</v>
      </c>
      <c r="X1646" s="659">
        <v>2.7495252105460399E-5</v>
      </c>
      <c r="Y1646" s="659">
        <v>2.5380182813899301E-5</v>
      </c>
      <c r="Z1646" s="661">
        <v>5.4953522359535652E-5</v>
      </c>
      <c r="AA1646" s="659">
        <v>1.5219557440351501E-3</v>
      </c>
      <c r="AB1646" s="659">
        <v>1.4116548471800399E-3</v>
      </c>
      <c r="AC1646" s="661">
        <v>2.6682891625123949E-3</v>
      </c>
      <c r="AD1646" s="659">
        <v>2.15164964888653E-4</v>
      </c>
      <c r="AE1646" s="659">
        <v>1.9946028568769401E-4</v>
      </c>
      <c r="AF1646" s="661">
        <v>3.1903621863562515E-4</v>
      </c>
      <c r="AG1646" s="659">
        <v>2.7844550895027602E-4</v>
      </c>
      <c r="AH1646" s="659">
        <v>2.5579777028225198E-4</v>
      </c>
      <c r="AI1646" s="675">
        <v>5.8368836371506117E-4</v>
      </c>
      <c r="AJ1646" s="28"/>
      <c r="AK1646" s="29"/>
      <c r="AL1646" s="29"/>
    </row>
    <row r="1647" spans="1:38" x14ac:dyDescent="0.2">
      <c r="A1647" s="334">
        <v>2025</v>
      </c>
      <c r="B1647" s="334">
        <v>2</v>
      </c>
      <c r="C1647" s="659">
        <v>0.81026416104936505</v>
      </c>
      <c r="D1647" s="659">
        <v>0.81771158139672095</v>
      </c>
      <c r="E1647" s="661">
        <v>0.87090990008850799</v>
      </c>
      <c r="F1647" s="659">
        <v>5.55076253647094E-2</v>
      </c>
      <c r="G1647" s="659">
        <v>5.4042599669443997E-2</v>
      </c>
      <c r="H1647" s="661">
        <v>0.10458159106293127</v>
      </c>
      <c r="I1647" s="659">
        <v>2.0537885477497499E-2</v>
      </c>
      <c r="J1647" s="659">
        <v>1.8563992523161099E-2</v>
      </c>
      <c r="K1647" s="661">
        <v>4.5968698430317242E-2</v>
      </c>
      <c r="L1647" s="659">
        <v>1.7268396983677601E-3</v>
      </c>
      <c r="M1647" s="659">
        <v>1.84515593191535E-3</v>
      </c>
      <c r="N1647" s="661">
        <v>6.5570536763609397E-3</v>
      </c>
      <c r="O1647" s="659">
        <v>5.38698453126343E-3</v>
      </c>
      <c r="P1647" s="659">
        <v>4.9331300757464299E-3</v>
      </c>
      <c r="Q1647" s="661">
        <v>9.3305697259338845E-3</v>
      </c>
      <c r="R1647" s="659">
        <v>4.0506625919242596E-3</v>
      </c>
      <c r="S1647" s="659">
        <v>5.2806279840276896E-3</v>
      </c>
      <c r="T1647" s="661">
        <v>1.6564827207255561E-2</v>
      </c>
      <c r="U1647" s="659">
        <v>5.3479677463421195E-4</v>
      </c>
      <c r="V1647" s="659">
        <v>4.9537617729886099E-4</v>
      </c>
      <c r="W1647" s="661">
        <v>8.3934740928067971E-4</v>
      </c>
      <c r="X1647" s="659">
        <v>2.73324504414609E-5</v>
      </c>
      <c r="Y1647" s="659">
        <v>2.52621719271564E-5</v>
      </c>
      <c r="Z1647" s="661">
        <v>5.5274522103741893E-5</v>
      </c>
      <c r="AA1647" s="659">
        <v>1.5169081187695499E-3</v>
      </c>
      <c r="AB1647" s="659">
        <v>1.4100448253078601E-3</v>
      </c>
      <c r="AC1647" s="661">
        <v>2.6908074201300951E-3</v>
      </c>
      <c r="AD1647" s="659">
        <v>2.1406478209467001E-4</v>
      </c>
      <c r="AE1647" s="659">
        <v>1.98677924536197E-4</v>
      </c>
      <c r="AF1647" s="661">
        <v>3.2199613878966212E-4</v>
      </c>
      <c r="AG1647" s="659">
        <v>2.7662061977441798E-4</v>
      </c>
      <c r="AH1647" s="659">
        <v>2.5447981523881802E-4</v>
      </c>
      <c r="AI1647" s="675">
        <v>5.8503252414993871E-4</v>
      </c>
      <c r="AJ1647" s="28"/>
      <c r="AK1647" s="29"/>
      <c r="AL1647" s="29"/>
    </row>
    <row r="1648" spans="1:38" x14ac:dyDescent="0.2">
      <c r="A1648" s="334">
        <v>2025</v>
      </c>
      <c r="B1648" s="334">
        <v>3</v>
      </c>
      <c r="C1648" s="659">
        <v>0.80403617884877598</v>
      </c>
      <c r="D1648" s="659">
        <v>0.81198704380431597</v>
      </c>
      <c r="E1648" s="661">
        <v>0.86765036561910347</v>
      </c>
      <c r="F1648" s="659">
        <v>5.63914440510946E-2</v>
      </c>
      <c r="G1648" s="659">
        <v>5.5320450127433599E-2</v>
      </c>
      <c r="H1648" s="661">
        <v>0.10739379394325918</v>
      </c>
      <c r="I1648" s="659">
        <v>2.0387373221147899E-2</v>
      </c>
      <c r="J1648" s="659">
        <v>1.8462629971869999E-2</v>
      </c>
      <c r="K1648" s="661">
        <v>4.5796757299746506E-2</v>
      </c>
      <c r="L1648" s="659">
        <v>1.7241803660223501E-3</v>
      </c>
      <c r="M1648" s="659">
        <v>1.8445484257003401E-3</v>
      </c>
      <c r="N1648" s="661">
        <v>6.5770401897183601E-3</v>
      </c>
      <c r="O1648" s="659">
        <v>5.3476342582658596E-3</v>
      </c>
      <c r="P1648" s="659">
        <v>4.9053132439184901E-3</v>
      </c>
      <c r="Q1648" s="661">
        <v>9.3068737952697201E-3</v>
      </c>
      <c r="R1648" s="659">
        <v>4.0436623909279696E-3</v>
      </c>
      <c r="S1648" s="659">
        <v>5.27868474775428E-3</v>
      </c>
      <c r="T1648" s="661">
        <v>1.6793461095113593E-2</v>
      </c>
      <c r="U1648" s="659">
        <v>5.3167702919285195E-4</v>
      </c>
      <c r="V1648" s="659">
        <v>4.9347145260130105E-4</v>
      </c>
      <c r="W1648" s="661">
        <v>8.3859241038623095E-4</v>
      </c>
      <c r="X1648" s="659">
        <v>2.7159385818698501E-5</v>
      </c>
      <c r="Y1648" s="659">
        <v>2.51511858829129E-5</v>
      </c>
      <c r="Z1648" s="661">
        <v>5.5164690639957837E-5</v>
      </c>
      <c r="AA1648" s="659">
        <v>1.5112285335064401E-3</v>
      </c>
      <c r="AB1648" s="659">
        <v>1.40846585387757E-3</v>
      </c>
      <c r="AC1648" s="661">
        <v>2.6944590638148754E-3</v>
      </c>
      <c r="AD1648" s="659">
        <v>2.12853902224636E-4</v>
      </c>
      <c r="AE1648" s="659">
        <v>1.97959739715724E-4</v>
      </c>
      <c r="AF1648" s="661">
        <v>3.2217391990530084E-4</v>
      </c>
      <c r="AG1648" s="659">
        <v>2.74746417585046E-4</v>
      </c>
      <c r="AH1648" s="659">
        <v>2.5321451191217501E-4</v>
      </c>
      <c r="AI1648" s="675">
        <v>5.8244505737101377E-4</v>
      </c>
      <c r="AJ1648" s="28"/>
      <c r="AK1648" s="29"/>
      <c r="AL1648" s="29"/>
    </row>
    <row r="1649" spans="1:38" x14ac:dyDescent="0.2">
      <c r="A1649" s="334">
        <v>2025</v>
      </c>
      <c r="B1649" s="334">
        <v>4</v>
      </c>
      <c r="C1649" s="659">
        <v>0.97776922459089199</v>
      </c>
      <c r="D1649" s="659">
        <v>0.97478273131147297</v>
      </c>
      <c r="E1649" s="661">
        <v>1.0718945135431404</v>
      </c>
      <c r="F1649" s="659">
        <v>6.09121056387463E-2</v>
      </c>
      <c r="G1649" s="659">
        <v>6.1722216052163298E-2</v>
      </c>
      <c r="H1649" s="661">
        <v>0.12282041450250006</v>
      </c>
      <c r="I1649" s="659">
        <v>2.1811660066543E-2</v>
      </c>
      <c r="J1649" s="659">
        <v>2.2092876728861802E-2</v>
      </c>
      <c r="K1649" s="661">
        <v>5.2874847215011407E-2</v>
      </c>
      <c r="L1649" s="659">
        <v>2.0860535249889399E-3</v>
      </c>
      <c r="M1649" s="659">
        <v>2.76294405589322E-3</v>
      </c>
      <c r="N1649" s="661">
        <v>1.0867255835501993E-2</v>
      </c>
      <c r="O1649" s="659">
        <v>5.8625430628788796E-3</v>
      </c>
      <c r="P1649" s="659">
        <v>5.9064255414974804E-3</v>
      </c>
      <c r="Q1649" s="661">
        <v>1.1314241525983315E-2</v>
      </c>
      <c r="R1649" s="659">
        <v>4.0396868437651001E-3</v>
      </c>
      <c r="S1649" s="659">
        <v>5.2846475192594496E-3</v>
      </c>
      <c r="T1649" s="661">
        <v>1.6804036910164716E-2</v>
      </c>
      <c r="U1649" s="659">
        <v>5.5876492222213005E-4</v>
      </c>
      <c r="V1649" s="659">
        <v>5.44644519848362E-4</v>
      </c>
      <c r="W1649" s="661">
        <v>1.058564408741964E-3</v>
      </c>
      <c r="X1649" s="659">
        <v>2.8840458679988598E-5</v>
      </c>
      <c r="Y1649" s="659">
        <v>2.8336441493325101E-5</v>
      </c>
      <c r="Z1649" s="661">
        <v>6.8793045229697188E-5</v>
      </c>
      <c r="AA1649" s="659">
        <v>1.6063480302584299E-3</v>
      </c>
      <c r="AB1649" s="659">
        <v>1.5830601706767801E-3</v>
      </c>
      <c r="AC1649" s="661">
        <v>3.2361120377623733E-3</v>
      </c>
      <c r="AD1649" s="659">
        <v>2.2219912671564201E-4</v>
      </c>
      <c r="AE1649" s="659">
        <v>2.1536456174744501E-4</v>
      </c>
      <c r="AF1649" s="661">
        <v>4.2413012112312492E-4</v>
      </c>
      <c r="AG1649" s="659">
        <v>2.9638786591056998E-4</v>
      </c>
      <c r="AH1649" s="659">
        <v>2.9492373736210599E-4</v>
      </c>
      <c r="AI1649" s="675">
        <v>6.7401398932002954E-4</v>
      </c>
      <c r="AJ1649" s="28"/>
      <c r="AK1649" s="29"/>
      <c r="AL1649" s="29"/>
    </row>
    <row r="1650" spans="1:38" x14ac:dyDescent="0.2">
      <c r="A1650" s="334">
        <v>2025</v>
      </c>
      <c r="B1650" s="334">
        <v>5</v>
      </c>
      <c r="C1650" s="659">
        <v>0.97502512576490397</v>
      </c>
      <c r="D1650" s="659">
        <v>0.97353731159410695</v>
      </c>
      <c r="E1650" s="661">
        <v>1.0761647377883776</v>
      </c>
      <c r="F1650" s="659">
        <v>6.21043872021197E-2</v>
      </c>
      <c r="G1650" s="659">
        <v>6.3312687780845603E-2</v>
      </c>
      <c r="H1650" s="661">
        <v>0.12658510586896321</v>
      </c>
      <c r="I1650" s="659">
        <v>2.1740335294343702E-2</v>
      </c>
      <c r="J1650" s="659">
        <v>2.2100562263081599E-2</v>
      </c>
      <c r="K1650" s="661">
        <v>5.3185081748079115E-2</v>
      </c>
      <c r="L1650" s="659">
        <v>2.0844788358020299E-3</v>
      </c>
      <c r="M1650" s="659">
        <v>2.76806648401396E-3</v>
      </c>
      <c r="N1650" s="661">
        <v>1.0864654970101277E-2</v>
      </c>
      <c r="O1650" s="659">
        <v>5.8425603398229798E-3</v>
      </c>
      <c r="P1650" s="659">
        <v>5.8996664783738002E-3</v>
      </c>
      <c r="Q1650" s="661">
        <v>1.137935638353057E-2</v>
      </c>
      <c r="R1650" s="659">
        <v>4.0362630692235401E-3</v>
      </c>
      <c r="S1650" s="659">
        <v>5.2954654910520298E-3</v>
      </c>
      <c r="T1650" s="661">
        <v>1.6786533887403813E-2</v>
      </c>
      <c r="U1650" s="659">
        <v>5.5715145318690801E-4</v>
      </c>
      <c r="V1650" s="659">
        <v>5.4512785142132002E-4</v>
      </c>
      <c r="W1650" s="661">
        <v>1.0657568634405165E-3</v>
      </c>
      <c r="X1650" s="659">
        <v>2.8751050421615901E-5</v>
      </c>
      <c r="Y1650" s="659">
        <v>2.8348895132059201E-5</v>
      </c>
      <c r="Z1650" s="661">
        <v>6.9223901472456183E-5</v>
      </c>
      <c r="AA1650" s="659">
        <v>1.60565473068078E-3</v>
      </c>
      <c r="AB1650" s="659">
        <v>1.5883442686554601E-3</v>
      </c>
      <c r="AC1650" s="661">
        <v>3.2653340170867629E-3</v>
      </c>
      <c r="AD1650" s="659">
        <v>2.2156932133320399E-4</v>
      </c>
      <c r="AE1650" s="659">
        <v>2.1563572223713299E-4</v>
      </c>
      <c r="AF1650" s="661">
        <v>4.2741835698508114E-4</v>
      </c>
      <c r="AG1650" s="659">
        <v>2.9542924456674402E-4</v>
      </c>
      <c r="AH1650" s="659">
        <v>2.9481273242668298E-4</v>
      </c>
      <c r="AI1650" s="675">
        <v>6.7697679196513294E-4</v>
      </c>
      <c r="AJ1650" s="28"/>
      <c r="AK1650" s="29"/>
      <c r="AL1650" s="29"/>
    </row>
    <row r="1651" spans="1:38" x14ac:dyDescent="0.2">
      <c r="A1651" s="334">
        <v>2025</v>
      </c>
      <c r="B1651" s="334">
        <v>6</v>
      </c>
      <c r="C1651" s="659">
        <v>1.1200089596820599</v>
      </c>
      <c r="D1651" s="659">
        <v>1.10751691176567</v>
      </c>
      <c r="E1651" s="661">
        <v>1.7123171596850344</v>
      </c>
      <c r="F1651" s="659">
        <v>6.7680459663132297E-2</v>
      </c>
      <c r="G1651" s="659">
        <v>7.0092858331440994E-2</v>
      </c>
      <c r="H1651" s="661">
        <v>0.16543023368937146</v>
      </c>
      <c r="I1651" s="659">
        <v>2.2546593183180998E-2</v>
      </c>
      <c r="J1651" s="659">
        <v>2.4913928425832899E-2</v>
      </c>
      <c r="K1651" s="661">
        <v>5.999316975274515E-2</v>
      </c>
      <c r="L1651" s="659">
        <v>2.3651699903817899E-3</v>
      </c>
      <c r="M1651" s="659">
        <v>3.0058523331147201E-3</v>
      </c>
      <c r="N1651" s="661">
        <v>1.1065580909501932E-2</v>
      </c>
      <c r="O1651" s="659">
        <v>6.2178079961493502E-3</v>
      </c>
      <c r="P1651" s="659">
        <v>6.7441556580628203E-3</v>
      </c>
      <c r="Q1651" s="661">
        <v>1.7024471517918E-2</v>
      </c>
      <c r="R1651" s="659">
        <v>4.0311502590685598E-3</v>
      </c>
      <c r="S1651" s="659">
        <v>5.30754648993856E-3</v>
      </c>
      <c r="T1651" s="661">
        <v>1.6721403248160443E-2</v>
      </c>
      <c r="U1651" s="659">
        <v>5.7626107656848799E-4</v>
      </c>
      <c r="V1651" s="659">
        <v>5.8716732313776599E-4</v>
      </c>
      <c r="W1651" s="661">
        <v>1.4161781774316023E-3</v>
      </c>
      <c r="X1651" s="659">
        <v>2.99474255418256E-5</v>
      </c>
      <c r="Y1651" s="659">
        <v>3.0976717948616197E-5</v>
      </c>
      <c r="Z1651" s="661">
        <v>9.8117329440774095E-5</v>
      </c>
      <c r="AA1651" s="659">
        <v>1.68074643952971E-3</v>
      </c>
      <c r="AB1651" s="659">
        <v>1.73772964952983E-3</v>
      </c>
      <c r="AC1651" s="661">
        <v>4.8389968028249653E-3</v>
      </c>
      <c r="AD1651" s="659">
        <v>2.28075501864841E-4</v>
      </c>
      <c r="AE1651" s="659">
        <v>2.2975090575086301E-4</v>
      </c>
      <c r="AF1651" s="661">
        <v>5.0322492474880057E-4</v>
      </c>
      <c r="AG1651" s="659">
        <v>3.1106223044187698E-4</v>
      </c>
      <c r="AH1651" s="659">
        <v>3.2972923719492799E-4</v>
      </c>
      <c r="AI1651" s="675">
        <v>1.1604452545012239E-3</v>
      </c>
      <c r="AJ1651" s="28"/>
      <c r="AK1651" s="29"/>
      <c r="AL1651" s="29"/>
    </row>
    <row r="1652" spans="1:38" x14ac:dyDescent="0.2">
      <c r="A1652" s="334">
        <v>2025</v>
      </c>
      <c r="B1652" s="334">
        <v>7</v>
      </c>
      <c r="C1652" s="659">
        <v>1.1171065502611499</v>
      </c>
      <c r="D1652" s="659">
        <v>1.10670117356427</v>
      </c>
      <c r="E1652" s="661">
        <v>1.7139944950997161</v>
      </c>
      <c r="F1652" s="659">
        <v>6.8937303863906396E-2</v>
      </c>
      <c r="G1652" s="659">
        <v>7.1781954405819304E-2</v>
      </c>
      <c r="H1652" s="661">
        <v>0.16923126966569035</v>
      </c>
      <c r="I1652" s="659">
        <v>2.2467087020298301E-2</v>
      </c>
      <c r="J1652" s="659">
        <v>2.49477637845998E-2</v>
      </c>
      <c r="K1652" s="661">
        <v>6.0156868270182018E-2</v>
      </c>
      <c r="L1652" s="659">
        <v>2.3617175156048298E-3</v>
      </c>
      <c r="M1652" s="659">
        <v>3.0125484517690899E-3</v>
      </c>
      <c r="N1652" s="661">
        <v>1.1053960350708603E-2</v>
      </c>
      <c r="O1652" s="659">
        <v>6.1963024918826604E-3</v>
      </c>
      <c r="P1652" s="659">
        <v>6.7398985488186401E-3</v>
      </c>
      <c r="Q1652" s="661">
        <v>1.7066339279457072E-2</v>
      </c>
      <c r="R1652" s="659">
        <v>4.0245408440202097E-3</v>
      </c>
      <c r="S1652" s="659">
        <v>5.3205976922666596E-3</v>
      </c>
      <c r="T1652" s="661">
        <v>1.6624770043895454E-2</v>
      </c>
      <c r="U1652" s="659">
        <v>5.7416460414848303E-4</v>
      </c>
      <c r="V1652" s="659">
        <v>5.8806868079379598E-4</v>
      </c>
      <c r="W1652" s="661">
        <v>1.4201401090881858E-3</v>
      </c>
      <c r="X1652" s="659">
        <v>2.9836313523651401E-5</v>
      </c>
      <c r="Y1652" s="659">
        <v>3.1009967889442097E-5</v>
      </c>
      <c r="Z1652" s="661">
        <v>9.8376493408415099E-5</v>
      </c>
      <c r="AA1652" s="659">
        <v>1.67921706285244E-3</v>
      </c>
      <c r="AB1652" s="659">
        <v>1.74430268928324E-3</v>
      </c>
      <c r="AC1652" s="661">
        <v>4.8628529487265756E-3</v>
      </c>
      <c r="AD1652" s="659">
        <v>2.2722872460765399E-4</v>
      </c>
      <c r="AE1652" s="659">
        <v>2.3020473009580499E-4</v>
      </c>
      <c r="AF1652" s="661">
        <v>5.0484538581093016E-4</v>
      </c>
      <c r="AG1652" s="659">
        <v>3.0995642614857998E-4</v>
      </c>
      <c r="AH1652" s="659">
        <v>3.2978445747781801E-4</v>
      </c>
      <c r="AI1652" s="675">
        <v>1.1628869443661924E-3</v>
      </c>
      <c r="AJ1652" s="28"/>
      <c r="AK1652" s="29"/>
      <c r="AL1652" s="29"/>
    </row>
    <row r="1653" spans="1:38" x14ac:dyDescent="0.2">
      <c r="A1653" s="334">
        <v>2025</v>
      </c>
      <c r="B1653" s="334">
        <v>8</v>
      </c>
      <c r="C1653" s="659">
        <v>1.2601348298917701</v>
      </c>
      <c r="D1653" s="659">
        <v>1.23063921202533</v>
      </c>
      <c r="E1653" s="661">
        <v>1.7146604046873066</v>
      </c>
      <c r="F1653" s="659">
        <v>7.3981695470927603E-2</v>
      </c>
      <c r="G1653" s="659">
        <v>7.6747931373442393E-2</v>
      </c>
      <c r="H1653" s="661">
        <v>0.18301667517570605</v>
      </c>
      <c r="I1653" s="659">
        <v>2.3261241030918599E-2</v>
      </c>
      <c r="J1653" s="659">
        <v>2.6560523154180699E-2</v>
      </c>
      <c r="K1653" s="661">
        <v>6.3890030805881917E-2</v>
      </c>
      <c r="L1653" s="659">
        <v>2.6810648554998601E-3</v>
      </c>
      <c r="M1653" s="659">
        <v>3.27529109634711E-3</v>
      </c>
      <c r="N1653" s="661">
        <v>1.1264691684882167E-2</v>
      </c>
      <c r="O1653" s="659">
        <v>6.5103495515386302E-3</v>
      </c>
      <c r="P1653" s="659">
        <v>7.1007458747251E-3</v>
      </c>
      <c r="Q1653" s="661">
        <v>1.8423831728675878E-2</v>
      </c>
      <c r="R1653" s="659">
        <v>4.0110400991437596E-3</v>
      </c>
      <c r="S1653" s="659">
        <v>5.3259659732789203E-3</v>
      </c>
      <c r="T1653" s="661">
        <v>1.647245010665151E-2</v>
      </c>
      <c r="U1653" s="659">
        <v>5.8564894938613701E-4</v>
      </c>
      <c r="V1653" s="659">
        <v>6.0325076897254704E-4</v>
      </c>
      <c r="W1653" s="661">
        <v>1.5624368290699641E-3</v>
      </c>
      <c r="X1653" s="659">
        <v>3.0626036047677397E-5</v>
      </c>
      <c r="Y1653" s="659">
        <v>3.1997120968453901E-5</v>
      </c>
      <c r="Z1653" s="661">
        <v>1.0737628486460463E-4</v>
      </c>
      <c r="AA1653" s="659">
        <v>1.7340030105276901E-3</v>
      </c>
      <c r="AB1653" s="659">
        <v>1.80873041492623E-3</v>
      </c>
      <c r="AC1653" s="661">
        <v>5.2427954110707727E-3</v>
      </c>
      <c r="AD1653" s="659">
        <v>2.30479820415761E-4</v>
      </c>
      <c r="AE1653" s="659">
        <v>2.3486706471031299E-4</v>
      </c>
      <c r="AF1653" s="661">
        <v>5.687652502801866E-4</v>
      </c>
      <c r="AG1653" s="659">
        <v>3.2204180832936402E-4</v>
      </c>
      <c r="AH1653" s="659">
        <v>3.4407520402184499E-4</v>
      </c>
      <c r="AI1653" s="675">
        <v>1.2302191617602099E-3</v>
      </c>
      <c r="AJ1653" s="28"/>
      <c r="AK1653" s="29"/>
      <c r="AL1653" s="29"/>
    </row>
    <row r="1654" spans="1:38" x14ac:dyDescent="0.2">
      <c r="A1654" s="334">
        <v>2025</v>
      </c>
      <c r="B1654" s="334">
        <v>9</v>
      </c>
      <c r="C1654" s="659">
        <v>1.2575001237816299</v>
      </c>
      <c r="D1654" s="659">
        <v>1.23051647613701</v>
      </c>
      <c r="E1654" s="661">
        <v>1.7124986516210323</v>
      </c>
      <c r="F1654" s="659">
        <v>7.5238279844169503E-2</v>
      </c>
      <c r="G1654" s="659">
        <v>7.8476044986369106E-2</v>
      </c>
      <c r="H1654" s="661">
        <v>0.18680830635632864</v>
      </c>
      <c r="I1654" s="659">
        <v>2.3122486704555498E-2</v>
      </c>
      <c r="J1654" s="659">
        <v>2.6551504512172398E-2</v>
      </c>
      <c r="K1654" s="661">
        <v>6.3891473024668341E-2</v>
      </c>
      <c r="L1654" s="659">
        <v>2.66965951419089E-3</v>
      </c>
      <c r="M1654" s="659">
        <v>3.2744289688831502E-3</v>
      </c>
      <c r="N1654" s="661">
        <v>1.1234449198050564E-2</v>
      </c>
      <c r="O1654" s="659">
        <v>6.4873699416974897E-3</v>
      </c>
      <c r="P1654" s="659">
        <v>7.0994482085826403E-3</v>
      </c>
      <c r="Q1654" s="661">
        <v>1.842275011533866E-2</v>
      </c>
      <c r="R1654" s="659">
        <v>3.9918620195640298E-3</v>
      </c>
      <c r="S1654" s="659">
        <v>5.3243847691578803E-3</v>
      </c>
      <c r="T1654" s="661">
        <v>1.6285998911299331E-2</v>
      </c>
      <c r="U1654" s="659">
        <v>5.8186960479273797E-4</v>
      </c>
      <c r="V1654" s="659">
        <v>6.0303479415653601E-4</v>
      </c>
      <c r="W1654" s="661">
        <v>1.5614675822805506E-3</v>
      </c>
      <c r="X1654" s="659">
        <v>3.04431229423159E-5</v>
      </c>
      <c r="Y1654" s="659">
        <v>3.19866102581349E-5</v>
      </c>
      <c r="Z1654" s="661">
        <v>1.073440193188006E-4</v>
      </c>
      <c r="AA1654" s="659">
        <v>1.7290335702316499E-3</v>
      </c>
      <c r="AB1654" s="659">
        <v>1.8133600949699501E-3</v>
      </c>
      <c r="AC1654" s="661">
        <v>5.256284555719584E-3</v>
      </c>
      <c r="AD1654" s="659">
        <v>2.2884968848072899E-4</v>
      </c>
      <c r="AE1654" s="659">
        <v>2.34773895812156E-4</v>
      </c>
      <c r="AF1654" s="661">
        <v>5.6806838191959536E-4</v>
      </c>
      <c r="AG1654" s="659">
        <v>3.2054031061569898E-4</v>
      </c>
      <c r="AH1654" s="659">
        <v>3.43989690996768E-4</v>
      </c>
      <c r="AI1654" s="675">
        <v>1.2308615432309773E-3</v>
      </c>
      <c r="AJ1654" s="28"/>
      <c r="AK1654" s="29"/>
      <c r="AL1654" s="29"/>
    </row>
    <row r="1655" spans="1:38" x14ac:dyDescent="0.2">
      <c r="A1655" s="334">
        <v>2025</v>
      </c>
      <c r="B1655" s="334">
        <v>10</v>
      </c>
      <c r="C1655" s="659">
        <v>1.6634200223876601</v>
      </c>
      <c r="D1655" s="659">
        <v>1.58628637743778</v>
      </c>
      <c r="E1655" s="661">
        <v>1.7969847499969964</v>
      </c>
      <c r="F1655" s="659">
        <v>0.103142423452305</v>
      </c>
      <c r="G1655" s="659">
        <v>0.10396970426109201</v>
      </c>
      <c r="H1655" s="661">
        <v>0.23057642584941115</v>
      </c>
      <c r="I1655" s="659">
        <v>2.5032958696444899E-2</v>
      </c>
      <c r="J1655" s="659">
        <v>2.9508958138639199E-2</v>
      </c>
      <c r="K1655" s="661">
        <v>6.3580046037631399E-2</v>
      </c>
      <c r="L1655" s="659">
        <v>3.3126654095151798E-3</v>
      </c>
      <c r="M1655" s="659">
        <v>3.7573872527778798E-3</v>
      </c>
      <c r="N1655" s="661">
        <v>1.1669741264557016E-2</v>
      </c>
      <c r="O1655" s="659">
        <v>7.5958580134890298E-3</v>
      </c>
      <c r="P1655" s="659">
        <v>7.9487783117033993E-3</v>
      </c>
      <c r="Q1655" s="661">
        <v>2.0464199295121974E-2</v>
      </c>
      <c r="R1655" s="659">
        <v>3.9736917644639302E-3</v>
      </c>
      <c r="S1655" s="659">
        <v>5.3253425308221296E-3</v>
      </c>
      <c r="T1655" s="661">
        <v>1.6080310137628413E-2</v>
      </c>
      <c r="U1655" s="659">
        <v>6.2473490874053296E-4</v>
      </c>
      <c r="V1655" s="659">
        <v>6.3720410071572704E-4</v>
      </c>
      <c r="W1655" s="661">
        <v>1.7799155522505905E-3</v>
      </c>
      <c r="X1655" s="659">
        <v>3.3317921357327902E-5</v>
      </c>
      <c r="Y1655" s="659">
        <v>3.4240808692554501E-5</v>
      </c>
      <c r="Z1655" s="661">
        <v>1.2104284757871459E-4</v>
      </c>
      <c r="AA1655" s="659">
        <v>1.9539429929659301E-3</v>
      </c>
      <c r="AB1655" s="659">
        <v>2.00036851286098E-3</v>
      </c>
      <c r="AC1655" s="661">
        <v>5.9054374040197763E-3</v>
      </c>
      <c r="AD1655" s="659">
        <v>2.4139559653859401E-4</v>
      </c>
      <c r="AE1655" s="659">
        <v>2.4500025051919002E-4</v>
      </c>
      <c r="AF1655" s="661">
        <v>6.6773652006754431E-4</v>
      </c>
      <c r="AG1655" s="659">
        <v>3.6365096429581901E-4</v>
      </c>
      <c r="AH1655" s="659">
        <v>3.7728668046530401E-4</v>
      </c>
      <c r="AI1655" s="675">
        <v>1.3283359296737086E-3</v>
      </c>
      <c r="AJ1655" s="28"/>
      <c r="AK1655" s="29"/>
      <c r="AL1655" s="29"/>
    </row>
    <row r="1656" spans="1:38" x14ac:dyDescent="0.2">
      <c r="A1656" s="334">
        <v>2025</v>
      </c>
      <c r="B1656" s="334">
        <v>11</v>
      </c>
      <c r="C1656" s="659">
        <v>1.66124446444052</v>
      </c>
      <c r="D1656" s="659">
        <v>1.58698075620998</v>
      </c>
      <c r="E1656" s="661">
        <v>1.7937965971762504</v>
      </c>
      <c r="F1656" s="659">
        <v>0.105036634694781</v>
      </c>
      <c r="G1656" s="659">
        <v>0.106351019877824</v>
      </c>
      <c r="H1656" s="661">
        <v>0.23599791401552384</v>
      </c>
      <c r="I1656" s="659">
        <v>2.4941517662495999E-2</v>
      </c>
      <c r="J1656" s="659">
        <v>2.9578181485542001E-2</v>
      </c>
      <c r="K1656" s="661">
        <v>6.3580952909826391E-2</v>
      </c>
      <c r="L1656" s="659">
        <v>3.3017471245536199E-3</v>
      </c>
      <c r="M1656" s="659">
        <v>3.7614820075324599E-3</v>
      </c>
      <c r="N1656" s="661">
        <v>1.162743321565758E-2</v>
      </c>
      <c r="O1656" s="659">
        <v>7.5781246038549698E-3</v>
      </c>
      <c r="P1656" s="659">
        <v>7.9554309205940692E-3</v>
      </c>
      <c r="Q1656" s="661">
        <v>2.0459000633394678E-2</v>
      </c>
      <c r="R1656" s="659">
        <v>3.95895617892869E-3</v>
      </c>
      <c r="S1656" s="659">
        <v>5.3317366627728098E-3</v>
      </c>
      <c r="T1656" s="661">
        <v>1.5846874857710466E-2</v>
      </c>
      <c r="U1656" s="659">
        <v>6.2181970766626295E-4</v>
      </c>
      <c r="V1656" s="659">
        <v>6.3829110641506505E-4</v>
      </c>
      <c r="W1656" s="661">
        <v>1.7782746870946269E-3</v>
      </c>
      <c r="X1656" s="659">
        <v>3.3176743346944703E-5</v>
      </c>
      <c r="Y1656" s="659">
        <v>3.42946062841244E-5</v>
      </c>
      <c r="Z1656" s="661">
        <v>1.2097636640925267E-4</v>
      </c>
      <c r="AA1656" s="659">
        <v>1.9528518224917199E-3</v>
      </c>
      <c r="AB1656" s="659">
        <v>2.0099870795071899E-3</v>
      </c>
      <c r="AC1656" s="661">
        <v>5.9237742030871007E-3</v>
      </c>
      <c r="AD1656" s="659">
        <v>2.40137711188196E-4</v>
      </c>
      <c r="AE1656" s="659">
        <v>2.4547240387930901E-4</v>
      </c>
      <c r="AF1656" s="661">
        <v>6.6666550001103593E-4</v>
      </c>
      <c r="AG1656" s="659">
        <v>3.6249234441788702E-4</v>
      </c>
      <c r="AH1656" s="659">
        <v>3.7772288457597398E-4</v>
      </c>
      <c r="AI1656" s="675">
        <v>1.3289692246438109E-3</v>
      </c>
      <c r="AJ1656" s="28"/>
      <c r="AK1656" s="29"/>
      <c r="AL1656" s="29"/>
    </row>
    <row r="1657" spans="1:38" x14ac:dyDescent="0.2">
      <c r="A1657" s="334">
        <v>2025</v>
      </c>
      <c r="B1657" s="334">
        <v>12</v>
      </c>
      <c r="C1657" s="659">
        <v>1.65896569198717</v>
      </c>
      <c r="D1657" s="659">
        <v>1.5873519950561099</v>
      </c>
      <c r="E1657" s="661">
        <v>1.7889006005476007</v>
      </c>
      <c r="F1657" s="659">
        <v>0.106864811719769</v>
      </c>
      <c r="G1657" s="659">
        <v>0.108670705551703</v>
      </c>
      <c r="H1657" s="661">
        <v>0.24154353576456838</v>
      </c>
      <c r="I1657" s="659">
        <v>2.4825713416026001E-2</v>
      </c>
      <c r="J1657" s="659">
        <v>2.9601810830850801E-2</v>
      </c>
      <c r="K1657" s="661">
        <v>6.3506382184234378E-2</v>
      </c>
      <c r="L1657" s="659">
        <v>3.2906825445755501E-3</v>
      </c>
      <c r="M1657" s="659">
        <v>3.7638739282710798E-3</v>
      </c>
      <c r="N1657" s="661">
        <v>1.1575972623452847E-2</v>
      </c>
      <c r="O1657" s="659">
        <v>7.5591200405334897E-3</v>
      </c>
      <c r="P1657" s="659">
        <v>7.9587120078132203E-3</v>
      </c>
      <c r="Q1657" s="661">
        <v>2.0429487194772434E-2</v>
      </c>
      <c r="R1657" s="659">
        <v>3.9440237482714201E-3</v>
      </c>
      <c r="S1657" s="659">
        <v>5.3354684752346402E-3</v>
      </c>
      <c r="T1657" s="661">
        <v>1.5568709706653614E-2</v>
      </c>
      <c r="U1657" s="659">
        <v>6.1869888226011402E-4</v>
      </c>
      <c r="V1657" s="659">
        <v>6.38828842471421E-4</v>
      </c>
      <c r="W1657" s="661">
        <v>1.7738979003582135E-3</v>
      </c>
      <c r="X1657" s="659">
        <v>3.3024872508503599E-5</v>
      </c>
      <c r="Y1657" s="659">
        <v>3.4320875438399199E-5</v>
      </c>
      <c r="Z1657" s="661">
        <v>1.2074566076093631E-4</v>
      </c>
      <c r="AA1657" s="659">
        <v>1.9510767184298501E-3</v>
      </c>
      <c r="AB1657" s="659">
        <v>2.01813495249498E-3</v>
      </c>
      <c r="AC1657" s="661">
        <v>5.936693891824509E-3</v>
      </c>
      <c r="AD1657" s="659">
        <v>2.38789560874484E-4</v>
      </c>
      <c r="AE1657" s="659">
        <v>2.4570462872589602E-4</v>
      </c>
      <c r="AF1657" s="661">
        <v>6.6431872389460431E-4</v>
      </c>
      <c r="AG1657" s="659">
        <v>3.61249196804637E-4</v>
      </c>
      <c r="AH1657" s="659">
        <v>3.7793788520774701E-4</v>
      </c>
      <c r="AI1657" s="675">
        <v>1.3285416131523016E-3</v>
      </c>
      <c r="AJ1657" s="28"/>
      <c r="AK1657" s="29"/>
      <c r="AL1657" s="29"/>
    </row>
    <row r="1658" spans="1:38" x14ac:dyDescent="0.2">
      <c r="A1658" s="334">
        <v>2025</v>
      </c>
      <c r="B1658" s="334">
        <v>13</v>
      </c>
      <c r="C1658" s="659">
        <v>1.6534151754898501</v>
      </c>
      <c r="D1658" s="659">
        <v>1.5844884548979501</v>
      </c>
      <c r="E1658" s="661">
        <v>1.7817520859490492</v>
      </c>
      <c r="F1658" s="659">
        <v>0.10868530356718099</v>
      </c>
      <c r="G1658" s="659">
        <v>0.111000340092064</v>
      </c>
      <c r="H1658" s="661">
        <v>0.2474561462811686</v>
      </c>
      <c r="I1658" s="659">
        <v>2.4706829219597399E-2</v>
      </c>
      <c r="J1658" s="659">
        <v>2.9611376623799601E-2</v>
      </c>
      <c r="K1658" s="661">
        <v>6.3437237304033334E-2</v>
      </c>
      <c r="L1658" s="659">
        <v>3.2797243542856099E-3</v>
      </c>
      <c r="M1658" s="659">
        <v>3.7652745070070799E-3</v>
      </c>
      <c r="N1658" s="661">
        <v>1.1512014316379444E-2</v>
      </c>
      <c r="O1658" s="659">
        <v>7.5377799314308002E-3</v>
      </c>
      <c r="P1658" s="659">
        <v>7.9579985028149103E-3</v>
      </c>
      <c r="Q1658" s="661">
        <v>2.0402778612644144E-2</v>
      </c>
      <c r="R1658" s="659">
        <v>3.9292323362004602E-3</v>
      </c>
      <c r="S1658" s="659">
        <v>5.33764991190782E-3</v>
      </c>
      <c r="T1658" s="661">
        <v>1.5223413617852267E-2</v>
      </c>
      <c r="U1658" s="659">
        <v>6.1556907328552397E-4</v>
      </c>
      <c r="V1658" s="659">
        <v>6.3910459249779804E-4</v>
      </c>
      <c r="W1658" s="661">
        <v>1.7696590679178647E-3</v>
      </c>
      <c r="X1658" s="659">
        <v>3.2870717759103599E-5</v>
      </c>
      <c r="Y1658" s="659">
        <v>3.43324493954335E-5</v>
      </c>
      <c r="Z1658" s="661">
        <v>1.2052904172161813E-4</v>
      </c>
      <c r="AA1658" s="659">
        <v>1.9491279452253101E-3</v>
      </c>
      <c r="AB1658" s="659">
        <v>2.0255711847626898E-3</v>
      </c>
      <c r="AC1658" s="661">
        <v>5.9516825988473855E-3</v>
      </c>
      <c r="AD1658" s="659">
        <v>2.3745348652800299E-4</v>
      </c>
      <c r="AE1658" s="659">
        <v>2.4584092880419701E-4</v>
      </c>
      <c r="AF1658" s="661">
        <v>6.6198262317605978E-4</v>
      </c>
      <c r="AG1658" s="659">
        <v>3.5993726358043998E-4</v>
      </c>
      <c r="AH1658" s="659">
        <v>3.7797872587364603E-4</v>
      </c>
      <c r="AI1658" s="675">
        <v>1.3283960125812029E-3</v>
      </c>
      <c r="AJ1658" s="28"/>
      <c r="AK1658" s="29"/>
      <c r="AL1658" s="29"/>
    </row>
    <row r="1659" spans="1:38" x14ac:dyDescent="0.2">
      <c r="A1659" s="334">
        <v>2025</v>
      </c>
      <c r="B1659" s="334">
        <v>14</v>
      </c>
      <c r="C1659" s="659">
        <v>1.6515237233125999</v>
      </c>
      <c r="D1659" s="659">
        <v>1.5847878774264399</v>
      </c>
      <c r="E1659" s="661">
        <v>1.7756159167699244</v>
      </c>
      <c r="F1659" s="659">
        <v>0.110583868610363</v>
      </c>
      <c r="G1659" s="659">
        <v>0.11342564497378201</v>
      </c>
      <c r="H1659" s="661">
        <v>0.25376624340326037</v>
      </c>
      <c r="I1659" s="659">
        <v>2.4610808289337701E-2</v>
      </c>
      <c r="J1659" s="659">
        <v>2.9630272094002701E-2</v>
      </c>
      <c r="K1659" s="661">
        <v>6.339251427432846E-2</v>
      </c>
      <c r="L1659" s="659">
        <v>3.2705480592037598E-3</v>
      </c>
      <c r="M1659" s="659">
        <v>3.7671908280860898E-3</v>
      </c>
      <c r="N1659" s="661">
        <v>1.1439497094789395E-2</v>
      </c>
      <c r="O1659" s="659">
        <v>7.5220100812314001E-3</v>
      </c>
      <c r="P1659" s="659">
        <v>7.9606340580173594E-3</v>
      </c>
      <c r="Q1659" s="661">
        <v>2.038062128474084E-2</v>
      </c>
      <c r="R1659" s="659">
        <v>3.9168498306231597E-3</v>
      </c>
      <c r="S1659" s="659">
        <v>5.3406318590410997E-3</v>
      </c>
      <c r="T1659" s="661">
        <v>1.4823760992851789E-2</v>
      </c>
      <c r="U1659" s="659">
        <v>6.1298165624812904E-4</v>
      </c>
      <c r="V1659" s="659">
        <v>6.3953488347836499E-4</v>
      </c>
      <c r="W1659" s="661">
        <v>1.7655090835075203E-3</v>
      </c>
      <c r="X1659" s="659">
        <v>3.27447822680531E-5</v>
      </c>
      <c r="Y1659" s="659">
        <v>3.4353461100017497E-5</v>
      </c>
      <c r="Z1659" s="661">
        <v>1.2033031570761857E-4</v>
      </c>
      <c r="AA1659" s="659">
        <v>1.9488067059015299E-3</v>
      </c>
      <c r="AB1659" s="659">
        <v>2.0338111537807901E-3</v>
      </c>
      <c r="AC1659" s="661">
        <v>5.9693675241318713E-3</v>
      </c>
      <c r="AD1659" s="659">
        <v>2.36335493527326E-4</v>
      </c>
      <c r="AE1659" s="659">
        <v>2.46027203744937E-4</v>
      </c>
      <c r="AF1659" s="661">
        <v>6.5956653688808325E-4</v>
      </c>
      <c r="AG1659" s="659">
        <v>3.5890634628344699E-4</v>
      </c>
      <c r="AH1659" s="659">
        <v>3.7815065401862198E-4</v>
      </c>
      <c r="AI1659" s="675">
        <v>1.3287815447000065E-3</v>
      </c>
      <c r="AJ1659" s="28"/>
      <c r="AK1659" s="29"/>
      <c r="AL1659" s="29"/>
    </row>
    <row r="1660" spans="1:38" x14ac:dyDescent="0.2">
      <c r="A1660" s="334">
        <v>2025</v>
      </c>
      <c r="B1660" s="334">
        <v>15</v>
      </c>
      <c r="C1660" s="659">
        <v>2.0393196821542698</v>
      </c>
      <c r="D1660" s="659">
        <v>1.901817714935</v>
      </c>
      <c r="E1660" s="661">
        <v>1.8472629848876581</v>
      </c>
      <c r="F1660" s="659">
        <v>0.186109118043357</v>
      </c>
      <c r="G1660" s="659">
        <v>0.184929705935093</v>
      </c>
      <c r="H1660" s="661">
        <v>0.37070603338324515</v>
      </c>
      <c r="I1660" s="659">
        <v>2.4552952551305199E-2</v>
      </c>
      <c r="J1660" s="659">
        <v>2.9491778362917598E-2</v>
      </c>
      <c r="K1660" s="661">
        <v>6.7983349109760269E-2</v>
      </c>
      <c r="L1660" s="659">
        <v>4.5029444171568603E-3</v>
      </c>
      <c r="M1660" s="659">
        <v>4.6238471252907096E-3</v>
      </c>
      <c r="N1660" s="661">
        <v>1.2159702395214982E-2</v>
      </c>
      <c r="O1660" s="659">
        <v>7.71499619619633E-3</v>
      </c>
      <c r="P1660" s="659">
        <v>8.0681650544663398E-3</v>
      </c>
      <c r="Q1660" s="661">
        <v>2.1594263733439874E-2</v>
      </c>
      <c r="R1660" s="659">
        <v>3.90467835440933E-3</v>
      </c>
      <c r="S1660" s="659">
        <v>5.34147168465594E-3</v>
      </c>
      <c r="T1660" s="661">
        <v>1.4362330685889924E-2</v>
      </c>
      <c r="U1660" s="659">
        <v>6.1369124542026005E-4</v>
      </c>
      <c r="V1660" s="659">
        <v>6.3681604510233702E-4</v>
      </c>
      <c r="W1660" s="661">
        <v>1.892242321064366E-3</v>
      </c>
      <c r="X1660" s="659">
        <v>3.2924258579180798E-5</v>
      </c>
      <c r="Y1660" s="659">
        <v>3.4295117983477598E-5</v>
      </c>
      <c r="Z1660" s="661">
        <v>1.2837437799204774E-4</v>
      </c>
      <c r="AA1660" s="659">
        <v>2.17584318251099E-3</v>
      </c>
      <c r="AB1660" s="659">
        <v>2.2383172930479302E-3</v>
      </c>
      <c r="AC1660" s="661">
        <v>6.6691078711612808E-3</v>
      </c>
      <c r="AD1660" s="659">
        <v>2.3522237825457601E-4</v>
      </c>
      <c r="AE1660" s="659">
        <v>2.4385576566481501E-4</v>
      </c>
      <c r="AF1660" s="661">
        <v>7.1640999534364907E-4</v>
      </c>
      <c r="AG1660" s="659">
        <v>3.6490384863355099E-4</v>
      </c>
      <c r="AH1660" s="659">
        <v>3.8076928669318301E-4</v>
      </c>
      <c r="AI1660" s="675">
        <v>1.3893213784045291E-3</v>
      </c>
      <c r="AJ1660" s="28"/>
      <c r="AK1660" s="29"/>
      <c r="AL1660" s="29"/>
    </row>
    <row r="1661" spans="1:38" x14ac:dyDescent="0.2">
      <c r="A1661" s="334">
        <v>2025</v>
      </c>
      <c r="B1661" s="334">
        <v>16</v>
      </c>
      <c r="C1661" s="659">
        <v>2.03755062051532</v>
      </c>
      <c r="D1661" s="659">
        <v>1.9018305258633099</v>
      </c>
      <c r="E1661" s="661">
        <v>1.8394397604454031</v>
      </c>
      <c r="F1661" s="659">
        <v>0.18933407629583199</v>
      </c>
      <c r="G1661" s="659">
        <v>0.18877712324287099</v>
      </c>
      <c r="H1661" s="661">
        <v>0.38539468869793514</v>
      </c>
      <c r="I1661" s="659">
        <v>2.4468090722642801E-2</v>
      </c>
      <c r="J1661" s="659">
        <v>2.9492129910726701E-2</v>
      </c>
      <c r="K1661" s="661">
        <v>6.7977653869245966E-2</v>
      </c>
      <c r="L1661" s="659">
        <v>4.4917112661240002E-3</v>
      </c>
      <c r="M1661" s="659">
        <v>4.6238885479380903E-3</v>
      </c>
      <c r="N1661" s="661">
        <v>1.2043454626798161E-2</v>
      </c>
      <c r="O1661" s="659">
        <v>7.7010179604246496E-3</v>
      </c>
      <c r="P1661" s="659">
        <v>8.0682049555358508E-3</v>
      </c>
      <c r="Q1661" s="661">
        <v>2.1582144286076629E-2</v>
      </c>
      <c r="R1661" s="659">
        <v>3.89369700793454E-3</v>
      </c>
      <c r="S1661" s="659">
        <v>5.3415126440069897E-3</v>
      </c>
      <c r="T1661" s="661">
        <v>1.3783153934759181E-2</v>
      </c>
      <c r="U1661" s="659">
        <v>6.1139650209799301E-4</v>
      </c>
      <c r="V1661" s="659">
        <v>6.3682365721937605E-4</v>
      </c>
      <c r="W1661" s="661">
        <v>1.8884822322140689E-3</v>
      </c>
      <c r="X1661" s="659">
        <v>3.2812581951257098E-5</v>
      </c>
      <c r="Y1661" s="659">
        <v>3.4295452205798702E-5</v>
      </c>
      <c r="Z1661" s="661">
        <v>1.2822156125200207E-4</v>
      </c>
      <c r="AA1661" s="659">
        <v>2.1799968438796298E-3</v>
      </c>
      <c r="AB1661" s="659">
        <v>2.2496726407417499E-3</v>
      </c>
      <c r="AC1661" s="661">
        <v>6.7186409489417348E-3</v>
      </c>
      <c r="AD1661" s="659">
        <v>2.34230665584984E-4</v>
      </c>
      <c r="AE1661" s="659">
        <v>2.43858939295884E-4</v>
      </c>
      <c r="AF1661" s="661">
        <v>7.1396098622559113E-4</v>
      </c>
      <c r="AG1661" s="659">
        <v>3.63989768976175E-4</v>
      </c>
      <c r="AH1661" s="659">
        <v>3.8077198869547701E-4</v>
      </c>
      <c r="AI1661" s="675">
        <v>1.390746115223297E-3</v>
      </c>
      <c r="AJ1661" s="28"/>
      <c r="AK1661" s="29"/>
      <c r="AL1661" s="29"/>
    </row>
    <row r="1662" spans="1:38" x14ac:dyDescent="0.2">
      <c r="A1662" s="334">
        <v>2025</v>
      </c>
      <c r="B1662" s="334">
        <v>17</v>
      </c>
      <c r="C1662" s="659">
        <v>2.03592416673211</v>
      </c>
      <c r="D1662" s="659">
        <v>1.90175112834767</v>
      </c>
      <c r="E1662" s="661">
        <v>1.828634282093867</v>
      </c>
      <c r="F1662" s="659">
        <v>0.19275280651885801</v>
      </c>
      <c r="G1662" s="659">
        <v>0.19289705736149701</v>
      </c>
      <c r="H1662" s="661">
        <v>0.39425657778078749</v>
      </c>
      <c r="I1662" s="659">
        <v>2.43900846531954E-2</v>
      </c>
      <c r="J1662" s="659">
        <v>2.9486541020648498E-2</v>
      </c>
      <c r="K1662" s="661">
        <v>6.7307494512576518E-2</v>
      </c>
      <c r="L1662" s="659">
        <v>4.4813799368398702E-3</v>
      </c>
      <c r="M1662" s="659">
        <v>4.6231925927560698E-3</v>
      </c>
      <c r="N1662" s="661">
        <v>1.2011623414500645E-2</v>
      </c>
      <c r="O1662" s="659">
        <v>7.6881636376040698E-3</v>
      </c>
      <c r="P1662" s="659">
        <v>8.0674340099802597E-3</v>
      </c>
      <c r="Q1662" s="661">
        <v>2.1372459138539419E-2</v>
      </c>
      <c r="R1662" s="659">
        <v>3.8835983066320199E-3</v>
      </c>
      <c r="S1662" s="659">
        <v>5.3406092087022999E-3</v>
      </c>
      <c r="T1662" s="661">
        <v>1.3718991546147233E-2</v>
      </c>
      <c r="U1662" s="659">
        <v>6.0928603072063503E-4</v>
      </c>
      <c r="V1662" s="659">
        <v>6.3669626123702796E-4</v>
      </c>
      <c r="W1662" s="661">
        <v>1.8662258136619286E-3</v>
      </c>
      <c r="X1662" s="659">
        <v>3.2709854787299897E-5</v>
      </c>
      <c r="Y1662" s="659">
        <v>3.4289226352326602E-5</v>
      </c>
      <c r="Z1662" s="661">
        <v>1.2684369790423429E-4</v>
      </c>
      <c r="AA1662" s="659">
        <v>2.1851284032299999E-3</v>
      </c>
      <c r="AB1662" s="659">
        <v>2.2614927645689298E-3</v>
      </c>
      <c r="AC1662" s="661">
        <v>6.6986497933322091E-3</v>
      </c>
      <c r="AD1662" s="659">
        <v>2.33318873463967E-4</v>
      </c>
      <c r="AE1662" s="659">
        <v>2.43804041711235E-4</v>
      </c>
      <c r="AF1662" s="661">
        <v>7.0397576201886047E-4</v>
      </c>
      <c r="AG1662" s="659">
        <v>3.6314918125443101E-4</v>
      </c>
      <c r="AH1662" s="659">
        <v>3.8072164174432699E-4</v>
      </c>
      <c r="AI1662" s="675">
        <v>1.3805121877347743E-3</v>
      </c>
      <c r="AJ1662" s="28"/>
      <c r="AK1662" s="29"/>
      <c r="AL1662" s="29"/>
    </row>
    <row r="1663" spans="1:38" x14ac:dyDescent="0.2">
      <c r="A1663" s="334">
        <v>2025</v>
      </c>
      <c r="B1663" s="334">
        <v>18</v>
      </c>
      <c r="C1663" s="659">
        <v>2.0324735271291301</v>
      </c>
      <c r="D1663" s="659">
        <v>1.89982033191751</v>
      </c>
      <c r="E1663" s="661">
        <v>1.8186598086382915</v>
      </c>
      <c r="F1663" s="659">
        <v>0.196315887918109</v>
      </c>
      <c r="G1663" s="659">
        <v>0.19715092483445301</v>
      </c>
      <c r="H1663" s="661">
        <v>0.40369191887831779</v>
      </c>
      <c r="I1663" s="659">
        <v>2.4324840465191799E-2</v>
      </c>
      <c r="J1663" s="659">
        <v>2.94837515167247E-2</v>
      </c>
      <c r="K1663" s="661">
        <v>6.6727168049173183E-2</v>
      </c>
      <c r="L1663" s="659">
        <v>4.4730202311725302E-3</v>
      </c>
      <c r="M1663" s="659">
        <v>4.6231223526283201E-3</v>
      </c>
      <c r="N1663" s="661">
        <v>1.1981681629466013E-2</v>
      </c>
      <c r="O1663" s="659">
        <v>7.6764362310117401E-3</v>
      </c>
      <c r="P1663" s="659">
        <v>8.0659936733723306E-3</v>
      </c>
      <c r="Q1663" s="661">
        <v>2.1192097901059102E-2</v>
      </c>
      <c r="R1663" s="659">
        <v>3.87542668152536E-3</v>
      </c>
      <c r="S1663" s="659">
        <v>5.3405116152220504E-3</v>
      </c>
      <c r="T1663" s="661">
        <v>1.3647591125997737E-2</v>
      </c>
      <c r="U1663" s="659">
        <v>6.0755895195573604E-4</v>
      </c>
      <c r="V1663" s="659">
        <v>6.3666293991168003E-4</v>
      </c>
      <c r="W1663" s="661">
        <v>1.847109926187892E-3</v>
      </c>
      <c r="X1663" s="659">
        <v>3.2624831325188401E-5</v>
      </c>
      <c r="Y1663" s="659">
        <v>3.4286590812750397E-5</v>
      </c>
      <c r="Z1663" s="661">
        <v>1.2565963672468486E-4</v>
      </c>
      <c r="AA1663" s="659">
        <v>2.1915144328583402E-3</v>
      </c>
      <c r="AB1663" s="659">
        <v>2.2738603943123401E-3</v>
      </c>
      <c r="AC1663" s="661">
        <v>6.6878251028041494E-3</v>
      </c>
      <c r="AD1663" s="659">
        <v>2.3258146106336399E-4</v>
      </c>
      <c r="AE1663" s="659">
        <v>2.4379800348893E-4</v>
      </c>
      <c r="AF1663" s="661">
        <v>6.9540777971649308E-4</v>
      </c>
      <c r="AG1663" s="659">
        <v>3.6242640493243698E-4</v>
      </c>
      <c r="AH1663" s="659">
        <v>3.80672354392389E-4</v>
      </c>
      <c r="AI1663" s="675">
        <v>1.3716934168593485E-3</v>
      </c>
      <c r="AJ1663" s="28"/>
      <c r="AK1663" s="29"/>
      <c r="AL1663" s="29"/>
    </row>
    <row r="1664" spans="1:38" x14ac:dyDescent="0.2">
      <c r="A1664" s="334">
        <v>2025</v>
      </c>
      <c r="B1664" s="334">
        <v>19</v>
      </c>
      <c r="C1664" s="659">
        <v>2.03124641031929</v>
      </c>
      <c r="D1664" s="659">
        <v>1.89973227893908</v>
      </c>
      <c r="E1664" s="661">
        <v>1.8111307690663325</v>
      </c>
      <c r="F1664" s="659">
        <v>0.20001371526211101</v>
      </c>
      <c r="G1664" s="659">
        <v>0.20152150065920399</v>
      </c>
      <c r="H1664" s="661">
        <v>0.41426317111187277</v>
      </c>
      <c r="I1664" s="659">
        <v>2.4266158885749699E-2</v>
      </c>
      <c r="J1664" s="659">
        <v>2.9477833166660999E-2</v>
      </c>
      <c r="K1664" s="661">
        <v>6.6237220330545743E-2</v>
      </c>
      <c r="L1664" s="659">
        <v>4.46524908059518E-3</v>
      </c>
      <c r="M1664" s="659">
        <v>4.6223838841966602E-3</v>
      </c>
      <c r="N1664" s="661">
        <v>1.1956568362792781E-2</v>
      </c>
      <c r="O1664" s="659">
        <v>7.66676727804683E-3</v>
      </c>
      <c r="P1664" s="659">
        <v>8.0651663294073195E-3</v>
      </c>
      <c r="Q1664" s="661">
        <v>2.1038898455695683E-2</v>
      </c>
      <c r="R1664" s="659">
        <v>3.86783328038986E-3</v>
      </c>
      <c r="S1664" s="659">
        <v>5.3395564297278901E-3</v>
      </c>
      <c r="T1664" s="661">
        <v>1.3582895726289398E-2</v>
      </c>
      <c r="U1664" s="659">
        <v>6.05971885465036E-4</v>
      </c>
      <c r="V1664" s="659">
        <v>6.3652731573065604E-4</v>
      </c>
      <c r="W1664" s="661">
        <v>1.8308031427769532E-3</v>
      </c>
      <c r="X1664" s="659">
        <v>3.2547605462832999E-5</v>
      </c>
      <c r="Y1664" s="659">
        <v>3.4279986507479101E-5</v>
      </c>
      <c r="Z1664" s="661">
        <v>1.246517614603922E-4</v>
      </c>
      <c r="AA1664" s="659">
        <v>2.19869653763168E-3</v>
      </c>
      <c r="AB1664" s="659">
        <v>2.2864188828205902E-3</v>
      </c>
      <c r="AC1664" s="661">
        <v>6.6876798524083871E-3</v>
      </c>
      <c r="AD1664" s="659">
        <v>2.3189588432585701E-4</v>
      </c>
      <c r="AE1664" s="659">
        <v>2.4373974598087899E-4</v>
      </c>
      <c r="AF1664" s="661">
        <v>6.880786336128324E-4</v>
      </c>
      <c r="AG1664" s="659">
        <v>3.61794144175362E-4</v>
      </c>
      <c r="AH1664" s="659">
        <v>3.8061840081526899E-4</v>
      </c>
      <c r="AI1664" s="675">
        <v>1.3642535146924917E-3</v>
      </c>
      <c r="AJ1664" s="28"/>
      <c r="AK1664" s="29"/>
      <c r="AL1664" s="29"/>
    </row>
    <row r="1665" spans="1:38" x14ac:dyDescent="0.2">
      <c r="A1665" s="334">
        <v>2025</v>
      </c>
      <c r="B1665" s="334">
        <v>20</v>
      </c>
      <c r="C1665" s="659">
        <v>2.2583700018597401</v>
      </c>
      <c r="D1665" s="659">
        <v>2.07313878671139</v>
      </c>
      <c r="E1665" s="661">
        <v>1.9586451871772015</v>
      </c>
      <c r="F1665" s="659">
        <v>0.44063949792651902</v>
      </c>
      <c r="G1665" s="659">
        <v>0.43359024218291398</v>
      </c>
      <c r="H1665" s="661">
        <v>0.82291894000517973</v>
      </c>
      <c r="I1665" s="659">
        <v>2.4106010948541999E-2</v>
      </c>
      <c r="J1665" s="659">
        <v>2.7281577630432499E-2</v>
      </c>
      <c r="K1665" s="661">
        <v>7.0856552971912734E-2</v>
      </c>
      <c r="L1665" s="659">
        <v>6.0341771441929596E-3</v>
      </c>
      <c r="M1665" s="659">
        <v>5.56055365012657E-3</v>
      </c>
      <c r="N1665" s="661">
        <v>1.2930262873062348E-2</v>
      </c>
      <c r="O1665" s="659">
        <v>7.8073508662877796E-3</v>
      </c>
      <c r="P1665" s="659">
        <v>7.8530385648716595E-3</v>
      </c>
      <c r="Q1665" s="661">
        <v>2.3379167058752044E-2</v>
      </c>
      <c r="R1665" s="659">
        <v>3.8598018113783698E-3</v>
      </c>
      <c r="S1665" s="659">
        <v>5.33724548672199E-3</v>
      </c>
      <c r="T1665" s="661">
        <v>1.3497676587400162E-2</v>
      </c>
      <c r="U1665" s="659">
        <v>6.0390585368468898E-4</v>
      </c>
      <c r="V1665" s="659">
        <v>6.2040169289950798E-4</v>
      </c>
      <c r="W1665" s="661">
        <v>2.0800529305279921E-3</v>
      </c>
      <c r="X1665" s="659">
        <v>3.2551693709434799E-5</v>
      </c>
      <c r="Y1665" s="659">
        <v>3.3348200745441103E-5</v>
      </c>
      <c r="Z1665" s="661">
        <v>1.4031853028374501E-4</v>
      </c>
      <c r="AA1665" s="659">
        <v>2.88538737153258E-3</v>
      </c>
      <c r="AB1665" s="659">
        <v>2.9029143985632201E-3</v>
      </c>
      <c r="AC1665" s="661">
        <v>8.660539181707002E-3</v>
      </c>
      <c r="AD1665" s="659">
        <v>2.2981215108607499E-4</v>
      </c>
      <c r="AE1665" s="659">
        <v>2.3745552759546601E-4</v>
      </c>
      <c r="AF1665" s="661">
        <v>8.014307464304281E-4</v>
      </c>
      <c r="AG1665" s="659">
        <v>3.6557600933895902E-4</v>
      </c>
      <c r="AH1665" s="659">
        <v>3.7058520355410097E-4</v>
      </c>
      <c r="AI1665" s="675">
        <v>1.4769782785702026E-3</v>
      </c>
      <c r="AJ1665" s="28"/>
      <c r="AK1665" s="29"/>
      <c r="AL1665" s="29"/>
    </row>
    <row r="1666" spans="1:38" x14ac:dyDescent="0.2">
      <c r="A1666" s="334">
        <v>2025</v>
      </c>
      <c r="B1666" s="334">
        <v>21</v>
      </c>
      <c r="C1666" s="659">
        <v>2.2661639927162902</v>
      </c>
      <c r="D1666" s="659">
        <v>2.0811986484742899</v>
      </c>
      <c r="E1666" s="661">
        <v>1.9612977197613137</v>
      </c>
      <c r="F1666" s="659">
        <v>0.44915430491395802</v>
      </c>
      <c r="G1666" s="659">
        <v>0.44278478224228301</v>
      </c>
      <c r="H1666" s="661">
        <v>0.85046427758284138</v>
      </c>
      <c r="I1666" s="659">
        <v>2.4084091065378802E-2</v>
      </c>
      <c r="J1666" s="659">
        <v>2.7318802088805699E-2</v>
      </c>
      <c r="K1666" s="661">
        <v>7.0762775472240871E-2</v>
      </c>
      <c r="L1666" s="659">
        <v>6.0183596344282001E-3</v>
      </c>
      <c r="M1666" s="659">
        <v>5.5540208063829298E-3</v>
      </c>
      <c r="N1666" s="661">
        <v>1.2899335478928246E-2</v>
      </c>
      <c r="O1666" s="659">
        <v>7.8270877711912601E-3</v>
      </c>
      <c r="P1666" s="659">
        <v>7.8813077810031898E-3</v>
      </c>
      <c r="Q1666" s="661">
        <v>2.3386621854673696E-2</v>
      </c>
      <c r="R1666" s="659">
        <v>3.84837997924586E-3</v>
      </c>
      <c r="S1666" s="659">
        <v>5.3303057758691498E-3</v>
      </c>
      <c r="T1666" s="661">
        <v>1.3394013292086069E-2</v>
      </c>
      <c r="U1666" s="659">
        <v>6.0325698962971502E-4</v>
      </c>
      <c r="V1666" s="659">
        <v>6.2122466907931601E-4</v>
      </c>
      <c r="W1666" s="661">
        <v>2.0784864230183678E-3</v>
      </c>
      <c r="X1666" s="659">
        <v>3.2544045140306402E-5</v>
      </c>
      <c r="Y1666" s="659">
        <v>3.3412080985858703E-5</v>
      </c>
      <c r="Z1666" s="661">
        <v>1.4029623283977314E-4</v>
      </c>
      <c r="AA1666" s="659">
        <v>2.9098514048373002E-3</v>
      </c>
      <c r="AB1666" s="659">
        <v>2.9328783658618702E-3</v>
      </c>
      <c r="AC1666" s="661">
        <v>8.7586038640038999E-3</v>
      </c>
      <c r="AD1666" s="659">
        <v>2.29370242191138E-4</v>
      </c>
      <c r="AE1666" s="659">
        <v>2.3765358253304E-4</v>
      </c>
      <c r="AF1666" s="661">
        <v>7.999885611869982E-4</v>
      </c>
      <c r="AG1666" s="659">
        <v>3.6605042359125802E-4</v>
      </c>
      <c r="AH1666" s="659">
        <v>3.7163354125116098E-4</v>
      </c>
      <c r="AI1666" s="675">
        <v>1.4792911704386231E-3</v>
      </c>
      <c r="AJ1666" s="28"/>
      <c r="AK1666" s="29"/>
      <c r="AL1666" s="29"/>
    </row>
    <row r="1667" spans="1:38" x14ac:dyDescent="0.2">
      <c r="A1667" s="334">
        <v>2025</v>
      </c>
      <c r="B1667" s="334">
        <v>22</v>
      </c>
      <c r="C1667" s="659">
        <v>2.26415762997404</v>
      </c>
      <c r="D1667" s="659">
        <v>2.0802277208458602</v>
      </c>
      <c r="E1667" s="661">
        <v>1.9592571418576865</v>
      </c>
      <c r="F1667" s="659">
        <v>0.45729388548752897</v>
      </c>
      <c r="G1667" s="659">
        <v>0.45154387006595698</v>
      </c>
      <c r="H1667" s="661">
        <v>0.88025090168464171</v>
      </c>
      <c r="I1667" s="659">
        <v>2.3988439343135399E-2</v>
      </c>
      <c r="J1667" s="659">
        <v>2.72624158443984E-2</v>
      </c>
      <c r="K1667" s="661">
        <v>7.05906293529108E-2</v>
      </c>
      <c r="L1667" s="659">
        <v>6.0010924065234698E-3</v>
      </c>
      <c r="M1667" s="659">
        <v>5.54484790109523E-3</v>
      </c>
      <c r="N1667" s="661">
        <v>1.2875494100079746E-2</v>
      </c>
      <c r="O1667" s="659">
        <v>7.8112688028275602E-3</v>
      </c>
      <c r="P1667" s="659">
        <v>7.8730355408517805E-3</v>
      </c>
      <c r="Q1667" s="661">
        <v>2.3334499199084115E-2</v>
      </c>
      <c r="R1667" s="659">
        <v>3.8359121287298899E-3</v>
      </c>
      <c r="S1667" s="659">
        <v>5.32056457249449E-3</v>
      </c>
      <c r="T1667" s="661">
        <v>1.3282095926494555E-2</v>
      </c>
      <c r="U1667" s="659">
        <v>6.0066016261550996E-4</v>
      </c>
      <c r="V1667" s="659">
        <v>6.1986811197177396E-4</v>
      </c>
      <c r="W1667" s="661">
        <v>2.0727787039974393E-3</v>
      </c>
      <c r="X1667" s="659">
        <v>3.2417658482852099E-5</v>
      </c>
      <c r="Y1667" s="659">
        <v>3.3345978735585098E-5</v>
      </c>
      <c r="Z1667" s="661">
        <v>1.3994879112533485E-4</v>
      </c>
      <c r="AA1667" s="659">
        <v>2.9273372213300701E-3</v>
      </c>
      <c r="AB1667" s="659">
        <v>2.9551464837836799E-3</v>
      </c>
      <c r="AC1667" s="661">
        <v>8.8493423773852355E-3</v>
      </c>
      <c r="AD1667" s="659">
        <v>2.2824831444565201E-4</v>
      </c>
      <c r="AE1667" s="659">
        <v>2.37067292189035E-4</v>
      </c>
      <c r="AF1667" s="661">
        <v>7.9737452374410364E-4</v>
      </c>
      <c r="AG1667" s="659">
        <v>3.6501638962233002E-4</v>
      </c>
      <c r="AH1667" s="659">
        <v>3.7109273536017602E-4</v>
      </c>
      <c r="AI1667" s="675">
        <v>1.4768905469027174E-3</v>
      </c>
      <c r="AJ1667" s="28"/>
      <c r="AK1667" s="29"/>
      <c r="AL1667" s="29"/>
    </row>
    <row r="1668" spans="1:38" x14ac:dyDescent="0.2">
      <c r="A1668" s="334">
        <v>2025</v>
      </c>
      <c r="B1668" s="334">
        <v>23</v>
      </c>
      <c r="C1668" s="659">
        <v>2.2620521722608902</v>
      </c>
      <c r="D1668" s="659">
        <v>2.07913102080078</v>
      </c>
      <c r="E1668" s="661">
        <v>1.9625357880071879</v>
      </c>
      <c r="F1668" s="659">
        <v>0.46601239385187698</v>
      </c>
      <c r="G1668" s="659">
        <v>0.46059146021874398</v>
      </c>
      <c r="H1668" s="661">
        <v>0.91258478007743271</v>
      </c>
      <c r="I1668" s="659">
        <v>2.3888069223584999E-2</v>
      </c>
      <c r="J1668" s="659">
        <v>2.7198906865524199E-2</v>
      </c>
      <c r="K1668" s="661">
        <v>7.0712208545368874E-2</v>
      </c>
      <c r="L1668" s="659">
        <v>5.9829697141429803E-3</v>
      </c>
      <c r="M1668" s="659">
        <v>5.5345123615412502E-3</v>
      </c>
      <c r="N1668" s="661">
        <v>1.286111092964997E-2</v>
      </c>
      <c r="O1668" s="659">
        <v>7.7946738134408496E-3</v>
      </c>
      <c r="P1668" s="659">
        <v>7.8637247427743098E-3</v>
      </c>
      <c r="Q1668" s="661">
        <v>2.338094280109124E-2</v>
      </c>
      <c r="R1668" s="659">
        <v>3.8228293419488098E-3</v>
      </c>
      <c r="S1668" s="659">
        <v>5.30959470238821E-3</v>
      </c>
      <c r="T1668" s="661">
        <v>1.3149088771889502E-2</v>
      </c>
      <c r="U1668" s="659">
        <v>5.9793500749796705E-4</v>
      </c>
      <c r="V1668" s="659">
        <v>6.1833972029397104E-4</v>
      </c>
      <c r="W1668" s="661">
        <v>2.077405712085189E-3</v>
      </c>
      <c r="X1668" s="659">
        <v>3.2285072704390197E-5</v>
      </c>
      <c r="Y1668" s="659">
        <v>3.3271522095282901E-5</v>
      </c>
      <c r="Z1668" s="661">
        <v>1.4024713164735735E-4</v>
      </c>
      <c r="AA1668" s="659">
        <v>2.9461980156011099E-3</v>
      </c>
      <c r="AB1668" s="659">
        <v>2.97785279153272E-3</v>
      </c>
      <c r="AC1668" s="661">
        <v>8.9730185081777544E-3</v>
      </c>
      <c r="AD1668" s="659">
        <v>2.27070681241711E-4</v>
      </c>
      <c r="AE1668" s="659">
        <v>2.36406925712698E-4</v>
      </c>
      <c r="AF1668" s="661">
        <v>7.9936801633532812E-4</v>
      </c>
      <c r="AG1668" s="659">
        <v>3.6393082165099002E-4</v>
      </c>
      <c r="AH1668" s="659">
        <v>3.7048363420866899E-4</v>
      </c>
      <c r="AI1668" s="675">
        <v>1.4793975959533241E-3</v>
      </c>
      <c r="AJ1668" s="28"/>
      <c r="AK1668" s="29"/>
      <c r="AL1668" s="29"/>
    </row>
    <row r="1669" spans="1:38" x14ac:dyDescent="0.2">
      <c r="A1669" s="334">
        <v>2025</v>
      </c>
      <c r="B1669" s="334">
        <v>24</v>
      </c>
      <c r="C1669" s="659">
        <v>2.2598863762169801</v>
      </c>
      <c r="D1669" s="659">
        <v>2.0780472624485902</v>
      </c>
      <c r="E1669" s="661">
        <v>1.9713364496574008</v>
      </c>
      <c r="F1669" s="659">
        <v>0.47537017269572301</v>
      </c>
      <c r="G1669" s="659">
        <v>0.47009467468542399</v>
      </c>
      <c r="H1669" s="661">
        <v>0.94989494128605378</v>
      </c>
      <c r="I1669" s="659">
        <v>2.3785062901576601E-2</v>
      </c>
      <c r="J1669" s="659">
        <v>2.7136300668364598E-2</v>
      </c>
      <c r="K1669" s="661">
        <v>7.1123465841582328E-2</v>
      </c>
      <c r="L1669" s="659">
        <v>5.96436866653663E-3</v>
      </c>
      <c r="M1669" s="659">
        <v>5.5243216774743297E-3</v>
      </c>
      <c r="N1669" s="661">
        <v>1.2858648590042382E-2</v>
      </c>
      <c r="O1669" s="659">
        <v>7.7776303491778097E-3</v>
      </c>
      <c r="P1669" s="659">
        <v>7.8545337167063405E-3</v>
      </c>
      <c r="Q1669" s="661">
        <v>2.3526193489911761E-2</v>
      </c>
      <c r="R1669" s="659">
        <v>3.8093993246686099E-3</v>
      </c>
      <c r="S1669" s="659">
        <v>5.2987834614974198E-3</v>
      </c>
      <c r="T1669" s="661">
        <v>1.3000539667849819E-2</v>
      </c>
      <c r="U1669" s="659">
        <v>5.95137898606612E-4</v>
      </c>
      <c r="V1669" s="659">
        <v>6.16833851619557E-4</v>
      </c>
      <c r="W1669" s="661">
        <v>2.092458706490261E-3</v>
      </c>
      <c r="X1669" s="659">
        <v>3.21489901850356E-5</v>
      </c>
      <c r="Y1669" s="659">
        <v>3.3198140040229002E-5</v>
      </c>
      <c r="Z1669" s="661">
        <v>1.4119502164125099E-4</v>
      </c>
      <c r="AA1669" s="659">
        <v>2.9667397883241299E-3</v>
      </c>
      <c r="AB1669" s="659">
        <v>3.0019318382286499E-3</v>
      </c>
      <c r="AC1669" s="661">
        <v>9.1381140809559964E-3</v>
      </c>
      <c r="AD1669" s="659">
        <v>2.2586246351586099E-4</v>
      </c>
      <c r="AE1669" s="659">
        <v>2.3575598357141199E-4</v>
      </c>
      <c r="AF1669" s="661">
        <v>8.060286266998451E-4</v>
      </c>
      <c r="AG1669" s="659">
        <v>3.62816738979572E-4</v>
      </c>
      <c r="AH1669" s="659">
        <v>3.6988316436929698E-4</v>
      </c>
      <c r="AI1669" s="675">
        <v>1.4867703973599638E-3</v>
      </c>
      <c r="AJ1669" s="28"/>
      <c r="AK1669" s="29"/>
      <c r="AL1669" s="29"/>
    </row>
    <row r="1670" spans="1:38" x14ac:dyDescent="0.2">
      <c r="A1670" s="334">
        <v>2025</v>
      </c>
      <c r="B1670" s="334">
        <v>25</v>
      </c>
      <c r="C1670" s="659">
        <v>2.2813736693445499</v>
      </c>
      <c r="D1670" s="659">
        <v>2.0979600638744</v>
      </c>
      <c r="E1670" s="661">
        <v>1.9919379895078664</v>
      </c>
      <c r="F1670" s="659">
        <v>0.48756857953459098</v>
      </c>
      <c r="G1670" s="659">
        <v>0.48157580020129298</v>
      </c>
      <c r="H1670" s="661">
        <v>0.99329203305912317</v>
      </c>
      <c r="I1670" s="659">
        <v>2.38349019192876E-2</v>
      </c>
      <c r="J1670" s="659">
        <v>2.72438887763535E-2</v>
      </c>
      <c r="K1670" s="661">
        <v>7.2033828868426034E-2</v>
      </c>
      <c r="L1670" s="659">
        <v>5.9445287987603098E-3</v>
      </c>
      <c r="M1670" s="659">
        <v>5.5115035161294604E-3</v>
      </c>
      <c r="N1670" s="661">
        <v>1.2875801546284744E-2</v>
      </c>
      <c r="O1670" s="659">
        <v>7.8437371997763898E-3</v>
      </c>
      <c r="P1670" s="659">
        <v>7.9258484762718302E-3</v>
      </c>
      <c r="Q1670" s="661">
        <v>2.3861833948177636E-2</v>
      </c>
      <c r="R1670" s="659">
        <v>3.7950745385062299E-3</v>
      </c>
      <c r="S1670" s="659">
        <v>5.2851805649316904E-3</v>
      </c>
      <c r="T1670" s="661">
        <v>1.2847143107974442E-2</v>
      </c>
      <c r="U1670" s="659">
        <v>5.9635669642377903E-4</v>
      </c>
      <c r="V1670" s="659">
        <v>6.1924869497515596E-4</v>
      </c>
      <c r="W1670" s="661">
        <v>2.1265191680080123E-3</v>
      </c>
      <c r="X1670" s="659">
        <v>3.2267177489270502E-5</v>
      </c>
      <c r="Y1670" s="659">
        <v>3.3373357048763298E-5</v>
      </c>
      <c r="Z1670" s="661">
        <v>1.4336130233010678E-4</v>
      </c>
      <c r="AA1670" s="659">
        <v>3.0082327384303E-3</v>
      </c>
      <c r="AB1670" s="659">
        <v>3.0442166449806099E-3</v>
      </c>
      <c r="AC1670" s="661">
        <v>9.37124138309052E-3</v>
      </c>
      <c r="AD1670" s="659">
        <v>2.2598811842734E-4</v>
      </c>
      <c r="AE1670" s="659">
        <v>2.3641490276476301E-4</v>
      </c>
      <c r="AF1670" s="661">
        <v>8.2085792953457499E-4</v>
      </c>
      <c r="AG1670" s="659">
        <v>3.65117038205791E-4</v>
      </c>
      <c r="AH1670" s="659">
        <v>3.7259789827552602E-4</v>
      </c>
      <c r="AI1670" s="675">
        <v>1.5044184763210139E-3</v>
      </c>
      <c r="AJ1670" s="28"/>
      <c r="AK1670" s="29"/>
      <c r="AL1670" s="29"/>
    </row>
    <row r="1671" spans="1:38" x14ac:dyDescent="0.2">
      <c r="A1671" s="334">
        <v>2025</v>
      </c>
      <c r="B1671" s="334">
        <v>26</v>
      </c>
      <c r="C1671" s="659">
        <v>2.27921147008629</v>
      </c>
      <c r="D1671" s="659">
        <v>2.09655892796729</v>
      </c>
      <c r="E1671" s="661">
        <v>2.0174961238090807</v>
      </c>
      <c r="F1671" s="659">
        <v>0.499146257847358</v>
      </c>
      <c r="G1671" s="659">
        <v>0.49189634218533701</v>
      </c>
      <c r="H1671" s="661">
        <v>1.0413322043575908</v>
      </c>
      <c r="I1671" s="659">
        <v>2.3731994402860501E-2</v>
      </c>
      <c r="J1671" s="659">
        <v>2.71629175346726E-2</v>
      </c>
      <c r="K1671" s="661">
        <v>7.3308629726901137E-2</v>
      </c>
      <c r="L1671" s="659">
        <v>5.92606322338047E-3</v>
      </c>
      <c r="M1671" s="659">
        <v>5.4984072880742696E-3</v>
      </c>
      <c r="N1671" s="661">
        <v>1.291273283525788E-2</v>
      </c>
      <c r="O1671" s="659">
        <v>7.8267154089595795E-3</v>
      </c>
      <c r="P1671" s="659">
        <v>7.9139711586267494E-3</v>
      </c>
      <c r="Q1671" s="661">
        <v>2.430116858067502E-2</v>
      </c>
      <c r="R1671" s="659">
        <v>3.7817429396366899E-3</v>
      </c>
      <c r="S1671" s="659">
        <v>5.2712840612581403E-3</v>
      </c>
      <c r="T1671" s="661">
        <v>1.2672776740727587E-2</v>
      </c>
      <c r="U1671" s="659">
        <v>5.9356337330842798E-4</v>
      </c>
      <c r="V1671" s="659">
        <v>6.1730052910458902E-4</v>
      </c>
      <c r="W1671" s="661">
        <v>2.1727077949152906E-3</v>
      </c>
      <c r="X1671" s="659">
        <v>3.2131180262767903E-5</v>
      </c>
      <c r="Y1671" s="659">
        <v>3.3278395072918101E-5</v>
      </c>
      <c r="Z1671" s="661">
        <v>1.4624570772007268E-4</v>
      </c>
      <c r="AA1671" s="659">
        <v>3.0352084515101901E-3</v>
      </c>
      <c r="AB1671" s="659">
        <v>3.0696466535569599E-3</v>
      </c>
      <c r="AC1671" s="661">
        <v>9.6454415537777019E-3</v>
      </c>
      <c r="AD1671" s="659">
        <v>2.24781002293935E-4</v>
      </c>
      <c r="AE1671" s="659">
        <v>2.3557291804768301E-4</v>
      </c>
      <c r="AF1671" s="661">
        <v>8.4149464180194463E-4</v>
      </c>
      <c r="AG1671" s="659">
        <v>3.6400387287392901E-4</v>
      </c>
      <c r="AH1671" s="659">
        <v>3.7182113744670201E-4</v>
      </c>
      <c r="AI1671" s="675">
        <v>1.5261899814601485E-3</v>
      </c>
      <c r="AJ1671" s="28"/>
      <c r="AK1671" s="29"/>
      <c r="AL1671" s="29"/>
    </row>
    <row r="1672" spans="1:38" x14ac:dyDescent="0.2">
      <c r="A1672" s="334">
        <v>2025</v>
      </c>
      <c r="B1672" s="334">
        <v>27</v>
      </c>
      <c r="C1672" s="659">
        <v>2.2770958485233899</v>
      </c>
      <c r="D1672" s="659">
        <v>2.0951609255396799</v>
      </c>
      <c r="E1672" s="661">
        <v>2.0473849587634123</v>
      </c>
      <c r="F1672" s="659">
        <v>0.51216152112261804</v>
      </c>
      <c r="G1672" s="659">
        <v>0.502701428740287</v>
      </c>
      <c r="H1672" s="661">
        <v>1.095777139139918</v>
      </c>
      <c r="I1672" s="659">
        <v>2.36314830799755E-2</v>
      </c>
      <c r="J1672" s="659">
        <v>2.7082075104018902E-2</v>
      </c>
      <c r="K1672" s="661">
        <v>7.4802150701781048E-2</v>
      </c>
      <c r="L1672" s="659">
        <v>5.9080214640147601E-3</v>
      </c>
      <c r="M1672" s="659">
        <v>5.4853373912330501E-3</v>
      </c>
      <c r="N1672" s="661">
        <v>1.2953655112658802E-2</v>
      </c>
      <c r="O1672" s="659">
        <v>7.8100791765696601E-3</v>
      </c>
      <c r="P1672" s="659">
        <v>7.9021158213191701E-3</v>
      </c>
      <c r="Q1672" s="661">
        <v>2.481521421514097E-2</v>
      </c>
      <c r="R1672" s="659">
        <v>3.7687172115982701E-3</v>
      </c>
      <c r="S1672" s="659">
        <v>5.2574136064251703E-3</v>
      </c>
      <c r="T1672" s="661">
        <v>1.2458775772290407E-2</v>
      </c>
      <c r="U1672" s="659">
        <v>5.9083373994566401E-4</v>
      </c>
      <c r="V1672" s="659">
        <v>6.15356513387182E-4</v>
      </c>
      <c r="W1672" s="661">
        <v>2.2266920055658249E-3</v>
      </c>
      <c r="X1672" s="659">
        <v>3.1998298920336299E-5</v>
      </c>
      <c r="Y1672" s="659">
        <v>3.3183610702395999E-5</v>
      </c>
      <c r="Z1672" s="661">
        <v>1.4961893244056439E-4</v>
      </c>
      <c r="AA1672" s="659">
        <v>3.0664888319300999E-3</v>
      </c>
      <c r="AB1672" s="659">
        <v>3.0964896589295299E-3</v>
      </c>
      <c r="AC1672" s="661">
        <v>9.9601597849689975E-3</v>
      </c>
      <c r="AD1672" s="659">
        <v>2.2360169769804699E-4</v>
      </c>
      <c r="AE1672" s="659">
        <v>2.34732530266057E-4</v>
      </c>
      <c r="AF1672" s="661">
        <v>8.6559494780894235E-4</v>
      </c>
      <c r="AG1672" s="659">
        <v>3.62916292602405E-4</v>
      </c>
      <c r="AH1672" s="659">
        <v>3.7104601955315899E-4</v>
      </c>
      <c r="AI1672" s="675">
        <v>1.5517125940345329E-3</v>
      </c>
      <c r="AJ1672" s="28"/>
      <c r="AK1672" s="29"/>
      <c r="AL1672" s="29"/>
    </row>
    <row r="1673" spans="1:38" x14ac:dyDescent="0.2">
      <c r="A1673" s="334">
        <v>2025</v>
      </c>
      <c r="B1673" s="334">
        <v>28</v>
      </c>
      <c r="C1673" s="659">
        <v>2.2750858124494999</v>
      </c>
      <c r="D1673" s="659">
        <v>2.0937459034771102</v>
      </c>
      <c r="E1673" s="661">
        <v>2.0808680395153782</v>
      </c>
      <c r="F1673" s="659">
        <v>0.52706812980926598</v>
      </c>
      <c r="G1673" s="659">
        <v>0.51425380109312502</v>
      </c>
      <c r="H1673" s="661">
        <v>1.1590429507764957</v>
      </c>
      <c r="I1673" s="659">
        <v>2.3535994498099101E-2</v>
      </c>
      <c r="J1673" s="659">
        <v>2.7000446581155298E-2</v>
      </c>
      <c r="K1673" s="661">
        <v>7.6505115197641263E-2</v>
      </c>
      <c r="L1673" s="659">
        <v>5.8908790716526603E-3</v>
      </c>
      <c r="M1673" s="659">
        <v>5.4721301879391204E-3</v>
      </c>
      <c r="N1673" s="661">
        <v>1.2992612969273816E-2</v>
      </c>
      <c r="O1673" s="659">
        <v>7.7942728932330497E-3</v>
      </c>
      <c r="P1673" s="659">
        <v>7.8901348909648696E-3</v>
      </c>
      <c r="Q1673" s="661">
        <v>2.5400184526952418E-2</v>
      </c>
      <c r="R1673" s="659">
        <v>3.7563416649404801E-3</v>
      </c>
      <c r="S1673" s="659">
        <v>5.24340172705773E-3</v>
      </c>
      <c r="T1673" s="661">
        <v>1.2187051966800658E-2</v>
      </c>
      <c r="U1673" s="659">
        <v>5.8824034271070895E-4</v>
      </c>
      <c r="V1673" s="659">
        <v>6.1339223542615799E-4</v>
      </c>
      <c r="W1673" s="661">
        <v>2.2879660933506547E-3</v>
      </c>
      <c r="X1673" s="659">
        <v>3.1872028495389502E-5</v>
      </c>
      <c r="Y1673" s="659">
        <v>3.3087863015849698E-5</v>
      </c>
      <c r="Z1673" s="661">
        <v>1.5345253698970934E-4</v>
      </c>
      <c r="AA1673" s="659">
        <v>3.1035550793530198E-3</v>
      </c>
      <c r="AB1673" s="659">
        <v>3.1254520922759498E-3</v>
      </c>
      <c r="AC1673" s="661">
        <v>1.032287852794486E-2</v>
      </c>
      <c r="AD1673" s="659">
        <v>2.22480908836178E-4</v>
      </c>
      <c r="AE1673" s="659">
        <v>2.33883636557721E-4</v>
      </c>
      <c r="AF1673" s="661">
        <v>8.9290078868372452E-4</v>
      </c>
      <c r="AG1673" s="659">
        <v>3.6188314491085601E-4</v>
      </c>
      <c r="AH1673" s="659">
        <v>3.7026291778920802E-4</v>
      </c>
      <c r="AI1673" s="675">
        <v>1.580885039242056E-3</v>
      </c>
      <c r="AJ1673" s="28"/>
      <c r="AK1673" s="29"/>
      <c r="AL1673" s="29"/>
    </row>
    <row r="1674" spans="1:38" x14ac:dyDescent="0.2">
      <c r="A1674" s="334">
        <v>2025</v>
      </c>
      <c r="B1674" s="334">
        <v>29</v>
      </c>
      <c r="C1674" s="659">
        <v>2.27318260960647</v>
      </c>
      <c r="D1674" s="659">
        <v>2.09231627232543</v>
      </c>
      <c r="E1674" s="661">
        <v>2.118812817428803</v>
      </c>
      <c r="F1674" s="659">
        <v>0.54427751564750204</v>
      </c>
      <c r="G1674" s="659">
        <v>0.52648281296607202</v>
      </c>
      <c r="H1674" s="661">
        <v>1.2312367877623611</v>
      </c>
      <c r="I1674" s="659">
        <v>2.3445815751146001E-2</v>
      </c>
      <c r="J1674" s="659">
        <v>2.69178875411102E-2</v>
      </c>
      <c r="K1674" s="661">
        <v>7.849616697311744E-2</v>
      </c>
      <c r="L1674" s="659">
        <v>5.8746859941745597E-3</v>
      </c>
      <c r="M1674" s="659">
        <v>5.4587839523259204E-3</v>
      </c>
      <c r="N1674" s="661">
        <v>1.3026776580751269E-2</v>
      </c>
      <c r="O1674" s="659">
        <v>7.7793344150673101E-3</v>
      </c>
      <c r="P1674" s="659">
        <v>7.8780253754264194E-3</v>
      </c>
      <c r="Q1674" s="661">
        <v>2.6081670504932319E-2</v>
      </c>
      <c r="R1674" s="659">
        <v>3.7446507602073098E-3</v>
      </c>
      <c r="S1674" s="659">
        <v>5.2292379190229396E-3</v>
      </c>
      <c r="T1674" s="661">
        <v>1.183485583545728E-2</v>
      </c>
      <c r="U1674" s="659">
        <v>5.8579157550064595E-4</v>
      </c>
      <c r="V1674" s="659">
        <v>6.1140695518519504E-4</v>
      </c>
      <c r="W1674" s="661">
        <v>2.3591111090675429E-3</v>
      </c>
      <c r="X1674" s="659">
        <v>3.1752818047149297E-5</v>
      </c>
      <c r="Y1674" s="659">
        <v>3.2991076187313697E-5</v>
      </c>
      <c r="Z1674" s="661">
        <v>1.5791124585666245E-4</v>
      </c>
      <c r="AA1674" s="659">
        <v>3.1476194647494498E-3</v>
      </c>
      <c r="AB1674" s="659">
        <v>3.15633294687015E-3</v>
      </c>
      <c r="AC1674" s="661">
        <v>1.0740255343141847E-2</v>
      </c>
      <c r="AD1674" s="659">
        <v>2.2142308801454801E-4</v>
      </c>
      <c r="AE1674" s="659">
        <v>2.3302553394808601E-4</v>
      </c>
      <c r="AF1674" s="661">
        <v>9.2452721293744271E-4</v>
      </c>
      <c r="AG1674" s="659">
        <v>3.6090690460079198E-4</v>
      </c>
      <c r="AH1674" s="659">
        <v>3.6947122780265398E-4</v>
      </c>
      <c r="AI1674" s="675">
        <v>1.6150685031171819E-3</v>
      </c>
      <c r="AJ1674" s="28"/>
      <c r="AK1674" s="29"/>
      <c r="AL1674" s="29"/>
    </row>
    <row r="1675" spans="1:38" x14ac:dyDescent="0.2">
      <c r="A1675" s="334">
        <v>2025</v>
      </c>
      <c r="B1675" s="334">
        <v>30</v>
      </c>
      <c r="C1675" s="659">
        <v>2.2713893793123501</v>
      </c>
      <c r="D1675" s="659">
        <v>2.0908757050527398</v>
      </c>
      <c r="E1675" s="661">
        <v>2.1222691488420971</v>
      </c>
      <c r="F1675" s="659">
        <v>0.56442114473318405</v>
      </c>
      <c r="G1675" s="659">
        <v>0.540203613630164</v>
      </c>
      <c r="H1675" s="661">
        <v>1.827026307266411</v>
      </c>
      <c r="I1675" s="659">
        <v>2.3360901989703298E-2</v>
      </c>
      <c r="J1675" s="659">
        <v>2.6834615332607299E-2</v>
      </c>
      <c r="K1675" s="661">
        <v>7.699394576058359E-2</v>
      </c>
      <c r="L1675" s="659">
        <v>5.8594392844628701E-3</v>
      </c>
      <c r="M1675" s="659">
        <v>5.4453117746917296E-3</v>
      </c>
      <c r="N1675" s="661">
        <v>1.3220496198165775E-2</v>
      </c>
      <c r="O1675" s="659">
        <v>7.7652687539737303E-3</v>
      </c>
      <c r="P1675" s="659">
        <v>7.8658124837210699E-3</v>
      </c>
      <c r="Q1675" s="661">
        <v>2.5650471885223937E-2</v>
      </c>
      <c r="R1675" s="659">
        <v>3.7336445634605698E-3</v>
      </c>
      <c r="S1675" s="659">
        <v>5.2149429945964401E-3</v>
      </c>
      <c r="T1675" s="661">
        <v>1.2571840757237567E-2</v>
      </c>
      <c r="U1675" s="659">
        <v>5.83485894638617E-4</v>
      </c>
      <c r="V1675" s="659">
        <v>6.0940300927347295E-4</v>
      </c>
      <c r="W1675" s="661">
        <v>2.3198726790917613E-3</v>
      </c>
      <c r="X1675" s="659">
        <v>3.1640554222155598E-5</v>
      </c>
      <c r="Y1675" s="659">
        <v>3.2893398558932898E-5</v>
      </c>
      <c r="Z1675" s="661">
        <v>1.5527674713324441E-4</v>
      </c>
      <c r="AA1675" s="659">
        <v>3.20050543676014E-3</v>
      </c>
      <c r="AB1675" s="659">
        <v>3.1914995680430501E-3</v>
      </c>
      <c r="AC1675" s="661">
        <v>1.2704285752930609E-2</v>
      </c>
      <c r="AD1675" s="659">
        <v>2.2042742838915001E-4</v>
      </c>
      <c r="AE1675" s="659">
        <v>2.32159448420643E-4</v>
      </c>
      <c r="AF1675" s="661">
        <v>9.0896426844556402E-4</v>
      </c>
      <c r="AG1675" s="659">
        <v>3.59987946966437E-4</v>
      </c>
      <c r="AH1675" s="659">
        <v>3.6867230697374098E-4</v>
      </c>
      <c r="AI1675" s="675">
        <v>1.5886796912706746E-3</v>
      </c>
      <c r="AJ1675" s="28"/>
      <c r="AK1675" s="29"/>
      <c r="AL1675" s="29"/>
    </row>
    <row r="1676" spans="1:38" x14ac:dyDescent="0.2">
      <c r="A1676" s="334">
        <v>2025</v>
      </c>
      <c r="B1676" s="334">
        <v>31</v>
      </c>
      <c r="C1676" s="659">
        <v>2.2696493290369899</v>
      </c>
      <c r="D1676" s="659">
        <v>2.08943159098847</v>
      </c>
      <c r="E1676" s="661">
        <v>2.1222691488420971</v>
      </c>
      <c r="F1676" s="659">
        <v>0.58819010336378696</v>
      </c>
      <c r="G1676" s="659">
        <v>0.55299821359689905</v>
      </c>
      <c r="H1676" s="661">
        <v>1.827026307266411</v>
      </c>
      <c r="I1676" s="659">
        <v>2.3278806021173399E-2</v>
      </c>
      <c r="J1676" s="659">
        <v>2.6751289204375899E-2</v>
      </c>
      <c r="K1676" s="661">
        <v>7.699394576058359E-2</v>
      </c>
      <c r="L1676" s="659">
        <v>5.8446926366592803E-3</v>
      </c>
      <c r="M1676" s="659">
        <v>5.4318372213579599E-3</v>
      </c>
      <c r="N1676" s="661">
        <v>1.3220496198165775E-2</v>
      </c>
      <c r="O1676" s="659">
        <v>7.7516575375224097E-3</v>
      </c>
      <c r="P1676" s="659">
        <v>7.8535835150640703E-3</v>
      </c>
      <c r="Q1676" s="661">
        <v>2.5650471885223937E-2</v>
      </c>
      <c r="R1676" s="659">
        <v>3.72300130542024E-3</v>
      </c>
      <c r="S1676" s="659">
        <v>5.2006426288191401E-3</v>
      </c>
      <c r="T1676" s="661">
        <v>1.2571840757237567E-2</v>
      </c>
      <c r="U1676" s="659">
        <v>5.8125716555235303E-4</v>
      </c>
      <c r="V1676" s="659">
        <v>6.0739876221220003E-4</v>
      </c>
      <c r="W1676" s="661">
        <v>2.3198726790917613E-3</v>
      </c>
      <c r="X1676" s="659">
        <v>3.15320599402522E-5</v>
      </c>
      <c r="Y1676" s="659">
        <v>3.2795663415604902E-5</v>
      </c>
      <c r="Z1676" s="661">
        <v>1.5527674713324441E-4</v>
      </c>
      <c r="AA1676" s="659">
        <v>3.2640522039372498E-3</v>
      </c>
      <c r="AB1676" s="659">
        <v>3.2239752908890802E-3</v>
      </c>
      <c r="AC1676" s="661">
        <v>1.2704285752930609E-2</v>
      </c>
      <c r="AD1676" s="659">
        <v>2.1946449203648E-4</v>
      </c>
      <c r="AE1676" s="659">
        <v>2.31293125203893E-4</v>
      </c>
      <c r="AF1676" s="661">
        <v>9.0896426844556402E-4</v>
      </c>
      <c r="AG1676" s="659">
        <v>3.5909884347280698E-4</v>
      </c>
      <c r="AH1676" s="659">
        <v>3.6787299760845802E-4</v>
      </c>
      <c r="AI1676" s="675">
        <v>1.5886796912706746E-3</v>
      </c>
      <c r="AJ1676" s="28"/>
      <c r="AK1676" s="29"/>
      <c r="AL1676" s="29"/>
    </row>
    <row r="1677" spans="1:38" x14ac:dyDescent="0.2">
      <c r="A1677" s="334">
        <v>2025</v>
      </c>
      <c r="B1677" s="334">
        <v>32</v>
      </c>
      <c r="C1677" s="659">
        <v>2.26799076757433</v>
      </c>
      <c r="D1677" s="659">
        <v>2.0879791264339098</v>
      </c>
      <c r="E1677" s="661">
        <v>2.1222691488420971</v>
      </c>
      <c r="F1677" s="659">
        <v>0.61664489710942805</v>
      </c>
      <c r="G1677" s="659">
        <v>0.56740960713916699</v>
      </c>
      <c r="H1677" s="661">
        <v>1.827026307266411</v>
      </c>
      <c r="I1677" s="659">
        <v>2.3200581535670801E-2</v>
      </c>
      <c r="J1677" s="659">
        <v>2.6667631942755E-2</v>
      </c>
      <c r="K1677" s="661">
        <v>7.699394576058359E-2</v>
      </c>
      <c r="L1677" s="659">
        <v>5.8306361682523497E-3</v>
      </c>
      <c r="M1677" s="659">
        <v>5.4183053152690001E-3</v>
      </c>
      <c r="N1677" s="661">
        <v>1.3220496198165775E-2</v>
      </c>
      <c r="O1677" s="659">
        <v>7.7386792172135102E-3</v>
      </c>
      <c r="P1677" s="659">
        <v>7.8413053843540796E-3</v>
      </c>
      <c r="Q1677" s="661">
        <v>2.5650471885223937E-2</v>
      </c>
      <c r="R1677" s="659">
        <v>3.7128587948016198E-3</v>
      </c>
      <c r="S1677" s="659">
        <v>5.1862897234489901E-3</v>
      </c>
      <c r="T1677" s="661">
        <v>1.2571840757237567E-2</v>
      </c>
      <c r="U1677" s="659">
        <v>5.7913351478512502E-4</v>
      </c>
      <c r="V1677" s="659">
        <v>6.0538638434116097E-4</v>
      </c>
      <c r="W1677" s="661">
        <v>2.3198726790917613E-3</v>
      </c>
      <c r="X1677" s="659">
        <v>3.1428630993190801E-5</v>
      </c>
      <c r="Y1677" s="659">
        <v>3.26975644964471E-5</v>
      </c>
      <c r="Z1677" s="661">
        <v>1.5527674713324441E-4</v>
      </c>
      <c r="AA1677" s="659">
        <v>3.34139773596934E-3</v>
      </c>
      <c r="AB1677" s="659">
        <v>3.2611222856792701E-3</v>
      </c>
      <c r="AC1677" s="661">
        <v>1.2704285752930609E-2</v>
      </c>
      <c r="AD1677" s="659">
        <v>2.1854713977682299E-4</v>
      </c>
      <c r="AE1677" s="659">
        <v>2.3042344091864201E-4</v>
      </c>
      <c r="AF1677" s="661">
        <v>9.0896426844556402E-4</v>
      </c>
      <c r="AG1677" s="659">
        <v>3.5825181726547401E-4</v>
      </c>
      <c r="AH1677" s="659">
        <v>3.6707043245556099E-4</v>
      </c>
      <c r="AI1677" s="675">
        <v>1.5886796912706746E-3</v>
      </c>
      <c r="AJ1677" s="28"/>
      <c r="AK1677" s="29"/>
      <c r="AL1677" s="29"/>
    </row>
    <row r="1678" spans="1:38" x14ac:dyDescent="0.2">
      <c r="A1678" s="334">
        <v>2025</v>
      </c>
      <c r="B1678" s="334">
        <v>33</v>
      </c>
      <c r="C1678" s="659">
        <v>2.2663694792598701</v>
      </c>
      <c r="D1678" s="659">
        <v>2.0865266499722601</v>
      </c>
      <c r="E1678" s="661">
        <v>2.1222691488420971</v>
      </c>
      <c r="F1678" s="659">
        <v>0.65138373233926805</v>
      </c>
      <c r="G1678" s="659">
        <v>0.58251170447509604</v>
      </c>
      <c r="H1678" s="661">
        <v>1.827026307266411</v>
      </c>
      <c r="I1678" s="659">
        <v>2.3124444038277001E-2</v>
      </c>
      <c r="J1678" s="659">
        <v>2.6584177943667801E-2</v>
      </c>
      <c r="K1678" s="661">
        <v>7.699394576058359E-2</v>
      </c>
      <c r="L1678" s="659">
        <v>5.8169531413146697E-3</v>
      </c>
      <c r="M1678" s="659">
        <v>5.4048021394490896E-3</v>
      </c>
      <c r="N1678" s="661">
        <v>1.3220496198165775E-2</v>
      </c>
      <c r="O1678" s="659">
        <v>7.7260341896908504E-3</v>
      </c>
      <c r="P1678" s="659">
        <v>7.8290453550333896E-3</v>
      </c>
      <c r="Q1678" s="661">
        <v>2.5650471885223937E-2</v>
      </c>
      <c r="R1678" s="659">
        <v>3.7029839890586301E-3</v>
      </c>
      <c r="S1678" s="659">
        <v>5.1719644053864096E-3</v>
      </c>
      <c r="T1678" s="661">
        <v>1.2571840757237567E-2</v>
      </c>
      <c r="U1678" s="659">
        <v>5.7706635841680404E-4</v>
      </c>
      <c r="V1678" s="659">
        <v>6.0337904626200705E-4</v>
      </c>
      <c r="W1678" s="661">
        <v>2.3198726790917613E-3</v>
      </c>
      <c r="X1678" s="659">
        <v>3.1327963118669202E-5</v>
      </c>
      <c r="Y1678" s="659">
        <v>3.2599680252248002E-5</v>
      </c>
      <c r="Z1678" s="661">
        <v>1.5527674713324441E-4</v>
      </c>
      <c r="AA1678" s="659">
        <v>3.4370447349077399E-3</v>
      </c>
      <c r="AB1678" s="659">
        <v>3.3002861484567E-3</v>
      </c>
      <c r="AC1678" s="661">
        <v>1.2704285752930609E-2</v>
      </c>
      <c r="AD1678" s="659">
        <v>2.1765431243324601E-4</v>
      </c>
      <c r="AE1678" s="659">
        <v>2.2955581892801101E-4</v>
      </c>
      <c r="AF1678" s="661">
        <v>9.0896426844556402E-4</v>
      </c>
      <c r="AG1678" s="659">
        <v>3.5742669784267898E-4</v>
      </c>
      <c r="AH1678" s="659">
        <v>3.6626935365451102E-4</v>
      </c>
      <c r="AI1678" s="675">
        <v>1.5886796912706746E-3</v>
      </c>
      <c r="AJ1678" s="28"/>
      <c r="AK1678" s="29"/>
      <c r="AL1678" s="29"/>
    </row>
    <row r="1679" spans="1:38" x14ac:dyDescent="0.2">
      <c r="A1679" s="334">
        <v>2025</v>
      </c>
      <c r="B1679" s="334">
        <v>34</v>
      </c>
      <c r="C1679" s="659">
        <v>2.2647986486570502</v>
      </c>
      <c r="D1679" s="659">
        <v>2.0850749801742601</v>
      </c>
      <c r="E1679" s="661">
        <v>2.1222691488420971</v>
      </c>
      <c r="F1679" s="659">
        <v>0.69463379434809802</v>
      </c>
      <c r="G1679" s="659">
        <v>0.599899661243814</v>
      </c>
      <c r="H1679" s="661">
        <v>1.827026307266411</v>
      </c>
      <c r="I1679" s="659">
        <v>2.3050927668775201E-2</v>
      </c>
      <c r="J1679" s="659">
        <v>2.6500954152156302E-2</v>
      </c>
      <c r="K1679" s="661">
        <v>7.699394576058359E-2</v>
      </c>
      <c r="L1679" s="659">
        <v>5.8037324851147199E-3</v>
      </c>
      <c r="M1679" s="659">
        <v>5.39133773596493E-3</v>
      </c>
      <c r="N1679" s="661">
        <v>1.3220496198165775E-2</v>
      </c>
      <c r="O1679" s="659">
        <v>7.7138158563435002E-3</v>
      </c>
      <c r="P1679" s="659">
        <v>7.8168223916808294E-3</v>
      </c>
      <c r="Q1679" s="661">
        <v>2.5650471885223937E-2</v>
      </c>
      <c r="R1679" s="659">
        <v>3.6934471148139499E-3</v>
      </c>
      <c r="S1679" s="659">
        <v>5.1576866159896602E-3</v>
      </c>
      <c r="T1679" s="661">
        <v>1.2571840757237567E-2</v>
      </c>
      <c r="U1679" s="659">
        <v>5.7507044866661201E-4</v>
      </c>
      <c r="V1679" s="659">
        <v>6.0137740065002796E-4</v>
      </c>
      <c r="W1679" s="661">
        <v>2.3198726790917613E-3</v>
      </c>
      <c r="X1679" s="659">
        <v>3.1230760356670602E-5</v>
      </c>
      <c r="Y1679" s="659">
        <v>3.25020949259713E-5</v>
      </c>
      <c r="Z1679" s="661">
        <v>1.5527674713324441E-4</v>
      </c>
      <c r="AA1679" s="659">
        <v>3.5574745313177998E-3</v>
      </c>
      <c r="AB1679" s="659">
        <v>3.3460969884981902E-3</v>
      </c>
      <c r="AC1679" s="661">
        <v>1.2704285752930609E-2</v>
      </c>
      <c r="AD1679" s="659">
        <v>2.1679251842435601E-4</v>
      </c>
      <c r="AE1679" s="659">
        <v>2.2869079961459099E-4</v>
      </c>
      <c r="AF1679" s="661">
        <v>9.0896426844556402E-4</v>
      </c>
      <c r="AG1679" s="659">
        <v>3.56629849050261E-4</v>
      </c>
      <c r="AH1679" s="659">
        <v>3.6547099112233899E-4</v>
      </c>
      <c r="AI1679" s="675">
        <v>1.5886796912706746E-3</v>
      </c>
      <c r="AJ1679" s="28"/>
      <c r="AK1679" s="29"/>
      <c r="AL1679" s="29"/>
    </row>
    <row r="1680" spans="1:38" x14ac:dyDescent="0.2">
      <c r="A1680" s="334">
        <v>2025</v>
      </c>
      <c r="B1680" s="334">
        <v>35</v>
      </c>
      <c r="C1680" s="659">
        <v>2.2631730554338199</v>
      </c>
      <c r="D1680" s="659">
        <v>2.0836523396604898</v>
      </c>
      <c r="E1680" s="661">
        <v>2.1222691488420971</v>
      </c>
      <c r="F1680" s="659">
        <v>0.74961094741974099</v>
      </c>
      <c r="G1680" s="659">
        <v>0.615416157464861</v>
      </c>
      <c r="H1680" s="661">
        <v>1.827026307266411</v>
      </c>
      <c r="I1680" s="659">
        <v>2.2975291540731298E-2</v>
      </c>
      <c r="J1680" s="659">
        <v>2.6419274542273101E-2</v>
      </c>
      <c r="K1680" s="661">
        <v>7.699394576058359E-2</v>
      </c>
      <c r="L1680" s="659">
        <v>5.7901301542210102E-3</v>
      </c>
      <c r="M1680" s="659">
        <v>5.3781248906128697E-3</v>
      </c>
      <c r="N1680" s="661">
        <v>1.3220496198165775E-2</v>
      </c>
      <c r="O1680" s="659">
        <v>7.7012227783667501E-3</v>
      </c>
      <c r="P1680" s="659">
        <v>7.8048359726599703E-3</v>
      </c>
      <c r="Q1680" s="661">
        <v>2.5650471885223937E-2</v>
      </c>
      <c r="R1680" s="659">
        <v>3.6836327652218599E-3</v>
      </c>
      <c r="S1680" s="659">
        <v>5.1436735674316196E-3</v>
      </c>
      <c r="T1680" s="661">
        <v>1.2571840757237567E-2</v>
      </c>
      <c r="U1680" s="659">
        <v>5.73017725064078E-4</v>
      </c>
      <c r="V1680" s="659">
        <v>5.9941290154630095E-4</v>
      </c>
      <c r="W1680" s="661">
        <v>2.3198726790917613E-3</v>
      </c>
      <c r="X1680" s="659">
        <v>3.1130766544744998E-5</v>
      </c>
      <c r="Y1680" s="659">
        <v>3.24063125039027E-5</v>
      </c>
      <c r="Z1680" s="661">
        <v>1.5527674713324441E-4</v>
      </c>
      <c r="AA1680" s="659">
        <v>3.71168643109707E-3</v>
      </c>
      <c r="AB1680" s="659">
        <v>3.3865598613506899E-3</v>
      </c>
      <c r="AC1680" s="661">
        <v>1.2704285752930609E-2</v>
      </c>
      <c r="AD1680" s="659">
        <v>2.1590614984123499E-4</v>
      </c>
      <c r="AE1680" s="659">
        <v>2.2784182087435699E-4</v>
      </c>
      <c r="AF1680" s="661">
        <v>9.0896426844556402E-4</v>
      </c>
      <c r="AG1680" s="659">
        <v>3.5580947095229301E-4</v>
      </c>
      <c r="AH1680" s="659">
        <v>3.6468725338098198E-4</v>
      </c>
      <c r="AI1680" s="675">
        <v>1.5886796912706746E-3</v>
      </c>
      <c r="AJ1680" s="28"/>
      <c r="AK1680" s="29"/>
      <c r="AL1680" s="29"/>
    </row>
    <row r="1681" spans="1:38" x14ac:dyDescent="0.2">
      <c r="A1681" s="334">
        <v>2025</v>
      </c>
      <c r="B1681" s="334">
        <v>36</v>
      </c>
      <c r="C1681" s="659">
        <v>2.2631730554338199</v>
      </c>
      <c r="D1681" s="659">
        <v>2.0836523396604898</v>
      </c>
      <c r="E1681" s="661">
        <v>2.1222691488420971</v>
      </c>
      <c r="F1681" s="659">
        <v>0.74961094741974099</v>
      </c>
      <c r="G1681" s="659">
        <v>0.615416157464861</v>
      </c>
      <c r="H1681" s="661">
        <v>1.827026307266411</v>
      </c>
      <c r="I1681" s="659">
        <v>2.2975291540731298E-2</v>
      </c>
      <c r="J1681" s="659">
        <v>2.6419274542273101E-2</v>
      </c>
      <c r="K1681" s="661">
        <v>7.699394576058359E-2</v>
      </c>
      <c r="L1681" s="659">
        <v>5.7901301542210102E-3</v>
      </c>
      <c r="M1681" s="659">
        <v>5.3781248906128697E-3</v>
      </c>
      <c r="N1681" s="661">
        <v>1.3220496198165775E-2</v>
      </c>
      <c r="O1681" s="659">
        <v>7.7012227783667501E-3</v>
      </c>
      <c r="P1681" s="659">
        <v>7.8048359726599703E-3</v>
      </c>
      <c r="Q1681" s="661">
        <v>2.5650471885223937E-2</v>
      </c>
      <c r="R1681" s="659">
        <v>3.6836327652218599E-3</v>
      </c>
      <c r="S1681" s="659">
        <v>5.1436735674316196E-3</v>
      </c>
      <c r="T1681" s="661">
        <v>1.2571840757237567E-2</v>
      </c>
      <c r="U1681" s="659">
        <v>5.73017725064078E-4</v>
      </c>
      <c r="V1681" s="659">
        <v>5.9941290154630095E-4</v>
      </c>
      <c r="W1681" s="661">
        <v>2.3198726790917613E-3</v>
      </c>
      <c r="X1681" s="659">
        <v>3.1130766544744998E-5</v>
      </c>
      <c r="Y1681" s="659">
        <v>3.24063125039027E-5</v>
      </c>
      <c r="Z1681" s="661">
        <v>1.5527674713324441E-4</v>
      </c>
      <c r="AA1681" s="659">
        <v>3.71168643109707E-3</v>
      </c>
      <c r="AB1681" s="659">
        <v>3.3865598613506899E-3</v>
      </c>
      <c r="AC1681" s="661">
        <v>1.2704285752930609E-2</v>
      </c>
      <c r="AD1681" s="659">
        <v>2.1590614984123499E-4</v>
      </c>
      <c r="AE1681" s="659">
        <v>2.2784182087435699E-4</v>
      </c>
      <c r="AF1681" s="661">
        <v>9.0896426844556402E-4</v>
      </c>
      <c r="AG1681" s="659">
        <v>3.5580947095229301E-4</v>
      </c>
      <c r="AH1681" s="659">
        <v>3.6468725338098198E-4</v>
      </c>
      <c r="AI1681" s="675">
        <v>1.5886796912706746E-3</v>
      </c>
      <c r="AJ1681" s="28"/>
      <c r="AK1681" s="29"/>
      <c r="AL1681" s="29"/>
    </row>
    <row r="1682" spans="1:38" x14ac:dyDescent="0.2">
      <c r="A1682" s="334">
        <v>2025</v>
      </c>
      <c r="B1682" s="334">
        <v>37</v>
      </c>
      <c r="C1682" s="659">
        <v>2.2631730554338199</v>
      </c>
      <c r="D1682" s="659">
        <v>2.0836523396604898</v>
      </c>
      <c r="E1682" s="661">
        <v>2.1222691488420971</v>
      </c>
      <c r="F1682" s="659">
        <v>0.74961094741974099</v>
      </c>
      <c r="G1682" s="659">
        <v>0.615416157464861</v>
      </c>
      <c r="H1682" s="661">
        <v>1.827026307266411</v>
      </c>
      <c r="I1682" s="659">
        <v>2.2975291540731298E-2</v>
      </c>
      <c r="J1682" s="659">
        <v>2.6419274542273101E-2</v>
      </c>
      <c r="K1682" s="661">
        <v>7.699394576058359E-2</v>
      </c>
      <c r="L1682" s="659">
        <v>5.7901301542210102E-3</v>
      </c>
      <c r="M1682" s="659">
        <v>5.3781248906128697E-3</v>
      </c>
      <c r="N1682" s="661">
        <v>1.3220496198165775E-2</v>
      </c>
      <c r="O1682" s="659">
        <v>7.7012227783667501E-3</v>
      </c>
      <c r="P1682" s="659">
        <v>7.8048359726599703E-3</v>
      </c>
      <c r="Q1682" s="661">
        <v>2.5650471885223937E-2</v>
      </c>
      <c r="R1682" s="659">
        <v>3.6836327652218599E-3</v>
      </c>
      <c r="S1682" s="659">
        <v>5.1436735674316196E-3</v>
      </c>
      <c r="T1682" s="661">
        <v>1.2571840757237567E-2</v>
      </c>
      <c r="U1682" s="659">
        <v>5.73017725064078E-4</v>
      </c>
      <c r="V1682" s="659">
        <v>5.9941290154630095E-4</v>
      </c>
      <c r="W1682" s="661">
        <v>2.3198726790917613E-3</v>
      </c>
      <c r="X1682" s="659">
        <v>3.1130766544744998E-5</v>
      </c>
      <c r="Y1682" s="659">
        <v>3.24063125039027E-5</v>
      </c>
      <c r="Z1682" s="661">
        <v>1.5527674713324441E-4</v>
      </c>
      <c r="AA1682" s="659">
        <v>3.71168643109707E-3</v>
      </c>
      <c r="AB1682" s="659">
        <v>3.3865598613506899E-3</v>
      </c>
      <c r="AC1682" s="661">
        <v>1.2704285752930609E-2</v>
      </c>
      <c r="AD1682" s="659">
        <v>2.1590614984123499E-4</v>
      </c>
      <c r="AE1682" s="659">
        <v>2.2784182087435699E-4</v>
      </c>
      <c r="AF1682" s="661">
        <v>9.0896426844556402E-4</v>
      </c>
      <c r="AG1682" s="659">
        <v>3.5580947095229301E-4</v>
      </c>
      <c r="AH1682" s="659">
        <v>3.6468725338098198E-4</v>
      </c>
      <c r="AI1682" s="675">
        <v>1.5886796912706746E-3</v>
      </c>
      <c r="AJ1682" s="28"/>
      <c r="AK1682" s="29"/>
      <c r="AL1682" s="29"/>
    </row>
    <row r="1683" spans="1:38" x14ac:dyDescent="0.2">
      <c r="A1683" s="334">
        <v>2025</v>
      </c>
      <c r="B1683" s="334">
        <v>38</v>
      </c>
      <c r="C1683" s="659">
        <v>2.2631730554338199</v>
      </c>
      <c r="D1683" s="659">
        <v>2.0836523396604898</v>
      </c>
      <c r="E1683" s="661">
        <v>2.1222691488420971</v>
      </c>
      <c r="F1683" s="659">
        <v>0.74961094741974099</v>
      </c>
      <c r="G1683" s="659">
        <v>0.615416157464861</v>
      </c>
      <c r="H1683" s="661">
        <v>1.827026307266411</v>
      </c>
      <c r="I1683" s="659">
        <v>2.2975291540731298E-2</v>
      </c>
      <c r="J1683" s="659">
        <v>2.6419274542273101E-2</v>
      </c>
      <c r="K1683" s="661">
        <v>7.699394576058359E-2</v>
      </c>
      <c r="L1683" s="659">
        <v>5.7901301542210102E-3</v>
      </c>
      <c r="M1683" s="659">
        <v>5.3781248906128697E-3</v>
      </c>
      <c r="N1683" s="661">
        <v>1.3220496198165775E-2</v>
      </c>
      <c r="O1683" s="659">
        <v>7.7012227783667501E-3</v>
      </c>
      <c r="P1683" s="659">
        <v>7.8048359726599703E-3</v>
      </c>
      <c r="Q1683" s="661">
        <v>2.5650471885223937E-2</v>
      </c>
      <c r="R1683" s="659">
        <v>3.6836327652218599E-3</v>
      </c>
      <c r="S1683" s="659">
        <v>5.1436735674316196E-3</v>
      </c>
      <c r="T1683" s="661">
        <v>1.2571840757237567E-2</v>
      </c>
      <c r="U1683" s="659">
        <v>5.73017725064078E-4</v>
      </c>
      <c r="V1683" s="659">
        <v>5.9941290154630095E-4</v>
      </c>
      <c r="W1683" s="661">
        <v>2.3198726790917613E-3</v>
      </c>
      <c r="X1683" s="659">
        <v>3.1130766544744998E-5</v>
      </c>
      <c r="Y1683" s="659">
        <v>3.24063125039027E-5</v>
      </c>
      <c r="Z1683" s="661">
        <v>1.5527674713324441E-4</v>
      </c>
      <c r="AA1683" s="659">
        <v>3.71168643109707E-3</v>
      </c>
      <c r="AB1683" s="659">
        <v>3.3865598613506899E-3</v>
      </c>
      <c r="AC1683" s="661">
        <v>1.2704285752930609E-2</v>
      </c>
      <c r="AD1683" s="659">
        <v>2.1590614984123499E-4</v>
      </c>
      <c r="AE1683" s="659">
        <v>2.2784182087435699E-4</v>
      </c>
      <c r="AF1683" s="661">
        <v>9.0896426844556402E-4</v>
      </c>
      <c r="AG1683" s="659">
        <v>3.5580947095229301E-4</v>
      </c>
      <c r="AH1683" s="659">
        <v>3.6468725338098198E-4</v>
      </c>
      <c r="AI1683" s="675">
        <v>1.5886796912706746E-3</v>
      </c>
      <c r="AJ1683" s="28"/>
      <c r="AK1683" s="29"/>
      <c r="AL1683" s="29"/>
    </row>
    <row r="1684" spans="1:38" ht="13.5" thickBot="1" x14ac:dyDescent="0.25">
      <c r="A1684" s="337">
        <v>2025</v>
      </c>
      <c r="B1684" s="337">
        <v>39</v>
      </c>
      <c r="C1684" s="659">
        <v>2.2631730554338199</v>
      </c>
      <c r="D1684" s="659">
        <v>2.0836523396604898</v>
      </c>
      <c r="E1684" s="662">
        <v>2.1222691488420971</v>
      </c>
      <c r="F1684" s="659">
        <v>0.74961094741974099</v>
      </c>
      <c r="G1684" s="659">
        <v>0.615416157464861</v>
      </c>
      <c r="H1684" s="662">
        <v>1.827026307266411</v>
      </c>
      <c r="I1684" s="667">
        <v>2.2975291540731298E-2</v>
      </c>
      <c r="J1684" s="667">
        <v>2.6419274542273101E-2</v>
      </c>
      <c r="K1684" s="662">
        <v>7.699394576058359E-2</v>
      </c>
      <c r="L1684" s="667">
        <v>5.7901301542210102E-3</v>
      </c>
      <c r="M1684" s="667">
        <v>5.3781248906128697E-3</v>
      </c>
      <c r="N1684" s="662">
        <v>1.3220496198165775E-2</v>
      </c>
      <c r="O1684" s="667">
        <v>7.7012227783667501E-3</v>
      </c>
      <c r="P1684" s="667">
        <v>7.8048359726599703E-3</v>
      </c>
      <c r="Q1684" s="662">
        <v>2.5650471885223937E-2</v>
      </c>
      <c r="R1684" s="667">
        <v>3.6836327652218599E-3</v>
      </c>
      <c r="S1684" s="667">
        <v>5.1436735674316196E-3</v>
      </c>
      <c r="T1684" s="662">
        <v>1.2571840757237567E-2</v>
      </c>
      <c r="U1684" s="659">
        <v>5.73017725064078E-4</v>
      </c>
      <c r="V1684" s="659">
        <v>5.9941290154630095E-4</v>
      </c>
      <c r="W1684" s="662">
        <v>2.3198726790917613E-3</v>
      </c>
      <c r="X1684" s="659">
        <v>3.1130766544744998E-5</v>
      </c>
      <c r="Y1684" s="659">
        <v>3.24063125039027E-5</v>
      </c>
      <c r="Z1684" s="662">
        <v>1.5527674713324441E-4</v>
      </c>
      <c r="AA1684" s="659">
        <v>3.71168643109707E-3</v>
      </c>
      <c r="AB1684" s="659">
        <v>3.3865598613506899E-3</v>
      </c>
      <c r="AC1684" s="662">
        <v>1.2704285752930609E-2</v>
      </c>
      <c r="AD1684" s="659">
        <v>2.1590614984123499E-4</v>
      </c>
      <c r="AE1684" s="659">
        <v>2.2784182087435699E-4</v>
      </c>
      <c r="AF1684" s="662">
        <v>9.0896426844556402E-4</v>
      </c>
      <c r="AG1684" s="659">
        <v>3.5580947095229301E-4</v>
      </c>
      <c r="AH1684" s="659">
        <v>3.6468725338098198E-4</v>
      </c>
      <c r="AI1684" s="676">
        <v>1.5886796912706746E-3</v>
      </c>
      <c r="AJ1684" s="30"/>
      <c r="AK1684" s="31"/>
      <c r="AL1684" s="31"/>
    </row>
    <row r="1685" spans="1:38" x14ac:dyDescent="0.2">
      <c r="A1685" s="333">
        <v>2026</v>
      </c>
      <c r="B1685" s="663">
        <v>0</v>
      </c>
      <c r="C1685" s="659">
        <v>0.817608445920738</v>
      </c>
      <c r="D1685" s="659">
        <v>0.82528080933862502</v>
      </c>
      <c r="E1685" s="660">
        <v>0.8643400926625282</v>
      </c>
      <c r="F1685" s="659">
        <v>5.4199446109213498E-2</v>
      </c>
      <c r="G1685" s="659">
        <v>5.2086267145708597E-2</v>
      </c>
      <c r="H1685" s="660">
        <v>9.8064635382476506E-2</v>
      </c>
      <c r="I1685" s="664">
        <v>2.1697897608449999E-2</v>
      </c>
      <c r="J1685" s="664">
        <v>1.9572944494280299E-2</v>
      </c>
      <c r="K1685" s="660">
        <v>4.5434445663808616E-2</v>
      </c>
      <c r="L1685" s="664">
        <v>1.73197662530677E-3</v>
      </c>
      <c r="M1685" s="664">
        <v>1.8428009408252401E-3</v>
      </c>
      <c r="N1685" s="660">
        <v>6.5382080511169867E-3</v>
      </c>
      <c r="O1685" s="664">
        <v>5.7119264329463498E-3</v>
      </c>
      <c r="P1685" s="664">
        <v>5.2189879533298096E-3</v>
      </c>
      <c r="Q1685" s="660">
        <v>9.201984754822078E-3</v>
      </c>
      <c r="R1685" s="664">
        <v>4.0565735135712497E-3</v>
      </c>
      <c r="S1685" s="664">
        <v>5.2834768692913304E-3</v>
      </c>
      <c r="T1685" s="660">
        <v>1.6415539637783905E-2</v>
      </c>
      <c r="U1685" s="659">
        <v>5.5518152554885299E-4</v>
      </c>
      <c r="V1685" s="659">
        <v>5.1349227065416298E-4</v>
      </c>
      <c r="W1685" s="660">
        <v>8.2458902976639023E-4</v>
      </c>
      <c r="X1685" s="659">
        <v>2.85461665139919E-5</v>
      </c>
      <c r="Y1685" s="659">
        <v>2.6341813833801999E-5</v>
      </c>
      <c r="Z1685" s="660">
        <v>5.4417191176508832E-5</v>
      </c>
      <c r="AA1685" s="659">
        <v>1.57120023595881E-3</v>
      </c>
      <c r="AB1685" s="659">
        <v>1.45596023790725E-3</v>
      </c>
      <c r="AC1685" s="660">
        <v>2.6367841631005262E-3</v>
      </c>
      <c r="AD1685" s="659">
        <v>2.2155884618172E-4</v>
      </c>
      <c r="AE1685" s="659">
        <v>2.0536902984792999E-4</v>
      </c>
      <c r="AF1685" s="660">
        <v>3.1512928399534047E-4</v>
      </c>
      <c r="AG1685" s="659">
        <v>2.9100241987362898E-4</v>
      </c>
      <c r="AH1685" s="659">
        <v>2.67181466441004E-4</v>
      </c>
      <c r="AI1685" s="674">
        <v>5.7960793524435743E-4</v>
      </c>
      <c r="AJ1685" s="26"/>
      <c r="AK1685" s="27"/>
      <c r="AL1685" s="27"/>
    </row>
    <row r="1686" spans="1:38" x14ac:dyDescent="0.2">
      <c r="A1686" s="334">
        <v>2026</v>
      </c>
      <c r="B1686" s="334">
        <v>1</v>
      </c>
      <c r="C1686" s="659">
        <v>0.81540561590125404</v>
      </c>
      <c r="D1686" s="659">
        <v>0.82336662897424695</v>
      </c>
      <c r="E1686" s="661">
        <v>0.86828519274880356</v>
      </c>
      <c r="F1686" s="659">
        <v>5.53221520376624E-2</v>
      </c>
      <c r="G1686" s="659">
        <v>5.3559023974150903E-2</v>
      </c>
      <c r="H1686" s="661">
        <v>0.10140447315295395</v>
      </c>
      <c r="I1686" s="659">
        <v>2.16265730270216E-2</v>
      </c>
      <c r="J1686" s="659">
        <v>1.9529919711404001E-2</v>
      </c>
      <c r="K1686" s="661">
        <v>4.565499880070488E-2</v>
      </c>
      <c r="L1686" s="659">
        <v>1.7297063779352199E-3</v>
      </c>
      <c r="M1686" s="659">
        <v>1.8419044197677699E-3</v>
      </c>
      <c r="N1686" s="661">
        <v>6.5612989389651506E-3</v>
      </c>
      <c r="O1686" s="659">
        <v>5.6944428832689103E-3</v>
      </c>
      <c r="P1686" s="659">
        <v>5.20833260142998E-3</v>
      </c>
      <c r="Q1686" s="661">
        <v>9.2582058540832401E-3</v>
      </c>
      <c r="R1686" s="659">
        <v>4.0506705310755699E-3</v>
      </c>
      <c r="S1686" s="659">
        <v>5.2806676447580596E-3</v>
      </c>
      <c r="T1686" s="661">
        <v>1.666334139527002E-2</v>
      </c>
      <c r="U1686" s="659">
        <v>5.5349543182603802E-4</v>
      </c>
      <c r="V1686" s="659">
        <v>5.1258941459799605E-4</v>
      </c>
      <c r="W1686" s="661">
        <v>8.3116519560561398E-4</v>
      </c>
      <c r="X1686" s="659">
        <v>2.8457187720745898E-5</v>
      </c>
      <c r="Y1686" s="659">
        <v>2.62920881549585E-5</v>
      </c>
      <c r="Z1686" s="661">
        <v>5.4794072637987358E-5</v>
      </c>
      <c r="AA1686" s="659">
        <v>1.57028661045716E-3</v>
      </c>
      <c r="AB1686" s="659">
        <v>1.4579041070289899E-3</v>
      </c>
      <c r="AC1686" s="661">
        <v>2.6620920804822736E-3</v>
      </c>
      <c r="AD1686" s="659">
        <v>2.20880550398873E-4</v>
      </c>
      <c r="AE1686" s="659">
        <v>2.05012504131785E-4</v>
      </c>
      <c r="AF1686" s="661">
        <v>3.1821665508156274E-4</v>
      </c>
      <c r="AG1686" s="659">
        <v>2.9010853723176902E-4</v>
      </c>
      <c r="AH1686" s="659">
        <v>2.6666072426575799E-4</v>
      </c>
      <c r="AI1686" s="675">
        <v>5.8188601742004012E-4</v>
      </c>
      <c r="AJ1686" s="28"/>
      <c r="AK1686" s="29"/>
      <c r="AL1686" s="29"/>
    </row>
    <row r="1687" spans="1:38" x14ac:dyDescent="0.2">
      <c r="A1687" s="334">
        <v>2026</v>
      </c>
      <c r="B1687" s="334">
        <v>2</v>
      </c>
      <c r="C1687" s="659">
        <v>0.80945266302624996</v>
      </c>
      <c r="D1687" s="659">
        <v>0.81756578947041902</v>
      </c>
      <c r="E1687" s="661">
        <v>0.87096607892444522</v>
      </c>
      <c r="F1687" s="659">
        <v>5.6211575868750502E-2</v>
      </c>
      <c r="G1687" s="659">
        <v>5.4912166227332103E-2</v>
      </c>
      <c r="H1687" s="661">
        <v>0.10469286212542653</v>
      </c>
      <c r="I1687" s="659">
        <v>2.1472346849653799E-2</v>
      </c>
      <c r="J1687" s="659">
        <v>1.9419908917823199E-2</v>
      </c>
      <c r="K1687" s="661">
        <v>4.5806875282104975E-2</v>
      </c>
      <c r="L1687" s="659">
        <v>1.72701174435399E-3</v>
      </c>
      <c r="M1687" s="659">
        <v>1.8412849564624701E-3</v>
      </c>
      <c r="N1687" s="661">
        <v>6.588730755119579E-3</v>
      </c>
      <c r="O1687" s="659">
        <v>5.65108001131051E-3</v>
      </c>
      <c r="P1687" s="659">
        <v>5.1783322798474299E-3</v>
      </c>
      <c r="Q1687" s="661">
        <v>9.302754030964264E-3</v>
      </c>
      <c r="R1687" s="659">
        <v>4.0436665355173696E-3</v>
      </c>
      <c r="S1687" s="659">
        <v>5.27872367947639E-3</v>
      </c>
      <c r="T1687" s="661">
        <v>1.6946525027386791E-2</v>
      </c>
      <c r="U1687" s="659">
        <v>5.5023370298704001E-4</v>
      </c>
      <c r="V1687" s="659">
        <v>5.1050254652047896E-4</v>
      </c>
      <c r="W1687" s="661">
        <v>8.370086588299102E-4</v>
      </c>
      <c r="X1687" s="659">
        <v>2.8274382857467999E-5</v>
      </c>
      <c r="Y1687" s="659">
        <v>2.61706888778715E-5</v>
      </c>
      <c r="Z1687" s="661">
        <v>5.510845502418029E-5</v>
      </c>
      <c r="AA1687" s="659">
        <v>1.5641354030699599E-3</v>
      </c>
      <c r="AB1687" s="659">
        <v>1.4561030432464299E-3</v>
      </c>
      <c r="AC1687" s="661">
        <v>2.6842613432933563E-3</v>
      </c>
      <c r="AD1687" s="659">
        <v>2.1963061241760099E-4</v>
      </c>
      <c r="AE1687" s="659">
        <v>2.04221683414145E-4</v>
      </c>
      <c r="AF1687" s="661">
        <v>3.2112922160188693E-4</v>
      </c>
      <c r="AG1687" s="659">
        <v>2.8808155209461399E-4</v>
      </c>
      <c r="AH1687" s="659">
        <v>2.6528832456829002E-4</v>
      </c>
      <c r="AI1687" s="675">
        <v>5.8317853862035844E-4</v>
      </c>
      <c r="AJ1687" s="28"/>
      <c r="AK1687" s="29"/>
      <c r="AL1687" s="29"/>
    </row>
    <row r="1688" spans="1:38" x14ac:dyDescent="0.2">
      <c r="A1688" s="334">
        <v>2026</v>
      </c>
      <c r="B1688" s="334">
        <v>3</v>
      </c>
      <c r="C1688" s="659">
        <v>0.80357766979080503</v>
      </c>
      <c r="D1688" s="659">
        <v>0.81243950501107898</v>
      </c>
      <c r="E1688" s="661">
        <v>0.86818207940370162</v>
      </c>
      <c r="F1688" s="659">
        <v>5.7117362571578602E-2</v>
      </c>
      <c r="G1688" s="659">
        <v>5.6251539002147799E-2</v>
      </c>
      <c r="H1688" s="661">
        <v>0.10760548548043082</v>
      </c>
      <c r="I1688" s="659">
        <v>2.1332044472455101E-2</v>
      </c>
      <c r="J1688" s="659">
        <v>1.9345822155058999E-2</v>
      </c>
      <c r="K1688" s="661">
        <v>4.5656929600635617E-2</v>
      </c>
      <c r="L1688" s="659">
        <v>1.7254820395645599E-3</v>
      </c>
      <c r="M1688" s="659">
        <v>1.84320945124873E-3</v>
      </c>
      <c r="N1688" s="661">
        <v>6.611039096434226E-3</v>
      </c>
      <c r="O1688" s="659">
        <v>5.6124489292698398E-3</v>
      </c>
      <c r="P1688" s="659">
        <v>5.1542377108982299E-3</v>
      </c>
      <c r="Q1688" s="661">
        <v>9.2846041041235259E-3</v>
      </c>
      <c r="R1688" s="659">
        <v>4.0396914257362403E-3</v>
      </c>
      <c r="S1688" s="659">
        <v>5.28469471645972E-3</v>
      </c>
      <c r="T1688" s="661">
        <v>1.7194317834186613E-2</v>
      </c>
      <c r="U1688" s="659">
        <v>5.47498206014753E-4</v>
      </c>
      <c r="V1688" s="659">
        <v>5.094219487403E-4</v>
      </c>
      <c r="W1688" s="661">
        <v>8.3686733538545967E-4</v>
      </c>
      <c r="X1688" s="659">
        <v>2.8117804138580301E-5</v>
      </c>
      <c r="Y1688" s="659">
        <v>2.60977720683769E-5</v>
      </c>
      <c r="Z1688" s="661">
        <v>5.5035089616412995E-5</v>
      </c>
      <c r="AA1688" s="659">
        <v>1.55933730287461E-3</v>
      </c>
      <c r="AB1688" s="659">
        <v>1.45655638498334E-3</v>
      </c>
      <c r="AC1688" s="661">
        <v>2.6896349924098689E-3</v>
      </c>
      <c r="AD1688" s="659">
        <v>2.1859459314592199E-4</v>
      </c>
      <c r="AE1688" s="659">
        <v>2.0386650146197901E-4</v>
      </c>
      <c r="AF1688" s="661">
        <v>3.2158616466485131E-4</v>
      </c>
      <c r="AG1688" s="659">
        <v>2.8630874662156902E-4</v>
      </c>
      <c r="AH1688" s="659">
        <v>2.64308975434347E-4</v>
      </c>
      <c r="AI1688" s="675">
        <v>5.808448077402053E-4</v>
      </c>
      <c r="AJ1688" s="28"/>
      <c r="AK1688" s="29"/>
      <c r="AL1688" s="29"/>
    </row>
    <row r="1689" spans="1:38" x14ac:dyDescent="0.2">
      <c r="A1689" s="334">
        <v>2026</v>
      </c>
      <c r="B1689" s="334">
        <v>4</v>
      </c>
      <c r="C1689" s="659">
        <v>0.97734246989361295</v>
      </c>
      <c r="D1689" s="659">
        <v>0.97566118490215403</v>
      </c>
      <c r="E1689" s="661">
        <v>1.0716221332264753</v>
      </c>
      <c r="F1689" s="659">
        <v>6.1653722530739898E-2</v>
      </c>
      <c r="G1689" s="659">
        <v>6.2877958806643805E-2</v>
      </c>
      <c r="H1689" s="661">
        <v>0.1230202737751277</v>
      </c>
      <c r="I1689" s="659">
        <v>2.2871446092159801E-2</v>
      </c>
      <c r="J1689" s="659">
        <v>2.3290460479823801E-2</v>
      </c>
      <c r="K1689" s="661">
        <v>5.2716820784437721E-2</v>
      </c>
      <c r="L1689" s="659">
        <v>2.0878640514271699E-3</v>
      </c>
      <c r="M1689" s="659">
        <v>2.76332475202165E-3</v>
      </c>
      <c r="N1689" s="661">
        <v>1.0925220083083203E-2</v>
      </c>
      <c r="O1689" s="659">
        <v>6.1684972002366799E-3</v>
      </c>
      <c r="P1689" s="659">
        <v>6.2381491179320202E-3</v>
      </c>
      <c r="Q1689" s="661">
        <v>1.1284082673361765E-2</v>
      </c>
      <c r="R1689" s="659">
        <v>4.0362684528402601E-3</v>
      </c>
      <c r="S1689" s="659">
        <v>5.2955216233975897E-3</v>
      </c>
      <c r="T1689" s="661">
        <v>1.7208361427419348E-2</v>
      </c>
      <c r="U1689" s="659">
        <v>5.7682556122946795E-4</v>
      </c>
      <c r="V1689" s="659">
        <v>5.6528864968024401E-4</v>
      </c>
      <c r="W1689" s="661">
        <v>1.0559260064113938E-3</v>
      </c>
      <c r="X1689" s="659">
        <v>2.9936087605978999E-5</v>
      </c>
      <c r="Y1689" s="659">
        <v>2.95663617745519E-5</v>
      </c>
      <c r="Z1689" s="661">
        <v>6.8608664843423361E-5</v>
      </c>
      <c r="AA1689" s="659">
        <v>1.6611899222852701E-3</v>
      </c>
      <c r="AB1689" s="659">
        <v>1.6456201600473499E-3</v>
      </c>
      <c r="AC1689" s="661">
        <v>3.2293325898587353E-3</v>
      </c>
      <c r="AD1689" s="659">
        <v>2.28721140113116E-4</v>
      </c>
      <c r="AE1689" s="659">
        <v>2.22929946690605E-4</v>
      </c>
      <c r="AF1689" s="661">
        <v>4.2310492618420343E-4</v>
      </c>
      <c r="AG1689" s="659">
        <v>3.0969406273069402E-4</v>
      </c>
      <c r="AH1689" s="659">
        <v>3.0956554379178301E-4</v>
      </c>
      <c r="AI1689" s="675">
        <v>6.7209485279138041E-4</v>
      </c>
      <c r="AJ1689" s="28"/>
      <c r="AK1689" s="29"/>
      <c r="AL1689" s="29"/>
    </row>
    <row r="1690" spans="1:38" x14ac:dyDescent="0.2">
      <c r="A1690" s="334">
        <v>2026</v>
      </c>
      <c r="B1690" s="334">
        <v>5</v>
      </c>
      <c r="C1690" s="659">
        <v>0.97438857465153295</v>
      </c>
      <c r="D1690" s="659">
        <v>0.97451422901926399</v>
      </c>
      <c r="E1690" s="661">
        <v>1.0749210202068002</v>
      </c>
      <c r="F1690" s="659">
        <v>6.2792320111324407E-2</v>
      </c>
      <c r="G1690" s="659">
        <v>6.4466466858684596E-2</v>
      </c>
      <c r="H1690" s="661">
        <v>0.1266868521005024</v>
      </c>
      <c r="I1690" s="659">
        <v>2.2783346979243699E-2</v>
      </c>
      <c r="J1690" s="659">
        <v>2.3303607568433301E-2</v>
      </c>
      <c r="K1690" s="661">
        <v>5.295481185584601E-2</v>
      </c>
      <c r="L1690" s="659">
        <v>2.0854790618771899E-3</v>
      </c>
      <c r="M1690" s="659">
        <v>2.7691407087901999E-3</v>
      </c>
      <c r="N1690" s="661">
        <v>1.0922326244405001E-2</v>
      </c>
      <c r="O1690" s="659">
        <v>6.1451544803827899E-3</v>
      </c>
      <c r="P1690" s="659">
        <v>6.2314593584824104E-3</v>
      </c>
      <c r="Q1690" s="661">
        <v>1.1333853614341007E-2</v>
      </c>
      <c r="R1690" s="659">
        <v>4.0311503247647696E-3</v>
      </c>
      <c r="S1690" s="659">
        <v>5.3076067908602803E-3</v>
      </c>
      <c r="T1690" s="661">
        <v>1.7173764085181144E-2</v>
      </c>
      <c r="U1690" s="659">
        <v>5.7478951267649395E-4</v>
      </c>
      <c r="V1690" s="659">
        <v>5.6590950418700895E-4</v>
      </c>
      <c r="W1690" s="661">
        <v>1.0614941733386835E-3</v>
      </c>
      <c r="X1690" s="659">
        <v>2.9825264756217699E-5</v>
      </c>
      <c r="Y1690" s="659">
        <v>2.9584811554859302E-5</v>
      </c>
      <c r="Z1690" s="661">
        <v>6.8940119310857947E-5</v>
      </c>
      <c r="AA1690" s="659">
        <v>1.6593208424834E-3</v>
      </c>
      <c r="AB1690" s="659">
        <v>1.65117776691347E-3</v>
      </c>
      <c r="AC1690" s="661">
        <v>3.2544338143692597E-3</v>
      </c>
      <c r="AD1690" s="659">
        <v>2.2791453337739901E-4</v>
      </c>
      <c r="AE1690" s="659">
        <v>2.2326618573116801E-4</v>
      </c>
      <c r="AF1690" s="661">
        <v>4.2567274018813722E-4</v>
      </c>
      <c r="AG1690" s="659">
        <v>3.0854286671451399E-4</v>
      </c>
      <c r="AH1690" s="659">
        <v>3.0948574256257298E-4</v>
      </c>
      <c r="AI1690" s="675">
        <v>6.742990649888568E-4</v>
      </c>
      <c r="AJ1690" s="28"/>
      <c r="AK1690" s="29"/>
      <c r="AL1690" s="29"/>
    </row>
    <row r="1691" spans="1:38" x14ac:dyDescent="0.2">
      <c r="A1691" s="334">
        <v>2026</v>
      </c>
      <c r="B1691" s="334">
        <v>6</v>
      </c>
      <c r="C1691" s="659">
        <v>1.11914014206664</v>
      </c>
      <c r="D1691" s="659">
        <v>1.10862544298865</v>
      </c>
      <c r="E1691" s="661">
        <v>1.7133749733335402</v>
      </c>
      <c r="F1691" s="659">
        <v>6.8333607416164094E-2</v>
      </c>
      <c r="G1691" s="659">
        <v>7.1410274504204493E-2</v>
      </c>
      <c r="H1691" s="661">
        <v>0.16530701602538811</v>
      </c>
      <c r="I1691" s="659">
        <v>2.3642053591338499E-2</v>
      </c>
      <c r="J1691" s="659">
        <v>2.6349057657808001E-2</v>
      </c>
      <c r="K1691" s="661">
        <v>5.9642662116460583E-2</v>
      </c>
      <c r="L1691" s="659">
        <v>2.3654862811865098E-3</v>
      </c>
      <c r="M1691" s="659">
        <v>3.0076295153966099E-3</v>
      </c>
      <c r="N1691" s="661">
        <v>1.1123769349264139E-2</v>
      </c>
      <c r="O1691" s="659">
        <v>6.5481848835086502E-3</v>
      </c>
      <c r="P1691" s="659">
        <v>7.1433740363698803E-3</v>
      </c>
      <c r="Q1691" s="661">
        <v>1.6936798475953047E-2</v>
      </c>
      <c r="R1691" s="659">
        <v>4.0245558383720202E-3</v>
      </c>
      <c r="S1691" s="659">
        <v>5.3206675981297804E-3</v>
      </c>
      <c r="T1691" s="661">
        <v>1.708886385928126E-2</v>
      </c>
      <c r="U1691" s="659">
        <v>5.9512180552117797E-4</v>
      </c>
      <c r="V1691" s="659">
        <v>6.1141947898499499E-4</v>
      </c>
      <c r="W1691" s="661">
        <v>1.4087057864402941E-3</v>
      </c>
      <c r="X1691" s="659">
        <v>3.1101837930428398E-5</v>
      </c>
      <c r="Y1691" s="659">
        <v>3.2428006724625301E-5</v>
      </c>
      <c r="Z1691" s="661">
        <v>9.7599061497729555E-5</v>
      </c>
      <c r="AA1691" s="659">
        <v>1.73824568604623E-3</v>
      </c>
      <c r="AB1691" s="659">
        <v>1.81158221981949E-3</v>
      </c>
      <c r="AC1691" s="661">
        <v>4.8166859134220396E-3</v>
      </c>
      <c r="AD1691" s="659">
        <v>2.3481052929137899E-4</v>
      </c>
      <c r="AE1691" s="659">
        <v>2.3856452358387201E-4</v>
      </c>
      <c r="AF1691" s="661">
        <v>5.004538673952048E-4</v>
      </c>
      <c r="AG1691" s="659">
        <v>3.2529278137599199E-4</v>
      </c>
      <c r="AH1691" s="659">
        <v>3.4721575464729903E-4</v>
      </c>
      <c r="AI1691" s="675">
        <v>1.1546628971222425E-3</v>
      </c>
      <c r="AJ1691" s="28"/>
      <c r="AK1691" s="29"/>
      <c r="AL1691" s="29"/>
    </row>
    <row r="1692" spans="1:38" x14ac:dyDescent="0.2">
      <c r="A1692" s="334">
        <v>2026</v>
      </c>
      <c r="B1692" s="334">
        <v>7</v>
      </c>
      <c r="C1692" s="659">
        <v>1.11533226645729</v>
      </c>
      <c r="D1692" s="659">
        <v>1.1071553789171</v>
      </c>
      <c r="E1692" s="661">
        <v>1.7142369130021422</v>
      </c>
      <c r="F1692" s="659">
        <v>6.9439235495198398E-2</v>
      </c>
      <c r="G1692" s="659">
        <v>7.2997880006852894E-2</v>
      </c>
      <c r="H1692" s="661">
        <v>0.16906119916028964</v>
      </c>
      <c r="I1692" s="659">
        <v>2.3507283432945201E-2</v>
      </c>
      <c r="J1692" s="659">
        <v>2.63392411591853E-2</v>
      </c>
      <c r="K1692" s="661">
        <v>5.9780062925685613E-2</v>
      </c>
      <c r="L1692" s="659">
        <v>2.35833796866963E-3</v>
      </c>
      <c r="M1692" s="659">
        <v>3.0104427276730098E-3</v>
      </c>
      <c r="N1692" s="661">
        <v>1.1107644371278418E-2</v>
      </c>
      <c r="O1692" s="659">
        <v>6.5170061895575299E-3</v>
      </c>
      <c r="P1692" s="659">
        <v>7.1317446865432101E-3</v>
      </c>
      <c r="Q1692" s="661">
        <v>1.6971356568241631E-2</v>
      </c>
      <c r="R1692" s="659">
        <v>4.0110441007499102E-3</v>
      </c>
      <c r="S1692" s="659">
        <v>5.3260459703589301E-3</v>
      </c>
      <c r="T1692" s="661">
        <v>1.6969318573804536E-2</v>
      </c>
      <c r="U1692" s="659">
        <v>5.9154662586876196E-4</v>
      </c>
      <c r="V1692" s="659">
        <v>6.1123564366133204E-4</v>
      </c>
      <c r="W1692" s="661">
        <v>1.4117816971193735E-3</v>
      </c>
      <c r="X1692" s="659">
        <v>3.0918105334291397E-5</v>
      </c>
      <c r="Y1692" s="659">
        <v>3.2407777298693303E-5</v>
      </c>
      <c r="Z1692" s="661">
        <v>9.7807247480607642E-5</v>
      </c>
      <c r="AA1692" s="659">
        <v>1.7327871297513201E-3</v>
      </c>
      <c r="AB1692" s="659">
        <v>1.8152795965174599E-3</v>
      </c>
      <c r="AC1692" s="661">
        <v>4.8386082910194311E-3</v>
      </c>
      <c r="AD1692" s="659">
        <v>2.33329414769856E-4</v>
      </c>
      <c r="AE1692" s="659">
        <v>2.38554643056E-4</v>
      </c>
      <c r="AF1692" s="661">
        <v>5.0164499284226596E-4</v>
      </c>
      <c r="AG1692" s="659">
        <v>3.2357693635937503E-4</v>
      </c>
      <c r="AH1692" s="659">
        <v>3.4681540795417299E-4</v>
      </c>
      <c r="AI1692" s="675">
        <v>1.1568356453161195E-3</v>
      </c>
      <c r="AJ1692" s="28"/>
      <c r="AK1692" s="29"/>
      <c r="AL1692" s="29"/>
    </row>
    <row r="1693" spans="1:38" x14ac:dyDescent="0.2">
      <c r="A1693" s="334">
        <v>2026</v>
      </c>
      <c r="B1693" s="334">
        <v>8</v>
      </c>
      <c r="C1693" s="659">
        <v>1.25750452570016</v>
      </c>
      <c r="D1693" s="659">
        <v>1.2304980492580699</v>
      </c>
      <c r="E1693" s="661">
        <v>1.7140086496047615</v>
      </c>
      <c r="F1693" s="659">
        <v>7.4328725388837599E-2</v>
      </c>
      <c r="G1693" s="659">
        <v>7.7884378146297201E-2</v>
      </c>
      <c r="H1693" s="661">
        <v>0.18275944411434972</v>
      </c>
      <c r="I1693" s="659">
        <v>2.4320699444499199E-2</v>
      </c>
      <c r="J1693" s="659">
        <v>2.8037632629471398E-2</v>
      </c>
      <c r="K1693" s="661">
        <v>6.3443489628188812E-2</v>
      </c>
      <c r="L1693" s="659">
        <v>2.6736977431925301E-3</v>
      </c>
      <c r="M1693" s="659">
        <v>3.2691326480686002E-3</v>
      </c>
      <c r="N1693" s="661">
        <v>1.131514009540829E-2</v>
      </c>
      <c r="O1693" s="659">
        <v>6.8491346065993799E-3</v>
      </c>
      <c r="P1693" s="659">
        <v>7.5148323794161798E-3</v>
      </c>
      <c r="Q1693" s="661">
        <v>1.8306053288465178E-2</v>
      </c>
      <c r="R1693" s="659">
        <v>3.9918724157371804E-3</v>
      </c>
      <c r="S1693" s="659">
        <v>5.3244795600322498E-3</v>
      </c>
      <c r="T1693" s="661">
        <v>1.679446933076471E-2</v>
      </c>
      <c r="U1693" s="659">
        <v>6.0285100570579896E-4</v>
      </c>
      <c r="V1693" s="659">
        <v>6.2660322712515103E-4</v>
      </c>
      <c r="W1693" s="661">
        <v>1.5516057328052351E-3</v>
      </c>
      <c r="X1693" s="659">
        <v>3.1716730645934101E-5</v>
      </c>
      <c r="Y1693" s="659">
        <v>3.3423515760072998E-5</v>
      </c>
      <c r="Z1693" s="661">
        <v>1.0665501570385244E-4</v>
      </c>
      <c r="AA1693" s="659">
        <v>1.7877002860175199E-3</v>
      </c>
      <c r="AB1693" s="659">
        <v>1.8809998433170199E-3</v>
      </c>
      <c r="AC1693" s="661">
        <v>5.2126876148539366E-3</v>
      </c>
      <c r="AD1693" s="659">
        <v>2.3636726048706E-4</v>
      </c>
      <c r="AE1693" s="659">
        <v>2.43148443886224E-4</v>
      </c>
      <c r="AF1693" s="661">
        <v>5.6443599014213187E-4</v>
      </c>
      <c r="AG1693" s="659">
        <v>3.3617968963275399E-4</v>
      </c>
      <c r="AH1693" s="659">
        <v>3.6182853844160399E-4</v>
      </c>
      <c r="AI1693" s="675">
        <v>1.2231001604883357E-3</v>
      </c>
      <c r="AJ1693" s="28"/>
      <c r="AK1693" s="29"/>
      <c r="AL1693" s="29"/>
    </row>
    <row r="1694" spans="1:38" x14ac:dyDescent="0.2">
      <c r="A1694" s="334">
        <v>2026</v>
      </c>
      <c r="B1694" s="334">
        <v>9</v>
      </c>
      <c r="C1694" s="659">
        <v>1.2550073709188301</v>
      </c>
      <c r="D1694" s="659">
        <v>1.2305967032768399</v>
      </c>
      <c r="E1694" s="661">
        <v>1.7120286520698718</v>
      </c>
      <c r="F1694" s="659">
        <v>7.5569553430088102E-2</v>
      </c>
      <c r="G1694" s="659">
        <v>7.9631688243955001E-2</v>
      </c>
      <c r="H1694" s="661">
        <v>0.18664753286341065</v>
      </c>
      <c r="I1694" s="659">
        <v>2.4183007113615301E-2</v>
      </c>
      <c r="J1694" s="659">
        <v>2.8043593464292499E-2</v>
      </c>
      <c r="K1694" s="661">
        <v>6.3450242665504406E-2</v>
      </c>
      <c r="L1694" s="659">
        <v>2.6627449564328798E-3</v>
      </c>
      <c r="M1694" s="659">
        <v>3.26969646030439E-3</v>
      </c>
      <c r="N1694" s="661">
        <v>1.1285692793927877E-2</v>
      </c>
      <c r="O1694" s="659">
        <v>6.8266422623285703E-3</v>
      </c>
      <c r="P1694" s="659">
        <v>7.5156988708022796E-3</v>
      </c>
      <c r="Q1694" s="661">
        <v>1.830689318237733E-2</v>
      </c>
      <c r="R1694" s="659">
        <v>3.9736929467446098E-3</v>
      </c>
      <c r="S1694" s="659">
        <v>5.3254481010732799E-3</v>
      </c>
      <c r="T1694" s="661">
        <v>1.6608607359385612E-2</v>
      </c>
      <c r="U1694" s="659">
        <v>5.9915407268315395E-4</v>
      </c>
      <c r="V1694" s="659">
        <v>6.2674345847977099E-4</v>
      </c>
      <c r="W1694" s="661">
        <v>1.5508624096114191E-3</v>
      </c>
      <c r="X1694" s="659">
        <v>3.1537280067470801E-5</v>
      </c>
      <c r="Y1694" s="659">
        <v>3.3430361589555298E-5</v>
      </c>
      <c r="Z1694" s="661">
        <v>1.0663608778328186E-4</v>
      </c>
      <c r="AA1694" s="659">
        <v>1.7828810443437299E-3</v>
      </c>
      <c r="AB1694" s="659">
        <v>1.8865261011151201E-3</v>
      </c>
      <c r="AC1694" s="661">
        <v>5.2269907130810932E-3</v>
      </c>
      <c r="AD1694" s="659">
        <v>2.34770767728856E-4</v>
      </c>
      <c r="AE1694" s="659">
        <v>2.43209074341301E-4</v>
      </c>
      <c r="AF1694" s="661">
        <v>5.6384701672185353E-4</v>
      </c>
      <c r="AG1694" s="659">
        <v>3.3470906345442198E-4</v>
      </c>
      <c r="AH1694" s="659">
        <v>3.6188504119705802E-4</v>
      </c>
      <c r="AI1694" s="675">
        <v>1.2238193211534772E-3</v>
      </c>
      <c r="AJ1694" s="28"/>
      <c r="AK1694" s="29"/>
      <c r="AL1694" s="29"/>
    </row>
    <row r="1695" spans="1:38" x14ac:dyDescent="0.2">
      <c r="A1695" s="334">
        <v>2026</v>
      </c>
      <c r="B1695" s="334">
        <v>10</v>
      </c>
      <c r="C1695" s="659">
        <v>1.66117477949806</v>
      </c>
      <c r="D1695" s="659">
        <v>1.5868897646701099</v>
      </c>
      <c r="E1695" s="661">
        <v>1.7970740329343686</v>
      </c>
      <c r="F1695" s="659">
        <v>0.103587703819861</v>
      </c>
      <c r="G1695" s="659">
        <v>0.105242256654289</v>
      </c>
      <c r="H1695" s="661">
        <v>0.23070407815765875</v>
      </c>
      <c r="I1695" s="659">
        <v>2.6265821965950901E-2</v>
      </c>
      <c r="J1695" s="659">
        <v>3.12702186672804E-2</v>
      </c>
      <c r="K1695" s="661">
        <v>6.3211380014143989E-2</v>
      </c>
      <c r="L1695" s="659">
        <v>3.3064514164312798E-3</v>
      </c>
      <c r="M1695" s="659">
        <v>3.7554948891670901E-3</v>
      </c>
      <c r="N1695" s="661">
        <v>1.1725877837146756E-2</v>
      </c>
      <c r="O1695" s="659">
        <v>8.02635971305222E-3</v>
      </c>
      <c r="P1695" s="659">
        <v>8.4367476585676098E-3</v>
      </c>
      <c r="Q1695" s="661">
        <v>2.0353576752060308E-2</v>
      </c>
      <c r="R1695" s="659">
        <v>3.9589592939096299E-3</v>
      </c>
      <c r="S1695" s="659">
        <v>5.3318435950480102E-3</v>
      </c>
      <c r="T1695" s="661">
        <v>1.6417671738343336E-2</v>
      </c>
      <c r="U1695" s="659">
        <v>6.4606705323729896E-4</v>
      </c>
      <c r="V1695" s="659">
        <v>6.6441072865616496E-4</v>
      </c>
      <c r="W1695" s="661">
        <v>1.7698190899464016E-3</v>
      </c>
      <c r="X1695" s="659">
        <v>3.4669582109924699E-5</v>
      </c>
      <c r="Y1695" s="659">
        <v>3.5901588212876099E-5</v>
      </c>
      <c r="Z1695" s="661">
        <v>1.2036562765943632E-4</v>
      </c>
      <c r="AA1695" s="659">
        <v>2.0210377158691398E-3</v>
      </c>
      <c r="AB1695" s="659">
        <v>2.0846714915063701E-3</v>
      </c>
      <c r="AC1695" s="661">
        <v>5.8784760704335285E-3</v>
      </c>
      <c r="AD1695" s="659">
        <v>2.4859217618277801E-4</v>
      </c>
      <c r="AE1695" s="659">
        <v>2.54590957105957E-4</v>
      </c>
      <c r="AF1695" s="661">
        <v>6.6371946663331901E-4</v>
      </c>
      <c r="AG1695" s="659">
        <v>3.81473466042796E-4</v>
      </c>
      <c r="AH1695" s="659">
        <v>3.98123708614092E-4</v>
      </c>
      <c r="AI1695" s="675">
        <v>1.3215918130844496E-3</v>
      </c>
      <c r="AJ1695" s="28"/>
      <c r="AK1695" s="29"/>
      <c r="AL1695" s="29"/>
    </row>
    <row r="1696" spans="1:38" x14ac:dyDescent="0.2">
      <c r="A1696" s="334">
        <v>2026</v>
      </c>
      <c r="B1696" s="334">
        <v>11</v>
      </c>
      <c r="C1696" s="659">
        <v>1.65897202879143</v>
      </c>
      <c r="D1696" s="659">
        <v>1.58732613655523</v>
      </c>
      <c r="E1696" s="661">
        <v>1.7934968920497558</v>
      </c>
      <c r="F1696" s="659">
        <v>0.105418075577404</v>
      </c>
      <c r="G1696" s="659">
        <v>0.10757530140848599</v>
      </c>
      <c r="H1696" s="661">
        <v>0.23608948535142363</v>
      </c>
      <c r="I1696" s="659">
        <v>2.61689053916884E-2</v>
      </c>
      <c r="J1696" s="659">
        <v>3.1326259346497298E-2</v>
      </c>
      <c r="K1696" s="661">
        <v>6.3188411132426292E-2</v>
      </c>
      <c r="L1696" s="659">
        <v>3.29525047650859E-3</v>
      </c>
      <c r="M1696" s="659">
        <v>3.7579311317177799E-3</v>
      </c>
      <c r="N1696" s="661">
        <v>1.1681556630316777E-2</v>
      </c>
      <c r="O1696" s="659">
        <v>8.0077866900510608E-3</v>
      </c>
      <c r="P1696" s="659">
        <v>8.4412680186443899E-3</v>
      </c>
      <c r="Q1696" s="661">
        <v>2.0341239330857058E-2</v>
      </c>
      <c r="R1696" s="659">
        <v>3.9440352906670003E-3</v>
      </c>
      <c r="S1696" s="659">
        <v>5.3355832740519301E-3</v>
      </c>
      <c r="T1696" s="661">
        <v>1.617144561605512E-2</v>
      </c>
      <c r="U1696" s="659">
        <v>6.4301596018777405E-4</v>
      </c>
      <c r="V1696" s="659">
        <v>6.6514815528067402E-4</v>
      </c>
      <c r="W1696" s="661">
        <v>1.7673984769879317E-3</v>
      </c>
      <c r="X1696" s="659">
        <v>3.45213894711993E-5</v>
      </c>
      <c r="Y1696" s="659">
        <v>3.5938457476748799E-5</v>
      </c>
      <c r="Z1696" s="661">
        <v>1.2025168759030365E-4</v>
      </c>
      <c r="AA1696" s="659">
        <v>2.0194417898478298E-3</v>
      </c>
      <c r="AB1696" s="659">
        <v>2.0933368683267901E-3</v>
      </c>
      <c r="AC1696" s="661">
        <v>5.8949419176326815E-3</v>
      </c>
      <c r="AD1696" s="659">
        <v>2.4727459066511401E-4</v>
      </c>
      <c r="AE1696" s="659">
        <v>2.5491205481600697E-4</v>
      </c>
      <c r="AF1696" s="661">
        <v>6.6229086184624818E-4</v>
      </c>
      <c r="AG1696" s="659">
        <v>3.8025923599930298E-4</v>
      </c>
      <c r="AH1696" s="659">
        <v>3.9842102966168802E-4</v>
      </c>
      <c r="AI1696" s="675">
        <v>1.3218957738379193E-3</v>
      </c>
      <c r="AJ1696" s="28"/>
      <c r="AK1696" s="29"/>
      <c r="AL1696" s="29"/>
    </row>
    <row r="1697" spans="1:38" x14ac:dyDescent="0.2">
      <c r="A1697" s="334">
        <v>2026</v>
      </c>
      <c r="B1697" s="334">
        <v>12</v>
      </c>
      <c r="C1697" s="659">
        <v>1.6567106874009501</v>
      </c>
      <c r="D1697" s="659">
        <v>1.58754668462958</v>
      </c>
      <c r="E1697" s="661">
        <v>1.788496709056955</v>
      </c>
      <c r="F1697" s="659">
        <v>0.107184504731241</v>
      </c>
      <c r="G1697" s="659">
        <v>0.109852742739374</v>
      </c>
      <c r="H1697" s="661">
        <v>0.24175683351284669</v>
      </c>
      <c r="I1697" s="659">
        <v>2.6048433326299698E-2</v>
      </c>
      <c r="J1697" s="659">
        <v>3.1340858726682998E-2</v>
      </c>
      <c r="K1697" s="661">
        <v>6.3123689094185031E-2</v>
      </c>
      <c r="L1697" s="659">
        <v>3.2841329232415999E-3</v>
      </c>
      <c r="M1697" s="659">
        <v>3.75935730544024E-3</v>
      </c>
      <c r="N1697" s="661">
        <v>1.1628112011227531E-2</v>
      </c>
      <c r="O1697" s="659">
        <v>7.9882675042114402E-3</v>
      </c>
      <c r="P1697" s="659">
        <v>8.4432656350677399E-3</v>
      </c>
      <c r="Q1697" s="661">
        <v>2.0314320312194694E-2</v>
      </c>
      <c r="R1697" s="659">
        <v>3.9292258472908301E-3</v>
      </c>
      <c r="S1697" s="659">
        <v>5.3377657685163898E-3</v>
      </c>
      <c r="T1697" s="661">
        <v>1.5883945127669111E-2</v>
      </c>
      <c r="U1697" s="659">
        <v>6.3981416088464203E-4</v>
      </c>
      <c r="V1697" s="659">
        <v>6.6547453872791405E-4</v>
      </c>
      <c r="W1697" s="661">
        <v>1.7632331124266024E-3</v>
      </c>
      <c r="X1697" s="659">
        <v>3.4365091800490299E-5</v>
      </c>
      <c r="Y1697" s="659">
        <v>3.5954471216672197E-5</v>
      </c>
      <c r="Z1697" s="661">
        <v>1.2003609754252554E-4</v>
      </c>
      <c r="AA1697" s="659">
        <v>2.0172932555508798E-3</v>
      </c>
      <c r="AB1697" s="659">
        <v>2.1008685907754699E-3</v>
      </c>
      <c r="AC1697" s="661">
        <v>5.9089474779932946E-3</v>
      </c>
      <c r="AD1697" s="659">
        <v>2.4588992291167601E-4</v>
      </c>
      <c r="AE1697" s="659">
        <v>2.5505351703141501E-4</v>
      </c>
      <c r="AF1697" s="661">
        <v>6.6001959224208141E-4</v>
      </c>
      <c r="AG1697" s="659">
        <v>3.7898215404245803E-4</v>
      </c>
      <c r="AH1697" s="659">
        <v>3.9855159729617901E-4</v>
      </c>
      <c r="AI1697" s="675">
        <v>1.3216473784523162E-3</v>
      </c>
      <c r="AJ1697" s="28"/>
      <c r="AK1697" s="29"/>
      <c r="AL1697" s="29"/>
    </row>
    <row r="1698" spans="1:38" x14ac:dyDescent="0.2">
      <c r="A1698" s="334">
        <v>2026</v>
      </c>
      <c r="B1698" s="334">
        <v>13</v>
      </c>
      <c r="C1698" s="659">
        <v>1.6515277158082</v>
      </c>
      <c r="D1698" s="659">
        <v>1.5847580185877399</v>
      </c>
      <c r="E1698" s="661">
        <v>1.7816435236667199</v>
      </c>
      <c r="F1698" s="659">
        <v>0.10900368840843599</v>
      </c>
      <c r="G1698" s="659">
        <v>0.112187407158088</v>
      </c>
      <c r="H1698" s="661">
        <v>0.24763065206769724</v>
      </c>
      <c r="I1698" s="659">
        <v>2.59433196416512E-2</v>
      </c>
      <c r="J1698" s="659">
        <v>3.1356163927359397E-2</v>
      </c>
      <c r="K1698" s="661">
        <v>6.3065600779694808E-2</v>
      </c>
      <c r="L1698" s="659">
        <v>3.2748478217626601E-3</v>
      </c>
      <c r="M1698" s="659">
        <v>3.7613047513418599E-3</v>
      </c>
      <c r="N1698" s="661">
        <v>1.1563504377829735E-2</v>
      </c>
      <c r="O1698" s="659">
        <v>7.9692480588420492E-3</v>
      </c>
      <c r="P1698" s="659">
        <v>8.4431424856069495E-3</v>
      </c>
      <c r="Q1698" s="661">
        <v>2.0291391452076545E-2</v>
      </c>
      <c r="R1698" s="659">
        <v>3.91685452396067E-3</v>
      </c>
      <c r="S1698" s="659">
        <v>5.34074573715476E-3</v>
      </c>
      <c r="T1698" s="661">
        <v>1.5528519722471332E-2</v>
      </c>
      <c r="U1698" s="659">
        <v>6.3709806723468104E-4</v>
      </c>
      <c r="V1698" s="659">
        <v>6.65878234658135E-4</v>
      </c>
      <c r="W1698" s="661">
        <v>1.75936121056056E-3</v>
      </c>
      <c r="X1698" s="659">
        <v>3.4230522872933701E-5</v>
      </c>
      <c r="Y1698" s="659">
        <v>3.5972159380750202E-5</v>
      </c>
      <c r="Z1698" s="661">
        <v>1.1984332905847215E-4</v>
      </c>
      <c r="AA1698" s="659">
        <v>2.0162971156629599E-3</v>
      </c>
      <c r="AB1698" s="659">
        <v>2.10861475025739E-3</v>
      </c>
      <c r="AC1698" s="661">
        <v>5.9247206307093594E-3</v>
      </c>
      <c r="AD1698" s="659">
        <v>2.4473297526425998E-4</v>
      </c>
      <c r="AE1698" s="659">
        <v>2.55246430092373E-4</v>
      </c>
      <c r="AF1698" s="661">
        <v>6.5783736023814409E-4</v>
      </c>
      <c r="AG1698" s="659">
        <v>3.77828085578399E-4</v>
      </c>
      <c r="AH1698" s="659">
        <v>3.9863830306950302E-4</v>
      </c>
      <c r="AI1698" s="675">
        <v>1.3217140016198339E-3</v>
      </c>
      <c r="AJ1698" s="28"/>
      <c r="AK1698" s="29"/>
      <c r="AL1698" s="29"/>
    </row>
    <row r="1699" spans="1:38" x14ac:dyDescent="0.2">
      <c r="A1699" s="334">
        <v>2026</v>
      </c>
      <c r="B1699" s="334">
        <v>14</v>
      </c>
      <c r="C1699" s="659">
        <v>1.6496712238683799</v>
      </c>
      <c r="D1699" s="659">
        <v>1.5848499610770099</v>
      </c>
      <c r="E1699" s="661">
        <v>1.7751228485147137</v>
      </c>
      <c r="F1699" s="659">
        <v>0.11084054159972299</v>
      </c>
      <c r="G1699" s="659">
        <v>0.114562907662159</v>
      </c>
      <c r="H1699" s="661">
        <v>0.25402715769587725</v>
      </c>
      <c r="I1699" s="659">
        <v>2.58443211259544E-2</v>
      </c>
      <c r="J1699" s="659">
        <v>3.1361886920737402E-2</v>
      </c>
      <c r="K1699" s="661">
        <v>6.3006313042312981E-2</v>
      </c>
      <c r="L1699" s="659">
        <v>3.2657136413994001E-3</v>
      </c>
      <c r="M1699" s="659">
        <v>3.7618652668015401E-3</v>
      </c>
      <c r="N1699" s="661">
        <v>1.1486831997547166E-2</v>
      </c>
      <c r="O1699" s="659">
        <v>7.9532116376389399E-3</v>
      </c>
      <c r="P1699" s="659">
        <v>8.4439248841642802E-3</v>
      </c>
      <c r="Q1699" s="661">
        <v>2.0265197310052014E-2</v>
      </c>
      <c r="R1699" s="659">
        <v>3.90468688214413E-3</v>
      </c>
      <c r="S1699" s="659">
        <v>5.3415987448963802E-3</v>
      </c>
      <c r="T1699" s="661">
        <v>1.5100675146156343E-2</v>
      </c>
      <c r="U1699" s="659">
        <v>6.3446664946911703E-4</v>
      </c>
      <c r="V1699" s="659">
        <v>6.6600660184028704E-4</v>
      </c>
      <c r="W1699" s="661">
        <v>1.7547022038802982E-3</v>
      </c>
      <c r="X1699" s="659">
        <v>3.4102093723908402E-5</v>
      </c>
      <c r="Y1699" s="659">
        <v>3.5978443012954602E-5</v>
      </c>
      <c r="Z1699" s="661">
        <v>1.1961587293347966E-4</v>
      </c>
      <c r="AA1699" s="659">
        <v>2.0156904005745099E-3</v>
      </c>
      <c r="AB1699" s="659">
        <v>2.1160021985467E-3</v>
      </c>
      <c r="AC1699" s="661">
        <v>5.9417522686580149E-3</v>
      </c>
      <c r="AD1699" s="659">
        <v>2.4359522487718701E-4</v>
      </c>
      <c r="AE1699" s="659">
        <v>2.5530178372958903E-4</v>
      </c>
      <c r="AF1699" s="661">
        <v>6.5516950462939213E-4</v>
      </c>
      <c r="AG1699" s="659">
        <v>3.7677879332295602E-4</v>
      </c>
      <c r="AH1699" s="659">
        <v>3.98689540503017E-4</v>
      </c>
      <c r="AI1699" s="675">
        <v>1.3219672060364089E-3</v>
      </c>
      <c r="AJ1699" s="28"/>
      <c r="AK1699" s="29"/>
      <c r="AL1699" s="29"/>
    </row>
    <row r="1700" spans="1:38" x14ac:dyDescent="0.2">
      <c r="A1700" s="334">
        <v>2026</v>
      </c>
      <c r="B1700" s="334">
        <v>15</v>
      </c>
      <c r="C1700" s="659">
        <v>2.0375568389885301</v>
      </c>
      <c r="D1700" s="659">
        <v>1.90180136130528</v>
      </c>
      <c r="E1700" s="661">
        <v>1.8461457803326584</v>
      </c>
      <c r="F1700" s="659">
        <v>0.18602068131758401</v>
      </c>
      <c r="G1700" s="659">
        <v>0.185753840140719</v>
      </c>
      <c r="H1700" s="661">
        <v>0.37208808347722433</v>
      </c>
      <c r="I1700" s="659">
        <v>2.5794757700658699E-2</v>
      </c>
      <c r="J1700" s="659">
        <v>3.1207138488675099E-2</v>
      </c>
      <c r="K1700" s="661">
        <v>6.7575653481318679E-2</v>
      </c>
      <c r="L1700" s="659">
        <v>4.4973391905634699E-3</v>
      </c>
      <c r="M1700" s="659">
        <v>4.6166988989637496E-3</v>
      </c>
      <c r="N1700" s="661">
        <v>1.2206523740284933E-2</v>
      </c>
      <c r="O1700" s="659">
        <v>8.1636159738906408E-3</v>
      </c>
      <c r="P1700" s="659">
        <v>8.5591756476557992E-3</v>
      </c>
      <c r="Q1700" s="661">
        <v>2.1472491273178934E-2</v>
      </c>
      <c r="R1700" s="659">
        <v>3.89370488745745E-3</v>
      </c>
      <c r="S1700" s="659">
        <v>5.34165205459075E-3</v>
      </c>
      <c r="T1700" s="661">
        <v>1.4622416158201684E-2</v>
      </c>
      <c r="U1700" s="659">
        <v>6.35602035892285E-4</v>
      </c>
      <c r="V1700" s="659">
        <v>6.6295160890625696E-4</v>
      </c>
      <c r="W1700" s="661">
        <v>1.880695420696403E-3</v>
      </c>
      <c r="X1700" s="659">
        <v>3.4313329017127401E-5</v>
      </c>
      <c r="Y1700" s="659">
        <v>3.5909499349453E-5</v>
      </c>
      <c r="Z1700" s="661">
        <v>1.2761531669665632E-4</v>
      </c>
      <c r="AA1700" s="659">
        <v>2.2434625606643E-3</v>
      </c>
      <c r="AB1700" s="659">
        <v>2.3192947156384699E-3</v>
      </c>
      <c r="AC1700" s="661">
        <v>6.6439061990864459E-3</v>
      </c>
      <c r="AD1700" s="659">
        <v>2.4255323103526699E-4</v>
      </c>
      <c r="AE1700" s="659">
        <v>2.52906779650271E-4</v>
      </c>
      <c r="AF1700" s="661">
        <v>7.1165510368870633E-4</v>
      </c>
      <c r="AG1700" s="659">
        <v>3.8339395606946898E-4</v>
      </c>
      <c r="AH1700" s="659">
        <v>4.0146570229925E-4</v>
      </c>
      <c r="AI1700" s="675">
        <v>1.3822551070069081E-3</v>
      </c>
      <c r="AJ1700" s="28"/>
      <c r="AK1700" s="29"/>
      <c r="AL1700" s="29"/>
    </row>
    <row r="1701" spans="1:38" x14ac:dyDescent="0.2">
      <c r="A1701" s="334">
        <v>2026</v>
      </c>
      <c r="B1701" s="334">
        <v>16</v>
      </c>
      <c r="C1701" s="659">
        <v>2.0359260312543701</v>
      </c>
      <c r="D1701" s="659">
        <v>1.9017189433886099</v>
      </c>
      <c r="E1701" s="661">
        <v>1.8385463038609375</v>
      </c>
      <c r="F1701" s="659">
        <v>0.18918383614470299</v>
      </c>
      <c r="G1701" s="659">
        <v>0.18955053882217399</v>
      </c>
      <c r="H1701" s="661">
        <v>0.38765768729985212</v>
      </c>
      <c r="I1701" s="659">
        <v>2.5712862020641498E-2</v>
      </c>
      <c r="J1701" s="659">
        <v>3.1201159422396499E-2</v>
      </c>
      <c r="K1701" s="661">
        <v>6.759975005987813E-2</v>
      </c>
      <c r="L1701" s="659">
        <v>4.4868638659900902E-3</v>
      </c>
      <c r="M1701" s="659">
        <v>4.6159759683471599E-3</v>
      </c>
      <c r="N1701" s="661">
        <v>1.2087209652704387E-2</v>
      </c>
      <c r="O1701" s="659">
        <v>8.1502965791165095E-3</v>
      </c>
      <c r="P1701" s="659">
        <v>8.5583538005543601E-3</v>
      </c>
      <c r="Q1701" s="661">
        <v>2.1469159694583528E-2</v>
      </c>
      <c r="R1701" s="659">
        <v>3.88360051634629E-3</v>
      </c>
      <c r="S1701" s="659">
        <v>5.3407387098446599E-3</v>
      </c>
      <c r="T1701" s="661">
        <v>1.4023017467494495E-2</v>
      </c>
      <c r="U1701" s="659">
        <v>6.3341763448061296E-4</v>
      </c>
      <c r="V1701" s="659">
        <v>6.6281774123672099E-4</v>
      </c>
      <c r="W1701" s="661">
        <v>1.8777676852326608E-3</v>
      </c>
      <c r="X1701" s="659">
        <v>3.4206712406738999E-5</v>
      </c>
      <c r="Y1701" s="659">
        <v>3.5902962764223897E-5</v>
      </c>
      <c r="Z1701" s="661">
        <v>1.2751727482894436E-4</v>
      </c>
      <c r="AA1701" s="659">
        <v>2.2476882147317401E-3</v>
      </c>
      <c r="AB1701" s="659">
        <v>2.3301728206140599E-3</v>
      </c>
      <c r="AC1701" s="661">
        <v>6.6987262499444093E-3</v>
      </c>
      <c r="AD1701" s="659">
        <v>2.41608592360965E-4</v>
      </c>
      <c r="AE1701" s="659">
        <v>2.5284890020224599E-4</v>
      </c>
      <c r="AF1701" s="661">
        <v>7.0954914810064369E-4</v>
      </c>
      <c r="AG1701" s="659">
        <v>3.8252239817803503E-4</v>
      </c>
      <c r="AH1701" s="659">
        <v>4.0141180793806298E-4</v>
      </c>
      <c r="AI1701" s="675">
        <v>1.3841895715070889E-3</v>
      </c>
      <c r="AJ1701" s="28"/>
      <c r="AK1701" s="29"/>
      <c r="AL1701" s="29"/>
    </row>
    <row r="1702" spans="1:38" x14ac:dyDescent="0.2">
      <c r="A1702" s="334">
        <v>2026</v>
      </c>
      <c r="B1702" s="334">
        <v>17</v>
      </c>
      <c r="C1702" s="659">
        <v>2.0346084063465799</v>
      </c>
      <c r="D1702" s="659">
        <v>1.9017188745582501</v>
      </c>
      <c r="E1702" s="661">
        <v>1.8283717818164917</v>
      </c>
      <c r="F1702" s="659">
        <v>0.19258818883367901</v>
      </c>
      <c r="G1702" s="659">
        <v>0.19366706525989599</v>
      </c>
      <c r="H1702" s="661">
        <v>0.39671646167689834</v>
      </c>
      <c r="I1702" s="659">
        <v>2.5646680696653899E-2</v>
      </c>
      <c r="J1702" s="659">
        <v>3.1200603363823201E-2</v>
      </c>
      <c r="K1702" s="661">
        <v>6.6955909406501798E-2</v>
      </c>
      <c r="L1702" s="659">
        <v>4.47839907845138E-3</v>
      </c>
      <c r="M1702" s="659">
        <v>4.6159141448014699E-3</v>
      </c>
      <c r="N1702" s="661">
        <v>1.2058007572056056E-2</v>
      </c>
      <c r="O1702" s="659">
        <v>8.1395261254718007E-3</v>
      </c>
      <c r="P1702" s="659">
        <v>8.5582827714002704E-3</v>
      </c>
      <c r="Q1702" s="661">
        <v>2.1267291395057494E-2</v>
      </c>
      <c r="R1702" s="659">
        <v>3.8754317341398998E-3</v>
      </c>
      <c r="S1702" s="659">
        <v>5.3406476137487901E-3</v>
      </c>
      <c r="T1702" s="661">
        <v>1.3967844673673825E-2</v>
      </c>
      <c r="U1702" s="659">
        <v>6.3165152015933E-4</v>
      </c>
      <c r="V1702" s="659">
        <v>6.6280519744389005E-4</v>
      </c>
      <c r="W1702" s="661">
        <v>1.8563577145686932E-3</v>
      </c>
      <c r="X1702" s="659">
        <v>3.4120473910895097E-5</v>
      </c>
      <c r="Y1702" s="659">
        <v>3.5902364577135601E-5</v>
      </c>
      <c r="Z1702" s="661">
        <v>1.261912185042482E-4</v>
      </c>
      <c r="AA1702" s="659">
        <v>2.2535840752249598E-3</v>
      </c>
      <c r="AB1702" s="659">
        <v>2.3422528226540599E-3</v>
      </c>
      <c r="AC1702" s="661">
        <v>6.6813290868654113E-3</v>
      </c>
      <c r="AD1702" s="659">
        <v>2.40844837310828E-4</v>
      </c>
      <c r="AE1702" s="659">
        <v>2.5284341381542501E-4</v>
      </c>
      <c r="AF1702" s="661">
        <v>6.9994879380097541E-4</v>
      </c>
      <c r="AG1702" s="659">
        <v>3.81817938732876E-4</v>
      </c>
      <c r="AH1702" s="659">
        <v>4.0140695489934898E-4</v>
      </c>
      <c r="AI1702" s="675">
        <v>1.3743237065784626E-3</v>
      </c>
      <c r="AJ1702" s="28"/>
      <c r="AK1702" s="29"/>
      <c r="AL1702" s="29"/>
    </row>
    <row r="1703" spans="1:38" x14ac:dyDescent="0.2">
      <c r="A1703" s="334">
        <v>2026</v>
      </c>
      <c r="B1703" s="334">
        <v>18</v>
      </c>
      <c r="C1703" s="659">
        <v>2.03125522837591</v>
      </c>
      <c r="D1703" s="659">
        <v>1.8996993238321001</v>
      </c>
      <c r="E1703" s="661">
        <v>1.8186424897323255</v>
      </c>
      <c r="F1703" s="659">
        <v>0.19608326413341201</v>
      </c>
      <c r="G1703" s="659">
        <v>0.19786822834246001</v>
      </c>
      <c r="H1703" s="661">
        <v>0.40654645198192507</v>
      </c>
      <c r="I1703" s="659">
        <v>2.55828929235602E-2</v>
      </c>
      <c r="J1703" s="659">
        <v>3.1191947882120999E-2</v>
      </c>
      <c r="K1703" s="661">
        <v>6.6383853102273904E-2</v>
      </c>
      <c r="L1703" s="659">
        <v>4.4705360036628302E-3</v>
      </c>
      <c r="M1703" s="659">
        <v>4.6151573759059799E-3</v>
      </c>
      <c r="N1703" s="661">
        <v>1.2029340167266383E-2</v>
      </c>
      <c r="O1703" s="659">
        <v>8.1281019940541103E-3</v>
      </c>
      <c r="P1703" s="659">
        <v>8.5559494184841208E-3</v>
      </c>
      <c r="Q1703" s="661">
        <v>2.1089140254972039E-2</v>
      </c>
      <c r="R1703" s="659">
        <v>3.8678444919622401E-3</v>
      </c>
      <c r="S1703" s="659">
        <v>5.3396833185375301E-3</v>
      </c>
      <c r="T1703" s="661">
        <v>1.3902398595871307E-2</v>
      </c>
      <c r="U1703" s="659">
        <v>6.2999035244469103E-4</v>
      </c>
      <c r="V1703" s="659">
        <v>6.6264301723801199E-4</v>
      </c>
      <c r="W1703" s="661">
        <v>1.8374859344293109E-3</v>
      </c>
      <c r="X1703" s="659">
        <v>3.4038329706104102E-5</v>
      </c>
      <c r="Y1703" s="659">
        <v>3.58933275197843E-5</v>
      </c>
      <c r="Z1703" s="661">
        <v>1.250219182181679E-4</v>
      </c>
      <c r="AA1703" s="659">
        <v>2.25991868808416E-3</v>
      </c>
      <c r="AB1703" s="659">
        <v>2.3541620829232702E-3</v>
      </c>
      <c r="AC1703" s="661">
        <v>6.6724387479177132E-3</v>
      </c>
      <c r="AD1703" s="659">
        <v>2.40135575896898E-4</v>
      </c>
      <c r="AE1703" s="659">
        <v>2.5278270795990398E-4</v>
      </c>
      <c r="AF1703" s="661">
        <v>6.9149242972426077E-4</v>
      </c>
      <c r="AG1703" s="659">
        <v>3.8111822795019199E-4</v>
      </c>
      <c r="AH1703" s="659">
        <v>4.0130353223440899E-4</v>
      </c>
      <c r="AI1703" s="675">
        <v>1.3656056391473993E-3</v>
      </c>
      <c r="AJ1703" s="28"/>
      <c r="AK1703" s="29"/>
      <c r="AL1703" s="29"/>
    </row>
    <row r="1704" spans="1:38" x14ac:dyDescent="0.2">
      <c r="A1704" s="334">
        <v>2026</v>
      </c>
      <c r="B1704" s="334">
        <v>19</v>
      </c>
      <c r="C1704" s="659">
        <v>2.02995717181886</v>
      </c>
      <c r="D1704" s="659">
        <v>1.89947392986869</v>
      </c>
      <c r="E1704" s="661">
        <v>1.8108593733246514</v>
      </c>
      <c r="F1704" s="659">
        <v>0.19968033433184901</v>
      </c>
      <c r="G1704" s="659">
        <v>0.202162062776301</v>
      </c>
      <c r="H1704" s="661">
        <v>0.4177514652960555</v>
      </c>
      <c r="I1704" s="659">
        <v>2.55178279683539E-2</v>
      </c>
      <c r="J1704" s="659">
        <v>3.1176840494618201E-2</v>
      </c>
      <c r="K1704" s="661">
        <v>6.5879626200735994E-2</v>
      </c>
      <c r="L1704" s="659">
        <v>4.4622116452566604E-3</v>
      </c>
      <c r="M1704" s="659">
        <v>4.61332493241588E-3</v>
      </c>
      <c r="N1704" s="661">
        <v>1.2002991956585288E-2</v>
      </c>
      <c r="O1704" s="659">
        <v>8.1175097083852309E-3</v>
      </c>
      <c r="P1704" s="659">
        <v>8.5538788001962192E-3</v>
      </c>
      <c r="Q1704" s="661">
        <v>2.0931712859162607E-2</v>
      </c>
      <c r="R1704" s="659">
        <v>3.85981070784484E-3</v>
      </c>
      <c r="S1704" s="659">
        <v>5.3373776942497496E-3</v>
      </c>
      <c r="T1704" s="661">
        <v>1.3832492837477754E-2</v>
      </c>
      <c r="U1704" s="659">
        <v>6.2825381869268196E-4</v>
      </c>
      <c r="V1704" s="659">
        <v>6.6230290934763802E-4</v>
      </c>
      <c r="W1704" s="661">
        <v>1.8207241592838996E-3</v>
      </c>
      <c r="X1704" s="659">
        <v>3.3953568515376599E-5</v>
      </c>
      <c r="Y1704" s="659">
        <v>3.5876671355882E-5</v>
      </c>
      <c r="Z1704" s="661">
        <v>1.2398610797752127E-4</v>
      </c>
      <c r="AA1704" s="659">
        <v>2.2664562825537899E-3</v>
      </c>
      <c r="AB1704" s="659">
        <v>2.3660163332121001E-3</v>
      </c>
      <c r="AC1704" s="661">
        <v>6.6735024523726406E-3</v>
      </c>
      <c r="AD1704" s="659">
        <v>2.39384644858838E-4</v>
      </c>
      <c r="AE1704" s="659">
        <v>2.5263567022516998E-4</v>
      </c>
      <c r="AF1704" s="661">
        <v>6.8395801143697563E-4</v>
      </c>
      <c r="AG1704" s="659">
        <v>3.8042526694209402E-4</v>
      </c>
      <c r="AH1704" s="659">
        <v>4.0116772498029299E-4</v>
      </c>
      <c r="AI1704" s="675">
        <v>1.3579643718551854E-3</v>
      </c>
      <c r="AJ1704" s="28"/>
      <c r="AK1704" s="29"/>
      <c r="AL1704" s="29"/>
    </row>
    <row r="1705" spans="1:38" x14ac:dyDescent="0.2">
      <c r="A1705" s="334">
        <v>2026</v>
      </c>
      <c r="B1705" s="334">
        <v>20</v>
      </c>
      <c r="C1705" s="659">
        <v>2.25654392877412</v>
      </c>
      <c r="D1705" s="659">
        <v>2.0724085449203802</v>
      </c>
      <c r="E1705" s="661">
        <v>1.9559321043299021</v>
      </c>
      <c r="F1705" s="659">
        <v>0.43917842029791598</v>
      </c>
      <c r="G1705" s="659">
        <v>0.43311747816989998</v>
      </c>
      <c r="H1705" s="661">
        <v>0.83120365824851361</v>
      </c>
      <c r="I1705" s="659">
        <v>2.5320367147821699E-2</v>
      </c>
      <c r="J1705" s="659">
        <v>2.8781179178265798E-2</v>
      </c>
      <c r="K1705" s="661">
        <v>7.0391262038171171E-2</v>
      </c>
      <c r="L1705" s="659">
        <v>6.0251598964787398E-3</v>
      </c>
      <c r="M1705" s="659">
        <v>5.5451767483554399E-3</v>
      </c>
      <c r="N1705" s="661">
        <v>1.2972763792563452E-2</v>
      </c>
      <c r="O1705" s="659">
        <v>8.2652151378879001E-3</v>
      </c>
      <c r="P1705" s="659">
        <v>8.3211341936511099E-3</v>
      </c>
      <c r="Q1705" s="661">
        <v>2.3230510428644994E-2</v>
      </c>
      <c r="R1705" s="659">
        <v>3.8483877126062899E-3</v>
      </c>
      <c r="S1705" s="659">
        <v>5.3304327314214099E-3</v>
      </c>
      <c r="T1705" s="661">
        <v>1.3726006776770822E-2</v>
      </c>
      <c r="U1705" s="659">
        <v>6.2538031726974599E-4</v>
      </c>
      <c r="V1705" s="659">
        <v>6.4426479573005896E-4</v>
      </c>
      <c r="W1705" s="661">
        <v>2.0655415478239335E-3</v>
      </c>
      <c r="X1705" s="659">
        <v>3.39262805145168E-5</v>
      </c>
      <c r="Y1705" s="659">
        <v>3.4840120118762002E-5</v>
      </c>
      <c r="Z1705" s="661">
        <v>1.3937747045706243E-4</v>
      </c>
      <c r="AA1705" s="659">
        <v>2.9485880422324899E-3</v>
      </c>
      <c r="AB1705" s="659">
        <v>2.9743260247030402E-3</v>
      </c>
      <c r="AC1705" s="661">
        <v>8.6527303711065231E-3</v>
      </c>
      <c r="AD1705" s="659">
        <v>2.3685760304323301E-4</v>
      </c>
      <c r="AE1705" s="659">
        <v>2.4557876037540499E-4</v>
      </c>
      <c r="AF1705" s="661">
        <v>7.9530243984689904E-4</v>
      </c>
      <c r="AG1705" s="659">
        <v>3.84246525245599E-4</v>
      </c>
      <c r="AH1705" s="659">
        <v>3.9008845552124499E-4</v>
      </c>
      <c r="AI1705" s="675">
        <v>1.4686961510316414E-3</v>
      </c>
      <c r="AJ1705" s="28"/>
      <c r="AK1705" s="29"/>
      <c r="AL1705" s="29"/>
    </row>
    <row r="1706" spans="1:38" x14ac:dyDescent="0.2">
      <c r="A1706" s="334">
        <v>2026</v>
      </c>
      <c r="B1706" s="334">
        <v>21</v>
      </c>
      <c r="C1706" s="659">
        <v>2.26416648977672</v>
      </c>
      <c r="D1706" s="659">
        <v>2.0801891256859601</v>
      </c>
      <c r="E1706" s="661">
        <v>1.9578454555797511</v>
      </c>
      <c r="F1706" s="659">
        <v>0.44740413603280399</v>
      </c>
      <c r="G1706" s="659">
        <v>0.44203727873304199</v>
      </c>
      <c r="H1706" s="661">
        <v>0.85931624540967466</v>
      </c>
      <c r="I1706" s="659">
        <v>2.52906709635142E-2</v>
      </c>
      <c r="J1706" s="659">
        <v>2.8805189164277201E-2</v>
      </c>
      <c r="K1706" s="661">
        <v>7.0260774420967689E-2</v>
      </c>
      <c r="L1706" s="659">
        <v>6.0076687471303401E-3</v>
      </c>
      <c r="M1706" s="659">
        <v>5.5358482448049397E-3</v>
      </c>
      <c r="N1706" s="661">
        <v>1.2938132788623628E-2</v>
      </c>
      <c r="O1706" s="659">
        <v>8.2857255653063008E-3</v>
      </c>
      <c r="P1706" s="659">
        <v>8.3494006577301792E-3</v>
      </c>
      <c r="Q1706" s="661">
        <v>2.3225718712820188E-2</v>
      </c>
      <c r="R1706" s="659">
        <v>3.8359226753313701E-3</v>
      </c>
      <c r="S1706" s="659">
        <v>5.3206938087686602E-3</v>
      </c>
      <c r="T1706" s="661">
        <v>1.3611848644618103E-2</v>
      </c>
      <c r="U1706" s="659">
        <v>6.2455315534032201E-4</v>
      </c>
      <c r="V1706" s="659">
        <v>6.4478790814878595E-4</v>
      </c>
      <c r="W1706" s="661">
        <v>2.0626620528614733E-3</v>
      </c>
      <c r="X1706" s="659">
        <v>3.3911425043118697E-5</v>
      </c>
      <c r="Y1706" s="659">
        <v>3.4891027565896202E-5</v>
      </c>
      <c r="Z1706" s="661">
        <v>1.3927411469199694E-4</v>
      </c>
      <c r="AA1706" s="659">
        <v>2.9718916107538801E-3</v>
      </c>
      <c r="AB1706" s="659">
        <v>3.00288571598033E-3</v>
      </c>
      <c r="AC1706" s="661">
        <v>8.7497705022562839E-3</v>
      </c>
      <c r="AD1706" s="659">
        <v>2.36324785998658E-4</v>
      </c>
      <c r="AE1706" s="659">
        <v>2.4563418127936299E-4</v>
      </c>
      <c r="AF1706" s="661">
        <v>7.9326604454670654E-4</v>
      </c>
      <c r="AG1706" s="659">
        <v>3.8470639991689199E-4</v>
      </c>
      <c r="AH1706" s="659">
        <v>3.9107311481798701E-4</v>
      </c>
      <c r="AI1706" s="675">
        <v>1.4704223686001429E-3</v>
      </c>
      <c r="AJ1706" s="28"/>
      <c r="AK1706" s="29"/>
      <c r="AL1706" s="29"/>
    </row>
    <row r="1707" spans="1:38" x14ac:dyDescent="0.2">
      <c r="A1707" s="334">
        <v>2026</v>
      </c>
      <c r="B1707" s="334">
        <v>22</v>
      </c>
      <c r="C1707" s="659">
        <v>2.2620547612607802</v>
      </c>
      <c r="D1707" s="659">
        <v>2.0790965660245302</v>
      </c>
      <c r="E1707" s="661">
        <v>1.9557222304253181</v>
      </c>
      <c r="F1707" s="659">
        <v>0.455319873530313</v>
      </c>
      <c r="G1707" s="659">
        <v>0.45058394861634798</v>
      </c>
      <c r="H1707" s="661">
        <v>0.88953912726072981</v>
      </c>
      <c r="I1707" s="659">
        <v>2.5185360383426801E-2</v>
      </c>
      <c r="J1707" s="659">
        <v>2.8738421948284899E-2</v>
      </c>
      <c r="K1707" s="661">
        <v>7.0082791749187773E-2</v>
      </c>
      <c r="L1707" s="659">
        <v>5.9892925334874697E-3</v>
      </c>
      <c r="M1707" s="659">
        <v>5.5253437986107698E-3</v>
      </c>
      <c r="N1707" s="661">
        <v>1.2912277930653266E-2</v>
      </c>
      <c r="O1707" s="659">
        <v>8.2685198944885407E-3</v>
      </c>
      <c r="P1707" s="659">
        <v>8.3397664477324E-3</v>
      </c>
      <c r="Q1707" s="661">
        <v>2.3171414414585558E-2</v>
      </c>
      <c r="R1707" s="659">
        <v>3.8228277438657498E-3</v>
      </c>
      <c r="S1707" s="659">
        <v>5.3097356123002299E-3</v>
      </c>
      <c r="T1707" s="661">
        <v>1.3491164070614872E-2</v>
      </c>
      <c r="U1707" s="659">
        <v>6.21732324502456E-4</v>
      </c>
      <c r="V1707" s="659">
        <v>6.43207660915902E-4</v>
      </c>
      <c r="W1707" s="661">
        <v>2.0566830983126073E-3</v>
      </c>
      <c r="X1707" s="659">
        <v>3.3773745008959503E-5</v>
      </c>
      <c r="Y1707" s="659">
        <v>3.4813785974750602E-5</v>
      </c>
      <c r="Z1707" s="661">
        <v>1.3891114882500305E-4</v>
      </c>
      <c r="AA1707" s="659">
        <v>2.98820056979164E-3</v>
      </c>
      <c r="AB1707" s="659">
        <v>3.0240110141573802E-3</v>
      </c>
      <c r="AC1707" s="661">
        <v>8.8414978920642352E-3</v>
      </c>
      <c r="AD1707" s="659">
        <v>2.3510538003565599E-4</v>
      </c>
      <c r="AE1707" s="659">
        <v>2.4495036694132202E-4</v>
      </c>
      <c r="AF1707" s="661">
        <v>7.9051848279378491E-4</v>
      </c>
      <c r="AG1707" s="659">
        <v>3.8358119048112097E-4</v>
      </c>
      <c r="AH1707" s="659">
        <v>3.90442643600377E-4</v>
      </c>
      <c r="AI1707" s="675">
        <v>1.4679467725034294E-3</v>
      </c>
      <c r="AJ1707" s="28"/>
      <c r="AK1707" s="29"/>
      <c r="AL1707" s="29"/>
    </row>
    <row r="1708" spans="1:38" x14ac:dyDescent="0.2">
      <c r="A1708" s="334">
        <v>2026</v>
      </c>
      <c r="B1708" s="334">
        <v>23</v>
      </c>
      <c r="C1708" s="659">
        <v>2.2599021156035501</v>
      </c>
      <c r="D1708" s="659">
        <v>2.0780106213118499</v>
      </c>
      <c r="E1708" s="661">
        <v>1.9578870758028668</v>
      </c>
      <c r="F1708" s="659">
        <v>0.46382867413123302</v>
      </c>
      <c r="G1708" s="659">
        <v>0.45943232191535599</v>
      </c>
      <c r="H1708" s="661">
        <v>0.92310688801680674</v>
      </c>
      <c r="I1708" s="659">
        <v>2.50774706939947E-2</v>
      </c>
      <c r="J1708" s="659">
        <v>2.86725378535811E-2</v>
      </c>
      <c r="K1708" s="661">
        <v>7.016169463923197E-2</v>
      </c>
      <c r="L1708" s="659">
        <v>5.9704820398311402E-3</v>
      </c>
      <c r="M1708" s="659">
        <v>5.5149772609405E-3</v>
      </c>
      <c r="N1708" s="661">
        <v>1.2890330094990578E-2</v>
      </c>
      <c r="O1708" s="659">
        <v>8.2509228417426504E-3</v>
      </c>
      <c r="P1708" s="659">
        <v>8.3302473077623805E-3</v>
      </c>
      <c r="Q1708" s="661">
        <v>2.320412724653206E-2</v>
      </c>
      <c r="R1708" s="659">
        <v>3.8094177998611602E-3</v>
      </c>
      <c r="S1708" s="659">
        <v>5.2989215014090504E-3</v>
      </c>
      <c r="T1708" s="661">
        <v>1.3332659958450045E-2</v>
      </c>
      <c r="U1708" s="659">
        <v>6.1884206061242001E-4</v>
      </c>
      <c r="V1708" s="659">
        <v>6.4164820480636705E-4</v>
      </c>
      <c r="W1708" s="661">
        <v>2.0597611134462331E-3</v>
      </c>
      <c r="X1708" s="659">
        <v>3.3632733418646303E-5</v>
      </c>
      <c r="Y1708" s="659">
        <v>3.4737587951082897E-5</v>
      </c>
      <c r="Z1708" s="661">
        <v>1.3911639943108665E-4</v>
      </c>
      <c r="AA1708" s="659">
        <v>3.0060643525593599E-3</v>
      </c>
      <c r="AB1708" s="659">
        <v>3.0460604885968099E-3</v>
      </c>
      <c r="AC1708" s="661">
        <v>8.9661285195304936E-3</v>
      </c>
      <c r="AD1708" s="659">
        <v>2.3385566750308101E-4</v>
      </c>
      <c r="AE1708" s="659">
        <v>2.4427592881975197E-4</v>
      </c>
      <c r="AF1708" s="661">
        <v>7.9178680057460276E-4</v>
      </c>
      <c r="AG1708" s="659">
        <v>3.8242913761185197E-4</v>
      </c>
      <c r="AH1708" s="659">
        <v>3.8981982164356001E-4</v>
      </c>
      <c r="AI1708" s="675">
        <v>1.4698601486684869E-3</v>
      </c>
      <c r="AJ1708" s="28"/>
      <c r="AK1708" s="29"/>
      <c r="AL1708" s="29"/>
    </row>
    <row r="1709" spans="1:38" x14ac:dyDescent="0.2">
      <c r="A1709" s="334">
        <v>2026</v>
      </c>
      <c r="B1709" s="334">
        <v>24</v>
      </c>
      <c r="C1709" s="659">
        <v>2.2575923048107698</v>
      </c>
      <c r="D1709" s="659">
        <v>2.0766504508044701</v>
      </c>
      <c r="E1709" s="661">
        <v>1.9662648525935948</v>
      </c>
      <c r="F1709" s="659">
        <v>0.47297021811284601</v>
      </c>
      <c r="G1709" s="659">
        <v>0.46873030514960901</v>
      </c>
      <c r="H1709" s="661">
        <v>0.96153075136137722</v>
      </c>
      <c r="I1709" s="659">
        <v>2.4962221910439199E-2</v>
      </c>
      <c r="J1709" s="659">
        <v>2.85896583672673E-2</v>
      </c>
      <c r="K1709" s="661">
        <v>7.0527833584705546E-2</v>
      </c>
      <c r="L1709" s="659">
        <v>5.9503779673225499E-3</v>
      </c>
      <c r="M1709" s="659">
        <v>5.50193950990504E-3</v>
      </c>
      <c r="N1709" s="661">
        <v>1.2885858958992438E-2</v>
      </c>
      <c r="O1709" s="659">
        <v>8.2320964933888293E-3</v>
      </c>
      <c r="P1709" s="659">
        <v>8.3182813939798907E-3</v>
      </c>
      <c r="Q1709" s="661">
        <v>2.3336500438367842E-2</v>
      </c>
      <c r="R1709" s="659">
        <v>3.7950910983674899E-3</v>
      </c>
      <c r="S1709" s="659">
        <v>5.28531914807291E-3</v>
      </c>
      <c r="T1709" s="661">
        <v>1.3172911891969464E-2</v>
      </c>
      <c r="U1709" s="659">
        <v>6.1575485769538795E-4</v>
      </c>
      <c r="V1709" s="659">
        <v>6.3968631937309903E-4</v>
      </c>
      <c r="W1709" s="661">
        <v>2.0735179501248846E-3</v>
      </c>
      <c r="X1709" s="659">
        <v>3.3482090995664497E-5</v>
      </c>
      <c r="Y1709" s="659">
        <v>3.4641706966306103E-5</v>
      </c>
      <c r="Z1709" s="661">
        <v>1.3998192636294516E-4</v>
      </c>
      <c r="AA1709" s="659">
        <v>3.0252950247697599E-3</v>
      </c>
      <c r="AB1709" s="659">
        <v>3.0684763063928999E-3</v>
      </c>
      <c r="AC1709" s="661">
        <v>9.131934352726731E-3</v>
      </c>
      <c r="AD1709" s="659">
        <v>2.32520778508118E-4</v>
      </c>
      <c r="AE1709" s="659">
        <v>2.43427417563164E-4</v>
      </c>
      <c r="AF1709" s="661">
        <v>7.9788947459498764E-4</v>
      </c>
      <c r="AG1709" s="659">
        <v>3.8119798412374501E-4</v>
      </c>
      <c r="AH1709" s="659">
        <v>3.8903702500961402E-4</v>
      </c>
      <c r="AI1709" s="675">
        <v>1.4765456295418816E-3</v>
      </c>
      <c r="AJ1709" s="28"/>
      <c r="AK1709" s="29"/>
      <c r="AL1709" s="29"/>
    </row>
    <row r="1710" spans="1:38" x14ac:dyDescent="0.2">
      <c r="A1710" s="334">
        <v>2026</v>
      </c>
      <c r="B1710" s="334">
        <v>25</v>
      </c>
      <c r="C1710" s="659">
        <v>2.2792240027767598</v>
      </c>
      <c r="D1710" s="659">
        <v>2.0965261752972899</v>
      </c>
      <c r="E1710" s="661">
        <v>1.9862807624114678</v>
      </c>
      <c r="F1710" s="659">
        <v>0.48508506945506502</v>
      </c>
      <c r="G1710" s="659">
        <v>0.48015368545630699</v>
      </c>
      <c r="H1710" s="661">
        <v>1.0069554280465547</v>
      </c>
      <c r="I1710" s="659">
        <v>2.5026608571450299E-2</v>
      </c>
      <c r="J1710" s="659">
        <v>2.8705465471684899E-2</v>
      </c>
      <c r="K1710" s="661">
        <v>7.1409203279705749E-2</v>
      </c>
      <c r="L1710" s="659">
        <v>5.9316737721254896E-3</v>
      </c>
      <c r="M1710" s="659">
        <v>5.4886221182647603E-3</v>
      </c>
      <c r="N1710" s="661">
        <v>1.2899274431502844E-2</v>
      </c>
      <c r="O1710" s="659">
        <v>8.3053784208485509E-3</v>
      </c>
      <c r="P1710" s="659">
        <v>8.3953598291282207E-3</v>
      </c>
      <c r="Q1710" s="661">
        <v>2.366225203646953E-2</v>
      </c>
      <c r="R1710" s="659">
        <v>3.7817601170021201E-3</v>
      </c>
      <c r="S1710" s="659">
        <v>5.2714256072000903E-3</v>
      </c>
      <c r="T1710" s="661">
        <v>1.3005885493161702E-2</v>
      </c>
      <c r="U1710" s="659">
        <v>6.1739776119045702E-4</v>
      </c>
      <c r="V1710" s="659">
        <v>6.4231814193775399E-4</v>
      </c>
      <c r="W1710" s="661">
        <v>2.1065192428996152E-3</v>
      </c>
      <c r="X1710" s="659">
        <v>3.3624998116665499E-5</v>
      </c>
      <c r="Y1710" s="659">
        <v>3.4831702646559398E-5</v>
      </c>
      <c r="Z1710" s="661">
        <v>1.4208289792081648E-4</v>
      </c>
      <c r="AA1710" s="659">
        <v>3.0677675785361598E-3</v>
      </c>
      <c r="AB1710" s="659">
        <v>3.1113279969313102E-3</v>
      </c>
      <c r="AC1710" s="661">
        <v>9.3696861300321347E-3</v>
      </c>
      <c r="AD1710" s="659">
        <v>2.3279643465375801E-4</v>
      </c>
      <c r="AE1710" s="659">
        <v>2.4414903674730299E-4</v>
      </c>
      <c r="AF1710" s="661">
        <v>8.1224043563075368E-4</v>
      </c>
      <c r="AG1710" s="659">
        <v>3.8380760196527299E-4</v>
      </c>
      <c r="AH1710" s="659">
        <v>3.9197503670785499E-4</v>
      </c>
      <c r="AI1710" s="675">
        <v>1.4937184915136698E-3</v>
      </c>
      <c r="AJ1710" s="28"/>
      <c r="AK1710" s="29"/>
      <c r="AL1710" s="29"/>
    </row>
    <row r="1711" spans="1:38" x14ac:dyDescent="0.2">
      <c r="A1711" s="334">
        <v>2026</v>
      </c>
      <c r="B1711" s="334">
        <v>26</v>
      </c>
      <c r="C1711" s="659">
        <v>2.27710614211143</v>
      </c>
      <c r="D1711" s="659">
        <v>2.09512671714729</v>
      </c>
      <c r="E1711" s="661">
        <v>2.0112288698691594</v>
      </c>
      <c r="F1711" s="659">
        <v>0.49654884017287398</v>
      </c>
      <c r="G1711" s="659">
        <v>0.49038484932748599</v>
      </c>
      <c r="H1711" s="661">
        <v>1.0562559377532446</v>
      </c>
      <c r="I1711" s="659">
        <v>2.4921146905905502E-2</v>
      </c>
      <c r="J1711" s="659">
        <v>2.86203764780378E-2</v>
      </c>
      <c r="K1711" s="661">
        <v>7.2636078383667452E-2</v>
      </c>
      <c r="L1711" s="659">
        <v>5.9133859985866701E-3</v>
      </c>
      <c r="M1711" s="659">
        <v>5.4753244315461202E-3</v>
      </c>
      <c r="N1711" s="661">
        <v>1.2931412822085103E-2</v>
      </c>
      <c r="O1711" s="659">
        <v>8.2881465165248192E-3</v>
      </c>
      <c r="P1711" s="659">
        <v>8.3830737988016893E-3</v>
      </c>
      <c r="Q1711" s="661">
        <v>2.4086279061960245E-2</v>
      </c>
      <c r="R1711" s="659">
        <v>3.76872702862616E-3</v>
      </c>
      <c r="S1711" s="659">
        <v>5.25755305615834E-3</v>
      </c>
      <c r="T1711" s="661">
        <v>1.281220997256061E-2</v>
      </c>
      <c r="U1711" s="659">
        <v>6.1457284736298997E-4</v>
      </c>
      <c r="V1711" s="659">
        <v>6.4030517844722095E-4</v>
      </c>
      <c r="W1711" s="661">
        <v>2.1510509935570802E-3</v>
      </c>
      <c r="X1711" s="659">
        <v>3.3487012844855401E-5</v>
      </c>
      <c r="Y1711" s="659">
        <v>3.4733240616138899E-5</v>
      </c>
      <c r="Z1711" s="661">
        <v>1.4486563475852815E-4</v>
      </c>
      <c r="AA1711" s="659">
        <v>3.0943295355463198E-3</v>
      </c>
      <c r="AB1711" s="659">
        <v>3.1363386262398402E-3</v>
      </c>
      <c r="AC1711" s="661">
        <v>9.6445304336315821E-3</v>
      </c>
      <c r="AD1711" s="659">
        <v>2.3157471641403101E-4</v>
      </c>
      <c r="AE1711" s="659">
        <v>2.4327797225141501E-4</v>
      </c>
      <c r="AF1711" s="661">
        <v>8.321226704827285E-4</v>
      </c>
      <c r="AG1711" s="659">
        <v>3.8268027368727297E-4</v>
      </c>
      <c r="AH1711" s="659">
        <v>3.9117102430519799E-4</v>
      </c>
      <c r="AI1711" s="675">
        <v>1.5147696808995887E-3</v>
      </c>
      <c r="AJ1711" s="28"/>
      <c r="AK1711" s="29"/>
      <c r="AL1711" s="29"/>
    </row>
    <row r="1712" spans="1:38" x14ac:dyDescent="0.2">
      <c r="A1712" s="334">
        <v>2026</v>
      </c>
      <c r="B1712" s="334">
        <v>27</v>
      </c>
      <c r="C1712" s="659">
        <v>2.2751001359638501</v>
      </c>
      <c r="D1712" s="659">
        <v>2.0937156612926402</v>
      </c>
      <c r="E1712" s="661">
        <v>2.0404252015400628</v>
      </c>
      <c r="F1712" s="659">
        <v>0.50947768035339203</v>
      </c>
      <c r="G1712" s="659">
        <v>0.50113416529781996</v>
      </c>
      <c r="H1712" s="661">
        <v>1.1132845080006506</v>
      </c>
      <c r="I1712" s="659">
        <v>2.4821035651459399E-2</v>
      </c>
      <c r="J1712" s="659">
        <v>2.8534500395102101E-2</v>
      </c>
      <c r="K1712" s="661">
        <v>7.4095266888290184E-2</v>
      </c>
      <c r="L1712" s="659">
        <v>5.8960318968174497E-3</v>
      </c>
      <c r="M1712" s="659">
        <v>5.4619011907445902E-3</v>
      </c>
      <c r="N1712" s="661">
        <v>1.2966505111213743E-2</v>
      </c>
      <c r="O1712" s="659">
        <v>8.27179238670025E-3</v>
      </c>
      <c r="P1712" s="659">
        <v>8.3706715409942196E-3</v>
      </c>
      <c r="Q1712" s="661">
        <v>2.4589088638596164E-2</v>
      </c>
      <c r="R1712" s="659">
        <v>3.7563592961926402E-3</v>
      </c>
      <c r="S1712" s="659">
        <v>5.2435494670283302E-3</v>
      </c>
      <c r="T1712" s="661">
        <v>1.257668476116337E-2</v>
      </c>
      <c r="U1712" s="659">
        <v>6.1189090048079597E-4</v>
      </c>
      <c r="V1712" s="659">
        <v>6.3827168963614598E-4</v>
      </c>
      <c r="W1712" s="661">
        <v>2.2037772439829711E-3</v>
      </c>
      <c r="X1712" s="659">
        <v>3.3356097315878097E-5</v>
      </c>
      <c r="Y1712" s="659">
        <v>3.4633870613771402E-5</v>
      </c>
      <c r="Z1712" s="661">
        <v>1.4816291377988601E-4</v>
      </c>
      <c r="AA1712" s="659">
        <v>3.1254624750599301E-3</v>
      </c>
      <c r="AB1712" s="659">
        <v>3.16280901931709E-3</v>
      </c>
      <c r="AC1712" s="661">
        <v>9.965493780322186E-3</v>
      </c>
      <c r="AD1712" s="659">
        <v>2.3041472940420901E-4</v>
      </c>
      <c r="AE1712" s="659">
        <v>2.42398481371788E-4</v>
      </c>
      <c r="AF1712" s="661">
        <v>8.5563774046143405E-4</v>
      </c>
      <c r="AG1712" s="659">
        <v>3.8161038336437199E-4</v>
      </c>
      <c r="AH1712" s="659">
        <v>3.9035972672367999E-4</v>
      </c>
      <c r="AI1712" s="675">
        <v>1.5397988291957691E-3</v>
      </c>
      <c r="AJ1712" s="28"/>
      <c r="AK1712" s="29"/>
      <c r="AL1712" s="29"/>
    </row>
    <row r="1713" spans="1:38" x14ac:dyDescent="0.2">
      <c r="A1713" s="334">
        <v>2026</v>
      </c>
      <c r="B1713" s="334">
        <v>28</v>
      </c>
      <c r="C1713" s="659">
        <v>2.2732042849551601</v>
      </c>
      <c r="D1713" s="659">
        <v>2.0922882131854901</v>
      </c>
      <c r="E1713" s="661">
        <v>2.0732707316833991</v>
      </c>
      <c r="F1713" s="659">
        <v>0.52427651270726605</v>
      </c>
      <c r="G1713" s="659">
        <v>0.51262309196132005</v>
      </c>
      <c r="H1713" s="661">
        <v>1.179806866867847</v>
      </c>
      <c r="I1713" s="659">
        <v>2.47265081162997E-2</v>
      </c>
      <c r="J1713" s="659">
        <v>2.84476546710393E-2</v>
      </c>
      <c r="K1713" s="661">
        <v>7.5767676026698788E-2</v>
      </c>
      <c r="L1713" s="659">
        <v>5.8796447215868899E-3</v>
      </c>
      <c r="M1713" s="659">
        <v>5.4483292902424898E-3</v>
      </c>
      <c r="N1713" s="661">
        <v>1.299896524444902E-2</v>
      </c>
      <c r="O1713" s="659">
        <v>8.2563507535871605E-3</v>
      </c>
      <c r="P1713" s="659">
        <v>8.3581301413872908E-3</v>
      </c>
      <c r="Q1713" s="661">
        <v>2.5164098637346751E-2</v>
      </c>
      <c r="R1713" s="659">
        <v>3.7446763916144299E-3</v>
      </c>
      <c r="S1713" s="659">
        <v>5.22938894455445E-3</v>
      </c>
      <c r="T1713" s="661">
        <v>1.2279291743235473E-2</v>
      </c>
      <c r="U1713" s="659">
        <v>6.0935837323240901E-4</v>
      </c>
      <c r="V1713" s="659">
        <v>6.3621720842659197E-4</v>
      </c>
      <c r="W1713" s="661">
        <v>2.2639119536322361E-3</v>
      </c>
      <c r="X1713" s="659">
        <v>3.3232411765939497E-5</v>
      </c>
      <c r="Y1713" s="659">
        <v>3.4533364012031898E-5</v>
      </c>
      <c r="Z1713" s="661">
        <v>1.5192856277321186E-4</v>
      </c>
      <c r="AA1713" s="659">
        <v>3.1623519548803899E-3</v>
      </c>
      <c r="AB1713" s="659">
        <v>3.1913721482798598E-3</v>
      </c>
      <c r="AC1713" s="661">
        <v>1.0337110318072261E-2</v>
      </c>
      <c r="AD1713" s="659">
        <v>2.29319704969995E-4</v>
      </c>
      <c r="AE1713" s="659">
        <v>2.4150961899621301E-4</v>
      </c>
      <c r="AF1713" s="661">
        <v>8.8240680965005064E-4</v>
      </c>
      <c r="AG1713" s="659">
        <v>3.80600164789384E-4</v>
      </c>
      <c r="AH1713" s="659">
        <v>3.8953918948340498E-4</v>
      </c>
      <c r="AI1713" s="675">
        <v>1.5685517665626509E-3</v>
      </c>
      <c r="AJ1713" s="28"/>
      <c r="AK1713" s="29"/>
      <c r="AL1713" s="29"/>
    </row>
    <row r="1714" spans="1:38" x14ac:dyDescent="0.2">
      <c r="A1714" s="334">
        <v>2026</v>
      </c>
      <c r="B1714" s="334">
        <v>29</v>
      </c>
      <c r="C1714" s="659">
        <v>2.2714106560607799</v>
      </c>
      <c r="D1714" s="659">
        <v>2.0908427191372501</v>
      </c>
      <c r="E1714" s="661">
        <v>2.1106816805066551</v>
      </c>
      <c r="F1714" s="659">
        <v>0.54137390919892303</v>
      </c>
      <c r="G1714" s="659">
        <v>0.52480028072084095</v>
      </c>
      <c r="H1714" s="661">
        <v>1.2559930647603716</v>
      </c>
      <c r="I1714" s="659">
        <v>2.4637455369601002E-2</v>
      </c>
      <c r="J1714" s="659">
        <v>2.8359933308963699E-2</v>
      </c>
      <c r="K1714" s="661">
        <v>7.773594386187499E-2</v>
      </c>
      <c r="L1714" s="659">
        <v>5.8641978972175102E-3</v>
      </c>
      <c r="M1714" s="659">
        <v>5.4346146953769504E-3</v>
      </c>
      <c r="N1714" s="661">
        <v>1.30256896134442E-2</v>
      </c>
      <c r="O1714" s="659">
        <v>8.2417789926305593E-3</v>
      </c>
      <c r="P1714" s="659">
        <v>8.3454531004195903E-3</v>
      </c>
      <c r="Q1714" s="661">
        <v>2.583822950301776E-2</v>
      </c>
      <c r="R1714" s="659">
        <v>3.7336722587925299E-3</v>
      </c>
      <c r="S1714" s="659">
        <v>5.2150832968657001E-3</v>
      </c>
      <c r="T1714" s="661">
        <v>1.1895396734139042E-2</v>
      </c>
      <c r="U1714" s="659">
        <v>6.0697297480360004E-4</v>
      </c>
      <c r="V1714" s="659">
        <v>6.3414090969475198E-4</v>
      </c>
      <c r="W1714" s="661">
        <v>2.3341689256557853E-3</v>
      </c>
      <c r="X1714" s="659">
        <v>3.31159152444812E-5</v>
      </c>
      <c r="Y1714" s="659">
        <v>3.4431837115435397E-5</v>
      </c>
      <c r="Z1714" s="661">
        <v>1.5633575918767921E-4</v>
      </c>
      <c r="AA1714" s="659">
        <v>3.2062293698135302E-3</v>
      </c>
      <c r="AB1714" s="659">
        <v>3.2218811918840102E-3</v>
      </c>
      <c r="AC1714" s="661">
        <v>1.0766581750045558E-2</v>
      </c>
      <c r="AD1714" s="659">
        <v>2.28288113593312E-4</v>
      </c>
      <c r="AE1714" s="659">
        <v>2.4061123788569701E-4</v>
      </c>
      <c r="AF1714" s="661">
        <v>9.136028992147348E-4</v>
      </c>
      <c r="AG1714" s="659">
        <v>3.79647946015291E-4</v>
      </c>
      <c r="AH1714" s="659">
        <v>3.8870994266565901E-4</v>
      </c>
      <c r="AI1714" s="675">
        <v>1.6024628684263229E-3</v>
      </c>
      <c r="AJ1714" s="28"/>
      <c r="AK1714" s="29"/>
      <c r="AL1714" s="29"/>
    </row>
    <row r="1715" spans="1:38" x14ac:dyDescent="0.2">
      <c r="A1715" s="334">
        <v>2026</v>
      </c>
      <c r="B1715" s="334">
        <v>30</v>
      </c>
      <c r="C1715" s="659">
        <v>2.26967262553987</v>
      </c>
      <c r="D1715" s="659">
        <v>2.0893965666456999</v>
      </c>
      <c r="E1715" s="661">
        <v>2.1110499345783906</v>
      </c>
      <c r="F1715" s="659">
        <v>0.56132440222954805</v>
      </c>
      <c r="G1715" s="659">
        <v>0.53840561757517402</v>
      </c>
      <c r="H1715" s="661">
        <v>1.8836827598606147</v>
      </c>
      <c r="I1715" s="659">
        <v>2.4551396354674099E-2</v>
      </c>
      <c r="J1715" s="659">
        <v>2.8272216893982599E-2</v>
      </c>
      <c r="K1715" s="661">
        <v>7.5960992583097534E-2</v>
      </c>
      <c r="L1715" s="659">
        <v>5.8492695511551396E-3</v>
      </c>
      <c r="M1715" s="659">
        <v>5.4208996071930396E-3</v>
      </c>
      <c r="N1715" s="661">
        <v>1.3217689134985345E-2</v>
      </c>
      <c r="O1715" s="659">
        <v>8.2276925753031298E-3</v>
      </c>
      <c r="P1715" s="659">
        <v>8.3327745716274809E-3</v>
      </c>
      <c r="Q1715" s="661">
        <v>2.5320668186876991E-2</v>
      </c>
      <c r="R1715" s="659">
        <v>3.72303605216159E-3</v>
      </c>
      <c r="S1715" s="659">
        <v>5.2007759343170703E-3</v>
      </c>
      <c r="T1715" s="661">
        <v>1.2648649481834742E-2</v>
      </c>
      <c r="U1715" s="659">
        <v>6.0466779336414004E-4</v>
      </c>
      <c r="V1715" s="659">
        <v>6.3206455870710001E-4</v>
      </c>
      <c r="W1715" s="661">
        <v>2.2861497894071658E-3</v>
      </c>
      <c r="X1715" s="659">
        <v>3.3003363218228202E-5</v>
      </c>
      <c r="Y1715" s="659">
        <v>3.4330308051044097E-5</v>
      </c>
      <c r="Z1715" s="661">
        <v>1.5314478730543384E-4</v>
      </c>
      <c r="AA1715" s="659">
        <v>3.2585452129983302E-3</v>
      </c>
      <c r="AB1715" s="659">
        <v>3.2565386498139E-3</v>
      </c>
      <c r="AC1715" s="661">
        <v>1.2820287279286229E-2</v>
      </c>
      <c r="AD1715" s="659">
        <v>2.2729157724001099E-4</v>
      </c>
      <c r="AE1715" s="659">
        <v>2.39712973171376E-4</v>
      </c>
      <c r="AF1715" s="661">
        <v>8.9421724893940023E-4</v>
      </c>
      <c r="AG1715" s="659">
        <v>3.7872733209524999E-4</v>
      </c>
      <c r="AH1715" s="659">
        <v>3.8788107517223798E-4</v>
      </c>
      <c r="AI1715" s="675">
        <v>1.5715452813543974E-3</v>
      </c>
      <c r="AJ1715" s="28"/>
      <c r="AK1715" s="29"/>
      <c r="AL1715" s="29"/>
    </row>
    <row r="1716" spans="1:38" x14ac:dyDescent="0.2">
      <c r="A1716" s="334">
        <v>2026</v>
      </c>
      <c r="B1716" s="334">
        <v>31</v>
      </c>
      <c r="C1716" s="659">
        <v>2.2680161335132398</v>
      </c>
      <c r="D1716" s="659">
        <v>2.0879470166643999</v>
      </c>
      <c r="E1716" s="661">
        <v>2.1110499345783906</v>
      </c>
      <c r="F1716" s="659">
        <v>0.58490256263823504</v>
      </c>
      <c r="G1716" s="659">
        <v>0.55112715212712804</v>
      </c>
      <c r="H1716" s="661">
        <v>1.8836827598606147</v>
      </c>
      <c r="I1716" s="659">
        <v>2.4469351886778502E-2</v>
      </c>
      <c r="J1716" s="659">
        <v>2.8184193743668599E-2</v>
      </c>
      <c r="K1716" s="661">
        <v>7.5960992583097534E-2</v>
      </c>
      <c r="L1716" s="659">
        <v>5.8350334503452896E-3</v>
      </c>
      <c r="M1716" s="659">
        <v>5.4071398532025703E-3</v>
      </c>
      <c r="N1716" s="661">
        <v>1.3217689134985345E-2</v>
      </c>
      <c r="O1716" s="659">
        <v>8.2142603438591106E-3</v>
      </c>
      <c r="P1716" s="659">
        <v>8.3200566913374796E-3</v>
      </c>
      <c r="Q1716" s="661">
        <v>2.5320668186876991E-2</v>
      </c>
      <c r="R1716" s="659">
        <v>3.71289381436105E-3</v>
      </c>
      <c r="S1716" s="659">
        <v>5.18642678860496E-3</v>
      </c>
      <c r="T1716" s="661">
        <v>1.2648649481834742E-2</v>
      </c>
      <c r="U1716" s="659">
        <v>6.0246950514035002E-4</v>
      </c>
      <c r="V1716" s="659">
        <v>6.29981633564082E-4</v>
      </c>
      <c r="W1716" s="661">
        <v>2.2861497894071658E-3</v>
      </c>
      <c r="X1716" s="659">
        <v>3.2896012334561701E-5</v>
      </c>
      <c r="Y1716" s="659">
        <v>3.42284579620652E-5</v>
      </c>
      <c r="Z1716" s="661">
        <v>1.5314478730543384E-4</v>
      </c>
      <c r="AA1716" s="659">
        <v>3.3216015989265498E-3</v>
      </c>
      <c r="AB1716" s="659">
        <v>3.2886095706481E-3</v>
      </c>
      <c r="AC1716" s="661">
        <v>1.2820287279286229E-2</v>
      </c>
      <c r="AD1716" s="659">
        <v>2.26341319601465E-4</v>
      </c>
      <c r="AE1716" s="659">
        <v>2.3881192683299901E-4</v>
      </c>
      <c r="AF1716" s="661">
        <v>8.9421724893940023E-4</v>
      </c>
      <c r="AG1716" s="659">
        <v>3.7784959795703299E-4</v>
      </c>
      <c r="AH1716" s="659">
        <v>3.8704898495859399E-4</v>
      </c>
      <c r="AI1716" s="675">
        <v>1.5715452813543974E-3</v>
      </c>
      <c r="AJ1716" s="28"/>
      <c r="AK1716" s="29"/>
      <c r="AL1716" s="29"/>
    </row>
    <row r="1717" spans="1:38" x14ac:dyDescent="0.2">
      <c r="A1717" s="334">
        <v>2026</v>
      </c>
      <c r="B1717" s="334">
        <v>32</v>
      </c>
      <c r="C1717" s="659">
        <v>2.2664041934084298</v>
      </c>
      <c r="D1717" s="659">
        <v>2.0864979794826199</v>
      </c>
      <c r="E1717" s="661">
        <v>2.1110499345783906</v>
      </c>
      <c r="F1717" s="659">
        <v>0.61308209442271899</v>
      </c>
      <c r="G1717" s="659">
        <v>0.56541600165382799</v>
      </c>
      <c r="H1717" s="661">
        <v>1.8836827598606147</v>
      </c>
      <c r="I1717" s="659">
        <v>2.4389601607232501E-2</v>
      </c>
      <c r="J1717" s="659">
        <v>2.8096400207118101E-2</v>
      </c>
      <c r="K1717" s="661">
        <v>7.5960992583097534E-2</v>
      </c>
      <c r="L1717" s="659">
        <v>5.82119655498537E-3</v>
      </c>
      <c r="M1717" s="659">
        <v>5.3934172289249703E-3</v>
      </c>
      <c r="N1717" s="661">
        <v>1.3217689134985345E-2</v>
      </c>
      <c r="O1717" s="659">
        <v>8.2011995963989903E-3</v>
      </c>
      <c r="P1717" s="659">
        <v>8.3073716170806305E-3</v>
      </c>
      <c r="Q1717" s="661">
        <v>2.5320668186876991E-2</v>
      </c>
      <c r="R1717" s="659">
        <v>3.7030369884353299E-3</v>
      </c>
      <c r="S1717" s="659">
        <v>5.1721099846292803E-3</v>
      </c>
      <c r="T1717" s="661">
        <v>1.2648649481834742E-2</v>
      </c>
      <c r="U1717" s="659">
        <v>6.0033347297788395E-4</v>
      </c>
      <c r="V1717" s="659">
        <v>6.2790409936897603E-4</v>
      </c>
      <c r="W1717" s="661">
        <v>2.2861497894071658E-3</v>
      </c>
      <c r="X1717" s="659">
        <v>3.2791676723043703E-5</v>
      </c>
      <c r="Y1717" s="659">
        <v>3.4126842399094001E-5</v>
      </c>
      <c r="Z1717" s="661">
        <v>1.5314478730543384E-4</v>
      </c>
      <c r="AA1717" s="659">
        <v>3.3981082590908299E-3</v>
      </c>
      <c r="AB1717" s="659">
        <v>3.32524376275965E-3</v>
      </c>
      <c r="AC1717" s="661">
        <v>1.2820287279286229E-2</v>
      </c>
      <c r="AD1717" s="659">
        <v>2.2541778972989999E-4</v>
      </c>
      <c r="AE1717" s="659">
        <v>2.3791343118251E-4</v>
      </c>
      <c r="AF1717" s="661">
        <v>8.9421724893940023E-4</v>
      </c>
      <c r="AG1717" s="659">
        <v>3.76996438175245E-4</v>
      </c>
      <c r="AH1717" s="659">
        <v>3.8621963472320502E-4</v>
      </c>
      <c r="AI1717" s="675">
        <v>1.5715452813543974E-3</v>
      </c>
      <c r="AJ1717" s="28"/>
      <c r="AK1717" s="29"/>
      <c r="AL1717" s="29"/>
    </row>
    <row r="1718" spans="1:38" x14ac:dyDescent="0.2">
      <c r="A1718" s="334">
        <v>2026</v>
      </c>
      <c r="B1718" s="334">
        <v>33</v>
      </c>
      <c r="C1718" s="659">
        <v>2.2648406064707598</v>
      </c>
      <c r="D1718" s="659">
        <v>2.08504633678564</v>
      </c>
      <c r="E1718" s="661">
        <v>2.1110499345783906</v>
      </c>
      <c r="F1718" s="659">
        <v>0.64751071216392797</v>
      </c>
      <c r="G1718" s="659">
        <v>0.58041323923625898</v>
      </c>
      <c r="H1718" s="661">
        <v>1.8836827598606147</v>
      </c>
      <c r="I1718" s="659">
        <v>2.4312587126049001E-2</v>
      </c>
      <c r="J1718" s="659">
        <v>2.8008855473745198E-2</v>
      </c>
      <c r="K1718" s="661">
        <v>7.5960992583097534E-2</v>
      </c>
      <c r="L1718" s="659">
        <v>5.8078263472462503E-3</v>
      </c>
      <c r="M1718" s="659">
        <v>5.3797232149641501E-3</v>
      </c>
      <c r="N1718" s="661">
        <v>1.3217689134985345E-2</v>
      </c>
      <c r="O1718" s="659">
        <v>8.1885720073635298E-3</v>
      </c>
      <c r="P1718" s="659">
        <v>8.2947101504567706E-3</v>
      </c>
      <c r="Q1718" s="661">
        <v>2.5320668186876991E-2</v>
      </c>
      <c r="R1718" s="659">
        <v>3.6935111530431602E-3</v>
      </c>
      <c r="S1718" s="659">
        <v>5.1578334941420898E-3</v>
      </c>
      <c r="T1718" s="661">
        <v>1.2648649481834742E-2</v>
      </c>
      <c r="U1718" s="659">
        <v>5.9827109031375598E-4</v>
      </c>
      <c r="V1718" s="659">
        <v>6.2583158470212296E-4</v>
      </c>
      <c r="W1718" s="661">
        <v>2.2861497894071658E-3</v>
      </c>
      <c r="X1718" s="659">
        <v>3.2690901621053202E-5</v>
      </c>
      <c r="Y1718" s="659">
        <v>3.4025521703254003E-5</v>
      </c>
      <c r="Z1718" s="661">
        <v>1.5314478730543384E-4</v>
      </c>
      <c r="AA1718" s="659">
        <v>3.4928544551761699E-3</v>
      </c>
      <c r="AB1718" s="659">
        <v>3.3639450490993501E-3</v>
      </c>
      <c r="AC1718" s="661">
        <v>1.2820287279286229E-2</v>
      </c>
      <c r="AD1718" s="659">
        <v>2.24526110606908E-4</v>
      </c>
      <c r="AE1718" s="659">
        <v>2.3701682215759501E-4</v>
      </c>
      <c r="AF1718" s="661">
        <v>8.9421724893940023E-4</v>
      </c>
      <c r="AG1718" s="659">
        <v>3.76172008858637E-4</v>
      </c>
      <c r="AH1718" s="659">
        <v>3.8539137515165899E-4</v>
      </c>
      <c r="AI1718" s="675">
        <v>1.5715452813543974E-3</v>
      </c>
      <c r="AJ1718" s="28"/>
      <c r="AK1718" s="29"/>
      <c r="AL1718" s="29"/>
    </row>
    <row r="1719" spans="1:38" x14ac:dyDescent="0.2">
      <c r="A1719" s="334">
        <v>2026</v>
      </c>
      <c r="B1719" s="334">
        <v>34</v>
      </c>
      <c r="C1719" s="659">
        <v>2.2632287106837201</v>
      </c>
      <c r="D1719" s="659">
        <v>2.08361921789575</v>
      </c>
      <c r="E1719" s="661">
        <v>2.1110499345783906</v>
      </c>
      <c r="F1719" s="659">
        <v>0.69023945354888006</v>
      </c>
      <c r="G1719" s="659">
        <v>0.59756406138468399</v>
      </c>
      <c r="H1719" s="661">
        <v>1.8836827598606147</v>
      </c>
      <c r="I1719" s="659">
        <v>2.4233402858211801E-2</v>
      </c>
      <c r="J1719" s="659">
        <v>2.7922824587246601E-2</v>
      </c>
      <c r="K1719" s="661">
        <v>7.5960992583097534E-2</v>
      </c>
      <c r="L1719" s="659">
        <v>5.7940765901597097E-3</v>
      </c>
      <c r="M1719" s="659">
        <v>5.3662700845107103E-3</v>
      </c>
      <c r="N1719" s="661">
        <v>1.3217689134985345E-2</v>
      </c>
      <c r="O1719" s="659">
        <v>8.1755818572458692E-3</v>
      </c>
      <c r="P1719" s="659">
        <v>8.2822645224819198E-3</v>
      </c>
      <c r="Q1719" s="661">
        <v>2.5320668186876991E-2</v>
      </c>
      <c r="R1719" s="659">
        <v>3.68371916779256E-3</v>
      </c>
      <c r="S1719" s="659">
        <v>5.1438131475940903E-3</v>
      </c>
      <c r="T1719" s="661">
        <v>1.2648649481834742E-2</v>
      </c>
      <c r="U1719" s="659">
        <v>5.9615021319760805E-4</v>
      </c>
      <c r="V1719" s="659">
        <v>6.2379569560333796E-4</v>
      </c>
      <c r="W1719" s="661">
        <v>2.2861497894071658E-3</v>
      </c>
      <c r="X1719" s="659">
        <v>3.2587337220304901E-5</v>
      </c>
      <c r="Y1719" s="659">
        <v>3.39259404240134E-5</v>
      </c>
      <c r="Z1719" s="661">
        <v>1.5314478730543384E-4</v>
      </c>
      <c r="AA1719" s="659">
        <v>3.6114687171942398E-3</v>
      </c>
      <c r="AB1719" s="659">
        <v>3.4089823496362302E-3</v>
      </c>
      <c r="AC1719" s="661">
        <v>1.2820287279286229E-2</v>
      </c>
      <c r="AD1719" s="659">
        <v>2.23609292440178E-4</v>
      </c>
      <c r="AE1719" s="659">
        <v>2.3613606146366799E-4</v>
      </c>
      <c r="AF1719" s="661">
        <v>8.9421724893940023E-4</v>
      </c>
      <c r="AG1719" s="659">
        <v>3.7532426281156902E-4</v>
      </c>
      <c r="AH1719" s="659">
        <v>3.8457787701349599E-4</v>
      </c>
      <c r="AI1719" s="675">
        <v>1.5715452813543974E-3</v>
      </c>
      <c r="AJ1719" s="28"/>
      <c r="AK1719" s="29"/>
      <c r="AL1719" s="29"/>
    </row>
    <row r="1720" spans="1:38" x14ac:dyDescent="0.2">
      <c r="A1720" s="334">
        <v>2026</v>
      </c>
      <c r="B1720" s="334">
        <v>35</v>
      </c>
      <c r="C1720" s="659">
        <v>2.2632287106837201</v>
      </c>
      <c r="D1720" s="659">
        <v>2.08361921789575</v>
      </c>
      <c r="E1720" s="661">
        <v>2.1110499345783906</v>
      </c>
      <c r="F1720" s="659">
        <v>0.69023945354888006</v>
      </c>
      <c r="G1720" s="659">
        <v>0.59756406138468399</v>
      </c>
      <c r="H1720" s="661">
        <v>1.8836827598606147</v>
      </c>
      <c r="I1720" s="659">
        <v>2.4233402858211801E-2</v>
      </c>
      <c r="J1720" s="659">
        <v>2.7922824587246601E-2</v>
      </c>
      <c r="K1720" s="661">
        <v>7.5960992583097534E-2</v>
      </c>
      <c r="L1720" s="659">
        <v>5.7940765901597097E-3</v>
      </c>
      <c r="M1720" s="659">
        <v>5.3662700845107103E-3</v>
      </c>
      <c r="N1720" s="661">
        <v>1.3217689134985345E-2</v>
      </c>
      <c r="O1720" s="659">
        <v>8.1755818572458692E-3</v>
      </c>
      <c r="P1720" s="659">
        <v>8.2822645224819198E-3</v>
      </c>
      <c r="Q1720" s="661">
        <v>2.5320668186876991E-2</v>
      </c>
      <c r="R1720" s="659">
        <v>3.68371916779256E-3</v>
      </c>
      <c r="S1720" s="659">
        <v>5.1438131475940903E-3</v>
      </c>
      <c r="T1720" s="661">
        <v>1.2648649481834742E-2</v>
      </c>
      <c r="U1720" s="659">
        <v>5.9615021319760805E-4</v>
      </c>
      <c r="V1720" s="659">
        <v>6.2379569560333796E-4</v>
      </c>
      <c r="W1720" s="661">
        <v>2.2861497894071658E-3</v>
      </c>
      <c r="X1720" s="659">
        <v>3.2587337220304901E-5</v>
      </c>
      <c r="Y1720" s="659">
        <v>3.39259404240134E-5</v>
      </c>
      <c r="Z1720" s="661">
        <v>1.5314478730543384E-4</v>
      </c>
      <c r="AA1720" s="659">
        <v>3.6114687171942398E-3</v>
      </c>
      <c r="AB1720" s="659">
        <v>3.4089823496362302E-3</v>
      </c>
      <c r="AC1720" s="661">
        <v>1.2820287279286229E-2</v>
      </c>
      <c r="AD1720" s="659">
        <v>2.23609292440178E-4</v>
      </c>
      <c r="AE1720" s="659">
        <v>2.3613606146366799E-4</v>
      </c>
      <c r="AF1720" s="661">
        <v>8.9421724893940023E-4</v>
      </c>
      <c r="AG1720" s="659">
        <v>3.7532426281156902E-4</v>
      </c>
      <c r="AH1720" s="659">
        <v>3.8457787701349599E-4</v>
      </c>
      <c r="AI1720" s="675">
        <v>1.5715452813543974E-3</v>
      </c>
      <c r="AJ1720" s="28"/>
      <c r="AK1720" s="29"/>
      <c r="AL1720" s="29"/>
    </row>
    <row r="1721" spans="1:38" x14ac:dyDescent="0.2">
      <c r="A1721" s="334">
        <v>2026</v>
      </c>
      <c r="B1721" s="334">
        <v>36</v>
      </c>
      <c r="C1721" s="659">
        <v>2.2632287106837201</v>
      </c>
      <c r="D1721" s="659">
        <v>2.08361921789575</v>
      </c>
      <c r="E1721" s="661">
        <v>2.1110499345783906</v>
      </c>
      <c r="F1721" s="659">
        <v>0.69023945354888006</v>
      </c>
      <c r="G1721" s="659">
        <v>0.59756406138468399</v>
      </c>
      <c r="H1721" s="661">
        <v>1.8836827598606147</v>
      </c>
      <c r="I1721" s="659">
        <v>2.4233402858211801E-2</v>
      </c>
      <c r="J1721" s="659">
        <v>2.7922824587246601E-2</v>
      </c>
      <c r="K1721" s="661">
        <v>7.5960992583097534E-2</v>
      </c>
      <c r="L1721" s="659">
        <v>5.7940765901597097E-3</v>
      </c>
      <c r="M1721" s="659">
        <v>5.3662700845107103E-3</v>
      </c>
      <c r="N1721" s="661">
        <v>1.3217689134985345E-2</v>
      </c>
      <c r="O1721" s="659">
        <v>8.1755818572458692E-3</v>
      </c>
      <c r="P1721" s="659">
        <v>8.2822645224819198E-3</v>
      </c>
      <c r="Q1721" s="661">
        <v>2.5320668186876991E-2</v>
      </c>
      <c r="R1721" s="659">
        <v>3.68371916779256E-3</v>
      </c>
      <c r="S1721" s="659">
        <v>5.1438131475940903E-3</v>
      </c>
      <c r="T1721" s="661">
        <v>1.2648649481834742E-2</v>
      </c>
      <c r="U1721" s="659">
        <v>5.9615021319760805E-4</v>
      </c>
      <c r="V1721" s="659">
        <v>6.2379569560333796E-4</v>
      </c>
      <c r="W1721" s="661">
        <v>2.2861497894071658E-3</v>
      </c>
      <c r="X1721" s="659">
        <v>3.2587337220304901E-5</v>
      </c>
      <c r="Y1721" s="659">
        <v>3.39259404240134E-5</v>
      </c>
      <c r="Z1721" s="661">
        <v>1.5314478730543384E-4</v>
      </c>
      <c r="AA1721" s="659">
        <v>3.6114687171942398E-3</v>
      </c>
      <c r="AB1721" s="659">
        <v>3.4089823496362302E-3</v>
      </c>
      <c r="AC1721" s="661">
        <v>1.2820287279286229E-2</v>
      </c>
      <c r="AD1721" s="659">
        <v>2.23609292440178E-4</v>
      </c>
      <c r="AE1721" s="659">
        <v>2.3613606146366799E-4</v>
      </c>
      <c r="AF1721" s="661">
        <v>8.9421724893940023E-4</v>
      </c>
      <c r="AG1721" s="659">
        <v>3.7532426281156902E-4</v>
      </c>
      <c r="AH1721" s="659">
        <v>3.8457787701349599E-4</v>
      </c>
      <c r="AI1721" s="675">
        <v>1.5715452813543974E-3</v>
      </c>
      <c r="AJ1721" s="28"/>
      <c r="AK1721" s="29"/>
      <c r="AL1721" s="29"/>
    </row>
    <row r="1722" spans="1:38" x14ac:dyDescent="0.2">
      <c r="A1722" s="334">
        <v>2026</v>
      </c>
      <c r="B1722" s="334">
        <v>37</v>
      </c>
      <c r="C1722" s="659">
        <v>2.2632287106837201</v>
      </c>
      <c r="D1722" s="659">
        <v>2.08361921789575</v>
      </c>
      <c r="E1722" s="661">
        <v>2.1110499345783906</v>
      </c>
      <c r="F1722" s="659">
        <v>0.69023945354888006</v>
      </c>
      <c r="G1722" s="659">
        <v>0.59756406138468399</v>
      </c>
      <c r="H1722" s="661">
        <v>1.8836827598606147</v>
      </c>
      <c r="I1722" s="659">
        <v>2.4233402858211801E-2</v>
      </c>
      <c r="J1722" s="659">
        <v>2.7922824587246601E-2</v>
      </c>
      <c r="K1722" s="661">
        <v>7.5960992583097534E-2</v>
      </c>
      <c r="L1722" s="659">
        <v>5.7940765901597097E-3</v>
      </c>
      <c r="M1722" s="659">
        <v>5.3662700845107103E-3</v>
      </c>
      <c r="N1722" s="661">
        <v>1.3217689134985345E-2</v>
      </c>
      <c r="O1722" s="659">
        <v>8.1755818572458692E-3</v>
      </c>
      <c r="P1722" s="659">
        <v>8.2822645224819198E-3</v>
      </c>
      <c r="Q1722" s="661">
        <v>2.5320668186876991E-2</v>
      </c>
      <c r="R1722" s="659">
        <v>3.68371916779256E-3</v>
      </c>
      <c r="S1722" s="659">
        <v>5.1438131475940903E-3</v>
      </c>
      <c r="T1722" s="661">
        <v>1.2648649481834742E-2</v>
      </c>
      <c r="U1722" s="659">
        <v>5.9615021319760805E-4</v>
      </c>
      <c r="V1722" s="659">
        <v>6.2379569560333796E-4</v>
      </c>
      <c r="W1722" s="661">
        <v>2.2861497894071658E-3</v>
      </c>
      <c r="X1722" s="659">
        <v>3.2587337220304901E-5</v>
      </c>
      <c r="Y1722" s="659">
        <v>3.39259404240134E-5</v>
      </c>
      <c r="Z1722" s="661">
        <v>1.5314478730543384E-4</v>
      </c>
      <c r="AA1722" s="659">
        <v>3.6114687171942398E-3</v>
      </c>
      <c r="AB1722" s="659">
        <v>3.4089823496362302E-3</v>
      </c>
      <c r="AC1722" s="661">
        <v>1.2820287279286229E-2</v>
      </c>
      <c r="AD1722" s="659">
        <v>2.23609292440178E-4</v>
      </c>
      <c r="AE1722" s="659">
        <v>2.3613606146366799E-4</v>
      </c>
      <c r="AF1722" s="661">
        <v>8.9421724893940023E-4</v>
      </c>
      <c r="AG1722" s="659">
        <v>3.7532426281156902E-4</v>
      </c>
      <c r="AH1722" s="659">
        <v>3.8457787701349599E-4</v>
      </c>
      <c r="AI1722" s="675">
        <v>1.5715452813543974E-3</v>
      </c>
      <c r="AJ1722" s="28"/>
      <c r="AK1722" s="29"/>
      <c r="AL1722" s="29"/>
    </row>
    <row r="1723" spans="1:38" x14ac:dyDescent="0.2">
      <c r="A1723" s="334">
        <v>2026</v>
      </c>
      <c r="B1723" s="334">
        <v>38</v>
      </c>
      <c r="C1723" s="659">
        <v>2.2632287106837201</v>
      </c>
      <c r="D1723" s="659">
        <v>2.08361921789575</v>
      </c>
      <c r="E1723" s="661">
        <v>2.1110499345783906</v>
      </c>
      <c r="F1723" s="659">
        <v>0.69023945354888006</v>
      </c>
      <c r="G1723" s="659">
        <v>0.59756406138468399</v>
      </c>
      <c r="H1723" s="661">
        <v>1.8836827598606147</v>
      </c>
      <c r="I1723" s="659">
        <v>2.4233402858211801E-2</v>
      </c>
      <c r="J1723" s="659">
        <v>2.7922824587246601E-2</v>
      </c>
      <c r="K1723" s="661">
        <v>7.5960992583097534E-2</v>
      </c>
      <c r="L1723" s="659">
        <v>5.7940765901597097E-3</v>
      </c>
      <c r="M1723" s="659">
        <v>5.3662700845107103E-3</v>
      </c>
      <c r="N1723" s="661">
        <v>1.3217689134985345E-2</v>
      </c>
      <c r="O1723" s="659">
        <v>8.1755818572458692E-3</v>
      </c>
      <c r="P1723" s="659">
        <v>8.2822645224819198E-3</v>
      </c>
      <c r="Q1723" s="661">
        <v>2.5320668186876991E-2</v>
      </c>
      <c r="R1723" s="659">
        <v>3.68371916779256E-3</v>
      </c>
      <c r="S1723" s="659">
        <v>5.1438131475940903E-3</v>
      </c>
      <c r="T1723" s="661">
        <v>1.2648649481834742E-2</v>
      </c>
      <c r="U1723" s="659">
        <v>5.9615021319760805E-4</v>
      </c>
      <c r="V1723" s="659">
        <v>6.2379569560333796E-4</v>
      </c>
      <c r="W1723" s="661">
        <v>2.2861497894071658E-3</v>
      </c>
      <c r="X1723" s="659">
        <v>3.2587337220304901E-5</v>
      </c>
      <c r="Y1723" s="659">
        <v>3.39259404240134E-5</v>
      </c>
      <c r="Z1723" s="661">
        <v>1.5314478730543384E-4</v>
      </c>
      <c r="AA1723" s="659">
        <v>3.6114687171942398E-3</v>
      </c>
      <c r="AB1723" s="659">
        <v>3.4089823496362302E-3</v>
      </c>
      <c r="AC1723" s="661">
        <v>1.2820287279286229E-2</v>
      </c>
      <c r="AD1723" s="659">
        <v>2.23609292440178E-4</v>
      </c>
      <c r="AE1723" s="659">
        <v>2.3613606146366799E-4</v>
      </c>
      <c r="AF1723" s="661">
        <v>8.9421724893940023E-4</v>
      </c>
      <c r="AG1723" s="659">
        <v>3.7532426281156902E-4</v>
      </c>
      <c r="AH1723" s="659">
        <v>3.8457787701349599E-4</v>
      </c>
      <c r="AI1723" s="675">
        <v>1.5715452813543974E-3</v>
      </c>
      <c r="AJ1723" s="28"/>
      <c r="AK1723" s="29"/>
      <c r="AL1723" s="29"/>
    </row>
    <row r="1724" spans="1:38" ht="13.5" thickBot="1" x14ac:dyDescent="0.25">
      <c r="A1724" s="337">
        <v>2026</v>
      </c>
      <c r="B1724" s="337">
        <v>39</v>
      </c>
      <c r="C1724" s="659">
        <v>2.2632287106837201</v>
      </c>
      <c r="D1724" s="659">
        <v>2.08361921789575</v>
      </c>
      <c r="E1724" s="662">
        <v>2.1110499345783906</v>
      </c>
      <c r="F1724" s="659">
        <v>0.69023945354888006</v>
      </c>
      <c r="G1724" s="659">
        <v>0.59756406138468399</v>
      </c>
      <c r="H1724" s="662">
        <v>1.8836827598606147</v>
      </c>
      <c r="I1724" s="667">
        <v>2.4233402858211801E-2</v>
      </c>
      <c r="J1724" s="667">
        <v>2.7922824587246601E-2</v>
      </c>
      <c r="K1724" s="662">
        <v>7.5960992583097534E-2</v>
      </c>
      <c r="L1724" s="667">
        <v>5.7940765901597097E-3</v>
      </c>
      <c r="M1724" s="667">
        <v>5.3662700845107103E-3</v>
      </c>
      <c r="N1724" s="662">
        <v>1.3217689134985345E-2</v>
      </c>
      <c r="O1724" s="667">
        <v>8.1755818572458692E-3</v>
      </c>
      <c r="P1724" s="667">
        <v>8.2822645224819198E-3</v>
      </c>
      <c r="Q1724" s="662">
        <v>2.5320668186876991E-2</v>
      </c>
      <c r="R1724" s="667">
        <v>3.68371916779256E-3</v>
      </c>
      <c r="S1724" s="667">
        <v>5.1438131475940903E-3</v>
      </c>
      <c r="T1724" s="662">
        <v>1.2648649481834742E-2</v>
      </c>
      <c r="U1724" s="659">
        <v>5.9615021319760805E-4</v>
      </c>
      <c r="V1724" s="659">
        <v>6.2379569560333796E-4</v>
      </c>
      <c r="W1724" s="662">
        <v>2.2861497894071658E-3</v>
      </c>
      <c r="X1724" s="659">
        <v>3.2587337220304901E-5</v>
      </c>
      <c r="Y1724" s="659">
        <v>3.39259404240134E-5</v>
      </c>
      <c r="Z1724" s="662">
        <v>1.5314478730543384E-4</v>
      </c>
      <c r="AA1724" s="659">
        <v>3.6114687171942398E-3</v>
      </c>
      <c r="AB1724" s="659">
        <v>3.4089823496362302E-3</v>
      </c>
      <c r="AC1724" s="662">
        <v>1.2820287279286229E-2</v>
      </c>
      <c r="AD1724" s="659">
        <v>2.23609292440178E-4</v>
      </c>
      <c r="AE1724" s="659">
        <v>2.3613606146366799E-4</v>
      </c>
      <c r="AF1724" s="662">
        <v>8.9421724893940023E-4</v>
      </c>
      <c r="AG1724" s="659">
        <v>3.7532426281156902E-4</v>
      </c>
      <c r="AH1724" s="659">
        <v>3.8457787701349599E-4</v>
      </c>
      <c r="AI1724" s="676">
        <v>1.5715452813543974E-3</v>
      </c>
      <c r="AJ1724" s="30"/>
      <c r="AK1724" s="31"/>
      <c r="AL1724" s="31"/>
    </row>
    <row r="1725" spans="1:38" x14ac:dyDescent="0.2">
      <c r="A1725" s="333">
        <v>2027</v>
      </c>
      <c r="B1725" s="663">
        <v>0</v>
      </c>
      <c r="C1725" s="659">
        <v>0.81244561764784495</v>
      </c>
      <c r="D1725" s="659">
        <v>0.82090732268092204</v>
      </c>
      <c r="E1725" s="660">
        <v>0.86625231182090123</v>
      </c>
      <c r="F1725" s="659">
        <v>5.1614728860899302E-2</v>
      </c>
      <c r="G1725" s="659">
        <v>5.0634891793257503E-2</v>
      </c>
      <c r="H1725" s="660">
        <v>9.8327278786855321E-2</v>
      </c>
      <c r="I1725" s="664">
        <v>1.9142261870557099E-2</v>
      </c>
      <c r="J1725" s="664">
        <v>1.8006953760607399E-2</v>
      </c>
      <c r="K1725" s="660">
        <v>4.5580388343959666E-2</v>
      </c>
      <c r="L1725" s="664">
        <v>1.4035482912574E-3</v>
      </c>
      <c r="M1725" s="664">
        <v>1.6647655805302601E-3</v>
      </c>
      <c r="N1725" s="660">
        <v>6.5461627981368226E-3</v>
      </c>
      <c r="O1725" s="664">
        <v>5.1889582350189501E-3</v>
      </c>
      <c r="P1725" s="664">
        <v>4.9567712462880702E-3</v>
      </c>
      <c r="Q1725" s="660">
        <v>9.2318451776344113E-3</v>
      </c>
      <c r="R1725" s="664">
        <v>4.0506740004945503E-3</v>
      </c>
      <c r="S1725" s="664">
        <v>5.2806836636556101E-3</v>
      </c>
      <c r="T1725" s="660">
        <v>1.6543093233932032E-2</v>
      </c>
      <c r="U1725" s="659">
        <v>5.1645891895043096E-4</v>
      </c>
      <c r="V1725" s="659">
        <v>4.9134442649274098E-4</v>
      </c>
      <c r="W1725" s="660">
        <v>8.2784693527815617E-4</v>
      </c>
      <c r="X1725" s="659">
        <v>2.6301306852088201E-5</v>
      </c>
      <c r="Y1725" s="659">
        <v>2.5082072200531599E-5</v>
      </c>
      <c r="Z1725" s="660">
        <v>5.4610836739020594E-5</v>
      </c>
      <c r="AA1725" s="659">
        <v>1.45759438171376E-3</v>
      </c>
      <c r="AB1725" s="659">
        <v>1.3929025883046601E-3</v>
      </c>
      <c r="AC1725" s="660">
        <v>2.6450282501882163E-3</v>
      </c>
      <c r="AD1725" s="659">
        <v>2.0657987217421E-4</v>
      </c>
      <c r="AE1725" s="659">
        <v>1.9651175202877599E-4</v>
      </c>
      <c r="AF1725" s="660">
        <v>3.1659286773120398E-4</v>
      </c>
      <c r="AG1725" s="659">
        <v>2.6650714136913501E-4</v>
      </c>
      <c r="AH1725" s="659">
        <v>2.5427790163150998E-4</v>
      </c>
      <c r="AI1725" s="674">
        <v>5.810091381384157E-4</v>
      </c>
      <c r="AJ1725" s="26"/>
      <c r="AK1725" s="27"/>
      <c r="AL1725" s="27"/>
    </row>
    <row r="1726" spans="1:38" x14ac:dyDescent="0.2">
      <c r="A1726" s="334">
        <v>2027</v>
      </c>
      <c r="B1726" s="334">
        <v>1</v>
      </c>
      <c r="C1726" s="659">
        <v>0.81013697488007097</v>
      </c>
      <c r="D1726" s="659">
        <v>0.81907135764279804</v>
      </c>
      <c r="E1726" s="661">
        <v>0.87023537464090062</v>
      </c>
      <c r="F1726" s="659">
        <v>5.2713049701415202E-2</v>
      </c>
      <c r="G1726" s="659">
        <v>5.21018381784846E-2</v>
      </c>
      <c r="H1726" s="661">
        <v>0.10164321000484959</v>
      </c>
      <c r="I1726" s="659">
        <v>1.9074816534499699E-2</v>
      </c>
      <c r="J1726" s="659">
        <v>1.7972446973476702E-2</v>
      </c>
      <c r="K1726" s="661">
        <v>4.5797591027900625E-2</v>
      </c>
      <c r="L1726" s="659">
        <v>1.4013554546175699E-3</v>
      </c>
      <c r="M1726" s="659">
        <v>1.6642009154089099E-3</v>
      </c>
      <c r="N1726" s="661">
        <v>6.5698342438602836E-3</v>
      </c>
      <c r="O1726" s="659">
        <v>5.17218999836356E-3</v>
      </c>
      <c r="P1726" s="659">
        <v>4.9474782016977296E-3</v>
      </c>
      <c r="Q1726" s="661">
        <v>9.2877581051345904E-3</v>
      </c>
      <c r="R1726" s="659">
        <v>4.0436694987319903E-3</v>
      </c>
      <c r="S1726" s="659">
        <v>5.2787366580736702E-3</v>
      </c>
      <c r="T1726" s="661">
        <v>1.6793737423280421E-2</v>
      </c>
      <c r="U1726" s="659">
        <v>5.1474508291264305E-4</v>
      </c>
      <c r="V1726" s="659">
        <v>4.9061452759133596E-4</v>
      </c>
      <c r="W1726" s="661">
        <v>8.3440285747857408E-4</v>
      </c>
      <c r="X1726" s="659">
        <v>2.6212456737037001E-5</v>
      </c>
      <c r="Y1726" s="659">
        <v>2.5041198646286801E-5</v>
      </c>
      <c r="Z1726" s="661">
        <v>5.4986076127146204E-5</v>
      </c>
      <c r="AA1726" s="659">
        <v>1.45659784642766E-3</v>
      </c>
      <c r="AB1726" s="659">
        <v>1.39524783869802E-3</v>
      </c>
      <c r="AC1726" s="661">
        <v>2.6701633929895959E-3</v>
      </c>
      <c r="AD1726" s="659">
        <v>2.05885424868117E-4</v>
      </c>
      <c r="AE1726" s="659">
        <v>1.9622821917234101E-4</v>
      </c>
      <c r="AF1726" s="661">
        <v>3.1967528768227785E-4</v>
      </c>
      <c r="AG1726" s="659">
        <v>2.6563170116007402E-4</v>
      </c>
      <c r="AH1726" s="659">
        <v>2.5383595685237001E-4</v>
      </c>
      <c r="AI1726" s="675">
        <v>5.832621479225906E-4</v>
      </c>
      <c r="AJ1726" s="28"/>
      <c r="AK1726" s="29"/>
      <c r="AL1726" s="29"/>
    </row>
    <row r="1727" spans="1:38" x14ac:dyDescent="0.2">
      <c r="A1727" s="334">
        <v>2027</v>
      </c>
      <c r="B1727" s="334">
        <v>2</v>
      </c>
      <c r="C1727" s="659">
        <v>0.80457965035358403</v>
      </c>
      <c r="D1727" s="659">
        <v>0.81390075154646102</v>
      </c>
      <c r="E1727" s="661">
        <v>0.87334767894460397</v>
      </c>
      <c r="F1727" s="659">
        <v>5.36623676743362E-2</v>
      </c>
      <c r="G1727" s="659">
        <v>5.3527004299701302E-2</v>
      </c>
      <c r="H1727" s="661">
        <v>0.10502299519450711</v>
      </c>
      <c r="I1727" s="659">
        <v>1.8963957046566299E-2</v>
      </c>
      <c r="J1727" s="659">
        <v>1.7908525079640102E-2</v>
      </c>
      <c r="K1727" s="661">
        <v>4.5966897391337205E-2</v>
      </c>
      <c r="L1727" s="659">
        <v>1.4001092001970799E-3</v>
      </c>
      <c r="M1727" s="659">
        <v>1.6659571449631999E-3</v>
      </c>
      <c r="N1727" s="661">
        <v>6.5994412997917142E-3</v>
      </c>
      <c r="O1727" s="659">
        <v>5.1373221493755603E-3</v>
      </c>
      <c r="P1727" s="659">
        <v>4.9253504356747196E-3</v>
      </c>
      <c r="Q1727" s="661">
        <v>9.3373985767375624E-3</v>
      </c>
      <c r="R1727" s="659">
        <v>4.0396867702661198E-3</v>
      </c>
      <c r="S1727" s="659">
        <v>5.28470994083382E-3</v>
      </c>
      <c r="T1727" s="661">
        <v>1.7092337562967606E-2</v>
      </c>
      <c r="U1727" s="659">
        <v>5.12409344343407E-4</v>
      </c>
      <c r="V1727" s="659">
        <v>4.8965383086918904E-4</v>
      </c>
      <c r="W1727" s="661">
        <v>8.4082758769056477E-4</v>
      </c>
      <c r="X1727" s="659">
        <v>2.6077983841851E-5</v>
      </c>
      <c r="Y1727" s="659">
        <v>2.4975466473816599E-5</v>
      </c>
      <c r="Z1727" s="661">
        <v>5.53344195133365E-5</v>
      </c>
      <c r="AA1727" s="659">
        <v>1.45294572933856E-3</v>
      </c>
      <c r="AB1727" s="659">
        <v>1.39634104997722E-3</v>
      </c>
      <c r="AC1727" s="661">
        <v>2.6939105323026454E-3</v>
      </c>
      <c r="AD1727" s="659">
        <v>2.05017320404663E-4</v>
      </c>
      <c r="AE1727" s="659">
        <v>1.9591663369233201E-4</v>
      </c>
      <c r="AF1727" s="661">
        <v>3.22857762786334E-4</v>
      </c>
      <c r="AG1727" s="659">
        <v>2.6406252968470199E-4</v>
      </c>
      <c r="AH1727" s="659">
        <v>2.5294305430036601E-4</v>
      </c>
      <c r="AI1727" s="675">
        <v>5.8477224555862867E-4</v>
      </c>
      <c r="AJ1727" s="28"/>
      <c r="AK1727" s="29"/>
      <c r="AL1727" s="29"/>
    </row>
    <row r="1728" spans="1:38" x14ac:dyDescent="0.2">
      <c r="A1728" s="334">
        <v>2027</v>
      </c>
      <c r="B1728" s="334">
        <v>3</v>
      </c>
      <c r="C1728" s="659">
        <v>0.79881436566842901</v>
      </c>
      <c r="D1728" s="659">
        <v>0.80916259770765098</v>
      </c>
      <c r="E1728" s="661">
        <v>0.87047657692611524</v>
      </c>
      <c r="F1728" s="659">
        <v>5.4590509713219902E-2</v>
      </c>
      <c r="G1728" s="659">
        <v>5.4905949876958703E-2</v>
      </c>
      <c r="H1728" s="661">
        <v>0.10790037432673238</v>
      </c>
      <c r="I1728" s="659">
        <v>1.8851151133868201E-2</v>
      </c>
      <c r="J1728" s="659">
        <v>1.7864906180451199E-2</v>
      </c>
      <c r="K1728" s="661">
        <v>4.5793266567980481E-2</v>
      </c>
      <c r="L1728" s="659">
        <v>1.3990403707620301E-3</v>
      </c>
      <c r="M1728" s="659">
        <v>1.66913862914719E-3</v>
      </c>
      <c r="N1728" s="661">
        <v>6.6231722784834048E-3</v>
      </c>
      <c r="O1728" s="659">
        <v>5.1042144818522397E-3</v>
      </c>
      <c r="P1728" s="659">
        <v>4.9066731106679803E-3</v>
      </c>
      <c r="Q1728" s="661">
        <v>9.3155945743622105E-3</v>
      </c>
      <c r="R1728" s="659">
        <v>4.0362705412548402E-3</v>
      </c>
      <c r="S1728" s="659">
        <v>5.2955469161247801E-3</v>
      </c>
      <c r="T1728" s="661">
        <v>1.7345095603441218E-2</v>
      </c>
      <c r="U1728" s="659">
        <v>5.1014217161278301E-4</v>
      </c>
      <c r="V1728" s="659">
        <v>4.8929322752101995E-4</v>
      </c>
      <c r="W1728" s="661">
        <v>8.4033513299969318E-4</v>
      </c>
      <c r="X1728" s="659">
        <v>2.5947561959159502E-5</v>
      </c>
      <c r="Y1728" s="659">
        <v>2.4938526315412599E-5</v>
      </c>
      <c r="Z1728" s="661">
        <v>5.5238497967358295E-5</v>
      </c>
      <c r="AA1728" s="659">
        <v>1.4494584393592001E-3</v>
      </c>
      <c r="AB1728" s="659">
        <v>1.3986437178572001E-3</v>
      </c>
      <c r="AC1728" s="661">
        <v>2.6982434652905729E-3</v>
      </c>
      <c r="AD1728" s="659">
        <v>2.0416737607571999E-4</v>
      </c>
      <c r="AE1728" s="659">
        <v>1.9586513933410001E-4</v>
      </c>
      <c r="AF1728" s="661">
        <v>3.2317040152661568E-4</v>
      </c>
      <c r="AG1728" s="659">
        <v>2.6256070463816298E-4</v>
      </c>
      <c r="AH1728" s="659">
        <v>2.5228204495110902E-4</v>
      </c>
      <c r="AI1728" s="675">
        <v>5.8222843227161841E-4</v>
      </c>
      <c r="AJ1728" s="28"/>
      <c r="AK1728" s="29"/>
      <c r="AL1728" s="29"/>
    </row>
    <row r="1729" spans="1:38" x14ac:dyDescent="0.2">
      <c r="A1729" s="334">
        <v>2027</v>
      </c>
      <c r="B1729" s="334">
        <v>4</v>
      </c>
      <c r="C1729" s="659">
        <v>0.97156805235482402</v>
      </c>
      <c r="D1729" s="659">
        <v>0.97186854734272399</v>
      </c>
      <c r="E1729" s="661">
        <v>1.0738295730644092</v>
      </c>
      <c r="F1729" s="659">
        <v>5.8719542121290103E-2</v>
      </c>
      <c r="G1729" s="659">
        <v>6.1132513065387799E-2</v>
      </c>
      <c r="H1729" s="661">
        <v>0.12325360028069232</v>
      </c>
      <c r="I1729" s="659">
        <v>2.0095716054670799E-2</v>
      </c>
      <c r="J1729" s="659">
        <v>2.1325806358314301E-2</v>
      </c>
      <c r="K1729" s="661">
        <v>5.2812734437189264E-2</v>
      </c>
      <c r="L1729" s="659">
        <v>1.6922137345352199E-3</v>
      </c>
      <c r="M1729" s="659">
        <v>2.5029506301496099E-3</v>
      </c>
      <c r="N1729" s="661">
        <v>1.0944467702097411E-2</v>
      </c>
      <c r="O1729" s="659">
        <v>5.5834945227096503E-3</v>
      </c>
      <c r="P1729" s="659">
        <v>5.91447526681945E-3</v>
      </c>
      <c r="Q1729" s="661">
        <v>1.1308347350191565E-2</v>
      </c>
      <c r="R1729" s="659">
        <v>4.0311451171713098E-3</v>
      </c>
      <c r="S1729" s="659">
        <v>5.3076463401015399E-3</v>
      </c>
      <c r="T1729" s="661">
        <v>1.7341389911876399E-2</v>
      </c>
      <c r="U1729" s="659">
        <v>5.3438555004735203E-4</v>
      </c>
      <c r="V1729" s="659">
        <v>5.3996851277568101E-4</v>
      </c>
      <c r="W1729" s="661">
        <v>1.0586792141394261E-3</v>
      </c>
      <c r="X1729" s="659">
        <v>2.7466319622563799E-5</v>
      </c>
      <c r="Y1729" s="659">
        <v>2.8100537565363099E-5</v>
      </c>
      <c r="Z1729" s="661">
        <v>6.8770226058595E-5</v>
      </c>
      <c r="AA1729" s="659">
        <v>1.5357995412859399E-3</v>
      </c>
      <c r="AB1729" s="659">
        <v>1.5720057843369301E-3</v>
      </c>
      <c r="AC1729" s="661">
        <v>3.2360517701219742E-3</v>
      </c>
      <c r="AD1729" s="659">
        <v>2.1239227181313E-4</v>
      </c>
      <c r="AE1729" s="659">
        <v>2.12962746679915E-4</v>
      </c>
      <c r="AF1729" s="661">
        <v>4.2437968676281487E-4</v>
      </c>
      <c r="AG1729" s="659">
        <v>2.8248839258623301E-4</v>
      </c>
      <c r="AH1729" s="659">
        <v>2.9407000621846499E-4</v>
      </c>
      <c r="AI1729" s="675">
        <v>6.7314394922157641E-4</v>
      </c>
      <c r="AJ1729" s="28"/>
      <c r="AK1729" s="29"/>
      <c r="AL1729" s="29"/>
    </row>
    <row r="1730" spans="1:38" x14ac:dyDescent="0.2">
      <c r="A1730" s="334">
        <v>2027</v>
      </c>
      <c r="B1730" s="334">
        <v>5</v>
      </c>
      <c r="C1730" s="659">
        <v>0.96845754343768797</v>
      </c>
      <c r="D1730" s="659">
        <v>0.97079712933970397</v>
      </c>
      <c r="E1730" s="661">
        <v>1.0763132508942992</v>
      </c>
      <c r="F1730" s="659">
        <v>5.9838246708579797E-2</v>
      </c>
      <c r="G1730" s="659">
        <v>6.2717602624345795E-2</v>
      </c>
      <c r="H1730" s="661">
        <v>0.12680754084363838</v>
      </c>
      <c r="I1730" s="659">
        <v>2.0012335191356E-2</v>
      </c>
      <c r="J1730" s="659">
        <v>2.1344164444502101E-2</v>
      </c>
      <c r="K1730" s="661">
        <v>5.2987483980397924E-2</v>
      </c>
      <c r="L1730" s="659">
        <v>1.68971338920853E-3</v>
      </c>
      <c r="M1730" s="659">
        <v>2.5086941137913701E-3</v>
      </c>
      <c r="N1730" s="661">
        <v>1.0941006301113079E-2</v>
      </c>
      <c r="O1730" s="659">
        <v>5.5613167658208999E-3</v>
      </c>
      <c r="P1730" s="659">
        <v>5.9093009459229998E-3</v>
      </c>
      <c r="Q1730" s="661">
        <v>1.1344929697514744E-2</v>
      </c>
      <c r="R1730" s="659">
        <v>4.0245470750917599E-3</v>
      </c>
      <c r="S1730" s="659">
        <v>5.3207153745712396E-3</v>
      </c>
      <c r="T1730" s="661">
        <v>1.7286989898031121E-2</v>
      </c>
      <c r="U1730" s="659">
        <v>5.3231972222384297E-4</v>
      </c>
      <c r="V1730" s="659">
        <v>5.4073646113498696E-4</v>
      </c>
      <c r="W1730" s="661">
        <v>1.0628527207139252E-3</v>
      </c>
      <c r="X1730" s="659">
        <v>2.7356170112445201E-5</v>
      </c>
      <c r="Y1730" s="659">
        <v>2.8126653973597001E-5</v>
      </c>
      <c r="Z1730" s="661">
        <v>6.9016381778018573E-5</v>
      </c>
      <c r="AA1730" s="659">
        <v>1.53388590931306E-3</v>
      </c>
      <c r="AB1730" s="659">
        <v>1.5779290473218099E-3</v>
      </c>
      <c r="AC1730" s="661">
        <v>3.2575127480615404E-3</v>
      </c>
      <c r="AD1730" s="659">
        <v>2.1156546288427099E-4</v>
      </c>
      <c r="AE1730" s="659">
        <v>2.1335764484177799E-4</v>
      </c>
      <c r="AF1730" s="661">
        <v>4.2632904724991224E-4</v>
      </c>
      <c r="AG1730" s="659">
        <v>2.81368780935861E-4</v>
      </c>
      <c r="AH1730" s="659">
        <v>2.9406742851627603E-4</v>
      </c>
      <c r="AI1730" s="675">
        <v>6.7469732128289052E-4</v>
      </c>
      <c r="AJ1730" s="28"/>
      <c r="AK1730" s="29"/>
      <c r="AL1730" s="29"/>
    </row>
    <row r="1731" spans="1:38" x14ac:dyDescent="0.2">
      <c r="A1731" s="334">
        <v>2027</v>
      </c>
      <c r="B1731" s="334">
        <v>6</v>
      </c>
      <c r="C1731" s="659">
        <v>1.1116964469441899</v>
      </c>
      <c r="D1731" s="659">
        <v>1.1038050013418099</v>
      </c>
      <c r="E1731" s="661">
        <v>1.7148810516191995</v>
      </c>
      <c r="F1731" s="659">
        <v>6.4982964479950597E-2</v>
      </c>
      <c r="G1731" s="659">
        <v>6.9245850571323098E-2</v>
      </c>
      <c r="H1731" s="661">
        <v>0.16534076132096442</v>
      </c>
      <c r="I1731" s="659">
        <v>2.0666362847849298E-2</v>
      </c>
      <c r="J1731" s="659">
        <v>2.39770724039725E-2</v>
      </c>
      <c r="K1731" s="661">
        <v>5.9643621141117251E-2</v>
      </c>
      <c r="L1731" s="659">
        <v>1.9135986748432901E-3</v>
      </c>
      <c r="M1731" s="659">
        <v>2.72114570230434E-3</v>
      </c>
      <c r="N1731" s="661">
        <v>1.1138959097904372E-2</v>
      </c>
      <c r="O1731" s="659">
        <v>5.9019967520758197E-3</v>
      </c>
      <c r="P1731" s="659">
        <v>6.7509427582938897E-3</v>
      </c>
      <c r="Q1731" s="661">
        <v>1.69374377584381E-2</v>
      </c>
      <c r="R1731" s="659">
        <v>4.0110465931477296E-3</v>
      </c>
      <c r="S1731" s="659">
        <v>5.3260985498761199E-3</v>
      </c>
      <c r="T1731" s="661">
        <v>1.7181043640913923E-2</v>
      </c>
      <c r="U1731" s="659">
        <v>5.4797210544367102E-4</v>
      </c>
      <c r="V1731" s="659">
        <v>5.8093995149783402E-4</v>
      </c>
      <c r="W1731" s="661">
        <v>1.4091735024141588E-3</v>
      </c>
      <c r="X1731" s="659">
        <v>2.8367593270892799E-5</v>
      </c>
      <c r="Y1731" s="659">
        <v>3.0666971396058102E-5</v>
      </c>
      <c r="Z1731" s="661">
        <v>9.7614847765380172E-5</v>
      </c>
      <c r="AA1731" s="659">
        <v>1.5989177152724199E-3</v>
      </c>
      <c r="AB1731" s="659">
        <v>1.7226762208561799E-3</v>
      </c>
      <c r="AC1731" s="661">
        <v>4.8168431349682479E-3</v>
      </c>
      <c r="AD1731" s="659">
        <v>2.1666092944970999E-4</v>
      </c>
      <c r="AE1731" s="659">
        <v>2.2660381248130099E-4</v>
      </c>
      <c r="AF1731" s="661">
        <v>5.0078543960108764E-4</v>
      </c>
      <c r="AG1731" s="659">
        <v>2.95198847579554E-4</v>
      </c>
      <c r="AH1731" s="659">
        <v>3.2849302551607999E-4</v>
      </c>
      <c r="AI1731" s="675">
        <v>1.1543692509743712E-3</v>
      </c>
      <c r="AJ1731" s="28"/>
      <c r="AK1731" s="29"/>
      <c r="AL1731" s="29"/>
    </row>
    <row r="1732" spans="1:38" x14ac:dyDescent="0.2">
      <c r="A1732" s="334">
        <v>2027</v>
      </c>
      <c r="B1732" s="334">
        <v>7</v>
      </c>
      <c r="C1732" s="659">
        <v>1.1071952739150499</v>
      </c>
      <c r="D1732" s="659">
        <v>1.10175606565235</v>
      </c>
      <c r="E1732" s="661">
        <v>1.7147539056901149</v>
      </c>
      <c r="F1732" s="659">
        <v>6.6000920279556702E-2</v>
      </c>
      <c r="G1732" s="659">
        <v>7.0749948526351802E-2</v>
      </c>
      <c r="H1732" s="661">
        <v>0.16900443477153185</v>
      </c>
      <c r="I1732" s="659">
        <v>2.0513944931262899E-2</v>
      </c>
      <c r="J1732" s="659">
        <v>2.3933365621182898E-2</v>
      </c>
      <c r="K1732" s="661">
        <v>5.9734072704748058E-2</v>
      </c>
      <c r="L1732" s="659">
        <v>1.90534397210232E-3</v>
      </c>
      <c r="M1732" s="659">
        <v>2.7204111907451799E-3</v>
      </c>
      <c r="N1732" s="661">
        <v>1.111910689337078E-2</v>
      </c>
      <c r="O1732" s="659">
        <v>5.8676449722046701E-3</v>
      </c>
      <c r="P1732" s="659">
        <v>6.7346574993106404E-3</v>
      </c>
      <c r="Q1732" s="661">
        <v>1.6959831821411843E-2</v>
      </c>
      <c r="R1732" s="659">
        <v>3.9918681615901197E-3</v>
      </c>
      <c r="S1732" s="659">
        <v>5.3245279133517396E-3</v>
      </c>
      <c r="T1732" s="661">
        <v>1.7041319670311531E-2</v>
      </c>
      <c r="U1732" s="659">
        <v>5.4368132760552795E-4</v>
      </c>
      <c r="V1732" s="659">
        <v>5.7988855929169702E-4</v>
      </c>
      <c r="W1732" s="661">
        <v>1.4108970480470615E-3</v>
      </c>
      <c r="X1732" s="659">
        <v>2.8151861454139399E-5</v>
      </c>
      <c r="Y1732" s="659">
        <v>3.0605358148434997E-5</v>
      </c>
      <c r="Z1732" s="661">
        <v>9.7741914289198588E-5</v>
      </c>
      <c r="AA1732" s="659">
        <v>1.59161144894392E-3</v>
      </c>
      <c r="AB1732" s="659">
        <v>1.72413759895292E-3</v>
      </c>
      <c r="AC1732" s="661">
        <v>4.8354844637041542E-3</v>
      </c>
      <c r="AD1732" s="659">
        <v>2.1486733659163899E-4</v>
      </c>
      <c r="AE1732" s="659">
        <v>2.26215451631581E-4</v>
      </c>
      <c r="AF1732" s="661">
        <v>5.0135391046040494E-4</v>
      </c>
      <c r="AG1732" s="659">
        <v>2.9323940903959401E-4</v>
      </c>
      <c r="AH1732" s="659">
        <v>3.2776721021443599E-4</v>
      </c>
      <c r="AI1732" s="675">
        <v>1.1559966611873341E-3</v>
      </c>
      <c r="AJ1732" s="28"/>
      <c r="AK1732" s="29"/>
      <c r="AL1732" s="29"/>
    </row>
    <row r="1733" spans="1:38" x14ac:dyDescent="0.2">
      <c r="A1733" s="334">
        <v>2027</v>
      </c>
      <c r="B1733" s="334">
        <v>8</v>
      </c>
      <c r="C1733" s="659">
        <v>1.2489728297327101</v>
      </c>
      <c r="D1733" s="659">
        <v>1.2249531768780699</v>
      </c>
      <c r="E1733" s="661">
        <v>1.7145538188080243</v>
      </c>
      <c r="F1733" s="659">
        <v>7.0684755599578195E-2</v>
      </c>
      <c r="G1733" s="659">
        <v>7.5504529439377494E-2</v>
      </c>
      <c r="H1733" s="661">
        <v>0.18273149271232372</v>
      </c>
      <c r="I1733" s="659">
        <v>2.11771302777716E-2</v>
      </c>
      <c r="J1733" s="659">
        <v>2.5436311689666698E-2</v>
      </c>
      <c r="K1733" s="661">
        <v>6.3390489624393781E-2</v>
      </c>
      <c r="L1733" s="659">
        <v>2.1605505725274402E-3</v>
      </c>
      <c r="M1733" s="659">
        <v>2.9554868785652E-3</v>
      </c>
      <c r="N1733" s="661">
        <v>1.1327764449025586E-2</v>
      </c>
      <c r="O1733" s="659">
        <v>6.1559299912427104E-3</v>
      </c>
      <c r="P1733" s="659">
        <v>7.09362241865225E-3</v>
      </c>
      <c r="Q1733" s="661">
        <v>1.8292545877331024E-2</v>
      </c>
      <c r="R1733" s="659">
        <v>3.973687174889E-3</v>
      </c>
      <c r="S1733" s="659">
        <v>5.3255060421772997E-3</v>
      </c>
      <c r="T1733" s="661">
        <v>1.6869134441863356E-2</v>
      </c>
      <c r="U1733" s="659">
        <v>5.5302382788067995E-4</v>
      </c>
      <c r="V1733" s="659">
        <v>5.9413457964504297E-4</v>
      </c>
      <c r="W1733" s="661">
        <v>1.550548128807727E-3</v>
      </c>
      <c r="X1733" s="659">
        <v>2.8823577500096499E-5</v>
      </c>
      <c r="Y1733" s="659">
        <v>3.15481580206771E-5</v>
      </c>
      <c r="Z1733" s="661">
        <v>1.0657779876371985E-4</v>
      </c>
      <c r="AA1733" s="659">
        <v>1.63967431806908E-3</v>
      </c>
      <c r="AB1733" s="659">
        <v>1.7859412742830399E-3</v>
      </c>
      <c r="AC1733" s="661">
        <v>5.2091766026258349E-3</v>
      </c>
      <c r="AD1733" s="659">
        <v>2.1727730270490399E-4</v>
      </c>
      <c r="AE1733" s="659">
        <v>2.30440022200328E-4</v>
      </c>
      <c r="AF1733" s="661">
        <v>5.6407892592063517E-4</v>
      </c>
      <c r="AG1733" s="659">
        <v>3.0407577610415501E-4</v>
      </c>
      <c r="AH1733" s="659">
        <v>3.4179640639919799E-4</v>
      </c>
      <c r="AI1733" s="675">
        <v>1.2221342850254875E-3</v>
      </c>
      <c r="AJ1733" s="28"/>
      <c r="AK1733" s="29"/>
      <c r="AL1733" s="29"/>
    </row>
    <row r="1734" spans="1:38" x14ac:dyDescent="0.2">
      <c r="A1734" s="334">
        <v>2027</v>
      </c>
      <c r="B1734" s="334">
        <v>9</v>
      </c>
      <c r="C1734" s="659">
        <v>1.24698473778678</v>
      </c>
      <c r="D1734" s="659">
        <v>1.2255183898344599</v>
      </c>
      <c r="E1734" s="661">
        <v>1.7134833088134973</v>
      </c>
      <c r="F1734" s="659">
        <v>7.1980950863395496E-2</v>
      </c>
      <c r="G1734" s="659">
        <v>7.7300163274907893E-2</v>
      </c>
      <c r="H1734" s="661">
        <v>0.1867864433048875</v>
      </c>
      <c r="I1734" s="659">
        <v>2.10795117754141E-2</v>
      </c>
      <c r="J1734" s="659">
        <v>2.5471459852096399E-2</v>
      </c>
      <c r="K1734" s="661">
        <v>6.3459636639943473E-2</v>
      </c>
      <c r="L1734" s="659">
        <v>2.1533336678001402E-3</v>
      </c>
      <c r="M1734" s="659">
        <v>2.9588072462297002E-3</v>
      </c>
      <c r="N1734" s="661">
        <v>1.1301158096960709E-2</v>
      </c>
      <c r="O1734" s="659">
        <v>6.1390578357657802E-3</v>
      </c>
      <c r="P1734" s="659">
        <v>7.0989244363693403E-3</v>
      </c>
      <c r="Q1734" s="661">
        <v>1.8309435149761005E-2</v>
      </c>
      <c r="R1734" s="659">
        <v>3.9589593896094503E-3</v>
      </c>
      <c r="S1734" s="659">
        <v>5.3319174048490998E-3</v>
      </c>
      <c r="T1734" s="661">
        <v>1.6701208944563416E-2</v>
      </c>
      <c r="U1734" s="659">
        <v>5.5024606256421401E-4</v>
      </c>
      <c r="V1734" s="659">
        <v>5.95004349928165E-4</v>
      </c>
      <c r="W1734" s="661">
        <v>1.5515174853596143E-3</v>
      </c>
      <c r="X1734" s="659">
        <v>2.8689703641285401E-5</v>
      </c>
      <c r="Y1734" s="659">
        <v>3.1590450505244201E-5</v>
      </c>
      <c r="Z1734" s="661">
        <v>1.0666396848837746E-4</v>
      </c>
      <c r="AA1734" s="659">
        <v>1.6371798069240099E-3</v>
      </c>
      <c r="AB1734" s="659">
        <v>1.7933148700302599E-3</v>
      </c>
      <c r="AC1734" s="661">
        <v>5.2280054963251719E-3</v>
      </c>
      <c r="AD1734" s="659">
        <v>2.1608051192886299E-4</v>
      </c>
      <c r="AE1734" s="659">
        <v>2.30815240890161E-4</v>
      </c>
      <c r="AF1734" s="661">
        <v>5.6425853874146278E-4</v>
      </c>
      <c r="AG1734" s="659">
        <v>3.0297422709209601E-4</v>
      </c>
      <c r="AH1734" s="659">
        <v>3.4214242507404799E-4</v>
      </c>
      <c r="AI1734" s="675">
        <v>1.2236307359829294E-3</v>
      </c>
      <c r="AJ1734" s="28"/>
      <c r="AK1734" s="29"/>
      <c r="AL1734" s="29"/>
    </row>
    <row r="1735" spans="1:38" x14ac:dyDescent="0.2">
      <c r="A1735" s="334">
        <v>2027</v>
      </c>
      <c r="B1735" s="334">
        <v>10</v>
      </c>
      <c r="C1735" s="659">
        <v>1.6517115225313199</v>
      </c>
      <c r="D1735" s="659">
        <v>1.5805970802173199</v>
      </c>
      <c r="E1735" s="661">
        <v>1.7980106509274913</v>
      </c>
      <c r="F1735" s="659">
        <v>9.9326150944167899E-2</v>
      </c>
      <c r="G1735" s="659">
        <v>0.102537618549659</v>
      </c>
      <c r="H1735" s="661">
        <v>0.23072017860473154</v>
      </c>
      <c r="I1735" s="659">
        <v>2.2781617989189502E-2</v>
      </c>
      <c r="J1735" s="659">
        <v>2.82962332391039E-2</v>
      </c>
      <c r="K1735" s="661">
        <v>6.3183959898509376E-2</v>
      </c>
      <c r="L1735" s="659">
        <v>2.6737216664355001E-3</v>
      </c>
      <c r="M1735" s="659">
        <v>3.3968729578614902E-3</v>
      </c>
      <c r="N1735" s="661">
        <v>1.1740760262212539E-2</v>
      </c>
      <c r="O1735" s="659">
        <v>7.18100404388506E-3</v>
      </c>
      <c r="P1735" s="659">
        <v>7.9552096213750794E-3</v>
      </c>
      <c r="Q1735" s="661">
        <v>2.0346264098008691E-2</v>
      </c>
      <c r="R1735" s="659">
        <v>3.94403064294811E-3</v>
      </c>
      <c r="S1735" s="659">
        <v>5.3356601299996698E-3</v>
      </c>
      <c r="T1735" s="661">
        <v>1.6500541381895065E-2</v>
      </c>
      <c r="U1735" s="659">
        <v>5.8944603515182002E-4</v>
      </c>
      <c r="V1735" s="659">
        <v>6.2881930004431499E-4</v>
      </c>
      <c r="W1735" s="661">
        <v>1.7694154611119087E-3</v>
      </c>
      <c r="X1735" s="659">
        <v>3.1336776029472697E-5</v>
      </c>
      <c r="Y1735" s="659">
        <v>3.3830541430435499E-5</v>
      </c>
      <c r="Z1735" s="661">
        <v>1.2032859828099081E-4</v>
      </c>
      <c r="AA1735" s="659">
        <v>1.8495352082788399E-3</v>
      </c>
      <c r="AB1735" s="659">
        <v>1.9791910683939601E-3</v>
      </c>
      <c r="AC1735" s="661">
        <v>5.8766402020284251E-3</v>
      </c>
      <c r="AD1735" s="659">
        <v>2.27330679161633E-4</v>
      </c>
      <c r="AE1735" s="659">
        <v>2.40808900484474E-4</v>
      </c>
      <c r="AF1735" s="661">
        <v>6.63652448428468E-4</v>
      </c>
      <c r="AG1735" s="659">
        <v>3.4324425130586298E-4</v>
      </c>
      <c r="AH1735" s="659">
        <v>3.7556434862733202E-4</v>
      </c>
      <c r="AI1735" s="675">
        <v>1.3209322087201969E-3</v>
      </c>
      <c r="AJ1735" s="28"/>
      <c r="AK1735" s="29"/>
      <c r="AL1735" s="29"/>
    </row>
    <row r="1736" spans="1:38" x14ac:dyDescent="0.2">
      <c r="A1736" s="334">
        <v>2027</v>
      </c>
      <c r="B1736" s="334">
        <v>11</v>
      </c>
      <c r="C1736" s="659">
        <v>1.64956955192837</v>
      </c>
      <c r="D1736" s="659">
        <v>1.5808763435680999</v>
      </c>
      <c r="E1736" s="661">
        <v>1.7940999522301699</v>
      </c>
      <c r="F1736" s="659">
        <v>0.101128327385213</v>
      </c>
      <c r="G1736" s="659">
        <v>0.10482506065095</v>
      </c>
      <c r="H1736" s="661">
        <v>0.23608948562269683</v>
      </c>
      <c r="I1736" s="659">
        <v>2.2696359363531801E-2</v>
      </c>
      <c r="J1736" s="659">
        <v>2.83359595893878E-2</v>
      </c>
      <c r="K1736" s="661">
        <v>6.3157058178940989E-2</v>
      </c>
      <c r="L1736" s="659">
        <v>2.6646908760350201E-3</v>
      </c>
      <c r="M1736" s="659">
        <v>3.3981773403385001E-3</v>
      </c>
      <c r="N1736" s="661">
        <v>1.169467460469153E-2</v>
      </c>
      <c r="O1736" s="659">
        <v>7.1639777383742196E-3</v>
      </c>
      <c r="P1736" s="659">
        <v>7.9580898036755495E-3</v>
      </c>
      <c r="Q1736" s="661">
        <v>2.0332107085309744E-2</v>
      </c>
      <c r="R1736" s="659">
        <v>3.9292387639091103E-3</v>
      </c>
      <c r="S1736" s="659">
        <v>5.3378452544534201E-3</v>
      </c>
      <c r="T1736" s="661">
        <v>1.6249381485634207E-2</v>
      </c>
      <c r="U1736" s="659">
        <v>5.86642902248542E-4</v>
      </c>
      <c r="V1736" s="659">
        <v>6.2928776563719001E-4</v>
      </c>
      <c r="W1736" s="661">
        <v>1.7667579695193713E-3</v>
      </c>
      <c r="X1736" s="659">
        <v>3.1201612775099097E-5</v>
      </c>
      <c r="Y1736" s="659">
        <v>3.3854089266943302E-5</v>
      </c>
      <c r="Z1736" s="661">
        <v>1.2020137347648968E-4</v>
      </c>
      <c r="AA1736" s="659">
        <v>1.84844369721966E-3</v>
      </c>
      <c r="AB1736" s="659">
        <v>1.9870935970265199E-3</v>
      </c>
      <c r="AC1736" s="661">
        <v>5.8926124802747767E-3</v>
      </c>
      <c r="AD1736" s="659">
        <v>2.2612258232954799E-4</v>
      </c>
      <c r="AE1736" s="659">
        <v>2.4101326418462401E-4</v>
      </c>
      <c r="AF1736" s="661">
        <v>6.6210467106145581E-4</v>
      </c>
      <c r="AG1736" s="659">
        <v>3.4213246478492402E-4</v>
      </c>
      <c r="AH1736" s="659">
        <v>3.7575373410025101E-4</v>
      </c>
      <c r="AI1736" s="675">
        <v>1.3211823944512611E-3</v>
      </c>
      <c r="AJ1736" s="28"/>
      <c r="AK1736" s="29"/>
      <c r="AL1736" s="29"/>
    </row>
    <row r="1737" spans="1:38" x14ac:dyDescent="0.2">
      <c r="A1737" s="334">
        <v>2027</v>
      </c>
      <c r="B1737" s="334">
        <v>12</v>
      </c>
      <c r="C1737" s="659">
        <v>1.6477115375434499</v>
      </c>
      <c r="D1737" s="659">
        <v>1.5811690159017</v>
      </c>
      <c r="E1737" s="661">
        <v>1.7890697813429153</v>
      </c>
      <c r="F1737" s="659">
        <v>0.102926441151104</v>
      </c>
      <c r="G1737" s="659">
        <v>0.107106162401336</v>
      </c>
      <c r="H1737" s="661">
        <v>0.24155925336734616</v>
      </c>
      <c r="I1737" s="659">
        <v>2.2608755333486701E-2</v>
      </c>
      <c r="J1737" s="659">
        <v>2.8353840297868801E-2</v>
      </c>
      <c r="K1737" s="661">
        <v>6.308468392487751E-2</v>
      </c>
      <c r="L1737" s="659">
        <v>2.6571297104426399E-3</v>
      </c>
      <c r="M1737" s="659">
        <v>3.3999556384659499E-3</v>
      </c>
      <c r="N1737" s="661">
        <v>1.1641040821811291E-2</v>
      </c>
      <c r="O1737" s="659">
        <v>7.14895937351056E-3</v>
      </c>
      <c r="P1737" s="659">
        <v>7.9606671825012496E-3</v>
      </c>
      <c r="Q1737" s="661">
        <v>2.0303125674086247E-2</v>
      </c>
      <c r="R1737" s="659">
        <v>3.9168540145798599E-3</v>
      </c>
      <c r="S1737" s="659">
        <v>5.3408309380202296E-3</v>
      </c>
      <c r="T1737" s="661">
        <v>1.5958364997548651E-2</v>
      </c>
      <c r="U1737" s="659">
        <v>5.8417477242224001E-4</v>
      </c>
      <c r="V1737" s="659">
        <v>6.2970992160974902E-4</v>
      </c>
      <c r="W1737" s="661">
        <v>1.7623769637548018E-3</v>
      </c>
      <c r="X1737" s="659">
        <v>3.10820611100903E-5</v>
      </c>
      <c r="Y1737" s="659">
        <v>3.38746803471444E-5</v>
      </c>
      <c r="Z1737" s="661">
        <v>1.199723892879265E-4</v>
      </c>
      <c r="AA1737" s="659">
        <v>1.8481154651347699E-3</v>
      </c>
      <c r="AB1737" s="659">
        <v>1.9948652376177598E-3</v>
      </c>
      <c r="AC1737" s="661">
        <v>5.9053913116574545E-3</v>
      </c>
      <c r="AD1737" s="659">
        <v>2.2505810480107701E-4</v>
      </c>
      <c r="AE1737" s="659">
        <v>2.41195987797284E-4</v>
      </c>
      <c r="AF1737" s="661">
        <v>6.5973728779553694E-4</v>
      </c>
      <c r="AG1737" s="659">
        <v>3.4115136896054201E-4</v>
      </c>
      <c r="AH1737" s="659">
        <v>3.7592208419987E-4</v>
      </c>
      <c r="AI1737" s="675">
        <v>1.3208311853487927E-3</v>
      </c>
      <c r="AJ1737" s="28"/>
      <c r="AK1737" s="29"/>
      <c r="AL1737" s="29"/>
    </row>
    <row r="1738" spans="1:38" x14ac:dyDescent="0.2">
      <c r="A1738" s="334">
        <v>2027</v>
      </c>
      <c r="B1738" s="334">
        <v>13</v>
      </c>
      <c r="C1738" s="659">
        <v>1.6425914527759899</v>
      </c>
      <c r="D1738" s="659">
        <v>1.57817322166138</v>
      </c>
      <c r="E1738" s="661">
        <v>1.7815495666904548</v>
      </c>
      <c r="F1738" s="659">
        <v>0.104717530236481</v>
      </c>
      <c r="G1738" s="659">
        <v>0.109392065574049</v>
      </c>
      <c r="H1738" s="661">
        <v>0.24732675487843833</v>
      </c>
      <c r="I1738" s="659">
        <v>2.25187554150903E-2</v>
      </c>
      <c r="J1738" s="659">
        <v>2.8354626047541201E-2</v>
      </c>
      <c r="K1738" s="661">
        <v>6.2992796510621341E-2</v>
      </c>
      <c r="L1738" s="659">
        <v>2.6496999273751499E-3</v>
      </c>
      <c r="M1738" s="659">
        <v>3.4004672742821698E-3</v>
      </c>
      <c r="N1738" s="661">
        <v>1.1572933527260432E-2</v>
      </c>
      <c r="O1738" s="659">
        <v>7.1318183636261698E-3</v>
      </c>
      <c r="P1738" s="659">
        <v>7.9587338977054403E-3</v>
      </c>
      <c r="Q1738" s="661">
        <v>2.0270092724172711E-2</v>
      </c>
      <c r="R1738" s="659">
        <v>3.9046883296147399E-3</v>
      </c>
      <c r="S1738" s="659">
        <v>5.3416855672555504E-3</v>
      </c>
      <c r="T1738" s="661">
        <v>1.558250329422982E-2</v>
      </c>
      <c r="U1738" s="659">
        <v>5.8171572746243004E-4</v>
      </c>
      <c r="V1738" s="659">
        <v>6.2979166035391596E-4</v>
      </c>
      <c r="W1738" s="661">
        <v>1.7573895333243314E-3</v>
      </c>
      <c r="X1738" s="659">
        <v>3.0961093620045903E-5</v>
      </c>
      <c r="Y1738" s="659">
        <v>3.3876675619771601E-5</v>
      </c>
      <c r="Z1738" s="661">
        <v>1.197121762927073E-4</v>
      </c>
      <c r="AA1738" s="659">
        <v>1.8476562904766701E-3</v>
      </c>
      <c r="AB1738" s="659">
        <v>2.0017245344168301E-3</v>
      </c>
      <c r="AC1738" s="661">
        <v>5.9183281974030345E-3</v>
      </c>
      <c r="AD1738" s="659">
        <v>2.2401194575535601E-4</v>
      </c>
      <c r="AE1738" s="659">
        <v>2.41248362404068E-4</v>
      </c>
      <c r="AF1738" s="661">
        <v>6.5704297094857874E-4</v>
      </c>
      <c r="AG1738" s="659">
        <v>3.4011069498476702E-4</v>
      </c>
      <c r="AH1738" s="659">
        <v>3.7588466044957301E-4</v>
      </c>
      <c r="AI1738" s="675">
        <v>1.3204387256063623E-3</v>
      </c>
      <c r="AJ1738" s="28"/>
      <c r="AK1738" s="29"/>
      <c r="AL1738" s="29"/>
    </row>
    <row r="1739" spans="1:38" x14ac:dyDescent="0.2">
      <c r="A1739" s="334">
        <v>2027</v>
      </c>
      <c r="B1739" s="334">
        <v>14</v>
      </c>
      <c r="C1739" s="659">
        <v>1.64094465126791</v>
      </c>
      <c r="D1739" s="659">
        <v>1.5781851203325199</v>
      </c>
      <c r="E1739" s="661">
        <v>1.7747057624724114</v>
      </c>
      <c r="F1739" s="659">
        <v>0.10654270181874</v>
      </c>
      <c r="G1739" s="659">
        <v>0.111734891279248</v>
      </c>
      <c r="H1739" s="661">
        <v>0.25386439705181585</v>
      </c>
      <c r="I1739" s="659">
        <v>2.24410642315028E-2</v>
      </c>
      <c r="J1739" s="659">
        <v>2.83550146890716E-2</v>
      </c>
      <c r="K1739" s="661">
        <v>6.2921665657565004E-2</v>
      </c>
      <c r="L1739" s="659">
        <v>2.6429950152467201E-3</v>
      </c>
      <c r="M1739" s="659">
        <v>3.4005061962359999E-3</v>
      </c>
      <c r="N1739" s="661">
        <v>1.1494918367675324E-2</v>
      </c>
      <c r="O1739" s="659">
        <v>7.1185038429116701E-3</v>
      </c>
      <c r="P1739" s="659">
        <v>7.9587788850721403E-3</v>
      </c>
      <c r="Q1739" s="661">
        <v>2.0240229259526874E-2</v>
      </c>
      <c r="R1739" s="659">
        <v>3.8937063764384302E-3</v>
      </c>
      <c r="S1739" s="659">
        <v>5.3417354639456799E-3</v>
      </c>
      <c r="T1739" s="661">
        <v>1.5149117223715597E-2</v>
      </c>
      <c r="U1739" s="659">
        <v>5.7952650361827503E-4</v>
      </c>
      <c r="V1739" s="659">
        <v>6.2980023377109398E-4</v>
      </c>
      <c r="W1739" s="661">
        <v>1.7523244959253351E-3</v>
      </c>
      <c r="X1739" s="659">
        <v>3.0855040620420901E-5</v>
      </c>
      <c r="Y1739" s="659">
        <v>3.3877102987106603E-5</v>
      </c>
      <c r="Z1739" s="661">
        <v>1.1946016629826076E-4</v>
      </c>
      <c r="AA1739" s="659">
        <v>1.84805528909227E-3</v>
      </c>
      <c r="AB1739" s="659">
        <v>2.00873907004827E-3</v>
      </c>
      <c r="AC1739" s="661">
        <v>5.9349826627250624E-3</v>
      </c>
      <c r="AD1739" s="659">
        <v>2.2306759095060599E-4</v>
      </c>
      <c r="AE1739" s="659">
        <v>2.41251811125673E-4</v>
      </c>
      <c r="AF1739" s="661">
        <v>6.5418804385236455E-4</v>
      </c>
      <c r="AG1739" s="659">
        <v>3.3924053742282601E-4</v>
      </c>
      <c r="AH1739" s="659">
        <v>3.7588766456073802E-4</v>
      </c>
      <c r="AI1739" s="675">
        <v>1.3205258178702885E-3</v>
      </c>
      <c r="AJ1739" s="28"/>
      <c r="AK1739" s="29"/>
      <c r="AL1739" s="29"/>
    </row>
    <row r="1740" spans="1:38" x14ac:dyDescent="0.2">
      <c r="A1740" s="334">
        <v>2027</v>
      </c>
      <c r="B1740" s="334">
        <v>15</v>
      </c>
      <c r="C1740" s="659">
        <v>2.0282448843210101</v>
      </c>
      <c r="D1740" s="659">
        <v>1.89454339243937</v>
      </c>
      <c r="E1740" s="661">
        <v>1.8455129615328842</v>
      </c>
      <c r="F1740" s="659">
        <v>0.181449110406636</v>
      </c>
      <c r="G1740" s="659">
        <v>0.18270220765626399</v>
      </c>
      <c r="H1740" s="661">
        <v>0.37200169947619599</v>
      </c>
      <c r="I1740" s="659">
        <v>2.2411545720354802E-2</v>
      </c>
      <c r="J1740" s="659">
        <v>2.8233990980986501E-2</v>
      </c>
      <c r="K1740" s="661">
        <v>6.7488090756368121E-2</v>
      </c>
      <c r="L1740" s="659">
        <v>3.6404603015935998E-3</v>
      </c>
      <c r="M1740" s="659">
        <v>4.1725321036628904E-3</v>
      </c>
      <c r="N1740" s="661">
        <v>1.2213844632527051E-2</v>
      </c>
      <c r="O1740" s="659">
        <v>7.30392628731174E-3</v>
      </c>
      <c r="P1740" s="659">
        <v>8.0681042227844692E-3</v>
      </c>
      <c r="Q1740" s="661">
        <v>2.1446315534155623E-2</v>
      </c>
      <c r="R1740" s="659">
        <v>3.8836059738901101E-3</v>
      </c>
      <c r="S1740" s="659">
        <v>5.34083203505358E-3</v>
      </c>
      <c r="T1740" s="661">
        <v>1.4667881439549424E-2</v>
      </c>
      <c r="U1740" s="659">
        <v>5.8059974852844496E-4</v>
      </c>
      <c r="V1740" s="659">
        <v>6.2707270836600203E-4</v>
      </c>
      <c r="W1740" s="661">
        <v>1.8781584646657249E-3</v>
      </c>
      <c r="X1740" s="659">
        <v>3.10451470399988E-5</v>
      </c>
      <c r="Y1740" s="659">
        <v>3.3820572747180498E-5</v>
      </c>
      <c r="Z1740" s="661">
        <v>1.2745047821975384E-4</v>
      </c>
      <c r="AA1740" s="659">
        <v>2.0736348269497999E-3</v>
      </c>
      <c r="AB1740" s="659">
        <v>2.2117620109097899E-3</v>
      </c>
      <c r="AC1740" s="661">
        <v>6.6371375746299682E-3</v>
      </c>
      <c r="AD1740" s="659">
        <v>2.2218633486972299E-4</v>
      </c>
      <c r="AE1740" s="659">
        <v>2.3906559582958901E-4</v>
      </c>
      <c r="AF1740" s="661">
        <v>7.1059154524352373E-4</v>
      </c>
      <c r="AG1740" s="659">
        <v>3.4508801704234498E-4</v>
      </c>
      <c r="AH1740" s="659">
        <v>3.7856093090215501E-4</v>
      </c>
      <c r="AI1740" s="675">
        <v>1.380780411845105E-3</v>
      </c>
      <c r="AJ1740" s="28"/>
      <c r="AK1740" s="29"/>
      <c r="AL1740" s="29"/>
    </row>
    <row r="1741" spans="1:38" x14ac:dyDescent="0.2">
      <c r="A1741" s="334">
        <v>2027</v>
      </c>
      <c r="B1741" s="334">
        <v>16</v>
      </c>
      <c r="C1741" s="659">
        <v>2.0269510562706201</v>
      </c>
      <c r="D1741" s="659">
        <v>1.89454428526096</v>
      </c>
      <c r="E1741" s="661">
        <v>1.8384419015093758</v>
      </c>
      <c r="F1741" s="659">
        <v>0.184632482068285</v>
      </c>
      <c r="G1741" s="659">
        <v>0.186501508573408</v>
      </c>
      <c r="H1741" s="661">
        <v>0.38764663460726434</v>
      </c>
      <c r="I1741" s="659">
        <v>2.2353962844440401E-2</v>
      </c>
      <c r="J1741" s="659">
        <v>2.8233499162790599E-2</v>
      </c>
      <c r="K1741" s="661">
        <v>6.7541912444685034E-2</v>
      </c>
      <c r="L1741" s="659">
        <v>3.6335738374273199E-3</v>
      </c>
      <c r="M1741" s="659">
        <v>4.17247168529914E-3</v>
      </c>
      <c r="N1741" s="661">
        <v>1.2096250507459097E-2</v>
      </c>
      <c r="O1741" s="659">
        <v>7.2940196546947998E-3</v>
      </c>
      <c r="P1741" s="659">
        <v>8.0680290938960793E-3</v>
      </c>
      <c r="Q1741" s="661">
        <v>2.1451459088904792E-2</v>
      </c>
      <c r="R1741" s="659">
        <v>3.8754355132786999E-3</v>
      </c>
      <c r="S1741" s="659">
        <v>5.3407353393822299E-3</v>
      </c>
      <c r="T1741" s="661">
        <v>1.4074981215462535E-2</v>
      </c>
      <c r="U1741" s="659">
        <v>5.7897209879416195E-4</v>
      </c>
      <c r="V1741" s="659">
        <v>6.2706042532887697E-4</v>
      </c>
      <c r="W1741" s="661">
        <v>1.8761197671858726E-3</v>
      </c>
      <c r="X1741" s="659">
        <v>3.0966248908346003E-5</v>
      </c>
      <c r="Y1741" s="659">
        <v>3.3820000607904499E-5</v>
      </c>
      <c r="Z1741" s="661">
        <v>1.2740773532883082E-4</v>
      </c>
      <c r="AA1741" s="659">
        <v>2.0792271551983098E-3</v>
      </c>
      <c r="AB1741" s="659">
        <v>2.2229351990927398E-3</v>
      </c>
      <c r="AC1741" s="661">
        <v>6.6942952943178681E-3</v>
      </c>
      <c r="AD1741" s="659">
        <v>2.21483899314994E-4</v>
      </c>
      <c r="AE1741" s="659">
        <v>2.3906036425726899E-4</v>
      </c>
      <c r="AF1741" s="661">
        <v>7.0888041944328691E-4</v>
      </c>
      <c r="AG1741" s="659">
        <v>3.4444052590636701E-4</v>
      </c>
      <c r="AH1741" s="659">
        <v>3.7855624948609498E-4</v>
      </c>
      <c r="AI1741" s="675">
        <v>1.3831381931082441E-3</v>
      </c>
      <c r="AJ1741" s="28"/>
      <c r="AK1741" s="29"/>
      <c r="AL1741" s="29"/>
    </row>
    <row r="1742" spans="1:38" x14ac:dyDescent="0.2">
      <c r="A1742" s="334">
        <v>2027</v>
      </c>
      <c r="B1742" s="334">
        <v>17</v>
      </c>
      <c r="C1742" s="659">
        <v>2.0257489019803399</v>
      </c>
      <c r="D1742" s="659">
        <v>1.89445819931082</v>
      </c>
      <c r="E1742" s="661">
        <v>1.8283281168387484</v>
      </c>
      <c r="F1742" s="659">
        <v>0.18800129281778899</v>
      </c>
      <c r="G1742" s="659">
        <v>0.19057168080570699</v>
      </c>
      <c r="H1742" s="661">
        <v>0.39684479138748546</v>
      </c>
      <c r="I1742" s="659">
        <v>2.23004336967117E-2</v>
      </c>
      <c r="J1742" s="659">
        <v>2.8227916747335002E-2</v>
      </c>
      <c r="K1742" s="661">
        <v>6.6902583814367381E-2</v>
      </c>
      <c r="L1742" s="659">
        <v>3.6271715781378598E-3</v>
      </c>
      <c r="M1742" s="659">
        <v>4.1717853802990699E-3</v>
      </c>
      <c r="N1742" s="661">
        <v>1.206779158444065E-2</v>
      </c>
      <c r="O1742" s="659">
        <v>7.28480881728495E-3</v>
      </c>
      <c r="P1742" s="659">
        <v>8.0672258394974394E-3</v>
      </c>
      <c r="Q1742" s="661">
        <v>2.1250428710978476E-2</v>
      </c>
      <c r="R1742" s="659">
        <v>3.86784297943342E-3</v>
      </c>
      <c r="S1742" s="659">
        <v>5.3397872279385998E-3</v>
      </c>
      <c r="T1742" s="661">
        <v>1.402577240231683E-2</v>
      </c>
      <c r="U1742" s="659">
        <v>5.7745926860871904E-4</v>
      </c>
      <c r="V1742" s="659">
        <v>6.2692872366712602E-4</v>
      </c>
      <c r="W1742" s="661">
        <v>1.8547995801398401E-3</v>
      </c>
      <c r="X1742" s="659">
        <v>3.0892943811802497E-5</v>
      </c>
      <c r="Y1742" s="659">
        <v>3.3813555431377801E-5</v>
      </c>
      <c r="Z1742" s="661">
        <v>1.2608710528822981E-4</v>
      </c>
      <c r="AA1742" s="659">
        <v>2.08561561134282E-3</v>
      </c>
      <c r="AB1742" s="659">
        <v>2.2346023136237498E-3</v>
      </c>
      <c r="AC1742" s="661">
        <v>6.6775955794167964E-3</v>
      </c>
      <c r="AD1742" s="659">
        <v>2.2083116679077799E-4</v>
      </c>
      <c r="AE1742" s="659">
        <v>2.39003346465526E-4</v>
      </c>
      <c r="AF1742" s="661">
        <v>6.9932021535464494E-4</v>
      </c>
      <c r="AG1742" s="659">
        <v>3.4383918837884001E-4</v>
      </c>
      <c r="AH1742" s="659">
        <v>3.78503582961794E-4</v>
      </c>
      <c r="AI1742" s="675">
        <v>1.3733121811011458E-3</v>
      </c>
      <c r="AJ1742" s="28"/>
      <c r="AK1742" s="29"/>
      <c r="AL1742" s="29"/>
    </row>
    <row r="1743" spans="1:38" x14ac:dyDescent="0.2">
      <c r="A1743" s="334">
        <v>2027</v>
      </c>
      <c r="B1743" s="334">
        <v>18</v>
      </c>
      <c r="C1743" s="659">
        <v>2.0223454188960699</v>
      </c>
      <c r="D1743" s="659">
        <v>1.8923029600771599</v>
      </c>
      <c r="E1743" s="661">
        <v>1.818184490581779</v>
      </c>
      <c r="F1743" s="659">
        <v>0.19143034242793</v>
      </c>
      <c r="G1743" s="659">
        <v>0.194704066133642</v>
      </c>
      <c r="H1743" s="661">
        <v>0.40700644775338823</v>
      </c>
      <c r="I1743" s="659">
        <v>2.2241814199241799E-2</v>
      </c>
      <c r="J1743" s="659">
        <v>2.8212014329682299E-2</v>
      </c>
      <c r="K1743" s="661">
        <v>6.6311757294366572E-2</v>
      </c>
      <c r="L1743" s="659">
        <v>3.6204048519773899E-3</v>
      </c>
      <c r="M1743" s="659">
        <v>4.17010415544987E-3</v>
      </c>
      <c r="N1743" s="661">
        <v>1.2037500215803959E-2</v>
      </c>
      <c r="O1743" s="659">
        <v>7.2738179931956699E-3</v>
      </c>
      <c r="P1743" s="659">
        <v>8.0638629870538603E-3</v>
      </c>
      <c r="Q1743" s="661">
        <v>2.1066496321518767E-2</v>
      </c>
      <c r="R1743" s="659">
        <v>3.8598143974405501E-3</v>
      </c>
      <c r="S1743" s="659">
        <v>5.3374614648757698E-3</v>
      </c>
      <c r="T1743" s="661">
        <v>1.3955727747801095E-2</v>
      </c>
      <c r="U1743" s="659">
        <v>5.7584156308183301E-4</v>
      </c>
      <c r="V1743" s="659">
        <v>6.2658419052183097E-4</v>
      </c>
      <c r="W1743" s="661">
        <v>1.8353045738541802E-3</v>
      </c>
      <c r="X1743" s="659">
        <v>3.08136361330474E-5</v>
      </c>
      <c r="Y1743" s="659">
        <v>3.3795782280903098E-5</v>
      </c>
      <c r="Z1743" s="661">
        <v>1.2487951121955786E-4</v>
      </c>
      <c r="AA1743" s="659">
        <v>2.0918719580439601E-3</v>
      </c>
      <c r="AB1743" s="659">
        <v>2.2458905539312298E-3</v>
      </c>
      <c r="AC1743" s="661">
        <v>6.6684676573606242E-3</v>
      </c>
      <c r="AD1743" s="659">
        <v>2.2014120493836199E-4</v>
      </c>
      <c r="AE1743" s="659">
        <v>2.3886364829845501E-4</v>
      </c>
      <c r="AF1743" s="661">
        <v>6.9058152577900574E-4</v>
      </c>
      <c r="AG1743" s="659">
        <v>3.4316300729871199E-4</v>
      </c>
      <c r="AH1743" s="659">
        <v>3.78329893818496E-4</v>
      </c>
      <c r="AI1743" s="675">
        <v>1.3643203767844212E-3</v>
      </c>
      <c r="AJ1743" s="28"/>
      <c r="AK1743" s="29"/>
      <c r="AL1743" s="29"/>
    </row>
    <row r="1744" spans="1:38" x14ac:dyDescent="0.2">
      <c r="A1744" s="334">
        <v>2027</v>
      </c>
      <c r="B1744" s="334">
        <v>19</v>
      </c>
      <c r="C1744" s="659">
        <v>2.0205410417922298</v>
      </c>
      <c r="D1744" s="659">
        <v>1.89162488547852</v>
      </c>
      <c r="E1744" s="661">
        <v>1.8091303800881176</v>
      </c>
      <c r="F1744" s="659">
        <v>0.19483892762202201</v>
      </c>
      <c r="G1744" s="659">
        <v>0.198818378714123</v>
      </c>
      <c r="H1744" s="661">
        <v>0.41784342253451656</v>
      </c>
      <c r="I1744" s="659">
        <v>2.2161359721998401E-2</v>
      </c>
      <c r="J1744" s="659">
        <v>2.8171206046965502E-2</v>
      </c>
      <c r="K1744" s="661">
        <v>6.573325018343272E-2</v>
      </c>
      <c r="L1744" s="659">
        <v>3.6107779602610299E-3</v>
      </c>
      <c r="M1744" s="659">
        <v>4.1650714353823597E-3</v>
      </c>
      <c r="N1744" s="661">
        <v>1.2006010206428549E-2</v>
      </c>
      <c r="O1744" s="659">
        <v>7.2599771066785401E-3</v>
      </c>
      <c r="P1744" s="659">
        <v>8.0579712801304802E-3</v>
      </c>
      <c r="Q1744" s="661">
        <v>2.0886648961844688E-2</v>
      </c>
      <c r="R1744" s="659">
        <v>3.8483993922655102E-3</v>
      </c>
      <c r="S1744" s="659">
        <v>5.3305405019954703E-3</v>
      </c>
      <c r="T1744" s="661">
        <v>1.3866905490293265E-2</v>
      </c>
      <c r="U1744" s="659">
        <v>5.7356634114329901E-4</v>
      </c>
      <c r="V1744" s="659">
        <v>6.2561676886001001E-4</v>
      </c>
      <c r="W1744" s="661">
        <v>1.8161420795081687E-3</v>
      </c>
      <c r="X1744" s="659">
        <v>3.0703394854761999E-5</v>
      </c>
      <c r="Y1744" s="659">
        <v>3.3748639632922497E-5</v>
      </c>
      <c r="Z1744" s="661">
        <v>1.236958975133627E-4</v>
      </c>
      <c r="AA1744" s="659">
        <v>2.0966088610292499E-3</v>
      </c>
      <c r="AB1744" s="659">
        <v>2.2557510825904998E-3</v>
      </c>
      <c r="AC1744" s="661">
        <v>6.662760513063218E-3</v>
      </c>
      <c r="AD1744" s="659">
        <v>2.1915959516843E-4</v>
      </c>
      <c r="AE1744" s="659">
        <v>2.3844530665407E-4</v>
      </c>
      <c r="AF1744" s="661">
        <v>6.8196406768026934E-4</v>
      </c>
      <c r="AG1744" s="659">
        <v>3.4225842054551602E-4</v>
      </c>
      <c r="AH1744" s="659">
        <v>3.7794447437269701E-4</v>
      </c>
      <c r="AI1744" s="675">
        <v>1.3556003957378763E-3</v>
      </c>
      <c r="AJ1744" s="28"/>
      <c r="AK1744" s="29"/>
      <c r="AL1744" s="29"/>
    </row>
    <row r="1745" spans="1:38" x14ac:dyDescent="0.2">
      <c r="A1745" s="334">
        <v>2027</v>
      </c>
      <c r="B1745" s="334">
        <v>20</v>
      </c>
      <c r="C1745" s="659">
        <v>2.24705526164845</v>
      </c>
      <c r="D1745" s="659">
        <v>2.0643912800255002</v>
      </c>
      <c r="E1745" s="661">
        <v>1.9529842180603416</v>
      </c>
      <c r="F1745" s="659">
        <v>0.43343158278114502</v>
      </c>
      <c r="G1745" s="659">
        <v>0.42897125780093598</v>
      </c>
      <c r="H1745" s="661">
        <v>0.83128287577144855</v>
      </c>
      <c r="I1745" s="659">
        <v>2.19987643722949E-2</v>
      </c>
      <c r="J1745" s="659">
        <v>2.60738909696599E-2</v>
      </c>
      <c r="K1745" s="661">
        <v>7.0197859408286323E-2</v>
      </c>
      <c r="L1745" s="659">
        <v>4.8742398463598102E-3</v>
      </c>
      <c r="M1745" s="659">
        <v>5.0038652435644097E-3</v>
      </c>
      <c r="N1745" s="661">
        <v>1.2971405197829229E-2</v>
      </c>
      <c r="O1745" s="659">
        <v>7.3890304850523702E-3</v>
      </c>
      <c r="P1745" s="659">
        <v>7.8416526192300797E-3</v>
      </c>
      <c r="Q1745" s="661">
        <v>2.3167008870018851E-2</v>
      </c>
      <c r="R1745" s="659">
        <v>3.8359303722443E-3</v>
      </c>
      <c r="S1745" s="659">
        <v>5.3208014857516498E-3</v>
      </c>
      <c r="T1745" s="661">
        <v>1.3753570315856369E-2</v>
      </c>
      <c r="U1745" s="659">
        <v>5.7090370266969E-4</v>
      </c>
      <c r="V1745" s="659">
        <v>6.09057672677905E-4</v>
      </c>
      <c r="W1745" s="661">
        <v>2.0589742609618098E-3</v>
      </c>
      <c r="X1745" s="659">
        <v>3.0674407424048002E-5</v>
      </c>
      <c r="Y1745" s="659">
        <v>3.2797235407152001E-5</v>
      </c>
      <c r="Z1745" s="661">
        <v>1.3896428730526562E-4</v>
      </c>
      <c r="AA1745" s="659">
        <v>2.7756291461903801E-3</v>
      </c>
      <c r="AB1745" s="659">
        <v>2.8656382030417802E-3</v>
      </c>
      <c r="AC1745" s="661">
        <v>8.6374485841016133E-3</v>
      </c>
      <c r="AD1745" s="659">
        <v>2.1688325731085401E-4</v>
      </c>
      <c r="AE1745" s="659">
        <v>2.3199338666626099E-4</v>
      </c>
      <c r="AF1745" s="661">
        <v>7.9240446131853299E-4</v>
      </c>
      <c r="AG1745" s="659">
        <v>3.45568683087852E-4</v>
      </c>
      <c r="AH1745" s="659">
        <v>3.6769892277367801E-4</v>
      </c>
      <c r="AI1745" s="675">
        <v>1.4654588930394202E-3</v>
      </c>
      <c r="AJ1745" s="28"/>
      <c r="AK1745" s="29"/>
      <c r="AL1745" s="29"/>
    </row>
    <row r="1746" spans="1:38" x14ac:dyDescent="0.2">
      <c r="A1746" s="334">
        <v>2027</v>
      </c>
      <c r="B1746" s="334">
        <v>21</v>
      </c>
      <c r="C1746" s="659">
        <v>2.2545753693023198</v>
      </c>
      <c r="D1746" s="659">
        <v>2.0720320354479802</v>
      </c>
      <c r="E1746" s="661">
        <v>1.9548403575767297</v>
      </c>
      <c r="F1746" s="659">
        <v>0.44144952092065898</v>
      </c>
      <c r="G1746" s="659">
        <v>0.43768441321448898</v>
      </c>
      <c r="H1746" s="661">
        <v>0.8588965938618851</v>
      </c>
      <c r="I1746" s="659">
        <v>2.1964745645003302E-2</v>
      </c>
      <c r="J1746" s="659">
        <v>2.6086426590286298E-2</v>
      </c>
      <c r="K1746" s="661">
        <v>7.0067204119232174E-2</v>
      </c>
      <c r="L1746" s="659">
        <v>4.8593028014718197E-3</v>
      </c>
      <c r="M1746" s="659">
        <v>4.9942672741526001E-3</v>
      </c>
      <c r="N1746" s="661">
        <v>1.2935684750935128E-2</v>
      </c>
      <c r="O1746" s="659">
        <v>7.4051527511679897E-3</v>
      </c>
      <c r="P1746" s="659">
        <v>7.8666629194002503E-3</v>
      </c>
      <c r="Q1746" s="661">
        <v>2.3161512397243428E-2</v>
      </c>
      <c r="R1746" s="659">
        <v>3.8228425423362101E-3</v>
      </c>
      <c r="S1746" s="659">
        <v>5.3098369386330897E-3</v>
      </c>
      <c r="T1746" s="661">
        <v>1.3635836013507712E-2</v>
      </c>
      <c r="U1746" s="659">
        <v>5.6986179421502205E-4</v>
      </c>
      <c r="V1746" s="659">
        <v>6.0929136454246705E-4</v>
      </c>
      <c r="W1746" s="661">
        <v>2.0559893586111293E-3</v>
      </c>
      <c r="X1746" s="659">
        <v>3.0646598337237101E-5</v>
      </c>
      <c r="Y1746" s="659">
        <v>3.2832445432015098E-5</v>
      </c>
      <c r="Z1746" s="661">
        <v>1.3885525630938131E-4</v>
      </c>
      <c r="AA1746" s="659">
        <v>2.7976697866241599E-3</v>
      </c>
      <c r="AB1746" s="659">
        <v>2.8928378431956701E-3</v>
      </c>
      <c r="AC1746" s="661">
        <v>8.7325882814957758E-3</v>
      </c>
      <c r="AD1746" s="659">
        <v>2.16280627182242E-4</v>
      </c>
      <c r="AE1746" s="659">
        <v>2.3193345660930199E-4</v>
      </c>
      <c r="AF1746" s="661">
        <v>7.9031065235243402E-4</v>
      </c>
      <c r="AG1746" s="659">
        <v>3.4584966597171101E-4</v>
      </c>
      <c r="AH1746" s="659">
        <v>3.6852171222845098E-4</v>
      </c>
      <c r="AI1746" s="675">
        <v>1.4671767667507052E-3</v>
      </c>
      <c r="AJ1746" s="28"/>
      <c r="AK1746" s="29"/>
      <c r="AL1746" s="29"/>
    </row>
    <row r="1747" spans="1:38" x14ac:dyDescent="0.2">
      <c r="A1747" s="334">
        <v>2027</v>
      </c>
      <c r="B1747" s="334">
        <v>22</v>
      </c>
      <c r="C1747" s="659">
        <v>2.2524520727755002</v>
      </c>
      <c r="D1747" s="659">
        <v>2.0709667259295199</v>
      </c>
      <c r="E1747" s="661">
        <v>1.9517166865059123</v>
      </c>
      <c r="F1747" s="659">
        <v>0.44920681885322</v>
      </c>
      <c r="G1747" s="659">
        <v>0.44606209488206</v>
      </c>
      <c r="H1747" s="661">
        <v>0.88928521121538551</v>
      </c>
      <c r="I1747" s="659">
        <v>2.1870745658238998E-2</v>
      </c>
      <c r="J1747" s="659">
        <v>2.60270679410512E-2</v>
      </c>
      <c r="K1747" s="661">
        <v>6.9853763235478011E-2</v>
      </c>
      <c r="L1747" s="659">
        <v>4.8439819697790798E-3</v>
      </c>
      <c r="M1747" s="659">
        <v>4.9848040994438297E-3</v>
      </c>
      <c r="N1747" s="661">
        <v>1.2903851364419143E-2</v>
      </c>
      <c r="O1747" s="659">
        <v>7.3889226057477896E-3</v>
      </c>
      <c r="P1747" s="659">
        <v>7.8576427594083797E-3</v>
      </c>
      <c r="Q1747" s="661">
        <v>2.3095713342617615E-2</v>
      </c>
      <c r="R1747" s="659">
        <v>3.8094192473346199E-3</v>
      </c>
      <c r="S1747" s="659">
        <v>5.2990243967721501E-3</v>
      </c>
      <c r="T1747" s="661">
        <v>1.3496822512603132E-2</v>
      </c>
      <c r="U1747" s="659">
        <v>5.6719525058146199E-4</v>
      </c>
      <c r="V1747" s="659">
        <v>6.0781240615630304E-4</v>
      </c>
      <c r="W1747" s="661">
        <v>2.0487146464707368E-3</v>
      </c>
      <c r="X1747" s="659">
        <v>3.0517407728070202E-5</v>
      </c>
      <c r="Y1747" s="659">
        <v>3.2760525090887998E-5</v>
      </c>
      <c r="Z1747" s="661">
        <v>1.3841427625429153E-4</v>
      </c>
      <c r="AA1747" s="659">
        <v>2.8138883461477199E-3</v>
      </c>
      <c r="AB1747" s="659">
        <v>2.9137142824207599E-3</v>
      </c>
      <c r="AC1747" s="661">
        <v>8.8220930421478213E-3</v>
      </c>
      <c r="AD1747" s="659">
        <v>2.1513028299778499E-4</v>
      </c>
      <c r="AE1747" s="659">
        <v>2.3129492520314199E-4</v>
      </c>
      <c r="AF1747" s="661">
        <v>7.8695712344426167E-4</v>
      </c>
      <c r="AG1747" s="659">
        <v>3.4478941577284001E-4</v>
      </c>
      <c r="AH1747" s="659">
        <v>3.6793274513347002E-4</v>
      </c>
      <c r="AI1747" s="675">
        <v>1.4642015423306145E-3</v>
      </c>
      <c r="AJ1747" s="28"/>
      <c r="AK1747" s="29"/>
      <c r="AL1747" s="29"/>
    </row>
    <row r="1748" spans="1:38" x14ac:dyDescent="0.2">
      <c r="A1748" s="334">
        <v>2027</v>
      </c>
      <c r="B1748" s="334">
        <v>23</v>
      </c>
      <c r="C1748" s="659">
        <v>2.2501884946450499</v>
      </c>
      <c r="D1748" s="659">
        <v>2.0696312703484798</v>
      </c>
      <c r="E1748" s="661">
        <v>1.9536742586980285</v>
      </c>
      <c r="F1748" s="659">
        <v>0.45755234018936802</v>
      </c>
      <c r="G1748" s="659">
        <v>0.45473947317163299</v>
      </c>
      <c r="H1748" s="661">
        <v>0.9226340472227228</v>
      </c>
      <c r="I1748" s="659">
        <v>2.17704713187498E-2</v>
      </c>
      <c r="J1748" s="659">
        <v>2.5952377382049401E-2</v>
      </c>
      <c r="K1748" s="661">
        <v>6.9900601775876064E-2</v>
      </c>
      <c r="L1748" s="659">
        <v>4.8276348692485298E-3</v>
      </c>
      <c r="M1748" s="659">
        <v>4.9728985811685004E-3</v>
      </c>
      <c r="N1748" s="661">
        <v>1.2882128827366829E-2</v>
      </c>
      <c r="O1748" s="659">
        <v>7.3716109380624296E-3</v>
      </c>
      <c r="P1748" s="659">
        <v>7.8463147844919905E-3</v>
      </c>
      <c r="Q1748" s="661">
        <v>2.3119677068257901E-2</v>
      </c>
      <c r="R1748" s="659">
        <v>3.7950968792149599E-3</v>
      </c>
      <c r="S1748" s="659">
        <v>5.2854208611325696E-3</v>
      </c>
      <c r="T1748" s="661">
        <v>1.3336408039419573E-2</v>
      </c>
      <c r="U1748" s="659">
        <v>5.6435011359269604E-4</v>
      </c>
      <c r="V1748" s="659">
        <v>6.0595270418234101E-4</v>
      </c>
      <c r="W1748" s="661">
        <v>2.050956431300341E-3</v>
      </c>
      <c r="X1748" s="659">
        <v>3.0379593394547802E-5</v>
      </c>
      <c r="Y1748" s="659">
        <v>3.2670052288384198E-5</v>
      </c>
      <c r="Z1748" s="661">
        <v>1.3856499952910584E-4</v>
      </c>
      <c r="AA1748" s="659">
        <v>2.8313907696185E-3</v>
      </c>
      <c r="AB1748" s="659">
        <v>2.9345669607102501E-3</v>
      </c>
      <c r="AC1748" s="661">
        <v>8.9438039105875534E-3</v>
      </c>
      <c r="AD1748" s="659">
        <v>2.1390273418300001E-4</v>
      </c>
      <c r="AE1748" s="659">
        <v>2.30491345813622E-4</v>
      </c>
      <c r="AF1748" s="661">
        <v>7.8788065511962806E-4</v>
      </c>
      <c r="AG1748" s="659">
        <v>3.4365846914788899E-4</v>
      </c>
      <c r="AH1748" s="659">
        <v>3.6719187932006002E-4</v>
      </c>
      <c r="AI1748" s="675">
        <v>1.4656117747162294E-3</v>
      </c>
      <c r="AJ1748" s="28"/>
      <c r="AK1748" s="29"/>
      <c r="AL1748" s="29"/>
    </row>
    <row r="1749" spans="1:38" x14ac:dyDescent="0.2">
      <c r="A1749" s="334">
        <v>2027</v>
      </c>
      <c r="B1749" s="334">
        <v>24</v>
      </c>
      <c r="C1749" s="659">
        <v>2.2480818468319002</v>
      </c>
      <c r="D1749" s="659">
        <v>2.0682654904100501</v>
      </c>
      <c r="E1749" s="661">
        <v>1.9619714640111163</v>
      </c>
      <c r="F1749" s="659">
        <v>0.46670895265287099</v>
      </c>
      <c r="G1749" s="659">
        <v>0.46403775357854599</v>
      </c>
      <c r="H1749" s="661">
        <v>0.96152526455925769</v>
      </c>
      <c r="I1749" s="659">
        <v>2.1677146005231799E-2</v>
      </c>
      <c r="J1749" s="659">
        <v>2.58760950197367E-2</v>
      </c>
      <c r="K1749" s="661">
        <v>7.0264491414939789E-2</v>
      </c>
      <c r="L1749" s="659">
        <v>4.8124224498915999E-3</v>
      </c>
      <c r="M1749" s="659">
        <v>4.9607405035658999E-3</v>
      </c>
      <c r="N1749" s="661">
        <v>1.2877144666522032E-2</v>
      </c>
      <c r="O1749" s="659">
        <v>7.3555008057242703E-3</v>
      </c>
      <c r="P1749" s="659">
        <v>7.8347357401298799E-3</v>
      </c>
      <c r="Q1749" s="661">
        <v>2.3251194769047422E-2</v>
      </c>
      <c r="R1749" s="659">
        <v>3.78176760613976E-3</v>
      </c>
      <c r="S1749" s="659">
        <v>5.2715276993223099E-3</v>
      </c>
      <c r="T1749" s="661">
        <v>1.3175386549600765E-2</v>
      </c>
      <c r="U1749" s="659">
        <v>5.6170250873346505E-4</v>
      </c>
      <c r="V1749" s="659">
        <v>6.0405241142861004E-4</v>
      </c>
      <c r="W1749" s="661">
        <v>2.0646143823030236E-3</v>
      </c>
      <c r="X1749" s="659">
        <v>3.0251346221366201E-5</v>
      </c>
      <c r="Y1749" s="659">
        <v>3.2577626169943401E-5</v>
      </c>
      <c r="Z1749" s="661">
        <v>1.3942473367744082E-4</v>
      </c>
      <c r="AA1749" s="659">
        <v>2.8516971792625699E-3</v>
      </c>
      <c r="AB1749" s="659">
        <v>2.95713015574614E-3</v>
      </c>
      <c r="AC1749" s="661">
        <v>9.1110280757484147E-3</v>
      </c>
      <c r="AD1749" s="659">
        <v>2.1276034992430499E-4</v>
      </c>
      <c r="AE1749" s="659">
        <v>2.2967061592475999E-4</v>
      </c>
      <c r="AF1749" s="661">
        <v>7.9393643966208557E-4</v>
      </c>
      <c r="AG1749" s="659">
        <v>3.4260602367114297E-4</v>
      </c>
      <c r="AH1749" s="659">
        <v>3.66435250793206E-4</v>
      </c>
      <c r="AI1749" s="675">
        <v>1.4722626132730365E-3</v>
      </c>
      <c r="AJ1749" s="28"/>
      <c r="AK1749" s="29"/>
      <c r="AL1749" s="29"/>
    </row>
    <row r="1750" spans="1:38" x14ac:dyDescent="0.2">
      <c r="A1750" s="334">
        <v>2027</v>
      </c>
      <c r="B1750" s="334">
        <v>25</v>
      </c>
      <c r="C1750" s="659">
        <v>2.2697068553023199</v>
      </c>
      <c r="D1750" s="659">
        <v>2.0880795462759401</v>
      </c>
      <c r="E1750" s="661">
        <v>1.9818933050032672</v>
      </c>
      <c r="F1750" s="659">
        <v>0.478685894118</v>
      </c>
      <c r="G1750" s="659">
        <v>0.47533928796696501</v>
      </c>
      <c r="H1750" s="661">
        <v>1.0064182442030274</v>
      </c>
      <c r="I1750" s="659">
        <v>2.1726059204367699E-2</v>
      </c>
      <c r="J1750" s="659">
        <v>2.5974767049773698E-2</v>
      </c>
      <c r="K1750" s="661">
        <v>7.1126919853516463E-2</v>
      </c>
      <c r="L1750" s="659">
        <v>4.7975606264348599E-3</v>
      </c>
      <c r="M1750" s="659">
        <v>4.9486001576341497E-3</v>
      </c>
      <c r="N1750" s="661">
        <v>1.2890068151354768E-2</v>
      </c>
      <c r="O1750" s="659">
        <v>7.4184205073368498E-3</v>
      </c>
      <c r="P1750" s="659">
        <v>7.9059467465406093E-3</v>
      </c>
      <c r="Q1750" s="661">
        <v>2.3570834762384842E-2</v>
      </c>
      <c r="R1750" s="659">
        <v>3.7687476871640798E-3</v>
      </c>
      <c r="S1750" s="659">
        <v>5.2576561217100798E-3</v>
      </c>
      <c r="T1750" s="661">
        <v>1.300523001093928E-2</v>
      </c>
      <c r="U1750" s="659">
        <v>5.6289976112267905E-4</v>
      </c>
      <c r="V1750" s="659">
        <v>6.0631895274855399E-4</v>
      </c>
      <c r="W1750" s="661">
        <v>2.0969811962052503E-3</v>
      </c>
      <c r="X1750" s="659">
        <v>3.0365040799611798E-5</v>
      </c>
      <c r="Y1750" s="659">
        <v>3.27457155937962E-5</v>
      </c>
      <c r="Z1750" s="661">
        <v>1.4148583686666744E-4</v>
      </c>
      <c r="AA1750" s="659">
        <v>2.89232088451935E-3</v>
      </c>
      <c r="AB1750" s="659">
        <v>2.99857745298905E-3</v>
      </c>
      <c r="AC1750" s="661">
        <v>9.3454306190690912E-3</v>
      </c>
      <c r="AD1750" s="659">
        <v>2.1289615853910401E-4</v>
      </c>
      <c r="AE1750" s="659">
        <v>2.30258055924197E-4</v>
      </c>
      <c r="AF1750" s="661">
        <v>8.0800666198987915E-4</v>
      </c>
      <c r="AG1750" s="659">
        <v>3.44801929195265E-4</v>
      </c>
      <c r="AH1750" s="659">
        <v>3.6911354828769402E-4</v>
      </c>
      <c r="AI1750" s="675">
        <v>1.4891258324647493E-3</v>
      </c>
      <c r="AJ1750" s="28"/>
      <c r="AK1750" s="29"/>
      <c r="AL1750" s="29"/>
    </row>
    <row r="1751" spans="1:38" x14ac:dyDescent="0.2">
      <c r="A1751" s="334">
        <v>2027</v>
      </c>
      <c r="B1751" s="334">
        <v>26</v>
      </c>
      <c r="C1751" s="659">
        <v>2.2677328505173699</v>
      </c>
      <c r="D1751" s="659">
        <v>2.0866934550834602</v>
      </c>
      <c r="E1751" s="661">
        <v>2.0066478420251959</v>
      </c>
      <c r="F1751" s="659">
        <v>0.49012634738004401</v>
      </c>
      <c r="G1751" s="659">
        <v>0.48554639902117003</v>
      </c>
      <c r="H1751" s="661">
        <v>1.0560396582360687</v>
      </c>
      <c r="I1751" s="659">
        <v>2.1638909766867699E-2</v>
      </c>
      <c r="J1751" s="659">
        <v>2.5897375643196E-2</v>
      </c>
      <c r="K1751" s="661">
        <v>7.2346883226907036E-2</v>
      </c>
      <c r="L1751" s="659">
        <v>4.7834325755143504E-3</v>
      </c>
      <c r="M1751" s="659">
        <v>4.9363387654273103E-3</v>
      </c>
      <c r="N1751" s="661">
        <v>1.2921094032407987E-2</v>
      </c>
      <c r="O1751" s="659">
        <v>7.4033642618205201E-3</v>
      </c>
      <c r="P1751" s="659">
        <v>7.8941983835097602E-3</v>
      </c>
      <c r="Q1751" s="661">
        <v>2.3992353227294032E-2</v>
      </c>
      <c r="R1751" s="659">
        <v>3.7563705087828199E-3</v>
      </c>
      <c r="S1751" s="659">
        <v>5.2436477411059498E-3</v>
      </c>
      <c r="T1751" s="661">
        <v>1.2808968920381272E-2</v>
      </c>
      <c r="U1751" s="659">
        <v>5.6042731955429801E-4</v>
      </c>
      <c r="V1751" s="659">
        <v>6.04392215483563E-4</v>
      </c>
      <c r="W1751" s="661">
        <v>2.1412311963924353E-3</v>
      </c>
      <c r="X1751" s="659">
        <v>3.02452305723397E-5</v>
      </c>
      <c r="Y1751" s="659">
        <v>3.2651923998729102E-5</v>
      </c>
      <c r="Z1751" s="661">
        <v>1.4425160333909678E-4</v>
      </c>
      <c r="AA1751" s="659">
        <v>2.9196479041224501E-3</v>
      </c>
      <c r="AB1751" s="659">
        <v>3.0237211744444902E-3</v>
      </c>
      <c r="AC1751" s="661">
        <v>9.6207825533895716E-3</v>
      </c>
      <c r="AD1751" s="659">
        <v>2.1182932006957999E-4</v>
      </c>
      <c r="AE1751" s="659">
        <v>2.29425538158003E-4</v>
      </c>
      <c r="AF1751" s="661">
        <v>8.277570248014243E-4</v>
      </c>
      <c r="AG1751" s="659">
        <v>3.4381872424800198E-4</v>
      </c>
      <c r="AH1751" s="659">
        <v>3.6834571469893698E-4</v>
      </c>
      <c r="AI1751" s="675">
        <v>1.5100678037231921E-3</v>
      </c>
      <c r="AJ1751" s="28"/>
      <c r="AK1751" s="29"/>
      <c r="AL1751" s="29"/>
    </row>
    <row r="1752" spans="1:38" x14ac:dyDescent="0.2">
      <c r="A1752" s="334">
        <v>2027</v>
      </c>
      <c r="B1752" s="334">
        <v>27</v>
      </c>
      <c r="C1752" s="659">
        <v>2.2658705828223402</v>
      </c>
      <c r="D1752" s="659">
        <v>2.0852928191864901</v>
      </c>
      <c r="E1752" s="661">
        <v>2.0356568251315146</v>
      </c>
      <c r="F1752" s="659">
        <v>0.50301757039242301</v>
      </c>
      <c r="G1752" s="659">
        <v>0.496266623582446</v>
      </c>
      <c r="H1752" s="661">
        <v>1.1134755705757196</v>
      </c>
      <c r="I1752" s="659">
        <v>2.1556676384043402E-2</v>
      </c>
      <c r="J1752" s="659">
        <v>2.58191768123734E-2</v>
      </c>
      <c r="K1752" s="661">
        <v>7.379987974292046E-2</v>
      </c>
      <c r="L1752" s="659">
        <v>4.77010308506027E-3</v>
      </c>
      <c r="M1752" s="659">
        <v>4.9239486738284896E-3</v>
      </c>
      <c r="N1752" s="661">
        <v>1.2955030716460572E-2</v>
      </c>
      <c r="O1752" s="659">
        <v>7.3891600606843903E-3</v>
      </c>
      <c r="P1752" s="659">
        <v>7.8823298364740692E-3</v>
      </c>
      <c r="Q1752" s="661">
        <v>2.4492849160664163E-2</v>
      </c>
      <c r="R1752" s="659">
        <v>3.7446888351523101E-3</v>
      </c>
      <c r="S1752" s="659">
        <v>5.2294920016729999E-3</v>
      </c>
      <c r="T1752" s="661">
        <v>1.2570669492031585E-2</v>
      </c>
      <c r="U1752" s="659">
        <v>5.5809393918811504E-4</v>
      </c>
      <c r="V1752" s="659">
        <v>6.0244460167212396E-4</v>
      </c>
      <c r="W1752" s="661">
        <v>2.1936924118550116E-3</v>
      </c>
      <c r="X1752" s="659">
        <v>3.0132131591353501E-5</v>
      </c>
      <c r="Y1752" s="659">
        <v>3.2557152007760098E-5</v>
      </c>
      <c r="Z1752" s="661">
        <v>1.4753307779068515E-4</v>
      </c>
      <c r="AA1752" s="659">
        <v>2.95149003839312E-3</v>
      </c>
      <c r="AB1752" s="659">
        <v>3.0503075267195802E-3</v>
      </c>
      <c r="AC1752" s="661">
        <v>9.9425939135325235E-3</v>
      </c>
      <c r="AD1752" s="659">
        <v>2.10822527384708E-4</v>
      </c>
      <c r="AE1752" s="659">
        <v>2.2858414267216501E-4</v>
      </c>
      <c r="AF1752" s="661">
        <v>8.5114780050343829E-4</v>
      </c>
      <c r="AG1752" s="659">
        <v>3.4289068210428499E-4</v>
      </c>
      <c r="AH1752" s="659">
        <v>3.6756990016973101E-4</v>
      </c>
      <c r="AI1752" s="675">
        <v>1.5349988720710528E-3</v>
      </c>
      <c r="AJ1752" s="28"/>
      <c r="AK1752" s="29"/>
      <c r="AL1752" s="29"/>
    </row>
    <row r="1753" spans="1:38" x14ac:dyDescent="0.2">
      <c r="A1753" s="334">
        <v>2027</v>
      </c>
      <c r="B1753" s="334">
        <v>28</v>
      </c>
      <c r="C1753" s="659">
        <v>2.26411572712622</v>
      </c>
      <c r="D1753" s="659">
        <v>2.08387625899605</v>
      </c>
      <c r="E1753" s="661">
        <v>2.0683248780690202</v>
      </c>
      <c r="F1753" s="659">
        <v>0.51778322332187099</v>
      </c>
      <c r="G1753" s="659">
        <v>0.50773865144657404</v>
      </c>
      <c r="H1753" s="661">
        <v>1.1804284129373663</v>
      </c>
      <c r="I1753" s="659">
        <v>2.14792361687518E-2</v>
      </c>
      <c r="J1753" s="659">
        <v>2.57402040682689E-2</v>
      </c>
      <c r="K1753" s="661">
        <v>7.5466901545892459E-2</v>
      </c>
      <c r="L1753" s="659">
        <v>4.7575479962466199E-3</v>
      </c>
      <c r="M1753" s="659">
        <v>4.9114353137461398E-3</v>
      </c>
      <c r="N1753" s="661">
        <v>1.2986242804506559E-2</v>
      </c>
      <c r="O1753" s="659">
        <v>7.3757772070140396E-3</v>
      </c>
      <c r="P1753" s="659">
        <v>7.8703374488623499E-3</v>
      </c>
      <c r="Q1753" s="661">
        <v>2.5065768813423227E-2</v>
      </c>
      <c r="R1753" s="659">
        <v>3.73369247783418E-3</v>
      </c>
      <c r="S1753" s="659">
        <v>5.2151933124812604E-3</v>
      </c>
      <c r="T1753" s="661">
        <v>1.2270129886165715E-2</v>
      </c>
      <c r="U1753" s="659">
        <v>5.5589697528940496E-4</v>
      </c>
      <c r="V1753" s="659">
        <v>6.0047772286081697E-4</v>
      </c>
      <c r="W1753" s="661">
        <v>2.2535865388653119E-3</v>
      </c>
      <c r="X1753" s="659">
        <v>3.0025647000956301E-5</v>
      </c>
      <c r="Y1753" s="659">
        <v>3.2461431140139303E-5</v>
      </c>
      <c r="Z1753" s="661">
        <v>1.5128432275433445E-4</v>
      </c>
      <c r="AA1753" s="659">
        <v>2.98907147242327E-3</v>
      </c>
      <c r="AB1753" s="659">
        <v>3.0790289475552098E-3</v>
      </c>
      <c r="AC1753" s="661">
        <v>1.0315198926355297E-2</v>
      </c>
      <c r="AD1753" s="659">
        <v>2.0987482294092201E-4</v>
      </c>
      <c r="AE1753" s="659">
        <v>2.2773459411354501E-4</v>
      </c>
      <c r="AF1753" s="661">
        <v>8.7780174511444594E-4</v>
      </c>
      <c r="AG1753" s="659">
        <v>3.4201680593827402E-4</v>
      </c>
      <c r="AH1753" s="659">
        <v>3.6678623972282202E-4</v>
      </c>
      <c r="AI1753" s="675">
        <v>1.5636667133980529E-3</v>
      </c>
      <c r="AJ1753" s="28"/>
      <c r="AK1753" s="29"/>
      <c r="AL1753" s="29"/>
    </row>
    <row r="1754" spans="1:38" x14ac:dyDescent="0.2">
      <c r="A1754" s="334">
        <v>2027</v>
      </c>
      <c r="B1754" s="334">
        <v>29</v>
      </c>
      <c r="C1754" s="659">
        <v>2.2624205468255498</v>
      </c>
      <c r="D1754" s="659">
        <v>2.0824558305853502</v>
      </c>
      <c r="E1754" s="661">
        <v>2.1055867432252029</v>
      </c>
      <c r="F1754" s="659">
        <v>0.534783656062229</v>
      </c>
      <c r="G1754" s="659">
        <v>0.51984644586462403</v>
      </c>
      <c r="H1754" s="661">
        <v>1.2571883138200828</v>
      </c>
      <c r="I1754" s="659">
        <v>2.1404471934868999E-2</v>
      </c>
      <c r="J1754" s="659">
        <v>2.5661175814114801E-2</v>
      </c>
      <c r="K1754" s="661">
        <v>7.7432141606764537E-2</v>
      </c>
      <c r="L1754" s="659">
        <v>4.7454248439674001E-3</v>
      </c>
      <c r="M1754" s="659">
        <v>4.8989143249325703E-3</v>
      </c>
      <c r="N1754" s="661">
        <v>1.3011705036388868E-2</v>
      </c>
      <c r="O1754" s="659">
        <v>7.3628552214688898E-3</v>
      </c>
      <c r="P1754" s="659">
        <v>7.8583332600683092E-3</v>
      </c>
      <c r="Q1754" s="661">
        <v>2.5738524930850343E-2</v>
      </c>
      <c r="R1754" s="659">
        <v>3.72307243855244E-3</v>
      </c>
      <c r="S1754" s="659">
        <v>5.20088834495576E-3</v>
      </c>
      <c r="T1754" s="661">
        <v>1.1882735264110187E-2</v>
      </c>
      <c r="U1754" s="659">
        <v>5.53775714016722E-4</v>
      </c>
      <c r="V1754" s="659">
        <v>5.9850976818574396E-4</v>
      </c>
      <c r="W1754" s="661">
        <v>2.3236726678959605E-3</v>
      </c>
      <c r="X1754" s="659">
        <v>2.99228199281274E-5</v>
      </c>
      <c r="Y1754" s="659">
        <v>3.2365647551932499E-5</v>
      </c>
      <c r="Z1754" s="661">
        <v>1.5568163745451603E-4</v>
      </c>
      <c r="AA1754" s="659">
        <v>3.0332910035615899E-3</v>
      </c>
      <c r="AB1754" s="659">
        <v>3.1095930343822899E-3</v>
      </c>
      <c r="AC1754" s="661">
        <v>1.0746331908493932E-2</v>
      </c>
      <c r="AD1754" s="659">
        <v>2.0895966372851699E-4</v>
      </c>
      <c r="AE1754" s="659">
        <v>2.2688422130637601E-4</v>
      </c>
      <c r="AF1754" s="661">
        <v>9.0891353517031151E-4</v>
      </c>
      <c r="AG1754" s="659">
        <v>3.4117315133953602E-4</v>
      </c>
      <c r="AH1754" s="659">
        <v>3.6600184732130098E-4</v>
      </c>
      <c r="AI1754" s="675">
        <v>1.5975320944466417E-3</v>
      </c>
      <c r="AJ1754" s="28"/>
      <c r="AK1754" s="29"/>
      <c r="AL1754" s="29"/>
    </row>
    <row r="1755" spans="1:38" x14ac:dyDescent="0.2">
      <c r="A1755" s="334">
        <v>2027</v>
      </c>
      <c r="B1755" s="334">
        <v>30</v>
      </c>
      <c r="C1755" s="659">
        <v>2.2607908562412198</v>
      </c>
      <c r="D1755" s="659">
        <v>2.0810337282479701</v>
      </c>
      <c r="E1755" s="661">
        <v>2.1061470307416084</v>
      </c>
      <c r="F1755" s="659">
        <v>0.55464830580173496</v>
      </c>
      <c r="G1755" s="659">
        <v>0.53340589997256305</v>
      </c>
      <c r="H1755" s="661">
        <v>1.8797028819063093</v>
      </c>
      <c r="I1755" s="659">
        <v>2.13330587285675E-2</v>
      </c>
      <c r="J1755" s="659">
        <v>2.5581878615128801E-2</v>
      </c>
      <c r="K1755" s="661">
        <v>7.5680626334395054E-2</v>
      </c>
      <c r="L1755" s="659">
        <v>4.73384048271584E-3</v>
      </c>
      <c r="M1755" s="659">
        <v>4.8863536973855698E-3</v>
      </c>
      <c r="N1755" s="661">
        <v>1.3200272463207567E-2</v>
      </c>
      <c r="O1755" s="659">
        <v>7.3504869341521201E-3</v>
      </c>
      <c r="P1755" s="659">
        <v>7.8463020424761401E-3</v>
      </c>
      <c r="Q1755" s="661">
        <v>2.5229038846005008E-2</v>
      </c>
      <c r="R1755" s="659">
        <v>3.7129247321637799E-3</v>
      </c>
      <c r="S1755" s="659">
        <v>5.18653764649144E-3</v>
      </c>
      <c r="T1755" s="661">
        <v>1.2615587569426739E-2</v>
      </c>
      <c r="U1755" s="659">
        <v>5.5174999442704595E-4</v>
      </c>
      <c r="V1755" s="659">
        <v>5.9653583988854698E-4</v>
      </c>
      <c r="W1755" s="661">
        <v>2.2764358599207776E-3</v>
      </c>
      <c r="X1755" s="659">
        <v>2.9824624200943901E-5</v>
      </c>
      <c r="Y1755" s="659">
        <v>3.2269599046459097E-5</v>
      </c>
      <c r="Z1755" s="661">
        <v>1.5254170023360256E-4</v>
      </c>
      <c r="AA1755" s="659">
        <v>3.0860135840210202E-3</v>
      </c>
      <c r="AB1755" s="659">
        <v>3.1443559037214299E-3</v>
      </c>
      <c r="AC1755" s="661">
        <v>1.2784015919311888E-2</v>
      </c>
      <c r="AD1755" s="659">
        <v>2.0808556129383701E-4</v>
      </c>
      <c r="AE1755" s="659">
        <v>2.2603184563003401E-4</v>
      </c>
      <c r="AF1755" s="661">
        <v>8.898569104016221E-4</v>
      </c>
      <c r="AG1755" s="659">
        <v>3.4036655170058202E-4</v>
      </c>
      <c r="AH1755" s="659">
        <v>3.6521548344694199E-4</v>
      </c>
      <c r="AI1755" s="675">
        <v>1.5670676140809279E-3</v>
      </c>
      <c r="AJ1755" s="28"/>
      <c r="AK1755" s="29"/>
      <c r="AL1755" s="29"/>
    </row>
    <row r="1756" spans="1:38" x14ac:dyDescent="0.2">
      <c r="A1756" s="334">
        <v>2027</v>
      </c>
      <c r="B1756" s="334">
        <v>31</v>
      </c>
      <c r="C1756" s="659">
        <v>2.25921696177301</v>
      </c>
      <c r="D1756" s="659">
        <v>2.0796139859849201</v>
      </c>
      <c r="E1756" s="661">
        <v>2.1061470307416084</v>
      </c>
      <c r="F1756" s="659">
        <v>0.57808210449839903</v>
      </c>
      <c r="G1756" s="659">
        <v>0.54605260786562804</v>
      </c>
      <c r="H1756" s="661">
        <v>1.8797028819063093</v>
      </c>
      <c r="I1756" s="659">
        <v>2.1263749169569999E-2</v>
      </c>
      <c r="J1756" s="659">
        <v>2.55028289734427E-2</v>
      </c>
      <c r="K1756" s="661">
        <v>7.5680626334395054E-2</v>
      </c>
      <c r="L1756" s="659">
        <v>4.7225996856108702E-3</v>
      </c>
      <c r="M1756" s="659">
        <v>4.8738293574093804E-3</v>
      </c>
      <c r="N1756" s="661">
        <v>1.3200272463207567E-2</v>
      </c>
      <c r="O1756" s="659">
        <v>7.3385057484983201E-3</v>
      </c>
      <c r="P1756" s="659">
        <v>7.8343014933749504E-3</v>
      </c>
      <c r="Q1756" s="661">
        <v>2.5229038846005008E-2</v>
      </c>
      <c r="R1756" s="659">
        <v>3.7030791461617101E-3</v>
      </c>
      <c r="S1756" s="659">
        <v>5.17223082003424E-3</v>
      </c>
      <c r="T1756" s="661">
        <v>1.2615587569426739E-2</v>
      </c>
      <c r="U1756" s="659">
        <v>5.4978339705816595E-4</v>
      </c>
      <c r="V1756" s="659">
        <v>5.9456750508126799E-4</v>
      </c>
      <c r="W1756" s="661">
        <v>2.2764358599207776E-3</v>
      </c>
      <c r="X1756" s="659">
        <v>2.9729310105490199E-5</v>
      </c>
      <c r="Y1756" s="659">
        <v>3.2173768527732798E-5</v>
      </c>
      <c r="Z1756" s="661">
        <v>1.5254170023360256E-4</v>
      </c>
      <c r="AA1756" s="659">
        <v>3.1491962116429102E-3</v>
      </c>
      <c r="AB1756" s="659">
        <v>3.1764810537141699E-3</v>
      </c>
      <c r="AC1756" s="661">
        <v>1.2784015919311888E-2</v>
      </c>
      <c r="AD1756" s="659">
        <v>2.07237185325467E-4</v>
      </c>
      <c r="AE1756" s="659">
        <v>2.2518122885823599E-4</v>
      </c>
      <c r="AF1756" s="661">
        <v>8.898569104016221E-4</v>
      </c>
      <c r="AG1756" s="659">
        <v>3.3958409286872501E-4</v>
      </c>
      <c r="AH1756" s="659">
        <v>3.6443072454941998E-4</v>
      </c>
      <c r="AI1756" s="675">
        <v>1.5670676140809279E-3</v>
      </c>
      <c r="AJ1756" s="28"/>
      <c r="AK1756" s="29"/>
      <c r="AL1756" s="29"/>
    </row>
    <row r="1757" spans="1:38" x14ac:dyDescent="0.2">
      <c r="A1757" s="334">
        <v>2027</v>
      </c>
      <c r="B1757" s="334">
        <v>32</v>
      </c>
      <c r="C1757" s="659">
        <v>2.2576853137428299</v>
      </c>
      <c r="D1757" s="659">
        <v>2.0781860171244602</v>
      </c>
      <c r="E1757" s="661">
        <v>2.1061470307416084</v>
      </c>
      <c r="F1757" s="659">
        <v>0.60610614720063705</v>
      </c>
      <c r="G1757" s="659">
        <v>0.56027650733316403</v>
      </c>
      <c r="H1757" s="661">
        <v>1.8797028819063093</v>
      </c>
      <c r="I1757" s="659">
        <v>2.11967514344912E-2</v>
      </c>
      <c r="J1757" s="659">
        <v>2.54239269368178E-2</v>
      </c>
      <c r="K1757" s="661">
        <v>7.5680626334395054E-2</v>
      </c>
      <c r="L1757" s="659">
        <v>4.7117292701208497E-3</v>
      </c>
      <c r="M1757" s="659">
        <v>4.8613184530668097E-3</v>
      </c>
      <c r="N1757" s="661">
        <v>1.3200272463207567E-2</v>
      </c>
      <c r="O1757" s="659">
        <v>7.3269016575762897E-3</v>
      </c>
      <c r="P1757" s="659">
        <v>7.8223025447233894E-3</v>
      </c>
      <c r="Q1757" s="661">
        <v>2.5229038846005008E-2</v>
      </c>
      <c r="R1757" s="659">
        <v>3.6935592045095498E-3</v>
      </c>
      <c r="S1757" s="659">
        <v>5.1579469120793297E-3</v>
      </c>
      <c r="T1757" s="661">
        <v>1.2615587569426739E-2</v>
      </c>
      <c r="U1757" s="659">
        <v>5.4788359213349804E-4</v>
      </c>
      <c r="V1757" s="659">
        <v>5.9260267816250501E-4</v>
      </c>
      <c r="W1757" s="661">
        <v>2.2764358599207776E-3</v>
      </c>
      <c r="X1757" s="659">
        <v>2.9637179607912199E-5</v>
      </c>
      <c r="Y1757" s="659">
        <v>3.20781104552161E-5</v>
      </c>
      <c r="Z1757" s="661">
        <v>1.5254170023360256E-4</v>
      </c>
      <c r="AA1757" s="659">
        <v>3.2258034618494998E-3</v>
      </c>
      <c r="AB1757" s="659">
        <v>3.2131916185292502E-3</v>
      </c>
      <c r="AC1757" s="661">
        <v>1.2784015919311888E-2</v>
      </c>
      <c r="AD1757" s="659">
        <v>2.0641759644879999E-4</v>
      </c>
      <c r="AE1757" s="659">
        <v>2.24332500348477E-4</v>
      </c>
      <c r="AF1757" s="661">
        <v>8.898569104016221E-4</v>
      </c>
      <c r="AG1757" s="659">
        <v>3.3882731390815803E-4</v>
      </c>
      <c r="AH1757" s="659">
        <v>3.6364746488333201E-4</v>
      </c>
      <c r="AI1757" s="675">
        <v>1.5670676140809279E-3</v>
      </c>
      <c r="AJ1757" s="28"/>
      <c r="AK1757" s="29"/>
      <c r="AL1757" s="29"/>
    </row>
    <row r="1758" spans="1:38" x14ac:dyDescent="0.2">
      <c r="A1758" s="334">
        <v>2027</v>
      </c>
      <c r="B1758" s="334">
        <v>33</v>
      </c>
      <c r="C1758" s="659">
        <v>2.2561087101984398</v>
      </c>
      <c r="D1758" s="659">
        <v>2.0767844108922202</v>
      </c>
      <c r="E1758" s="661">
        <v>2.1061470307416084</v>
      </c>
      <c r="F1758" s="659">
        <v>0.64021987462398799</v>
      </c>
      <c r="G1758" s="659">
        <v>0.575098741845394</v>
      </c>
      <c r="H1758" s="661">
        <v>1.8797028819063093</v>
      </c>
      <c r="I1758" s="659">
        <v>2.1127945188324001E-2</v>
      </c>
      <c r="J1758" s="659">
        <v>2.5346431071547E-2</v>
      </c>
      <c r="K1758" s="661">
        <v>7.5680626334395054E-2</v>
      </c>
      <c r="L1758" s="659">
        <v>4.7005590045023403E-3</v>
      </c>
      <c r="M1758" s="659">
        <v>4.8490383831076098E-3</v>
      </c>
      <c r="N1758" s="661">
        <v>1.3200272463207567E-2</v>
      </c>
      <c r="O1758" s="659">
        <v>7.3149766494907597E-3</v>
      </c>
      <c r="P1758" s="659">
        <v>7.8105234994383203E-3</v>
      </c>
      <c r="Q1758" s="661">
        <v>2.5229038846005008E-2</v>
      </c>
      <c r="R1758" s="659">
        <v>3.68377673232545E-3</v>
      </c>
      <c r="S1758" s="659">
        <v>5.1439246455815104E-3</v>
      </c>
      <c r="T1758" s="661">
        <v>1.2615587569426739E-2</v>
      </c>
      <c r="U1758" s="659">
        <v>5.4593140658043603E-4</v>
      </c>
      <c r="V1758" s="659">
        <v>5.9067321931034603E-4</v>
      </c>
      <c r="W1758" s="661">
        <v>2.2764358599207776E-3</v>
      </c>
      <c r="X1758" s="659">
        <v>2.95425258560934E-5</v>
      </c>
      <c r="Y1758" s="659">
        <v>3.1984220540547098E-5</v>
      </c>
      <c r="Z1758" s="661">
        <v>1.5254170023360256E-4</v>
      </c>
      <c r="AA1758" s="659">
        <v>3.3198961873779601E-3</v>
      </c>
      <c r="AB1758" s="659">
        <v>3.2517189490725998E-3</v>
      </c>
      <c r="AC1758" s="661">
        <v>1.2784015919311888E-2</v>
      </c>
      <c r="AD1758" s="659">
        <v>2.05575375889191E-4</v>
      </c>
      <c r="AE1758" s="659">
        <v>2.2349910179387701E-4</v>
      </c>
      <c r="AF1758" s="661">
        <v>8.898569104016221E-4</v>
      </c>
      <c r="AG1758" s="659">
        <v>3.3804971018340101E-4</v>
      </c>
      <c r="AH1758" s="659">
        <v>3.62878405818868E-4</v>
      </c>
      <c r="AI1758" s="675">
        <v>1.5670676140809279E-3</v>
      </c>
      <c r="AJ1758" s="28"/>
      <c r="AK1758" s="29"/>
      <c r="AL1758" s="29"/>
    </row>
    <row r="1759" spans="1:38" x14ac:dyDescent="0.2">
      <c r="A1759" s="334">
        <v>2027</v>
      </c>
      <c r="B1759" s="334">
        <v>34</v>
      </c>
      <c r="C1759" s="659">
        <v>2.2561087101984398</v>
      </c>
      <c r="D1759" s="659">
        <v>2.0767844108922202</v>
      </c>
      <c r="E1759" s="661">
        <v>2.1061470307416084</v>
      </c>
      <c r="F1759" s="659">
        <v>0.64021987462398799</v>
      </c>
      <c r="G1759" s="659">
        <v>0.575098741845394</v>
      </c>
      <c r="H1759" s="661">
        <v>1.8797028819063093</v>
      </c>
      <c r="I1759" s="659">
        <v>2.1127945188324001E-2</v>
      </c>
      <c r="J1759" s="659">
        <v>2.5346431071547E-2</v>
      </c>
      <c r="K1759" s="661">
        <v>7.5680626334395054E-2</v>
      </c>
      <c r="L1759" s="659">
        <v>4.7005590045023403E-3</v>
      </c>
      <c r="M1759" s="659">
        <v>4.8490383831076098E-3</v>
      </c>
      <c r="N1759" s="661">
        <v>1.3200272463207567E-2</v>
      </c>
      <c r="O1759" s="659">
        <v>7.3149766494907597E-3</v>
      </c>
      <c r="P1759" s="659">
        <v>7.8105234994383203E-3</v>
      </c>
      <c r="Q1759" s="661">
        <v>2.5229038846005008E-2</v>
      </c>
      <c r="R1759" s="659">
        <v>3.68377673232545E-3</v>
      </c>
      <c r="S1759" s="659">
        <v>5.1439246455815104E-3</v>
      </c>
      <c r="T1759" s="661">
        <v>1.2615587569426739E-2</v>
      </c>
      <c r="U1759" s="659">
        <v>5.4593140658043603E-4</v>
      </c>
      <c r="V1759" s="659">
        <v>5.9067321931034603E-4</v>
      </c>
      <c r="W1759" s="661">
        <v>2.2764358599207776E-3</v>
      </c>
      <c r="X1759" s="659">
        <v>2.95425258560934E-5</v>
      </c>
      <c r="Y1759" s="659">
        <v>3.1984220540547098E-5</v>
      </c>
      <c r="Z1759" s="661">
        <v>1.5254170023360256E-4</v>
      </c>
      <c r="AA1759" s="659">
        <v>3.3198961873779601E-3</v>
      </c>
      <c r="AB1759" s="659">
        <v>3.2517189490725998E-3</v>
      </c>
      <c r="AC1759" s="661">
        <v>1.2784015919311888E-2</v>
      </c>
      <c r="AD1759" s="659">
        <v>2.05575375889191E-4</v>
      </c>
      <c r="AE1759" s="659">
        <v>2.2349910179387701E-4</v>
      </c>
      <c r="AF1759" s="661">
        <v>8.898569104016221E-4</v>
      </c>
      <c r="AG1759" s="659">
        <v>3.3804971018340101E-4</v>
      </c>
      <c r="AH1759" s="659">
        <v>3.62878405818868E-4</v>
      </c>
      <c r="AI1759" s="675">
        <v>1.5670676140809279E-3</v>
      </c>
      <c r="AJ1759" s="28"/>
      <c r="AK1759" s="29"/>
      <c r="AL1759" s="29"/>
    </row>
    <row r="1760" spans="1:38" x14ac:dyDescent="0.2">
      <c r="A1760" s="334">
        <v>2027</v>
      </c>
      <c r="B1760" s="334">
        <v>35</v>
      </c>
      <c r="C1760" s="659">
        <v>2.2561087101984398</v>
      </c>
      <c r="D1760" s="659">
        <v>2.0767844108922202</v>
      </c>
      <c r="E1760" s="661">
        <v>2.1061470307416084</v>
      </c>
      <c r="F1760" s="659">
        <v>0.64021987462398799</v>
      </c>
      <c r="G1760" s="659">
        <v>0.575098741845394</v>
      </c>
      <c r="H1760" s="661">
        <v>1.8797028819063093</v>
      </c>
      <c r="I1760" s="659">
        <v>2.1127945188324001E-2</v>
      </c>
      <c r="J1760" s="659">
        <v>2.5346431071547E-2</v>
      </c>
      <c r="K1760" s="661">
        <v>7.5680626334395054E-2</v>
      </c>
      <c r="L1760" s="659">
        <v>4.7005590045023403E-3</v>
      </c>
      <c r="M1760" s="659">
        <v>4.8490383831076098E-3</v>
      </c>
      <c r="N1760" s="661">
        <v>1.3200272463207567E-2</v>
      </c>
      <c r="O1760" s="659">
        <v>7.3149766494907597E-3</v>
      </c>
      <c r="P1760" s="659">
        <v>7.8105234994383203E-3</v>
      </c>
      <c r="Q1760" s="661">
        <v>2.5229038846005008E-2</v>
      </c>
      <c r="R1760" s="659">
        <v>3.68377673232545E-3</v>
      </c>
      <c r="S1760" s="659">
        <v>5.1439246455815104E-3</v>
      </c>
      <c r="T1760" s="661">
        <v>1.2615587569426739E-2</v>
      </c>
      <c r="U1760" s="659">
        <v>5.4593140658043603E-4</v>
      </c>
      <c r="V1760" s="659">
        <v>5.9067321931034603E-4</v>
      </c>
      <c r="W1760" s="661">
        <v>2.2764358599207776E-3</v>
      </c>
      <c r="X1760" s="659">
        <v>2.95425258560934E-5</v>
      </c>
      <c r="Y1760" s="659">
        <v>3.1984220540547098E-5</v>
      </c>
      <c r="Z1760" s="661">
        <v>1.5254170023360256E-4</v>
      </c>
      <c r="AA1760" s="659">
        <v>3.3198961873779601E-3</v>
      </c>
      <c r="AB1760" s="659">
        <v>3.2517189490725998E-3</v>
      </c>
      <c r="AC1760" s="661">
        <v>1.2784015919311888E-2</v>
      </c>
      <c r="AD1760" s="659">
        <v>2.05575375889191E-4</v>
      </c>
      <c r="AE1760" s="659">
        <v>2.2349910179387701E-4</v>
      </c>
      <c r="AF1760" s="661">
        <v>8.898569104016221E-4</v>
      </c>
      <c r="AG1760" s="659">
        <v>3.3804971018340101E-4</v>
      </c>
      <c r="AH1760" s="659">
        <v>3.62878405818868E-4</v>
      </c>
      <c r="AI1760" s="675">
        <v>1.5670676140809279E-3</v>
      </c>
      <c r="AJ1760" s="28"/>
      <c r="AK1760" s="29"/>
      <c r="AL1760" s="29"/>
    </row>
    <row r="1761" spans="1:38" x14ac:dyDescent="0.2">
      <c r="A1761" s="334">
        <v>2027</v>
      </c>
      <c r="B1761" s="334">
        <v>36</v>
      </c>
      <c r="C1761" s="659">
        <v>2.2561087101984398</v>
      </c>
      <c r="D1761" s="659">
        <v>2.0767844108922202</v>
      </c>
      <c r="E1761" s="661">
        <v>2.1061470307416084</v>
      </c>
      <c r="F1761" s="659">
        <v>0.64021987462398799</v>
      </c>
      <c r="G1761" s="659">
        <v>0.575098741845394</v>
      </c>
      <c r="H1761" s="661">
        <v>1.8797028819063093</v>
      </c>
      <c r="I1761" s="659">
        <v>2.1127945188324001E-2</v>
      </c>
      <c r="J1761" s="659">
        <v>2.5346431071547E-2</v>
      </c>
      <c r="K1761" s="661">
        <v>7.5680626334395054E-2</v>
      </c>
      <c r="L1761" s="659">
        <v>4.7005590045023403E-3</v>
      </c>
      <c r="M1761" s="659">
        <v>4.8490383831076098E-3</v>
      </c>
      <c r="N1761" s="661">
        <v>1.3200272463207567E-2</v>
      </c>
      <c r="O1761" s="659">
        <v>7.3149766494907597E-3</v>
      </c>
      <c r="P1761" s="659">
        <v>7.8105234994383203E-3</v>
      </c>
      <c r="Q1761" s="661">
        <v>2.5229038846005008E-2</v>
      </c>
      <c r="R1761" s="659">
        <v>3.68377673232545E-3</v>
      </c>
      <c r="S1761" s="659">
        <v>5.1439246455815104E-3</v>
      </c>
      <c r="T1761" s="661">
        <v>1.2615587569426739E-2</v>
      </c>
      <c r="U1761" s="659">
        <v>5.4593140658043603E-4</v>
      </c>
      <c r="V1761" s="659">
        <v>5.9067321931034603E-4</v>
      </c>
      <c r="W1761" s="661">
        <v>2.2764358599207776E-3</v>
      </c>
      <c r="X1761" s="659">
        <v>2.95425258560934E-5</v>
      </c>
      <c r="Y1761" s="659">
        <v>3.1984220540547098E-5</v>
      </c>
      <c r="Z1761" s="661">
        <v>1.5254170023360256E-4</v>
      </c>
      <c r="AA1761" s="659">
        <v>3.3198961873779601E-3</v>
      </c>
      <c r="AB1761" s="659">
        <v>3.2517189490725998E-3</v>
      </c>
      <c r="AC1761" s="661">
        <v>1.2784015919311888E-2</v>
      </c>
      <c r="AD1761" s="659">
        <v>2.05575375889191E-4</v>
      </c>
      <c r="AE1761" s="659">
        <v>2.2349910179387701E-4</v>
      </c>
      <c r="AF1761" s="661">
        <v>8.898569104016221E-4</v>
      </c>
      <c r="AG1761" s="659">
        <v>3.3804971018340101E-4</v>
      </c>
      <c r="AH1761" s="659">
        <v>3.62878405818868E-4</v>
      </c>
      <c r="AI1761" s="675">
        <v>1.5670676140809279E-3</v>
      </c>
      <c r="AJ1761" s="28"/>
      <c r="AK1761" s="29"/>
      <c r="AL1761" s="29"/>
    </row>
    <row r="1762" spans="1:38" x14ac:dyDescent="0.2">
      <c r="A1762" s="334">
        <v>2027</v>
      </c>
      <c r="B1762" s="334">
        <v>37</v>
      </c>
      <c r="C1762" s="659">
        <v>2.2561087101984398</v>
      </c>
      <c r="D1762" s="659">
        <v>2.0767844108922202</v>
      </c>
      <c r="E1762" s="661">
        <v>2.1061470307416084</v>
      </c>
      <c r="F1762" s="659">
        <v>0.64021987462398799</v>
      </c>
      <c r="G1762" s="659">
        <v>0.575098741845394</v>
      </c>
      <c r="H1762" s="661">
        <v>1.8797028819063093</v>
      </c>
      <c r="I1762" s="659">
        <v>2.1127945188324001E-2</v>
      </c>
      <c r="J1762" s="659">
        <v>2.5346431071547E-2</v>
      </c>
      <c r="K1762" s="661">
        <v>7.5680626334395054E-2</v>
      </c>
      <c r="L1762" s="659">
        <v>4.7005590045023403E-3</v>
      </c>
      <c r="M1762" s="659">
        <v>4.8490383831076098E-3</v>
      </c>
      <c r="N1762" s="661">
        <v>1.3200272463207567E-2</v>
      </c>
      <c r="O1762" s="659">
        <v>7.3149766494907597E-3</v>
      </c>
      <c r="P1762" s="659">
        <v>7.8105234994383203E-3</v>
      </c>
      <c r="Q1762" s="661">
        <v>2.5229038846005008E-2</v>
      </c>
      <c r="R1762" s="659">
        <v>3.68377673232545E-3</v>
      </c>
      <c r="S1762" s="659">
        <v>5.1439246455815104E-3</v>
      </c>
      <c r="T1762" s="661">
        <v>1.2615587569426739E-2</v>
      </c>
      <c r="U1762" s="659">
        <v>5.4593140658043603E-4</v>
      </c>
      <c r="V1762" s="659">
        <v>5.9067321931034603E-4</v>
      </c>
      <c r="W1762" s="661">
        <v>2.2764358599207776E-3</v>
      </c>
      <c r="X1762" s="659">
        <v>2.95425258560934E-5</v>
      </c>
      <c r="Y1762" s="659">
        <v>3.1984220540547098E-5</v>
      </c>
      <c r="Z1762" s="661">
        <v>1.5254170023360256E-4</v>
      </c>
      <c r="AA1762" s="659">
        <v>3.3198961873779601E-3</v>
      </c>
      <c r="AB1762" s="659">
        <v>3.2517189490725998E-3</v>
      </c>
      <c r="AC1762" s="661">
        <v>1.2784015919311888E-2</v>
      </c>
      <c r="AD1762" s="659">
        <v>2.05575375889191E-4</v>
      </c>
      <c r="AE1762" s="659">
        <v>2.2349910179387701E-4</v>
      </c>
      <c r="AF1762" s="661">
        <v>8.898569104016221E-4</v>
      </c>
      <c r="AG1762" s="659">
        <v>3.3804971018340101E-4</v>
      </c>
      <c r="AH1762" s="659">
        <v>3.62878405818868E-4</v>
      </c>
      <c r="AI1762" s="675">
        <v>1.5670676140809279E-3</v>
      </c>
      <c r="AJ1762" s="28"/>
      <c r="AK1762" s="29"/>
      <c r="AL1762" s="29"/>
    </row>
    <row r="1763" spans="1:38" x14ac:dyDescent="0.2">
      <c r="A1763" s="334">
        <v>2027</v>
      </c>
      <c r="B1763" s="334">
        <v>38</v>
      </c>
      <c r="C1763" s="659">
        <v>2.2561087101984398</v>
      </c>
      <c r="D1763" s="659">
        <v>2.0767844108922202</v>
      </c>
      <c r="E1763" s="661">
        <v>2.1061470307416084</v>
      </c>
      <c r="F1763" s="659">
        <v>0.64021987462398799</v>
      </c>
      <c r="G1763" s="659">
        <v>0.575098741845394</v>
      </c>
      <c r="H1763" s="661">
        <v>1.8797028819063093</v>
      </c>
      <c r="I1763" s="659">
        <v>2.1127945188324001E-2</v>
      </c>
      <c r="J1763" s="659">
        <v>2.5346431071547E-2</v>
      </c>
      <c r="K1763" s="661">
        <v>7.5680626334395054E-2</v>
      </c>
      <c r="L1763" s="659">
        <v>4.7005590045023403E-3</v>
      </c>
      <c r="M1763" s="659">
        <v>4.8490383831076098E-3</v>
      </c>
      <c r="N1763" s="661">
        <v>1.3200272463207567E-2</v>
      </c>
      <c r="O1763" s="659">
        <v>7.3149766494907597E-3</v>
      </c>
      <c r="P1763" s="659">
        <v>7.8105234994383203E-3</v>
      </c>
      <c r="Q1763" s="661">
        <v>2.5229038846005008E-2</v>
      </c>
      <c r="R1763" s="659">
        <v>3.68377673232545E-3</v>
      </c>
      <c r="S1763" s="659">
        <v>5.1439246455815104E-3</v>
      </c>
      <c r="T1763" s="661">
        <v>1.2615587569426739E-2</v>
      </c>
      <c r="U1763" s="659">
        <v>5.4593140658043603E-4</v>
      </c>
      <c r="V1763" s="659">
        <v>5.9067321931034603E-4</v>
      </c>
      <c r="W1763" s="661">
        <v>2.2764358599207776E-3</v>
      </c>
      <c r="X1763" s="659">
        <v>2.95425258560934E-5</v>
      </c>
      <c r="Y1763" s="659">
        <v>3.1984220540547098E-5</v>
      </c>
      <c r="Z1763" s="661">
        <v>1.5254170023360256E-4</v>
      </c>
      <c r="AA1763" s="659">
        <v>3.3198961873779601E-3</v>
      </c>
      <c r="AB1763" s="659">
        <v>3.2517189490725998E-3</v>
      </c>
      <c r="AC1763" s="661">
        <v>1.2784015919311888E-2</v>
      </c>
      <c r="AD1763" s="659">
        <v>2.05575375889191E-4</v>
      </c>
      <c r="AE1763" s="659">
        <v>2.2349910179387701E-4</v>
      </c>
      <c r="AF1763" s="661">
        <v>8.898569104016221E-4</v>
      </c>
      <c r="AG1763" s="659">
        <v>3.3804971018340101E-4</v>
      </c>
      <c r="AH1763" s="659">
        <v>3.62878405818868E-4</v>
      </c>
      <c r="AI1763" s="675">
        <v>1.5670676140809279E-3</v>
      </c>
      <c r="AJ1763" s="28"/>
      <c r="AK1763" s="29"/>
      <c r="AL1763" s="29"/>
    </row>
    <row r="1764" spans="1:38" ht="13.5" thickBot="1" x14ac:dyDescent="0.25">
      <c r="A1764" s="337">
        <v>2027</v>
      </c>
      <c r="B1764" s="337">
        <v>39</v>
      </c>
      <c r="C1764" s="659">
        <v>2.2561087101984398</v>
      </c>
      <c r="D1764" s="659">
        <v>2.0767844108922202</v>
      </c>
      <c r="E1764" s="662">
        <v>2.1061470307416084</v>
      </c>
      <c r="F1764" s="659">
        <v>0.64021987462398799</v>
      </c>
      <c r="G1764" s="659">
        <v>0.575098741845394</v>
      </c>
      <c r="H1764" s="662">
        <v>1.8797028819063093</v>
      </c>
      <c r="I1764" s="667">
        <v>2.1127945188324001E-2</v>
      </c>
      <c r="J1764" s="667">
        <v>2.5346431071547E-2</v>
      </c>
      <c r="K1764" s="662">
        <v>7.5680626334395054E-2</v>
      </c>
      <c r="L1764" s="667">
        <v>4.7005590045023403E-3</v>
      </c>
      <c r="M1764" s="667">
        <v>4.8490383831076098E-3</v>
      </c>
      <c r="N1764" s="662">
        <v>1.3200272463207567E-2</v>
      </c>
      <c r="O1764" s="667">
        <v>7.3149766494907597E-3</v>
      </c>
      <c r="P1764" s="667">
        <v>7.8105234994383203E-3</v>
      </c>
      <c r="Q1764" s="662">
        <v>2.5229038846005008E-2</v>
      </c>
      <c r="R1764" s="667">
        <v>3.68377673232545E-3</v>
      </c>
      <c r="S1764" s="667">
        <v>5.1439246455815104E-3</v>
      </c>
      <c r="T1764" s="662">
        <v>1.2615587569426739E-2</v>
      </c>
      <c r="U1764" s="659">
        <v>5.4593140658043603E-4</v>
      </c>
      <c r="V1764" s="659">
        <v>5.9067321931034603E-4</v>
      </c>
      <c r="W1764" s="662">
        <v>2.2764358599207776E-3</v>
      </c>
      <c r="X1764" s="659">
        <v>2.95425258560934E-5</v>
      </c>
      <c r="Y1764" s="659">
        <v>3.1984220540547098E-5</v>
      </c>
      <c r="Z1764" s="662">
        <v>1.5254170023360256E-4</v>
      </c>
      <c r="AA1764" s="659">
        <v>3.3198961873779601E-3</v>
      </c>
      <c r="AB1764" s="659">
        <v>3.2517189490725998E-3</v>
      </c>
      <c r="AC1764" s="662">
        <v>1.2784015919311888E-2</v>
      </c>
      <c r="AD1764" s="659">
        <v>2.05575375889191E-4</v>
      </c>
      <c r="AE1764" s="659">
        <v>2.2349910179387701E-4</v>
      </c>
      <c r="AF1764" s="662">
        <v>8.898569104016221E-4</v>
      </c>
      <c r="AG1764" s="659">
        <v>3.3804971018340101E-4</v>
      </c>
      <c r="AH1764" s="659">
        <v>3.62878405818868E-4</v>
      </c>
      <c r="AI1764" s="676">
        <v>1.5670676140809279E-3</v>
      </c>
      <c r="AJ1764" s="30"/>
      <c r="AK1764" s="31"/>
      <c r="AL1764" s="31"/>
    </row>
    <row r="1765" spans="1:38" x14ac:dyDescent="0.2">
      <c r="A1765" s="333">
        <v>2028</v>
      </c>
      <c r="B1765" s="663">
        <v>0</v>
      </c>
      <c r="C1765" s="659">
        <v>0.80717752131370102</v>
      </c>
      <c r="D1765" s="659">
        <v>0.81660463793157001</v>
      </c>
      <c r="E1765" s="660">
        <v>0.8662944156330894</v>
      </c>
      <c r="F1765" s="659">
        <v>5.0244112479641202E-2</v>
      </c>
      <c r="G1765" s="659">
        <v>5.0061468470501302E-2</v>
      </c>
      <c r="H1765" s="660">
        <v>9.8444505430451398E-2</v>
      </c>
      <c r="I1765" s="664">
        <v>1.79885981480036E-2</v>
      </c>
      <c r="J1765" s="664">
        <v>1.7248927199953801E-2</v>
      </c>
      <c r="K1765" s="660">
        <v>4.5398890720230331E-2</v>
      </c>
      <c r="L1765" s="664">
        <v>1.0736491737952901E-3</v>
      </c>
      <c r="M1765" s="664">
        <v>1.4892388683916699E-3</v>
      </c>
      <c r="N1765" s="660">
        <v>6.5810183971672072E-3</v>
      </c>
      <c r="O1765" s="664">
        <v>5.0458769405945497E-3</v>
      </c>
      <c r="P1765" s="664">
        <v>4.9277862527900501E-3</v>
      </c>
      <c r="Q1765" s="660">
        <v>9.2013699938966308E-3</v>
      </c>
      <c r="R1765" s="664">
        <v>4.0436883939492701E-3</v>
      </c>
      <c r="S1765" s="664">
        <v>5.2787846969932E-3</v>
      </c>
      <c r="T1765" s="660">
        <v>1.6958420306963162E-2</v>
      </c>
      <c r="U1765" s="659">
        <v>5.0130917275274095E-4</v>
      </c>
      <c r="V1765" s="659">
        <v>4.8369787067774702E-4</v>
      </c>
      <c r="W1765" s="660">
        <v>8.253138646767016E-4</v>
      </c>
      <c r="X1765" s="659">
        <v>2.5469935568045201E-5</v>
      </c>
      <c r="Y1765" s="659">
        <v>2.4690442910011E-5</v>
      </c>
      <c r="Z1765" s="660">
        <v>5.4429735861815713E-5</v>
      </c>
      <c r="AA1765" s="659">
        <v>1.41524076480648E-3</v>
      </c>
      <c r="AB1765" s="659">
        <v>1.37402288578038E-3</v>
      </c>
      <c r="AC1765" s="660">
        <v>2.6378463273145536E-3</v>
      </c>
      <c r="AD1765" s="659">
        <v>2.0025519013356101E-4</v>
      </c>
      <c r="AE1765" s="659">
        <v>1.9297901400065401E-4</v>
      </c>
      <c r="AF1765" s="660">
        <v>3.1566488833357066E-4</v>
      </c>
      <c r="AG1765" s="659">
        <v>2.5878638303232699E-4</v>
      </c>
      <c r="AH1765" s="659">
        <v>2.5167636421670198E-4</v>
      </c>
      <c r="AI1765" s="674">
        <v>5.7895494603077381E-4</v>
      </c>
      <c r="AJ1765" s="26"/>
      <c r="AK1765" s="27"/>
      <c r="AL1765" s="27"/>
    </row>
    <row r="1766" spans="1:38" x14ac:dyDescent="0.2">
      <c r="A1766" s="334">
        <v>2028</v>
      </c>
      <c r="B1766" s="334">
        <v>1</v>
      </c>
      <c r="C1766" s="659">
        <v>0.80523512396433505</v>
      </c>
      <c r="D1766" s="659">
        <v>0.81536805224019504</v>
      </c>
      <c r="E1766" s="661">
        <v>0.87065699572202082</v>
      </c>
      <c r="F1766" s="659">
        <v>5.1326180846747602E-2</v>
      </c>
      <c r="G1766" s="659">
        <v>5.1575463055980299E-2</v>
      </c>
      <c r="H1766" s="661">
        <v>0.10185069190156988</v>
      </c>
      <c r="I1766" s="659">
        <v>1.7943378145799702E-2</v>
      </c>
      <c r="J1766" s="659">
        <v>1.7247580128323701E-2</v>
      </c>
      <c r="K1766" s="661">
        <v>4.563012580317663E-2</v>
      </c>
      <c r="L1766" s="659">
        <v>1.0727018814250301E-3</v>
      </c>
      <c r="M1766" s="659">
        <v>1.4908092569315E-3</v>
      </c>
      <c r="N1766" s="661">
        <v>6.6068907344939325E-3</v>
      </c>
      <c r="O1766" s="659">
        <v>5.0328144797732203E-3</v>
      </c>
      <c r="P1766" s="659">
        <v>4.9241361390895697E-3</v>
      </c>
      <c r="Q1766" s="661">
        <v>9.2613566330786573E-3</v>
      </c>
      <c r="R1766" s="659">
        <v>4.0397157319625402E-3</v>
      </c>
      <c r="S1766" s="659">
        <v>5.2847698955336801E-3</v>
      </c>
      <c r="T1766" s="661">
        <v>1.7227895691572737E-2</v>
      </c>
      <c r="U1766" s="659">
        <v>5.0017836377579702E-4</v>
      </c>
      <c r="V1766" s="659">
        <v>4.8390599778526101E-4</v>
      </c>
      <c r="W1766" s="661">
        <v>8.3233586921245886E-4</v>
      </c>
      <c r="X1766" s="659">
        <v>2.5409340560046499E-5</v>
      </c>
      <c r="Y1766" s="659">
        <v>2.4694494928479399E-5</v>
      </c>
      <c r="Z1766" s="661">
        <v>5.4832116807151035E-5</v>
      </c>
      <c r="AA1766" s="659">
        <v>1.41558053118745E-3</v>
      </c>
      <c r="AB1766" s="659">
        <v>1.3786880370145901E-3</v>
      </c>
      <c r="AC1766" s="661">
        <v>2.6643015066775736E-3</v>
      </c>
      <c r="AD1766" s="659">
        <v>1.9981063911282199E-4</v>
      </c>
      <c r="AE1766" s="659">
        <v>1.9309919479472399E-4</v>
      </c>
      <c r="AF1766" s="661">
        <v>3.1896389603477591E-4</v>
      </c>
      <c r="AG1766" s="659">
        <v>2.58146669616518E-4</v>
      </c>
      <c r="AH1766" s="659">
        <v>2.5160409337392502E-4</v>
      </c>
      <c r="AI1766" s="675">
        <v>5.8138065804623387E-4</v>
      </c>
      <c r="AJ1766" s="28"/>
      <c r="AK1766" s="29"/>
      <c r="AL1766" s="29"/>
    </row>
    <row r="1767" spans="1:38" x14ac:dyDescent="0.2">
      <c r="A1767" s="334">
        <v>2028</v>
      </c>
      <c r="B1767" s="334">
        <v>2</v>
      </c>
      <c r="C1767" s="659">
        <v>0.79978515142051199</v>
      </c>
      <c r="D1767" s="659">
        <v>0.81058184067401495</v>
      </c>
      <c r="E1767" s="661">
        <v>0.87360382305177886</v>
      </c>
      <c r="F1767" s="659">
        <v>5.2230366375145297E-2</v>
      </c>
      <c r="G1767" s="659">
        <v>5.3021058572190298E-2</v>
      </c>
      <c r="H1767" s="661">
        <v>0.10519090192261586</v>
      </c>
      <c r="I1767" s="659">
        <v>1.78459940189147E-2</v>
      </c>
      <c r="J1767" s="659">
        <v>1.7207524345675702E-2</v>
      </c>
      <c r="K1767" s="661">
        <v>4.5771366052265089E-2</v>
      </c>
      <c r="L1767" s="659">
        <v>1.07188608219361E-3</v>
      </c>
      <c r="M1767" s="659">
        <v>1.4936493951322901E-3</v>
      </c>
      <c r="N1767" s="661">
        <v>6.6378859492167075E-3</v>
      </c>
      <c r="O1767" s="659">
        <v>4.9998454892752698E-3</v>
      </c>
      <c r="P1767" s="659">
        <v>4.9055584268697704E-3</v>
      </c>
      <c r="Q1767" s="661">
        <v>9.3058692868408267E-3</v>
      </c>
      <c r="R1767" s="659">
        <v>4.0362942025175203E-3</v>
      </c>
      <c r="S1767" s="659">
        <v>5.2955976991462001E-3</v>
      </c>
      <c r="T1767" s="661">
        <v>1.7534617788441925E-2</v>
      </c>
      <c r="U1767" s="659">
        <v>4.9807326074342102E-4</v>
      </c>
      <c r="V1767" s="659">
        <v>4.8355457081467501E-4</v>
      </c>
      <c r="W1767" s="661">
        <v>8.3824304004597632E-4</v>
      </c>
      <c r="X1767" s="659">
        <v>2.5286899354453301E-5</v>
      </c>
      <c r="Y1767" s="659">
        <v>2.46580603189152E-5</v>
      </c>
      <c r="Z1767" s="661">
        <v>5.5148150072870812E-5</v>
      </c>
      <c r="AA1767" s="659">
        <v>1.41237771045969E-3</v>
      </c>
      <c r="AB1767" s="659">
        <v>1.38125450561546E-3</v>
      </c>
      <c r="AC1767" s="661">
        <v>2.6866326836106191E-3</v>
      </c>
      <c r="AD1767" s="659">
        <v>1.9903953630690701E-4</v>
      </c>
      <c r="AE1767" s="659">
        <v>1.93051589029107E-4</v>
      </c>
      <c r="AF1767" s="661">
        <v>3.2192472353036671E-4</v>
      </c>
      <c r="AG1767" s="659">
        <v>2.5668595625649498E-4</v>
      </c>
      <c r="AH1767" s="659">
        <v>2.5094828090397399E-4</v>
      </c>
      <c r="AI1767" s="675">
        <v>5.8261804250642516E-4</v>
      </c>
      <c r="AJ1767" s="28"/>
      <c r="AK1767" s="29"/>
      <c r="AL1767" s="29"/>
    </row>
    <row r="1768" spans="1:38" x14ac:dyDescent="0.2">
      <c r="A1768" s="334">
        <v>2028</v>
      </c>
      <c r="B1768" s="334">
        <v>3</v>
      </c>
      <c r="C1768" s="659">
        <v>0.79387237252201104</v>
      </c>
      <c r="D1768" s="659">
        <v>0.80595644916069498</v>
      </c>
      <c r="E1768" s="661">
        <v>0.87003951721359774</v>
      </c>
      <c r="F1768" s="659">
        <v>5.3084681561461101E-2</v>
      </c>
      <c r="G1768" s="659">
        <v>5.4391036596882603E-2</v>
      </c>
      <c r="H1768" s="661">
        <v>0.10796019644875629</v>
      </c>
      <c r="I1768" s="659">
        <v>1.7734419511450401E-2</v>
      </c>
      <c r="J1768" s="659">
        <v>1.71728188734981E-2</v>
      </c>
      <c r="K1768" s="661">
        <v>4.5530795879907396E-2</v>
      </c>
      <c r="L1768" s="659">
        <v>1.0706654124152499E-3</v>
      </c>
      <c r="M1768" s="659">
        <v>1.49682097653906E-3</v>
      </c>
      <c r="N1768" s="661">
        <v>6.6614311106875197E-3</v>
      </c>
      <c r="O1768" s="659">
        <v>4.9663013257236202E-3</v>
      </c>
      <c r="P1768" s="659">
        <v>4.8878479581050101E-3</v>
      </c>
      <c r="Q1768" s="661">
        <v>9.2704211514080901E-3</v>
      </c>
      <c r="R1768" s="659">
        <v>4.0311783448926898E-3</v>
      </c>
      <c r="S1768" s="659">
        <v>5.3077023657603197E-3</v>
      </c>
      <c r="T1768" s="661">
        <v>1.7773371224364207E-2</v>
      </c>
      <c r="U1768" s="659">
        <v>4.9565425605437995E-4</v>
      </c>
      <c r="V1768" s="659">
        <v>4.8337838420522901E-4</v>
      </c>
      <c r="W1768" s="661">
        <v>8.3630198948171283E-4</v>
      </c>
      <c r="X1768" s="659">
        <v>2.5150353277964301E-5</v>
      </c>
      <c r="Y1768" s="659">
        <v>2.4630023333521499E-5</v>
      </c>
      <c r="Z1768" s="661">
        <v>5.4964523099187702E-5</v>
      </c>
      <c r="AA1768" s="659">
        <v>1.4083687515193601E-3</v>
      </c>
      <c r="AB1768" s="659">
        <v>1.3839559456842801E-3</v>
      </c>
      <c r="AC1768" s="661">
        <v>2.6872186241994381E-3</v>
      </c>
      <c r="AD1768" s="659">
        <v>1.9812319793216E-4</v>
      </c>
      <c r="AE1768" s="659">
        <v>1.9308107912848399E-4</v>
      </c>
      <c r="AF1768" s="661">
        <v>3.2159710007784799E-4</v>
      </c>
      <c r="AG1768" s="659">
        <v>2.5514101781124398E-4</v>
      </c>
      <c r="AH1768" s="659">
        <v>2.5035609185566698E-4</v>
      </c>
      <c r="AI1768" s="675">
        <v>5.7940245309186678E-4</v>
      </c>
      <c r="AJ1768" s="28"/>
      <c r="AK1768" s="29"/>
      <c r="AL1768" s="29"/>
    </row>
    <row r="1769" spans="1:38" x14ac:dyDescent="0.2">
      <c r="A1769" s="334">
        <v>2028</v>
      </c>
      <c r="B1769" s="334">
        <v>4</v>
      </c>
      <c r="C1769" s="659">
        <v>0.96563639125797296</v>
      </c>
      <c r="D1769" s="659">
        <v>0.96812644820865901</v>
      </c>
      <c r="E1769" s="661">
        <v>1.0711370939351832</v>
      </c>
      <c r="F1769" s="659">
        <v>5.6971514734027999E-2</v>
      </c>
      <c r="G1769" s="659">
        <v>6.0468185441306103E-2</v>
      </c>
      <c r="H1769" s="661">
        <v>0.12317416781827743</v>
      </c>
      <c r="I1769" s="659">
        <v>1.88460392038227E-2</v>
      </c>
      <c r="J1769" s="659">
        <v>2.0410464181779699E-2</v>
      </c>
      <c r="K1769" s="661">
        <v>5.246731914842416E-2</v>
      </c>
      <c r="L1769" s="659">
        <v>1.29460749648291E-3</v>
      </c>
      <c r="M1769" s="659">
        <v>2.2449148883015801E-3</v>
      </c>
      <c r="N1769" s="661">
        <v>1.1006634945315079E-2</v>
      </c>
      <c r="O1769" s="659">
        <v>5.4252802358765503E-3</v>
      </c>
      <c r="P1769" s="659">
        <v>5.8927191839958301E-3</v>
      </c>
      <c r="Q1769" s="661">
        <v>1.1238373715518779E-2</v>
      </c>
      <c r="R1769" s="659">
        <v>4.0245722406442698E-3</v>
      </c>
      <c r="S1769" s="659">
        <v>5.3207870051865504E-3</v>
      </c>
      <c r="T1769" s="661">
        <v>1.7748013849228455E-2</v>
      </c>
      <c r="U1769" s="659">
        <v>5.1788897179090598E-4</v>
      </c>
      <c r="V1769" s="659">
        <v>5.3253834297008998E-4</v>
      </c>
      <c r="W1769" s="661">
        <v>1.0518815007197757E-3</v>
      </c>
      <c r="X1769" s="659">
        <v>2.65584661931922E-5</v>
      </c>
      <c r="Y1769" s="659">
        <v>2.7715566003129299E-5</v>
      </c>
      <c r="Z1769" s="661">
        <v>6.832894955504687E-5</v>
      </c>
      <c r="AA1769" s="659">
        <v>1.4888659736752999E-3</v>
      </c>
      <c r="AB1769" s="659">
        <v>1.5536087540615399E-3</v>
      </c>
      <c r="AC1769" s="661">
        <v>3.2184960391052095E-3</v>
      </c>
      <c r="AD1769" s="659">
        <v>2.0552184348003E-4</v>
      </c>
      <c r="AE1769" s="659">
        <v>2.0945426258054699E-4</v>
      </c>
      <c r="AF1769" s="661">
        <v>4.2152296120200061E-4</v>
      </c>
      <c r="AG1769" s="659">
        <v>2.7400629131538201E-4</v>
      </c>
      <c r="AH1769" s="659">
        <v>2.9171118066365098E-4</v>
      </c>
      <c r="AI1769" s="675">
        <v>6.6921768257511074E-4</v>
      </c>
      <c r="AJ1769" s="28"/>
      <c r="AK1769" s="29"/>
      <c r="AL1769" s="29"/>
    </row>
    <row r="1770" spans="1:38" x14ac:dyDescent="0.2">
      <c r="A1770" s="334">
        <v>2028</v>
      </c>
      <c r="B1770" s="334">
        <v>5</v>
      </c>
      <c r="C1770" s="659">
        <v>0.96171889865977001</v>
      </c>
      <c r="D1770" s="659">
        <v>0.96644674132030906</v>
      </c>
      <c r="E1770" s="661">
        <v>1.07296184459221</v>
      </c>
      <c r="F1770" s="659">
        <v>5.7929517568756701E-2</v>
      </c>
      <c r="G1770" s="659">
        <v>6.1953820213008E-2</v>
      </c>
      <c r="H1770" s="661">
        <v>0.12668247544074157</v>
      </c>
      <c r="I1770" s="659">
        <v>1.87294014047041E-2</v>
      </c>
      <c r="J1770" s="659">
        <v>2.0394225060953598E-2</v>
      </c>
      <c r="K1770" s="661">
        <v>5.2615564239227773E-2</v>
      </c>
      <c r="L1770" s="659">
        <v>1.2907072828179001E-3</v>
      </c>
      <c r="M1770" s="659">
        <v>2.2470315013212801E-3</v>
      </c>
      <c r="N1770" s="661">
        <v>1.0999172175447292E-2</v>
      </c>
      <c r="O1770" s="659">
        <v>5.3966021839870603E-3</v>
      </c>
      <c r="P1770" s="659">
        <v>5.8816915263735104E-3</v>
      </c>
      <c r="Q1770" s="661">
        <v>1.1267388345024968E-2</v>
      </c>
      <c r="R1770" s="659">
        <v>4.0110663345814101E-3</v>
      </c>
      <c r="S1770" s="659">
        <v>5.3261729771558403E-3</v>
      </c>
      <c r="T1770" s="661">
        <v>1.767289146482412E-2</v>
      </c>
      <c r="U1770" s="659">
        <v>5.1471179181802103E-4</v>
      </c>
      <c r="V1770" s="659">
        <v>5.3235834504960795E-4</v>
      </c>
      <c r="W1770" s="661">
        <v>1.0552061932271701E-3</v>
      </c>
      <c r="X1770" s="659">
        <v>2.6395827271856301E-5</v>
      </c>
      <c r="Y1770" s="659">
        <v>2.76959507959086E-5</v>
      </c>
      <c r="Z1770" s="661">
        <v>6.8524753392018174E-5</v>
      </c>
      <c r="AA1770" s="659">
        <v>1.48392158521001E-3</v>
      </c>
      <c r="AB1770" s="659">
        <v>1.5570268665669701E-3</v>
      </c>
      <c r="AC1770" s="661">
        <v>3.2379488249942652E-3</v>
      </c>
      <c r="AD1770" s="659">
        <v>2.0421669694530801E-4</v>
      </c>
      <c r="AE1770" s="659">
        <v>2.0944168574308299E-4</v>
      </c>
      <c r="AF1770" s="661">
        <v>4.230813175814606E-4</v>
      </c>
      <c r="AG1770" s="659">
        <v>2.7245598661988898E-4</v>
      </c>
      <c r="AH1770" s="659">
        <v>2.9132994099199602E-4</v>
      </c>
      <c r="AI1770" s="675">
        <v>6.7043635347706614E-4</v>
      </c>
      <c r="AJ1770" s="28"/>
      <c r="AK1770" s="29"/>
      <c r="AL1770" s="29"/>
    </row>
    <row r="1771" spans="1:38" x14ac:dyDescent="0.2">
      <c r="A1771" s="334">
        <v>2028</v>
      </c>
      <c r="B1771" s="334">
        <v>6</v>
      </c>
      <c r="C1771" s="659">
        <v>1.10358765777847</v>
      </c>
      <c r="D1771" s="659">
        <v>1.09840064700783</v>
      </c>
      <c r="E1771" s="661">
        <v>1.713697052072032</v>
      </c>
      <c r="F1771" s="659">
        <v>6.27925800086514E-2</v>
      </c>
      <c r="G1771" s="659">
        <v>6.8277983603660705E-2</v>
      </c>
      <c r="H1771" s="661">
        <v>0.16498907960344894</v>
      </c>
      <c r="I1771" s="659">
        <v>1.92816909564184E-2</v>
      </c>
      <c r="J1771" s="659">
        <v>2.2820699835884799E-2</v>
      </c>
      <c r="K1771" s="661">
        <v>5.9156504478325198E-2</v>
      </c>
      <c r="L1771" s="659">
        <v>1.45987508440335E-3</v>
      </c>
      <c r="M1771" s="659">
        <v>2.4343740038008802E-3</v>
      </c>
      <c r="N1771" s="661">
        <v>1.1194226627693631E-2</v>
      </c>
      <c r="O1771" s="659">
        <v>5.7175913442302599E-3</v>
      </c>
      <c r="P1771" s="659">
        <v>6.7151840406698199E-3</v>
      </c>
      <c r="Q1771" s="661">
        <v>1.6813942481492782E-2</v>
      </c>
      <c r="R1771" s="659">
        <v>3.9918981200809502E-3</v>
      </c>
      <c r="S1771" s="659">
        <v>5.3246168687940297E-3</v>
      </c>
      <c r="T1771" s="661">
        <v>1.7545291207502284E-2</v>
      </c>
      <c r="U1771" s="659">
        <v>5.28106880008852E-4</v>
      </c>
      <c r="V1771" s="659">
        <v>5.7033706011385104E-4</v>
      </c>
      <c r="W1771" s="661">
        <v>1.397924815226139E-3</v>
      </c>
      <c r="X1771" s="659">
        <v>2.72886724927825E-5</v>
      </c>
      <c r="Y1771" s="659">
        <v>3.0126290104316599E-5</v>
      </c>
      <c r="Z1771" s="661">
        <v>9.6863507607740208E-5</v>
      </c>
      <c r="AA1771" s="659">
        <v>1.5425371796032299E-3</v>
      </c>
      <c r="AB1771" s="659">
        <v>1.6962138222824301E-3</v>
      </c>
      <c r="AC1771" s="661">
        <v>4.7849480782120738E-3</v>
      </c>
      <c r="AD1771" s="659">
        <v>2.0836958760992E-4</v>
      </c>
      <c r="AE1771" s="659">
        <v>2.2166868977218499E-4</v>
      </c>
      <c r="AF1771" s="661">
        <v>4.9633660861959331E-4</v>
      </c>
      <c r="AG1771" s="659">
        <v>2.8519558576713301E-4</v>
      </c>
      <c r="AH1771" s="659">
        <v>3.2501712613310302E-4</v>
      </c>
      <c r="AI1771" s="675">
        <v>1.1468105143139526E-3</v>
      </c>
      <c r="AJ1771" s="28"/>
      <c r="AK1771" s="29"/>
      <c r="AL1771" s="29"/>
    </row>
    <row r="1772" spans="1:38" x14ac:dyDescent="0.2">
      <c r="A1772" s="334">
        <v>2028</v>
      </c>
      <c r="B1772" s="334">
        <v>7</v>
      </c>
      <c r="C1772" s="659">
        <v>1.09926882361602</v>
      </c>
      <c r="D1772" s="659">
        <v>1.096576174313</v>
      </c>
      <c r="E1772" s="661">
        <v>1.7136395297714531</v>
      </c>
      <c r="F1772" s="659">
        <v>6.3771189196323103E-2</v>
      </c>
      <c r="G1772" s="659">
        <v>6.9790363206651398E-2</v>
      </c>
      <c r="H1772" s="661">
        <v>0.16871781352614049</v>
      </c>
      <c r="I1772" s="659">
        <v>1.9146693851850301E-2</v>
      </c>
      <c r="J1772" s="659">
        <v>2.2792534997852699E-2</v>
      </c>
      <c r="K1772" s="661">
        <v>5.9243699253996439E-2</v>
      </c>
      <c r="L1772" s="659">
        <v>1.4539097491322399E-3</v>
      </c>
      <c r="M1772" s="659">
        <v>2.4348012465227001E-3</v>
      </c>
      <c r="N1772" s="661">
        <v>1.117513036414252E-2</v>
      </c>
      <c r="O1772" s="659">
        <v>5.6855397591181103E-3</v>
      </c>
      <c r="P1772" s="659">
        <v>6.70106198678552E-3</v>
      </c>
      <c r="Q1772" s="661">
        <v>1.6835982372923178E-2</v>
      </c>
      <c r="R1772" s="659">
        <v>3.97371223193713E-3</v>
      </c>
      <c r="S1772" s="659">
        <v>5.3256068249772099E-3</v>
      </c>
      <c r="T1772" s="661">
        <v>1.7406630470909741E-2</v>
      </c>
      <c r="U1772" s="659">
        <v>5.2415951210914205E-4</v>
      </c>
      <c r="V1772" s="659">
        <v>5.69654661353823E-4</v>
      </c>
      <c r="W1772" s="661">
        <v>1.399639391856642E-3</v>
      </c>
      <c r="X1772" s="659">
        <v>2.70903719336185E-5</v>
      </c>
      <c r="Y1772" s="659">
        <v>3.0082649210355499E-5</v>
      </c>
      <c r="Z1772" s="661">
        <v>9.6989181390473364E-5</v>
      </c>
      <c r="AA1772" s="659">
        <v>1.5359472134773801E-3</v>
      </c>
      <c r="AB1772" s="659">
        <v>1.6985626205648101E-3</v>
      </c>
      <c r="AC1772" s="661">
        <v>4.803732975705413E-3</v>
      </c>
      <c r="AD1772" s="659">
        <v>2.06724168482862E-4</v>
      </c>
      <c r="AE1772" s="659">
        <v>2.2144063145787101E-4</v>
      </c>
      <c r="AF1772" s="661">
        <v>4.9690993913218079E-4</v>
      </c>
      <c r="AG1772" s="659">
        <v>2.8338078381647197E-4</v>
      </c>
      <c r="AH1772" s="659">
        <v>3.24436155536456E-4</v>
      </c>
      <c r="AI1772" s="675">
        <v>1.1483981187956321E-3</v>
      </c>
      <c r="AJ1772" s="28"/>
      <c r="AK1772" s="29"/>
      <c r="AL1772" s="29"/>
    </row>
    <row r="1773" spans="1:38" x14ac:dyDescent="0.2">
      <c r="A1773" s="334">
        <v>2028</v>
      </c>
      <c r="B1773" s="334">
        <v>8</v>
      </c>
      <c r="C1773" s="659">
        <v>1.24098452456688</v>
      </c>
      <c r="D1773" s="659">
        <v>1.21987216732874</v>
      </c>
      <c r="E1773" s="661">
        <v>1.7144575313202093</v>
      </c>
      <c r="F1773" s="659">
        <v>6.8341355903783693E-2</v>
      </c>
      <c r="G1773" s="659">
        <v>7.4516094837960206E-2</v>
      </c>
      <c r="H1773" s="661">
        <v>0.18261739166957167</v>
      </c>
      <c r="I1773" s="659">
        <v>1.9764262534781599E-2</v>
      </c>
      <c r="J1773" s="659">
        <v>2.4228115295486199E-2</v>
      </c>
      <c r="K1773" s="661">
        <v>6.2934714401025396E-2</v>
      </c>
      <c r="L1773" s="659">
        <v>1.6499462070294799E-3</v>
      </c>
      <c r="M1773" s="659">
        <v>2.6476937483205501E-3</v>
      </c>
      <c r="N1773" s="661">
        <v>1.1387386679392547E-2</v>
      </c>
      <c r="O1773" s="659">
        <v>5.9673898190299801E-3</v>
      </c>
      <c r="P1773" s="659">
        <v>7.0643257776689698E-3</v>
      </c>
      <c r="Q1773" s="661">
        <v>1.8172059519612642E-2</v>
      </c>
      <c r="R1773" s="659">
        <v>3.95897808789554E-3</v>
      </c>
      <c r="S1773" s="659">
        <v>5.3320185432727601E-3</v>
      </c>
      <c r="T1773" s="661">
        <v>1.7251639258466962E-2</v>
      </c>
      <c r="U1773" s="659">
        <v>5.3336612367523896E-4</v>
      </c>
      <c r="V1773" s="659">
        <v>5.8420072665664002E-4</v>
      </c>
      <c r="W1773" s="661">
        <v>1.5396743094310615E-3</v>
      </c>
      <c r="X1773" s="659">
        <v>2.7747881541992199E-5</v>
      </c>
      <c r="Y1773" s="659">
        <v>3.1039884503765897E-5</v>
      </c>
      <c r="Z1773" s="661">
        <v>1.0584594293824948E-4</v>
      </c>
      <c r="AA1773" s="659">
        <v>1.5830654407681501E-3</v>
      </c>
      <c r="AB1773" s="659">
        <v>1.7610997126345799E-3</v>
      </c>
      <c r="AC1773" s="661">
        <v>5.1788732513058438E-3</v>
      </c>
      <c r="AD1773" s="659">
        <v>2.0910793941191099E-4</v>
      </c>
      <c r="AE1773" s="659">
        <v>2.25770376912597E-4</v>
      </c>
      <c r="AF1773" s="661">
        <v>5.5980613925331161E-4</v>
      </c>
      <c r="AG1773" s="659">
        <v>2.9398413397180903E-4</v>
      </c>
      <c r="AH1773" s="659">
        <v>3.3865386868680799E-4</v>
      </c>
      <c r="AI1773" s="675">
        <v>1.2146830451935445E-3</v>
      </c>
      <c r="AJ1773" s="28"/>
      <c r="AK1773" s="29"/>
      <c r="AL1773" s="29"/>
    </row>
    <row r="1774" spans="1:38" x14ac:dyDescent="0.2">
      <c r="A1774" s="334">
        <v>2028</v>
      </c>
      <c r="B1774" s="334">
        <v>9</v>
      </c>
      <c r="C1774" s="659">
        <v>1.2390044597898899</v>
      </c>
      <c r="D1774" s="659">
        <v>1.2201989708047101</v>
      </c>
      <c r="E1774" s="661">
        <v>1.7129921461384043</v>
      </c>
      <c r="F1774" s="659">
        <v>6.9558884842177399E-2</v>
      </c>
      <c r="G1774" s="659">
        <v>7.6260831869640305E-2</v>
      </c>
      <c r="H1774" s="661">
        <v>0.1866293631357315</v>
      </c>
      <c r="I1774" s="659">
        <v>1.9672285161338399E-2</v>
      </c>
      <c r="J1774" s="659">
        <v>2.4247429393536201E-2</v>
      </c>
      <c r="K1774" s="661">
        <v>6.2974797013620951E-2</v>
      </c>
      <c r="L1774" s="659">
        <v>1.6443744302230201E-3</v>
      </c>
      <c r="M1774" s="659">
        <v>2.6494270510971901E-3</v>
      </c>
      <c r="N1774" s="661">
        <v>1.1359230712354722E-2</v>
      </c>
      <c r="O1774" s="659">
        <v>5.9508451494300098E-3</v>
      </c>
      <c r="P1774" s="659">
        <v>7.0673543766743398E-3</v>
      </c>
      <c r="Q1774" s="661">
        <v>1.8181587703368824E-2</v>
      </c>
      <c r="R1774" s="659">
        <v>3.94405735022294E-3</v>
      </c>
      <c r="S1774" s="659">
        <v>5.3357617162315399E-3</v>
      </c>
      <c r="T1774" s="661">
        <v>1.7072164527328161E-2</v>
      </c>
      <c r="U1774" s="659">
        <v>5.3063992455634301E-4</v>
      </c>
      <c r="V1774" s="659">
        <v>5.8469861832411904E-4</v>
      </c>
      <c r="W1774" s="661">
        <v>1.5398491309769546E-3</v>
      </c>
      <c r="X1774" s="659">
        <v>2.76169310027303E-5</v>
      </c>
      <c r="Y1774" s="659">
        <v>3.10639875098946E-5</v>
      </c>
      <c r="Z1774" s="661">
        <v>1.0588361434411111E-4</v>
      </c>
      <c r="AA1774" s="659">
        <v>1.5804741667779401E-3</v>
      </c>
      <c r="AB1774" s="659">
        <v>1.76746232194737E-3</v>
      </c>
      <c r="AC1774" s="661">
        <v>5.1957466390211262E-3</v>
      </c>
      <c r="AD1774" s="659">
        <v>2.0793462761699199E-4</v>
      </c>
      <c r="AE1774" s="659">
        <v>2.2598495908245401E-4</v>
      </c>
      <c r="AF1774" s="661">
        <v>5.5962574510618314E-4</v>
      </c>
      <c r="AG1774" s="659">
        <v>2.9290469282888001E-4</v>
      </c>
      <c r="AH1774" s="659">
        <v>3.3885190820687498E-4</v>
      </c>
      <c r="AI1774" s="675">
        <v>1.2158309512956893E-3</v>
      </c>
      <c r="AJ1774" s="28"/>
      <c r="AK1774" s="29"/>
      <c r="AL1774" s="29"/>
    </row>
    <row r="1775" spans="1:38" x14ac:dyDescent="0.2">
      <c r="A1775" s="334">
        <v>2028</v>
      </c>
      <c r="B1775" s="334">
        <v>10</v>
      </c>
      <c r="C1775" s="659">
        <v>1.64235472378287</v>
      </c>
      <c r="D1775" s="659">
        <v>1.5741527274212199</v>
      </c>
      <c r="E1775" s="661">
        <v>1.7966801893787199</v>
      </c>
      <c r="F1775" s="659">
        <v>9.6557424783655602E-2</v>
      </c>
      <c r="G1775" s="659">
        <v>0.10131334299896</v>
      </c>
      <c r="H1775" s="661">
        <v>0.23061469641138574</v>
      </c>
      <c r="I1775" s="659">
        <v>2.1215557165607302E-2</v>
      </c>
      <c r="J1775" s="659">
        <v>2.6892531145372899E-2</v>
      </c>
      <c r="K1775" s="661">
        <v>6.2707078264855054E-2</v>
      </c>
      <c r="L1775" s="659">
        <v>2.0418403079946802E-3</v>
      </c>
      <c r="M1775" s="659">
        <v>3.0408651695530801E-3</v>
      </c>
      <c r="N1775" s="661">
        <v>1.1799114822733617E-2</v>
      </c>
      <c r="O1775" s="659">
        <v>6.9569960219177602E-3</v>
      </c>
      <c r="P1775" s="659">
        <v>7.9223592111552395E-3</v>
      </c>
      <c r="Q1775" s="661">
        <v>2.0201623980793192E-2</v>
      </c>
      <c r="R1775" s="659">
        <v>3.9292553265372603E-3</v>
      </c>
      <c r="S1775" s="659">
        <v>5.3379554186340902E-3</v>
      </c>
      <c r="T1775" s="661">
        <v>1.6865209603251333E-2</v>
      </c>
      <c r="U1775" s="659">
        <v>5.6715401050561802E-4</v>
      </c>
      <c r="V1775" s="659">
        <v>6.1732722350924397E-4</v>
      </c>
      <c r="W1775" s="661">
        <v>1.7558652961377872E-3</v>
      </c>
      <c r="X1775" s="659">
        <v>3.0108152427892401E-5</v>
      </c>
      <c r="Y1775" s="659">
        <v>3.3246358150192297E-5</v>
      </c>
      <c r="Z1775" s="661">
        <v>1.1943270143453738E-4</v>
      </c>
      <c r="AA1775" s="659">
        <v>1.78448613672433E-3</v>
      </c>
      <c r="AB1775" s="659">
        <v>1.9502971305194699E-3</v>
      </c>
      <c r="AC1775" s="661">
        <v>5.8404953737060533E-3</v>
      </c>
      <c r="AD1775" s="659">
        <v>2.18140766294268E-4</v>
      </c>
      <c r="AE1775" s="659">
        <v>2.35407499488804E-4</v>
      </c>
      <c r="AF1775" s="661">
        <v>6.5813489348125968E-4</v>
      </c>
      <c r="AG1775" s="659">
        <v>3.3148888775553901E-4</v>
      </c>
      <c r="AH1775" s="659">
        <v>3.7196863742865698E-4</v>
      </c>
      <c r="AI1775" s="675">
        <v>1.3123998394514932E-3</v>
      </c>
      <c r="AJ1775" s="28"/>
      <c r="AK1775" s="29"/>
      <c r="AL1775" s="29"/>
    </row>
    <row r="1776" spans="1:38" x14ac:dyDescent="0.2">
      <c r="A1776" s="334">
        <v>2028</v>
      </c>
      <c r="B1776" s="334">
        <v>11</v>
      </c>
      <c r="C1776" s="659">
        <v>1.6406024232711001</v>
      </c>
      <c r="D1776" s="659">
        <v>1.57449914852745</v>
      </c>
      <c r="E1776" s="661">
        <v>1.7929683287959604</v>
      </c>
      <c r="F1776" s="659">
        <v>9.8328420091708696E-2</v>
      </c>
      <c r="G1776" s="659">
        <v>0.103592684913768</v>
      </c>
      <c r="H1776" s="661">
        <v>0.23591611310797611</v>
      </c>
      <c r="I1776" s="659">
        <v>2.1151305623575999E-2</v>
      </c>
      <c r="J1776" s="659">
        <v>2.69334593251606E-2</v>
      </c>
      <c r="K1776" s="661">
        <v>6.2684933292070796E-2</v>
      </c>
      <c r="L1776" s="659">
        <v>2.0360817758549202E-3</v>
      </c>
      <c r="M1776" s="659">
        <v>3.0424527416365401E-3</v>
      </c>
      <c r="N1776" s="661">
        <v>1.1752890294158802E-2</v>
      </c>
      <c r="O1776" s="659">
        <v>6.9433346057666398E-3</v>
      </c>
      <c r="P1776" s="659">
        <v>7.9258156865884E-3</v>
      </c>
      <c r="Q1776" s="661">
        <v>2.0189400641775251E-2</v>
      </c>
      <c r="R1776" s="659">
        <v>3.9168801388124296E-3</v>
      </c>
      <c r="S1776" s="659">
        <v>5.3409403823773899E-3</v>
      </c>
      <c r="T1776" s="661">
        <v>1.66078537447788E-2</v>
      </c>
      <c r="U1776" s="659">
        <v>5.6490396325706402E-4</v>
      </c>
      <c r="V1776" s="659">
        <v>6.1789182984607095E-4</v>
      </c>
      <c r="W1776" s="661">
        <v>1.7534047354049365E-3</v>
      </c>
      <c r="X1776" s="659">
        <v>3.0000125698388598E-5</v>
      </c>
      <c r="Y1776" s="659">
        <v>3.3274488706912903E-5</v>
      </c>
      <c r="Z1776" s="661">
        <v>1.193179608849611E-4</v>
      </c>
      <c r="AA1776" s="659">
        <v>1.78460821530054E-3</v>
      </c>
      <c r="AB1776" s="659">
        <v>1.95840741847775E-3</v>
      </c>
      <c r="AC1776" s="661">
        <v>5.8566872831007262E-3</v>
      </c>
      <c r="AD1776" s="659">
        <v>2.1717244580290101E-4</v>
      </c>
      <c r="AE1776" s="659">
        <v>2.3565321487806399E-4</v>
      </c>
      <c r="AF1776" s="661">
        <v>6.5667200244805485E-4</v>
      </c>
      <c r="AG1776" s="659">
        <v>3.30597770310976E-4</v>
      </c>
      <c r="AH1776" s="659">
        <v>3.7219575303169703E-4</v>
      </c>
      <c r="AI1776" s="675">
        <v>1.3127525737450607E-3</v>
      </c>
      <c r="AJ1776" s="28"/>
      <c r="AK1776" s="29"/>
      <c r="AL1776" s="29"/>
    </row>
    <row r="1777" spans="1:38" x14ac:dyDescent="0.2">
      <c r="A1777" s="334">
        <v>2028</v>
      </c>
      <c r="B1777" s="334">
        <v>12</v>
      </c>
      <c r="C1777" s="659">
        <v>1.63881127808653</v>
      </c>
      <c r="D1777" s="659">
        <v>1.5745885618091899</v>
      </c>
      <c r="E1777" s="661">
        <v>1.787520954206375</v>
      </c>
      <c r="F1777" s="659">
        <v>0.100040694481955</v>
      </c>
      <c r="G1777" s="659">
        <v>0.105816658886096</v>
      </c>
      <c r="H1777" s="661">
        <v>0.24142531911094725</v>
      </c>
      <c r="I1777" s="659">
        <v>2.1071556931624699E-2</v>
      </c>
      <c r="J1777" s="659">
        <v>2.6938342181896401E-2</v>
      </c>
      <c r="K1777" s="661">
        <v>6.2591796380393139E-2</v>
      </c>
      <c r="L1777" s="659">
        <v>2.03041984723377E-3</v>
      </c>
      <c r="M1777" s="659">
        <v>3.0429127997466899E-3</v>
      </c>
      <c r="N1777" s="661">
        <v>1.1695708939796202E-2</v>
      </c>
      <c r="O1777" s="659">
        <v>6.9290952243128501E-3</v>
      </c>
      <c r="P1777" s="659">
        <v>7.9265463296366804E-3</v>
      </c>
      <c r="Q1777" s="661">
        <v>2.0154638050744637E-2</v>
      </c>
      <c r="R1777" s="659">
        <v>3.90471073788639E-3</v>
      </c>
      <c r="S1777" s="659">
        <v>5.3417968019444598E-3</v>
      </c>
      <c r="T1777" s="661">
        <v>1.6292040053523194E-2</v>
      </c>
      <c r="U1777" s="659">
        <v>5.6256141878932E-4</v>
      </c>
      <c r="V1777" s="659">
        <v>6.1801088073037502E-4</v>
      </c>
      <c r="W1777" s="661">
        <v>1.7483528302293687E-3</v>
      </c>
      <c r="X1777" s="659">
        <v>2.9887016552251201E-5</v>
      </c>
      <c r="Y1777" s="659">
        <v>3.3280288867526301E-5</v>
      </c>
      <c r="Z1777" s="661">
        <v>1.1904958079179823E-4</v>
      </c>
      <c r="AA1777" s="659">
        <v>1.78432932032426E-3</v>
      </c>
      <c r="AB1777" s="659">
        <v>1.9653070718492001E-3</v>
      </c>
      <c r="AC1777" s="661">
        <v>5.8682134075297328E-3</v>
      </c>
      <c r="AD1777" s="659">
        <v>2.1616282827995799E-4</v>
      </c>
      <c r="AE1777" s="659">
        <v>2.3570477327970499E-4</v>
      </c>
      <c r="AF1777" s="661">
        <v>6.5398804740291491E-4</v>
      </c>
      <c r="AG1777" s="659">
        <v>3.2966805276531401E-4</v>
      </c>
      <c r="AH1777" s="659">
        <v>3.7224334356495602E-4</v>
      </c>
      <c r="AI1777" s="675">
        <v>1.3121650758566267E-3</v>
      </c>
      <c r="AJ1777" s="28"/>
      <c r="AK1777" s="29"/>
      <c r="AL1777" s="29"/>
    </row>
    <row r="1778" spans="1:38" x14ac:dyDescent="0.2">
      <c r="A1778" s="334">
        <v>2028</v>
      </c>
      <c r="B1778" s="334">
        <v>13</v>
      </c>
      <c r="C1778" s="659">
        <v>1.6338989303210001</v>
      </c>
      <c r="D1778" s="659">
        <v>1.5715150717405399</v>
      </c>
      <c r="E1778" s="661">
        <v>1.7800107346466618</v>
      </c>
      <c r="F1778" s="659">
        <v>0.10176308119498199</v>
      </c>
      <c r="G1778" s="659">
        <v>0.108060992358763</v>
      </c>
      <c r="H1778" s="661">
        <v>0.24750203469934343</v>
      </c>
      <c r="I1778" s="659">
        <v>2.0995721608545698E-2</v>
      </c>
      <c r="J1778" s="659">
        <v>2.6934319081392499E-2</v>
      </c>
      <c r="K1778" s="661">
        <v>6.2504452133620853E-2</v>
      </c>
      <c r="L1778" s="659">
        <v>2.0253100392164099E-3</v>
      </c>
      <c r="M1778" s="659">
        <v>3.0429492383829502E-3</v>
      </c>
      <c r="N1778" s="661">
        <v>1.1625973336930804E-2</v>
      </c>
      <c r="O1778" s="659">
        <v>6.9139078529207899E-3</v>
      </c>
      <c r="P1778" s="659">
        <v>7.9238961926026193E-3</v>
      </c>
      <c r="Q1778" s="661">
        <v>2.0123210500265346E-2</v>
      </c>
      <c r="R1778" s="659">
        <v>3.8937282221323702E-3</v>
      </c>
      <c r="S1778" s="659">
        <v>5.3418548914461999E-3</v>
      </c>
      <c r="T1778" s="661">
        <v>1.5904314956895017E-2</v>
      </c>
      <c r="U1778" s="659">
        <v>5.6041287896323698E-4</v>
      </c>
      <c r="V1778" s="659">
        <v>6.1797963707049103E-4</v>
      </c>
      <c r="W1778" s="661">
        <v>1.7434902446911156E-3</v>
      </c>
      <c r="X1778" s="659">
        <v>2.9781531836673501E-5</v>
      </c>
      <c r="Y1778" s="659">
        <v>3.3276755743314301E-5</v>
      </c>
      <c r="Z1778" s="661">
        <v>1.1879863106292077E-4</v>
      </c>
      <c r="AA1778" s="659">
        <v>1.78440974376362E-3</v>
      </c>
      <c r="AB1778" s="659">
        <v>1.9717818847936599E-3</v>
      </c>
      <c r="AC1778" s="661">
        <v>5.8826718458744928E-3</v>
      </c>
      <c r="AD1778" s="659">
        <v>2.1525163633350801E-4</v>
      </c>
      <c r="AE1778" s="659">
        <v>2.3570857324001199E-4</v>
      </c>
      <c r="AF1778" s="661">
        <v>6.5133558056531128E-4</v>
      </c>
      <c r="AG1778" s="659">
        <v>3.2875386111837099E-4</v>
      </c>
      <c r="AH1778" s="659">
        <v>3.72160163777278E-4</v>
      </c>
      <c r="AI1778" s="675">
        <v>1.3118876664654988E-3</v>
      </c>
      <c r="AJ1778" s="28"/>
      <c r="AK1778" s="29"/>
      <c r="AL1778" s="29"/>
    </row>
    <row r="1779" spans="1:38" x14ac:dyDescent="0.2">
      <c r="A1779" s="334">
        <v>2028</v>
      </c>
      <c r="B1779" s="334">
        <v>14</v>
      </c>
      <c r="C1779" s="659">
        <v>1.63241238558848</v>
      </c>
      <c r="D1779" s="659">
        <v>1.57143895897526</v>
      </c>
      <c r="E1779" s="661">
        <v>1.7734156624266881</v>
      </c>
      <c r="F1779" s="659">
        <v>0.103515069316938</v>
      </c>
      <c r="G1779" s="659">
        <v>0.110360537532413</v>
      </c>
      <c r="H1779" s="661">
        <v>0.25437389185442488</v>
      </c>
      <c r="I1779" s="659">
        <v>2.0929519996992298E-2</v>
      </c>
      <c r="J1779" s="659">
        <v>2.6929268778607001E-2</v>
      </c>
      <c r="K1779" s="661">
        <v>6.2457011120656263E-2</v>
      </c>
      <c r="L1779" s="659">
        <v>2.0206093219560799E-3</v>
      </c>
      <c r="M1779" s="659">
        <v>3.0424766737645699E-3</v>
      </c>
      <c r="N1779" s="661">
        <v>1.1546587676775631E-2</v>
      </c>
      <c r="O1779" s="659">
        <v>6.9020881234450396E-3</v>
      </c>
      <c r="P1779" s="659">
        <v>7.92314400638249E-3</v>
      </c>
      <c r="Q1779" s="661">
        <v>2.0100569537622019E-2</v>
      </c>
      <c r="R1779" s="659">
        <v>3.8836279787646602E-3</v>
      </c>
      <c r="S1779" s="659">
        <v>5.3409442276157997E-3</v>
      </c>
      <c r="T1779" s="661">
        <v>1.5460035550193256E-2</v>
      </c>
      <c r="U1779" s="659">
        <v>5.5846866383081303E-4</v>
      </c>
      <c r="V1779" s="659">
        <v>6.1785554798918999E-4</v>
      </c>
      <c r="W1779" s="661">
        <v>1.7391263009634743E-3</v>
      </c>
      <c r="X1779" s="659">
        <v>2.9687631691053699E-5</v>
      </c>
      <c r="Y1779" s="659">
        <v>3.3270754006979302E-5</v>
      </c>
      <c r="Z1779" s="661">
        <v>1.1859201302034339E-4</v>
      </c>
      <c r="AA1779" s="659">
        <v>1.7851765457864599E-3</v>
      </c>
      <c r="AB1779" s="659">
        <v>1.9783645395604998E-3</v>
      </c>
      <c r="AC1779" s="661">
        <v>5.9023137256636032E-3</v>
      </c>
      <c r="AD1779" s="659">
        <v>2.1441338120365601E-4</v>
      </c>
      <c r="AE1779" s="659">
        <v>2.3565485884175801E-4</v>
      </c>
      <c r="AF1779" s="661">
        <v>6.4877462817196786E-4</v>
      </c>
      <c r="AG1779" s="659">
        <v>3.2798196240006202E-4</v>
      </c>
      <c r="AH1779" s="659">
        <v>3.7211055940401301E-4</v>
      </c>
      <c r="AI1779" s="675">
        <v>1.3123802227051971E-3</v>
      </c>
      <c r="AJ1779" s="28"/>
      <c r="AK1779" s="29"/>
      <c r="AL1779" s="29"/>
    </row>
    <row r="1780" spans="1:38" x14ac:dyDescent="0.2">
      <c r="A1780" s="334">
        <v>2028</v>
      </c>
      <c r="B1780" s="334">
        <v>15</v>
      </c>
      <c r="C1780" s="659">
        <v>2.0192933568980198</v>
      </c>
      <c r="D1780" s="659">
        <v>1.8873812862552599</v>
      </c>
      <c r="E1780" s="661">
        <v>1.8444465225824638</v>
      </c>
      <c r="F1780" s="659">
        <v>0.17817127064629601</v>
      </c>
      <c r="G1780" s="659">
        <v>0.181141429557792</v>
      </c>
      <c r="H1780" s="661">
        <v>0.37375178319617058</v>
      </c>
      <c r="I1780" s="659">
        <v>2.0923608801337399E-2</v>
      </c>
      <c r="J1780" s="659">
        <v>2.68426185736543E-2</v>
      </c>
      <c r="K1780" s="661">
        <v>6.7043468958188024E-2</v>
      </c>
      <c r="L1780" s="659">
        <v>2.7844466999178098E-3</v>
      </c>
      <c r="M1780" s="659">
        <v>3.73374385777388E-3</v>
      </c>
      <c r="N1780" s="661">
        <v>1.2268684958878506E-2</v>
      </c>
      <c r="O1780" s="659">
        <v>7.0854730704381103E-3</v>
      </c>
      <c r="P1780" s="659">
        <v>8.0359402229581798E-3</v>
      </c>
      <c r="Q1780" s="661">
        <v>2.131248866683658E-2</v>
      </c>
      <c r="R1780" s="659">
        <v>3.8754554491096101E-3</v>
      </c>
      <c r="S1780" s="659">
        <v>5.3408531002689203E-3</v>
      </c>
      <c r="T1780" s="661">
        <v>1.4976084425707909E-2</v>
      </c>
      <c r="U1780" s="659">
        <v>5.5991038254812799E-4</v>
      </c>
      <c r="V1780" s="659">
        <v>6.1550053584588204E-4</v>
      </c>
      <c r="W1780" s="661">
        <v>1.8655210851303292E-3</v>
      </c>
      <c r="X1780" s="659">
        <v>2.9892519580425001E-5</v>
      </c>
      <c r="Y1780" s="659">
        <v>3.3234257823183498E-5</v>
      </c>
      <c r="Z1780" s="661">
        <v>1.2661764227477829E-4</v>
      </c>
      <c r="AA1780" s="659">
        <v>2.0106768526372198E-3</v>
      </c>
      <c r="AB1780" s="659">
        <v>2.1817894076937099E-3</v>
      </c>
      <c r="AC1780" s="661">
        <v>6.6102453356555544E-3</v>
      </c>
      <c r="AD1780" s="659">
        <v>2.1372415038465901E-4</v>
      </c>
      <c r="AE1780" s="659">
        <v>2.3362300768334999E-4</v>
      </c>
      <c r="AF1780" s="661">
        <v>7.0540540772192771E-4</v>
      </c>
      <c r="AG1780" s="659">
        <v>3.3384651016018401E-4</v>
      </c>
      <c r="AH1780" s="659">
        <v>3.7497167817858798E-4</v>
      </c>
      <c r="AI1780" s="675">
        <v>1.3729713097965373E-3</v>
      </c>
      <c r="AJ1780" s="28"/>
      <c r="AK1780" s="29"/>
      <c r="AL1780" s="29"/>
    </row>
    <row r="1781" spans="1:38" x14ac:dyDescent="0.2">
      <c r="A1781" s="334">
        <v>2028</v>
      </c>
      <c r="B1781" s="334">
        <v>16</v>
      </c>
      <c r="C1781" s="659">
        <v>2.0181155788334202</v>
      </c>
      <c r="D1781" s="659">
        <v>1.88729269540361</v>
      </c>
      <c r="E1781" s="661">
        <v>1.8378679602945063</v>
      </c>
      <c r="F1781" s="659">
        <v>0.18127437443306499</v>
      </c>
      <c r="G1781" s="659">
        <v>0.184888485040342</v>
      </c>
      <c r="H1781" s="661">
        <v>0.39035767435243252</v>
      </c>
      <c r="I1781" s="659">
        <v>2.0874038621081899E-2</v>
      </c>
      <c r="J1781" s="659">
        <v>2.6837348918928298E-2</v>
      </c>
      <c r="K1781" s="661">
        <v>6.7136386005080276E-2</v>
      </c>
      <c r="L1781" s="659">
        <v>2.7795692286158502E-3</v>
      </c>
      <c r="M1781" s="659">
        <v>3.7331214841650499E-3</v>
      </c>
      <c r="N1781" s="661">
        <v>1.2149486532483532E-2</v>
      </c>
      <c r="O1781" s="659">
        <v>7.0765877873366504E-3</v>
      </c>
      <c r="P1781" s="659">
        <v>8.0351369005443006E-3</v>
      </c>
      <c r="Q1781" s="661">
        <v>2.1329029308921978E-2</v>
      </c>
      <c r="R1781" s="659">
        <v>3.8678676789073701E-3</v>
      </c>
      <c r="S1781" s="659">
        <v>5.3398966261436302E-3</v>
      </c>
      <c r="T1781" s="661">
        <v>1.436898643122006E-2</v>
      </c>
      <c r="U1781" s="659">
        <v>5.5844976766993297E-4</v>
      </c>
      <c r="V1781" s="659">
        <v>6.1537040359002399E-4</v>
      </c>
      <c r="W1781" s="661">
        <v>1.8646082977207272E-3</v>
      </c>
      <c r="X1781" s="659">
        <v>2.98219995356863E-5</v>
      </c>
      <c r="Y1781" s="659">
        <v>3.3227959992010099E-5</v>
      </c>
      <c r="Z1781" s="661">
        <v>1.2664723004968299E-4</v>
      </c>
      <c r="AA1781" s="659">
        <v>2.01643365828091E-3</v>
      </c>
      <c r="AB1781" s="659">
        <v>2.1925360420206202E-3</v>
      </c>
      <c r="AC1781" s="661">
        <v>6.6736061080240145E-3</v>
      </c>
      <c r="AD1781" s="659">
        <v>2.13094578693758E-4</v>
      </c>
      <c r="AE1781" s="659">
        <v>2.33567166944038E-4</v>
      </c>
      <c r="AF1781" s="661">
        <v>7.0417333811304157E-4</v>
      </c>
      <c r="AG1781" s="659">
        <v>3.33266765941217E-4</v>
      </c>
      <c r="AH1781" s="659">
        <v>3.7491936810806099E-4</v>
      </c>
      <c r="AI1781" s="675">
        <v>1.3759535963497012E-3</v>
      </c>
      <c r="AJ1781" s="28"/>
      <c r="AK1781" s="29"/>
      <c r="AL1781" s="29"/>
    </row>
    <row r="1782" spans="1:38" x14ac:dyDescent="0.2">
      <c r="A1782" s="334">
        <v>2028</v>
      </c>
      <c r="B1782" s="334">
        <v>17</v>
      </c>
      <c r="C1782" s="659">
        <v>2.0168664461077501</v>
      </c>
      <c r="D1782" s="659">
        <v>1.88707918175932</v>
      </c>
      <c r="E1782" s="661">
        <v>1.8275853359267942</v>
      </c>
      <c r="F1782" s="659">
        <v>0.18452369110632599</v>
      </c>
      <c r="G1782" s="659">
        <v>0.188882198697888</v>
      </c>
      <c r="H1782" s="661">
        <v>0.40014142406563868</v>
      </c>
      <c r="I1782" s="659">
        <v>2.0821597556562502E-2</v>
      </c>
      <c r="J1782" s="659">
        <v>2.6824653087372901E-2</v>
      </c>
      <c r="K1782" s="661">
        <v>6.648639725594907E-2</v>
      </c>
      <c r="L1782" s="659">
        <v>2.7744108434602801E-3</v>
      </c>
      <c r="M1782" s="659">
        <v>3.73163398055615E-3</v>
      </c>
      <c r="N1782" s="661">
        <v>1.2120270413641832E-2</v>
      </c>
      <c r="O1782" s="659">
        <v>7.0671893869074997E-3</v>
      </c>
      <c r="P1782" s="659">
        <v>8.0332342663831397E-3</v>
      </c>
      <c r="Q1782" s="661">
        <v>2.11249637957826E-2</v>
      </c>
      <c r="R1782" s="659">
        <v>3.85983790788155E-3</v>
      </c>
      <c r="S1782" s="659">
        <v>5.3375901584486298E-3</v>
      </c>
      <c r="T1782" s="661">
        <v>1.431619784095481E-2</v>
      </c>
      <c r="U1782" s="659">
        <v>5.5690417896606397E-4</v>
      </c>
      <c r="V1782" s="659">
        <v>6.1505664204849705E-4</v>
      </c>
      <c r="W1782" s="661">
        <v>1.842967419529828E-3</v>
      </c>
      <c r="X1782" s="659">
        <v>2.9747352463837801E-5</v>
      </c>
      <c r="Y1782" s="659">
        <v>3.32126724410888E-5</v>
      </c>
      <c r="Z1782" s="661">
        <v>1.2530676630821591E-4</v>
      </c>
      <c r="AA1782" s="659">
        <v>2.0224087196418698E-3</v>
      </c>
      <c r="AB1782" s="659">
        <v>2.2035587641907701E-3</v>
      </c>
      <c r="AC1782" s="661">
        <v>6.6582360126883483E-3</v>
      </c>
      <c r="AD1782" s="659">
        <v>2.1242854824388499E-4</v>
      </c>
      <c r="AE1782" s="659">
        <v>2.3343154063903301E-4</v>
      </c>
      <c r="AF1782" s="661">
        <v>6.9446983324442557E-4</v>
      </c>
      <c r="AG1782" s="659">
        <v>3.3265307509207202E-4</v>
      </c>
      <c r="AH1782" s="659">
        <v>3.74794402857179E-4</v>
      </c>
      <c r="AI1782" s="675">
        <v>1.3659794063634828E-3</v>
      </c>
      <c r="AJ1782" s="28"/>
      <c r="AK1782" s="29"/>
      <c r="AL1782" s="29"/>
    </row>
    <row r="1783" spans="1:38" x14ac:dyDescent="0.2">
      <c r="A1783" s="334">
        <v>2028</v>
      </c>
      <c r="B1783" s="334">
        <v>18</v>
      </c>
      <c r="C1783" s="659">
        <v>2.01296339709056</v>
      </c>
      <c r="D1783" s="659">
        <v>1.8844781567455</v>
      </c>
      <c r="E1783" s="661">
        <v>1.816405776859517</v>
      </c>
      <c r="F1783" s="659">
        <v>0.18771522619171399</v>
      </c>
      <c r="G1783" s="659">
        <v>0.192830659820249</v>
      </c>
      <c r="H1783" s="661">
        <v>0.41023667591794999</v>
      </c>
      <c r="I1783" s="659">
        <v>2.07450298704531E-2</v>
      </c>
      <c r="J1783" s="659">
        <v>2.6783983161731102E-2</v>
      </c>
      <c r="K1783" s="661">
        <v>6.5828499042583963E-2</v>
      </c>
      <c r="L1783" s="659">
        <v>2.7670762867383898E-3</v>
      </c>
      <c r="M1783" s="659">
        <v>3.7271334537996399E-3</v>
      </c>
      <c r="N1783" s="661">
        <v>1.2085340746475437E-2</v>
      </c>
      <c r="O1783" s="659">
        <v>7.0526011255600402E-3</v>
      </c>
      <c r="P1783" s="659">
        <v>8.0260520961966397E-3</v>
      </c>
      <c r="Q1783" s="661">
        <v>2.0921103426378203E-2</v>
      </c>
      <c r="R1783" s="659">
        <v>3.8484228131464601E-3</v>
      </c>
      <c r="S1783" s="659">
        <v>5.3306484403021197E-3</v>
      </c>
      <c r="T1783" s="661">
        <v>1.4226250097262654E-2</v>
      </c>
      <c r="U1783" s="659">
        <v>5.5468880249716097E-4</v>
      </c>
      <c r="V1783" s="659">
        <v>6.1408763773633805E-4</v>
      </c>
      <c r="W1783" s="661">
        <v>1.8213392624403294E-3</v>
      </c>
      <c r="X1783" s="659">
        <v>2.96394599741052E-5</v>
      </c>
      <c r="Y1783" s="659">
        <v>3.3164537062750198E-5</v>
      </c>
      <c r="Z1783" s="661">
        <v>1.2396793010212257E-4</v>
      </c>
      <c r="AA1783" s="659">
        <v>2.0265915510173302E-3</v>
      </c>
      <c r="AB1783" s="659">
        <v>2.2128482712814299E-3</v>
      </c>
      <c r="AC1783" s="661">
        <v>6.6440071961101927E-3</v>
      </c>
      <c r="AD1783" s="659">
        <v>2.1148083242186701E-4</v>
      </c>
      <c r="AE1783" s="659">
        <v>2.3302192427798101E-4</v>
      </c>
      <c r="AF1783" s="661">
        <v>6.847697559755145E-4</v>
      </c>
      <c r="AG1783" s="659">
        <v>3.3174157284146001E-4</v>
      </c>
      <c r="AH1783" s="659">
        <v>3.7437206678586702E-4</v>
      </c>
      <c r="AI1783" s="675">
        <v>1.3560280295122275E-3</v>
      </c>
      <c r="AJ1783" s="28"/>
      <c r="AK1783" s="29"/>
      <c r="AL1783" s="29"/>
    </row>
    <row r="1784" spans="1:38" x14ac:dyDescent="0.2">
      <c r="A1784" s="334">
        <v>2028</v>
      </c>
      <c r="B1784" s="334">
        <v>19</v>
      </c>
      <c r="C1784" s="659">
        <v>2.0110278197579299</v>
      </c>
      <c r="D1784" s="659">
        <v>1.88354047416155</v>
      </c>
      <c r="E1784" s="661">
        <v>1.8069153292687024</v>
      </c>
      <c r="F1784" s="659">
        <v>0.19095541583970699</v>
      </c>
      <c r="G1784" s="659">
        <v>0.196817833191547</v>
      </c>
      <c r="H1784" s="661">
        <v>0.42127258540121443</v>
      </c>
      <c r="I1784" s="659">
        <v>2.0663551900058801E-2</v>
      </c>
      <c r="J1784" s="659">
        <v>2.67301247086369E-2</v>
      </c>
      <c r="K1784" s="661">
        <v>6.5226693073896447E-2</v>
      </c>
      <c r="L1784" s="659">
        <v>2.7590625673069901E-3</v>
      </c>
      <c r="M1784" s="659">
        <v>3.7208166505757799E-3</v>
      </c>
      <c r="N1784" s="661">
        <v>1.2051698537201236E-2</v>
      </c>
      <c r="O1784" s="659">
        <v>7.0380073039264003E-3</v>
      </c>
      <c r="P1784" s="659">
        <v>8.0179520746897995E-3</v>
      </c>
      <c r="Q1784" s="661">
        <v>2.0734175368747571E-2</v>
      </c>
      <c r="R1784" s="659">
        <v>3.8359484801456698E-3</v>
      </c>
      <c r="S1784" s="659">
        <v>5.3209144223997102E-3</v>
      </c>
      <c r="T1784" s="661">
        <v>1.4129035802391977E-2</v>
      </c>
      <c r="U1784" s="659">
        <v>5.5228762481184901E-4</v>
      </c>
      <c r="V1784" s="659">
        <v>6.1275740831688097E-4</v>
      </c>
      <c r="W1784" s="661">
        <v>1.8014068821417912E-3</v>
      </c>
      <c r="X1784" s="659">
        <v>2.9523497443435502E-5</v>
      </c>
      <c r="Y1784" s="659">
        <v>3.3099846333702497E-5</v>
      </c>
      <c r="Z1784" s="661">
        <v>1.2273730836210049E-4</v>
      </c>
      <c r="AA1784" s="659">
        <v>2.0305528492671901E-3</v>
      </c>
      <c r="AB1784" s="659">
        <v>2.2214897632599501E-3</v>
      </c>
      <c r="AC1784" s="661">
        <v>6.6372696055724172E-3</v>
      </c>
      <c r="AD1784" s="659">
        <v>2.1044618259394201E-4</v>
      </c>
      <c r="AE1784" s="659">
        <v>2.32447489176969E-4</v>
      </c>
      <c r="AF1784" s="661">
        <v>6.7580121381182216E-4</v>
      </c>
      <c r="AG1784" s="659">
        <v>3.3078838598668098E-4</v>
      </c>
      <c r="AH1784" s="659">
        <v>3.73842267752373E-4</v>
      </c>
      <c r="AI1784" s="675">
        <v>1.3469778667647291E-3</v>
      </c>
      <c r="AJ1784" s="28"/>
      <c r="AK1784" s="29"/>
      <c r="AL1784" s="29"/>
    </row>
    <row r="1785" spans="1:38" x14ac:dyDescent="0.2">
      <c r="A1785" s="334">
        <v>2028</v>
      </c>
      <c r="B1785" s="334">
        <v>20</v>
      </c>
      <c r="C1785" s="659">
        <v>2.2375411575637698</v>
      </c>
      <c r="D1785" s="659">
        <v>2.0562967343262102</v>
      </c>
      <c r="E1785" s="661">
        <v>1.9493951778311636</v>
      </c>
      <c r="F1785" s="659">
        <v>0.42860447007667801</v>
      </c>
      <c r="G1785" s="659">
        <v>0.42606803550432498</v>
      </c>
      <c r="H1785" s="661">
        <v>0.83999675666470741</v>
      </c>
      <c r="I1785" s="659">
        <v>2.0522152762987401E-2</v>
      </c>
      <c r="J1785" s="659">
        <v>2.47820312891537E-2</v>
      </c>
      <c r="K1785" s="661">
        <v>6.9654976331169544E-2</v>
      </c>
      <c r="L1785" s="659">
        <v>3.7239965304227802E-3</v>
      </c>
      <c r="M1785" s="659">
        <v>4.4691941094819401E-3</v>
      </c>
      <c r="N1785" s="661">
        <v>1.3017301722822647E-2</v>
      </c>
      <c r="O1785" s="659">
        <v>7.1644815742327901E-3</v>
      </c>
      <c r="P1785" s="659">
        <v>7.8038961250371302E-3</v>
      </c>
      <c r="Q1785" s="661">
        <v>2.2992607478176118E-2</v>
      </c>
      <c r="R1785" s="659">
        <v>3.8228642372967899E-3</v>
      </c>
      <c r="S1785" s="659">
        <v>5.3099516250406298E-3</v>
      </c>
      <c r="T1785" s="661">
        <v>1.4009562115267509E-2</v>
      </c>
      <c r="U1785" s="659">
        <v>5.4976748903041702E-4</v>
      </c>
      <c r="V1785" s="659">
        <v>5.9672942224996302E-4</v>
      </c>
      <c r="W1785" s="661">
        <v>2.0418687689229887E-3</v>
      </c>
      <c r="X1785" s="659">
        <v>2.9500202681706398E-5</v>
      </c>
      <c r="Y1785" s="659">
        <v>3.21766421658916E-5</v>
      </c>
      <c r="Z1785" s="661">
        <v>1.3785772324121401E-4</v>
      </c>
      <c r="AA1785" s="659">
        <v>2.70702187712902E-3</v>
      </c>
      <c r="AB1785" s="659">
        <v>2.8299961444567898E-3</v>
      </c>
      <c r="AC1785" s="661">
        <v>8.6248071906990659E-3</v>
      </c>
      <c r="AD1785" s="659">
        <v>2.0826177411696601E-4</v>
      </c>
      <c r="AE1785" s="659">
        <v>2.26241480669748E-4</v>
      </c>
      <c r="AF1785" s="661">
        <v>7.8515288692249834E-4</v>
      </c>
      <c r="AG1785" s="659">
        <v>3.3405473636131201E-4</v>
      </c>
      <c r="AH1785" s="659">
        <v>3.6378715004956898E-4</v>
      </c>
      <c r="AI1785" s="675">
        <v>1.4558074451863688E-3</v>
      </c>
      <c r="AJ1785" s="28"/>
      <c r="AK1785" s="29"/>
      <c r="AL1785" s="29"/>
    </row>
    <row r="1786" spans="1:38" x14ac:dyDescent="0.2">
      <c r="A1786" s="334">
        <v>2028</v>
      </c>
      <c r="B1786" s="334">
        <v>21</v>
      </c>
      <c r="C1786" s="659">
        <v>2.2450081003912898</v>
      </c>
      <c r="D1786" s="659">
        <v>2.0639333418102099</v>
      </c>
      <c r="E1786" s="661">
        <v>1.9503288709271325</v>
      </c>
      <c r="F1786" s="659">
        <v>0.43644403415340999</v>
      </c>
      <c r="G1786" s="659">
        <v>0.43460375880845298</v>
      </c>
      <c r="H1786" s="661">
        <v>0.86871149728774044</v>
      </c>
      <c r="I1786" s="659">
        <v>2.0486947399421199E-2</v>
      </c>
      <c r="J1786" s="659">
        <v>2.47939341592435E-2</v>
      </c>
      <c r="K1786" s="661">
        <v>6.9487849067954147E-2</v>
      </c>
      <c r="L1786" s="659">
        <v>3.7123238687200399E-3</v>
      </c>
      <c r="M1786" s="659">
        <v>4.46074582564987E-3</v>
      </c>
      <c r="N1786" s="661">
        <v>1.2975166810612893E-2</v>
      </c>
      <c r="O1786" s="659">
        <v>7.1795335837205399E-3</v>
      </c>
      <c r="P1786" s="659">
        <v>7.8290427209441304E-3</v>
      </c>
      <c r="Q1786" s="661">
        <v>2.2975382432464993E-2</v>
      </c>
      <c r="R1786" s="659">
        <v>3.80944152976015E-3</v>
      </c>
      <c r="S1786" s="659">
        <v>5.2991419414795404E-3</v>
      </c>
      <c r="T1786" s="661">
        <v>1.3868600536578025E-2</v>
      </c>
      <c r="U1786" s="659">
        <v>5.4863847356125895E-4</v>
      </c>
      <c r="V1786" s="659">
        <v>5.9695044469754101E-4</v>
      </c>
      <c r="W1786" s="661">
        <v>2.0375767678176187E-3</v>
      </c>
      <c r="X1786" s="659">
        <v>2.9467693150773501E-5</v>
      </c>
      <c r="Y1786" s="659">
        <v>3.22112656201619E-5</v>
      </c>
      <c r="Z1786" s="661">
        <v>1.3766966924534218E-4</v>
      </c>
      <c r="AA1786" s="659">
        <v>2.7283112448306E-3</v>
      </c>
      <c r="AB1786" s="659">
        <v>2.8566601180221398E-3</v>
      </c>
      <c r="AC1786" s="661">
        <v>8.7209223779401608E-3</v>
      </c>
      <c r="AD1786" s="659">
        <v>2.0762533108044799E-4</v>
      </c>
      <c r="AE1786" s="659">
        <v>2.2617426308594099E-4</v>
      </c>
      <c r="AF1786" s="661">
        <v>7.8245257630239306E-4</v>
      </c>
      <c r="AG1786" s="659">
        <v>3.3428442056590102E-4</v>
      </c>
      <c r="AH1786" s="659">
        <v>3.6461118640978202E-4</v>
      </c>
      <c r="AI1786" s="675">
        <v>1.4570047228300686E-3</v>
      </c>
      <c r="AJ1786" s="28"/>
      <c r="AK1786" s="29"/>
      <c r="AL1786" s="29"/>
    </row>
    <row r="1787" spans="1:38" x14ac:dyDescent="0.2">
      <c r="A1787" s="334">
        <v>2028</v>
      </c>
      <c r="B1787" s="334">
        <v>22</v>
      </c>
      <c r="C1787" s="659">
        <v>2.2427920116606801</v>
      </c>
      <c r="D1787" s="659">
        <v>2.0626231747177401</v>
      </c>
      <c r="E1787" s="661">
        <v>1.94697511490394</v>
      </c>
      <c r="F1787" s="659">
        <v>0.44404274935964899</v>
      </c>
      <c r="G1787" s="659">
        <v>0.442816353667499</v>
      </c>
      <c r="H1787" s="661">
        <v>0.89997633442022429</v>
      </c>
      <c r="I1787" s="659">
        <v>2.0394030564941702E-2</v>
      </c>
      <c r="J1787" s="659">
        <v>2.4723692836187201E-2</v>
      </c>
      <c r="K1787" s="661">
        <v>6.9235250385461661E-2</v>
      </c>
      <c r="L1787" s="659">
        <v>3.6998741366545901E-3</v>
      </c>
      <c r="M1787" s="659">
        <v>4.4501215655944797E-3</v>
      </c>
      <c r="N1787" s="661">
        <v>1.294264298266329E-2</v>
      </c>
      <c r="O1787" s="659">
        <v>7.1628375587055801E-3</v>
      </c>
      <c r="P1787" s="659">
        <v>7.8179613154218605E-3</v>
      </c>
      <c r="Q1787" s="661">
        <v>2.2898991101517149E-2</v>
      </c>
      <c r="R1787" s="659">
        <v>3.7951293745045601E-3</v>
      </c>
      <c r="S1787" s="659">
        <v>5.2855410102960196E-3</v>
      </c>
      <c r="T1787" s="661">
        <v>1.3721684950231502E-2</v>
      </c>
      <c r="U1787" s="659">
        <v>5.4589083576299401E-4</v>
      </c>
      <c r="V1787" s="659">
        <v>5.9513053600738803E-4</v>
      </c>
      <c r="W1787" s="661">
        <v>2.0292698405913719E-3</v>
      </c>
      <c r="X1787" s="659">
        <v>2.93350815165834E-5</v>
      </c>
      <c r="Y1787" s="659">
        <v>3.2122925961303098E-5</v>
      </c>
      <c r="Z1787" s="661">
        <v>1.371621232828459E-4</v>
      </c>
      <c r="AA1787" s="659">
        <v>2.7438871688666802E-3</v>
      </c>
      <c r="AB1787" s="659">
        <v>2.8762602291958301E-3</v>
      </c>
      <c r="AC1787" s="661">
        <v>8.8108667461175415E-3</v>
      </c>
      <c r="AD1787" s="659">
        <v>2.0644115863925901E-4</v>
      </c>
      <c r="AE1787" s="659">
        <v>2.2538864654549599E-4</v>
      </c>
      <c r="AF1787" s="661">
        <v>7.7866634885078486E-4</v>
      </c>
      <c r="AG1787" s="659">
        <v>3.3319416118054502E-4</v>
      </c>
      <c r="AH1787" s="659">
        <v>3.6388697759871601E-4</v>
      </c>
      <c r="AI1787" s="675">
        <v>1.4534373047704818E-3</v>
      </c>
      <c r="AJ1787" s="28"/>
      <c r="AK1787" s="29"/>
      <c r="AL1787" s="29"/>
    </row>
    <row r="1788" spans="1:38" x14ac:dyDescent="0.2">
      <c r="A1788" s="334">
        <v>2028</v>
      </c>
      <c r="B1788" s="334">
        <v>23</v>
      </c>
      <c r="C1788" s="659">
        <v>2.2407242941084098</v>
      </c>
      <c r="D1788" s="659">
        <v>2.0612832049761001</v>
      </c>
      <c r="E1788" s="661">
        <v>1.9487444728547649</v>
      </c>
      <c r="F1788" s="659">
        <v>0.45239774186621901</v>
      </c>
      <c r="G1788" s="659">
        <v>0.45149398416365799</v>
      </c>
      <c r="H1788" s="661">
        <v>0.93502583196974043</v>
      </c>
      <c r="I1788" s="659">
        <v>2.03074839104255E-2</v>
      </c>
      <c r="J1788" s="659">
        <v>2.4651946443233399E-2</v>
      </c>
      <c r="K1788" s="661">
        <v>6.9270306809821366E-2</v>
      </c>
      <c r="L1788" s="659">
        <v>3.68827693740855E-3</v>
      </c>
      <c r="M1788" s="659">
        <v>4.4392696949286901E-3</v>
      </c>
      <c r="N1788" s="661">
        <v>1.2918721494057841E-2</v>
      </c>
      <c r="O1788" s="659">
        <v>7.1472787947967197E-3</v>
      </c>
      <c r="P1788" s="659">
        <v>7.8066408339970599E-3</v>
      </c>
      <c r="Q1788" s="661">
        <v>2.2919391936061521E-2</v>
      </c>
      <c r="R1788" s="659">
        <v>3.7817954331255798E-3</v>
      </c>
      <c r="S1788" s="659">
        <v>5.2716484576509799E-3</v>
      </c>
      <c r="T1788" s="661">
        <v>1.355142228364991E-2</v>
      </c>
      <c r="U1788" s="659">
        <v>5.4333288976198305E-4</v>
      </c>
      <c r="V1788" s="659">
        <v>5.9327233028053203E-4</v>
      </c>
      <c r="W1788" s="661">
        <v>2.0311119352041519E-3</v>
      </c>
      <c r="X1788" s="659">
        <v>2.92115451032503E-5</v>
      </c>
      <c r="Y1788" s="659">
        <v>3.2032692257122998E-5</v>
      </c>
      <c r="Z1788" s="661">
        <v>1.3728877051500345E-4</v>
      </c>
      <c r="AA1788" s="659">
        <v>2.7620870259202398E-3</v>
      </c>
      <c r="AB1788" s="659">
        <v>2.89711865203738E-3</v>
      </c>
      <c r="AC1788" s="661">
        <v>8.9376196583385477E-3</v>
      </c>
      <c r="AD1788" s="659">
        <v>2.0533839118533901E-4</v>
      </c>
      <c r="AE1788" s="659">
        <v>2.2458624463575101E-4</v>
      </c>
      <c r="AF1788" s="661">
        <v>7.7940375213848107E-4</v>
      </c>
      <c r="AG1788" s="659">
        <v>3.3217834135348501E-4</v>
      </c>
      <c r="AH1788" s="659">
        <v>3.6314733118677698E-4</v>
      </c>
      <c r="AI1788" s="675">
        <v>1.4546899882467246E-3</v>
      </c>
      <c r="AJ1788" s="28"/>
      <c r="AK1788" s="29"/>
      <c r="AL1788" s="29"/>
    </row>
    <row r="1789" spans="1:38" x14ac:dyDescent="0.2">
      <c r="A1789" s="334">
        <v>2028</v>
      </c>
      <c r="B1789" s="334">
        <v>24</v>
      </c>
      <c r="C1789" s="659">
        <v>2.2387016309388601</v>
      </c>
      <c r="D1789" s="659">
        <v>2.0599434547201398</v>
      </c>
      <c r="E1789" s="661">
        <v>1.9567490224453779</v>
      </c>
      <c r="F1789" s="659">
        <v>0.46150227122708898</v>
      </c>
      <c r="G1789" s="659">
        <v>0.46073643579020501</v>
      </c>
      <c r="H1789" s="661">
        <v>0.97490190620305495</v>
      </c>
      <c r="I1789" s="659">
        <v>2.0222929963476001E-2</v>
      </c>
      <c r="J1789" s="659">
        <v>2.45802942589072E-2</v>
      </c>
      <c r="K1789" s="661">
        <v>6.9601178475344611E-2</v>
      </c>
      <c r="L1789" s="659">
        <v>3.6769516504943701E-3</v>
      </c>
      <c r="M1789" s="659">
        <v>4.4284319405640997E-3</v>
      </c>
      <c r="N1789" s="661">
        <v>1.291089245567899E-2</v>
      </c>
      <c r="O1789" s="659">
        <v>7.13207780289542E-3</v>
      </c>
      <c r="P1789" s="659">
        <v>7.7953338943909101E-3</v>
      </c>
      <c r="Q1789" s="661">
        <v>2.3040657023110853E-2</v>
      </c>
      <c r="R1789" s="659">
        <v>3.76877213096475E-3</v>
      </c>
      <c r="S1789" s="659">
        <v>5.2577744105183396E-3</v>
      </c>
      <c r="T1789" s="661">
        <v>1.3376788841846161E-2</v>
      </c>
      <c r="U1789" s="659">
        <v>5.4083368177803898E-4</v>
      </c>
      <c r="V1789" s="659">
        <v>5.9141637366001796E-4</v>
      </c>
      <c r="W1789" s="661">
        <v>2.0436706050412394E-3</v>
      </c>
      <c r="X1789" s="659">
        <v>2.9090897901031001E-5</v>
      </c>
      <c r="Y1789" s="659">
        <v>3.1942581849047703E-5</v>
      </c>
      <c r="Z1789" s="661">
        <v>1.3808079549787556E-4</v>
      </c>
      <c r="AA1789" s="659">
        <v>2.7825911154026098E-3</v>
      </c>
      <c r="AB1789" s="659">
        <v>2.9196207241678398E-3</v>
      </c>
      <c r="AC1789" s="661">
        <v>9.1057591305576478E-3</v>
      </c>
      <c r="AD1789" s="659">
        <v>2.04261166917981E-4</v>
      </c>
      <c r="AE1789" s="659">
        <v>2.2378497966232201E-4</v>
      </c>
      <c r="AF1789" s="661">
        <v>7.8496282088845839E-4</v>
      </c>
      <c r="AG1789" s="659">
        <v>3.31186247327546E-4</v>
      </c>
      <c r="AH1789" s="659">
        <v>3.6240864679581199E-4</v>
      </c>
      <c r="AI1789" s="675">
        <v>1.4608493743376186E-3</v>
      </c>
      <c r="AJ1789" s="28"/>
      <c r="AK1789" s="29"/>
      <c r="AL1789" s="29"/>
    </row>
    <row r="1790" spans="1:38" x14ac:dyDescent="0.2">
      <c r="A1790" s="334">
        <v>2028</v>
      </c>
      <c r="B1790" s="334">
        <v>25</v>
      </c>
      <c r="C1790" s="659">
        <v>2.26037099955786</v>
      </c>
      <c r="D1790" s="659">
        <v>2.07968460417371</v>
      </c>
      <c r="E1790" s="661">
        <v>1.9760019585381636</v>
      </c>
      <c r="F1790" s="659">
        <v>0.47340256800612801</v>
      </c>
      <c r="G1790" s="659">
        <v>0.47197290661816699</v>
      </c>
      <c r="H1790" s="661">
        <v>1.0218381185975602</v>
      </c>
      <c r="I1790" s="659">
        <v>2.0269025368941498E-2</v>
      </c>
      <c r="J1790" s="659">
        <v>2.46706974775136E-2</v>
      </c>
      <c r="K1790" s="661">
        <v>7.0429740538324265E-2</v>
      </c>
      <c r="L1790" s="659">
        <v>3.6661938466468701E-3</v>
      </c>
      <c r="M1790" s="659">
        <v>4.4174906989016697E-3</v>
      </c>
      <c r="N1790" s="661">
        <v>1.291950553658645E-2</v>
      </c>
      <c r="O1790" s="659">
        <v>7.1933155926823802E-3</v>
      </c>
      <c r="P1790" s="659">
        <v>7.8662377037389698E-3</v>
      </c>
      <c r="Q1790" s="661">
        <v>2.3348773924443421E-2</v>
      </c>
      <c r="R1790" s="659">
        <v>3.7564037034541098E-3</v>
      </c>
      <c r="S1790" s="659">
        <v>5.2437701330843604E-3</v>
      </c>
      <c r="T1790" s="661">
        <v>1.3190761965359708E-2</v>
      </c>
      <c r="U1790" s="659">
        <v>5.4197467566535003E-4</v>
      </c>
      <c r="V1790" s="659">
        <v>5.93547889921179E-4</v>
      </c>
      <c r="W1790" s="661">
        <v>2.0748042049539804E-3</v>
      </c>
      <c r="X1790" s="659">
        <v>2.9200113755808801E-5</v>
      </c>
      <c r="Y1790" s="659">
        <v>3.2103973206250702E-5</v>
      </c>
      <c r="Z1790" s="661">
        <v>1.4006577841436821E-4</v>
      </c>
      <c r="AA1790" s="659">
        <v>2.8227823390239398E-3</v>
      </c>
      <c r="AB1790" s="659">
        <v>2.96058110567051E-3</v>
      </c>
      <c r="AC1790" s="661">
        <v>9.3444458996392501E-3</v>
      </c>
      <c r="AD1790" s="659">
        <v>2.0438082126906701E-4</v>
      </c>
      <c r="AE1790" s="659">
        <v>2.2430852730583899E-4</v>
      </c>
      <c r="AF1790" s="661">
        <v>7.9847624600074105E-4</v>
      </c>
      <c r="AG1790" s="659">
        <v>3.3331718274909301E-4</v>
      </c>
      <c r="AH1790" s="659">
        <v>3.6504737667382198E-4</v>
      </c>
      <c r="AI1790" s="675">
        <v>1.477159356335011E-3</v>
      </c>
      <c r="AJ1790" s="28"/>
      <c r="AK1790" s="29"/>
      <c r="AL1790" s="29"/>
    </row>
    <row r="1791" spans="1:38" x14ac:dyDescent="0.2">
      <c r="A1791" s="334">
        <v>2028</v>
      </c>
      <c r="B1791" s="334">
        <v>26</v>
      </c>
      <c r="C1791" s="659">
        <v>2.2585440759023401</v>
      </c>
      <c r="D1791" s="659">
        <v>2.0783085823401199</v>
      </c>
      <c r="E1791" s="661">
        <v>2.0000214926576367</v>
      </c>
      <c r="F1791" s="659">
        <v>0.48480833929019201</v>
      </c>
      <c r="G1791" s="659">
        <v>0.48215119189483402</v>
      </c>
      <c r="H1791" s="661">
        <v>1.0739334023488669</v>
      </c>
      <c r="I1791" s="659">
        <v>2.01927991658797E-2</v>
      </c>
      <c r="J1791" s="659">
        <v>2.4597122977297999E-2</v>
      </c>
      <c r="K1791" s="661">
        <v>7.1612466283980672E-2</v>
      </c>
      <c r="L1791" s="659">
        <v>3.6560338920377101E-3</v>
      </c>
      <c r="M1791" s="659">
        <v>4.4064298085488597E-3</v>
      </c>
      <c r="N1791" s="661">
        <v>1.2944889045044043E-2</v>
      </c>
      <c r="O1791" s="659">
        <v>7.1796088103407802E-3</v>
      </c>
      <c r="P1791" s="659">
        <v>7.8546251371183103E-3</v>
      </c>
      <c r="Q1791" s="661">
        <v>2.3758118548266406E-2</v>
      </c>
      <c r="R1791" s="659">
        <v>3.7447244002607499E-3</v>
      </c>
      <c r="S1791" s="659">
        <v>5.2296105106051797E-3</v>
      </c>
      <c r="T1791" s="661">
        <v>1.2974387012181765E-2</v>
      </c>
      <c r="U1791" s="659">
        <v>5.3972105212421798E-4</v>
      </c>
      <c r="V1791" s="659">
        <v>5.9164192581765004E-4</v>
      </c>
      <c r="W1791" s="661">
        <v>2.1177016495660941E-3</v>
      </c>
      <c r="X1791" s="659">
        <v>2.9091260131933599E-5</v>
      </c>
      <c r="Y1791" s="659">
        <v>3.2011408442258397E-5</v>
      </c>
      <c r="Z1791" s="661">
        <v>1.4274964717782298E-4</v>
      </c>
      <c r="AA1791" s="659">
        <v>2.85051746080413E-3</v>
      </c>
      <c r="AB1791" s="659">
        <v>2.98569312004354E-3</v>
      </c>
      <c r="AC1791" s="661">
        <v>9.6254272350944636E-3</v>
      </c>
      <c r="AD1791" s="659">
        <v>2.0340941065674501E-4</v>
      </c>
      <c r="AE1791" s="659">
        <v>2.23485850482618E-4</v>
      </c>
      <c r="AF1791" s="661">
        <v>8.1760215508798375E-4</v>
      </c>
      <c r="AG1791" s="659">
        <v>3.3242238984786999E-4</v>
      </c>
      <c r="AH1791" s="659">
        <v>3.64288704380484E-4</v>
      </c>
      <c r="AI1791" s="675">
        <v>1.4975556968264768E-3</v>
      </c>
      <c r="AJ1791" s="28"/>
      <c r="AK1791" s="29"/>
      <c r="AL1791" s="29"/>
    </row>
    <row r="1792" spans="1:38" x14ac:dyDescent="0.2">
      <c r="A1792" s="334">
        <v>2028</v>
      </c>
      <c r="B1792" s="334">
        <v>27</v>
      </c>
      <c r="C1792" s="659">
        <v>2.2568199711807599</v>
      </c>
      <c r="D1792" s="659">
        <v>2.0769191550239001</v>
      </c>
      <c r="E1792" s="661">
        <v>2.0282753910814404</v>
      </c>
      <c r="F1792" s="659">
        <v>0.49767039159479598</v>
      </c>
      <c r="G1792" s="659">
        <v>0.49285535492312199</v>
      </c>
      <c r="H1792" s="661">
        <v>1.1343719762499136</v>
      </c>
      <c r="I1792" s="659">
        <v>2.0121019904785199E-2</v>
      </c>
      <c r="J1792" s="659">
        <v>2.4522827368862E-2</v>
      </c>
      <c r="K1792" s="661">
        <v>7.3027757447181804E-2</v>
      </c>
      <c r="L1792" s="659">
        <v>3.6464649768660701E-3</v>
      </c>
      <c r="M1792" s="659">
        <v>4.3952601350452803E-3</v>
      </c>
      <c r="N1792" s="661">
        <v>1.2972384356378333E-2</v>
      </c>
      <c r="O1792" s="659">
        <v>7.1666843174797703E-3</v>
      </c>
      <c r="P1792" s="659">
        <v>7.8429035812495104E-3</v>
      </c>
      <c r="Q1792" s="661">
        <v>2.4246281938679816E-2</v>
      </c>
      <c r="R1792" s="659">
        <v>3.7337226772204799E-3</v>
      </c>
      <c r="S1792" s="659">
        <v>5.2153129012845502E-3</v>
      </c>
      <c r="T1792" s="661">
        <v>1.271215651585168E-2</v>
      </c>
      <c r="U1792" s="659">
        <v>5.37599016919568E-4</v>
      </c>
      <c r="V1792" s="659">
        <v>5.8971759875638098E-4</v>
      </c>
      <c r="W1792" s="661">
        <v>2.1687832386619375E-3</v>
      </c>
      <c r="X1792" s="659">
        <v>2.8988750899508999E-5</v>
      </c>
      <c r="Y1792" s="659">
        <v>3.19179422349742E-5</v>
      </c>
      <c r="Z1792" s="661">
        <v>1.4594780713107785E-4</v>
      </c>
      <c r="AA1792" s="659">
        <v>2.8827695524235998E-3</v>
      </c>
      <c r="AB1792" s="659">
        <v>3.0122873902290498E-3</v>
      </c>
      <c r="AC1792" s="661">
        <v>9.9546763104283419E-3</v>
      </c>
      <c r="AD1792" s="659">
        <v>2.02494959748294E-4</v>
      </c>
      <c r="AE1792" s="659">
        <v>2.22654903102054E-4</v>
      </c>
      <c r="AF1792" s="661">
        <v>8.4035007334099594E-4</v>
      </c>
      <c r="AG1792" s="659">
        <v>3.3157946327882403E-4</v>
      </c>
      <c r="AH1792" s="659">
        <v>3.6352290360749701E-4</v>
      </c>
      <c r="AI1792" s="675">
        <v>1.5219435890684266E-3</v>
      </c>
      <c r="AJ1792" s="28"/>
      <c r="AK1792" s="29"/>
      <c r="AL1792" s="29"/>
    </row>
    <row r="1793" spans="1:38" x14ac:dyDescent="0.2">
      <c r="A1793" s="334">
        <v>2028</v>
      </c>
      <c r="B1793" s="334">
        <v>28</v>
      </c>
      <c r="C1793" s="659">
        <v>2.2551545037906302</v>
      </c>
      <c r="D1793" s="659">
        <v>2.0755280089456001</v>
      </c>
      <c r="E1793" s="661">
        <v>2.0602453371249898</v>
      </c>
      <c r="F1793" s="659">
        <v>0.51234616325703597</v>
      </c>
      <c r="G1793" s="659">
        <v>0.50426056102985595</v>
      </c>
      <c r="H1793" s="661">
        <v>1.2051364038325547</v>
      </c>
      <c r="I1793" s="659">
        <v>2.0051681238060899E-2</v>
      </c>
      <c r="J1793" s="659">
        <v>2.4448557084765E-2</v>
      </c>
      <c r="K1793" s="661">
        <v>7.466065945414628E-2</v>
      </c>
      <c r="L1793" s="659">
        <v>3.63722153172735E-3</v>
      </c>
      <c r="M1793" s="659">
        <v>4.3840887308833499E-3</v>
      </c>
      <c r="N1793" s="661">
        <v>1.2996397434944768E-2</v>
      </c>
      <c r="O1793" s="659">
        <v>7.1542066279039404E-3</v>
      </c>
      <c r="P1793" s="659">
        <v>7.8311787721741296E-3</v>
      </c>
      <c r="Q1793" s="661">
        <v>2.4808110893104637E-2</v>
      </c>
      <c r="R1793" s="659">
        <v>3.7230980202825198E-3</v>
      </c>
      <c r="S1793" s="659">
        <v>5.2010146975303003E-3</v>
      </c>
      <c r="T1793" s="661">
        <v>1.2382971045719164E-2</v>
      </c>
      <c r="U1793" s="659">
        <v>5.3554993772005196E-4</v>
      </c>
      <c r="V1793" s="659">
        <v>5.8779356902718895E-4</v>
      </c>
      <c r="W1793" s="661">
        <v>2.2274088965974115E-3</v>
      </c>
      <c r="X1793" s="659">
        <v>2.8889784475097099E-5</v>
      </c>
      <c r="Y1793" s="659">
        <v>3.1824486985503598E-5</v>
      </c>
      <c r="Z1793" s="661">
        <v>1.4962350243517012E-4</v>
      </c>
      <c r="AA1793" s="659">
        <v>2.9204344650311598E-3</v>
      </c>
      <c r="AB1793" s="659">
        <v>3.0409140689843898E-3</v>
      </c>
      <c r="AC1793" s="661">
        <v>1.033783218816086E-2</v>
      </c>
      <c r="AD1793" s="659">
        <v>2.0161153615401201E-4</v>
      </c>
      <c r="AE1793" s="659">
        <v>2.2182425233894E-4</v>
      </c>
      <c r="AF1793" s="661">
        <v>8.6640722355445677E-4</v>
      </c>
      <c r="AG1793" s="659">
        <v>3.3076523788983702E-4</v>
      </c>
      <c r="AH1793" s="659">
        <v>3.6275679022548498E-4</v>
      </c>
      <c r="AI1793" s="675">
        <v>1.550143847430226E-3</v>
      </c>
      <c r="AJ1793" s="28"/>
      <c r="AK1793" s="29"/>
      <c r="AL1793" s="29"/>
    </row>
    <row r="1794" spans="1:38" x14ac:dyDescent="0.2">
      <c r="A1794" s="334">
        <v>2028</v>
      </c>
      <c r="B1794" s="334">
        <v>29</v>
      </c>
      <c r="C1794" s="659">
        <v>2.2535713979402598</v>
      </c>
      <c r="D1794" s="659">
        <v>2.0741335958509302</v>
      </c>
      <c r="E1794" s="661">
        <v>2.0969305834523841</v>
      </c>
      <c r="F1794" s="659">
        <v>0.52927411890736897</v>
      </c>
      <c r="G1794" s="659">
        <v>0.516329639393453</v>
      </c>
      <c r="H1794" s="661">
        <v>1.2867526939639857</v>
      </c>
      <c r="I1794" s="659">
        <v>1.99856447129323E-2</v>
      </c>
      <c r="J1794" s="659">
        <v>2.43740413343091E-2</v>
      </c>
      <c r="K1794" s="661">
        <v>7.6600301761854478E-2</v>
      </c>
      <c r="L1794" s="659">
        <v>3.6284196233450799E-3</v>
      </c>
      <c r="M1794" s="659">
        <v>4.37288402374223E-3</v>
      </c>
      <c r="N1794" s="661">
        <v>1.3013559701856681E-2</v>
      </c>
      <c r="O1794" s="659">
        <v>7.1423251859984603E-3</v>
      </c>
      <c r="P1794" s="659">
        <v>7.8194172032146105E-3</v>
      </c>
      <c r="Q1794" s="661">
        <v>2.5472629771798205E-2</v>
      </c>
      <c r="R1794" s="659">
        <v>3.7129788978080502E-3</v>
      </c>
      <c r="S1794" s="659">
        <v>5.18667168151026E-3</v>
      </c>
      <c r="T1794" s="661">
        <v>1.1959804333389326E-2</v>
      </c>
      <c r="U1794" s="659">
        <v>5.3359707353205698E-4</v>
      </c>
      <c r="V1794" s="659">
        <v>5.8586297237775496E-4</v>
      </c>
      <c r="W1794" s="661">
        <v>2.2965030417602052E-3</v>
      </c>
      <c r="X1794" s="659">
        <v>2.8795428929248901E-5</v>
      </c>
      <c r="Y1794" s="659">
        <v>3.1730730404403798E-5</v>
      </c>
      <c r="Z1794" s="661">
        <v>1.5396315780016978E-4</v>
      </c>
      <c r="AA1794" s="659">
        <v>2.96483635764731E-3</v>
      </c>
      <c r="AB1794" s="659">
        <v>3.0714526073621099E-3</v>
      </c>
      <c r="AC1794" s="661">
        <v>1.078384879618585E-2</v>
      </c>
      <c r="AD1794" s="659">
        <v>2.0076991119071899E-4</v>
      </c>
      <c r="AE1794" s="659">
        <v>2.2099071850349499E-4</v>
      </c>
      <c r="AF1794" s="661">
        <v>8.9703684637075531E-4</v>
      </c>
      <c r="AG1794" s="659">
        <v>3.2998985742848503E-4</v>
      </c>
      <c r="AH1794" s="659">
        <v>3.6198820508878801E-4</v>
      </c>
      <c r="AI1794" s="675">
        <v>1.5837030913791632E-3</v>
      </c>
      <c r="AJ1794" s="28"/>
      <c r="AK1794" s="29"/>
      <c r="AL1794" s="29"/>
    </row>
    <row r="1795" spans="1:38" x14ac:dyDescent="0.2">
      <c r="A1795" s="334">
        <v>2028</v>
      </c>
      <c r="B1795" s="334">
        <v>30</v>
      </c>
      <c r="C1795" s="659">
        <v>2.2520248475524798</v>
      </c>
      <c r="D1795" s="659">
        <v>2.0727356933271999</v>
      </c>
      <c r="E1795" s="661">
        <v>2.0951830006230643</v>
      </c>
      <c r="F1795" s="659">
        <v>0.54901367104374499</v>
      </c>
      <c r="G1795" s="659">
        <v>0.52980524306908805</v>
      </c>
      <c r="H1795" s="661">
        <v>1.9343728909124795</v>
      </c>
      <c r="I1795" s="659">
        <v>1.9921386635309599E-2</v>
      </c>
      <c r="J1795" s="659">
        <v>2.42996584191284E-2</v>
      </c>
      <c r="K1795" s="661">
        <v>7.4671060246976395E-2</v>
      </c>
      <c r="L1795" s="659">
        <v>3.6198507526323301E-3</v>
      </c>
      <c r="M1795" s="659">
        <v>4.3616898654485602E-3</v>
      </c>
      <c r="N1795" s="661">
        <v>1.3197206378350179E-2</v>
      </c>
      <c r="O1795" s="659">
        <v>7.1307536752108804E-3</v>
      </c>
      <c r="P1795" s="659">
        <v>7.8076665851327396E-3</v>
      </c>
      <c r="Q1795" s="661">
        <v>2.4907021872066691E-2</v>
      </c>
      <c r="R1795" s="659">
        <v>3.70313027076005E-3</v>
      </c>
      <c r="S1795" s="659">
        <v>5.1723520324457499E-3</v>
      </c>
      <c r="T1795" s="661">
        <v>1.2688008580713422E-2</v>
      </c>
      <c r="U1795" s="659">
        <v>5.3169792672149504E-4</v>
      </c>
      <c r="V1795" s="659">
        <v>5.8393609819037495E-4</v>
      </c>
      <c r="W1795" s="661">
        <v>2.2435141565625635E-3</v>
      </c>
      <c r="X1795" s="659">
        <v>2.87036697069798E-5</v>
      </c>
      <c r="Y1795" s="659">
        <v>3.16371306726432E-5</v>
      </c>
      <c r="Z1795" s="661">
        <v>1.5046023834115895E-4</v>
      </c>
      <c r="AA1795" s="659">
        <v>3.0174900605795499E-3</v>
      </c>
      <c r="AB1795" s="659">
        <v>3.1060807081617998E-3</v>
      </c>
      <c r="AC1795" s="661">
        <v>1.2895029904791062E-2</v>
      </c>
      <c r="AD1795" s="659">
        <v>1.9995120273154601E-4</v>
      </c>
      <c r="AE1795" s="659">
        <v>2.20158807942824E-4</v>
      </c>
      <c r="AF1795" s="661">
        <v>8.7546161070399466E-4</v>
      </c>
      <c r="AG1795" s="659">
        <v>3.29235028265169E-4</v>
      </c>
      <c r="AH1795" s="659">
        <v>3.6122088277435501E-4</v>
      </c>
      <c r="AI1795" s="675">
        <v>1.5503331424725514E-3</v>
      </c>
      <c r="AJ1795" s="28"/>
      <c r="AK1795" s="29"/>
      <c r="AL1795" s="29"/>
    </row>
    <row r="1796" spans="1:38" x14ac:dyDescent="0.2">
      <c r="A1796" s="334">
        <v>2028</v>
      </c>
      <c r="B1796" s="334">
        <v>31</v>
      </c>
      <c r="C1796" s="659">
        <v>2.2505276028493801</v>
      </c>
      <c r="D1796" s="659">
        <v>2.0713375750200398</v>
      </c>
      <c r="E1796" s="661">
        <v>2.0951830006230643</v>
      </c>
      <c r="F1796" s="659">
        <v>0.57231580602583298</v>
      </c>
      <c r="G1796" s="659">
        <v>0.54239572312075102</v>
      </c>
      <c r="H1796" s="661">
        <v>1.9343728909124795</v>
      </c>
      <c r="I1796" s="659">
        <v>1.9859345448981599E-2</v>
      </c>
      <c r="J1796" s="659">
        <v>2.4225466802753001E-2</v>
      </c>
      <c r="K1796" s="661">
        <v>7.4671060246976395E-2</v>
      </c>
      <c r="L1796" s="659">
        <v>3.6115747890390999E-3</v>
      </c>
      <c r="M1796" s="659">
        <v>4.3505353968526297E-3</v>
      </c>
      <c r="N1796" s="661">
        <v>1.3197206378350179E-2</v>
      </c>
      <c r="O1796" s="659">
        <v>7.1195714176108503E-3</v>
      </c>
      <c r="P1796" s="659">
        <v>7.7959481172111796E-3</v>
      </c>
      <c r="Q1796" s="661">
        <v>2.4907021872066691E-2</v>
      </c>
      <c r="R1796" s="659">
        <v>3.6936190134735898E-3</v>
      </c>
      <c r="S1796" s="659">
        <v>5.1580771972736996E-3</v>
      </c>
      <c r="T1796" s="661">
        <v>1.2688008580713422E-2</v>
      </c>
      <c r="U1796" s="659">
        <v>5.2986386183627096E-4</v>
      </c>
      <c r="V1796" s="659">
        <v>5.8201485492706897E-4</v>
      </c>
      <c r="W1796" s="661">
        <v>2.2435141565625635E-3</v>
      </c>
      <c r="X1796" s="659">
        <v>2.8615061108916301E-5</v>
      </c>
      <c r="Y1796" s="659">
        <v>3.15438150857645E-5</v>
      </c>
      <c r="Z1796" s="661">
        <v>1.5046023834115895E-4</v>
      </c>
      <c r="AA1796" s="659">
        <v>3.0805979299275798E-3</v>
      </c>
      <c r="AB1796" s="659">
        <v>3.1381533643898402E-3</v>
      </c>
      <c r="AC1796" s="661">
        <v>1.2895029904791062E-2</v>
      </c>
      <c r="AD1796" s="659">
        <v>1.9916082997107501E-4</v>
      </c>
      <c r="AE1796" s="659">
        <v>2.1932949217085999E-4</v>
      </c>
      <c r="AF1796" s="661">
        <v>8.7546161070399466E-4</v>
      </c>
      <c r="AG1796" s="659">
        <v>3.2850591262387002E-4</v>
      </c>
      <c r="AH1796" s="659">
        <v>3.60455562741024E-4</v>
      </c>
      <c r="AI1796" s="675">
        <v>1.5503331424725514E-3</v>
      </c>
      <c r="AJ1796" s="28"/>
      <c r="AK1796" s="29"/>
      <c r="AL1796" s="29"/>
    </row>
    <row r="1797" spans="1:38" x14ac:dyDescent="0.2">
      <c r="A1797" s="334">
        <v>2028</v>
      </c>
      <c r="B1797" s="334">
        <v>32</v>
      </c>
      <c r="C1797" s="659">
        <v>2.24898329939115</v>
      </c>
      <c r="D1797" s="659">
        <v>2.0699615944096399</v>
      </c>
      <c r="E1797" s="661">
        <v>2.0951830006230643</v>
      </c>
      <c r="F1797" s="659">
        <v>0.60006892683269097</v>
      </c>
      <c r="G1797" s="659">
        <v>0.55645226374647605</v>
      </c>
      <c r="H1797" s="661">
        <v>1.9343728909124795</v>
      </c>
      <c r="I1797" s="659">
        <v>1.9795594659477701E-2</v>
      </c>
      <c r="J1797" s="659">
        <v>2.4152584270000801E-2</v>
      </c>
      <c r="K1797" s="661">
        <v>7.4671060246976395E-2</v>
      </c>
      <c r="L1797" s="659">
        <v>3.6030683832774901E-3</v>
      </c>
      <c r="M1797" s="659">
        <v>4.3395716400651003E-3</v>
      </c>
      <c r="N1797" s="661">
        <v>1.3197206378350179E-2</v>
      </c>
      <c r="O1797" s="659">
        <v>7.1080700777653499E-3</v>
      </c>
      <c r="P1797" s="659">
        <v>7.7844281952955197E-3</v>
      </c>
      <c r="Q1797" s="661">
        <v>2.4907021872066691E-2</v>
      </c>
      <c r="R1797" s="659">
        <v>3.68384324613945E-3</v>
      </c>
      <c r="S1797" s="659">
        <v>5.1440538662578502E-3</v>
      </c>
      <c r="T1797" s="661">
        <v>1.2688008580713422E-2</v>
      </c>
      <c r="U1797" s="659">
        <v>5.2797982872521501E-4</v>
      </c>
      <c r="V1797" s="659">
        <v>5.80127054071233E-4</v>
      </c>
      <c r="W1797" s="661">
        <v>2.2435141565625635E-3</v>
      </c>
      <c r="X1797" s="659">
        <v>2.8523994685242699E-5</v>
      </c>
      <c r="Y1797" s="659">
        <v>3.1452095167162003E-5</v>
      </c>
      <c r="Z1797" s="661">
        <v>1.5046023834115895E-4</v>
      </c>
      <c r="AA1797" s="659">
        <v>3.1564556388036201E-3</v>
      </c>
      <c r="AB1797" s="659">
        <v>3.1745552868327901E-3</v>
      </c>
      <c r="AC1797" s="661">
        <v>1.2895029904791062E-2</v>
      </c>
      <c r="AD1797" s="659">
        <v>1.9834863246625899E-4</v>
      </c>
      <c r="AE1797" s="659">
        <v>2.1851456624559599E-4</v>
      </c>
      <c r="AF1797" s="661">
        <v>8.7546161070399466E-4</v>
      </c>
      <c r="AG1797" s="659">
        <v>3.2775654179310703E-4</v>
      </c>
      <c r="AH1797" s="659">
        <v>3.5970371732719998E-4</v>
      </c>
      <c r="AI1797" s="675">
        <v>1.5503331424725514E-3</v>
      </c>
      <c r="AJ1797" s="28"/>
      <c r="AK1797" s="29"/>
      <c r="AL1797" s="29"/>
    </row>
    <row r="1798" spans="1:38" x14ac:dyDescent="0.2">
      <c r="A1798" s="334">
        <v>2028</v>
      </c>
      <c r="B1798" s="334">
        <v>33</v>
      </c>
      <c r="C1798" s="659">
        <v>2.24898329939115</v>
      </c>
      <c r="D1798" s="659">
        <v>2.0699615944096399</v>
      </c>
      <c r="E1798" s="661">
        <v>2.0951830006230643</v>
      </c>
      <c r="F1798" s="659">
        <v>0.60006892683269097</v>
      </c>
      <c r="G1798" s="659">
        <v>0.55645226374647605</v>
      </c>
      <c r="H1798" s="661">
        <v>1.9343728909124795</v>
      </c>
      <c r="I1798" s="659">
        <v>1.9795594659477701E-2</v>
      </c>
      <c r="J1798" s="659">
        <v>2.4152584270000801E-2</v>
      </c>
      <c r="K1798" s="661">
        <v>7.4671060246976395E-2</v>
      </c>
      <c r="L1798" s="659">
        <v>3.6030683832774901E-3</v>
      </c>
      <c r="M1798" s="659">
        <v>4.3395716400651003E-3</v>
      </c>
      <c r="N1798" s="661">
        <v>1.3197206378350179E-2</v>
      </c>
      <c r="O1798" s="659">
        <v>7.1080700777653499E-3</v>
      </c>
      <c r="P1798" s="659">
        <v>7.7844281952955197E-3</v>
      </c>
      <c r="Q1798" s="661">
        <v>2.4907021872066691E-2</v>
      </c>
      <c r="R1798" s="659">
        <v>3.68384324613945E-3</v>
      </c>
      <c r="S1798" s="659">
        <v>5.1440538662578502E-3</v>
      </c>
      <c r="T1798" s="661">
        <v>1.2688008580713422E-2</v>
      </c>
      <c r="U1798" s="659">
        <v>5.2797982872521501E-4</v>
      </c>
      <c r="V1798" s="659">
        <v>5.80127054071233E-4</v>
      </c>
      <c r="W1798" s="661">
        <v>2.2435141565625635E-3</v>
      </c>
      <c r="X1798" s="659">
        <v>2.8523994685242699E-5</v>
      </c>
      <c r="Y1798" s="659">
        <v>3.1452095167162003E-5</v>
      </c>
      <c r="Z1798" s="661">
        <v>1.5046023834115895E-4</v>
      </c>
      <c r="AA1798" s="659">
        <v>3.1564556388036201E-3</v>
      </c>
      <c r="AB1798" s="659">
        <v>3.1745552868327901E-3</v>
      </c>
      <c r="AC1798" s="661">
        <v>1.2895029904791062E-2</v>
      </c>
      <c r="AD1798" s="659">
        <v>1.9834863246625899E-4</v>
      </c>
      <c r="AE1798" s="659">
        <v>2.1851456624559599E-4</v>
      </c>
      <c r="AF1798" s="661">
        <v>8.7546161070399466E-4</v>
      </c>
      <c r="AG1798" s="659">
        <v>3.2775654179310703E-4</v>
      </c>
      <c r="AH1798" s="659">
        <v>3.5970371732719998E-4</v>
      </c>
      <c r="AI1798" s="675">
        <v>1.5503331424725514E-3</v>
      </c>
      <c r="AJ1798" s="28"/>
      <c r="AK1798" s="29"/>
      <c r="AL1798" s="29"/>
    </row>
    <row r="1799" spans="1:38" x14ac:dyDescent="0.2">
      <c r="A1799" s="334">
        <v>2028</v>
      </c>
      <c r="B1799" s="334">
        <v>34</v>
      </c>
      <c r="C1799" s="659">
        <v>2.24898329939115</v>
      </c>
      <c r="D1799" s="659">
        <v>2.0699615944096399</v>
      </c>
      <c r="E1799" s="661">
        <v>2.0951830006230643</v>
      </c>
      <c r="F1799" s="659">
        <v>0.60006892683269097</v>
      </c>
      <c r="G1799" s="659">
        <v>0.55645226374647605</v>
      </c>
      <c r="H1799" s="661">
        <v>1.9343728909124795</v>
      </c>
      <c r="I1799" s="659">
        <v>1.9795594659477701E-2</v>
      </c>
      <c r="J1799" s="659">
        <v>2.4152584270000801E-2</v>
      </c>
      <c r="K1799" s="661">
        <v>7.4671060246976395E-2</v>
      </c>
      <c r="L1799" s="659">
        <v>3.6030683832774901E-3</v>
      </c>
      <c r="M1799" s="659">
        <v>4.3395716400651003E-3</v>
      </c>
      <c r="N1799" s="661">
        <v>1.3197206378350179E-2</v>
      </c>
      <c r="O1799" s="659">
        <v>7.1080700777653499E-3</v>
      </c>
      <c r="P1799" s="659">
        <v>7.7844281952955197E-3</v>
      </c>
      <c r="Q1799" s="661">
        <v>2.4907021872066691E-2</v>
      </c>
      <c r="R1799" s="659">
        <v>3.68384324613945E-3</v>
      </c>
      <c r="S1799" s="659">
        <v>5.1440538662578502E-3</v>
      </c>
      <c r="T1799" s="661">
        <v>1.2688008580713422E-2</v>
      </c>
      <c r="U1799" s="659">
        <v>5.2797982872521501E-4</v>
      </c>
      <c r="V1799" s="659">
        <v>5.80127054071233E-4</v>
      </c>
      <c r="W1799" s="661">
        <v>2.2435141565625635E-3</v>
      </c>
      <c r="X1799" s="659">
        <v>2.8523994685242699E-5</v>
      </c>
      <c r="Y1799" s="659">
        <v>3.1452095167162003E-5</v>
      </c>
      <c r="Z1799" s="661">
        <v>1.5046023834115895E-4</v>
      </c>
      <c r="AA1799" s="659">
        <v>3.1564556388036201E-3</v>
      </c>
      <c r="AB1799" s="659">
        <v>3.1745552868327901E-3</v>
      </c>
      <c r="AC1799" s="661">
        <v>1.2895029904791062E-2</v>
      </c>
      <c r="AD1799" s="659">
        <v>1.9834863246625899E-4</v>
      </c>
      <c r="AE1799" s="659">
        <v>2.1851456624559599E-4</v>
      </c>
      <c r="AF1799" s="661">
        <v>8.7546161070399466E-4</v>
      </c>
      <c r="AG1799" s="659">
        <v>3.2775654179310703E-4</v>
      </c>
      <c r="AH1799" s="659">
        <v>3.5970371732719998E-4</v>
      </c>
      <c r="AI1799" s="675">
        <v>1.5503331424725514E-3</v>
      </c>
      <c r="AJ1799" s="28"/>
      <c r="AK1799" s="29"/>
      <c r="AL1799" s="29"/>
    </row>
    <row r="1800" spans="1:38" x14ac:dyDescent="0.2">
      <c r="A1800" s="334">
        <v>2028</v>
      </c>
      <c r="B1800" s="334">
        <v>35</v>
      </c>
      <c r="C1800" s="659">
        <v>2.24898329939115</v>
      </c>
      <c r="D1800" s="659">
        <v>2.0699615944096399</v>
      </c>
      <c r="E1800" s="661">
        <v>2.0951830006230643</v>
      </c>
      <c r="F1800" s="659">
        <v>0.60006892683269097</v>
      </c>
      <c r="G1800" s="659">
        <v>0.55645226374647605</v>
      </c>
      <c r="H1800" s="661">
        <v>1.9343728909124795</v>
      </c>
      <c r="I1800" s="659">
        <v>1.9795594659477701E-2</v>
      </c>
      <c r="J1800" s="659">
        <v>2.4152584270000801E-2</v>
      </c>
      <c r="K1800" s="661">
        <v>7.4671060246976395E-2</v>
      </c>
      <c r="L1800" s="659">
        <v>3.6030683832774901E-3</v>
      </c>
      <c r="M1800" s="659">
        <v>4.3395716400651003E-3</v>
      </c>
      <c r="N1800" s="661">
        <v>1.3197206378350179E-2</v>
      </c>
      <c r="O1800" s="659">
        <v>7.1080700777653499E-3</v>
      </c>
      <c r="P1800" s="659">
        <v>7.7844281952955197E-3</v>
      </c>
      <c r="Q1800" s="661">
        <v>2.4907021872066691E-2</v>
      </c>
      <c r="R1800" s="659">
        <v>3.68384324613945E-3</v>
      </c>
      <c r="S1800" s="659">
        <v>5.1440538662578502E-3</v>
      </c>
      <c r="T1800" s="661">
        <v>1.2688008580713422E-2</v>
      </c>
      <c r="U1800" s="659">
        <v>5.2797982872521501E-4</v>
      </c>
      <c r="V1800" s="659">
        <v>5.80127054071233E-4</v>
      </c>
      <c r="W1800" s="661">
        <v>2.2435141565625635E-3</v>
      </c>
      <c r="X1800" s="659">
        <v>2.8523994685242699E-5</v>
      </c>
      <c r="Y1800" s="659">
        <v>3.1452095167162003E-5</v>
      </c>
      <c r="Z1800" s="661">
        <v>1.5046023834115895E-4</v>
      </c>
      <c r="AA1800" s="659">
        <v>3.1564556388036201E-3</v>
      </c>
      <c r="AB1800" s="659">
        <v>3.1745552868327901E-3</v>
      </c>
      <c r="AC1800" s="661">
        <v>1.2895029904791062E-2</v>
      </c>
      <c r="AD1800" s="659">
        <v>1.9834863246625899E-4</v>
      </c>
      <c r="AE1800" s="659">
        <v>2.1851456624559599E-4</v>
      </c>
      <c r="AF1800" s="661">
        <v>8.7546161070399466E-4</v>
      </c>
      <c r="AG1800" s="659">
        <v>3.2775654179310703E-4</v>
      </c>
      <c r="AH1800" s="659">
        <v>3.5970371732719998E-4</v>
      </c>
      <c r="AI1800" s="675">
        <v>1.5503331424725514E-3</v>
      </c>
      <c r="AJ1800" s="28"/>
      <c r="AK1800" s="29"/>
      <c r="AL1800" s="29"/>
    </row>
    <row r="1801" spans="1:38" x14ac:dyDescent="0.2">
      <c r="A1801" s="334">
        <v>2028</v>
      </c>
      <c r="B1801" s="334">
        <v>36</v>
      </c>
      <c r="C1801" s="659">
        <v>2.24898329939115</v>
      </c>
      <c r="D1801" s="659">
        <v>2.0699615944096399</v>
      </c>
      <c r="E1801" s="661">
        <v>2.0951830006230643</v>
      </c>
      <c r="F1801" s="659">
        <v>0.60006892683269097</v>
      </c>
      <c r="G1801" s="659">
        <v>0.55645226374647605</v>
      </c>
      <c r="H1801" s="661">
        <v>1.9343728909124795</v>
      </c>
      <c r="I1801" s="659">
        <v>1.9795594659477701E-2</v>
      </c>
      <c r="J1801" s="659">
        <v>2.4152584270000801E-2</v>
      </c>
      <c r="K1801" s="661">
        <v>7.4671060246976395E-2</v>
      </c>
      <c r="L1801" s="659">
        <v>3.6030683832774901E-3</v>
      </c>
      <c r="M1801" s="659">
        <v>4.3395716400651003E-3</v>
      </c>
      <c r="N1801" s="661">
        <v>1.3197206378350179E-2</v>
      </c>
      <c r="O1801" s="659">
        <v>7.1080700777653499E-3</v>
      </c>
      <c r="P1801" s="659">
        <v>7.7844281952955197E-3</v>
      </c>
      <c r="Q1801" s="661">
        <v>2.4907021872066691E-2</v>
      </c>
      <c r="R1801" s="659">
        <v>3.68384324613945E-3</v>
      </c>
      <c r="S1801" s="659">
        <v>5.1440538662578502E-3</v>
      </c>
      <c r="T1801" s="661">
        <v>1.2688008580713422E-2</v>
      </c>
      <c r="U1801" s="659">
        <v>5.2797982872521501E-4</v>
      </c>
      <c r="V1801" s="659">
        <v>5.80127054071233E-4</v>
      </c>
      <c r="W1801" s="661">
        <v>2.2435141565625635E-3</v>
      </c>
      <c r="X1801" s="659">
        <v>2.8523994685242699E-5</v>
      </c>
      <c r="Y1801" s="659">
        <v>3.1452095167162003E-5</v>
      </c>
      <c r="Z1801" s="661">
        <v>1.5046023834115895E-4</v>
      </c>
      <c r="AA1801" s="659">
        <v>3.1564556388036201E-3</v>
      </c>
      <c r="AB1801" s="659">
        <v>3.1745552868327901E-3</v>
      </c>
      <c r="AC1801" s="661">
        <v>1.2895029904791062E-2</v>
      </c>
      <c r="AD1801" s="659">
        <v>1.9834863246625899E-4</v>
      </c>
      <c r="AE1801" s="659">
        <v>2.1851456624559599E-4</v>
      </c>
      <c r="AF1801" s="661">
        <v>8.7546161070399466E-4</v>
      </c>
      <c r="AG1801" s="659">
        <v>3.2775654179310703E-4</v>
      </c>
      <c r="AH1801" s="659">
        <v>3.5970371732719998E-4</v>
      </c>
      <c r="AI1801" s="675">
        <v>1.5503331424725514E-3</v>
      </c>
      <c r="AJ1801" s="28"/>
      <c r="AK1801" s="29"/>
      <c r="AL1801" s="29"/>
    </row>
    <row r="1802" spans="1:38" x14ac:dyDescent="0.2">
      <c r="A1802" s="334">
        <v>2028</v>
      </c>
      <c r="B1802" s="334">
        <v>37</v>
      </c>
      <c r="C1802" s="659">
        <v>2.24898329939115</v>
      </c>
      <c r="D1802" s="659">
        <v>2.0699615944096399</v>
      </c>
      <c r="E1802" s="661">
        <v>2.0951830006230643</v>
      </c>
      <c r="F1802" s="659">
        <v>0.60006892683269097</v>
      </c>
      <c r="G1802" s="659">
        <v>0.55645226374647605</v>
      </c>
      <c r="H1802" s="661">
        <v>1.9343728909124795</v>
      </c>
      <c r="I1802" s="659">
        <v>1.9795594659477701E-2</v>
      </c>
      <c r="J1802" s="659">
        <v>2.4152584270000801E-2</v>
      </c>
      <c r="K1802" s="661">
        <v>7.4671060246976395E-2</v>
      </c>
      <c r="L1802" s="659">
        <v>3.6030683832774901E-3</v>
      </c>
      <c r="M1802" s="659">
        <v>4.3395716400651003E-3</v>
      </c>
      <c r="N1802" s="661">
        <v>1.3197206378350179E-2</v>
      </c>
      <c r="O1802" s="659">
        <v>7.1080700777653499E-3</v>
      </c>
      <c r="P1802" s="659">
        <v>7.7844281952955197E-3</v>
      </c>
      <c r="Q1802" s="661">
        <v>2.4907021872066691E-2</v>
      </c>
      <c r="R1802" s="659">
        <v>3.68384324613945E-3</v>
      </c>
      <c r="S1802" s="659">
        <v>5.1440538662578502E-3</v>
      </c>
      <c r="T1802" s="661">
        <v>1.2688008580713422E-2</v>
      </c>
      <c r="U1802" s="659">
        <v>5.2797982872521501E-4</v>
      </c>
      <c r="V1802" s="659">
        <v>5.80127054071233E-4</v>
      </c>
      <c r="W1802" s="661">
        <v>2.2435141565625635E-3</v>
      </c>
      <c r="X1802" s="659">
        <v>2.8523994685242699E-5</v>
      </c>
      <c r="Y1802" s="659">
        <v>3.1452095167162003E-5</v>
      </c>
      <c r="Z1802" s="661">
        <v>1.5046023834115895E-4</v>
      </c>
      <c r="AA1802" s="659">
        <v>3.1564556388036201E-3</v>
      </c>
      <c r="AB1802" s="659">
        <v>3.1745552868327901E-3</v>
      </c>
      <c r="AC1802" s="661">
        <v>1.2895029904791062E-2</v>
      </c>
      <c r="AD1802" s="659">
        <v>1.9834863246625899E-4</v>
      </c>
      <c r="AE1802" s="659">
        <v>2.1851456624559599E-4</v>
      </c>
      <c r="AF1802" s="661">
        <v>8.7546161070399466E-4</v>
      </c>
      <c r="AG1802" s="659">
        <v>3.2775654179310703E-4</v>
      </c>
      <c r="AH1802" s="659">
        <v>3.5970371732719998E-4</v>
      </c>
      <c r="AI1802" s="675">
        <v>1.5503331424725514E-3</v>
      </c>
      <c r="AJ1802" s="28"/>
      <c r="AK1802" s="29"/>
      <c r="AL1802" s="29"/>
    </row>
    <row r="1803" spans="1:38" x14ac:dyDescent="0.2">
      <c r="A1803" s="334">
        <v>2028</v>
      </c>
      <c r="B1803" s="334">
        <v>38</v>
      </c>
      <c r="C1803" s="659">
        <v>2.24898329939115</v>
      </c>
      <c r="D1803" s="659">
        <v>2.0699615944096399</v>
      </c>
      <c r="E1803" s="661">
        <v>2.0951830006230643</v>
      </c>
      <c r="F1803" s="659">
        <v>0.60006892683269097</v>
      </c>
      <c r="G1803" s="659">
        <v>0.55645226374647605</v>
      </c>
      <c r="H1803" s="661">
        <v>1.9343728909124795</v>
      </c>
      <c r="I1803" s="659">
        <v>1.9795594659477701E-2</v>
      </c>
      <c r="J1803" s="659">
        <v>2.4152584270000801E-2</v>
      </c>
      <c r="K1803" s="661">
        <v>7.4671060246976395E-2</v>
      </c>
      <c r="L1803" s="659">
        <v>3.6030683832774901E-3</v>
      </c>
      <c r="M1803" s="659">
        <v>4.3395716400651003E-3</v>
      </c>
      <c r="N1803" s="661">
        <v>1.3197206378350179E-2</v>
      </c>
      <c r="O1803" s="659">
        <v>7.1080700777653499E-3</v>
      </c>
      <c r="P1803" s="659">
        <v>7.7844281952955197E-3</v>
      </c>
      <c r="Q1803" s="661">
        <v>2.4907021872066691E-2</v>
      </c>
      <c r="R1803" s="659">
        <v>3.68384324613945E-3</v>
      </c>
      <c r="S1803" s="659">
        <v>5.1440538662578502E-3</v>
      </c>
      <c r="T1803" s="661">
        <v>1.2688008580713422E-2</v>
      </c>
      <c r="U1803" s="659">
        <v>5.2797982872521501E-4</v>
      </c>
      <c r="V1803" s="659">
        <v>5.80127054071233E-4</v>
      </c>
      <c r="W1803" s="661">
        <v>2.2435141565625635E-3</v>
      </c>
      <c r="X1803" s="659">
        <v>2.8523994685242699E-5</v>
      </c>
      <c r="Y1803" s="659">
        <v>3.1452095167162003E-5</v>
      </c>
      <c r="Z1803" s="661">
        <v>1.5046023834115895E-4</v>
      </c>
      <c r="AA1803" s="659">
        <v>3.1564556388036201E-3</v>
      </c>
      <c r="AB1803" s="659">
        <v>3.1745552868327901E-3</v>
      </c>
      <c r="AC1803" s="661">
        <v>1.2895029904791062E-2</v>
      </c>
      <c r="AD1803" s="659">
        <v>1.9834863246625899E-4</v>
      </c>
      <c r="AE1803" s="659">
        <v>2.1851456624559599E-4</v>
      </c>
      <c r="AF1803" s="661">
        <v>8.7546161070399466E-4</v>
      </c>
      <c r="AG1803" s="659">
        <v>3.2775654179310703E-4</v>
      </c>
      <c r="AH1803" s="659">
        <v>3.5970371732719998E-4</v>
      </c>
      <c r="AI1803" s="675">
        <v>1.5503331424725514E-3</v>
      </c>
      <c r="AJ1803" s="28"/>
      <c r="AK1803" s="29"/>
      <c r="AL1803" s="29"/>
    </row>
    <row r="1804" spans="1:38" ht="13.5" thickBot="1" x14ac:dyDescent="0.25">
      <c r="A1804" s="337">
        <v>2028</v>
      </c>
      <c r="B1804" s="337">
        <v>39</v>
      </c>
      <c r="C1804" s="659">
        <v>2.24898329939115</v>
      </c>
      <c r="D1804" s="659">
        <v>2.0699615944096399</v>
      </c>
      <c r="E1804" s="662">
        <v>2.0951830006230643</v>
      </c>
      <c r="F1804" s="659">
        <v>0.60006892683269097</v>
      </c>
      <c r="G1804" s="659">
        <v>0.55645226374647605</v>
      </c>
      <c r="H1804" s="662">
        <v>1.9343728909124795</v>
      </c>
      <c r="I1804" s="667">
        <v>1.9795594659477701E-2</v>
      </c>
      <c r="J1804" s="667">
        <v>2.4152584270000801E-2</v>
      </c>
      <c r="K1804" s="662">
        <v>7.4671060246976395E-2</v>
      </c>
      <c r="L1804" s="667">
        <v>3.6030683832774901E-3</v>
      </c>
      <c r="M1804" s="667">
        <v>4.3395716400651003E-3</v>
      </c>
      <c r="N1804" s="662">
        <v>1.3197206378350179E-2</v>
      </c>
      <c r="O1804" s="667">
        <v>7.1080700777653499E-3</v>
      </c>
      <c r="P1804" s="667">
        <v>7.7844281952955197E-3</v>
      </c>
      <c r="Q1804" s="662">
        <v>2.4907021872066691E-2</v>
      </c>
      <c r="R1804" s="667">
        <v>3.68384324613945E-3</v>
      </c>
      <c r="S1804" s="667">
        <v>5.1440538662578502E-3</v>
      </c>
      <c r="T1804" s="662">
        <v>1.2688008580713422E-2</v>
      </c>
      <c r="U1804" s="659">
        <v>5.2797982872521501E-4</v>
      </c>
      <c r="V1804" s="659">
        <v>5.80127054071233E-4</v>
      </c>
      <c r="W1804" s="662">
        <v>2.2435141565625635E-3</v>
      </c>
      <c r="X1804" s="659">
        <v>2.8523994685242699E-5</v>
      </c>
      <c r="Y1804" s="659">
        <v>3.1452095167162003E-5</v>
      </c>
      <c r="Z1804" s="662">
        <v>1.5046023834115895E-4</v>
      </c>
      <c r="AA1804" s="659">
        <v>3.1564556388036201E-3</v>
      </c>
      <c r="AB1804" s="659">
        <v>3.1745552868327901E-3</v>
      </c>
      <c r="AC1804" s="662">
        <v>1.2895029904791062E-2</v>
      </c>
      <c r="AD1804" s="659">
        <v>1.9834863246625899E-4</v>
      </c>
      <c r="AE1804" s="659">
        <v>2.1851456624559599E-4</v>
      </c>
      <c r="AF1804" s="662">
        <v>8.7546161070399466E-4</v>
      </c>
      <c r="AG1804" s="659">
        <v>3.2775654179310703E-4</v>
      </c>
      <c r="AH1804" s="659">
        <v>3.5970371732719998E-4</v>
      </c>
      <c r="AI1804" s="676">
        <v>1.5503331424725514E-3</v>
      </c>
      <c r="AJ1804" s="30"/>
      <c r="AK1804" s="31"/>
      <c r="AL1804" s="31"/>
    </row>
    <row r="1805" spans="1:38" x14ac:dyDescent="0.2">
      <c r="A1805" s="333">
        <v>2029</v>
      </c>
      <c r="B1805" s="663">
        <v>0</v>
      </c>
      <c r="C1805" s="659">
        <v>0.80449769440406604</v>
      </c>
      <c r="D1805" s="659">
        <v>0.81496748639837402</v>
      </c>
      <c r="E1805" s="660">
        <v>0.8669916342362598</v>
      </c>
      <c r="F1805" s="659">
        <v>4.9986456026085299E-2</v>
      </c>
      <c r="G1805" s="659">
        <v>5.0433924906232198E-2</v>
      </c>
      <c r="H1805" s="660">
        <v>9.867536532732045E-2</v>
      </c>
      <c r="I1805" s="664">
        <v>1.78087787616488E-2</v>
      </c>
      <c r="J1805" s="664">
        <v>1.7480383516434099E-2</v>
      </c>
      <c r="K1805" s="660">
        <v>4.5266718931082202E-2</v>
      </c>
      <c r="L1805" s="664">
        <v>7.4476420959346398E-4</v>
      </c>
      <c r="M1805" s="664">
        <v>1.31571503797209E-3</v>
      </c>
      <c r="N1805" s="660">
        <v>6.616173993729102E-3</v>
      </c>
      <c r="O1805" s="664">
        <v>5.0991885007146296E-3</v>
      </c>
      <c r="P1805" s="664">
        <v>5.1152354422043401E-3</v>
      </c>
      <c r="Q1805" s="660">
        <v>9.1819041658078755E-3</v>
      </c>
      <c r="R1805" s="664">
        <v>4.0397042960928498E-3</v>
      </c>
      <c r="S1805" s="664">
        <v>5.2847958246224199E-3</v>
      </c>
      <c r="T1805" s="660">
        <v>1.7371173605350537E-2</v>
      </c>
      <c r="U1805" s="659">
        <v>5.0088779406381296E-4</v>
      </c>
      <c r="V1805" s="659">
        <v>4.9202326345710299E-4</v>
      </c>
      <c r="W1805" s="660">
        <v>8.2394362504972253E-4</v>
      </c>
      <c r="X1805" s="659">
        <v>2.54899851181755E-5</v>
      </c>
      <c r="Y1805" s="659">
        <v>2.52227382720871E-5</v>
      </c>
      <c r="Z1805" s="660">
        <v>5.4319605132968954E-5</v>
      </c>
      <c r="AA1805" s="659">
        <v>1.4163514556325401E-3</v>
      </c>
      <c r="AB1805" s="659">
        <v>1.40167489974746E-3</v>
      </c>
      <c r="AC1805" s="660">
        <v>2.6337810743915988E-3</v>
      </c>
      <c r="AD1805" s="659">
        <v>1.9964583649697599E-4</v>
      </c>
      <c r="AE1805" s="659">
        <v>1.9561162371164401E-4</v>
      </c>
      <c r="AF1805" s="660">
        <v>3.1525096476378204E-4</v>
      </c>
      <c r="AG1805" s="659">
        <v>2.6030465787996301E-4</v>
      </c>
      <c r="AH1805" s="659">
        <v>2.5919342784444001E-4</v>
      </c>
      <c r="AI1805" s="674">
        <v>5.7744623286730846E-4</v>
      </c>
      <c r="AJ1805" s="26"/>
      <c r="AK1805" s="27"/>
      <c r="AL1805" s="27"/>
    </row>
    <row r="1806" spans="1:38" x14ac:dyDescent="0.2">
      <c r="A1806" s="334">
        <v>2029</v>
      </c>
      <c r="B1806" s="334">
        <v>1</v>
      </c>
      <c r="C1806" s="659">
        <v>0.80262663773499099</v>
      </c>
      <c r="D1806" s="659">
        <v>0.81408824560363002</v>
      </c>
      <c r="E1806" s="661">
        <v>0.8711918254371589</v>
      </c>
      <c r="F1806" s="659">
        <v>5.1043805184833001E-2</v>
      </c>
      <c r="G1806" s="659">
        <v>5.1956075032813E-2</v>
      </c>
      <c r="H1806" s="661">
        <v>0.10204114434245898</v>
      </c>
      <c r="I1806" s="659">
        <v>1.7767321369923199E-2</v>
      </c>
      <c r="J1806" s="659">
        <v>1.7497526287786499E-2</v>
      </c>
      <c r="K1806" s="661">
        <v>4.5468983481164384E-2</v>
      </c>
      <c r="L1806" s="659">
        <v>7.4420793440387403E-4</v>
      </c>
      <c r="M1806" s="659">
        <v>1.31821309171865E-3</v>
      </c>
      <c r="N1806" s="661">
        <v>6.6434194974660027E-3</v>
      </c>
      <c r="O1806" s="659">
        <v>5.0865215041968901E-3</v>
      </c>
      <c r="P1806" s="659">
        <v>5.1146092721268003E-3</v>
      </c>
      <c r="Q1806" s="661">
        <v>9.2368758209781399E-3</v>
      </c>
      <c r="R1806" s="659">
        <v>4.0362831766684601E-3</v>
      </c>
      <c r="S1806" s="659">
        <v>5.2956318835841202E-3</v>
      </c>
      <c r="T1806" s="661">
        <v>1.7647613067551939E-2</v>
      </c>
      <c r="U1806" s="659">
        <v>4.9985107665311002E-4</v>
      </c>
      <c r="V1806" s="659">
        <v>4.9278419346089099E-4</v>
      </c>
      <c r="W1806" s="661">
        <v>8.3046565217781171E-4</v>
      </c>
      <c r="X1806" s="659">
        <v>2.5433743119848299E-5</v>
      </c>
      <c r="Y1806" s="659">
        <v>2.5252971071296001E-5</v>
      </c>
      <c r="Z1806" s="661">
        <v>5.4690565027820139E-5</v>
      </c>
      <c r="AA1806" s="659">
        <v>1.41683927853363E-3</v>
      </c>
      <c r="AB1806" s="659">
        <v>1.4076377370398001E-3</v>
      </c>
      <c r="AC1806" s="661">
        <v>2.6588443684568684E-3</v>
      </c>
      <c r="AD1806" s="659">
        <v>1.9924311847220399E-4</v>
      </c>
      <c r="AE1806" s="659">
        <v>1.95971959064167E-4</v>
      </c>
      <c r="AF1806" s="661">
        <v>3.183381720089483E-4</v>
      </c>
      <c r="AG1806" s="659">
        <v>2.5969681748678699E-4</v>
      </c>
      <c r="AH1806" s="659">
        <v>2.5932966243604399E-4</v>
      </c>
      <c r="AI1806" s="675">
        <v>5.7959917002340224E-4</v>
      </c>
      <c r="AJ1806" s="28"/>
      <c r="AK1806" s="29"/>
      <c r="AL1806" s="29"/>
    </row>
    <row r="1807" spans="1:38" x14ac:dyDescent="0.2">
      <c r="A1807" s="334">
        <v>2029</v>
      </c>
      <c r="B1807" s="334">
        <v>2</v>
      </c>
      <c r="C1807" s="659">
        <v>0.79700833855738595</v>
      </c>
      <c r="D1807" s="659">
        <v>0.80940262712663902</v>
      </c>
      <c r="E1807" s="661">
        <v>0.87332838317216599</v>
      </c>
      <c r="F1807" s="659">
        <v>5.1897468476231001E-2</v>
      </c>
      <c r="G1807" s="659">
        <v>5.3380879137410499E-2</v>
      </c>
      <c r="H1807" s="661">
        <v>0.10525930203078303</v>
      </c>
      <c r="I1807" s="659">
        <v>1.7662243211552801E-2</v>
      </c>
      <c r="J1807" s="659">
        <v>1.74606556860212E-2</v>
      </c>
      <c r="K1807" s="661">
        <v>4.5534332281477352E-2</v>
      </c>
      <c r="L1807" s="659">
        <v>7.4337513322091195E-4</v>
      </c>
      <c r="M1807" s="659">
        <v>1.3210035416985899E-3</v>
      </c>
      <c r="N1807" s="661">
        <v>6.6740041269845929E-3</v>
      </c>
      <c r="O1807" s="659">
        <v>5.0512476691132197E-3</v>
      </c>
      <c r="P1807" s="659">
        <v>5.0954764385838696E-3</v>
      </c>
      <c r="Q1807" s="661">
        <v>9.265957045221521E-3</v>
      </c>
      <c r="R1807" s="659">
        <v>4.0311660130722196E-3</v>
      </c>
      <c r="S1807" s="659">
        <v>5.3077373829051302E-3</v>
      </c>
      <c r="T1807" s="661">
        <v>1.7938305468447571E-2</v>
      </c>
      <c r="U1807" s="659">
        <v>4.9745760394106196E-4</v>
      </c>
      <c r="V1807" s="659">
        <v>4.9252611485515096E-4</v>
      </c>
      <c r="W1807" s="661">
        <v>8.3474191610307823E-4</v>
      </c>
      <c r="X1807" s="659">
        <v>2.5297183687542799E-5</v>
      </c>
      <c r="Y1807" s="659">
        <v>2.5219943314457698E-5</v>
      </c>
      <c r="Z1807" s="661">
        <v>5.4907519375250321E-5</v>
      </c>
      <c r="AA1807" s="659">
        <v>1.4128002517249201E-3</v>
      </c>
      <c r="AB1807" s="659">
        <v>1.4103031379093E-3</v>
      </c>
      <c r="AC1807" s="661">
        <v>2.6769387053915306E-3</v>
      </c>
      <c r="AD1807" s="659">
        <v>1.9835232073575699E-4</v>
      </c>
      <c r="AE1807" s="659">
        <v>1.9597213515832801E-4</v>
      </c>
      <c r="AF1807" s="661">
        <v>3.2057997393699261E-4</v>
      </c>
      <c r="AG1807" s="659">
        <v>2.5810559990778302E-4</v>
      </c>
      <c r="AH1807" s="659">
        <v>2.5867624254745901E-4</v>
      </c>
      <c r="AI1807" s="675">
        <v>5.8007107302830002E-4</v>
      </c>
      <c r="AJ1807" s="28"/>
      <c r="AK1807" s="29"/>
      <c r="AL1807" s="29"/>
    </row>
    <row r="1808" spans="1:38" x14ac:dyDescent="0.2">
      <c r="A1808" s="334">
        <v>2029</v>
      </c>
      <c r="B1808" s="334">
        <v>3</v>
      </c>
      <c r="C1808" s="659">
        <v>0.79095476825561595</v>
      </c>
      <c r="D1808" s="659">
        <v>0.80485666484340102</v>
      </c>
      <c r="E1808" s="661">
        <v>0.86913913933770537</v>
      </c>
      <c r="F1808" s="659">
        <v>5.2705100410032797E-2</v>
      </c>
      <c r="G1808" s="659">
        <v>5.4730132452968303E-2</v>
      </c>
      <c r="H1808" s="661">
        <v>0.1079204225799959</v>
      </c>
      <c r="I1808" s="659">
        <v>1.7544429955130499E-2</v>
      </c>
      <c r="J1808" s="659">
        <v>1.7427994696021701E-2</v>
      </c>
      <c r="K1808" s="661">
        <v>4.523398053408164E-2</v>
      </c>
      <c r="L1808" s="659">
        <v>7.4230093552300801E-4</v>
      </c>
      <c r="M1808" s="659">
        <v>1.3240172493038801E-3</v>
      </c>
      <c r="N1808" s="661">
        <v>6.6968502293028248E-3</v>
      </c>
      <c r="O1808" s="659">
        <v>5.0156731952994598E-3</v>
      </c>
      <c r="P1808" s="659">
        <v>5.0770030018255103E-3</v>
      </c>
      <c r="Q1808" s="661">
        <v>9.2182332254831349E-3</v>
      </c>
      <c r="R1808" s="659">
        <v>4.0245635490303404E-3</v>
      </c>
      <c r="S1808" s="659">
        <v>5.3208180564225096E-3</v>
      </c>
      <c r="T1808" s="661">
        <v>1.8155974443415945E-2</v>
      </c>
      <c r="U1808" s="659">
        <v>4.9478925140506195E-4</v>
      </c>
      <c r="V1808" s="659">
        <v>4.9241028575672404E-4</v>
      </c>
      <c r="W1808" s="661">
        <v>8.3148609537680811E-4</v>
      </c>
      <c r="X1808" s="659">
        <v>2.51483598195325E-5</v>
      </c>
      <c r="Y1808" s="659">
        <v>2.5193742630853999E-5</v>
      </c>
      <c r="Z1808" s="661">
        <v>5.4644747408972942E-5</v>
      </c>
      <c r="AA1808" s="659">
        <v>1.4080594322179801E-3</v>
      </c>
      <c r="AB1808" s="659">
        <v>1.4130289202222599E-3</v>
      </c>
      <c r="AC1808" s="661">
        <v>2.6741162325032647E-3</v>
      </c>
      <c r="AD1808" s="659">
        <v>1.9733280627892599E-4</v>
      </c>
      <c r="AE1808" s="659">
        <v>1.9603556911697E-4</v>
      </c>
      <c r="AF1808" s="661">
        <v>3.1966773250322804E-4</v>
      </c>
      <c r="AG1808" s="659">
        <v>2.5644632844374601E-4</v>
      </c>
      <c r="AH1808" s="659">
        <v>2.5807321942352801E-4</v>
      </c>
      <c r="AI1808" s="675">
        <v>5.7626083068414472E-4</v>
      </c>
      <c r="AJ1808" s="28"/>
      <c r="AK1808" s="29"/>
      <c r="AL1808" s="29"/>
    </row>
    <row r="1809" spans="1:38" x14ac:dyDescent="0.2">
      <c r="A1809" s="334">
        <v>2029</v>
      </c>
      <c r="B1809" s="334">
        <v>4</v>
      </c>
      <c r="C1809" s="659">
        <v>0.96145229456588699</v>
      </c>
      <c r="D1809" s="659">
        <v>0.96615312399063802</v>
      </c>
      <c r="E1809" s="661">
        <v>1.0680361915833492</v>
      </c>
      <c r="F1809" s="659">
        <v>5.6383151107601698E-2</v>
      </c>
      <c r="G1809" s="659">
        <v>6.0786780399251603E-2</v>
      </c>
      <c r="H1809" s="661">
        <v>0.12303105469502335</v>
      </c>
      <c r="I1809" s="659">
        <v>1.8598737368797202E-2</v>
      </c>
      <c r="J1809" s="659">
        <v>2.0715098669115899E-2</v>
      </c>
      <c r="K1809" s="661">
        <v>5.2119394366941955E-2</v>
      </c>
      <c r="L1809" s="659">
        <v>8.9622228433030898E-4</v>
      </c>
      <c r="M1809" s="659">
        <v>1.98307612156043E-3</v>
      </c>
      <c r="N1809" s="661">
        <v>1.1061470527131472E-2</v>
      </c>
      <c r="O1809" s="659">
        <v>5.4764234655655802E-3</v>
      </c>
      <c r="P1809" s="659">
        <v>6.1375905153925603E-3</v>
      </c>
      <c r="Q1809" s="661">
        <v>1.1166064554758591E-2</v>
      </c>
      <c r="R1809" s="659">
        <v>4.0110547589512196E-3</v>
      </c>
      <c r="S1809" s="659">
        <v>5.3262199880996196E-3</v>
      </c>
      <c r="T1809" s="661">
        <v>1.8111854912886641E-2</v>
      </c>
      <c r="U1809" s="659">
        <v>5.1584024733076399E-4</v>
      </c>
      <c r="V1809" s="659">
        <v>5.4283149942947002E-4</v>
      </c>
      <c r="W1809" s="661">
        <v>1.0447586860738319E-3</v>
      </c>
      <c r="X1809" s="659">
        <v>2.6506248825936899E-5</v>
      </c>
      <c r="Y1809" s="659">
        <v>2.8383975957250399E-5</v>
      </c>
      <c r="Z1809" s="661">
        <v>6.7870649286021093E-5</v>
      </c>
      <c r="AA1809" s="659">
        <v>1.4856465570820801E-3</v>
      </c>
      <c r="AB1809" s="659">
        <v>1.58805702151157E-3</v>
      </c>
      <c r="AC1809" s="661">
        <v>3.2001560882177591E-3</v>
      </c>
      <c r="AD1809" s="659">
        <v>2.0415374131425599E-4</v>
      </c>
      <c r="AE1809" s="659">
        <v>2.1261080997283399E-4</v>
      </c>
      <c r="AF1809" s="661">
        <v>4.1849991570195677E-4</v>
      </c>
      <c r="AG1809" s="659">
        <v>2.7511346791516197E-4</v>
      </c>
      <c r="AH1809" s="659">
        <v>3.0140302879603598E-4</v>
      </c>
      <c r="AI1809" s="675">
        <v>6.6523791509980534E-4</v>
      </c>
      <c r="AJ1809" s="28"/>
      <c r="AK1809" s="29"/>
      <c r="AL1809" s="29"/>
    </row>
    <row r="1810" spans="1:38" x14ac:dyDescent="0.2">
      <c r="A1810" s="334">
        <v>2029</v>
      </c>
      <c r="B1810" s="334">
        <v>5</v>
      </c>
      <c r="C1810" s="659">
        <v>0.95687807301502703</v>
      </c>
      <c r="D1810" s="659">
        <v>0.96393526904605897</v>
      </c>
      <c r="E1810" s="661">
        <v>1.0690398867931161</v>
      </c>
      <c r="F1810" s="659">
        <v>5.7225055916166397E-2</v>
      </c>
      <c r="G1810" s="659">
        <v>6.2174610311438998E-2</v>
      </c>
      <c r="H1810" s="661">
        <v>0.12648451595668495</v>
      </c>
      <c r="I1810" s="659">
        <v>1.8451571879635701E-2</v>
      </c>
      <c r="J1810" s="659">
        <v>2.06669958840946E-2</v>
      </c>
      <c r="K1810" s="661">
        <v>5.2225826532174051E-2</v>
      </c>
      <c r="L1810" s="659">
        <v>8.9244640107469003E-4</v>
      </c>
      <c r="M1810" s="659">
        <v>1.9825462663998999E-3</v>
      </c>
      <c r="N1810" s="661">
        <v>1.1050625498989974E-2</v>
      </c>
      <c r="O1810" s="659">
        <v>5.4415150836213096E-3</v>
      </c>
      <c r="P1810" s="659">
        <v>6.1204557150591902E-3</v>
      </c>
      <c r="Q1810" s="661">
        <v>1.11845426360232E-2</v>
      </c>
      <c r="R1810" s="659">
        <v>3.9918893065504701E-3</v>
      </c>
      <c r="S1810" s="659">
        <v>5.3246654124403997E-3</v>
      </c>
      <c r="T1810" s="661">
        <v>1.801597242981377E-2</v>
      </c>
      <c r="U1810" s="659">
        <v>5.1167740899601705E-4</v>
      </c>
      <c r="V1810" s="659">
        <v>5.4175595435321602E-4</v>
      </c>
      <c r="W1810" s="661">
        <v>1.0469300249895163E-3</v>
      </c>
      <c r="X1810" s="659">
        <v>2.62963612548981E-5</v>
      </c>
      <c r="Y1810" s="659">
        <v>2.8320577131006E-5</v>
      </c>
      <c r="Z1810" s="661">
        <v>6.7997094315783664E-5</v>
      </c>
      <c r="AA1810" s="659">
        <v>1.4780659810825201E-3</v>
      </c>
      <c r="AB1810" s="659">
        <v>1.5890707543898201E-3</v>
      </c>
      <c r="AC1810" s="661">
        <v>3.2168420403376613E-3</v>
      </c>
      <c r="AD1810" s="659">
        <v>2.0242725126060101E-4</v>
      </c>
      <c r="AE1810" s="659">
        <v>2.1221726127179601E-4</v>
      </c>
      <c r="AF1810" s="661">
        <v>4.1953415283015104E-4</v>
      </c>
      <c r="AG1810" s="659">
        <v>2.7316629252620501E-4</v>
      </c>
      <c r="AH1810" s="659">
        <v>3.0064617862532699E-4</v>
      </c>
      <c r="AI1810" s="675">
        <v>6.6596775486083102E-4</v>
      </c>
      <c r="AJ1810" s="28"/>
      <c r="AK1810" s="29"/>
      <c r="AL1810" s="29"/>
    </row>
    <row r="1811" spans="1:38" x14ac:dyDescent="0.2">
      <c r="A1811" s="334">
        <v>2029</v>
      </c>
      <c r="B1811" s="334">
        <v>6</v>
      </c>
      <c r="C1811" s="659">
        <v>1.0984738880915099</v>
      </c>
      <c r="D1811" s="659">
        <v>1.09584337741981</v>
      </c>
      <c r="E1811" s="661">
        <v>1.712569914253705</v>
      </c>
      <c r="F1811" s="659">
        <v>6.1997350002610703E-2</v>
      </c>
      <c r="G1811" s="659">
        <v>6.8560730417067395E-2</v>
      </c>
      <c r="H1811" s="661">
        <v>0.16467222362465231</v>
      </c>
      <c r="I1811" s="659">
        <v>1.8999556110512201E-2</v>
      </c>
      <c r="J1811" s="659">
        <v>2.31657382155302E-2</v>
      </c>
      <c r="K1811" s="661">
        <v>5.8689179493649615E-2</v>
      </c>
      <c r="L1811" s="659">
        <v>1.0096952342925499E-3</v>
      </c>
      <c r="M1811" s="659">
        <v>2.14879010869667E-3</v>
      </c>
      <c r="N1811" s="661">
        <v>1.1246969349572094E-2</v>
      </c>
      <c r="O1811" s="659">
        <v>5.7699950173199597E-3</v>
      </c>
      <c r="P1811" s="659">
        <v>7.0071877397078503E-3</v>
      </c>
      <c r="Q1811" s="661">
        <v>1.6695904300491858E-2</v>
      </c>
      <c r="R1811" s="659">
        <v>3.9737067047592002E-3</v>
      </c>
      <c r="S1811" s="659">
        <v>5.32565769826116E-3</v>
      </c>
      <c r="T1811" s="661">
        <v>1.7889442958194765E-2</v>
      </c>
      <c r="U1811" s="659">
        <v>5.2521899129029902E-4</v>
      </c>
      <c r="V1811" s="659">
        <v>5.8174776888182797E-4</v>
      </c>
      <c r="W1811" s="661">
        <v>1.3871774893736951E-3</v>
      </c>
      <c r="X1811" s="659">
        <v>2.7200654501755199E-5</v>
      </c>
      <c r="Y1811" s="659">
        <v>3.0884484797761402E-5</v>
      </c>
      <c r="Z1811" s="661">
        <v>9.61455388362046E-5</v>
      </c>
      <c r="AA1811" s="659">
        <v>1.5370958923261501E-3</v>
      </c>
      <c r="AB1811" s="659">
        <v>1.73526079208081E-3</v>
      </c>
      <c r="AC1811" s="661">
        <v>4.7545351754007502E-3</v>
      </c>
      <c r="AD1811" s="659">
        <v>2.06591550703734E-4</v>
      </c>
      <c r="AE1811" s="659">
        <v>2.2501754580194099E-4</v>
      </c>
      <c r="AF1811" s="661">
        <v>4.9208703246711287E-4</v>
      </c>
      <c r="AG1811" s="659">
        <v>2.8616214417395301E-4</v>
      </c>
      <c r="AH1811" s="659">
        <v>3.3638740067329099E-4</v>
      </c>
      <c r="AI1811" s="675">
        <v>1.1395840256811919E-3</v>
      </c>
      <c r="AJ1811" s="28"/>
      <c r="AK1811" s="29"/>
      <c r="AL1811" s="29"/>
    </row>
    <row r="1812" spans="1:38" x14ac:dyDescent="0.2">
      <c r="A1812" s="334">
        <v>2029</v>
      </c>
      <c r="B1812" s="334">
        <v>7</v>
      </c>
      <c r="C1812" s="659">
        <v>1.09461848150411</v>
      </c>
      <c r="D1812" s="659">
        <v>1.0944629897736899</v>
      </c>
      <c r="E1812" s="661">
        <v>1.7134714432067726</v>
      </c>
      <c r="F1812" s="659">
        <v>6.2992321390779704E-2</v>
      </c>
      <c r="G1812" s="659">
        <v>7.0098482877115301E-2</v>
      </c>
      <c r="H1812" s="661">
        <v>0.16857824536600946</v>
      </c>
      <c r="I1812" s="659">
        <v>1.8887166161045101E-2</v>
      </c>
      <c r="J1812" s="659">
        <v>2.3163540783952798E-2</v>
      </c>
      <c r="K1812" s="661">
        <v>5.8835946795787034E-2</v>
      </c>
      <c r="L1812" s="659">
        <v>1.0063975815645301E-3</v>
      </c>
      <c r="M1812" s="659">
        <v>2.1511924031153099E-3</v>
      </c>
      <c r="N1812" s="661">
        <v>1.1230518591757065E-2</v>
      </c>
      <c r="O1812" s="659">
        <v>5.7415257359731504E-3</v>
      </c>
      <c r="P1812" s="659">
        <v>6.9965444458320704E-3</v>
      </c>
      <c r="Q1812" s="661">
        <v>1.6732667420958854E-2</v>
      </c>
      <c r="R1812" s="659">
        <v>3.9589701634164202E-3</v>
      </c>
      <c r="S1812" s="659">
        <v>5.3320767388399699E-3</v>
      </c>
      <c r="T1812" s="661">
        <v>1.7769713703458829E-2</v>
      </c>
      <c r="U1812" s="659">
        <v>5.2189860213217997E-4</v>
      </c>
      <c r="V1812" s="659">
        <v>5.8175003801674103E-4</v>
      </c>
      <c r="W1812" s="661">
        <v>1.3904618175343989E-3</v>
      </c>
      <c r="X1812" s="659">
        <v>2.7032290599533001E-5</v>
      </c>
      <c r="Y1812" s="659">
        <v>3.0873410129324999E-5</v>
      </c>
      <c r="Z1812" s="661">
        <v>9.636730194257471E-5</v>
      </c>
      <c r="AA1812" s="659">
        <v>1.53201280049058E-3</v>
      </c>
      <c r="AB1812" s="659">
        <v>1.7392559574786E-3</v>
      </c>
      <c r="AC1812" s="661">
        <v>4.7775587200067048E-3</v>
      </c>
      <c r="AD1812" s="659">
        <v>2.05217679979648E-4</v>
      </c>
      <c r="AE1812" s="659">
        <v>2.2508994659400499E-4</v>
      </c>
      <c r="AF1812" s="661">
        <v>4.9336294055697899E-4</v>
      </c>
      <c r="AG1812" s="659">
        <v>2.8458863947517399E-4</v>
      </c>
      <c r="AH1812" s="659">
        <v>3.36057382733147E-4</v>
      </c>
      <c r="AI1812" s="675">
        <v>1.1418862609958072E-3</v>
      </c>
      <c r="AJ1812" s="28"/>
      <c r="AK1812" s="29"/>
      <c r="AL1812" s="29"/>
    </row>
    <row r="1813" spans="1:38" x14ac:dyDescent="0.2">
      <c r="A1813" s="334">
        <v>2029</v>
      </c>
      <c r="B1813" s="334">
        <v>8</v>
      </c>
      <c r="C1813" s="659">
        <v>1.2360203331951101</v>
      </c>
      <c r="D1813" s="659">
        <v>1.2173669483517799</v>
      </c>
      <c r="E1813" s="661">
        <v>1.7138519815960689</v>
      </c>
      <c r="F1813" s="659">
        <v>6.7445755034933205E-2</v>
      </c>
      <c r="G1813" s="659">
        <v>7.4751083024821099E-2</v>
      </c>
      <c r="H1813" s="661">
        <v>0.18239492471666471</v>
      </c>
      <c r="I1813" s="659">
        <v>1.9495104580470001E-2</v>
      </c>
      <c r="J1813" s="659">
        <v>2.4624471281618598E-2</v>
      </c>
      <c r="K1813" s="661">
        <v>6.2466899780240677E-2</v>
      </c>
      <c r="L1813" s="659">
        <v>1.1421011036414101E-3</v>
      </c>
      <c r="M1813" s="659">
        <v>2.3381931505914401E-3</v>
      </c>
      <c r="N1813" s="661">
        <v>1.144221887576762E-2</v>
      </c>
      <c r="O1813" s="659">
        <v>6.0296017093148697E-3</v>
      </c>
      <c r="P1813" s="659">
        <v>7.3804057352617903E-3</v>
      </c>
      <c r="Q1813" s="661">
        <v>1.80486072206671E-2</v>
      </c>
      <c r="R1813" s="659">
        <v>3.9440470087346797E-3</v>
      </c>
      <c r="S1813" s="659">
        <v>5.3358292538186703E-3</v>
      </c>
      <c r="T1813" s="661">
        <v>1.7603498933252023E-2</v>
      </c>
      <c r="U1813" s="659">
        <v>5.3110112018090296E-4</v>
      </c>
      <c r="V1813" s="659">
        <v>5.9660562132972004E-4</v>
      </c>
      <c r="W1813" s="661">
        <v>1.528373279678985E-3</v>
      </c>
      <c r="X1813" s="659">
        <v>2.7694072128590999E-5</v>
      </c>
      <c r="Y1813" s="659">
        <v>3.1861577520801701E-5</v>
      </c>
      <c r="Z1813" s="661">
        <v>1.0509145802127572E-4</v>
      </c>
      <c r="AA1813" s="659">
        <v>1.57909882944485E-3</v>
      </c>
      <c r="AB1813" s="659">
        <v>1.80327075523228E-3</v>
      </c>
      <c r="AC1813" s="661">
        <v>5.1474774050029835E-3</v>
      </c>
      <c r="AD1813" s="659">
        <v>2.07551587993484E-4</v>
      </c>
      <c r="AE1813" s="659">
        <v>2.2941703943151799E-4</v>
      </c>
      <c r="AF1813" s="661">
        <v>5.5530740500385185E-4</v>
      </c>
      <c r="AG1813" s="659">
        <v>2.9537904912413902E-4</v>
      </c>
      <c r="AH1813" s="659">
        <v>3.5096959905468099E-4</v>
      </c>
      <c r="AI1813" s="675">
        <v>1.2071792783740791E-3</v>
      </c>
      <c r="AJ1813" s="28"/>
      <c r="AK1813" s="29"/>
      <c r="AL1813" s="29"/>
    </row>
    <row r="1814" spans="1:38" x14ac:dyDescent="0.2">
      <c r="A1814" s="334">
        <v>2029</v>
      </c>
      <c r="B1814" s="334">
        <v>9</v>
      </c>
      <c r="C1814" s="659">
        <v>1.2340704232422499</v>
      </c>
      <c r="D1814" s="659">
        <v>1.2175590811115899</v>
      </c>
      <c r="E1814" s="661">
        <v>1.7122406402901529</v>
      </c>
      <c r="F1814" s="659">
        <v>6.8610976069148302E-2</v>
      </c>
      <c r="G1814" s="659">
        <v>7.6443079031685499E-2</v>
      </c>
      <c r="H1814" s="661">
        <v>0.18645251832325235</v>
      </c>
      <c r="I1814" s="659">
        <v>1.9405369412670299E-2</v>
      </c>
      <c r="J1814" s="659">
        <v>2.4635863327726899E-2</v>
      </c>
      <c r="K1814" s="661">
        <v>6.251118194205306E-2</v>
      </c>
      <c r="L1814" s="659">
        <v>1.1383303156376899E-3</v>
      </c>
      <c r="M1814" s="659">
        <v>2.3390873423327898E-3</v>
      </c>
      <c r="N1814" s="661">
        <v>1.141271915662208E-2</v>
      </c>
      <c r="O1814" s="659">
        <v>6.0132162349793E-3</v>
      </c>
      <c r="P1814" s="659">
        <v>7.3822111536945298E-3</v>
      </c>
      <c r="Q1814" s="661">
        <v>1.8058946145157743E-2</v>
      </c>
      <c r="R1814" s="659">
        <v>3.9292472357535099E-3</v>
      </c>
      <c r="S1814" s="659">
        <v>5.3380186657097702E-3</v>
      </c>
      <c r="T1814" s="661">
        <v>1.7418991197036739E-2</v>
      </c>
      <c r="U1814" s="659">
        <v>5.2840171815189002E-4</v>
      </c>
      <c r="V1814" s="659">
        <v>5.9690196728677905E-4</v>
      </c>
      <c r="W1814" s="661">
        <v>1.5285883359304946E-3</v>
      </c>
      <c r="X1814" s="659">
        <v>2.7564433389230999E-5</v>
      </c>
      <c r="Y1814" s="659">
        <v>3.1875946694397803E-5</v>
      </c>
      <c r="Z1814" s="661">
        <v>1.051329996793842E-4</v>
      </c>
      <c r="AA1814" s="659">
        <v>1.57641971283053E-3</v>
      </c>
      <c r="AB1814" s="659">
        <v>1.80901223824282E-3</v>
      </c>
      <c r="AC1814" s="661">
        <v>5.1647233558232671E-3</v>
      </c>
      <c r="AD1814" s="659">
        <v>2.06389843762258E-4</v>
      </c>
      <c r="AE1814" s="659">
        <v>2.29544595082238E-4</v>
      </c>
      <c r="AF1814" s="661">
        <v>5.5513059388448242E-4</v>
      </c>
      <c r="AG1814" s="659">
        <v>2.9431015047559199E-4</v>
      </c>
      <c r="AH1814" s="659">
        <v>3.5108742255049598E-4</v>
      </c>
      <c r="AI1814" s="675">
        <v>1.2084039982386123E-3</v>
      </c>
      <c r="AJ1814" s="28"/>
      <c r="AK1814" s="29"/>
      <c r="AL1814" s="29"/>
    </row>
    <row r="1815" spans="1:38" x14ac:dyDescent="0.2">
      <c r="A1815" s="334">
        <v>2029</v>
      </c>
      <c r="B1815" s="334">
        <v>10</v>
      </c>
      <c r="C1815" s="659">
        <v>1.6369812105160999</v>
      </c>
      <c r="D1815" s="659">
        <v>1.57109529994563</v>
      </c>
      <c r="E1815" s="661">
        <v>1.7953499902724381</v>
      </c>
      <c r="F1815" s="659">
        <v>9.5496575343655105E-2</v>
      </c>
      <c r="G1815" s="659">
        <v>0.10146837679856199</v>
      </c>
      <c r="H1815" s="661">
        <v>0.23029206685057521</v>
      </c>
      <c r="I1815" s="659">
        <v>2.09457002207304E-2</v>
      </c>
      <c r="J1815" s="659">
        <v>2.7360575271670299E-2</v>
      </c>
      <c r="K1815" s="661">
        <v>6.2243683704644136E-2</v>
      </c>
      <c r="L1815" s="659">
        <v>1.4143185266145401E-3</v>
      </c>
      <c r="M1815" s="659">
        <v>2.6850385692077502E-3</v>
      </c>
      <c r="N1815" s="661">
        <v>1.1854290775811615E-2</v>
      </c>
      <c r="O1815" s="659">
        <v>7.04460728823934E-3</v>
      </c>
      <c r="P1815" s="659">
        <v>8.2919206863930096E-3</v>
      </c>
      <c r="Q1815" s="661">
        <v>2.0061255361348992E-2</v>
      </c>
      <c r="R1815" s="659">
        <v>3.9168741385930796E-3</v>
      </c>
      <c r="S1815" s="659">
        <v>5.34100666269933E-3</v>
      </c>
      <c r="T1815" s="661">
        <v>1.7207839920193615E-2</v>
      </c>
      <c r="U1815" s="659">
        <v>5.6549548873444002E-4</v>
      </c>
      <c r="V1815" s="659">
        <v>6.3117345497747601E-4</v>
      </c>
      <c r="W1815" s="661">
        <v>1.7426787142894181E-3</v>
      </c>
      <c r="X1815" s="659">
        <v>3.0099237377477301E-5</v>
      </c>
      <c r="Y1815" s="659">
        <v>3.4175862882291997E-5</v>
      </c>
      <c r="Z1815" s="661">
        <v>1.18562267627133E-4</v>
      </c>
      <c r="AA1815" s="659">
        <v>1.7825514773070299E-3</v>
      </c>
      <c r="AB1815" s="659">
        <v>1.9979106077167201E-3</v>
      </c>
      <c r="AC1815" s="661">
        <v>5.804633267497002E-3</v>
      </c>
      <c r="AD1815" s="659">
        <v>2.16679128889495E-4</v>
      </c>
      <c r="AE1815" s="659">
        <v>2.3935041467075001E-4</v>
      </c>
      <c r="AF1815" s="661">
        <v>6.5275244668655031E-4</v>
      </c>
      <c r="AG1815" s="659">
        <v>3.3377913200149099E-4</v>
      </c>
      <c r="AH1815" s="659">
        <v>3.8622150175260801E-4</v>
      </c>
      <c r="AI1815" s="675">
        <v>1.3041505004541627E-3</v>
      </c>
      <c r="AJ1815" s="28"/>
      <c r="AK1815" s="29"/>
      <c r="AL1815" s="29"/>
    </row>
    <row r="1816" spans="1:38" x14ac:dyDescent="0.2">
      <c r="A1816" s="334">
        <v>2029</v>
      </c>
      <c r="B1816" s="334">
        <v>11</v>
      </c>
      <c r="C1816" s="659">
        <v>1.63527288473494</v>
      </c>
      <c r="D1816" s="659">
        <v>1.5712438949440699</v>
      </c>
      <c r="E1816" s="661">
        <v>1.7911421805315106</v>
      </c>
      <c r="F1816" s="659">
        <v>9.7203950001271106E-2</v>
      </c>
      <c r="G1816" s="659">
        <v>0.103678660888942</v>
      </c>
      <c r="H1816" s="661">
        <v>0.23559380873221772</v>
      </c>
      <c r="I1816" s="659">
        <v>2.08835821321426E-2</v>
      </c>
      <c r="J1816" s="659">
        <v>2.73898829531171E-2</v>
      </c>
      <c r="K1816" s="661">
        <v>6.2194680442307637E-2</v>
      </c>
      <c r="L1816" s="659">
        <v>1.4104548252865401E-3</v>
      </c>
      <c r="M1816" s="659">
        <v>2.6854459659756101E-3</v>
      </c>
      <c r="N1816" s="661">
        <v>1.1804595122731291E-2</v>
      </c>
      <c r="O1816" s="659">
        <v>7.0312090031102899E-3</v>
      </c>
      <c r="P1816" s="659">
        <v>8.2936453016351792E-3</v>
      </c>
      <c r="Q1816" s="661">
        <v>2.0041448646192277E-2</v>
      </c>
      <c r="R1816" s="659">
        <v>3.9047047325063201E-3</v>
      </c>
      <c r="S1816" s="659">
        <v>5.34186935745174E-3</v>
      </c>
      <c r="T1816" s="661">
        <v>1.6926587101230739E-2</v>
      </c>
      <c r="U1816" s="659">
        <v>5.6328857220181404E-4</v>
      </c>
      <c r="V1816" s="659">
        <v>6.3145207016756101E-4</v>
      </c>
      <c r="W1816" s="661">
        <v>1.7393655148722918E-3</v>
      </c>
      <c r="X1816" s="659">
        <v>2.9993326135267402E-5</v>
      </c>
      <c r="Y1816" s="659">
        <v>3.4190115805646603E-5</v>
      </c>
      <c r="Z1816" s="661">
        <v>1.1839656629530905E-4</v>
      </c>
      <c r="AA1816" s="659">
        <v>1.7825914320856199E-3</v>
      </c>
      <c r="AB1816" s="659">
        <v>2.0051566285302501E-3</v>
      </c>
      <c r="AC1816" s="661">
        <v>5.8189835202722773E-3</v>
      </c>
      <c r="AD1816" s="659">
        <v>2.1572961081985301E-4</v>
      </c>
      <c r="AE1816" s="659">
        <v>2.39472429737823E-4</v>
      </c>
      <c r="AF1816" s="661">
        <v>6.5089413847385018E-4</v>
      </c>
      <c r="AG1816" s="659">
        <v>3.3290525887779001E-4</v>
      </c>
      <c r="AH1816" s="659">
        <v>3.8633517347837199E-4</v>
      </c>
      <c r="AI1816" s="675">
        <v>1.3041698939389149E-3</v>
      </c>
      <c r="AJ1816" s="28"/>
      <c r="AK1816" s="29"/>
      <c r="AL1816" s="29"/>
    </row>
    <row r="1817" spans="1:38" x14ac:dyDescent="0.2">
      <c r="A1817" s="334">
        <v>2029</v>
      </c>
      <c r="B1817" s="334">
        <v>12</v>
      </c>
      <c r="C1817" s="659">
        <v>1.6336729081808901</v>
      </c>
      <c r="D1817" s="659">
        <v>1.5712566571476201</v>
      </c>
      <c r="E1817" s="661">
        <v>1.785605808204169</v>
      </c>
      <c r="F1817" s="659">
        <v>9.8870829914389294E-2</v>
      </c>
      <c r="G1817" s="659">
        <v>0.10584972155266301</v>
      </c>
      <c r="H1817" s="661">
        <v>0.24135686797182632</v>
      </c>
      <c r="I1817" s="659">
        <v>2.0812891672427499E-2</v>
      </c>
      <c r="J1817" s="659">
        <v>2.7390261386875999E-2</v>
      </c>
      <c r="K1817" s="661">
        <v>6.2100012749195181E-2</v>
      </c>
      <c r="L1817" s="659">
        <v>1.4069697515366501E-3</v>
      </c>
      <c r="M1817" s="659">
        <v>2.6854788447393599E-3</v>
      </c>
      <c r="N1817" s="661">
        <v>1.1746153121744034E-2</v>
      </c>
      <c r="O1817" s="659">
        <v>7.0183895766934498E-3</v>
      </c>
      <c r="P1817" s="659">
        <v>8.2937040766685108E-3</v>
      </c>
      <c r="Q1817" s="661">
        <v>2.0006536379589317E-2</v>
      </c>
      <c r="R1817" s="659">
        <v>3.8937261319437698E-3</v>
      </c>
      <c r="S1817" s="659">
        <v>5.3419223143218496E-3</v>
      </c>
      <c r="T1817" s="661">
        <v>1.6601472786360948E-2</v>
      </c>
      <c r="U1817" s="659">
        <v>5.6117905695163295E-4</v>
      </c>
      <c r="V1817" s="659">
        <v>6.3146135616082896E-4</v>
      </c>
      <c r="W1817" s="661">
        <v>1.7342727801610718E-3</v>
      </c>
      <c r="X1817" s="659">
        <v>2.9891492899615799E-5</v>
      </c>
      <c r="Y1817" s="659">
        <v>3.4190567344413497E-5</v>
      </c>
      <c r="Z1817" s="661">
        <v>1.1812648926519607E-4</v>
      </c>
      <c r="AA1817" s="659">
        <v>1.7827263381828399E-3</v>
      </c>
      <c r="AB1817" s="659">
        <v>2.01164895589958E-3</v>
      </c>
      <c r="AC1817" s="661">
        <v>5.8313963387584059E-3</v>
      </c>
      <c r="AD1817" s="659">
        <v>2.1482048521192601E-4</v>
      </c>
      <c r="AE1817" s="659">
        <v>2.3947670951116699E-4</v>
      </c>
      <c r="AF1817" s="661">
        <v>6.4818372273598649E-4</v>
      </c>
      <c r="AG1817" s="659">
        <v>3.32068092022818E-4</v>
      </c>
      <c r="AH1817" s="659">
        <v>3.86338632333566E-4</v>
      </c>
      <c r="AI1817" s="675">
        <v>1.3035957660763743E-3</v>
      </c>
      <c r="AJ1817" s="28"/>
      <c r="AK1817" s="29"/>
      <c r="AL1817" s="29"/>
    </row>
    <row r="1818" spans="1:38" x14ac:dyDescent="0.2">
      <c r="A1818" s="334">
        <v>2029</v>
      </c>
      <c r="B1818" s="334">
        <v>13</v>
      </c>
      <c r="C1818" s="659">
        <v>1.62890281849282</v>
      </c>
      <c r="D1818" s="659">
        <v>1.5680970676227199</v>
      </c>
      <c r="E1818" s="661">
        <v>1.778360839200716</v>
      </c>
      <c r="F1818" s="659">
        <v>0.100544358995379</v>
      </c>
      <c r="G1818" s="659">
        <v>0.108038952326149</v>
      </c>
      <c r="H1818" s="661">
        <v>0.24770490101878065</v>
      </c>
      <c r="I1818" s="659">
        <v>2.0743875663256101E-2</v>
      </c>
      <c r="J1818" s="659">
        <v>2.7380513221254399E-2</v>
      </c>
      <c r="K1818" s="661">
        <v>6.2032290126529999E-2</v>
      </c>
      <c r="L1818" s="659">
        <v>1.40376212017198E-3</v>
      </c>
      <c r="M1818" s="659">
        <v>2.6850637458149399E-3</v>
      </c>
      <c r="N1818" s="661">
        <v>1.1675633398440549E-2</v>
      </c>
      <c r="O1818" s="659">
        <v>7.0041893314002597E-3</v>
      </c>
      <c r="P1818" s="659">
        <v>8.2900514191025006E-3</v>
      </c>
      <c r="Q1818" s="661">
        <v>1.9981014630336982E-2</v>
      </c>
      <c r="R1818" s="659">
        <v>3.8836225777265799E-3</v>
      </c>
      <c r="S1818" s="659">
        <v>5.3410231379998896E-3</v>
      </c>
      <c r="T1818" s="661">
        <v>1.620718277211208E-2</v>
      </c>
      <c r="U1818" s="659">
        <v>5.5920276339100803E-4</v>
      </c>
      <c r="V1818" s="659">
        <v>6.3129293063315202E-4</v>
      </c>
      <c r="W1818" s="661">
        <v>1.7299884399269727E-3</v>
      </c>
      <c r="X1818" s="659">
        <v>2.9794280795479099E-5</v>
      </c>
      <c r="Y1818" s="659">
        <v>3.4180238730785203E-5</v>
      </c>
      <c r="Z1818" s="661">
        <v>1.1791280548852816E-4</v>
      </c>
      <c r="AA1818" s="659">
        <v>1.7830656221082201E-3</v>
      </c>
      <c r="AB1818" s="659">
        <v>2.0176403426113701E-3</v>
      </c>
      <c r="AC1818" s="661">
        <v>5.8482879750197088E-3</v>
      </c>
      <c r="AD1818" s="659">
        <v>2.1398388660229199E-4</v>
      </c>
      <c r="AE1818" s="659">
        <v>2.3942226496731701E-4</v>
      </c>
      <c r="AF1818" s="661">
        <v>6.4577528711864214E-4</v>
      </c>
      <c r="AG1818" s="659">
        <v>3.31220634032857E-4</v>
      </c>
      <c r="AH1818" s="659">
        <v>3.86195719966056E-4</v>
      </c>
      <c r="AI1818" s="675">
        <v>1.3036462196140389E-3</v>
      </c>
      <c r="AJ1818" s="28"/>
      <c r="AK1818" s="29"/>
      <c r="AL1818" s="29"/>
    </row>
    <row r="1819" spans="1:38" x14ac:dyDescent="0.2">
      <c r="A1819" s="334">
        <v>2029</v>
      </c>
      <c r="B1819" s="334">
        <v>14</v>
      </c>
      <c r="C1819" s="659">
        <v>1.6277108772546101</v>
      </c>
      <c r="D1819" s="659">
        <v>1.56809740474201</v>
      </c>
      <c r="E1819" s="661">
        <v>1.772661694140742</v>
      </c>
      <c r="F1819" s="659">
        <v>0.10227461942333101</v>
      </c>
      <c r="G1819" s="659">
        <v>0.11031033506990801</v>
      </c>
      <c r="H1819" s="661">
        <v>0.25484479358772244</v>
      </c>
      <c r="I1819" s="659">
        <v>2.0691270542436899E-2</v>
      </c>
      <c r="J1819" s="659">
        <v>2.7380060680745E-2</v>
      </c>
      <c r="K1819" s="661">
        <v>6.203656438116939E-2</v>
      </c>
      <c r="L1819" s="659">
        <v>1.4011687730439101E-3</v>
      </c>
      <c r="M1819" s="659">
        <v>2.68502775289406E-3</v>
      </c>
      <c r="N1819" s="661">
        <v>1.1597673989998994E-2</v>
      </c>
      <c r="O1819" s="659">
        <v>6.9946450932486196E-3</v>
      </c>
      <c r="P1819" s="659">
        <v>8.2899838080510296E-3</v>
      </c>
      <c r="Q1819" s="661">
        <v>1.9973797361290783E-2</v>
      </c>
      <c r="R1819" s="659">
        <v>3.8754531080857201E-3</v>
      </c>
      <c r="S1819" s="659">
        <v>5.34092781406086E-3</v>
      </c>
      <c r="T1819" s="661">
        <v>1.5767014502316195E-2</v>
      </c>
      <c r="U1819" s="659">
        <v>5.5763338119415098E-4</v>
      </c>
      <c r="V1819" s="659">
        <v>6.3128086043998295E-4</v>
      </c>
      <c r="W1819" s="661">
        <v>1.727225521945095E-3</v>
      </c>
      <c r="X1819" s="659">
        <v>2.97185020993594E-5</v>
      </c>
      <c r="Y1819" s="659">
        <v>3.4179655030959303E-5</v>
      </c>
      <c r="Z1819" s="661">
        <v>1.178062242843259E-4</v>
      </c>
      <c r="AA1819" s="659">
        <v>1.78464664202361E-3</v>
      </c>
      <c r="AB1819" s="659">
        <v>2.0244075100823E-3</v>
      </c>
      <c r="AC1819" s="661">
        <v>5.8726678864881154E-3</v>
      </c>
      <c r="AD1819" s="659">
        <v>2.1330756985084699E-4</v>
      </c>
      <c r="AE1819" s="659">
        <v>2.39416896762319E-4</v>
      </c>
      <c r="AF1819" s="661">
        <v>6.4392026927255681E-4</v>
      </c>
      <c r="AG1819" s="659">
        <v>3.3059771074738702E-4</v>
      </c>
      <c r="AH1819" s="659">
        <v>3.8619141235085098E-4</v>
      </c>
      <c r="AI1819" s="675">
        <v>1.3049223638787581E-3</v>
      </c>
      <c r="AJ1819" s="28"/>
      <c r="AK1819" s="29"/>
      <c r="AL1819" s="29"/>
    </row>
    <row r="1820" spans="1:38" x14ac:dyDescent="0.2">
      <c r="A1820" s="334">
        <v>2029</v>
      </c>
      <c r="B1820" s="334">
        <v>15</v>
      </c>
      <c r="C1820" s="659">
        <v>2.01429656293204</v>
      </c>
      <c r="D1820" s="659">
        <v>1.8837038569911499</v>
      </c>
      <c r="E1820" s="661">
        <v>1.8435588832145342</v>
      </c>
      <c r="F1820" s="659">
        <v>0.17661990701997099</v>
      </c>
      <c r="G1820" s="659">
        <v>0.180764053089566</v>
      </c>
      <c r="H1820" s="661">
        <v>0.37549191692207418</v>
      </c>
      <c r="I1820" s="659">
        <v>2.0694878939159399E-2</v>
      </c>
      <c r="J1820" s="659">
        <v>2.7299021604788601E-2</v>
      </c>
      <c r="K1820" s="661">
        <v>6.6624247021104643E-2</v>
      </c>
      <c r="L1820" s="659">
        <v>1.9311568123221801E-3</v>
      </c>
      <c r="M1820" s="659">
        <v>3.2945890197112102E-3</v>
      </c>
      <c r="N1820" s="661">
        <v>1.2322279394591755E-2</v>
      </c>
      <c r="O1820" s="659">
        <v>7.1840988369744696E-3</v>
      </c>
      <c r="P1820" s="659">
        <v>8.4106814335231893E-3</v>
      </c>
      <c r="Q1820" s="661">
        <v>2.1185713909410583E-2</v>
      </c>
      <c r="R1820" s="659">
        <v>3.86785884397645E-3</v>
      </c>
      <c r="S1820" s="659">
        <v>5.3399791649841703E-3</v>
      </c>
      <c r="T1820" s="661">
        <v>1.5278461173078708E-2</v>
      </c>
      <c r="U1820" s="659">
        <v>5.5927385031978095E-4</v>
      </c>
      <c r="V1820" s="659">
        <v>6.2879696264435999E-4</v>
      </c>
      <c r="W1820" s="661">
        <v>1.8535660714777014E-3</v>
      </c>
      <c r="X1820" s="659">
        <v>2.9936788187991798E-5</v>
      </c>
      <c r="Y1820" s="659">
        <v>3.4142959938367198E-5</v>
      </c>
      <c r="Z1820" s="661">
        <v>1.2582910055341566E-4</v>
      </c>
      <c r="AA1820" s="659">
        <v>2.00995162831694E-3</v>
      </c>
      <c r="AB1820" s="659">
        <v>2.2270197326299699E-3</v>
      </c>
      <c r="AC1820" s="661">
        <v>6.5850632648433594E-3</v>
      </c>
      <c r="AD1820" s="659">
        <v>2.1266719289784501E-4</v>
      </c>
      <c r="AE1820" s="659">
        <v>2.3726234270771799E-4</v>
      </c>
      <c r="AF1820" s="661">
        <v>7.0050448770320043E-4</v>
      </c>
      <c r="AG1820" s="659">
        <v>3.3668857724212901E-4</v>
      </c>
      <c r="AH1820" s="659">
        <v>3.89262056698195E-4</v>
      </c>
      <c r="AI1820" s="675">
        <v>1.3655608130158912E-3</v>
      </c>
      <c r="AJ1820" s="28"/>
      <c r="AK1820" s="29"/>
      <c r="AL1820" s="29"/>
    </row>
    <row r="1821" spans="1:38" x14ac:dyDescent="0.2">
      <c r="A1821" s="334">
        <v>2029</v>
      </c>
      <c r="B1821" s="334">
        <v>16</v>
      </c>
      <c r="C1821" s="659">
        <v>2.0130618954877599</v>
      </c>
      <c r="D1821" s="659">
        <v>1.8834859343763899</v>
      </c>
      <c r="E1821" s="661">
        <v>1.8369391494441254</v>
      </c>
      <c r="F1821" s="659">
        <v>0.17963337998172901</v>
      </c>
      <c r="G1821" s="659">
        <v>0.18442354344418599</v>
      </c>
      <c r="H1821" s="661">
        <v>0.39321621664731482</v>
      </c>
      <c r="I1821" s="659">
        <v>2.0643364648752102E-2</v>
      </c>
      <c r="J1821" s="659">
        <v>2.7286174431856599E-2</v>
      </c>
      <c r="K1821" s="661">
        <v>6.6726237813214184E-2</v>
      </c>
      <c r="L1821" s="659">
        <v>1.9276392698961301E-3</v>
      </c>
      <c r="M1821" s="659">
        <v>3.29327216173699E-3</v>
      </c>
      <c r="N1821" s="661">
        <v>1.2199306045779418E-2</v>
      </c>
      <c r="O1821" s="659">
        <v>7.1747226084879403E-3</v>
      </c>
      <c r="P1821" s="659">
        <v>8.4087262498966798E-3</v>
      </c>
      <c r="Q1821" s="661">
        <v>2.1205090712250838E-2</v>
      </c>
      <c r="R1821" s="659">
        <v>3.8598374021647799E-3</v>
      </c>
      <c r="S1821" s="659">
        <v>5.3376625438714496E-3</v>
      </c>
      <c r="T1821" s="661">
        <v>1.4647665918072282E-2</v>
      </c>
      <c r="U1821" s="659">
        <v>5.5773214766472704E-4</v>
      </c>
      <c r="V1821" s="659">
        <v>6.2847736676374796E-4</v>
      </c>
      <c r="W1821" s="661">
        <v>1.8528693691765242E-3</v>
      </c>
      <c r="X1821" s="659">
        <v>2.9862344336163501E-5</v>
      </c>
      <c r="Y1821" s="659">
        <v>3.4127365838301202E-5</v>
      </c>
      <c r="Z1821" s="661">
        <v>1.2587486076115665E-4</v>
      </c>
      <c r="AA1821" s="659">
        <v>2.0152625075946199E-3</v>
      </c>
      <c r="AB1821" s="659">
        <v>2.2370702188141099E-3</v>
      </c>
      <c r="AC1821" s="661">
        <v>6.6530908641596609E-3</v>
      </c>
      <c r="AD1821" s="659">
        <v>2.12002984152668E-4</v>
      </c>
      <c r="AE1821" s="659">
        <v>2.3712427979582501E-4</v>
      </c>
      <c r="AF1821" s="661">
        <v>6.9934376993436025E-4</v>
      </c>
      <c r="AG1821" s="659">
        <v>3.3607671584958099E-4</v>
      </c>
      <c r="AH1821" s="659">
        <v>3.8913431452408198E-4</v>
      </c>
      <c r="AI1821" s="675">
        <v>1.3687508026394156E-3</v>
      </c>
      <c r="AJ1821" s="28"/>
      <c r="AK1821" s="29"/>
      <c r="AL1821" s="29"/>
    </row>
    <row r="1822" spans="1:38" x14ac:dyDescent="0.2">
      <c r="A1822" s="334">
        <v>2029</v>
      </c>
      <c r="B1822" s="334">
        <v>17</v>
      </c>
      <c r="C1822" s="659">
        <v>2.0113068103322802</v>
      </c>
      <c r="D1822" s="659">
        <v>1.8828280371714401</v>
      </c>
      <c r="E1822" s="661">
        <v>1.8255944132725552</v>
      </c>
      <c r="F1822" s="659">
        <v>0.18267274203831799</v>
      </c>
      <c r="G1822" s="659">
        <v>0.18822111779613801</v>
      </c>
      <c r="H1822" s="661">
        <v>0.40289329590689582</v>
      </c>
      <c r="I1822" s="659">
        <v>2.0570066820061898E-2</v>
      </c>
      <c r="J1822" s="659">
        <v>2.7247680704760201E-2</v>
      </c>
      <c r="K1822" s="661">
        <v>6.6007491366315285E-2</v>
      </c>
      <c r="L1822" s="659">
        <v>1.92263516854785E-3</v>
      </c>
      <c r="M1822" s="659">
        <v>3.2893279313006602E-3</v>
      </c>
      <c r="N1822" s="661">
        <v>1.2165560087002319E-2</v>
      </c>
      <c r="O1822" s="659">
        <v>7.1613882285971797E-3</v>
      </c>
      <c r="P1822" s="659">
        <v>8.4028820673092801E-3</v>
      </c>
      <c r="Q1822" s="661">
        <v>2.0980697860043172E-2</v>
      </c>
      <c r="R1822" s="659">
        <v>3.8484169523182801E-3</v>
      </c>
      <c r="S1822" s="659">
        <v>5.3307405929110601E-3</v>
      </c>
      <c r="T1822" s="661">
        <v>1.457544615580157E-2</v>
      </c>
      <c r="U1822" s="659">
        <v>5.5553868455722997E-4</v>
      </c>
      <c r="V1822" s="659">
        <v>6.2751678796452105E-4</v>
      </c>
      <c r="W1822" s="661">
        <v>1.8290613067064659E-3</v>
      </c>
      <c r="X1822" s="659">
        <v>2.9756438441938399E-5</v>
      </c>
      <c r="Y1822" s="659">
        <v>3.4080596285093397E-5</v>
      </c>
      <c r="Z1822" s="661">
        <v>1.2440078164692868E-4</v>
      </c>
      <c r="AA1822" s="659">
        <v>2.0191160233175502E-3</v>
      </c>
      <c r="AB1822" s="659">
        <v>2.2460092803021901E-3</v>
      </c>
      <c r="AC1822" s="661">
        <v>6.6323733343960295E-3</v>
      </c>
      <c r="AD1822" s="659">
        <v>2.1105710426745999E-4</v>
      </c>
      <c r="AE1822" s="659">
        <v>2.36709282992584E-4</v>
      </c>
      <c r="AF1822" s="661">
        <v>6.8866616822651843E-4</v>
      </c>
      <c r="AG1822" s="659">
        <v>3.3520600456547002E-4</v>
      </c>
      <c r="AH1822" s="659">
        <v>3.8875188442362202E-4</v>
      </c>
      <c r="AI1822" s="675">
        <v>1.3577906664933794E-3</v>
      </c>
      <c r="AJ1822" s="28"/>
      <c r="AK1822" s="29"/>
      <c r="AL1822" s="29"/>
    </row>
    <row r="1823" spans="1:38" x14ac:dyDescent="0.2">
      <c r="A1823" s="334">
        <v>2029</v>
      </c>
      <c r="B1823" s="334">
        <v>18</v>
      </c>
      <c r="C1823" s="659">
        <v>2.00725911423257</v>
      </c>
      <c r="D1823" s="659">
        <v>1.87996952609749</v>
      </c>
      <c r="E1823" s="661">
        <v>1.8140363878474404</v>
      </c>
      <c r="F1823" s="659">
        <v>0.18572149934689</v>
      </c>
      <c r="G1823" s="659">
        <v>0.19202817534489799</v>
      </c>
      <c r="H1823" s="661">
        <v>0.41313213827714546</v>
      </c>
      <c r="I1823" s="659">
        <v>2.0488008189259201E-2</v>
      </c>
      <c r="J1823" s="659">
        <v>2.7191054201456701E-2</v>
      </c>
      <c r="K1823" s="661">
        <v>6.5328884602101969E-2</v>
      </c>
      <c r="L1823" s="659">
        <v>1.91716970057286E-3</v>
      </c>
      <c r="M1823" s="659">
        <v>3.28376912394563E-3</v>
      </c>
      <c r="N1823" s="661">
        <v>1.2128637365196494E-2</v>
      </c>
      <c r="O1823" s="659">
        <v>7.1455677383029598E-3</v>
      </c>
      <c r="P1823" s="659">
        <v>8.3931592835900497E-3</v>
      </c>
      <c r="Q1823" s="661">
        <v>2.0770535075284077E-2</v>
      </c>
      <c r="R1823" s="659">
        <v>3.8359410158259298E-3</v>
      </c>
      <c r="S1823" s="659">
        <v>5.3209978581516999E-3</v>
      </c>
      <c r="T1823" s="661">
        <v>1.4477596042211186E-2</v>
      </c>
      <c r="U1823" s="659">
        <v>5.53124440705772E-4</v>
      </c>
      <c r="V1823" s="659">
        <v>6.2614308657292397E-4</v>
      </c>
      <c r="W1823" s="661">
        <v>1.8067445209092321E-3</v>
      </c>
      <c r="X1823" s="659">
        <v>2.9638932809079799E-5</v>
      </c>
      <c r="Y1823" s="659">
        <v>3.4012610859340601E-5</v>
      </c>
      <c r="Z1823" s="661">
        <v>1.2301992105864413E-4</v>
      </c>
      <c r="AA1823" s="659">
        <v>2.0224192928791798E-3</v>
      </c>
      <c r="AB1823" s="659">
        <v>2.2539361029954401E-3</v>
      </c>
      <c r="AC1823" s="661">
        <v>6.6171156404244355E-3</v>
      </c>
      <c r="AD1823" s="659">
        <v>2.10024707700615E-4</v>
      </c>
      <c r="AE1823" s="659">
        <v>2.3612510080113801E-4</v>
      </c>
      <c r="AF1823" s="661">
        <v>6.7865098357034468E-4</v>
      </c>
      <c r="AG1823" s="659">
        <v>3.3421454201234798E-4</v>
      </c>
      <c r="AH1823" s="659">
        <v>3.8816556816242498E-4</v>
      </c>
      <c r="AI1823" s="675">
        <v>1.3475474839429789E-3</v>
      </c>
      <c r="AJ1823" s="28"/>
      <c r="AK1823" s="29"/>
      <c r="AL1823" s="29"/>
    </row>
    <row r="1824" spans="1:38" x14ac:dyDescent="0.2">
      <c r="A1824" s="334">
        <v>2029</v>
      </c>
      <c r="B1824" s="334">
        <v>19</v>
      </c>
      <c r="C1824" s="659">
        <v>2.0052504965774398</v>
      </c>
      <c r="D1824" s="659">
        <v>1.8789208643984801</v>
      </c>
      <c r="E1824" s="661">
        <v>1.8047790650270892</v>
      </c>
      <c r="F1824" s="659">
        <v>0.188842130881862</v>
      </c>
      <c r="G1824" s="659">
        <v>0.19589972549005</v>
      </c>
      <c r="H1824" s="661">
        <v>0.42428797006266517</v>
      </c>
      <c r="I1824" s="659">
        <v>2.04040221918417E-2</v>
      </c>
      <c r="J1824" s="659">
        <v>2.7130053919215798E-2</v>
      </c>
      <c r="K1824" s="661">
        <v>6.4738484006579208E-2</v>
      </c>
      <c r="L1824" s="659">
        <v>1.91143704172548E-3</v>
      </c>
      <c r="M1824" s="659">
        <v>3.2775118718127499E-3</v>
      </c>
      <c r="N1824" s="661">
        <v>1.2094641075739014E-2</v>
      </c>
      <c r="O1824" s="659">
        <v>7.1302888752017698E-3</v>
      </c>
      <c r="P1824" s="659">
        <v>8.3838925594719605E-3</v>
      </c>
      <c r="Q1824" s="661">
        <v>2.0586871572379518E-2</v>
      </c>
      <c r="R1824" s="659">
        <v>3.8228629819567999E-3</v>
      </c>
      <c r="S1824" s="659">
        <v>5.3100388895321897E-3</v>
      </c>
      <c r="T1824" s="661">
        <v>1.4376084615619344E-2</v>
      </c>
      <c r="U1824" s="659">
        <v>5.5061102598383499E-4</v>
      </c>
      <c r="V1824" s="659">
        <v>6.2462218302393696E-4</v>
      </c>
      <c r="W1824" s="661">
        <v>1.7871298144987798E-3</v>
      </c>
      <c r="X1824" s="659">
        <v>2.9517604809744501E-5</v>
      </c>
      <c r="Y1824" s="659">
        <v>3.3938505693836699E-5</v>
      </c>
      <c r="Z1824" s="661">
        <v>1.2180984007124366E-4</v>
      </c>
      <c r="AA1824" s="659">
        <v>2.0257729154822199E-3</v>
      </c>
      <c r="AB1824" s="659">
        <v>2.2617951204687101E-3</v>
      </c>
      <c r="AC1824" s="661">
        <v>6.6116015859504877E-3</v>
      </c>
      <c r="AD1824" s="659">
        <v>2.0894135513535399E-4</v>
      </c>
      <c r="AE1824" s="659">
        <v>2.35467890041763E-4</v>
      </c>
      <c r="AF1824" s="661">
        <v>6.6981595013853451E-4</v>
      </c>
      <c r="AG1824" s="659">
        <v>3.3321720977420399E-4</v>
      </c>
      <c r="AH1824" s="659">
        <v>3.8755944014241199E-4</v>
      </c>
      <c r="AI1824" s="675">
        <v>1.3386803468280418E-3</v>
      </c>
      <c r="AJ1824" s="28"/>
      <c r="AK1824" s="29"/>
      <c r="AL1824" s="29"/>
    </row>
    <row r="1825" spans="1:38" x14ac:dyDescent="0.2">
      <c r="A1825" s="334">
        <v>2029</v>
      </c>
      <c r="B1825" s="334">
        <v>20</v>
      </c>
      <c r="C1825" s="659">
        <v>2.2317667590596599</v>
      </c>
      <c r="D1825" s="659">
        <v>2.0517419282784202</v>
      </c>
      <c r="E1825" s="661">
        <v>1.9449653772103206</v>
      </c>
      <c r="F1825" s="659">
        <v>0.42537176390428599</v>
      </c>
      <c r="G1825" s="659">
        <v>0.42394620699657298</v>
      </c>
      <c r="H1825" s="661">
        <v>0.84829397661268102</v>
      </c>
      <c r="I1825" s="659">
        <v>2.0269492342057799E-2</v>
      </c>
      <c r="J1825" s="659">
        <v>2.5146982348442998E-2</v>
      </c>
      <c r="K1825" s="661">
        <v>6.9094076193391682E-2</v>
      </c>
      <c r="L1825" s="659">
        <v>2.5798456285745599E-3</v>
      </c>
      <c r="M1825" s="659">
        <v>3.9368353482293799E-3</v>
      </c>
      <c r="N1825" s="661">
        <v>1.3055040319009682E-2</v>
      </c>
      <c r="O1825" s="659">
        <v>7.2609478364372001E-3</v>
      </c>
      <c r="P1825" s="659">
        <v>8.1586134635895508E-3</v>
      </c>
      <c r="Q1825" s="661">
        <v>2.2812673557009569E-2</v>
      </c>
      <c r="R1825" s="659">
        <v>3.80944770760253E-3</v>
      </c>
      <c r="S1825" s="659">
        <v>5.2992245957482901E-3</v>
      </c>
      <c r="T1825" s="661">
        <v>1.4233813160784382E-2</v>
      </c>
      <c r="U1825" s="659">
        <v>5.48126521421897E-4</v>
      </c>
      <c r="V1825" s="659">
        <v>6.0804941136025797E-4</v>
      </c>
      <c r="W1825" s="661">
        <v>2.0240444916748809E-3</v>
      </c>
      <c r="X1825" s="659">
        <v>2.94992345191842E-5</v>
      </c>
      <c r="Y1825" s="659">
        <v>3.2980888419280999E-5</v>
      </c>
      <c r="Z1825" s="661">
        <v>1.3671086046968599E-4</v>
      </c>
      <c r="AA1825" s="659">
        <v>2.6992992907211599E-3</v>
      </c>
      <c r="AB1825" s="659">
        <v>2.8651417857800902E-3</v>
      </c>
      <c r="AC1825" s="661">
        <v>8.6093983974276818E-3</v>
      </c>
      <c r="AD1825" s="659">
        <v>2.0674295681251501E-4</v>
      </c>
      <c r="AE1825" s="659">
        <v>2.2908068937178901E-4</v>
      </c>
      <c r="AF1825" s="661">
        <v>7.7753818146708965E-4</v>
      </c>
      <c r="AG1825" s="659">
        <v>3.36618228703849E-4</v>
      </c>
      <c r="AH1825" s="659">
        <v>3.77043125578578E-4</v>
      </c>
      <c r="AI1825" s="675">
        <v>1.4459949234561238E-3</v>
      </c>
      <c r="AJ1825" s="28"/>
      <c r="AK1825" s="29"/>
      <c r="AL1825" s="29"/>
    </row>
    <row r="1826" spans="1:38" x14ac:dyDescent="0.2">
      <c r="A1826" s="334">
        <v>2029</v>
      </c>
      <c r="B1826" s="334">
        <v>21</v>
      </c>
      <c r="C1826" s="659">
        <v>2.2390901893007098</v>
      </c>
      <c r="D1826" s="659">
        <v>2.0591070721244802</v>
      </c>
      <c r="E1826" s="661">
        <v>1.9456651965598537</v>
      </c>
      <c r="F1826" s="659">
        <v>0.433026408718722</v>
      </c>
      <c r="G1826" s="659">
        <v>0.43229011671960399</v>
      </c>
      <c r="H1826" s="661">
        <v>0.87760467639584039</v>
      </c>
      <c r="I1826" s="659">
        <v>2.0229205585751101E-2</v>
      </c>
      <c r="J1826" s="659">
        <v>2.51455811276023E-2</v>
      </c>
      <c r="K1826" s="661">
        <v>6.8885928828010701E-2</v>
      </c>
      <c r="L1826" s="659">
        <v>2.5713456599983798E-3</v>
      </c>
      <c r="M1826" s="659">
        <v>3.9274901859577896E-3</v>
      </c>
      <c r="N1826" s="661">
        <v>1.3012590556885468E-2</v>
      </c>
      <c r="O1826" s="659">
        <v>7.2755823020773198E-3</v>
      </c>
      <c r="P1826" s="659">
        <v>8.1833639521560492E-3</v>
      </c>
      <c r="Q1826" s="661">
        <v>2.2784083798394233E-2</v>
      </c>
      <c r="R1826" s="659">
        <v>3.7951224703079E-3</v>
      </c>
      <c r="S1826" s="659">
        <v>5.2856216778922396E-3</v>
      </c>
      <c r="T1826" s="661">
        <v>1.4085983425670773E-2</v>
      </c>
      <c r="U1826" s="659">
        <v>5.4682873357477099E-4</v>
      </c>
      <c r="V1826" s="659">
        <v>6.0793901632269303E-4</v>
      </c>
      <c r="W1826" s="661">
        <v>2.0186603022155289E-3</v>
      </c>
      <c r="X1826" s="659">
        <v>2.9459017161251299E-5</v>
      </c>
      <c r="Y1826" s="659">
        <v>3.3000692418388897E-5</v>
      </c>
      <c r="Z1826" s="661">
        <v>1.3645179492131979E-4</v>
      </c>
      <c r="AA1826" s="659">
        <v>2.7196898988780401E-3</v>
      </c>
      <c r="AB1826" s="659">
        <v>2.8905544068391601E-3</v>
      </c>
      <c r="AC1826" s="661">
        <v>8.7047832804455667E-3</v>
      </c>
      <c r="AD1826" s="659">
        <v>2.0602924729487399E-4</v>
      </c>
      <c r="AE1826" s="659">
        <v>2.2885808904296901E-4</v>
      </c>
      <c r="AF1826" s="661">
        <v>7.7438451434722012E-4</v>
      </c>
      <c r="AG1826" s="659">
        <v>3.3679918595837699E-4</v>
      </c>
      <c r="AH1826" s="659">
        <v>3.7778427555988599E-4</v>
      </c>
      <c r="AI1826" s="675">
        <v>1.4465426802286031E-3</v>
      </c>
      <c r="AJ1826" s="28"/>
      <c r="AK1826" s="29"/>
      <c r="AL1826" s="29"/>
    </row>
    <row r="1827" spans="1:38" x14ac:dyDescent="0.2">
      <c r="A1827" s="334">
        <v>2029</v>
      </c>
      <c r="B1827" s="334">
        <v>22</v>
      </c>
      <c r="C1827" s="659">
        <v>2.23704809987141</v>
      </c>
      <c r="D1827" s="659">
        <v>2.05778058732515</v>
      </c>
      <c r="E1827" s="661">
        <v>1.9422737381745221</v>
      </c>
      <c r="F1827" s="659">
        <v>0.44062256329788502</v>
      </c>
      <c r="G1827" s="659">
        <v>0.44048318947398302</v>
      </c>
      <c r="H1827" s="661">
        <v>0.91031605143014682</v>
      </c>
      <c r="I1827" s="659">
        <v>2.0144225467873401E-2</v>
      </c>
      <c r="J1827" s="659">
        <v>2.5073462253878201E-2</v>
      </c>
      <c r="K1827" s="661">
        <v>6.8627763882104009E-2</v>
      </c>
      <c r="L1827" s="659">
        <v>2.56344092822638E-3</v>
      </c>
      <c r="M1827" s="659">
        <v>3.9179486511649901E-3</v>
      </c>
      <c r="N1827" s="661">
        <v>1.2978864527863343E-2</v>
      </c>
      <c r="O1827" s="659">
        <v>7.2600742379825096E-3</v>
      </c>
      <c r="P1827" s="659">
        <v>8.1718666301471895E-3</v>
      </c>
      <c r="Q1827" s="661">
        <v>2.2706243522757116E-2</v>
      </c>
      <c r="R1827" s="659">
        <v>3.7818017009848401E-3</v>
      </c>
      <c r="S1827" s="659">
        <v>5.2717305002281997E-3</v>
      </c>
      <c r="T1827" s="661">
        <v>1.3932239425816078E-2</v>
      </c>
      <c r="U1827" s="659">
        <v>5.4427731555047401E-4</v>
      </c>
      <c r="V1827" s="659">
        <v>6.0605260834481305E-4</v>
      </c>
      <c r="W1827" s="661">
        <v>2.0101888842135418E-3</v>
      </c>
      <c r="X1827" s="659">
        <v>2.9335857854997399E-5</v>
      </c>
      <c r="Y1827" s="659">
        <v>3.2908998968975701E-5</v>
      </c>
      <c r="Z1827" s="661">
        <v>1.3593442652588673E-4</v>
      </c>
      <c r="AA1827" s="659">
        <v>2.7357089269660299E-3</v>
      </c>
      <c r="AB1827" s="659">
        <v>2.9099390841294398E-3</v>
      </c>
      <c r="AC1827" s="661">
        <v>8.7993981673297281E-3</v>
      </c>
      <c r="AD1827" s="659">
        <v>2.0492937825656801E-4</v>
      </c>
      <c r="AE1827" s="659">
        <v>2.2804333249756999E-4</v>
      </c>
      <c r="AF1827" s="661">
        <v>7.705213487327389E-4</v>
      </c>
      <c r="AG1827" s="659">
        <v>3.3578655642278098E-4</v>
      </c>
      <c r="AH1827" s="659">
        <v>3.7703306992261699E-4</v>
      </c>
      <c r="AI1827" s="675">
        <v>1.442912333095892E-3</v>
      </c>
      <c r="AJ1827" s="28"/>
      <c r="AK1827" s="29"/>
      <c r="AL1827" s="29"/>
    </row>
    <row r="1828" spans="1:38" x14ac:dyDescent="0.2">
      <c r="A1828" s="334">
        <v>2029</v>
      </c>
      <c r="B1828" s="334">
        <v>23</v>
      </c>
      <c r="C1828" s="659">
        <v>2.2350459927680699</v>
      </c>
      <c r="D1828" s="659">
        <v>2.0564548835779299</v>
      </c>
      <c r="E1828" s="661">
        <v>1.9439391992829618</v>
      </c>
      <c r="F1828" s="659">
        <v>0.448914429289546</v>
      </c>
      <c r="G1828" s="659">
        <v>0.449087480647135</v>
      </c>
      <c r="H1828" s="661">
        <v>0.94603398787080739</v>
      </c>
      <c r="I1828" s="659">
        <v>2.0061134793964399E-2</v>
      </c>
      <c r="J1828" s="659">
        <v>2.5001449634442601E-2</v>
      </c>
      <c r="K1828" s="661">
        <v>6.8639101877925102E-2</v>
      </c>
      <c r="L1828" s="659">
        <v>2.5557113248583698E-3</v>
      </c>
      <c r="M1828" s="659">
        <v>3.90841870222065E-3</v>
      </c>
      <c r="N1828" s="661">
        <v>1.295316454088688E-2</v>
      </c>
      <c r="O1828" s="659">
        <v>7.2448980988194201E-3</v>
      </c>
      <c r="P1828" s="659">
        <v>8.1603888810149097E-3</v>
      </c>
      <c r="Q1828" s="661">
        <v>2.2719492470331334E-2</v>
      </c>
      <c r="R1828" s="659">
        <v>3.7687759363202798E-3</v>
      </c>
      <c r="S1828" s="659">
        <v>5.2578585713401E-3</v>
      </c>
      <c r="T1828" s="661">
        <v>1.3751440876535343E-2</v>
      </c>
      <c r="U1828" s="659">
        <v>5.4178213467617601E-4</v>
      </c>
      <c r="V1828" s="659">
        <v>6.0416914414491898E-4</v>
      </c>
      <c r="W1828" s="661">
        <v>2.0112706084730427E-3</v>
      </c>
      <c r="X1828" s="659">
        <v>2.9215427208139799E-5</v>
      </c>
      <c r="Y1828" s="659">
        <v>3.2817428909781201E-5</v>
      </c>
      <c r="Z1828" s="661">
        <v>1.3601412243173825E-4</v>
      </c>
      <c r="AA1828" s="659">
        <v>2.75387189983659E-3</v>
      </c>
      <c r="AB1828" s="659">
        <v>2.9305245696002302E-3</v>
      </c>
      <c r="AC1828" s="661">
        <v>8.9267241665375342E-3</v>
      </c>
      <c r="AD1828" s="659">
        <v>2.0385415497313901E-4</v>
      </c>
      <c r="AE1828" s="659">
        <v>2.2722985540553299E-4</v>
      </c>
      <c r="AF1828" s="661">
        <v>7.709175745339356E-4</v>
      </c>
      <c r="AG1828" s="659">
        <v>3.3479608271075599E-4</v>
      </c>
      <c r="AH1828" s="659">
        <v>3.7628285997131202E-4</v>
      </c>
      <c r="AI1828" s="675">
        <v>1.443817871144795E-3</v>
      </c>
      <c r="AJ1828" s="28"/>
      <c r="AK1828" s="29"/>
      <c r="AL1828" s="29"/>
    </row>
    <row r="1829" spans="1:38" x14ac:dyDescent="0.2">
      <c r="A1829" s="334">
        <v>2029</v>
      </c>
      <c r="B1829" s="334">
        <v>24</v>
      </c>
      <c r="C1829" s="659">
        <v>2.2331414502291702</v>
      </c>
      <c r="D1829" s="659">
        <v>2.05511522027733</v>
      </c>
      <c r="E1829" s="661">
        <v>1.951588884689561</v>
      </c>
      <c r="F1829" s="659">
        <v>0.45798466720410402</v>
      </c>
      <c r="G1829" s="659">
        <v>0.458285053193001</v>
      </c>
      <c r="H1829" s="661">
        <v>0.98755547643490194</v>
      </c>
      <c r="I1829" s="659">
        <v>1.9982211788006798E-2</v>
      </c>
      <c r="J1829" s="659">
        <v>2.49287210927857E-2</v>
      </c>
      <c r="K1829" s="661">
        <v>6.8949116868967736E-2</v>
      </c>
      <c r="L1829" s="659">
        <v>2.54836770897925E-3</v>
      </c>
      <c r="M1829" s="659">
        <v>3.8987971611233901E-3</v>
      </c>
      <c r="N1829" s="661">
        <v>1.2942266521137478E-2</v>
      </c>
      <c r="O1829" s="659">
        <v>7.2304815237431699E-3</v>
      </c>
      <c r="P1829" s="659">
        <v>8.1487986081520292E-3</v>
      </c>
      <c r="Q1829" s="661">
        <v>2.2834132983749606E-2</v>
      </c>
      <c r="R1829" s="659">
        <v>3.7564012318661599E-3</v>
      </c>
      <c r="S1829" s="659">
        <v>5.2438527525492298E-3</v>
      </c>
      <c r="T1829" s="661">
        <v>1.3564736916899399E-2</v>
      </c>
      <c r="U1829" s="659">
        <v>5.3941198948332595E-4</v>
      </c>
      <c r="V1829" s="659">
        <v>6.0226671557419903E-4</v>
      </c>
      <c r="W1829" s="661">
        <v>2.0230987975167602E-3</v>
      </c>
      <c r="X1829" s="659">
        <v>2.9101027080800901E-5</v>
      </c>
      <c r="Y1829" s="659">
        <v>3.2724964845831798E-5</v>
      </c>
      <c r="Z1829" s="661">
        <v>1.3676174196651595E-4</v>
      </c>
      <c r="AA1829" s="659">
        <v>2.7745741271923401E-3</v>
      </c>
      <c r="AB1829" s="659">
        <v>2.9527859750762501E-3</v>
      </c>
      <c r="AC1829" s="661">
        <v>9.0989704213247612E-3</v>
      </c>
      <c r="AD1829" s="659">
        <v>2.02832803697302E-4</v>
      </c>
      <c r="AE1829" s="659">
        <v>2.2640827222370901E-4</v>
      </c>
      <c r="AF1829" s="661">
        <v>7.7613970600373032E-4</v>
      </c>
      <c r="AG1829" s="659">
        <v>3.3385520497592901E-4</v>
      </c>
      <c r="AH1829" s="659">
        <v>3.7552562698171002E-4</v>
      </c>
      <c r="AI1829" s="675">
        <v>1.4496770621565461E-3</v>
      </c>
      <c r="AJ1829" s="28"/>
      <c r="AK1829" s="29"/>
      <c r="AL1829" s="29"/>
    </row>
    <row r="1830" spans="1:38" x14ac:dyDescent="0.2">
      <c r="A1830" s="334">
        <v>2029</v>
      </c>
      <c r="B1830" s="334">
        <v>25</v>
      </c>
      <c r="C1830" s="659">
        <v>2.25488040110569</v>
      </c>
      <c r="D1830" s="659">
        <v>2.0748058065110802</v>
      </c>
      <c r="E1830" s="661">
        <v>1.9702107262028479</v>
      </c>
      <c r="F1830" s="659">
        <v>0.46978937846771701</v>
      </c>
      <c r="G1830" s="659">
        <v>0.46943201969196802</v>
      </c>
      <c r="H1830" s="661">
        <v>1.0364637314839926</v>
      </c>
      <c r="I1830" s="659">
        <v>2.0032140614161701E-2</v>
      </c>
      <c r="J1830" s="659">
        <v>2.5021489853273699E-2</v>
      </c>
      <c r="K1830" s="661">
        <v>6.9745037710946173E-2</v>
      </c>
      <c r="L1830" s="659">
        <v>2.5414399341341298E-3</v>
      </c>
      <c r="M1830" s="659">
        <v>3.88906997516318E-3</v>
      </c>
      <c r="N1830" s="661">
        <v>1.2946877778234861E-2</v>
      </c>
      <c r="O1830" s="659">
        <v>7.2940604993250897E-3</v>
      </c>
      <c r="P1830" s="659">
        <v>8.2243279473607194E-3</v>
      </c>
      <c r="Q1830" s="661">
        <v>2.3131144794128495E-2</v>
      </c>
      <c r="R1830" s="659">
        <v>3.7447279852219299E-3</v>
      </c>
      <c r="S1830" s="659">
        <v>5.2296956918882398E-3</v>
      </c>
      <c r="T1830" s="661">
        <v>1.3363943910367991E-2</v>
      </c>
      <c r="U1830" s="659">
        <v>5.40692458020028E-4</v>
      </c>
      <c r="V1830" s="659">
        <v>6.0451164016392801E-4</v>
      </c>
      <c r="W1830" s="661">
        <v>2.0530450559607858E-3</v>
      </c>
      <c r="X1830" s="659">
        <v>2.9218027374049202E-5</v>
      </c>
      <c r="Y1830" s="659">
        <v>3.2895208241066497E-5</v>
      </c>
      <c r="Z1830" s="661">
        <v>1.3867340020095207E-4</v>
      </c>
      <c r="AA1830" s="659">
        <v>2.81488361377544E-3</v>
      </c>
      <c r="AB1830" s="659">
        <v>2.9939471146673401E-3</v>
      </c>
      <c r="AC1830" s="661">
        <v>9.3417910983208726E-3</v>
      </c>
      <c r="AD1830" s="659">
        <v>2.0300069910657599E-4</v>
      </c>
      <c r="AE1830" s="659">
        <v>2.2695237314397101E-4</v>
      </c>
      <c r="AF1830" s="661">
        <v>7.8911762527600815E-4</v>
      </c>
      <c r="AG1830" s="659">
        <v>3.3608658782703898E-4</v>
      </c>
      <c r="AH1830" s="659">
        <v>3.7832959879026098E-4</v>
      </c>
      <c r="AI1830" s="675">
        <v>1.4654502705747346E-3</v>
      </c>
      <c r="AJ1830" s="28"/>
      <c r="AK1830" s="29"/>
      <c r="AL1830" s="29"/>
    </row>
    <row r="1831" spans="1:38" x14ac:dyDescent="0.2">
      <c r="A1831" s="334">
        <v>2029</v>
      </c>
      <c r="B1831" s="334">
        <v>26</v>
      </c>
      <c r="C1831" s="659">
        <v>2.2531807989793902</v>
      </c>
      <c r="D1831" s="659">
        <v>2.07343126355364</v>
      </c>
      <c r="E1831" s="661">
        <v>1.9935233755090982</v>
      </c>
      <c r="F1831" s="659">
        <v>0.48115479724635002</v>
      </c>
      <c r="G1831" s="659">
        <v>0.47957091216280101</v>
      </c>
      <c r="H1831" s="661">
        <v>1.0908767450744075</v>
      </c>
      <c r="I1831" s="659">
        <v>1.9961692809821199E-2</v>
      </c>
      <c r="J1831" s="659">
        <v>2.49468158720954E-2</v>
      </c>
      <c r="K1831" s="661">
        <v>7.0890926068644208E-2</v>
      </c>
      <c r="L1831" s="659">
        <v>2.5349190616664099E-3</v>
      </c>
      <c r="M1831" s="659">
        <v>3.8792505442321701E-3</v>
      </c>
      <c r="N1831" s="661">
        <v>1.2966946184131656E-2</v>
      </c>
      <c r="O1831" s="659">
        <v>7.2811905187816096E-3</v>
      </c>
      <c r="P1831" s="659">
        <v>8.2124342457856204E-3</v>
      </c>
      <c r="Q1831" s="661">
        <v>2.3528416690118511E-2</v>
      </c>
      <c r="R1831" s="659">
        <v>3.73374004393651E-3</v>
      </c>
      <c r="S1831" s="659">
        <v>5.2154004277753701E-3</v>
      </c>
      <c r="T1831" s="661">
        <v>1.3128816533157056E-2</v>
      </c>
      <c r="U1831" s="659">
        <v>5.3857629052248403E-4</v>
      </c>
      <c r="V1831" s="659">
        <v>6.0255927971814298E-4</v>
      </c>
      <c r="W1831" s="661">
        <v>2.094608803015196E-3</v>
      </c>
      <c r="X1831" s="659">
        <v>2.911582866022E-5</v>
      </c>
      <c r="Y1831" s="659">
        <v>3.2800223633084298E-5</v>
      </c>
      <c r="Z1831" s="661">
        <v>1.4127629744413382E-4</v>
      </c>
      <c r="AA1831" s="659">
        <v>2.8428194655749999E-3</v>
      </c>
      <c r="AB1831" s="659">
        <v>3.0188314398765801E-3</v>
      </c>
      <c r="AC1831" s="661">
        <v>9.6278890225989528E-3</v>
      </c>
      <c r="AD1831" s="659">
        <v>2.0208853198648799E-4</v>
      </c>
      <c r="AE1831" s="659">
        <v>2.2610889675914799E-4</v>
      </c>
      <c r="AF1831" s="661">
        <v>8.0762789344808906E-4</v>
      </c>
      <c r="AG1831" s="659">
        <v>3.3524633293847798E-4</v>
      </c>
      <c r="AH1831" s="659">
        <v>3.77552058067954E-4</v>
      </c>
      <c r="AI1831" s="675">
        <v>1.4853016539528546E-3</v>
      </c>
      <c r="AJ1831" s="28"/>
      <c r="AK1831" s="29"/>
      <c r="AL1831" s="29"/>
    </row>
    <row r="1832" spans="1:38" x14ac:dyDescent="0.2">
      <c r="A1832" s="334">
        <v>2029</v>
      </c>
      <c r="B1832" s="334">
        <v>27</v>
      </c>
      <c r="C1832" s="659">
        <v>2.2515350204360201</v>
      </c>
      <c r="D1832" s="659">
        <v>2.07205202345683</v>
      </c>
      <c r="E1832" s="661">
        <v>2.0210553435553722</v>
      </c>
      <c r="F1832" s="659">
        <v>0.493918477590154</v>
      </c>
      <c r="G1832" s="659">
        <v>0.49018612150720597</v>
      </c>
      <c r="H1832" s="661">
        <v>1.1542264404199141</v>
      </c>
      <c r="I1832" s="659">
        <v>1.9893601934653601E-2</v>
      </c>
      <c r="J1832" s="659">
        <v>2.48721293885199E-2</v>
      </c>
      <c r="K1832" s="661">
        <v>7.2268649014272393E-2</v>
      </c>
      <c r="L1832" s="659">
        <v>2.5286192805419501E-3</v>
      </c>
      <c r="M1832" s="659">
        <v>3.8694258456460802E-3</v>
      </c>
      <c r="N1832" s="661">
        <v>1.2988459249814403E-2</v>
      </c>
      <c r="O1832" s="659">
        <v>7.2687452633213899E-3</v>
      </c>
      <c r="P1832" s="659">
        <v>8.2005190003179192E-3</v>
      </c>
      <c r="Q1832" s="661">
        <v>2.4004307953930656E-2</v>
      </c>
      <c r="R1832" s="659">
        <v>3.7231206975467299E-3</v>
      </c>
      <c r="S1832" s="659">
        <v>5.2011000082259002E-3</v>
      </c>
      <c r="T1832" s="661">
        <v>1.2844502076990212E-2</v>
      </c>
      <c r="U1832" s="659">
        <v>5.3653171646133701E-4</v>
      </c>
      <c r="V1832" s="659">
        <v>6.0060587059866102E-4</v>
      </c>
      <c r="W1832" s="661">
        <v>2.1443217818799716E-3</v>
      </c>
      <c r="X1832" s="659">
        <v>2.90170780871741E-5</v>
      </c>
      <c r="Y1832" s="659">
        <v>3.2705195357231198E-5</v>
      </c>
      <c r="Z1832" s="661">
        <v>1.4439172730641562E-4</v>
      </c>
      <c r="AA1832" s="659">
        <v>2.8749646731679899E-3</v>
      </c>
      <c r="AB1832" s="659">
        <v>3.0450939008135401E-3</v>
      </c>
      <c r="AC1832" s="661">
        <v>9.9642660104117074E-3</v>
      </c>
      <c r="AD1832" s="659">
        <v>2.0120736747899199E-4</v>
      </c>
      <c r="AE1832" s="659">
        <v>2.25265175232266E-4</v>
      </c>
      <c r="AF1832" s="661">
        <v>8.2974074872259546E-4</v>
      </c>
      <c r="AG1832" s="659">
        <v>3.3443439676951898E-4</v>
      </c>
      <c r="AH1832" s="659">
        <v>3.7677355398689299E-4</v>
      </c>
      <c r="AI1832" s="675">
        <v>1.5091445657318856E-3</v>
      </c>
      <c r="AJ1832" s="28"/>
      <c r="AK1832" s="29"/>
      <c r="AL1832" s="29"/>
    </row>
    <row r="1833" spans="1:38" x14ac:dyDescent="0.2">
      <c r="A1833" s="334">
        <v>2029</v>
      </c>
      <c r="B1833" s="334">
        <v>28</v>
      </c>
      <c r="C1833" s="659">
        <v>2.24996342381051</v>
      </c>
      <c r="D1833" s="659">
        <v>2.0706673288817599</v>
      </c>
      <c r="E1833" s="661">
        <v>2.0523425073998407</v>
      </c>
      <c r="F1833" s="659">
        <v>0.50851050071434101</v>
      </c>
      <c r="G1833" s="659">
        <v>0.50152559711168598</v>
      </c>
      <c r="H1833" s="661">
        <v>1.2287250287789269</v>
      </c>
      <c r="I1833" s="659">
        <v>1.9828684435049902E-2</v>
      </c>
      <c r="J1833" s="659">
        <v>2.4797157299886199E-2</v>
      </c>
      <c r="K1833" s="661">
        <v>7.3866271552306767E-2</v>
      </c>
      <c r="L1833" s="659">
        <v>2.52260962181737E-3</v>
      </c>
      <c r="M1833" s="659">
        <v>3.8595628827124899E-3</v>
      </c>
      <c r="N1833" s="661">
        <v>1.3005686011831295E-2</v>
      </c>
      <c r="O1833" s="659">
        <v>7.2568765317293001E-3</v>
      </c>
      <c r="P1833" s="659">
        <v>8.1885653569220597E-3</v>
      </c>
      <c r="Q1833" s="661">
        <v>2.455466619137581E-2</v>
      </c>
      <c r="R1833" s="659">
        <v>3.7129946373164898E-3</v>
      </c>
      <c r="S1833" s="659">
        <v>5.18674936785073E-3</v>
      </c>
      <c r="T1833" s="661">
        <v>1.2488517095271339E-2</v>
      </c>
      <c r="U1833" s="659">
        <v>5.3458228828247897E-4</v>
      </c>
      <c r="V1833" s="659">
        <v>5.9864531555912004E-4</v>
      </c>
      <c r="W1833" s="661">
        <v>2.2016492707397435E-3</v>
      </c>
      <c r="X1833" s="659">
        <v>2.89229043557916E-5</v>
      </c>
      <c r="Y1833" s="659">
        <v>3.26098359062282E-5</v>
      </c>
      <c r="Z1833" s="661">
        <v>1.479894094554626E-4</v>
      </c>
      <c r="AA1833" s="659">
        <v>2.9126153589373099E-3</v>
      </c>
      <c r="AB1833" s="659">
        <v>3.0734412939284598E-3</v>
      </c>
      <c r="AC1833" s="661">
        <v>1.0357608854324058E-2</v>
      </c>
      <c r="AD1833" s="659">
        <v>2.0036725395658101E-4</v>
      </c>
      <c r="AE1833" s="659">
        <v>2.2441844185453901E-4</v>
      </c>
      <c r="AF1833" s="661">
        <v>8.5519054762514426E-4</v>
      </c>
      <c r="AG1833" s="659">
        <v>3.3366004887097698E-4</v>
      </c>
      <c r="AH1833" s="659">
        <v>3.7599260538115099E-4</v>
      </c>
      <c r="AI1833" s="675">
        <v>1.5368507247917481E-3</v>
      </c>
      <c r="AJ1833" s="28"/>
      <c r="AK1833" s="29"/>
      <c r="AL1833" s="29"/>
    </row>
    <row r="1834" spans="1:38" x14ac:dyDescent="0.2">
      <c r="A1834" s="334">
        <v>2029</v>
      </c>
      <c r="B1834" s="334">
        <v>29</v>
      </c>
      <c r="C1834" s="659">
        <v>2.2484279970739198</v>
      </c>
      <c r="D1834" s="659">
        <v>2.0692896137942598</v>
      </c>
      <c r="E1834" s="661">
        <v>2.088446473268919</v>
      </c>
      <c r="F1834" s="659">
        <v>0.52529951490747395</v>
      </c>
      <c r="G1834" s="659">
        <v>0.51349194371139595</v>
      </c>
      <c r="H1834" s="661">
        <v>1.3150932032782487</v>
      </c>
      <c r="I1834" s="659">
        <v>1.97654967605581E-2</v>
      </c>
      <c r="J1834" s="659">
        <v>2.47224280990836E-2</v>
      </c>
      <c r="K1834" s="661">
        <v>7.5778307471924891E-2</v>
      </c>
      <c r="L1834" s="659">
        <v>2.5167571433590899E-3</v>
      </c>
      <c r="M1834" s="659">
        <v>3.8497369339318801E-3</v>
      </c>
      <c r="N1834" s="661">
        <v>1.3014917739424533E-2</v>
      </c>
      <c r="O1834" s="659">
        <v>7.2453114485416196E-3</v>
      </c>
      <c r="P1834" s="659">
        <v>8.1766572777260196E-3</v>
      </c>
      <c r="Q1834" s="661">
        <v>2.521027871904799E-2</v>
      </c>
      <c r="R1834" s="659">
        <v>3.7031357778916601E-3</v>
      </c>
      <c r="S1834" s="659">
        <v>5.1724434298638499E-3</v>
      </c>
      <c r="T1834" s="661">
        <v>1.2031554542571451E-2</v>
      </c>
      <c r="U1834" s="659">
        <v>5.3268523642206799E-4</v>
      </c>
      <c r="V1834" s="659">
        <v>5.96690944432816E-4</v>
      </c>
      <c r="W1834" s="661">
        <v>2.2696894097395158E-3</v>
      </c>
      <c r="X1834" s="659">
        <v>2.8831264374662701E-5</v>
      </c>
      <c r="Y1834" s="659">
        <v>3.2514801295874699E-5</v>
      </c>
      <c r="Z1834" s="661">
        <v>1.5226733521222591E-4</v>
      </c>
      <c r="AA1834" s="659">
        <v>2.9567385546764198E-3</v>
      </c>
      <c r="AB1834" s="659">
        <v>3.1036223739297E-3</v>
      </c>
      <c r="AC1834" s="661">
        <v>1.0817980727597796E-2</v>
      </c>
      <c r="AD1834" s="659">
        <v>1.9954941450313099E-4</v>
      </c>
      <c r="AE1834" s="659">
        <v>2.2357439565253299E-4</v>
      </c>
      <c r="AF1834" s="661">
        <v>8.8531330354363216E-4</v>
      </c>
      <c r="AG1834" s="659">
        <v>3.3290589058991799E-4</v>
      </c>
      <c r="AH1834" s="659">
        <v>3.7521434429338001E-4</v>
      </c>
      <c r="AI1834" s="675">
        <v>1.5700641287199322E-3</v>
      </c>
      <c r="AJ1834" s="28"/>
      <c r="AK1834" s="29"/>
      <c r="AL1834" s="29"/>
    </row>
    <row r="1835" spans="1:38" x14ac:dyDescent="0.2">
      <c r="A1835" s="334">
        <v>2029</v>
      </c>
      <c r="B1835" s="334">
        <v>30</v>
      </c>
      <c r="C1835" s="659">
        <v>2.2469505072003599</v>
      </c>
      <c r="D1835" s="659">
        <v>2.0678999484023</v>
      </c>
      <c r="E1835" s="661">
        <v>2.0829330514387463</v>
      </c>
      <c r="F1835" s="659">
        <v>0.54490065521112596</v>
      </c>
      <c r="G1835" s="659">
        <v>0.52687172073130295</v>
      </c>
      <c r="H1835" s="661">
        <v>2.0013251731923085</v>
      </c>
      <c r="I1835" s="659">
        <v>1.9704607418397399E-2</v>
      </c>
      <c r="J1835" s="659">
        <v>2.4647765378859501E-2</v>
      </c>
      <c r="K1835" s="661">
        <v>7.3493682114028888E-2</v>
      </c>
      <c r="L1835" s="659">
        <v>2.5111195735185599E-3</v>
      </c>
      <c r="M1835" s="659">
        <v>3.8399143787813499E-3</v>
      </c>
      <c r="N1835" s="661">
        <v>1.3197376272790008E-2</v>
      </c>
      <c r="O1835" s="659">
        <v>7.2341738753689301E-3</v>
      </c>
      <c r="P1835" s="659">
        <v>8.1647360183809102E-3</v>
      </c>
      <c r="Q1835" s="661">
        <v>2.453242330804186E-2</v>
      </c>
      <c r="R1835" s="659">
        <v>3.6936367567135401E-3</v>
      </c>
      <c r="S1835" s="659">
        <v>5.1581591140555799E-3</v>
      </c>
      <c r="T1835" s="661">
        <v>1.2781546837147452E-2</v>
      </c>
      <c r="U1835" s="659">
        <v>5.3085607794287396E-4</v>
      </c>
      <c r="V1835" s="659">
        <v>5.9473920276201502E-4</v>
      </c>
      <c r="W1835" s="661">
        <v>2.2052975907470343E-3</v>
      </c>
      <c r="X1835" s="659">
        <v>2.8742950577062499E-5</v>
      </c>
      <c r="Y1835" s="659">
        <v>3.24198325271555E-5</v>
      </c>
      <c r="Z1835" s="661">
        <v>1.4804149549878224E-4</v>
      </c>
      <c r="AA1835" s="659">
        <v>3.00915324563701E-3</v>
      </c>
      <c r="AB1835" s="659">
        <v>3.13790963068783E-3</v>
      </c>
      <c r="AC1835" s="661">
        <v>1.3035821362042815E-2</v>
      </c>
      <c r="AD1835" s="659">
        <v>1.98761392693305E-4</v>
      </c>
      <c r="AE1835" s="659">
        <v>2.22731579064215E-4</v>
      </c>
      <c r="AF1835" s="661">
        <v>8.5877781942371282E-4</v>
      </c>
      <c r="AG1835" s="659">
        <v>3.3217921400613702E-4</v>
      </c>
      <c r="AH1835" s="659">
        <v>3.7443611680554301E-4</v>
      </c>
      <c r="AI1835" s="675">
        <v>1.5308010380628292E-3</v>
      </c>
      <c r="AJ1835" s="28"/>
      <c r="AK1835" s="29"/>
      <c r="AL1835" s="29"/>
    </row>
    <row r="1836" spans="1:38" x14ac:dyDescent="0.2">
      <c r="A1836" s="334">
        <v>2029</v>
      </c>
      <c r="B1836" s="334">
        <v>31</v>
      </c>
      <c r="C1836" s="659">
        <v>2.2454301204102798</v>
      </c>
      <c r="D1836" s="659">
        <v>2.06654040490701</v>
      </c>
      <c r="E1836" s="661">
        <v>2.0829330514387463</v>
      </c>
      <c r="F1836" s="659">
        <v>0.567932677945437</v>
      </c>
      <c r="G1836" s="659">
        <v>0.53927842941241</v>
      </c>
      <c r="H1836" s="661">
        <v>2.0013251731923085</v>
      </c>
      <c r="I1836" s="659">
        <v>1.9642041497704599E-2</v>
      </c>
      <c r="J1836" s="659">
        <v>2.4574541546108698E-2</v>
      </c>
      <c r="K1836" s="661">
        <v>7.3493682114028888E-2</v>
      </c>
      <c r="L1836" s="659">
        <v>2.5053242020281301E-3</v>
      </c>
      <c r="M1836" s="659">
        <v>3.8302804144900102E-3</v>
      </c>
      <c r="N1836" s="661">
        <v>1.3197376272790008E-2</v>
      </c>
      <c r="O1836" s="659">
        <v>7.2227191614900599E-3</v>
      </c>
      <c r="P1836" s="659">
        <v>8.1530457908827701E-3</v>
      </c>
      <c r="Q1836" s="661">
        <v>2.453242330804186E-2</v>
      </c>
      <c r="R1836" s="659">
        <v>3.68387385189267E-3</v>
      </c>
      <c r="S1836" s="659">
        <v>5.1441399059740101E-3</v>
      </c>
      <c r="T1836" s="661">
        <v>1.2781546837147452E-2</v>
      </c>
      <c r="U1836" s="659">
        <v>5.2897713759313602E-4</v>
      </c>
      <c r="V1836" s="659">
        <v>5.9282443143449798E-4</v>
      </c>
      <c r="W1836" s="661">
        <v>2.2052975907470343E-3</v>
      </c>
      <c r="X1836" s="659">
        <v>2.86521835808988E-5</v>
      </c>
      <c r="Y1836" s="659">
        <v>3.2326687311787401E-5</v>
      </c>
      <c r="Z1836" s="661">
        <v>1.4804149549878224E-4</v>
      </c>
      <c r="AA1836" s="659">
        <v>3.0713671720900399E-3</v>
      </c>
      <c r="AB1836" s="659">
        <v>3.1694558582669998E-3</v>
      </c>
      <c r="AC1836" s="661">
        <v>1.3035821362042815E-2</v>
      </c>
      <c r="AD1836" s="659">
        <v>1.9795162681241399E-4</v>
      </c>
      <c r="AE1836" s="659">
        <v>2.2190441468879199E-4</v>
      </c>
      <c r="AF1836" s="661">
        <v>8.5877781942371282E-4</v>
      </c>
      <c r="AG1836" s="659">
        <v>3.3143245386181401E-4</v>
      </c>
      <c r="AH1836" s="659">
        <v>3.73672837769505E-4</v>
      </c>
      <c r="AI1836" s="675">
        <v>1.5308010380628292E-3</v>
      </c>
      <c r="AJ1836" s="28"/>
      <c r="AK1836" s="29"/>
      <c r="AL1836" s="29"/>
    </row>
    <row r="1837" spans="1:38" x14ac:dyDescent="0.2">
      <c r="A1837" s="334">
        <v>2029</v>
      </c>
      <c r="B1837" s="334">
        <v>32</v>
      </c>
      <c r="C1837" s="659">
        <v>2.2454301204102798</v>
      </c>
      <c r="D1837" s="659">
        <v>2.06654040490701</v>
      </c>
      <c r="E1837" s="661">
        <v>2.0829330514387463</v>
      </c>
      <c r="F1837" s="659">
        <v>0.567932677945437</v>
      </c>
      <c r="G1837" s="659">
        <v>0.53927842941241</v>
      </c>
      <c r="H1837" s="661">
        <v>2.0013251731923085</v>
      </c>
      <c r="I1837" s="659">
        <v>1.9642041497704599E-2</v>
      </c>
      <c r="J1837" s="659">
        <v>2.4574541546108698E-2</v>
      </c>
      <c r="K1837" s="661">
        <v>7.3493682114028888E-2</v>
      </c>
      <c r="L1837" s="659">
        <v>2.5053242020281301E-3</v>
      </c>
      <c r="M1837" s="659">
        <v>3.8302804144900102E-3</v>
      </c>
      <c r="N1837" s="661">
        <v>1.3197376272790008E-2</v>
      </c>
      <c r="O1837" s="659">
        <v>7.2227191614900599E-3</v>
      </c>
      <c r="P1837" s="659">
        <v>8.1530457908827701E-3</v>
      </c>
      <c r="Q1837" s="661">
        <v>2.453242330804186E-2</v>
      </c>
      <c r="R1837" s="659">
        <v>3.68387385189267E-3</v>
      </c>
      <c r="S1837" s="659">
        <v>5.1441399059740101E-3</v>
      </c>
      <c r="T1837" s="661">
        <v>1.2781546837147452E-2</v>
      </c>
      <c r="U1837" s="659">
        <v>5.2897713759313602E-4</v>
      </c>
      <c r="V1837" s="659">
        <v>5.9282443143449798E-4</v>
      </c>
      <c r="W1837" s="661">
        <v>2.2052975907470343E-3</v>
      </c>
      <c r="X1837" s="659">
        <v>2.86521835808988E-5</v>
      </c>
      <c r="Y1837" s="659">
        <v>3.2326687311787401E-5</v>
      </c>
      <c r="Z1837" s="661">
        <v>1.4804149549878224E-4</v>
      </c>
      <c r="AA1837" s="659">
        <v>3.0713671720900399E-3</v>
      </c>
      <c r="AB1837" s="659">
        <v>3.1694558582669998E-3</v>
      </c>
      <c r="AC1837" s="661">
        <v>1.3035821362042815E-2</v>
      </c>
      <c r="AD1837" s="659">
        <v>1.9795162681241399E-4</v>
      </c>
      <c r="AE1837" s="659">
        <v>2.2190441468879199E-4</v>
      </c>
      <c r="AF1837" s="661">
        <v>8.5877781942371282E-4</v>
      </c>
      <c r="AG1837" s="659">
        <v>3.3143245386181401E-4</v>
      </c>
      <c r="AH1837" s="659">
        <v>3.73672837769505E-4</v>
      </c>
      <c r="AI1837" s="675">
        <v>1.5308010380628292E-3</v>
      </c>
      <c r="AJ1837" s="28"/>
      <c r="AK1837" s="29"/>
      <c r="AL1837" s="29"/>
    </row>
    <row r="1838" spans="1:38" x14ac:dyDescent="0.2">
      <c r="A1838" s="334">
        <v>2029</v>
      </c>
      <c r="B1838" s="334">
        <v>33</v>
      </c>
      <c r="C1838" s="659">
        <v>2.2454301204102798</v>
      </c>
      <c r="D1838" s="659">
        <v>2.06654040490701</v>
      </c>
      <c r="E1838" s="661">
        <v>2.0829330514387463</v>
      </c>
      <c r="F1838" s="659">
        <v>0.567932677945437</v>
      </c>
      <c r="G1838" s="659">
        <v>0.53927842941241</v>
      </c>
      <c r="H1838" s="661">
        <v>2.0013251731923085</v>
      </c>
      <c r="I1838" s="659">
        <v>1.9642041497704599E-2</v>
      </c>
      <c r="J1838" s="659">
        <v>2.4574541546108698E-2</v>
      </c>
      <c r="K1838" s="661">
        <v>7.3493682114028888E-2</v>
      </c>
      <c r="L1838" s="659">
        <v>2.5053242020281301E-3</v>
      </c>
      <c r="M1838" s="659">
        <v>3.8302804144900102E-3</v>
      </c>
      <c r="N1838" s="661">
        <v>1.3197376272790008E-2</v>
      </c>
      <c r="O1838" s="659">
        <v>7.2227191614900599E-3</v>
      </c>
      <c r="P1838" s="659">
        <v>8.1530457908827701E-3</v>
      </c>
      <c r="Q1838" s="661">
        <v>2.453242330804186E-2</v>
      </c>
      <c r="R1838" s="659">
        <v>3.68387385189267E-3</v>
      </c>
      <c r="S1838" s="659">
        <v>5.1441399059740101E-3</v>
      </c>
      <c r="T1838" s="661">
        <v>1.2781546837147452E-2</v>
      </c>
      <c r="U1838" s="659">
        <v>5.2897713759313602E-4</v>
      </c>
      <c r="V1838" s="659">
        <v>5.9282443143449798E-4</v>
      </c>
      <c r="W1838" s="661">
        <v>2.2052975907470343E-3</v>
      </c>
      <c r="X1838" s="659">
        <v>2.86521835808988E-5</v>
      </c>
      <c r="Y1838" s="659">
        <v>3.2326687311787401E-5</v>
      </c>
      <c r="Z1838" s="661">
        <v>1.4804149549878224E-4</v>
      </c>
      <c r="AA1838" s="659">
        <v>3.0713671720900399E-3</v>
      </c>
      <c r="AB1838" s="659">
        <v>3.1694558582669998E-3</v>
      </c>
      <c r="AC1838" s="661">
        <v>1.3035821362042815E-2</v>
      </c>
      <c r="AD1838" s="659">
        <v>1.9795162681241399E-4</v>
      </c>
      <c r="AE1838" s="659">
        <v>2.2190441468879199E-4</v>
      </c>
      <c r="AF1838" s="661">
        <v>8.5877781942371282E-4</v>
      </c>
      <c r="AG1838" s="659">
        <v>3.3143245386181401E-4</v>
      </c>
      <c r="AH1838" s="659">
        <v>3.73672837769505E-4</v>
      </c>
      <c r="AI1838" s="675">
        <v>1.5308010380628292E-3</v>
      </c>
      <c r="AJ1838" s="28"/>
      <c r="AK1838" s="29"/>
      <c r="AL1838" s="29"/>
    </row>
    <row r="1839" spans="1:38" x14ac:dyDescent="0.2">
      <c r="A1839" s="334">
        <v>2029</v>
      </c>
      <c r="B1839" s="334">
        <v>34</v>
      </c>
      <c r="C1839" s="659">
        <v>2.2454301204102798</v>
      </c>
      <c r="D1839" s="659">
        <v>2.06654040490701</v>
      </c>
      <c r="E1839" s="661">
        <v>2.0829330514387463</v>
      </c>
      <c r="F1839" s="659">
        <v>0.567932677945437</v>
      </c>
      <c r="G1839" s="659">
        <v>0.53927842941241</v>
      </c>
      <c r="H1839" s="661">
        <v>2.0013251731923085</v>
      </c>
      <c r="I1839" s="659">
        <v>1.9642041497704599E-2</v>
      </c>
      <c r="J1839" s="659">
        <v>2.4574541546108698E-2</v>
      </c>
      <c r="K1839" s="661">
        <v>7.3493682114028888E-2</v>
      </c>
      <c r="L1839" s="659">
        <v>2.5053242020281301E-3</v>
      </c>
      <c r="M1839" s="659">
        <v>3.8302804144900102E-3</v>
      </c>
      <c r="N1839" s="661">
        <v>1.3197376272790008E-2</v>
      </c>
      <c r="O1839" s="659">
        <v>7.2227191614900599E-3</v>
      </c>
      <c r="P1839" s="659">
        <v>8.1530457908827701E-3</v>
      </c>
      <c r="Q1839" s="661">
        <v>2.453242330804186E-2</v>
      </c>
      <c r="R1839" s="659">
        <v>3.68387385189267E-3</v>
      </c>
      <c r="S1839" s="659">
        <v>5.1441399059740101E-3</v>
      </c>
      <c r="T1839" s="661">
        <v>1.2781546837147452E-2</v>
      </c>
      <c r="U1839" s="659">
        <v>5.2897713759313602E-4</v>
      </c>
      <c r="V1839" s="659">
        <v>5.9282443143449798E-4</v>
      </c>
      <c r="W1839" s="661">
        <v>2.2052975907470343E-3</v>
      </c>
      <c r="X1839" s="659">
        <v>2.86521835808988E-5</v>
      </c>
      <c r="Y1839" s="659">
        <v>3.2326687311787401E-5</v>
      </c>
      <c r="Z1839" s="661">
        <v>1.4804149549878224E-4</v>
      </c>
      <c r="AA1839" s="659">
        <v>3.0713671720900399E-3</v>
      </c>
      <c r="AB1839" s="659">
        <v>3.1694558582669998E-3</v>
      </c>
      <c r="AC1839" s="661">
        <v>1.3035821362042815E-2</v>
      </c>
      <c r="AD1839" s="659">
        <v>1.9795162681241399E-4</v>
      </c>
      <c r="AE1839" s="659">
        <v>2.2190441468879199E-4</v>
      </c>
      <c r="AF1839" s="661">
        <v>8.5877781942371282E-4</v>
      </c>
      <c r="AG1839" s="659">
        <v>3.3143245386181401E-4</v>
      </c>
      <c r="AH1839" s="659">
        <v>3.73672837769505E-4</v>
      </c>
      <c r="AI1839" s="675">
        <v>1.5308010380628292E-3</v>
      </c>
      <c r="AJ1839" s="28"/>
      <c r="AK1839" s="29"/>
      <c r="AL1839" s="29"/>
    </row>
    <row r="1840" spans="1:38" x14ac:dyDescent="0.2">
      <c r="A1840" s="334">
        <v>2029</v>
      </c>
      <c r="B1840" s="334">
        <v>35</v>
      </c>
      <c r="C1840" s="659">
        <v>2.2454301204102798</v>
      </c>
      <c r="D1840" s="659">
        <v>2.06654040490701</v>
      </c>
      <c r="E1840" s="661">
        <v>2.0829330514387463</v>
      </c>
      <c r="F1840" s="659">
        <v>0.567932677945437</v>
      </c>
      <c r="G1840" s="659">
        <v>0.53927842941241</v>
      </c>
      <c r="H1840" s="661">
        <v>2.0013251731923085</v>
      </c>
      <c r="I1840" s="659">
        <v>1.9642041497704599E-2</v>
      </c>
      <c r="J1840" s="659">
        <v>2.4574541546108698E-2</v>
      </c>
      <c r="K1840" s="661">
        <v>7.3493682114028888E-2</v>
      </c>
      <c r="L1840" s="659">
        <v>2.5053242020281301E-3</v>
      </c>
      <c r="M1840" s="659">
        <v>3.8302804144900102E-3</v>
      </c>
      <c r="N1840" s="661">
        <v>1.3197376272790008E-2</v>
      </c>
      <c r="O1840" s="659">
        <v>7.2227191614900599E-3</v>
      </c>
      <c r="P1840" s="659">
        <v>8.1530457908827701E-3</v>
      </c>
      <c r="Q1840" s="661">
        <v>2.453242330804186E-2</v>
      </c>
      <c r="R1840" s="659">
        <v>3.68387385189267E-3</v>
      </c>
      <c r="S1840" s="659">
        <v>5.1441399059740101E-3</v>
      </c>
      <c r="T1840" s="661">
        <v>1.2781546837147452E-2</v>
      </c>
      <c r="U1840" s="659">
        <v>5.2897713759313602E-4</v>
      </c>
      <c r="V1840" s="659">
        <v>5.9282443143449798E-4</v>
      </c>
      <c r="W1840" s="661">
        <v>2.2052975907470343E-3</v>
      </c>
      <c r="X1840" s="659">
        <v>2.86521835808988E-5</v>
      </c>
      <c r="Y1840" s="659">
        <v>3.2326687311787401E-5</v>
      </c>
      <c r="Z1840" s="661">
        <v>1.4804149549878224E-4</v>
      </c>
      <c r="AA1840" s="659">
        <v>3.0713671720900399E-3</v>
      </c>
      <c r="AB1840" s="659">
        <v>3.1694558582669998E-3</v>
      </c>
      <c r="AC1840" s="661">
        <v>1.3035821362042815E-2</v>
      </c>
      <c r="AD1840" s="659">
        <v>1.9795162681241399E-4</v>
      </c>
      <c r="AE1840" s="659">
        <v>2.2190441468879199E-4</v>
      </c>
      <c r="AF1840" s="661">
        <v>8.5877781942371282E-4</v>
      </c>
      <c r="AG1840" s="659">
        <v>3.3143245386181401E-4</v>
      </c>
      <c r="AH1840" s="659">
        <v>3.73672837769505E-4</v>
      </c>
      <c r="AI1840" s="675">
        <v>1.5308010380628292E-3</v>
      </c>
      <c r="AJ1840" s="28"/>
      <c r="AK1840" s="29"/>
      <c r="AL1840" s="29"/>
    </row>
    <row r="1841" spans="1:38" x14ac:dyDescent="0.2">
      <c r="A1841" s="334">
        <v>2029</v>
      </c>
      <c r="B1841" s="334">
        <v>36</v>
      </c>
      <c r="C1841" s="659">
        <v>2.2454301204102798</v>
      </c>
      <c r="D1841" s="659">
        <v>2.06654040490701</v>
      </c>
      <c r="E1841" s="661">
        <v>2.0829330514387463</v>
      </c>
      <c r="F1841" s="659">
        <v>0.567932677945437</v>
      </c>
      <c r="G1841" s="659">
        <v>0.53927842941241</v>
      </c>
      <c r="H1841" s="661">
        <v>2.0013251731923085</v>
      </c>
      <c r="I1841" s="659">
        <v>1.9642041497704599E-2</v>
      </c>
      <c r="J1841" s="659">
        <v>2.4574541546108698E-2</v>
      </c>
      <c r="K1841" s="661">
        <v>7.3493682114028888E-2</v>
      </c>
      <c r="L1841" s="659">
        <v>2.5053242020281301E-3</v>
      </c>
      <c r="M1841" s="659">
        <v>3.8302804144900102E-3</v>
      </c>
      <c r="N1841" s="661">
        <v>1.3197376272790008E-2</v>
      </c>
      <c r="O1841" s="659">
        <v>7.2227191614900599E-3</v>
      </c>
      <c r="P1841" s="659">
        <v>8.1530457908827701E-3</v>
      </c>
      <c r="Q1841" s="661">
        <v>2.453242330804186E-2</v>
      </c>
      <c r="R1841" s="659">
        <v>3.68387385189267E-3</v>
      </c>
      <c r="S1841" s="659">
        <v>5.1441399059740101E-3</v>
      </c>
      <c r="T1841" s="661">
        <v>1.2781546837147452E-2</v>
      </c>
      <c r="U1841" s="659">
        <v>5.2897713759313602E-4</v>
      </c>
      <c r="V1841" s="659">
        <v>5.9282443143449798E-4</v>
      </c>
      <c r="W1841" s="661">
        <v>2.2052975907470343E-3</v>
      </c>
      <c r="X1841" s="659">
        <v>2.86521835808988E-5</v>
      </c>
      <c r="Y1841" s="659">
        <v>3.2326687311787401E-5</v>
      </c>
      <c r="Z1841" s="661">
        <v>1.4804149549878224E-4</v>
      </c>
      <c r="AA1841" s="659">
        <v>3.0713671720900399E-3</v>
      </c>
      <c r="AB1841" s="659">
        <v>3.1694558582669998E-3</v>
      </c>
      <c r="AC1841" s="661">
        <v>1.3035821362042815E-2</v>
      </c>
      <c r="AD1841" s="659">
        <v>1.9795162681241399E-4</v>
      </c>
      <c r="AE1841" s="659">
        <v>2.2190441468879199E-4</v>
      </c>
      <c r="AF1841" s="661">
        <v>8.5877781942371282E-4</v>
      </c>
      <c r="AG1841" s="659">
        <v>3.3143245386181401E-4</v>
      </c>
      <c r="AH1841" s="659">
        <v>3.73672837769505E-4</v>
      </c>
      <c r="AI1841" s="675">
        <v>1.5308010380628292E-3</v>
      </c>
      <c r="AJ1841" s="28"/>
      <c r="AK1841" s="29"/>
      <c r="AL1841" s="29"/>
    </row>
    <row r="1842" spans="1:38" x14ac:dyDescent="0.2">
      <c r="A1842" s="334">
        <v>2029</v>
      </c>
      <c r="B1842" s="334">
        <v>37</v>
      </c>
      <c r="C1842" s="659">
        <v>2.2454301204102798</v>
      </c>
      <c r="D1842" s="659">
        <v>2.06654040490701</v>
      </c>
      <c r="E1842" s="661">
        <v>2.0829330514387463</v>
      </c>
      <c r="F1842" s="659">
        <v>0.567932677945437</v>
      </c>
      <c r="G1842" s="659">
        <v>0.53927842941241</v>
      </c>
      <c r="H1842" s="661">
        <v>2.0013251731923085</v>
      </c>
      <c r="I1842" s="659">
        <v>1.9642041497704599E-2</v>
      </c>
      <c r="J1842" s="659">
        <v>2.4574541546108698E-2</v>
      </c>
      <c r="K1842" s="661">
        <v>7.3493682114028888E-2</v>
      </c>
      <c r="L1842" s="659">
        <v>2.5053242020281301E-3</v>
      </c>
      <c r="M1842" s="659">
        <v>3.8302804144900102E-3</v>
      </c>
      <c r="N1842" s="661">
        <v>1.3197376272790008E-2</v>
      </c>
      <c r="O1842" s="659">
        <v>7.2227191614900599E-3</v>
      </c>
      <c r="P1842" s="659">
        <v>8.1530457908827701E-3</v>
      </c>
      <c r="Q1842" s="661">
        <v>2.453242330804186E-2</v>
      </c>
      <c r="R1842" s="659">
        <v>3.68387385189267E-3</v>
      </c>
      <c r="S1842" s="659">
        <v>5.1441399059740101E-3</v>
      </c>
      <c r="T1842" s="661">
        <v>1.2781546837147452E-2</v>
      </c>
      <c r="U1842" s="659">
        <v>5.2897713759313602E-4</v>
      </c>
      <c r="V1842" s="659">
        <v>5.9282443143449798E-4</v>
      </c>
      <c r="W1842" s="661">
        <v>2.2052975907470343E-3</v>
      </c>
      <c r="X1842" s="659">
        <v>2.86521835808988E-5</v>
      </c>
      <c r="Y1842" s="659">
        <v>3.2326687311787401E-5</v>
      </c>
      <c r="Z1842" s="661">
        <v>1.4804149549878224E-4</v>
      </c>
      <c r="AA1842" s="659">
        <v>3.0713671720900399E-3</v>
      </c>
      <c r="AB1842" s="659">
        <v>3.1694558582669998E-3</v>
      </c>
      <c r="AC1842" s="661">
        <v>1.3035821362042815E-2</v>
      </c>
      <c r="AD1842" s="659">
        <v>1.9795162681241399E-4</v>
      </c>
      <c r="AE1842" s="659">
        <v>2.2190441468879199E-4</v>
      </c>
      <c r="AF1842" s="661">
        <v>8.5877781942371282E-4</v>
      </c>
      <c r="AG1842" s="659">
        <v>3.3143245386181401E-4</v>
      </c>
      <c r="AH1842" s="659">
        <v>3.73672837769505E-4</v>
      </c>
      <c r="AI1842" s="675">
        <v>1.5308010380628292E-3</v>
      </c>
      <c r="AJ1842" s="28"/>
      <c r="AK1842" s="29"/>
      <c r="AL1842" s="29"/>
    </row>
    <row r="1843" spans="1:38" x14ac:dyDescent="0.2">
      <c r="A1843" s="334">
        <v>2029</v>
      </c>
      <c r="B1843" s="334">
        <v>38</v>
      </c>
      <c r="C1843" s="659">
        <v>2.2454301204102798</v>
      </c>
      <c r="D1843" s="659">
        <v>2.06654040490701</v>
      </c>
      <c r="E1843" s="661">
        <v>2.0829330514387463</v>
      </c>
      <c r="F1843" s="659">
        <v>0.567932677945437</v>
      </c>
      <c r="G1843" s="659">
        <v>0.53927842941241</v>
      </c>
      <c r="H1843" s="661">
        <v>2.0013251731923085</v>
      </c>
      <c r="I1843" s="659">
        <v>1.9642041497704599E-2</v>
      </c>
      <c r="J1843" s="659">
        <v>2.4574541546108698E-2</v>
      </c>
      <c r="K1843" s="661">
        <v>7.3493682114028888E-2</v>
      </c>
      <c r="L1843" s="659">
        <v>2.5053242020281301E-3</v>
      </c>
      <c r="M1843" s="659">
        <v>3.8302804144900102E-3</v>
      </c>
      <c r="N1843" s="661">
        <v>1.3197376272790008E-2</v>
      </c>
      <c r="O1843" s="659">
        <v>7.2227191614900599E-3</v>
      </c>
      <c r="P1843" s="659">
        <v>8.1530457908827701E-3</v>
      </c>
      <c r="Q1843" s="661">
        <v>2.453242330804186E-2</v>
      </c>
      <c r="R1843" s="659">
        <v>3.68387385189267E-3</v>
      </c>
      <c r="S1843" s="659">
        <v>5.1441399059740101E-3</v>
      </c>
      <c r="T1843" s="661">
        <v>1.2781546837147452E-2</v>
      </c>
      <c r="U1843" s="659">
        <v>5.2897713759313602E-4</v>
      </c>
      <c r="V1843" s="659">
        <v>5.9282443143449798E-4</v>
      </c>
      <c r="W1843" s="661">
        <v>2.2052975907470343E-3</v>
      </c>
      <c r="X1843" s="659">
        <v>2.86521835808988E-5</v>
      </c>
      <c r="Y1843" s="659">
        <v>3.2326687311787401E-5</v>
      </c>
      <c r="Z1843" s="661">
        <v>1.4804149549878224E-4</v>
      </c>
      <c r="AA1843" s="659">
        <v>3.0713671720900399E-3</v>
      </c>
      <c r="AB1843" s="659">
        <v>3.1694558582669998E-3</v>
      </c>
      <c r="AC1843" s="661">
        <v>1.3035821362042815E-2</v>
      </c>
      <c r="AD1843" s="659">
        <v>1.9795162681241399E-4</v>
      </c>
      <c r="AE1843" s="659">
        <v>2.2190441468879199E-4</v>
      </c>
      <c r="AF1843" s="661">
        <v>8.5877781942371282E-4</v>
      </c>
      <c r="AG1843" s="659">
        <v>3.3143245386181401E-4</v>
      </c>
      <c r="AH1843" s="659">
        <v>3.73672837769505E-4</v>
      </c>
      <c r="AI1843" s="675">
        <v>1.5308010380628292E-3</v>
      </c>
      <c r="AJ1843" s="28"/>
      <c r="AK1843" s="29"/>
      <c r="AL1843" s="29"/>
    </row>
    <row r="1844" spans="1:38" ht="13.5" thickBot="1" x14ac:dyDescent="0.25">
      <c r="A1844" s="337">
        <v>2029</v>
      </c>
      <c r="B1844" s="337">
        <v>39</v>
      </c>
      <c r="C1844" s="659">
        <v>2.2454301204102798</v>
      </c>
      <c r="D1844" s="659">
        <v>2.06654040490701</v>
      </c>
      <c r="E1844" s="662">
        <v>2.0829330514387463</v>
      </c>
      <c r="F1844" s="659">
        <v>0.567932677945437</v>
      </c>
      <c r="G1844" s="659">
        <v>0.53927842941241</v>
      </c>
      <c r="H1844" s="662">
        <v>2.0013251731923085</v>
      </c>
      <c r="I1844" s="667">
        <v>1.9642041497704599E-2</v>
      </c>
      <c r="J1844" s="667">
        <v>2.4574541546108698E-2</v>
      </c>
      <c r="K1844" s="662">
        <v>7.3493682114028888E-2</v>
      </c>
      <c r="L1844" s="667">
        <v>2.5053242020281301E-3</v>
      </c>
      <c r="M1844" s="667">
        <v>3.8302804144900102E-3</v>
      </c>
      <c r="N1844" s="662">
        <v>1.3197376272790008E-2</v>
      </c>
      <c r="O1844" s="667">
        <v>7.2227191614900599E-3</v>
      </c>
      <c r="P1844" s="667">
        <v>8.1530457908827701E-3</v>
      </c>
      <c r="Q1844" s="662">
        <v>2.453242330804186E-2</v>
      </c>
      <c r="R1844" s="667">
        <v>3.68387385189267E-3</v>
      </c>
      <c r="S1844" s="667">
        <v>5.1441399059740101E-3</v>
      </c>
      <c r="T1844" s="662">
        <v>1.2781546837147452E-2</v>
      </c>
      <c r="U1844" s="659">
        <v>5.2897713759313602E-4</v>
      </c>
      <c r="V1844" s="659">
        <v>5.9282443143449798E-4</v>
      </c>
      <c r="W1844" s="662">
        <v>2.2052975907470343E-3</v>
      </c>
      <c r="X1844" s="659">
        <v>2.86521835808988E-5</v>
      </c>
      <c r="Y1844" s="659">
        <v>3.2326687311787401E-5</v>
      </c>
      <c r="Z1844" s="662">
        <v>1.4804149549878224E-4</v>
      </c>
      <c r="AA1844" s="659">
        <v>3.0713671720900399E-3</v>
      </c>
      <c r="AB1844" s="659">
        <v>3.1694558582669998E-3</v>
      </c>
      <c r="AC1844" s="662">
        <v>1.3035821362042815E-2</v>
      </c>
      <c r="AD1844" s="659">
        <v>1.9795162681241399E-4</v>
      </c>
      <c r="AE1844" s="659">
        <v>2.2190441468879199E-4</v>
      </c>
      <c r="AF1844" s="662">
        <v>8.5877781942371282E-4</v>
      </c>
      <c r="AG1844" s="659">
        <v>3.3143245386181401E-4</v>
      </c>
      <c r="AH1844" s="659">
        <v>3.73672837769505E-4</v>
      </c>
      <c r="AI1844" s="676">
        <v>1.5308010380628292E-3</v>
      </c>
      <c r="AJ1844" s="30"/>
      <c r="AK1844" s="31"/>
      <c r="AL1844" s="31"/>
    </row>
    <row r="1845" spans="1:38" x14ac:dyDescent="0.2">
      <c r="A1845" s="333">
        <v>2030</v>
      </c>
      <c r="B1845" s="663">
        <v>0</v>
      </c>
      <c r="C1845" s="659">
        <v>0.80411321956544801</v>
      </c>
      <c r="D1845" s="659">
        <v>0.81576681059635703</v>
      </c>
      <c r="E1845" s="660">
        <v>0.86856982263202953</v>
      </c>
      <c r="F1845" s="659">
        <v>4.95880111138143E-2</v>
      </c>
      <c r="G1845" s="659">
        <v>4.7696539903578097E-2</v>
      </c>
      <c r="H1845" s="660">
        <v>9.8931759441304223E-2</v>
      </c>
      <c r="I1845" s="664">
        <v>1.77101366329778E-2</v>
      </c>
      <c r="J1845" s="664">
        <v>1.5527435352386E-2</v>
      </c>
      <c r="K1845" s="660">
        <v>4.5275979941218993E-2</v>
      </c>
      <c r="L1845" s="664">
        <v>8.9122137602387294E-5</v>
      </c>
      <c r="M1845" s="664">
        <v>9.6734824564586404E-4</v>
      </c>
      <c r="N1845" s="660">
        <v>6.6391663191803542E-3</v>
      </c>
      <c r="O1845" s="664">
        <v>5.0697287517124899E-3</v>
      </c>
      <c r="P1845" s="664">
        <v>4.4554357998784402E-3</v>
      </c>
      <c r="Q1845" s="660">
        <v>9.1893819896986233E-3</v>
      </c>
      <c r="R1845" s="664">
        <v>4.0362972050854403E-3</v>
      </c>
      <c r="S1845" s="664">
        <v>5.2956512816671802E-3</v>
      </c>
      <c r="T1845" s="660">
        <v>1.7641057206695756E-2</v>
      </c>
      <c r="U1845" s="659">
        <v>4.9883761227503397E-4</v>
      </c>
      <c r="V1845" s="659">
        <v>4.5466160332284701E-4</v>
      </c>
      <c r="W1845" s="660">
        <v>8.2516414823420397E-4</v>
      </c>
      <c r="X1845" s="659">
        <v>2.5372697069911E-5</v>
      </c>
      <c r="Y1845" s="659">
        <v>2.2937488792570202E-5</v>
      </c>
      <c r="Z1845" s="660">
        <v>5.4377199946370839E-5</v>
      </c>
      <c r="AA1845" s="659">
        <v>1.4095279408988201E-3</v>
      </c>
      <c r="AB1845" s="659">
        <v>1.2834398973488501E-3</v>
      </c>
      <c r="AC1845" s="660">
        <v>2.6364503835246012E-3</v>
      </c>
      <c r="AD1845" s="659">
        <v>1.98874773491942E-4</v>
      </c>
      <c r="AE1845" s="659">
        <v>1.8232716752211901E-4</v>
      </c>
      <c r="AF1845" s="660">
        <v>3.1591010808371123E-4</v>
      </c>
      <c r="AG1845" s="659">
        <v>2.58962059422418E-4</v>
      </c>
      <c r="AH1845" s="659">
        <v>2.3085781743774399E-4</v>
      </c>
      <c r="AI1845" s="674">
        <v>5.7747566928687476E-4</v>
      </c>
      <c r="AJ1845" s="26"/>
      <c r="AK1845" s="27"/>
      <c r="AL1845" s="27"/>
    </row>
    <row r="1846" spans="1:38" x14ac:dyDescent="0.2">
      <c r="A1846" s="334">
        <v>2030</v>
      </c>
      <c r="B1846" s="334">
        <v>1</v>
      </c>
      <c r="C1846" s="659">
        <v>0.80205136394048404</v>
      </c>
      <c r="D1846" s="659">
        <v>0.81497965686384599</v>
      </c>
      <c r="E1846" s="661">
        <v>0.87201695711794547</v>
      </c>
      <c r="F1846" s="659">
        <v>5.0591357438917003E-2</v>
      </c>
      <c r="G1846" s="659">
        <v>4.9195870114214398E-2</v>
      </c>
      <c r="H1846" s="661">
        <v>0.10217992662240552</v>
      </c>
      <c r="I1846" s="659">
        <v>1.76596729169845E-2</v>
      </c>
      <c r="J1846" s="659">
        <v>1.55498012136874E-2</v>
      </c>
      <c r="K1846" s="661">
        <v>4.5404956624025168E-2</v>
      </c>
      <c r="L1846" s="659">
        <v>8.9065598414787993E-5</v>
      </c>
      <c r="M1846" s="659">
        <v>9.6937386431600195E-4</v>
      </c>
      <c r="N1846" s="661">
        <v>6.666090090605971E-3</v>
      </c>
      <c r="O1846" s="659">
        <v>5.0554070745188499E-3</v>
      </c>
      <c r="P1846" s="659">
        <v>4.4567700203923203E-3</v>
      </c>
      <c r="Q1846" s="661">
        <v>9.229938453475214E-3</v>
      </c>
      <c r="R1846" s="659">
        <v>4.0311801705725696E-3</v>
      </c>
      <c r="S1846" s="659">
        <v>5.3077596374452697E-3</v>
      </c>
      <c r="T1846" s="661">
        <v>1.7900229363426657E-2</v>
      </c>
      <c r="U1846" s="659">
        <v>4.9752040513641898E-4</v>
      </c>
      <c r="V1846" s="659">
        <v>4.5557526361967102E-4</v>
      </c>
      <c r="W1846" s="661">
        <v>8.3017537673253357E-4</v>
      </c>
      <c r="X1846" s="659">
        <v>2.5303126174334701E-5</v>
      </c>
      <c r="Y1846" s="659">
        <v>2.29757568644734E-5</v>
      </c>
      <c r="Z1846" s="661">
        <v>5.465596712929181E-5</v>
      </c>
      <c r="AA1846" s="659">
        <v>1.40921723227293E-3</v>
      </c>
      <c r="AB1846" s="659">
        <v>1.2897448853226E-3</v>
      </c>
      <c r="AC1846" s="661">
        <v>2.657543718335445E-3</v>
      </c>
      <c r="AD1846" s="659">
        <v>1.9835102435532601E-4</v>
      </c>
      <c r="AE1846" s="659">
        <v>1.82744822619732E-4</v>
      </c>
      <c r="AF1846" s="661">
        <v>3.1833483480351281E-4</v>
      </c>
      <c r="AG1846" s="659">
        <v>2.5824493146693302E-4</v>
      </c>
      <c r="AH1846" s="659">
        <v>2.31085582318916E-4</v>
      </c>
      <c r="AI1846" s="675">
        <v>5.7890395369072705E-4</v>
      </c>
      <c r="AJ1846" s="28"/>
      <c r="AK1846" s="29"/>
      <c r="AL1846" s="29"/>
    </row>
    <row r="1847" spans="1:38" x14ac:dyDescent="0.2">
      <c r="A1847" s="334">
        <v>2030</v>
      </c>
      <c r="B1847" s="334">
        <v>2</v>
      </c>
      <c r="C1847" s="659">
        <v>0.79626985091623603</v>
      </c>
      <c r="D1847" s="659">
        <v>0.81036238942410499</v>
      </c>
      <c r="E1847" s="661">
        <v>0.87347823252752432</v>
      </c>
      <c r="F1847" s="659">
        <v>5.1396269968620699E-2</v>
      </c>
      <c r="G1847" s="659">
        <v>5.0613538574476098E-2</v>
      </c>
      <c r="H1847" s="661">
        <v>0.10528315778874678</v>
      </c>
      <c r="I1847" s="659">
        <v>1.7547354752628402E-2</v>
      </c>
      <c r="J1847" s="659">
        <v>1.55283396260225E-2</v>
      </c>
      <c r="K1847" s="661">
        <v>4.5405787164558446E-2</v>
      </c>
      <c r="L1847" s="659">
        <v>8.8992787770525005E-5</v>
      </c>
      <c r="M1847" s="659">
        <v>9.7156098679400502E-4</v>
      </c>
      <c r="N1847" s="661">
        <v>6.6959268054891169E-3</v>
      </c>
      <c r="O1847" s="659">
        <v>5.0189015586171604E-3</v>
      </c>
      <c r="P1847" s="659">
        <v>4.4432258835707603E-3</v>
      </c>
      <c r="Q1847" s="661">
        <v>9.2460633549410146E-3</v>
      </c>
      <c r="R1847" s="659">
        <v>4.02458681445982E-3</v>
      </c>
      <c r="S1847" s="659">
        <v>5.3208421405543998E-3</v>
      </c>
      <c r="T1847" s="661">
        <v>1.8168731106442588E-2</v>
      </c>
      <c r="U1847" s="659">
        <v>4.9489335129734196E-4</v>
      </c>
      <c r="V1847" s="659">
        <v>4.5565868254125502E-4</v>
      </c>
      <c r="W1847" s="661">
        <v>8.3307810042013912E-4</v>
      </c>
      <c r="X1847" s="659">
        <v>2.5155688104492401E-5</v>
      </c>
      <c r="Y1847" s="659">
        <v>2.2962697148491901E-5</v>
      </c>
      <c r="Z1847" s="661">
        <v>5.4789704454267523E-5</v>
      </c>
      <c r="AA1847" s="659">
        <v>1.4045150288822801E-3</v>
      </c>
      <c r="AB1847" s="659">
        <v>1.2933772077254699E-3</v>
      </c>
      <c r="AC1847" s="661">
        <v>2.6720395741080126E-3</v>
      </c>
      <c r="AD1847" s="659">
        <v>1.9735921990523999E-4</v>
      </c>
      <c r="AE1847" s="659">
        <v>1.8286824821995499E-4</v>
      </c>
      <c r="AF1847" s="661">
        <v>3.1996989855368651E-4</v>
      </c>
      <c r="AG1847" s="659">
        <v>2.56567336051436E-4</v>
      </c>
      <c r="AH1847" s="659">
        <v>2.3067626230669999E-4</v>
      </c>
      <c r="AI1847" s="675">
        <v>5.7873601140909583E-4</v>
      </c>
      <c r="AJ1847" s="28"/>
      <c r="AK1847" s="29"/>
      <c r="AL1847" s="29"/>
    </row>
    <row r="1848" spans="1:38" x14ac:dyDescent="0.2">
      <c r="A1848" s="334">
        <v>2030</v>
      </c>
      <c r="B1848" s="334">
        <v>3</v>
      </c>
      <c r="C1848" s="659">
        <v>0.78944714738046495</v>
      </c>
      <c r="D1848" s="659">
        <v>0.80525192139183699</v>
      </c>
      <c r="E1848" s="661">
        <v>0.86884147255795763</v>
      </c>
      <c r="F1848" s="659">
        <v>5.2079800058470897E-2</v>
      </c>
      <c r="G1848" s="659">
        <v>5.1882939274046101E-2</v>
      </c>
      <c r="H1848" s="661">
        <v>0.10788985163661731</v>
      </c>
      <c r="I1848" s="659">
        <v>1.73928604276062E-2</v>
      </c>
      <c r="J1848" s="659">
        <v>1.5480371222535099E-2</v>
      </c>
      <c r="K1848" s="661">
        <v>4.5086411647181641E-2</v>
      </c>
      <c r="L1848" s="659">
        <v>8.8843571252320095E-5</v>
      </c>
      <c r="M1848" s="659">
        <v>9.7246492049105505E-4</v>
      </c>
      <c r="N1848" s="661">
        <v>6.7165125012258568E-3</v>
      </c>
      <c r="O1848" s="659">
        <v>4.9765450194203401E-3</v>
      </c>
      <c r="P1848" s="659">
        <v>4.4246358490395701E-3</v>
      </c>
      <c r="Q1848" s="661">
        <v>9.1926963280801483E-3</v>
      </c>
      <c r="R1848" s="659">
        <v>4.0110705839371099E-3</v>
      </c>
      <c r="S1848" s="659">
        <v>5.3262388860665097E-3</v>
      </c>
      <c r="T1848" s="661">
        <v>1.836887699556362E-2</v>
      </c>
      <c r="U1848" s="659">
        <v>4.9107944794481498E-4</v>
      </c>
      <c r="V1848" s="659">
        <v>4.5493517799545898E-4</v>
      </c>
      <c r="W1848" s="661">
        <v>8.2916948104094508E-4</v>
      </c>
      <c r="X1848" s="659">
        <v>2.49525710341766E-5</v>
      </c>
      <c r="Y1848" s="659">
        <v>2.2911353729436301E-5</v>
      </c>
      <c r="Z1848" s="661">
        <v>5.4489113837415846E-5</v>
      </c>
      <c r="AA1848" s="659">
        <v>1.3967629870497E-3</v>
      </c>
      <c r="AB1848" s="659">
        <v>1.2946464823722799E-3</v>
      </c>
      <c r="AC1848" s="661">
        <v>2.6676447158780732E-3</v>
      </c>
      <c r="AD1848" s="659">
        <v>1.95847140319963E-4</v>
      </c>
      <c r="AE1848" s="659">
        <v>1.8264702557040899E-4</v>
      </c>
      <c r="AF1848" s="661">
        <v>3.1875213978361925E-4</v>
      </c>
      <c r="AG1848" s="659">
        <v>2.54461300805812E-4</v>
      </c>
      <c r="AH1848" s="659">
        <v>2.29944333951737E-4</v>
      </c>
      <c r="AI1848" s="675">
        <v>5.7469158912383945E-4</v>
      </c>
      <c r="AJ1848" s="28"/>
      <c r="AK1848" s="29"/>
      <c r="AL1848" s="29"/>
    </row>
    <row r="1849" spans="1:38" x14ac:dyDescent="0.2">
      <c r="A1849" s="334">
        <v>2030</v>
      </c>
      <c r="B1849" s="334">
        <v>4</v>
      </c>
      <c r="C1849" s="659">
        <v>0.95915121659343805</v>
      </c>
      <c r="D1849" s="659">
        <v>0.96603440411327701</v>
      </c>
      <c r="E1849" s="661">
        <v>1.0661719505720562</v>
      </c>
      <c r="F1849" s="659">
        <v>5.5577622000235E-2</v>
      </c>
      <c r="G1849" s="659">
        <v>5.7076997594358199E-2</v>
      </c>
      <c r="H1849" s="661">
        <v>0.12290755137084208</v>
      </c>
      <c r="I1849" s="659">
        <v>1.8402006198055001E-2</v>
      </c>
      <c r="J1849" s="659">
        <v>1.8083688043688199E-2</v>
      </c>
      <c r="K1849" s="661">
        <v>5.1919433731016762E-2</v>
      </c>
      <c r="L1849" s="659">
        <v>1.0732868142359299E-4</v>
      </c>
      <c r="M1849" s="659">
        <v>1.4547808270222401E-3</v>
      </c>
      <c r="N1849" s="661">
        <v>1.1090674397476824E-2</v>
      </c>
      <c r="O1849" s="659">
        <v>5.4269314180290596E-3</v>
      </c>
      <c r="P1849" s="659">
        <v>5.26784485756063E-3</v>
      </c>
      <c r="Q1849" s="661">
        <v>1.1124088142644546E-2</v>
      </c>
      <c r="R1849" s="659">
        <v>3.9919073381646502E-3</v>
      </c>
      <c r="S1849" s="659">
        <v>5.32470076865201E-3</v>
      </c>
      <c r="T1849" s="661">
        <v>1.8304962706841902E-2</v>
      </c>
      <c r="U1849" s="659">
        <v>5.1087154461962304E-4</v>
      </c>
      <c r="V1849" s="659">
        <v>4.9453941138609696E-4</v>
      </c>
      <c r="W1849" s="661">
        <v>1.0405964234589868E-3</v>
      </c>
      <c r="X1849" s="659">
        <v>2.6246940136779999E-5</v>
      </c>
      <c r="Y1849" s="659">
        <v>2.5427621594846202E-5</v>
      </c>
      <c r="Z1849" s="661">
        <v>6.7603978862261561E-5</v>
      </c>
      <c r="AA1849" s="659">
        <v>1.4707508811861599E-3</v>
      </c>
      <c r="AB1849" s="659">
        <v>1.4339618043195999E-3</v>
      </c>
      <c r="AC1849" s="661">
        <v>3.1893634099355327E-3</v>
      </c>
      <c r="AD1849" s="659">
        <v>2.02143670522247E-4</v>
      </c>
      <c r="AE1849" s="659">
        <v>1.9559813197086599E-4</v>
      </c>
      <c r="AF1849" s="661">
        <v>4.167249057259943E-4</v>
      </c>
      <c r="AG1849" s="659">
        <v>2.7254463674481302E-4</v>
      </c>
      <c r="AH1849" s="659">
        <v>2.6429298054893898E-4</v>
      </c>
      <c r="AI1849" s="675">
        <v>6.6294955503054412E-4</v>
      </c>
      <c r="AJ1849" s="28"/>
      <c r="AK1849" s="29"/>
      <c r="AL1849" s="29"/>
    </row>
    <row r="1850" spans="1:38" x14ac:dyDescent="0.2">
      <c r="A1850" s="334">
        <v>2030</v>
      </c>
      <c r="B1850" s="334">
        <v>5</v>
      </c>
      <c r="C1850" s="659">
        <v>0.95469674174177099</v>
      </c>
      <c r="D1850" s="659">
        <v>0.96401452006807198</v>
      </c>
      <c r="E1850" s="661">
        <v>1.0670769222595513</v>
      </c>
      <c r="F1850" s="659">
        <v>5.6401336873496098E-2</v>
      </c>
      <c r="G1850" s="659">
        <v>5.8470560559581101E-2</v>
      </c>
      <c r="H1850" s="661">
        <v>0.12638733820573131</v>
      </c>
      <c r="I1850" s="659">
        <v>1.8261404853429301E-2</v>
      </c>
      <c r="J1850" s="659">
        <v>1.80547663980863E-2</v>
      </c>
      <c r="K1850" s="661">
        <v>5.2016226676057938E-2</v>
      </c>
      <c r="L1850" s="659">
        <v>1.07085711521514E-4</v>
      </c>
      <c r="M1850" s="659">
        <v>1.4550333478062E-3</v>
      </c>
      <c r="N1850" s="661">
        <v>1.1080524774196208E-2</v>
      </c>
      <c r="O1850" s="659">
        <v>5.3932669009172304E-3</v>
      </c>
      <c r="P1850" s="659">
        <v>5.2557994610841303E-3</v>
      </c>
      <c r="Q1850" s="661">
        <v>1.1140747777145918E-2</v>
      </c>
      <c r="R1850" s="659">
        <v>3.9737251164671701E-3</v>
      </c>
      <c r="S1850" s="659">
        <v>5.3256931142312697E-3</v>
      </c>
      <c r="T1850" s="661">
        <v>1.8210539166066228E-2</v>
      </c>
      <c r="U1850" s="659">
        <v>5.0690116009504695E-4</v>
      </c>
      <c r="V1850" s="659">
        <v>4.9395097995649296E-4</v>
      </c>
      <c r="W1850" s="661">
        <v>1.0425836908795794E-3</v>
      </c>
      <c r="X1850" s="659">
        <v>2.6046403719688601E-5</v>
      </c>
      <c r="Y1850" s="659">
        <v>2.5389966448163699E-5</v>
      </c>
      <c r="Z1850" s="661">
        <v>6.7718905045807874E-5</v>
      </c>
      <c r="AA1850" s="659">
        <v>1.46357889846746E-3</v>
      </c>
      <c r="AB1850" s="659">
        <v>1.43624591132437E-3</v>
      </c>
      <c r="AC1850" s="661">
        <v>3.2057011289187637E-3</v>
      </c>
      <c r="AD1850" s="659">
        <v>2.00499501376686E-4</v>
      </c>
      <c r="AE1850" s="659">
        <v>1.9539997721866901E-4</v>
      </c>
      <c r="AF1850" s="661">
        <v>4.1767987490150092E-4</v>
      </c>
      <c r="AG1850" s="659">
        <v>2.7067605937282103E-4</v>
      </c>
      <c r="AH1850" s="659">
        <v>2.6379560759384101E-4</v>
      </c>
      <c r="AI1850" s="675">
        <v>6.6358356094163616E-4</v>
      </c>
      <c r="AJ1850" s="28"/>
      <c r="AK1850" s="29"/>
      <c r="AL1850" s="29"/>
    </row>
    <row r="1851" spans="1:38" x14ac:dyDescent="0.2">
      <c r="A1851" s="334">
        <v>2030</v>
      </c>
      <c r="B1851" s="334">
        <v>6</v>
      </c>
      <c r="C1851" s="659">
        <v>1.0966114087447301</v>
      </c>
      <c r="D1851" s="659">
        <v>1.0963677018679101</v>
      </c>
      <c r="E1851" s="661">
        <v>1.7131437086502719</v>
      </c>
      <c r="F1851" s="659">
        <v>6.1130973017701498E-2</v>
      </c>
      <c r="G1851" s="659">
        <v>6.4250923849300701E-2</v>
      </c>
      <c r="H1851" s="661">
        <v>0.16463276865174381</v>
      </c>
      <c r="I1851" s="659">
        <v>1.8821811139244301E-2</v>
      </c>
      <c r="J1851" s="659">
        <v>2.00752750263203E-2</v>
      </c>
      <c r="K1851" s="661">
        <v>5.8497979224343279E-2</v>
      </c>
      <c r="L1851" s="659">
        <v>1.2141885227549E-4</v>
      </c>
      <c r="M1851" s="659">
        <v>1.5785093944377299E-3</v>
      </c>
      <c r="N1851" s="661">
        <v>1.1279939423545661E-2</v>
      </c>
      <c r="O1851" s="659">
        <v>5.7221885306679597E-3</v>
      </c>
      <c r="P1851" s="659">
        <v>5.9683389756208004E-3</v>
      </c>
      <c r="Q1851" s="661">
        <v>1.664745215134579E-2</v>
      </c>
      <c r="R1851" s="659">
        <v>3.9589951521103199E-3</v>
      </c>
      <c r="S1851" s="659">
        <v>5.3321113393889601E-3</v>
      </c>
      <c r="T1851" s="661">
        <v>1.8104290521403103E-2</v>
      </c>
      <c r="U1851" s="659">
        <v>5.2084890436844295E-4</v>
      </c>
      <c r="V1851" s="659">
        <v>5.2658013234345999E-4</v>
      </c>
      <c r="W1851" s="661">
        <v>1.3830532811565329E-3</v>
      </c>
      <c r="X1851" s="659">
        <v>2.6967676936108599E-5</v>
      </c>
      <c r="Y1851" s="659">
        <v>2.7470967051388301E-5</v>
      </c>
      <c r="Z1851" s="661">
        <v>9.5859115747943665E-5</v>
      </c>
      <c r="AA1851" s="659">
        <v>1.5233288653027999E-3</v>
      </c>
      <c r="AB1851" s="659">
        <v>1.55671197401545E-3</v>
      </c>
      <c r="AC1851" s="661">
        <v>4.7423090561390692E-3</v>
      </c>
      <c r="AD1851" s="659">
        <v>2.0485104082880801E-4</v>
      </c>
      <c r="AE1851" s="659">
        <v>2.0591875559132801E-4</v>
      </c>
      <c r="AF1851" s="661">
        <v>4.9055945646581784E-4</v>
      </c>
      <c r="AG1851" s="659">
        <v>2.8376889987940601E-4</v>
      </c>
      <c r="AH1851" s="659">
        <v>2.92618798086975E-4</v>
      </c>
      <c r="AI1851" s="675">
        <v>1.1363836705858444E-3</v>
      </c>
      <c r="AJ1851" s="28"/>
      <c r="AK1851" s="29"/>
      <c r="AL1851" s="29"/>
    </row>
    <row r="1852" spans="1:38" x14ac:dyDescent="0.2">
      <c r="A1852" s="334">
        <v>2030</v>
      </c>
      <c r="B1852" s="334">
        <v>7</v>
      </c>
      <c r="C1852" s="659">
        <v>1.09273421993144</v>
      </c>
      <c r="D1852" s="659">
        <v>1.0947706800628001</v>
      </c>
      <c r="E1852" s="661">
        <v>1.7135276015655823</v>
      </c>
      <c r="F1852" s="659">
        <v>6.2078929471938701E-2</v>
      </c>
      <c r="G1852" s="659">
        <v>6.5741814754143701E-2</v>
      </c>
      <c r="H1852" s="661">
        <v>0.16845935377460888</v>
      </c>
      <c r="I1852" s="659">
        <v>1.8708974281053101E-2</v>
      </c>
      <c r="J1852" s="659">
        <v>2.0064553317277599E-2</v>
      </c>
      <c r="K1852" s="661">
        <v>5.8610100523287544E-2</v>
      </c>
      <c r="L1852" s="659">
        <v>1.21192319639773E-4</v>
      </c>
      <c r="M1852" s="659">
        <v>1.5795323791798299E-3</v>
      </c>
      <c r="N1852" s="661">
        <v>1.1262101190277519E-2</v>
      </c>
      <c r="O1852" s="659">
        <v>5.6936809493958697E-3</v>
      </c>
      <c r="P1852" s="659">
        <v>5.9584799074875001E-3</v>
      </c>
      <c r="Q1852" s="661">
        <v>1.6675667137308146E-2</v>
      </c>
      <c r="R1852" s="659">
        <v>3.9440688189178504E-3</v>
      </c>
      <c r="S1852" s="659">
        <v>5.3358767142618101E-3</v>
      </c>
      <c r="T1852" s="661">
        <v>1.7973713216545395E-2</v>
      </c>
      <c r="U1852" s="659">
        <v>5.1751018388872098E-4</v>
      </c>
      <c r="V1852" s="659">
        <v>5.2635885604038603E-4</v>
      </c>
      <c r="W1852" s="661">
        <v>1.3854255410730614E-3</v>
      </c>
      <c r="X1852" s="659">
        <v>2.6798601384097201E-5</v>
      </c>
      <c r="Y1852" s="659">
        <v>2.74511145074202E-5</v>
      </c>
      <c r="Z1852" s="661">
        <v>9.6025038965779703E-5</v>
      </c>
      <c r="AA1852" s="659">
        <v>1.5180757615031501E-3</v>
      </c>
      <c r="AB1852" s="659">
        <v>1.5601693323382801E-3</v>
      </c>
      <c r="AC1852" s="661">
        <v>4.762950131372394E-3</v>
      </c>
      <c r="AD1852" s="659">
        <v>2.0346911126618199E-4</v>
      </c>
      <c r="AE1852" s="659">
        <v>2.0587990761425999E-4</v>
      </c>
      <c r="AF1852" s="661">
        <v>4.9142679440591051E-4</v>
      </c>
      <c r="AG1852" s="659">
        <v>2.82190813610906E-4</v>
      </c>
      <c r="AH1852" s="659">
        <v>2.92266133638906E-4</v>
      </c>
      <c r="AI1852" s="675">
        <v>1.1382714964361736E-3</v>
      </c>
      <c r="AJ1852" s="28"/>
      <c r="AK1852" s="29"/>
      <c r="AL1852" s="29"/>
    </row>
    <row r="1853" spans="1:38" x14ac:dyDescent="0.2">
      <c r="A1853" s="334">
        <v>2030</v>
      </c>
      <c r="B1853" s="334">
        <v>8</v>
      </c>
      <c r="C1853" s="659">
        <v>1.23407412559368</v>
      </c>
      <c r="D1853" s="659">
        <v>1.2175519673402799</v>
      </c>
      <c r="E1853" s="661">
        <v>1.7136910673154799</v>
      </c>
      <c r="F1853" s="659">
        <v>6.6432063021637996E-2</v>
      </c>
      <c r="G1853" s="659">
        <v>7.0072309076426906E-2</v>
      </c>
      <c r="H1853" s="661">
        <v>0.18226755066482006</v>
      </c>
      <c r="I1853" s="659">
        <v>1.9309868564099001E-2</v>
      </c>
      <c r="J1853" s="659">
        <v>2.1226907695351401E-2</v>
      </c>
      <c r="K1853" s="661">
        <v>6.2225657035727362E-2</v>
      </c>
      <c r="L1853" s="659">
        <v>1.3773592982251799E-4</v>
      </c>
      <c r="M1853" s="659">
        <v>1.71637046256132E-3</v>
      </c>
      <c r="N1853" s="661">
        <v>1.1473048904410152E-2</v>
      </c>
      <c r="O1853" s="659">
        <v>5.9791768879215602E-3</v>
      </c>
      <c r="P1853" s="659">
        <v>6.2643783035341597E-3</v>
      </c>
      <c r="Q1853" s="661">
        <v>1.7984672896673475E-2</v>
      </c>
      <c r="R1853" s="659">
        <v>3.9292666943347796E-3</v>
      </c>
      <c r="S1853" s="659">
        <v>5.33806902403195E-3</v>
      </c>
      <c r="T1853" s="661">
        <v>1.7803550294241272E-2</v>
      </c>
      <c r="U1853" s="659">
        <v>5.26600889133617E-4</v>
      </c>
      <c r="V1853" s="659">
        <v>5.3810142329027797E-4</v>
      </c>
      <c r="W1853" s="661">
        <v>1.5225744209196948E-3</v>
      </c>
      <c r="X1853" s="659">
        <v>2.7453060596387601E-5</v>
      </c>
      <c r="Y1853" s="659">
        <v>2.8234378595784102E-5</v>
      </c>
      <c r="Z1853" s="661">
        <v>1.0470214928595541E-4</v>
      </c>
      <c r="AA1853" s="659">
        <v>1.56451052225591E-3</v>
      </c>
      <c r="AB1853" s="659">
        <v>1.61291674135456E-3</v>
      </c>
      <c r="AC1853" s="661">
        <v>5.1311506336243658E-3</v>
      </c>
      <c r="AD1853" s="659">
        <v>2.0576788028649101E-4</v>
      </c>
      <c r="AE1853" s="659">
        <v>2.09281936096715E-4</v>
      </c>
      <c r="AF1853" s="661">
        <v>5.5301769958969471E-4</v>
      </c>
      <c r="AG1853" s="659">
        <v>2.9287797047373797E-4</v>
      </c>
      <c r="AH1853" s="659">
        <v>3.0412885491721002E-4</v>
      </c>
      <c r="AI1853" s="675">
        <v>1.2032484754770619E-3</v>
      </c>
      <c r="AJ1853" s="28"/>
      <c r="AK1853" s="29"/>
      <c r="AL1853" s="29"/>
    </row>
    <row r="1854" spans="1:38" x14ac:dyDescent="0.2">
      <c r="A1854" s="334">
        <v>2030</v>
      </c>
      <c r="B1854" s="334">
        <v>9</v>
      </c>
      <c r="C1854" s="659">
        <v>1.2324450303159</v>
      </c>
      <c r="D1854" s="659">
        <v>1.21781088365799</v>
      </c>
      <c r="E1854" s="661">
        <v>1.7120783658219259</v>
      </c>
      <c r="F1854" s="659">
        <v>6.7587992308730999E-2</v>
      </c>
      <c r="G1854" s="659">
        <v>7.1740482105789399E-2</v>
      </c>
      <c r="H1854" s="661">
        <v>0.18623007924280607</v>
      </c>
      <c r="I1854" s="659">
        <v>1.9235191009754401E-2</v>
      </c>
      <c r="J1854" s="659">
        <v>2.1240502310357699E-2</v>
      </c>
      <c r="K1854" s="661">
        <v>6.226131817995053E-2</v>
      </c>
      <c r="L1854" s="659">
        <v>1.37522113491236E-4</v>
      </c>
      <c r="M1854" s="659">
        <v>1.71725320877365E-3</v>
      </c>
      <c r="N1854" s="661">
        <v>1.1443573811451059E-2</v>
      </c>
      <c r="O1854" s="659">
        <v>5.9655236404316404E-3</v>
      </c>
      <c r="P1854" s="659">
        <v>6.2666212822965099E-3</v>
      </c>
      <c r="Q1854" s="661">
        <v>1.7993024058159907E-2</v>
      </c>
      <c r="R1854" s="659">
        <v>3.91689513080747E-3</v>
      </c>
      <c r="S1854" s="659">
        <v>5.3410592330173203E-3</v>
      </c>
      <c r="T1854" s="661">
        <v>1.7615719694927066E-2</v>
      </c>
      <c r="U1854" s="659">
        <v>5.24351288537515E-4</v>
      </c>
      <c r="V1854" s="659">
        <v>5.3847025525582905E-4</v>
      </c>
      <c r="W1854" s="661">
        <v>1.5225866411539099E-3</v>
      </c>
      <c r="X1854" s="659">
        <v>2.73450439891251E-5</v>
      </c>
      <c r="Y1854" s="659">
        <v>2.8252119913232901E-5</v>
      </c>
      <c r="Z1854" s="661">
        <v>1.0473105659319268E-4</v>
      </c>
      <c r="AA1854" s="659">
        <v>1.5628574957170401E-3</v>
      </c>
      <c r="AB1854" s="659">
        <v>1.6187670179112501E-3</v>
      </c>
      <c r="AC1854" s="661">
        <v>5.1475491255112051E-3</v>
      </c>
      <c r="AD1854" s="659">
        <v>2.0479965274929499E-4</v>
      </c>
      <c r="AE1854" s="659">
        <v>2.09440886491539E-4</v>
      </c>
      <c r="AF1854" s="661">
        <v>5.52753217942737E-4</v>
      </c>
      <c r="AG1854" s="659">
        <v>2.9198719024887E-4</v>
      </c>
      <c r="AH1854" s="659">
        <v>3.0427511386604198E-4</v>
      </c>
      <c r="AI1854" s="675">
        <v>1.2043705060897729E-3</v>
      </c>
      <c r="AJ1854" s="28"/>
      <c r="AK1854" s="29"/>
      <c r="AL1854" s="29"/>
    </row>
    <row r="1855" spans="1:38" x14ac:dyDescent="0.2">
      <c r="A1855" s="334">
        <v>2030</v>
      </c>
      <c r="B1855" s="334">
        <v>10</v>
      </c>
      <c r="C1855" s="659">
        <v>1.6352101020845999</v>
      </c>
      <c r="D1855" s="659">
        <v>1.5711748366704399</v>
      </c>
      <c r="E1855" s="661">
        <v>1.7941649372038271</v>
      </c>
      <c r="F1855" s="659">
        <v>9.4312322190674702E-2</v>
      </c>
      <c r="G1855" s="659">
        <v>9.6085439473707901E-2</v>
      </c>
      <c r="H1855" s="661">
        <v>0.22988008253575615</v>
      </c>
      <c r="I1855" s="659">
        <v>2.0759362269009599E-2</v>
      </c>
      <c r="J1855" s="659">
        <v>2.3409171398635499E-2</v>
      </c>
      <c r="K1855" s="661">
        <v>6.1957859158563645E-2</v>
      </c>
      <c r="L1855" s="659">
        <v>1.7107676031619199E-4</v>
      </c>
      <c r="M1855" s="659">
        <v>1.9705077007192802E-3</v>
      </c>
      <c r="N1855" s="661">
        <v>1.1882690612232698E-2</v>
      </c>
      <c r="O1855" s="659">
        <v>6.9879194475125899E-3</v>
      </c>
      <c r="P1855" s="659">
        <v>6.9921203708510297E-3</v>
      </c>
      <c r="Q1855" s="661">
        <v>1.9975233833299182E-2</v>
      </c>
      <c r="R1855" s="659">
        <v>3.9047222768913798E-3</v>
      </c>
      <c r="S1855" s="659">
        <v>5.3419249323720698E-3</v>
      </c>
      <c r="T1855" s="661">
        <v>1.7382225483205033E-2</v>
      </c>
      <c r="U1855" s="659">
        <v>5.6105029336376601E-4</v>
      </c>
      <c r="V1855" s="659">
        <v>5.65639880440167E-4</v>
      </c>
      <c r="W1855" s="661">
        <v>1.7344842075108836E-3</v>
      </c>
      <c r="X1855" s="659">
        <v>2.9854178688906298E-5</v>
      </c>
      <c r="Y1855" s="659">
        <v>3.0079284120964299E-5</v>
      </c>
      <c r="Z1855" s="661">
        <v>1.1802562086326092E-4</v>
      </c>
      <c r="AA1855" s="659">
        <v>1.76724973512474E-3</v>
      </c>
      <c r="AB1855" s="659">
        <v>1.7817863782648099E-3</v>
      </c>
      <c r="AC1855" s="661">
        <v>5.7819015137241239E-3</v>
      </c>
      <c r="AD1855" s="659">
        <v>2.14964072656714E-4</v>
      </c>
      <c r="AE1855" s="659">
        <v>2.1718373856712E-4</v>
      </c>
      <c r="AF1855" s="661">
        <v>6.4936807247558488E-4</v>
      </c>
      <c r="AG1855" s="659">
        <v>3.3109561002148401E-4</v>
      </c>
      <c r="AH1855" s="659">
        <v>3.3226003739110998E-4</v>
      </c>
      <c r="AI1855" s="675">
        <v>1.2991874331023407E-3</v>
      </c>
      <c r="AJ1855" s="28"/>
      <c r="AK1855" s="29"/>
      <c r="AL1855" s="29"/>
    </row>
    <row r="1856" spans="1:38" x14ac:dyDescent="0.2">
      <c r="A1856" s="334">
        <v>2030</v>
      </c>
      <c r="B1856" s="334">
        <v>11</v>
      </c>
      <c r="C1856" s="659">
        <v>1.63367689551532</v>
      </c>
      <c r="D1856" s="659">
        <v>1.5712488294390401</v>
      </c>
      <c r="E1856" s="661">
        <v>1.7897012235476968</v>
      </c>
      <c r="F1856" s="659">
        <v>9.5978165490181302E-2</v>
      </c>
      <c r="G1856" s="659">
        <v>9.8241989177528605E-2</v>
      </c>
      <c r="H1856" s="661">
        <v>0.23533718563599321</v>
      </c>
      <c r="I1856" s="659">
        <v>2.0705015928342198E-2</v>
      </c>
      <c r="J1856" s="659">
        <v>2.3429040528391201E-2</v>
      </c>
      <c r="K1856" s="661">
        <v>6.1897240258719392E-2</v>
      </c>
      <c r="L1856" s="659">
        <v>1.7084035827285901E-4</v>
      </c>
      <c r="M1856" s="659">
        <v>1.9705334549357401E-3</v>
      </c>
      <c r="N1856" s="661">
        <v>1.1831806038871516E-2</v>
      </c>
      <c r="O1856" s="659">
        <v>6.9759410372040804E-3</v>
      </c>
      <c r="P1856" s="659">
        <v>6.9929581294774302E-3</v>
      </c>
      <c r="Q1856" s="661">
        <v>1.9952069566906896E-2</v>
      </c>
      <c r="R1856" s="659">
        <v>3.8937427332216799E-3</v>
      </c>
      <c r="S1856" s="659">
        <v>5.3419878122681402E-3</v>
      </c>
      <c r="T1856" s="661">
        <v>1.7094103515370732E-2</v>
      </c>
      <c r="U1856" s="659">
        <v>5.5907661595869999E-4</v>
      </c>
      <c r="V1856" s="659">
        <v>5.6577427211883897E-4</v>
      </c>
      <c r="W1856" s="661">
        <v>1.7308012511080841E-3</v>
      </c>
      <c r="X1856" s="659">
        <v>2.9759562384026098E-5</v>
      </c>
      <c r="Y1856" s="659">
        <v>3.00863856426105E-5</v>
      </c>
      <c r="Z1856" s="661">
        <v>1.1783754102543279E-4</v>
      </c>
      <c r="AA1856" s="659">
        <v>1.7677147778074899E-3</v>
      </c>
      <c r="AB1856" s="659">
        <v>1.7885421988458299E-3</v>
      </c>
      <c r="AC1856" s="661">
        <v>5.7960020667182539E-3</v>
      </c>
      <c r="AD1856" s="659">
        <v>2.14115069062569E-4</v>
      </c>
      <c r="AE1856" s="659">
        <v>2.1724323384273E-4</v>
      </c>
      <c r="AF1856" s="661">
        <v>6.4734055454044139E-4</v>
      </c>
      <c r="AG1856" s="659">
        <v>3.30314613524542E-4</v>
      </c>
      <c r="AH1856" s="659">
        <v>3.3231566459003802E-4</v>
      </c>
      <c r="AI1856" s="675">
        <v>1.2990534167837001E-3</v>
      </c>
      <c r="AJ1856" s="28"/>
      <c r="AK1856" s="29"/>
      <c r="AL1856" s="29"/>
    </row>
    <row r="1857" spans="1:38" x14ac:dyDescent="0.2">
      <c r="A1857" s="334">
        <v>2030</v>
      </c>
      <c r="B1857" s="334">
        <v>12</v>
      </c>
      <c r="C1857" s="659">
        <v>1.6322021920982399</v>
      </c>
      <c r="D1857" s="659">
        <v>1.5711728117027499</v>
      </c>
      <c r="E1857" s="661">
        <v>1.7842304605345953</v>
      </c>
      <c r="F1857" s="659">
        <v>9.7600981827931699E-2</v>
      </c>
      <c r="G1857" s="659">
        <v>0.10036110686472099</v>
      </c>
      <c r="H1857" s="661">
        <v>0.24125278944715819</v>
      </c>
      <c r="I1857" s="659">
        <v>2.0640242629769701E-2</v>
      </c>
      <c r="J1857" s="659">
        <v>2.3424631355702E-2</v>
      </c>
      <c r="K1857" s="661">
        <v>6.1811652753930725E-2</v>
      </c>
      <c r="L1857" s="659">
        <v>1.7062259145977701E-4</v>
      </c>
      <c r="M1857" s="659">
        <v>1.9702303529805102E-3</v>
      </c>
      <c r="N1857" s="661">
        <v>1.1772915158220369E-2</v>
      </c>
      <c r="O1857" s="659">
        <v>6.9641789212758201E-3</v>
      </c>
      <c r="P1857" s="659">
        <v>6.99226094705862E-3</v>
      </c>
      <c r="Q1857" s="661">
        <v>1.9919745824193744E-2</v>
      </c>
      <c r="R1857" s="659">
        <v>3.8836395085337901E-3</v>
      </c>
      <c r="S1857" s="659">
        <v>5.3410822157366703E-3</v>
      </c>
      <c r="T1857" s="661">
        <v>1.676682903227442E-2</v>
      </c>
      <c r="U1857" s="659">
        <v>5.5714150636307195E-4</v>
      </c>
      <c r="V1857" s="659">
        <v>5.6565980881484598E-4</v>
      </c>
      <c r="W1857" s="661">
        <v>1.7259590035681477E-3</v>
      </c>
      <c r="X1857" s="659">
        <v>2.9666172651419701E-5</v>
      </c>
      <c r="Y1857" s="659">
        <v>3.0080864409168E-5</v>
      </c>
      <c r="Z1857" s="661">
        <v>1.1758372192417307E-4</v>
      </c>
      <c r="AA1857" s="659">
        <v>1.7681309108662001E-3</v>
      </c>
      <c r="AB1857" s="659">
        <v>1.7945987835419001E-3</v>
      </c>
      <c r="AC1857" s="661">
        <v>5.809605201264197E-3</v>
      </c>
      <c r="AD1857" s="659">
        <v>2.1328128921448399E-4</v>
      </c>
      <c r="AE1857" s="659">
        <v>2.17193648306087E-4</v>
      </c>
      <c r="AF1857" s="661">
        <v>6.4473466971674029E-4</v>
      </c>
      <c r="AG1857" s="659">
        <v>3.2954666108415601E-4</v>
      </c>
      <c r="AH1857" s="659">
        <v>3.32270259218864E-4</v>
      </c>
      <c r="AI1857" s="675">
        <v>1.2986254820263983E-3</v>
      </c>
      <c r="AJ1857" s="28"/>
      <c r="AK1857" s="29"/>
      <c r="AL1857" s="29"/>
    </row>
    <row r="1858" spans="1:38" x14ac:dyDescent="0.2">
      <c r="A1858" s="334">
        <v>2030</v>
      </c>
      <c r="B1858" s="334">
        <v>13</v>
      </c>
      <c r="C1858" s="659">
        <v>1.62771464544248</v>
      </c>
      <c r="D1858" s="659">
        <v>1.56808738349972</v>
      </c>
      <c r="E1858" s="661">
        <v>1.7777738077275276</v>
      </c>
      <c r="F1858" s="659">
        <v>9.9257788523829105E-2</v>
      </c>
      <c r="G1858" s="659">
        <v>0.10252586798329701</v>
      </c>
      <c r="H1858" s="661">
        <v>0.24773035119181569</v>
      </c>
      <c r="I1858" s="659">
        <v>2.0583975903565199E-2</v>
      </c>
      <c r="J1858" s="659">
        <v>2.3420459094009399E-2</v>
      </c>
      <c r="K1858" s="661">
        <v>6.1787166640194846E-2</v>
      </c>
      <c r="L1858" s="659">
        <v>1.70446681970568E-4</v>
      </c>
      <c r="M1858" s="659">
        <v>1.9702049503037399E-3</v>
      </c>
      <c r="N1858" s="661">
        <v>1.1704541219378197E-2</v>
      </c>
      <c r="O1858" s="659">
        <v>6.9522892785345396E-3</v>
      </c>
      <c r="P1858" s="659">
        <v>6.9898906555020297E-3</v>
      </c>
      <c r="Q1858" s="661">
        <v>1.9906777384224372E-2</v>
      </c>
      <c r="R1858" s="659">
        <v>3.8754730015606201E-3</v>
      </c>
      <c r="S1858" s="659">
        <v>5.3409902181160802E-3</v>
      </c>
      <c r="T1858" s="661">
        <v>1.6383884902913582E-2</v>
      </c>
      <c r="U1858" s="659">
        <v>5.55543298107799E-4</v>
      </c>
      <c r="V1858" s="659">
        <v>5.6561433542276897E-4</v>
      </c>
      <c r="W1858" s="661">
        <v>1.7229927519304864E-3</v>
      </c>
      <c r="X1858" s="659">
        <v>2.9587218453641302E-5</v>
      </c>
      <c r="Y1858" s="659">
        <v>3.00769786959186E-5</v>
      </c>
      <c r="Z1858" s="661">
        <v>1.1745179152381781E-4</v>
      </c>
      <c r="AA1858" s="659">
        <v>1.7693062201969E-3</v>
      </c>
      <c r="AB1858" s="659">
        <v>1.8008427544143201E-3</v>
      </c>
      <c r="AC1858" s="661">
        <v>5.8300282535583281E-3</v>
      </c>
      <c r="AD1858" s="659">
        <v>2.12607121562117E-4</v>
      </c>
      <c r="AE1858" s="659">
        <v>2.1718889248654199E-4</v>
      </c>
      <c r="AF1858" s="661">
        <v>6.4291205453651326E-4</v>
      </c>
      <c r="AG1858" s="659">
        <v>3.2884937348836099E-4</v>
      </c>
      <c r="AH1858" s="659">
        <v>3.32191730976303E-4</v>
      </c>
      <c r="AI1858" s="675">
        <v>1.2993010648826258E-3</v>
      </c>
      <c r="AJ1858" s="28"/>
      <c r="AK1858" s="29"/>
      <c r="AL1858" s="29"/>
    </row>
    <row r="1859" spans="1:38" x14ac:dyDescent="0.2">
      <c r="A1859" s="334">
        <v>2030</v>
      </c>
      <c r="B1859" s="334">
        <v>14</v>
      </c>
      <c r="C1859" s="659">
        <v>1.6266058428918999</v>
      </c>
      <c r="D1859" s="659">
        <v>1.5680068400812299</v>
      </c>
      <c r="E1859" s="661">
        <v>1.7724060853962262</v>
      </c>
      <c r="F1859" s="659">
        <v>0.100941176706606</v>
      </c>
      <c r="G1859" s="659">
        <v>0.104745244749164</v>
      </c>
      <c r="H1859" s="661">
        <v>0.25506421624608211</v>
      </c>
      <c r="I1859" s="659">
        <v>2.0535281291989602E-2</v>
      </c>
      <c r="J1859" s="659">
        <v>2.3415849194179501E-2</v>
      </c>
      <c r="K1859" s="661">
        <v>6.1813025471120643E-2</v>
      </c>
      <c r="L1859" s="659">
        <v>1.7028301773006101E-4</v>
      </c>
      <c r="M1859" s="659">
        <v>1.96988639141632E-3</v>
      </c>
      <c r="N1859" s="661">
        <v>1.1627178593638597E-2</v>
      </c>
      <c r="O1859" s="659">
        <v>6.9434478599280499E-3</v>
      </c>
      <c r="P1859" s="659">
        <v>6.9891582446166903E-3</v>
      </c>
      <c r="Q1859" s="661">
        <v>1.990565951232829E-2</v>
      </c>
      <c r="R1859" s="659">
        <v>3.8678779953763699E-3</v>
      </c>
      <c r="S1859" s="659">
        <v>5.3400349883495398E-3</v>
      </c>
      <c r="T1859" s="661">
        <v>1.5947617404916275E-2</v>
      </c>
      <c r="U1859" s="659">
        <v>5.5408870548563996E-4</v>
      </c>
      <c r="V1859" s="659">
        <v>5.6549426351874105E-4</v>
      </c>
      <c r="W1859" s="661">
        <v>1.7208567778784797E-3</v>
      </c>
      <c r="X1859" s="659">
        <v>2.9517045839013099E-5</v>
      </c>
      <c r="Y1859" s="659">
        <v>3.0071160821619799E-5</v>
      </c>
      <c r="Z1859" s="661">
        <v>1.1738452174845443E-4</v>
      </c>
      <c r="AA1859" s="659">
        <v>1.7710233073850801E-3</v>
      </c>
      <c r="AB1859" s="659">
        <v>1.8072103978497101E-3</v>
      </c>
      <c r="AC1859" s="661">
        <v>5.8566053267946373E-3</v>
      </c>
      <c r="AD1859" s="659">
        <v>2.1198057869087599E-4</v>
      </c>
      <c r="AE1859" s="659">
        <v>2.17137272489934E-4</v>
      </c>
      <c r="AF1859" s="661">
        <v>6.4133108561799043E-4</v>
      </c>
      <c r="AG1859" s="659">
        <v>3.28272321250923E-4</v>
      </c>
      <c r="AH1859" s="659">
        <v>3.3214418831222598E-4</v>
      </c>
      <c r="AI1859" s="675">
        <v>1.3008925171195519E-3</v>
      </c>
      <c r="AJ1859" s="28"/>
      <c r="AK1859" s="29"/>
      <c r="AL1859" s="29"/>
    </row>
    <row r="1860" spans="1:38" x14ac:dyDescent="0.2">
      <c r="A1860" s="334">
        <v>2030</v>
      </c>
      <c r="B1860" s="334">
        <v>15</v>
      </c>
      <c r="C1860" s="659">
        <v>2.0130692367564</v>
      </c>
      <c r="D1860" s="659">
        <v>1.8834727156292801</v>
      </c>
      <c r="E1860" s="661">
        <v>1.8426915996675672</v>
      </c>
      <c r="F1860" s="659">
        <v>0.175030259344675</v>
      </c>
      <c r="G1860" s="659">
        <v>0.17492433884092501</v>
      </c>
      <c r="H1860" s="661">
        <v>0.37654348173993468</v>
      </c>
      <c r="I1860" s="659">
        <v>2.05361032189257E-2</v>
      </c>
      <c r="J1860" s="659">
        <v>2.33441835767722E-2</v>
      </c>
      <c r="K1860" s="661">
        <v>6.637263032827953E-2</v>
      </c>
      <c r="L1860" s="659">
        <v>2.34857774921788E-4</v>
      </c>
      <c r="M1860" s="659">
        <v>2.41653356831443E-3</v>
      </c>
      <c r="N1860" s="661">
        <v>1.2351181377148666E-2</v>
      </c>
      <c r="O1860" s="659">
        <v>7.1308214623460797E-3</v>
      </c>
      <c r="P1860" s="659">
        <v>7.0844595707574998E-3</v>
      </c>
      <c r="Q1860" s="661">
        <v>2.1109143995971406E-2</v>
      </c>
      <c r="R1860" s="659">
        <v>3.8598568065422701E-3</v>
      </c>
      <c r="S1860" s="659">
        <v>5.3377227758279796E-3</v>
      </c>
      <c r="T1860" s="661">
        <v>1.5446965279669459E-2</v>
      </c>
      <c r="U1860" s="659">
        <v>5.5562687453959497E-4</v>
      </c>
      <c r="V1860" s="659">
        <v>5.6332357678225402E-4</v>
      </c>
      <c r="W1860" s="661">
        <v>1.8462671232410421E-3</v>
      </c>
      <c r="X1860" s="659">
        <v>2.97292442274504E-5</v>
      </c>
      <c r="Y1860" s="659">
        <v>3.0032905521973099E-5</v>
      </c>
      <c r="Z1860" s="661">
        <v>1.2535041193938553E-4</v>
      </c>
      <c r="AA1860" s="659">
        <v>1.9952730088993202E-3</v>
      </c>
      <c r="AB1860" s="659">
        <v>2.0083999336955398E-3</v>
      </c>
      <c r="AC1860" s="661">
        <v>6.5698747881912595E-3</v>
      </c>
      <c r="AD1860" s="659">
        <v>2.1130740045636901E-4</v>
      </c>
      <c r="AE1860" s="659">
        <v>2.1533580431628701E-4</v>
      </c>
      <c r="AF1860" s="661">
        <v>6.9748504441507109E-4</v>
      </c>
      <c r="AG1860" s="659">
        <v>3.3427861350597999E-4</v>
      </c>
      <c r="AH1860" s="659">
        <v>3.3452360103316701E-4</v>
      </c>
      <c r="AI1860" s="675">
        <v>1.3611489418982267E-3</v>
      </c>
      <c r="AJ1860" s="28"/>
      <c r="AK1860" s="29"/>
      <c r="AL1860" s="29"/>
    </row>
    <row r="1861" spans="1:38" x14ac:dyDescent="0.2">
      <c r="A1861" s="334">
        <v>2030</v>
      </c>
      <c r="B1861" s="334">
        <v>16</v>
      </c>
      <c r="C1861" s="659">
        <v>2.0113134397053698</v>
      </c>
      <c r="D1861" s="659">
        <v>1.88281473176207</v>
      </c>
      <c r="E1861" s="661">
        <v>1.8349238950038018</v>
      </c>
      <c r="F1861" s="659">
        <v>0.17785101586378901</v>
      </c>
      <c r="G1861" s="659">
        <v>0.178408222165133</v>
      </c>
      <c r="H1861" s="661">
        <v>0.39434667721460032</v>
      </c>
      <c r="I1861" s="659">
        <v>2.0463114921901199E-2</v>
      </c>
      <c r="J1861" s="659">
        <v>2.3310721382277699E-2</v>
      </c>
      <c r="K1861" s="661">
        <v>6.6409599327335367E-2</v>
      </c>
      <c r="L1861" s="659">
        <v>2.3451807996745401E-4</v>
      </c>
      <c r="M1861" s="659">
        <v>2.4136682316833998E-3</v>
      </c>
      <c r="N1861" s="661">
        <v>1.2221588031858691E-2</v>
      </c>
      <c r="O1861" s="659">
        <v>7.1175259575349502E-3</v>
      </c>
      <c r="P1861" s="659">
        <v>7.0791498594713603E-3</v>
      </c>
      <c r="Q1861" s="661">
        <v>2.1109146701194681E-2</v>
      </c>
      <c r="R1861" s="659">
        <v>3.84843417979075E-3</v>
      </c>
      <c r="S1861" s="659">
        <v>5.33079644575614E-3</v>
      </c>
      <c r="T1861" s="661">
        <v>1.4785221032743807E-2</v>
      </c>
      <c r="U1861" s="659">
        <v>5.5343984524065001E-4</v>
      </c>
      <c r="V1861" s="659">
        <v>5.6244986738622797E-4</v>
      </c>
      <c r="W1861" s="661">
        <v>1.8434544618894794E-3</v>
      </c>
      <c r="X1861" s="659">
        <v>2.9623694150718799E-5</v>
      </c>
      <c r="Y1861" s="659">
        <v>2.9990705194489499E-5</v>
      </c>
      <c r="Z1861" s="661">
        <v>1.2526730371459374E-4</v>
      </c>
      <c r="AA1861" s="659">
        <v>1.9985176820764799E-3</v>
      </c>
      <c r="AB1861" s="659">
        <v>2.0166468887421198E-3</v>
      </c>
      <c r="AC1861" s="661">
        <v>6.6334615155130673E-3</v>
      </c>
      <c r="AD1861" s="659">
        <v>2.10364721279851E-4</v>
      </c>
      <c r="AE1861" s="659">
        <v>2.1495904992488801E-4</v>
      </c>
      <c r="AF1861" s="661">
        <v>6.953573577677428E-4</v>
      </c>
      <c r="AG1861" s="659">
        <v>3.3341039235501899E-4</v>
      </c>
      <c r="AH1861" s="659">
        <v>3.3417689054844499E-4</v>
      </c>
      <c r="AI1861" s="675">
        <v>1.3634408273950314E-3</v>
      </c>
      <c r="AJ1861" s="28"/>
      <c r="AK1861" s="29"/>
      <c r="AL1861" s="29"/>
    </row>
    <row r="1862" spans="1:38" x14ac:dyDescent="0.2">
      <c r="A1862" s="334">
        <v>2030</v>
      </c>
      <c r="B1862" s="334">
        <v>17</v>
      </c>
      <c r="C1862" s="659">
        <v>2.0093976602868899</v>
      </c>
      <c r="D1862" s="659">
        <v>1.8818854739400399</v>
      </c>
      <c r="E1862" s="661">
        <v>1.8230899541769323</v>
      </c>
      <c r="F1862" s="659">
        <v>0.18075845416167599</v>
      </c>
      <c r="G1862" s="659">
        <v>0.18208029157241501</v>
      </c>
      <c r="H1862" s="661">
        <v>0.40400419504344648</v>
      </c>
      <c r="I1862" s="659">
        <v>2.0383433199198799E-2</v>
      </c>
      <c r="J1862" s="659">
        <v>2.3263647889303501E-2</v>
      </c>
      <c r="K1862" s="661">
        <v>6.5666882129990486E-2</v>
      </c>
      <c r="L1862" s="659">
        <v>2.34147348802849E-4</v>
      </c>
      <c r="M1862" s="659">
        <v>2.40963692263474E-3</v>
      </c>
      <c r="N1862" s="661">
        <v>1.2185693172857049E-2</v>
      </c>
      <c r="O1862" s="659">
        <v>7.1030122026181199E-3</v>
      </c>
      <c r="P1862" s="659">
        <v>7.0716680946333399E-3</v>
      </c>
      <c r="Q1862" s="661">
        <v>2.087735298394304E-2</v>
      </c>
      <c r="R1862" s="659">
        <v>3.8359680901981601E-3</v>
      </c>
      <c r="S1862" s="659">
        <v>5.3210621415023399E-3</v>
      </c>
      <c r="T1862" s="661">
        <v>1.4705811738300222E-2</v>
      </c>
      <c r="U1862" s="659">
        <v>5.5105196839253803E-4</v>
      </c>
      <c r="V1862" s="659">
        <v>5.6121937586537903E-4</v>
      </c>
      <c r="W1862" s="661">
        <v>1.8188428824028864E-3</v>
      </c>
      <c r="X1862" s="659">
        <v>2.95084453438259E-5</v>
      </c>
      <c r="Y1862" s="659">
        <v>2.9931320893754499E-5</v>
      </c>
      <c r="Z1862" s="661">
        <v>1.2374404911974268E-4</v>
      </c>
      <c r="AA1862" s="659">
        <v>2.0015350762460399E-3</v>
      </c>
      <c r="AB1862" s="659">
        <v>2.02459489850902E-3</v>
      </c>
      <c r="AC1862" s="661">
        <v>6.6108708394408272E-3</v>
      </c>
      <c r="AD1862" s="659">
        <v>2.09335843438516E-4</v>
      </c>
      <c r="AE1862" s="659">
        <v>2.1442872771377199E-4</v>
      </c>
      <c r="AF1862" s="661">
        <v>6.8431340957340273E-4</v>
      </c>
      <c r="AG1862" s="659">
        <v>3.3246296114007302E-4</v>
      </c>
      <c r="AH1862" s="659">
        <v>3.3368861182057701E-4</v>
      </c>
      <c r="AI1862" s="675">
        <v>1.3521354404517994E-3</v>
      </c>
      <c r="AJ1862" s="28"/>
      <c r="AK1862" s="29"/>
      <c r="AL1862" s="29"/>
    </row>
    <row r="1863" spans="1:38" x14ac:dyDescent="0.2">
      <c r="A1863" s="334">
        <v>2030</v>
      </c>
      <c r="B1863" s="334">
        <v>18</v>
      </c>
      <c r="C1863" s="659">
        <v>2.00525573371706</v>
      </c>
      <c r="D1863" s="659">
        <v>1.8789059055483399</v>
      </c>
      <c r="E1863" s="661">
        <v>1.8117210974224027</v>
      </c>
      <c r="F1863" s="659">
        <v>0.183698436557866</v>
      </c>
      <c r="G1863" s="659">
        <v>0.185789250485693</v>
      </c>
      <c r="H1863" s="661">
        <v>0.41418977745224861</v>
      </c>
      <c r="I1863" s="659">
        <v>2.0297805478830699E-2</v>
      </c>
      <c r="J1863" s="659">
        <v>2.3208631614191101E-2</v>
      </c>
      <c r="K1863" s="661">
        <v>6.4999471587930055E-2</v>
      </c>
      <c r="L1863" s="659">
        <v>2.3375830233464599E-4</v>
      </c>
      <c r="M1863" s="659">
        <v>2.4050928524783802E-3</v>
      </c>
      <c r="N1863" s="661">
        <v>1.2148392228500903E-2</v>
      </c>
      <c r="O1863" s="659">
        <v>7.0865307335122498E-3</v>
      </c>
      <c r="P1863" s="659">
        <v>7.0620468230027603E-3</v>
      </c>
      <c r="Q1863" s="661">
        <v>2.0670211196798655E-2</v>
      </c>
      <c r="R1863" s="659">
        <v>3.8228848164978198E-3</v>
      </c>
      <c r="S1863" s="659">
        <v>5.3100862997243299E-3</v>
      </c>
      <c r="T1863" s="661">
        <v>1.4604969629918956E-2</v>
      </c>
      <c r="U1863" s="659">
        <v>5.4852816106711099E-4</v>
      </c>
      <c r="V1863" s="659">
        <v>5.5981519337681095E-4</v>
      </c>
      <c r="W1863" s="661">
        <v>1.7968144619965746E-3</v>
      </c>
      <c r="X1863" s="659">
        <v>2.9385704311276398E-5</v>
      </c>
      <c r="Y1863" s="659">
        <v>2.9862645614895498E-5</v>
      </c>
      <c r="Z1863" s="661">
        <v>1.2238206299851239E-4</v>
      </c>
      <c r="AA1863" s="659">
        <v>2.00427000735538E-3</v>
      </c>
      <c r="AB1863" s="659">
        <v>2.0321869462204801E-3</v>
      </c>
      <c r="AC1863" s="661">
        <v>6.596163060347918E-3</v>
      </c>
      <c r="AD1863" s="659">
        <v>2.0825582370962101E-4</v>
      </c>
      <c r="AE1863" s="659">
        <v>2.1383137104276901E-4</v>
      </c>
      <c r="AF1863" s="661">
        <v>6.7441766486927939E-4</v>
      </c>
      <c r="AG1863" s="659">
        <v>3.3142835601379601E-4</v>
      </c>
      <c r="AH1863" s="659">
        <v>3.33100028586954E-4</v>
      </c>
      <c r="AI1863" s="675">
        <v>1.3420662476848501E-3</v>
      </c>
      <c r="AJ1863" s="28"/>
      <c r="AK1863" s="29"/>
      <c r="AL1863" s="29"/>
    </row>
    <row r="1864" spans="1:38" x14ac:dyDescent="0.2">
      <c r="A1864" s="334">
        <v>2030</v>
      </c>
      <c r="B1864" s="334">
        <v>19</v>
      </c>
      <c r="C1864" s="659">
        <v>2.0031954496018098</v>
      </c>
      <c r="D1864" s="659">
        <v>1.8778729920084001</v>
      </c>
      <c r="E1864" s="661">
        <v>1.8017080699058161</v>
      </c>
      <c r="F1864" s="659">
        <v>0.18671733872881399</v>
      </c>
      <c r="G1864" s="659">
        <v>0.18957476843714299</v>
      </c>
      <c r="H1864" s="661">
        <v>0.42550717021673856</v>
      </c>
      <c r="I1864" s="659">
        <v>2.0212075141424399E-2</v>
      </c>
      <c r="J1864" s="659">
        <v>2.3156412928052299E-2</v>
      </c>
      <c r="K1864" s="661">
        <v>6.4380070771908576E-2</v>
      </c>
      <c r="L1864" s="659">
        <v>2.33359433310748E-4</v>
      </c>
      <c r="M1864" s="659">
        <v>2.4006202875267099E-3</v>
      </c>
      <c r="N1864" s="661">
        <v>1.210968249615166E-2</v>
      </c>
      <c r="O1864" s="659">
        <v>7.07091788248703E-3</v>
      </c>
      <c r="P1864" s="659">
        <v>7.0537536054710304E-3</v>
      </c>
      <c r="Q1864" s="661">
        <v>2.0478040482427157E-2</v>
      </c>
      <c r="R1864" s="659">
        <v>3.8094669256886998E-3</v>
      </c>
      <c r="S1864" s="659">
        <v>5.2992911774452402E-3</v>
      </c>
      <c r="T1864" s="661">
        <v>1.4482777881845415E-2</v>
      </c>
      <c r="U1864" s="659">
        <v>5.4595882953474995E-4</v>
      </c>
      <c r="V1864" s="659">
        <v>5.58451431130176E-4</v>
      </c>
      <c r="W1864" s="661">
        <v>1.7762288063385612E-3</v>
      </c>
      <c r="X1864" s="659">
        <v>2.9261688836062798E-5</v>
      </c>
      <c r="Y1864" s="659">
        <v>2.9796792319973002E-5</v>
      </c>
      <c r="Z1864" s="661">
        <v>1.2111411502516072E-4</v>
      </c>
      <c r="AA1864" s="659">
        <v>2.0071994747307702E-3</v>
      </c>
      <c r="AB1864" s="659">
        <v>2.0401665489449702E-3</v>
      </c>
      <c r="AC1864" s="661">
        <v>6.5891603879461276E-3</v>
      </c>
      <c r="AD1864" s="659">
        <v>2.07148357270072E-4</v>
      </c>
      <c r="AE1864" s="659">
        <v>2.13243358384412E-4</v>
      </c>
      <c r="AF1864" s="661">
        <v>6.651260608439817E-4</v>
      </c>
      <c r="AG1864" s="659">
        <v>3.3040874935059901E-4</v>
      </c>
      <c r="AH1864" s="659">
        <v>3.3255864803261498E-4</v>
      </c>
      <c r="AI1864" s="675">
        <v>1.3328395104958474E-3</v>
      </c>
      <c r="AJ1864" s="28"/>
      <c r="AK1864" s="29"/>
      <c r="AL1864" s="29"/>
    </row>
    <row r="1865" spans="1:38" x14ac:dyDescent="0.2">
      <c r="A1865" s="334">
        <v>2030</v>
      </c>
      <c r="B1865" s="334">
        <v>20</v>
      </c>
      <c r="C1865" s="659">
        <v>2.2295777586961001</v>
      </c>
      <c r="D1865" s="659">
        <v>2.0504336518316002</v>
      </c>
      <c r="E1865" s="661">
        <v>1.9405400703016011</v>
      </c>
      <c r="F1865" s="659">
        <v>0.422247665627073</v>
      </c>
      <c r="G1865" s="659">
        <v>0.41678000618348998</v>
      </c>
      <c r="H1865" s="661">
        <v>0.85151805753073961</v>
      </c>
      <c r="I1865" s="659">
        <v>2.0073294651085798E-2</v>
      </c>
      <c r="J1865" s="659">
        <v>2.1558545706721801E-2</v>
      </c>
      <c r="K1865" s="661">
        <v>6.8662877759308918E-2</v>
      </c>
      <c r="L1865" s="659">
        <v>3.15358603803014E-4</v>
      </c>
      <c r="M1865" s="659">
        <v>2.88220044071901E-3</v>
      </c>
      <c r="N1865" s="661">
        <v>1.3068208725938708E-2</v>
      </c>
      <c r="O1865" s="659">
        <v>7.1994523116070599E-3</v>
      </c>
      <c r="P1865" s="659">
        <v>6.8708530727237503E-3</v>
      </c>
      <c r="Q1865" s="661">
        <v>2.2675531180930634E-2</v>
      </c>
      <c r="R1865" s="659">
        <v>3.79514467591811E-3</v>
      </c>
      <c r="S1865" s="659">
        <v>5.2856830117659201E-3</v>
      </c>
      <c r="T1865" s="661">
        <v>1.4336024003320739E-2</v>
      </c>
      <c r="U1865" s="659">
        <v>5.4332169662430895E-4</v>
      </c>
      <c r="V1865" s="659">
        <v>5.44726495497883E-4</v>
      </c>
      <c r="W1865" s="661">
        <v>2.0102333129940692E-3</v>
      </c>
      <c r="X1865" s="659">
        <v>2.9235249228771901E-5</v>
      </c>
      <c r="Y1865" s="659">
        <v>2.9009000764974899E-5</v>
      </c>
      <c r="Z1865" s="661">
        <v>1.3583025567949744E-4</v>
      </c>
      <c r="AA1865" s="659">
        <v>2.6774423855668102E-3</v>
      </c>
      <c r="AB1865" s="659">
        <v>2.6491191305779201E-3</v>
      </c>
      <c r="AC1865" s="661">
        <v>8.5869252953470858E-3</v>
      </c>
      <c r="AD1865" s="659">
        <v>2.0489380314518601E-4</v>
      </c>
      <c r="AE1865" s="659">
        <v>2.07933201105725E-4</v>
      </c>
      <c r="AF1865" s="661">
        <v>7.7156524351478309E-4</v>
      </c>
      <c r="AG1865" s="659">
        <v>3.337137662488E-4</v>
      </c>
      <c r="AH1865" s="659">
        <v>3.2396680539704698E-4</v>
      </c>
      <c r="AI1865" s="675">
        <v>1.4386973660218912E-3</v>
      </c>
      <c r="AJ1865" s="28"/>
      <c r="AK1865" s="29"/>
      <c r="AL1865" s="29"/>
    </row>
    <row r="1866" spans="1:38" x14ac:dyDescent="0.2">
      <c r="A1866" s="334">
        <v>2030</v>
      </c>
      <c r="B1866" s="334">
        <v>21</v>
      </c>
      <c r="C1866" s="659">
        <v>2.2370559312048299</v>
      </c>
      <c r="D1866" s="659">
        <v>2.0577687962365201</v>
      </c>
      <c r="E1866" s="661">
        <v>1.9412578377089511</v>
      </c>
      <c r="F1866" s="659">
        <v>0.42990669601178699</v>
      </c>
      <c r="G1866" s="659">
        <v>0.42509602393044998</v>
      </c>
      <c r="H1866" s="661">
        <v>0.88159426516170203</v>
      </c>
      <c r="I1866" s="659">
        <v>2.00391807132374E-2</v>
      </c>
      <c r="J1866" s="659">
        <v>2.1550680195518802E-2</v>
      </c>
      <c r="K1866" s="661">
        <v>6.8453576658868587E-2</v>
      </c>
      <c r="L1866" s="659">
        <v>3.1482269440110598E-4</v>
      </c>
      <c r="M1866" s="659">
        <v>2.8752765919283401E-3</v>
      </c>
      <c r="N1866" s="661">
        <v>1.30254502322427E-2</v>
      </c>
      <c r="O1866" s="659">
        <v>7.2150239886909096E-3</v>
      </c>
      <c r="P1866" s="659">
        <v>6.8891197428529597E-3</v>
      </c>
      <c r="Q1866" s="661">
        <v>2.2646573770890067E-2</v>
      </c>
      <c r="R1866" s="659">
        <v>3.7818248886758699E-3</v>
      </c>
      <c r="S1866" s="659">
        <v>5.2717932294002396E-3</v>
      </c>
      <c r="T1866" s="661">
        <v>1.4185382640311462E-2</v>
      </c>
      <c r="U1866" s="659">
        <v>5.4220640521846896E-4</v>
      </c>
      <c r="V1866" s="659">
        <v>5.4438770333605304E-4</v>
      </c>
      <c r="W1866" s="661">
        <v>2.0048155768078346E-3</v>
      </c>
      <c r="X1866" s="659">
        <v>2.9203675916147401E-5</v>
      </c>
      <c r="Y1866" s="659">
        <v>2.9013407548011199E-5</v>
      </c>
      <c r="Z1866" s="661">
        <v>1.355690000408475E-4</v>
      </c>
      <c r="AA1866" s="659">
        <v>2.69825748857698E-3</v>
      </c>
      <c r="AB1866" s="659">
        <v>2.6736559934431698E-3</v>
      </c>
      <c r="AC1866" s="661">
        <v>8.6848804785947045E-3</v>
      </c>
      <c r="AD1866" s="659">
        <v>2.0425992657213999E-4</v>
      </c>
      <c r="AE1866" s="659">
        <v>2.0764934905998899E-4</v>
      </c>
      <c r="AF1866" s="661">
        <v>7.6839765219950239E-4</v>
      </c>
      <c r="AG1866" s="659">
        <v>3.3396188594045199E-4</v>
      </c>
      <c r="AH1866" s="659">
        <v>3.24462012477881E-4</v>
      </c>
      <c r="AI1866" s="675">
        <v>1.4392240672435588E-3</v>
      </c>
      <c r="AJ1866" s="28"/>
      <c r="AK1866" s="29"/>
      <c r="AL1866" s="29"/>
    </row>
    <row r="1867" spans="1:38" x14ac:dyDescent="0.2">
      <c r="A1867" s="334">
        <v>2030</v>
      </c>
      <c r="B1867" s="334">
        <v>22</v>
      </c>
      <c r="C1867" s="659">
        <v>2.2350510428622599</v>
      </c>
      <c r="D1867" s="659">
        <v>2.0564419142712702</v>
      </c>
      <c r="E1867" s="661">
        <v>1.9379301247726723</v>
      </c>
      <c r="F1867" s="659">
        <v>0.43746067010936801</v>
      </c>
      <c r="G1867" s="659">
        <v>0.43324684463921398</v>
      </c>
      <c r="H1867" s="661">
        <v>0.91425466748479889</v>
      </c>
      <c r="I1867" s="659">
        <v>1.9956453941769401E-2</v>
      </c>
      <c r="J1867" s="659">
        <v>2.1487710309820201E-2</v>
      </c>
      <c r="K1867" s="661">
        <v>6.8181583516561603E-2</v>
      </c>
      <c r="L1867" s="659">
        <v>3.1429785364531302E-4</v>
      </c>
      <c r="M1867" s="659">
        <v>2.86836144705605E-3</v>
      </c>
      <c r="N1867" s="661">
        <v>1.2991393119077514E-2</v>
      </c>
      <c r="O1867" s="659">
        <v>7.1999015249588696E-3</v>
      </c>
      <c r="P1867" s="659">
        <v>6.87866397229938E-3</v>
      </c>
      <c r="Q1867" s="661">
        <v>2.2564708168384382E-2</v>
      </c>
      <c r="R1867" s="659">
        <v>3.7687974216520201E-3</v>
      </c>
      <c r="S1867" s="659">
        <v>5.2579185953541101E-3</v>
      </c>
      <c r="T1867" s="661">
        <v>1.4026899367419243E-2</v>
      </c>
      <c r="U1867" s="659">
        <v>5.3971987490211498E-4</v>
      </c>
      <c r="V1867" s="659">
        <v>5.4266793843215104E-4</v>
      </c>
      <c r="W1867" s="661">
        <v>1.9959288202619934E-3</v>
      </c>
      <c r="X1867" s="659">
        <v>2.9083664733712701E-5</v>
      </c>
      <c r="Y1867" s="659">
        <v>2.89305205050838E-5</v>
      </c>
      <c r="Z1867" s="661">
        <v>1.3502552603151082E-4</v>
      </c>
      <c r="AA1867" s="659">
        <v>2.7143067248755499E-3</v>
      </c>
      <c r="AB1867" s="659">
        <v>2.69331198038792E-3</v>
      </c>
      <c r="AC1867" s="661">
        <v>8.7783294736611395E-3</v>
      </c>
      <c r="AD1867" s="659">
        <v>2.03188252478379E-4</v>
      </c>
      <c r="AE1867" s="659">
        <v>2.06908543723786E-4</v>
      </c>
      <c r="AF1867" s="661">
        <v>7.6435203449963008E-4</v>
      </c>
      <c r="AG1867" s="659">
        <v>3.3297469107778402E-4</v>
      </c>
      <c r="AH1867" s="659">
        <v>3.2377970344067897E-4</v>
      </c>
      <c r="AI1867" s="675">
        <v>1.4353873753255814E-3</v>
      </c>
      <c r="AJ1867" s="28"/>
      <c r="AK1867" s="29"/>
      <c r="AL1867" s="29"/>
    </row>
    <row r="1868" spans="1:38" x14ac:dyDescent="0.2">
      <c r="A1868" s="334">
        <v>2030</v>
      </c>
      <c r="B1868" s="334">
        <v>23</v>
      </c>
      <c r="C1868" s="659">
        <v>2.2331513641218002</v>
      </c>
      <c r="D1868" s="659">
        <v>2.05510600514955</v>
      </c>
      <c r="E1868" s="661">
        <v>1.9394879364976618</v>
      </c>
      <c r="F1868" s="659">
        <v>0.445741948144183</v>
      </c>
      <c r="G1868" s="659">
        <v>0.44183904681990199</v>
      </c>
      <c r="H1868" s="661">
        <v>0.95071577182687284</v>
      </c>
      <c r="I1868" s="659">
        <v>1.98779032237692E-2</v>
      </c>
      <c r="J1868" s="659">
        <v>2.14241606144502E-2</v>
      </c>
      <c r="K1868" s="661">
        <v>6.8186245913327725E-2</v>
      </c>
      <c r="L1868" s="659">
        <v>3.1379978465479201E-4</v>
      </c>
      <c r="M1868" s="659">
        <v>2.8613822905950801E-3</v>
      </c>
      <c r="N1868" s="661">
        <v>1.296446595210636E-2</v>
      </c>
      <c r="O1868" s="659">
        <v>7.1855374613205396E-3</v>
      </c>
      <c r="P1868" s="659">
        <v>6.8681140161591598E-3</v>
      </c>
      <c r="Q1868" s="661">
        <v>2.2575859613943833E-2</v>
      </c>
      <c r="R1868" s="659">
        <v>3.7564281797747901E-3</v>
      </c>
      <c r="S1868" s="659">
        <v>5.2439195605635796E-3</v>
      </c>
      <c r="T1868" s="661">
        <v>1.3840818396342276E-2</v>
      </c>
      <c r="U1868" s="659">
        <v>5.3735777696630805E-4</v>
      </c>
      <c r="V1868" s="659">
        <v>5.4093195219793999E-4</v>
      </c>
      <c r="W1868" s="661">
        <v>1.99677423890525E-3</v>
      </c>
      <c r="X1868" s="659">
        <v>2.8969698284555798E-5</v>
      </c>
      <c r="Y1868" s="659">
        <v>2.8846869871893502E-5</v>
      </c>
      <c r="Z1868" s="661">
        <v>1.3509112324148405E-4</v>
      </c>
      <c r="AA1868" s="659">
        <v>2.7327456505010601E-3</v>
      </c>
      <c r="AB1868" s="659">
        <v>2.7142112615643099E-3</v>
      </c>
      <c r="AC1868" s="661">
        <v>8.9077287916039249E-3</v>
      </c>
      <c r="AD1868" s="659">
        <v>2.0217037691243599E-4</v>
      </c>
      <c r="AE1868" s="659">
        <v>2.0616074192331301E-4</v>
      </c>
      <c r="AF1868" s="661">
        <v>7.6463807280429698E-4</v>
      </c>
      <c r="AG1868" s="659">
        <v>3.3203723805296903E-4</v>
      </c>
      <c r="AH1868" s="659">
        <v>3.23091324386654E-4</v>
      </c>
      <c r="AI1868" s="675">
        <v>1.4362006420851013E-3</v>
      </c>
      <c r="AJ1868" s="28"/>
      <c r="AK1868" s="29"/>
      <c r="AL1868" s="29"/>
    </row>
    <row r="1869" spans="1:38" x14ac:dyDescent="0.2">
      <c r="A1869" s="334">
        <v>2030</v>
      </c>
      <c r="B1869" s="334">
        <v>24</v>
      </c>
      <c r="C1869" s="659">
        <v>2.2313567165779098</v>
      </c>
      <c r="D1869" s="659">
        <v>2.0537503776911801</v>
      </c>
      <c r="E1869" s="661">
        <v>1.9469405770618959</v>
      </c>
      <c r="F1869" s="659">
        <v>0.45479372657269801</v>
      </c>
      <c r="G1869" s="659">
        <v>0.45101854187358797</v>
      </c>
      <c r="H1869" s="661">
        <v>0.99312562947072414</v>
      </c>
      <c r="I1869" s="659">
        <v>1.98037753792706E-2</v>
      </c>
      <c r="J1869" s="659">
        <v>2.13598950317954E-2</v>
      </c>
      <c r="K1869" s="661">
        <v>6.8484996742956661E-2</v>
      </c>
      <c r="L1869" s="659">
        <v>3.1332933765833401E-4</v>
      </c>
      <c r="M1869" s="659">
        <v>2.85432134799995E-3</v>
      </c>
      <c r="N1869" s="661">
        <v>1.2951917183973269E-2</v>
      </c>
      <c r="O1869" s="659">
        <v>7.1719841522712999E-3</v>
      </c>
      <c r="P1869" s="659">
        <v>6.8574378859764997E-3</v>
      </c>
      <c r="Q1869" s="661">
        <v>2.2686856261140052E-2</v>
      </c>
      <c r="R1869" s="659">
        <v>3.74475460878849E-3</v>
      </c>
      <c r="S1869" s="659">
        <v>5.2297586979027999E-3</v>
      </c>
      <c r="T1869" s="661">
        <v>1.3647805437030838E-2</v>
      </c>
      <c r="U1869" s="659">
        <v>5.3512883051413896E-4</v>
      </c>
      <c r="V1869" s="659">
        <v>5.3917654039266198E-4</v>
      </c>
      <c r="W1869" s="661">
        <v>2.0081991327534766E-3</v>
      </c>
      <c r="X1869" s="659">
        <v>2.88621591525654E-5</v>
      </c>
      <c r="Y1869" s="659">
        <v>2.8762289124107698E-5</v>
      </c>
      <c r="Z1869" s="661">
        <v>1.358142132827546E-4</v>
      </c>
      <c r="AA1869" s="659">
        <v>2.75372238457689E-3</v>
      </c>
      <c r="AB1869" s="659">
        <v>2.7367667626924802E-3</v>
      </c>
      <c r="AC1869" s="661">
        <v>9.0821700143250209E-3</v>
      </c>
      <c r="AD1869" s="659">
        <v>2.0120976988969799E-4</v>
      </c>
      <c r="AE1869" s="659">
        <v>2.0540455770913399E-4</v>
      </c>
      <c r="AF1869" s="661">
        <v>7.6967427731192335E-4</v>
      </c>
      <c r="AG1869" s="659">
        <v>3.3115264323945202E-4</v>
      </c>
      <c r="AH1869" s="659">
        <v>3.2239484047721998E-4</v>
      </c>
      <c r="AI1869" s="675">
        <v>1.4418963943912848E-3</v>
      </c>
      <c r="AJ1869" s="28"/>
      <c r="AK1869" s="29"/>
      <c r="AL1869" s="29"/>
    </row>
    <row r="1870" spans="1:38" x14ac:dyDescent="0.2">
      <c r="A1870" s="334">
        <v>2030</v>
      </c>
      <c r="B1870" s="334">
        <v>25</v>
      </c>
      <c r="C1870" s="659">
        <v>2.25318948521811</v>
      </c>
      <c r="D1870" s="659">
        <v>2.0734184439772099</v>
      </c>
      <c r="E1870" s="661">
        <v>1.9651858823523483</v>
      </c>
      <c r="F1870" s="659">
        <v>0.46655460825256301</v>
      </c>
      <c r="G1870" s="659">
        <v>0.46206635819976399</v>
      </c>
      <c r="H1870" s="661">
        <v>1.043016644753475</v>
      </c>
      <c r="I1870" s="659">
        <v>1.9856986952996002E-2</v>
      </c>
      <c r="J1870" s="659">
        <v>2.1427498796276999E-2</v>
      </c>
      <c r="K1870" s="661">
        <v>6.926193434164582E-2</v>
      </c>
      <c r="L1870" s="659">
        <v>3.1288667913665399E-4</v>
      </c>
      <c r="M1870" s="659">
        <v>2.8471922197708501E-3</v>
      </c>
      <c r="N1870" s="661">
        <v>1.2954291937093316E-2</v>
      </c>
      <c r="O1870" s="659">
        <v>7.2356987524403197E-3</v>
      </c>
      <c r="P1870" s="659">
        <v>6.9163050935782599E-3</v>
      </c>
      <c r="Q1870" s="661">
        <v>2.2977289612790754E-2</v>
      </c>
      <c r="R1870" s="659">
        <v>3.7337616027967799E-3</v>
      </c>
      <c r="S1870" s="659">
        <v>5.2154596035170102E-3</v>
      </c>
      <c r="T1870" s="661">
        <v>1.3439291529697847E-2</v>
      </c>
      <c r="U1870" s="659">
        <v>5.3650657999066104E-4</v>
      </c>
      <c r="V1870" s="659">
        <v>5.4072472052619895E-4</v>
      </c>
      <c r="W1870" s="661">
        <v>2.0374438752574541E-3</v>
      </c>
      <c r="X1870" s="659">
        <v>2.89834034281988E-5</v>
      </c>
      <c r="Y1870" s="659">
        <v>2.88870397982876E-5</v>
      </c>
      <c r="Z1870" s="661">
        <v>1.3768248725633765E-4</v>
      </c>
      <c r="AA1870" s="659">
        <v>2.7941047062074401E-3</v>
      </c>
      <c r="AB1870" s="659">
        <v>2.77536361000019E-3</v>
      </c>
      <c r="AC1870" s="661">
        <v>9.3268010096838258E-3</v>
      </c>
      <c r="AD1870" s="659">
        <v>2.0142288668136501E-4</v>
      </c>
      <c r="AE1870" s="659">
        <v>2.05734897386034E-4</v>
      </c>
      <c r="AF1870" s="661">
        <v>7.823354317565513E-4</v>
      </c>
      <c r="AG1870" s="659">
        <v>3.3340840613495102E-4</v>
      </c>
      <c r="AH1870" s="659">
        <v>3.24539554951489E-4</v>
      </c>
      <c r="AI1870" s="675">
        <v>1.4573523406718454E-3</v>
      </c>
      <c r="AJ1870" s="28"/>
      <c r="AK1870" s="29"/>
      <c r="AL1870" s="29"/>
    </row>
    <row r="1871" spans="1:38" x14ac:dyDescent="0.2">
      <c r="A1871" s="334">
        <v>2030</v>
      </c>
      <c r="B1871" s="334">
        <v>26</v>
      </c>
      <c r="C1871" s="659">
        <v>2.25154352887647</v>
      </c>
      <c r="D1871" s="659">
        <v>2.0720422200595898</v>
      </c>
      <c r="E1871" s="661">
        <v>1.9880830587074758</v>
      </c>
      <c r="F1871" s="659">
        <v>0.477856468064214</v>
      </c>
      <c r="G1871" s="659">
        <v>0.47215351841493802</v>
      </c>
      <c r="H1871" s="661">
        <v>1.0986404774283072</v>
      </c>
      <c r="I1871" s="659">
        <v>1.9789193369091001E-2</v>
      </c>
      <c r="J1871" s="659">
        <v>2.1362247317516299E-2</v>
      </c>
      <c r="K1871" s="661">
        <v>7.0386209758159665E-2</v>
      </c>
      <c r="L1871" s="659">
        <v>3.1245875341035201E-4</v>
      </c>
      <c r="M1871" s="659">
        <v>2.8400668492745201E-3</v>
      </c>
      <c r="N1871" s="661">
        <v>1.2971502485307661E-2</v>
      </c>
      <c r="O1871" s="659">
        <v>7.2232987596931499E-3</v>
      </c>
      <c r="P1871" s="659">
        <v>6.9054690209103299E-3</v>
      </c>
      <c r="Q1871" s="661">
        <v>2.3367379334144144E-2</v>
      </c>
      <c r="R1871" s="659">
        <v>3.7231449398209999E-3</v>
      </c>
      <c r="S1871" s="659">
        <v>5.2011649170320097E-3</v>
      </c>
      <c r="T1871" s="661">
        <v>1.3194753563365691E-2</v>
      </c>
      <c r="U1871" s="659">
        <v>5.34468660788838E-4</v>
      </c>
      <c r="V1871" s="659">
        <v>5.3894350404221102E-4</v>
      </c>
      <c r="W1871" s="661">
        <v>2.0782144904390827E-3</v>
      </c>
      <c r="X1871" s="659">
        <v>2.8884988348659801E-5</v>
      </c>
      <c r="Y1871" s="659">
        <v>2.8801155966182099E-5</v>
      </c>
      <c r="Z1871" s="661">
        <v>1.4023723133423262E-4</v>
      </c>
      <c r="AA1871" s="659">
        <v>2.82203587238819E-3</v>
      </c>
      <c r="AB1871" s="659">
        <v>2.8005013205923499E-3</v>
      </c>
      <c r="AC1871" s="661">
        <v>9.6153536615527883E-3</v>
      </c>
      <c r="AD1871" s="659">
        <v>2.00544684373654E-4</v>
      </c>
      <c r="AE1871" s="659">
        <v>2.0496761074376699E-4</v>
      </c>
      <c r="AF1871" s="661">
        <v>8.0048081609575977E-4</v>
      </c>
      <c r="AG1871" s="659">
        <v>3.3259952864291399E-4</v>
      </c>
      <c r="AH1871" s="659">
        <v>3.2383274729225198E-4</v>
      </c>
      <c r="AI1871" s="675">
        <v>1.476876967094446E-3</v>
      </c>
      <c r="AJ1871" s="28"/>
      <c r="AK1871" s="29"/>
      <c r="AL1871" s="29"/>
    </row>
    <row r="1872" spans="1:38" x14ac:dyDescent="0.2">
      <c r="A1872" s="334">
        <v>2030</v>
      </c>
      <c r="B1872" s="334">
        <v>27</v>
      </c>
      <c r="C1872" s="659">
        <v>2.2499711474739001</v>
      </c>
      <c r="D1872" s="659">
        <v>2.0706589834797899</v>
      </c>
      <c r="E1872" s="661">
        <v>2.0151799607115666</v>
      </c>
      <c r="F1872" s="659">
        <v>0.49057661851946999</v>
      </c>
      <c r="G1872" s="659">
        <v>0.48274212689458901</v>
      </c>
      <c r="H1872" s="661">
        <v>1.1635380176915866</v>
      </c>
      <c r="I1872" s="659">
        <v>1.9724573819180798E-2</v>
      </c>
      <c r="J1872" s="659">
        <v>2.1296780821805101E-2</v>
      </c>
      <c r="K1872" s="661">
        <v>7.1741136327437491E-2</v>
      </c>
      <c r="L1872" s="659">
        <v>3.12050412872493E-4</v>
      </c>
      <c r="M1872" s="659">
        <v>2.8329129295826001E-3</v>
      </c>
      <c r="N1872" s="661">
        <v>1.2989762446608046E-2</v>
      </c>
      <c r="O1872" s="659">
        <v>7.2114669322427003E-3</v>
      </c>
      <c r="P1872" s="659">
        <v>6.89459261010606E-3</v>
      </c>
      <c r="Q1872" s="661">
        <v>2.3835692985811251E-2</v>
      </c>
      <c r="R1872" s="659">
        <v>3.7130166509410198E-3</v>
      </c>
      <c r="S1872" s="659">
        <v>5.1868153135245804E-3</v>
      </c>
      <c r="T1872" s="661">
        <v>1.2899299410725327E-2</v>
      </c>
      <c r="U1872" s="659">
        <v>5.3252488447733299E-4</v>
      </c>
      <c r="V1872" s="659">
        <v>5.3715516574942904E-4</v>
      </c>
      <c r="W1872" s="661">
        <v>2.1270881624704465E-3</v>
      </c>
      <c r="X1872" s="659">
        <v>2.8791132648463702E-5</v>
      </c>
      <c r="Y1872" s="659">
        <v>2.8714938344284801E-5</v>
      </c>
      <c r="Z1872" s="661">
        <v>1.4330155926482106E-4</v>
      </c>
      <c r="AA1872" s="659">
        <v>2.8542869190673098E-3</v>
      </c>
      <c r="AB1872" s="659">
        <v>2.8270772021089601E-3</v>
      </c>
      <c r="AC1872" s="661">
        <v>9.9552646192041603E-3</v>
      </c>
      <c r="AD1872" s="659">
        <v>1.9970676296004799E-4</v>
      </c>
      <c r="AE1872" s="659">
        <v>2.04197197676862E-4</v>
      </c>
      <c r="AF1872" s="661">
        <v>8.2220590440919468E-4</v>
      </c>
      <c r="AG1872" s="659">
        <v>3.3182729584074999E-4</v>
      </c>
      <c r="AH1872" s="659">
        <v>3.2312322153637299E-4</v>
      </c>
      <c r="AI1872" s="675">
        <v>1.5003782853382653E-3</v>
      </c>
      <c r="AJ1872" s="28"/>
      <c r="AK1872" s="29"/>
      <c r="AL1872" s="29"/>
    </row>
    <row r="1873" spans="1:38" x14ac:dyDescent="0.2">
      <c r="A1873" s="334">
        <v>2030</v>
      </c>
      <c r="B1873" s="334">
        <v>28</v>
      </c>
      <c r="C1873" s="659">
        <v>2.2484447940135901</v>
      </c>
      <c r="D1873" s="659">
        <v>2.0692812133026899</v>
      </c>
      <c r="E1873" s="661">
        <v>2.0460431583455989</v>
      </c>
      <c r="F1873" s="659">
        <v>0.50508327700462696</v>
      </c>
      <c r="G1873" s="659">
        <v>0.49402090080697802</v>
      </c>
      <c r="H1873" s="661">
        <v>1.2400017721791514</v>
      </c>
      <c r="I1873" s="659">
        <v>1.9661754964163398E-2</v>
      </c>
      <c r="J1873" s="659">
        <v>2.1231489715192699E-2</v>
      </c>
      <c r="K1873" s="661">
        <v>7.331712397561739E-2</v>
      </c>
      <c r="L1873" s="659">
        <v>3.1165352616738799E-4</v>
      </c>
      <c r="M1873" s="659">
        <v>2.82577867163224E-3</v>
      </c>
      <c r="N1873" s="661">
        <v>1.3003267023780298E-2</v>
      </c>
      <c r="O1873" s="659">
        <v>7.1999690317229399E-3</v>
      </c>
      <c r="P1873" s="659">
        <v>6.8837554505048696E-3</v>
      </c>
      <c r="Q1873" s="661">
        <v>2.437881482632797E-2</v>
      </c>
      <c r="R1873" s="659">
        <v>3.7031762230657099E-3</v>
      </c>
      <c r="S1873" s="659">
        <v>5.1725140617554901E-3</v>
      </c>
      <c r="T1873" s="661">
        <v>1.2529687963402791E-2</v>
      </c>
      <c r="U1873" s="659">
        <v>5.3063636800423399E-4</v>
      </c>
      <c r="V1873" s="659">
        <v>5.3537226722508602E-4</v>
      </c>
      <c r="W1873" s="661">
        <v>2.1836039859014491E-3</v>
      </c>
      <c r="X1873" s="659">
        <v>2.86999567910551E-5</v>
      </c>
      <c r="Y1873" s="659">
        <v>2.8629001173773101E-5</v>
      </c>
      <c r="Z1873" s="661">
        <v>1.4685048037930574E-4</v>
      </c>
      <c r="AA1873" s="659">
        <v>2.8918300568671401E-3</v>
      </c>
      <c r="AB1873" s="659">
        <v>2.8556684971335301E-3</v>
      </c>
      <c r="AC1873" s="661">
        <v>1.0353678078595415E-2</v>
      </c>
      <c r="AD1873" s="659">
        <v>1.9889309392026499E-4</v>
      </c>
      <c r="AE1873" s="659">
        <v>2.0342925053351099E-4</v>
      </c>
      <c r="AF1873" s="661">
        <v>8.4727760126417334E-4</v>
      </c>
      <c r="AG1873" s="659">
        <v>3.3107726073116999E-4</v>
      </c>
      <c r="AH1873" s="659">
        <v>3.2241580274997998E-4</v>
      </c>
      <c r="AI1873" s="675">
        <v>1.5277688693604819E-3</v>
      </c>
      <c r="AJ1873" s="28"/>
      <c r="AK1873" s="29"/>
      <c r="AL1873" s="29"/>
    </row>
    <row r="1874" spans="1:38" x14ac:dyDescent="0.2">
      <c r="A1874" s="334">
        <v>2030</v>
      </c>
      <c r="B1874" s="334">
        <v>29</v>
      </c>
      <c r="C1874" s="659">
        <v>2.2469734917306599</v>
      </c>
      <c r="D1874" s="659">
        <v>2.0678953720325999</v>
      </c>
      <c r="E1874" s="661">
        <v>2.0817784881007575</v>
      </c>
      <c r="F1874" s="659">
        <v>0.52179513255514998</v>
      </c>
      <c r="G1874" s="659">
        <v>0.50593911329276897</v>
      </c>
      <c r="H1874" s="661">
        <v>1.3288102609879695</v>
      </c>
      <c r="I1874" s="659">
        <v>1.9601171288188401E-2</v>
      </c>
      <c r="J1874" s="659">
        <v>2.11663080375976E-2</v>
      </c>
      <c r="K1874" s="661">
        <v>7.5211866702851432E-2</v>
      </c>
      <c r="L1874" s="659">
        <v>3.1127103916359398E-4</v>
      </c>
      <c r="M1874" s="659">
        <v>2.8186566633827499E-3</v>
      </c>
      <c r="N1874" s="661">
        <v>1.3008152050674893E-2</v>
      </c>
      <c r="O1874" s="659">
        <v>7.18887901562005E-3</v>
      </c>
      <c r="P1874" s="659">
        <v>6.87291781695153E-3</v>
      </c>
      <c r="Q1874" s="661">
        <v>2.5028605301276742E-2</v>
      </c>
      <c r="R1874" s="659">
        <v>3.6936851893742098E-3</v>
      </c>
      <c r="S1874" s="659">
        <v>5.1582362087062303E-3</v>
      </c>
      <c r="T1874" s="661">
        <v>1.2055359979593221E-2</v>
      </c>
      <c r="U1874" s="659">
        <v>5.2881451825036196E-4</v>
      </c>
      <c r="V1874" s="659">
        <v>5.3359314457408703E-4</v>
      </c>
      <c r="W1874" s="661">
        <v>2.250965392406894E-3</v>
      </c>
      <c r="X1874" s="659">
        <v>2.86119930619128E-5</v>
      </c>
      <c r="Y1874" s="659">
        <v>2.85432107680366E-5</v>
      </c>
      <c r="Z1874" s="661">
        <v>1.5108831329403564E-4</v>
      </c>
      <c r="AA1874" s="659">
        <v>2.9359057939518699E-3</v>
      </c>
      <c r="AB1874" s="659">
        <v>2.88612280100374E-3</v>
      </c>
      <c r="AC1874" s="661">
        <v>1.0821119481780458E-2</v>
      </c>
      <c r="AD1874" s="659">
        <v>1.9810803675744101E-4</v>
      </c>
      <c r="AE1874" s="659">
        <v>2.02662717221E-4</v>
      </c>
      <c r="AF1874" s="661">
        <v>8.7707690030866634E-4</v>
      </c>
      <c r="AG1874" s="659">
        <v>3.3035375186322503E-4</v>
      </c>
      <c r="AH1874" s="659">
        <v>3.21709326077561E-4</v>
      </c>
      <c r="AI1874" s="675">
        <v>1.5607484281768438E-3</v>
      </c>
      <c r="AJ1874" s="28"/>
      <c r="AK1874" s="29"/>
      <c r="AL1874" s="29"/>
    </row>
    <row r="1875" spans="1:38" x14ac:dyDescent="0.2">
      <c r="A1875" s="334">
        <v>2030</v>
      </c>
      <c r="B1875" s="334">
        <v>30</v>
      </c>
      <c r="C1875" s="659">
        <v>2.2454538974766098</v>
      </c>
      <c r="D1875" s="659">
        <v>2.0665311322249602</v>
      </c>
      <c r="E1875" s="661">
        <v>2.0739548430659331</v>
      </c>
      <c r="F1875" s="659">
        <v>0.54120150162501102</v>
      </c>
      <c r="G1875" s="659">
        <v>0.51916920429942304</v>
      </c>
      <c r="H1875" s="661">
        <v>2.0363997810247438</v>
      </c>
      <c r="I1875" s="659">
        <v>1.9538881937130399E-2</v>
      </c>
      <c r="J1875" s="659">
        <v>2.1102251909375699E-2</v>
      </c>
      <c r="K1875" s="661">
        <v>7.2700255958758203E-2</v>
      </c>
      <c r="L1875" s="659">
        <v>3.1087691192727498E-4</v>
      </c>
      <c r="M1875" s="659">
        <v>2.8116596250143001E-3</v>
      </c>
      <c r="N1875" s="661">
        <v>1.3189885912293845E-2</v>
      </c>
      <c r="O1875" s="659">
        <v>7.1774709358577698E-3</v>
      </c>
      <c r="P1875" s="659">
        <v>6.8622693530920598E-3</v>
      </c>
      <c r="Q1875" s="661">
        <v>2.4279408199761675E-2</v>
      </c>
      <c r="R1875" s="659">
        <v>3.6839241110973001E-3</v>
      </c>
      <c r="S1875" s="659">
        <v>5.1442079898814802E-3</v>
      </c>
      <c r="T1875" s="661">
        <v>1.2817105159195034E-2</v>
      </c>
      <c r="U1875" s="659">
        <v>5.2694179381940795E-4</v>
      </c>
      <c r="V1875" s="659">
        <v>5.3184453251896898E-4</v>
      </c>
      <c r="W1875" s="661">
        <v>2.1793310149183596E-3</v>
      </c>
      <c r="X1875" s="659">
        <v>2.8521561737917599E-5</v>
      </c>
      <c r="Y1875" s="659">
        <v>2.8458904550372699E-5</v>
      </c>
      <c r="Z1875" s="661">
        <v>1.4640309637021593E-4</v>
      </c>
      <c r="AA1875" s="659">
        <v>2.9876494534392599E-3</v>
      </c>
      <c r="AB1875" s="659">
        <v>2.9204539964950401E-3</v>
      </c>
      <c r="AC1875" s="661">
        <v>1.3095670623382297E-2</v>
      </c>
      <c r="AD1875" s="659">
        <v>1.97300958707464E-4</v>
      </c>
      <c r="AE1875" s="659">
        <v>2.0190960794199401E-4</v>
      </c>
      <c r="AF1875" s="661">
        <v>8.4739175179776387E-4</v>
      </c>
      <c r="AG1875" s="659">
        <v>3.2960975089270898E-4</v>
      </c>
      <c r="AH1875" s="659">
        <v>3.2101499827917298E-4</v>
      </c>
      <c r="AI1875" s="675">
        <v>1.5177337029517444E-3</v>
      </c>
      <c r="AJ1875" s="28"/>
      <c r="AK1875" s="29"/>
      <c r="AL1875" s="29"/>
    </row>
    <row r="1876" spans="1:38" x14ac:dyDescent="0.2">
      <c r="A1876" s="334">
        <v>2030</v>
      </c>
      <c r="B1876" s="334">
        <v>31</v>
      </c>
      <c r="C1876" s="659">
        <v>2.2454538974766098</v>
      </c>
      <c r="D1876" s="659">
        <v>2.0665311322249602</v>
      </c>
      <c r="E1876" s="661">
        <v>2.0739548430659331</v>
      </c>
      <c r="F1876" s="659">
        <v>0.54120150162501102</v>
      </c>
      <c r="G1876" s="659">
        <v>0.51916920429942304</v>
      </c>
      <c r="H1876" s="661">
        <v>2.0363997810247438</v>
      </c>
      <c r="I1876" s="659">
        <v>1.9538881937130399E-2</v>
      </c>
      <c r="J1876" s="659">
        <v>2.1102251909375699E-2</v>
      </c>
      <c r="K1876" s="661">
        <v>7.2700255958758203E-2</v>
      </c>
      <c r="L1876" s="659">
        <v>3.1087691192727498E-4</v>
      </c>
      <c r="M1876" s="659">
        <v>2.8116596250143001E-3</v>
      </c>
      <c r="N1876" s="661">
        <v>1.3189885912293845E-2</v>
      </c>
      <c r="O1876" s="659">
        <v>7.1774709358577698E-3</v>
      </c>
      <c r="P1876" s="659">
        <v>6.8622693530920598E-3</v>
      </c>
      <c r="Q1876" s="661">
        <v>2.4279408199761675E-2</v>
      </c>
      <c r="R1876" s="659">
        <v>3.6839241110973001E-3</v>
      </c>
      <c r="S1876" s="659">
        <v>5.1442079898814802E-3</v>
      </c>
      <c r="T1876" s="661">
        <v>1.2817105159195034E-2</v>
      </c>
      <c r="U1876" s="659">
        <v>5.2694179381940795E-4</v>
      </c>
      <c r="V1876" s="659">
        <v>5.3184453251896898E-4</v>
      </c>
      <c r="W1876" s="661">
        <v>2.1793310149183596E-3</v>
      </c>
      <c r="X1876" s="659">
        <v>2.8521561737917599E-5</v>
      </c>
      <c r="Y1876" s="659">
        <v>2.8458904550372699E-5</v>
      </c>
      <c r="Z1876" s="661">
        <v>1.4640309637021593E-4</v>
      </c>
      <c r="AA1876" s="659">
        <v>2.9876494534392599E-3</v>
      </c>
      <c r="AB1876" s="659">
        <v>2.9204539964950401E-3</v>
      </c>
      <c r="AC1876" s="661">
        <v>1.3095670623382297E-2</v>
      </c>
      <c r="AD1876" s="659">
        <v>1.97300958707464E-4</v>
      </c>
      <c r="AE1876" s="659">
        <v>2.0190960794199401E-4</v>
      </c>
      <c r="AF1876" s="661">
        <v>8.4739175179776387E-4</v>
      </c>
      <c r="AG1876" s="659">
        <v>3.2960975089270898E-4</v>
      </c>
      <c r="AH1876" s="659">
        <v>3.2101499827917298E-4</v>
      </c>
      <c r="AI1876" s="675">
        <v>1.5177337029517444E-3</v>
      </c>
      <c r="AJ1876" s="28"/>
      <c r="AK1876" s="29"/>
      <c r="AL1876" s="29"/>
    </row>
    <row r="1877" spans="1:38" x14ac:dyDescent="0.2">
      <c r="A1877" s="334">
        <v>2030</v>
      </c>
      <c r="B1877" s="334">
        <v>32</v>
      </c>
      <c r="C1877" s="659">
        <v>2.2454538974766098</v>
      </c>
      <c r="D1877" s="659">
        <v>2.0665311322249602</v>
      </c>
      <c r="E1877" s="661">
        <v>2.0739548430659331</v>
      </c>
      <c r="F1877" s="659">
        <v>0.54120150162501102</v>
      </c>
      <c r="G1877" s="659">
        <v>0.51916920429942304</v>
      </c>
      <c r="H1877" s="661">
        <v>2.0363997810247438</v>
      </c>
      <c r="I1877" s="659">
        <v>1.9538881937130399E-2</v>
      </c>
      <c r="J1877" s="659">
        <v>2.1102251909375699E-2</v>
      </c>
      <c r="K1877" s="661">
        <v>7.2700255958758203E-2</v>
      </c>
      <c r="L1877" s="659">
        <v>3.1087691192727498E-4</v>
      </c>
      <c r="M1877" s="659">
        <v>2.8116596250143001E-3</v>
      </c>
      <c r="N1877" s="661">
        <v>1.3189885912293845E-2</v>
      </c>
      <c r="O1877" s="659">
        <v>7.1774709358577698E-3</v>
      </c>
      <c r="P1877" s="659">
        <v>6.8622693530920598E-3</v>
      </c>
      <c r="Q1877" s="661">
        <v>2.4279408199761675E-2</v>
      </c>
      <c r="R1877" s="659">
        <v>3.6839241110973001E-3</v>
      </c>
      <c r="S1877" s="659">
        <v>5.1442079898814802E-3</v>
      </c>
      <c r="T1877" s="661">
        <v>1.2817105159195034E-2</v>
      </c>
      <c r="U1877" s="659">
        <v>5.2694179381940795E-4</v>
      </c>
      <c r="V1877" s="659">
        <v>5.3184453251896898E-4</v>
      </c>
      <c r="W1877" s="661">
        <v>2.1793310149183596E-3</v>
      </c>
      <c r="X1877" s="659">
        <v>2.8521561737917599E-5</v>
      </c>
      <c r="Y1877" s="659">
        <v>2.8458904550372699E-5</v>
      </c>
      <c r="Z1877" s="661">
        <v>1.4640309637021593E-4</v>
      </c>
      <c r="AA1877" s="659">
        <v>2.9876494534392599E-3</v>
      </c>
      <c r="AB1877" s="659">
        <v>2.9204539964950401E-3</v>
      </c>
      <c r="AC1877" s="661">
        <v>1.3095670623382297E-2</v>
      </c>
      <c r="AD1877" s="659">
        <v>1.97300958707464E-4</v>
      </c>
      <c r="AE1877" s="659">
        <v>2.0190960794199401E-4</v>
      </c>
      <c r="AF1877" s="661">
        <v>8.4739175179776387E-4</v>
      </c>
      <c r="AG1877" s="659">
        <v>3.2960975089270898E-4</v>
      </c>
      <c r="AH1877" s="659">
        <v>3.2101499827917298E-4</v>
      </c>
      <c r="AI1877" s="675">
        <v>1.5177337029517444E-3</v>
      </c>
      <c r="AJ1877" s="28"/>
      <c r="AK1877" s="29"/>
      <c r="AL1877" s="29"/>
    </row>
    <row r="1878" spans="1:38" x14ac:dyDescent="0.2">
      <c r="A1878" s="334">
        <v>2030</v>
      </c>
      <c r="B1878" s="334">
        <v>33</v>
      </c>
      <c r="C1878" s="659">
        <v>2.2454538974766098</v>
      </c>
      <c r="D1878" s="659">
        <v>2.0665311322249602</v>
      </c>
      <c r="E1878" s="661">
        <v>2.0739548430659331</v>
      </c>
      <c r="F1878" s="659">
        <v>0.54120150162501102</v>
      </c>
      <c r="G1878" s="659">
        <v>0.51916920429942304</v>
      </c>
      <c r="H1878" s="661">
        <v>2.0363997810247438</v>
      </c>
      <c r="I1878" s="659">
        <v>1.9538881937130399E-2</v>
      </c>
      <c r="J1878" s="659">
        <v>2.1102251909375699E-2</v>
      </c>
      <c r="K1878" s="661">
        <v>7.2700255958758203E-2</v>
      </c>
      <c r="L1878" s="659">
        <v>3.1087691192727498E-4</v>
      </c>
      <c r="M1878" s="659">
        <v>2.8116596250143001E-3</v>
      </c>
      <c r="N1878" s="661">
        <v>1.3189885912293845E-2</v>
      </c>
      <c r="O1878" s="659">
        <v>7.1774709358577698E-3</v>
      </c>
      <c r="P1878" s="659">
        <v>6.8622693530920598E-3</v>
      </c>
      <c r="Q1878" s="661">
        <v>2.4279408199761675E-2</v>
      </c>
      <c r="R1878" s="659">
        <v>3.6839241110973001E-3</v>
      </c>
      <c r="S1878" s="659">
        <v>5.1442079898814802E-3</v>
      </c>
      <c r="T1878" s="661">
        <v>1.2817105159195034E-2</v>
      </c>
      <c r="U1878" s="659">
        <v>5.2694179381940795E-4</v>
      </c>
      <c r="V1878" s="659">
        <v>5.3184453251896898E-4</v>
      </c>
      <c r="W1878" s="661">
        <v>2.1793310149183596E-3</v>
      </c>
      <c r="X1878" s="659">
        <v>2.8521561737917599E-5</v>
      </c>
      <c r="Y1878" s="659">
        <v>2.8458904550372699E-5</v>
      </c>
      <c r="Z1878" s="661">
        <v>1.4640309637021593E-4</v>
      </c>
      <c r="AA1878" s="659">
        <v>2.9876494534392599E-3</v>
      </c>
      <c r="AB1878" s="659">
        <v>2.9204539964950401E-3</v>
      </c>
      <c r="AC1878" s="661">
        <v>1.3095670623382297E-2</v>
      </c>
      <c r="AD1878" s="659">
        <v>1.97300958707464E-4</v>
      </c>
      <c r="AE1878" s="659">
        <v>2.0190960794199401E-4</v>
      </c>
      <c r="AF1878" s="661">
        <v>8.4739175179776387E-4</v>
      </c>
      <c r="AG1878" s="659">
        <v>3.2960975089270898E-4</v>
      </c>
      <c r="AH1878" s="659">
        <v>3.2101499827917298E-4</v>
      </c>
      <c r="AI1878" s="675">
        <v>1.5177337029517444E-3</v>
      </c>
      <c r="AJ1878" s="28"/>
      <c r="AK1878" s="29"/>
      <c r="AL1878" s="29"/>
    </row>
    <row r="1879" spans="1:38" x14ac:dyDescent="0.2">
      <c r="A1879" s="334">
        <v>2030</v>
      </c>
      <c r="B1879" s="334">
        <v>34</v>
      </c>
      <c r="C1879" s="659">
        <v>2.2454538974766098</v>
      </c>
      <c r="D1879" s="659">
        <v>2.0665311322249602</v>
      </c>
      <c r="E1879" s="661">
        <v>2.0739548430659331</v>
      </c>
      <c r="F1879" s="659">
        <v>0.54120150162501102</v>
      </c>
      <c r="G1879" s="659">
        <v>0.51916920429942304</v>
      </c>
      <c r="H1879" s="661">
        <v>2.0363997810247438</v>
      </c>
      <c r="I1879" s="659">
        <v>1.9538881937130399E-2</v>
      </c>
      <c r="J1879" s="659">
        <v>2.1102251909375699E-2</v>
      </c>
      <c r="K1879" s="661">
        <v>7.2700255958758203E-2</v>
      </c>
      <c r="L1879" s="659">
        <v>3.1087691192727498E-4</v>
      </c>
      <c r="M1879" s="659">
        <v>2.8116596250143001E-3</v>
      </c>
      <c r="N1879" s="661">
        <v>1.3189885912293845E-2</v>
      </c>
      <c r="O1879" s="659">
        <v>7.1774709358577698E-3</v>
      </c>
      <c r="P1879" s="659">
        <v>6.8622693530920598E-3</v>
      </c>
      <c r="Q1879" s="661">
        <v>2.4279408199761675E-2</v>
      </c>
      <c r="R1879" s="659">
        <v>3.6839241110973001E-3</v>
      </c>
      <c r="S1879" s="659">
        <v>5.1442079898814802E-3</v>
      </c>
      <c r="T1879" s="661">
        <v>1.2817105159195034E-2</v>
      </c>
      <c r="U1879" s="659">
        <v>5.2694179381940795E-4</v>
      </c>
      <c r="V1879" s="659">
        <v>5.3184453251896898E-4</v>
      </c>
      <c r="W1879" s="661">
        <v>2.1793310149183596E-3</v>
      </c>
      <c r="X1879" s="659">
        <v>2.8521561737917599E-5</v>
      </c>
      <c r="Y1879" s="659">
        <v>2.8458904550372699E-5</v>
      </c>
      <c r="Z1879" s="661">
        <v>1.4640309637021593E-4</v>
      </c>
      <c r="AA1879" s="659">
        <v>2.9876494534392599E-3</v>
      </c>
      <c r="AB1879" s="659">
        <v>2.9204539964950401E-3</v>
      </c>
      <c r="AC1879" s="661">
        <v>1.3095670623382297E-2</v>
      </c>
      <c r="AD1879" s="659">
        <v>1.97300958707464E-4</v>
      </c>
      <c r="AE1879" s="659">
        <v>2.0190960794199401E-4</v>
      </c>
      <c r="AF1879" s="661">
        <v>8.4739175179776387E-4</v>
      </c>
      <c r="AG1879" s="659">
        <v>3.2960975089270898E-4</v>
      </c>
      <c r="AH1879" s="659">
        <v>3.2101499827917298E-4</v>
      </c>
      <c r="AI1879" s="675">
        <v>1.5177337029517444E-3</v>
      </c>
      <c r="AJ1879" s="28"/>
      <c r="AK1879" s="29"/>
      <c r="AL1879" s="29"/>
    </row>
    <row r="1880" spans="1:38" x14ac:dyDescent="0.2">
      <c r="A1880" s="334">
        <v>2030</v>
      </c>
      <c r="B1880" s="334">
        <v>35</v>
      </c>
      <c r="C1880" s="659">
        <v>2.2454538974766098</v>
      </c>
      <c r="D1880" s="659">
        <v>2.0665311322249602</v>
      </c>
      <c r="E1880" s="661">
        <v>2.0739548430659331</v>
      </c>
      <c r="F1880" s="659">
        <v>0.54120150162501102</v>
      </c>
      <c r="G1880" s="659">
        <v>0.51916920429942304</v>
      </c>
      <c r="H1880" s="661">
        <v>2.0363997810247438</v>
      </c>
      <c r="I1880" s="659">
        <v>1.9538881937130399E-2</v>
      </c>
      <c r="J1880" s="659">
        <v>2.1102251909375699E-2</v>
      </c>
      <c r="K1880" s="661">
        <v>7.2700255958758203E-2</v>
      </c>
      <c r="L1880" s="659">
        <v>3.1087691192727498E-4</v>
      </c>
      <c r="M1880" s="659">
        <v>2.8116596250143001E-3</v>
      </c>
      <c r="N1880" s="661">
        <v>1.3189885912293845E-2</v>
      </c>
      <c r="O1880" s="659">
        <v>7.1774709358577698E-3</v>
      </c>
      <c r="P1880" s="659">
        <v>6.8622693530920598E-3</v>
      </c>
      <c r="Q1880" s="661">
        <v>2.4279408199761675E-2</v>
      </c>
      <c r="R1880" s="659">
        <v>3.6839241110973001E-3</v>
      </c>
      <c r="S1880" s="659">
        <v>5.1442079898814802E-3</v>
      </c>
      <c r="T1880" s="661">
        <v>1.2817105159195034E-2</v>
      </c>
      <c r="U1880" s="659">
        <v>5.2694179381940795E-4</v>
      </c>
      <c r="V1880" s="659">
        <v>5.3184453251896898E-4</v>
      </c>
      <c r="W1880" s="661">
        <v>2.1793310149183596E-3</v>
      </c>
      <c r="X1880" s="659">
        <v>2.8521561737917599E-5</v>
      </c>
      <c r="Y1880" s="659">
        <v>2.8458904550372699E-5</v>
      </c>
      <c r="Z1880" s="661">
        <v>1.4640309637021593E-4</v>
      </c>
      <c r="AA1880" s="659">
        <v>2.9876494534392599E-3</v>
      </c>
      <c r="AB1880" s="659">
        <v>2.9204539964950401E-3</v>
      </c>
      <c r="AC1880" s="661">
        <v>1.3095670623382297E-2</v>
      </c>
      <c r="AD1880" s="659">
        <v>1.97300958707464E-4</v>
      </c>
      <c r="AE1880" s="659">
        <v>2.0190960794199401E-4</v>
      </c>
      <c r="AF1880" s="661">
        <v>8.4739175179776387E-4</v>
      </c>
      <c r="AG1880" s="659">
        <v>3.2960975089270898E-4</v>
      </c>
      <c r="AH1880" s="659">
        <v>3.2101499827917298E-4</v>
      </c>
      <c r="AI1880" s="675">
        <v>1.5177337029517444E-3</v>
      </c>
      <c r="AJ1880" s="28"/>
      <c r="AK1880" s="29"/>
      <c r="AL1880" s="29"/>
    </row>
    <row r="1881" spans="1:38" x14ac:dyDescent="0.2">
      <c r="A1881" s="334">
        <v>2030</v>
      </c>
      <c r="B1881" s="334">
        <v>36</v>
      </c>
      <c r="C1881" s="659">
        <v>2.2454538974766098</v>
      </c>
      <c r="D1881" s="659">
        <v>2.0665311322249602</v>
      </c>
      <c r="E1881" s="661">
        <v>2.0739548430659331</v>
      </c>
      <c r="F1881" s="659">
        <v>0.54120150162501102</v>
      </c>
      <c r="G1881" s="659">
        <v>0.51916920429942304</v>
      </c>
      <c r="H1881" s="661">
        <v>2.0363997810247438</v>
      </c>
      <c r="I1881" s="659">
        <v>1.9538881937130399E-2</v>
      </c>
      <c r="J1881" s="659">
        <v>2.1102251909375699E-2</v>
      </c>
      <c r="K1881" s="661">
        <v>7.2700255958758203E-2</v>
      </c>
      <c r="L1881" s="659">
        <v>3.1087691192727498E-4</v>
      </c>
      <c r="M1881" s="659">
        <v>2.8116596250143001E-3</v>
      </c>
      <c r="N1881" s="661">
        <v>1.3189885912293845E-2</v>
      </c>
      <c r="O1881" s="659">
        <v>7.1774709358577698E-3</v>
      </c>
      <c r="P1881" s="659">
        <v>6.8622693530920598E-3</v>
      </c>
      <c r="Q1881" s="661">
        <v>2.4279408199761675E-2</v>
      </c>
      <c r="R1881" s="659">
        <v>3.6839241110973001E-3</v>
      </c>
      <c r="S1881" s="659">
        <v>5.1442079898814802E-3</v>
      </c>
      <c r="T1881" s="661">
        <v>1.2817105159195034E-2</v>
      </c>
      <c r="U1881" s="659">
        <v>5.2694179381940795E-4</v>
      </c>
      <c r="V1881" s="659">
        <v>5.3184453251896898E-4</v>
      </c>
      <c r="W1881" s="661">
        <v>2.1793310149183596E-3</v>
      </c>
      <c r="X1881" s="659">
        <v>2.8521561737917599E-5</v>
      </c>
      <c r="Y1881" s="659">
        <v>2.8458904550372699E-5</v>
      </c>
      <c r="Z1881" s="661">
        <v>1.4640309637021593E-4</v>
      </c>
      <c r="AA1881" s="659">
        <v>2.9876494534392599E-3</v>
      </c>
      <c r="AB1881" s="659">
        <v>2.9204539964950401E-3</v>
      </c>
      <c r="AC1881" s="661">
        <v>1.3095670623382297E-2</v>
      </c>
      <c r="AD1881" s="659">
        <v>1.97300958707464E-4</v>
      </c>
      <c r="AE1881" s="659">
        <v>2.0190960794199401E-4</v>
      </c>
      <c r="AF1881" s="661">
        <v>8.4739175179776387E-4</v>
      </c>
      <c r="AG1881" s="659">
        <v>3.2960975089270898E-4</v>
      </c>
      <c r="AH1881" s="659">
        <v>3.2101499827917298E-4</v>
      </c>
      <c r="AI1881" s="675">
        <v>1.5177337029517444E-3</v>
      </c>
      <c r="AJ1881" s="28"/>
      <c r="AK1881" s="29"/>
      <c r="AL1881" s="29"/>
    </row>
    <row r="1882" spans="1:38" x14ac:dyDescent="0.2">
      <c r="A1882" s="334">
        <v>2030</v>
      </c>
      <c r="B1882" s="334">
        <v>37</v>
      </c>
      <c r="C1882" s="659">
        <v>2.2454538974766098</v>
      </c>
      <c r="D1882" s="659">
        <v>2.0665311322249602</v>
      </c>
      <c r="E1882" s="661">
        <v>2.0739548430659331</v>
      </c>
      <c r="F1882" s="659">
        <v>0.54120150162501102</v>
      </c>
      <c r="G1882" s="659">
        <v>0.51916920429942304</v>
      </c>
      <c r="H1882" s="661">
        <v>2.0363997810247438</v>
      </c>
      <c r="I1882" s="659">
        <v>1.9538881937130399E-2</v>
      </c>
      <c r="J1882" s="659">
        <v>2.1102251909375699E-2</v>
      </c>
      <c r="K1882" s="661">
        <v>7.2700255958758203E-2</v>
      </c>
      <c r="L1882" s="659">
        <v>3.1087691192727498E-4</v>
      </c>
      <c r="M1882" s="659">
        <v>2.8116596250143001E-3</v>
      </c>
      <c r="N1882" s="661">
        <v>1.3189885912293845E-2</v>
      </c>
      <c r="O1882" s="659">
        <v>7.1774709358577698E-3</v>
      </c>
      <c r="P1882" s="659">
        <v>6.8622693530920598E-3</v>
      </c>
      <c r="Q1882" s="661">
        <v>2.4279408199761675E-2</v>
      </c>
      <c r="R1882" s="659">
        <v>3.6839241110973001E-3</v>
      </c>
      <c r="S1882" s="659">
        <v>5.1442079898814802E-3</v>
      </c>
      <c r="T1882" s="661">
        <v>1.2817105159195034E-2</v>
      </c>
      <c r="U1882" s="659">
        <v>5.2694179381940795E-4</v>
      </c>
      <c r="V1882" s="659">
        <v>5.3184453251896898E-4</v>
      </c>
      <c r="W1882" s="661">
        <v>2.1793310149183596E-3</v>
      </c>
      <c r="X1882" s="659">
        <v>2.8521561737917599E-5</v>
      </c>
      <c r="Y1882" s="659">
        <v>2.8458904550372699E-5</v>
      </c>
      <c r="Z1882" s="661">
        <v>1.4640309637021593E-4</v>
      </c>
      <c r="AA1882" s="659">
        <v>2.9876494534392599E-3</v>
      </c>
      <c r="AB1882" s="659">
        <v>2.9204539964950401E-3</v>
      </c>
      <c r="AC1882" s="661">
        <v>1.3095670623382297E-2</v>
      </c>
      <c r="AD1882" s="659">
        <v>1.97300958707464E-4</v>
      </c>
      <c r="AE1882" s="659">
        <v>2.0190960794199401E-4</v>
      </c>
      <c r="AF1882" s="661">
        <v>8.4739175179776387E-4</v>
      </c>
      <c r="AG1882" s="659">
        <v>3.2960975089270898E-4</v>
      </c>
      <c r="AH1882" s="659">
        <v>3.2101499827917298E-4</v>
      </c>
      <c r="AI1882" s="675">
        <v>1.5177337029517444E-3</v>
      </c>
      <c r="AJ1882" s="28"/>
      <c r="AK1882" s="29"/>
      <c r="AL1882" s="29"/>
    </row>
    <row r="1883" spans="1:38" x14ac:dyDescent="0.2">
      <c r="A1883" s="334">
        <v>2030</v>
      </c>
      <c r="B1883" s="334">
        <v>38</v>
      </c>
      <c r="C1883" s="659">
        <v>2.2454538974766098</v>
      </c>
      <c r="D1883" s="659">
        <v>2.0665311322249602</v>
      </c>
      <c r="E1883" s="661">
        <v>2.0739548430659331</v>
      </c>
      <c r="F1883" s="659">
        <v>0.54120150162501102</v>
      </c>
      <c r="G1883" s="659">
        <v>0.51916920429942304</v>
      </c>
      <c r="H1883" s="661">
        <v>2.0363997810247438</v>
      </c>
      <c r="I1883" s="659">
        <v>1.9538881937130399E-2</v>
      </c>
      <c r="J1883" s="659">
        <v>2.1102251909375699E-2</v>
      </c>
      <c r="K1883" s="661">
        <v>7.2700255958758203E-2</v>
      </c>
      <c r="L1883" s="659">
        <v>3.1087691192727498E-4</v>
      </c>
      <c r="M1883" s="659">
        <v>2.8116596250143001E-3</v>
      </c>
      <c r="N1883" s="661">
        <v>1.3189885912293845E-2</v>
      </c>
      <c r="O1883" s="659">
        <v>7.1774709358577698E-3</v>
      </c>
      <c r="P1883" s="659">
        <v>6.8622693530920598E-3</v>
      </c>
      <c r="Q1883" s="661">
        <v>2.4279408199761675E-2</v>
      </c>
      <c r="R1883" s="659">
        <v>3.6839241110973001E-3</v>
      </c>
      <c r="S1883" s="659">
        <v>5.1442079898814802E-3</v>
      </c>
      <c r="T1883" s="661">
        <v>1.2817105159195034E-2</v>
      </c>
      <c r="U1883" s="659">
        <v>5.2694179381940795E-4</v>
      </c>
      <c r="V1883" s="659">
        <v>5.3184453251896898E-4</v>
      </c>
      <c r="W1883" s="661">
        <v>2.1793310149183596E-3</v>
      </c>
      <c r="X1883" s="659">
        <v>2.8521561737917599E-5</v>
      </c>
      <c r="Y1883" s="659">
        <v>2.8458904550372699E-5</v>
      </c>
      <c r="Z1883" s="661">
        <v>1.4640309637021593E-4</v>
      </c>
      <c r="AA1883" s="659">
        <v>2.9876494534392599E-3</v>
      </c>
      <c r="AB1883" s="659">
        <v>2.9204539964950401E-3</v>
      </c>
      <c r="AC1883" s="661">
        <v>1.3095670623382297E-2</v>
      </c>
      <c r="AD1883" s="659">
        <v>1.97300958707464E-4</v>
      </c>
      <c r="AE1883" s="659">
        <v>2.0190960794199401E-4</v>
      </c>
      <c r="AF1883" s="661">
        <v>8.4739175179776387E-4</v>
      </c>
      <c r="AG1883" s="659">
        <v>3.2960975089270898E-4</v>
      </c>
      <c r="AH1883" s="659">
        <v>3.2101499827917298E-4</v>
      </c>
      <c r="AI1883" s="675">
        <v>1.5177337029517444E-3</v>
      </c>
      <c r="AJ1883" s="28"/>
      <c r="AK1883" s="29"/>
      <c r="AL1883" s="29"/>
    </row>
    <row r="1884" spans="1:38" ht="13.5" thickBot="1" x14ac:dyDescent="0.25">
      <c r="A1884" s="337">
        <v>2030</v>
      </c>
      <c r="B1884" s="337">
        <v>39</v>
      </c>
      <c r="C1884" s="659">
        <v>2.2454538974766098</v>
      </c>
      <c r="D1884" s="659">
        <v>2.0665311322249602</v>
      </c>
      <c r="E1884" s="662">
        <v>2.0739548430659331</v>
      </c>
      <c r="F1884" s="659">
        <v>0.54120150162501102</v>
      </c>
      <c r="G1884" s="659">
        <v>0.51916920429942304</v>
      </c>
      <c r="H1884" s="662">
        <v>2.0363997810247438</v>
      </c>
      <c r="I1884" s="667">
        <v>1.9538881937130399E-2</v>
      </c>
      <c r="J1884" s="667">
        <v>2.1102251909375699E-2</v>
      </c>
      <c r="K1884" s="662">
        <v>7.2700255958758203E-2</v>
      </c>
      <c r="L1884" s="667">
        <v>3.1087691192727498E-4</v>
      </c>
      <c r="M1884" s="667">
        <v>2.8116596250143001E-3</v>
      </c>
      <c r="N1884" s="662">
        <v>1.3189885912293845E-2</v>
      </c>
      <c r="O1884" s="667">
        <v>7.1774709358577698E-3</v>
      </c>
      <c r="P1884" s="667">
        <v>6.8622693530920598E-3</v>
      </c>
      <c r="Q1884" s="662">
        <v>2.4279408199761675E-2</v>
      </c>
      <c r="R1884" s="667">
        <v>3.6839241110973001E-3</v>
      </c>
      <c r="S1884" s="667">
        <v>5.1442079898814802E-3</v>
      </c>
      <c r="T1884" s="662">
        <v>1.2817105159195034E-2</v>
      </c>
      <c r="U1884" s="659">
        <v>5.2694179381940795E-4</v>
      </c>
      <c r="V1884" s="659">
        <v>5.3184453251896898E-4</v>
      </c>
      <c r="W1884" s="662">
        <v>2.1793310149183596E-3</v>
      </c>
      <c r="X1884" s="659">
        <v>2.8521561737917599E-5</v>
      </c>
      <c r="Y1884" s="659">
        <v>2.8458904550372699E-5</v>
      </c>
      <c r="Z1884" s="662">
        <v>1.4640309637021593E-4</v>
      </c>
      <c r="AA1884" s="659">
        <v>2.9876494534392599E-3</v>
      </c>
      <c r="AB1884" s="659">
        <v>2.9204539964950401E-3</v>
      </c>
      <c r="AC1884" s="662">
        <v>1.3095670623382297E-2</v>
      </c>
      <c r="AD1884" s="659">
        <v>1.97300958707464E-4</v>
      </c>
      <c r="AE1884" s="659">
        <v>2.0190960794199401E-4</v>
      </c>
      <c r="AF1884" s="662">
        <v>8.4739175179776387E-4</v>
      </c>
      <c r="AG1884" s="659">
        <v>3.2960975089270898E-4</v>
      </c>
      <c r="AH1884" s="659">
        <v>3.2101499827917298E-4</v>
      </c>
      <c r="AI1884" s="676">
        <v>1.5177337029517444E-3</v>
      </c>
      <c r="AJ1884" s="30"/>
      <c r="AK1884" s="31"/>
      <c r="AL1884" s="31"/>
    </row>
    <row r="1885" spans="1:38" x14ac:dyDescent="0.2">
      <c r="A1885" s="333">
        <v>2031</v>
      </c>
      <c r="B1885" s="663">
        <v>0</v>
      </c>
      <c r="C1885" s="659">
        <v>0.80354113015288198</v>
      </c>
      <c r="D1885" s="659">
        <v>0.81665717885417899</v>
      </c>
      <c r="E1885" s="660">
        <v>0.8703657270089068</v>
      </c>
      <c r="F1885" s="659">
        <v>4.9548016975319298E-2</v>
      </c>
      <c r="G1885" s="659">
        <v>4.79125394816277E-2</v>
      </c>
      <c r="H1885" s="660">
        <v>9.9129256117884895E-2</v>
      </c>
      <c r="I1885" s="664">
        <v>1.7892039592038601E-2</v>
      </c>
      <c r="J1885" s="664">
        <v>1.6027272274884999E-2</v>
      </c>
      <c r="K1885" s="660">
        <v>4.5373592672189704E-2</v>
      </c>
      <c r="L1885" s="664">
        <v>8.8973061162364199E-5</v>
      </c>
      <c r="M1885" s="664">
        <v>9.0261561414086195E-5</v>
      </c>
      <c r="N1885" s="660">
        <v>6.6486212177077316E-3</v>
      </c>
      <c r="O1885" s="664">
        <v>5.1327884993683697E-3</v>
      </c>
      <c r="P1885" s="664">
        <v>4.6161078249561203E-3</v>
      </c>
      <c r="Q1885" s="660">
        <v>9.2126971570170007E-3</v>
      </c>
      <c r="R1885" s="664">
        <v>4.0312041960518597E-3</v>
      </c>
      <c r="S1885" s="664">
        <v>5.3077939971280502E-3</v>
      </c>
      <c r="T1885" s="660">
        <v>1.7747181230603419E-2</v>
      </c>
      <c r="U1885" s="659">
        <v>5.0183968060255599E-4</v>
      </c>
      <c r="V1885" s="659">
        <v>4.64831445798275E-4</v>
      </c>
      <c r="W1885" s="660">
        <v>8.2779096675969098E-4</v>
      </c>
      <c r="X1885" s="659">
        <v>2.5567349812897E-5</v>
      </c>
      <c r="Y1885" s="659">
        <v>2.3537468327577699E-5</v>
      </c>
      <c r="Z1885" s="660">
        <v>5.4530943228068494E-5</v>
      </c>
      <c r="AA1885" s="659">
        <v>1.4188339855083999E-3</v>
      </c>
      <c r="AB1885" s="659">
        <v>1.31305841700037E-3</v>
      </c>
      <c r="AC1885" s="660">
        <v>2.6428295249751738E-3</v>
      </c>
      <c r="AD1885" s="659">
        <v>1.9987630076582E-4</v>
      </c>
      <c r="AE1885" s="659">
        <v>1.86063463015612E-4</v>
      </c>
      <c r="AF1885" s="660">
        <v>3.1711614019812941E-4</v>
      </c>
      <c r="AG1885" s="659">
        <v>2.6155200775215598E-4</v>
      </c>
      <c r="AH1885" s="659">
        <v>2.3797733528941299E-4</v>
      </c>
      <c r="AI1885" s="674">
        <v>5.7850199713187309E-4</v>
      </c>
      <c r="AJ1885" s="26"/>
      <c r="AK1885" s="27"/>
      <c r="AL1885" s="27"/>
    </row>
    <row r="1886" spans="1:38" x14ac:dyDescent="0.2">
      <c r="A1886" s="334">
        <v>2031</v>
      </c>
      <c r="B1886" s="334">
        <v>1</v>
      </c>
      <c r="C1886" s="659">
        <v>0.80131234354430303</v>
      </c>
      <c r="D1886" s="659">
        <v>0.815941454348319</v>
      </c>
      <c r="E1886" s="661">
        <v>0.8732138100855007</v>
      </c>
      <c r="F1886" s="659">
        <v>5.0497504672812298E-2</v>
      </c>
      <c r="G1886" s="659">
        <v>4.9353005347180401E-2</v>
      </c>
      <c r="H1886" s="661">
        <v>0.10227061979559411</v>
      </c>
      <c r="I1886" s="659">
        <v>1.78326233270606E-2</v>
      </c>
      <c r="J1886" s="659">
        <v>1.6053079898055999E-2</v>
      </c>
      <c r="K1886" s="661">
        <v>4.5442543569099637E-2</v>
      </c>
      <c r="L1886" s="659">
        <v>8.8900128786710496E-5</v>
      </c>
      <c r="M1886" s="659">
        <v>9.0382407405304699E-5</v>
      </c>
      <c r="N1886" s="661">
        <v>6.6749779408600031E-3</v>
      </c>
      <c r="O1886" s="659">
        <v>5.1167098263586097E-3</v>
      </c>
      <c r="P1886" s="659">
        <v>4.6178478018955096E-3</v>
      </c>
      <c r="Q1886" s="661">
        <v>9.2415909699695813E-3</v>
      </c>
      <c r="R1886" s="659">
        <v>4.0246031461939101E-3</v>
      </c>
      <c r="S1886" s="659">
        <v>5.3208861674589299E-3</v>
      </c>
      <c r="T1886" s="661">
        <v>1.7984828575425018E-2</v>
      </c>
      <c r="U1886" s="659">
        <v>5.0025442563094401E-4</v>
      </c>
      <c r="V1886" s="659">
        <v>4.6585095857077502E-4</v>
      </c>
      <c r="W1886" s="661">
        <v>8.3157616377140908E-4</v>
      </c>
      <c r="X1886" s="659">
        <v>2.5484853530261001E-5</v>
      </c>
      <c r="Y1886" s="659">
        <v>2.3580621575907099E-5</v>
      </c>
      <c r="Z1886" s="661">
        <v>5.4735102472126938E-5</v>
      </c>
      <c r="AA1886" s="659">
        <v>1.41774449484669E-3</v>
      </c>
      <c r="AB1886" s="659">
        <v>1.3194375105763901E-3</v>
      </c>
      <c r="AC1886" s="661">
        <v>2.6606699427855463E-3</v>
      </c>
      <c r="AD1886" s="659">
        <v>1.99238567992516E-4</v>
      </c>
      <c r="AE1886" s="659">
        <v>1.8652878702092501E-4</v>
      </c>
      <c r="AF1886" s="661">
        <v>3.1900272583940039E-4</v>
      </c>
      <c r="AG1886" s="659">
        <v>2.6072481245439602E-4</v>
      </c>
      <c r="AH1886" s="659">
        <v>2.3823986037110699E-4</v>
      </c>
      <c r="AI1886" s="675">
        <v>5.7934585636992321E-4</v>
      </c>
      <c r="AJ1886" s="28"/>
      <c r="AK1886" s="29"/>
      <c r="AL1886" s="29"/>
    </row>
    <row r="1887" spans="1:38" x14ac:dyDescent="0.2">
      <c r="A1887" s="334">
        <v>2031</v>
      </c>
      <c r="B1887" s="334">
        <v>2</v>
      </c>
      <c r="C1887" s="659">
        <v>0.79475993271369605</v>
      </c>
      <c r="D1887" s="659">
        <v>0.81075897643850603</v>
      </c>
      <c r="E1887" s="661">
        <v>0.87422845037358898</v>
      </c>
      <c r="F1887" s="659">
        <v>5.1172341007737099E-2</v>
      </c>
      <c r="G1887" s="659">
        <v>5.0638081632617203E-2</v>
      </c>
      <c r="H1887" s="661">
        <v>0.10531962646350188</v>
      </c>
      <c r="I1887" s="659">
        <v>1.76803165612495E-2</v>
      </c>
      <c r="J1887" s="659">
        <v>1.6001168251136198E-2</v>
      </c>
      <c r="K1887" s="661">
        <v>4.5423533589983522E-2</v>
      </c>
      <c r="L1887" s="659">
        <v>8.8751146303240198E-5</v>
      </c>
      <c r="M1887" s="659">
        <v>9.0432418479477502E-5</v>
      </c>
      <c r="N1887" s="661">
        <v>6.7026312759565611E-3</v>
      </c>
      <c r="O1887" s="659">
        <v>5.0724186833250697E-3</v>
      </c>
      <c r="P1887" s="659">
        <v>4.5980376625149103E-3</v>
      </c>
      <c r="Q1887" s="661">
        <v>9.2521656674017135E-3</v>
      </c>
      <c r="R1887" s="659">
        <v>4.0110995695817504E-3</v>
      </c>
      <c r="S1887" s="659">
        <v>5.3262927527251702E-3</v>
      </c>
      <c r="T1887" s="661">
        <v>1.8236107493765454E-2</v>
      </c>
      <c r="U1887" s="659">
        <v>4.9641684380871904E-4</v>
      </c>
      <c r="V1887" s="659">
        <v>4.65031865214715E-4</v>
      </c>
      <c r="W1887" s="661">
        <v>8.3384721285835548E-4</v>
      </c>
      <c r="X1887" s="659">
        <v>2.52792022647051E-5</v>
      </c>
      <c r="Y1887" s="659">
        <v>2.3523740276601901E-5</v>
      </c>
      <c r="Z1887" s="661">
        <v>5.4831922390894937E-5</v>
      </c>
      <c r="AA1887" s="659">
        <v>1.4098304666082099E-3</v>
      </c>
      <c r="AB1887" s="659">
        <v>1.3205490238006701E-3</v>
      </c>
      <c r="AC1887" s="661">
        <v>2.6736195018191296E-3</v>
      </c>
      <c r="AD1887" s="659">
        <v>1.9772946269164501E-4</v>
      </c>
      <c r="AE1887" s="659">
        <v>1.8626993701121501E-4</v>
      </c>
      <c r="AF1887" s="661">
        <v>3.2034508473480179E-4</v>
      </c>
      <c r="AG1887" s="659">
        <v>2.5855527348677603E-4</v>
      </c>
      <c r="AH1887" s="659">
        <v>2.3744960847434801E-4</v>
      </c>
      <c r="AI1887" s="675">
        <v>5.7893973350554428E-4</v>
      </c>
      <c r="AJ1887" s="28"/>
      <c r="AK1887" s="29"/>
      <c r="AL1887" s="29"/>
    </row>
    <row r="1888" spans="1:38" x14ac:dyDescent="0.2">
      <c r="A1888" s="334">
        <v>2031</v>
      </c>
      <c r="B1888" s="334">
        <v>3</v>
      </c>
      <c r="C1888" s="659">
        <v>0.78731153235142204</v>
      </c>
      <c r="D1888" s="659">
        <v>0.80514198528875003</v>
      </c>
      <c r="E1888" s="661">
        <v>0.86903521675480355</v>
      </c>
      <c r="F1888" s="659">
        <v>5.1742993221607997E-2</v>
      </c>
      <c r="G1888" s="659">
        <v>5.1784977264312498E-2</v>
      </c>
      <c r="H1888" s="661">
        <v>0.107865284205511</v>
      </c>
      <c r="I1888" s="659">
        <v>1.7492523338443401E-2</v>
      </c>
      <c r="J1888" s="659">
        <v>1.5924964708565598E-2</v>
      </c>
      <c r="K1888" s="661">
        <v>4.507092630501449E-2</v>
      </c>
      <c r="L1888" s="659">
        <v>8.8539516639092104E-5</v>
      </c>
      <c r="M1888" s="659">
        <v>9.0418529295908007E-5</v>
      </c>
      <c r="N1888" s="661">
        <v>6.7212068052022863E-3</v>
      </c>
      <c r="O1888" s="659">
        <v>5.0235833561132603E-3</v>
      </c>
      <c r="P1888" s="659">
        <v>4.5736097912055804E-3</v>
      </c>
      <c r="Q1888" s="661">
        <v>9.1908302909516001E-3</v>
      </c>
      <c r="R1888" s="659">
        <v>3.99192608134173E-3</v>
      </c>
      <c r="S1888" s="659">
        <v>5.3247480706724998E-3</v>
      </c>
      <c r="T1888" s="661">
        <v>1.8417056610520299E-2</v>
      </c>
      <c r="U1888" s="659">
        <v>4.9160191079143396E-4</v>
      </c>
      <c r="V1888" s="659">
        <v>4.6347903739862102E-4</v>
      </c>
      <c r="W1888" s="661">
        <v>8.2905965382211791E-4</v>
      </c>
      <c r="X1888" s="659">
        <v>2.5027873658285002E-5</v>
      </c>
      <c r="Y1888" s="659">
        <v>2.3432024959342598E-5</v>
      </c>
      <c r="Z1888" s="661">
        <v>5.4479121804598727E-5</v>
      </c>
      <c r="AA1888" s="659">
        <v>1.3994063086618001E-3</v>
      </c>
      <c r="AB1888" s="659">
        <v>1.3194989029985801E-3</v>
      </c>
      <c r="AC1888" s="661">
        <v>2.6670623268584791E-3</v>
      </c>
      <c r="AD1888" s="659">
        <v>1.9579007141585001E-4</v>
      </c>
      <c r="AE1888" s="659">
        <v>1.85698062379148E-4</v>
      </c>
      <c r="AF1888" s="661">
        <v>3.1872830359840076E-4</v>
      </c>
      <c r="AG1888" s="659">
        <v>2.5604119530937602E-4</v>
      </c>
      <c r="AH1888" s="659">
        <v>2.3636531658380601E-4</v>
      </c>
      <c r="AI1888" s="675">
        <v>5.7453011221815498E-4</v>
      </c>
      <c r="AJ1888" s="28"/>
      <c r="AK1888" s="29"/>
      <c r="AL1888" s="29"/>
    </row>
    <row r="1889" spans="1:38" x14ac:dyDescent="0.2">
      <c r="A1889" s="334">
        <v>2031</v>
      </c>
      <c r="B1889" s="334">
        <v>4</v>
      </c>
      <c r="C1889" s="659">
        <v>0.95696833761085598</v>
      </c>
      <c r="D1889" s="659">
        <v>0.96611322397638999</v>
      </c>
      <c r="E1889" s="661">
        <v>1.0662099969837888</v>
      </c>
      <c r="F1889" s="659">
        <v>5.5227367120663402E-2</v>
      </c>
      <c r="G1889" s="659">
        <v>5.7034955786109703E-2</v>
      </c>
      <c r="H1889" s="661">
        <v>0.12289384542571224</v>
      </c>
      <c r="I1889" s="659">
        <v>1.8524875239195E-2</v>
      </c>
      <c r="J1889" s="659">
        <v>1.8687796824805002E-2</v>
      </c>
      <c r="K1889" s="661">
        <v>5.18946837440998E-2</v>
      </c>
      <c r="L1889" s="659">
        <v>1.06973349569299E-4</v>
      </c>
      <c r="M1889" s="659">
        <v>1.35313089247956E-4</v>
      </c>
      <c r="N1889" s="661">
        <v>1.1099119614765987E-2</v>
      </c>
      <c r="O1889" s="659">
        <v>5.4842836027282999E-3</v>
      </c>
      <c r="P1889" s="659">
        <v>5.4671080859237603E-3</v>
      </c>
      <c r="Q1889" s="661">
        <v>1.1120071822893351E-2</v>
      </c>
      <c r="R1889" s="659">
        <v>3.97374592725368E-3</v>
      </c>
      <c r="S1889" s="659">
        <v>5.3257456101470802E-3</v>
      </c>
      <c r="T1889" s="661">
        <v>1.8354905765624756E-2</v>
      </c>
      <c r="U1889" s="659">
        <v>5.1191896521952203E-4</v>
      </c>
      <c r="V1889" s="659">
        <v>5.0565562598176397E-4</v>
      </c>
      <c r="W1889" s="661">
        <v>1.0402544236082255E-3</v>
      </c>
      <c r="X1889" s="659">
        <v>2.6354105317596101E-5</v>
      </c>
      <c r="Y1889" s="659">
        <v>2.6107068692796899E-5</v>
      </c>
      <c r="Z1889" s="661">
        <v>6.757978761308834E-5</v>
      </c>
      <c r="AA1889" s="659">
        <v>1.4749578799772799E-3</v>
      </c>
      <c r="AB1889" s="659">
        <v>1.46680444925974E-3</v>
      </c>
      <c r="AC1889" s="661">
        <v>3.1882969105333434E-3</v>
      </c>
      <c r="AD1889" s="659">
        <v>2.02262518375337E-4</v>
      </c>
      <c r="AE1889" s="659">
        <v>1.9952034171403799E-4</v>
      </c>
      <c r="AF1889" s="661">
        <v>4.1659595625377936E-4</v>
      </c>
      <c r="AG1889" s="659">
        <v>2.7455165148863799E-4</v>
      </c>
      <c r="AH1889" s="659">
        <v>2.7280576064971898E-4</v>
      </c>
      <c r="AI1889" s="675">
        <v>6.6268572432275422E-4</v>
      </c>
      <c r="AJ1889" s="28"/>
      <c r="AK1889" s="29"/>
      <c r="AL1889" s="29"/>
    </row>
    <row r="1890" spans="1:38" x14ac:dyDescent="0.2">
      <c r="A1890" s="334">
        <v>2031</v>
      </c>
      <c r="B1890" s="334">
        <v>5</v>
      </c>
      <c r="C1890" s="659">
        <v>0.95293174096681199</v>
      </c>
      <c r="D1890" s="659">
        <v>0.96451576943362005</v>
      </c>
      <c r="E1890" s="661">
        <v>1.0679444822728719</v>
      </c>
      <c r="F1890" s="659">
        <v>5.6061461761296102E-2</v>
      </c>
      <c r="G1890" s="659">
        <v>5.8411896185021302E-2</v>
      </c>
      <c r="H1890" s="661">
        <v>0.12648734675939693</v>
      </c>
      <c r="I1890" s="659">
        <v>1.8402502403232102E-2</v>
      </c>
      <c r="J1890" s="659">
        <v>1.8679312705733801E-2</v>
      </c>
      <c r="K1890" s="661">
        <v>5.2043217958419513E-2</v>
      </c>
      <c r="L1890" s="659">
        <v>1.06776460022377E-4</v>
      </c>
      <c r="M1890" s="659">
        <v>1.3540208501498999E-4</v>
      </c>
      <c r="N1890" s="661">
        <v>1.1091362339346704E-2</v>
      </c>
      <c r="O1890" s="659">
        <v>5.4538742395666296E-3</v>
      </c>
      <c r="P1890" s="659">
        <v>5.4582128319623103E-3</v>
      </c>
      <c r="Q1890" s="661">
        <v>1.114846450889749E-2</v>
      </c>
      <c r="R1890" s="659">
        <v>3.9590150592782002E-3</v>
      </c>
      <c r="S1890" s="659">
        <v>5.3321747270346697E-3</v>
      </c>
      <c r="T1890" s="661">
        <v>1.828147195900897E-2</v>
      </c>
      <c r="U1890" s="659">
        <v>5.0851944937886499E-4</v>
      </c>
      <c r="V1890" s="659">
        <v>5.0566765908765599E-4</v>
      </c>
      <c r="W1890" s="661">
        <v>1.0435039365004515E-3</v>
      </c>
      <c r="X1890" s="659">
        <v>2.6180554269330499E-5</v>
      </c>
      <c r="Y1890" s="659">
        <v>2.60976758005758E-5</v>
      </c>
      <c r="Z1890" s="661">
        <v>6.7771288009230911E-5</v>
      </c>
      <c r="AA1890" s="659">
        <v>1.4691427299204001E-3</v>
      </c>
      <c r="AB1890" s="659">
        <v>1.47042745898979E-3</v>
      </c>
      <c r="AC1890" s="661">
        <v>3.2079156503830083E-3</v>
      </c>
      <c r="AD1890" s="659">
        <v>2.0086487551214399E-4</v>
      </c>
      <c r="AE1890" s="659">
        <v>1.99583571918048E-4</v>
      </c>
      <c r="AF1890" s="661">
        <v>4.1811734610708404E-4</v>
      </c>
      <c r="AG1890" s="659">
        <v>2.7290183797776398E-4</v>
      </c>
      <c r="AH1890" s="659">
        <v>2.7253053264882597E-4</v>
      </c>
      <c r="AI1890" s="675">
        <v>6.6388234196587247E-4</v>
      </c>
      <c r="AJ1890" s="28"/>
      <c r="AK1890" s="29"/>
      <c r="AL1890" s="29"/>
    </row>
    <row r="1891" spans="1:38" x14ac:dyDescent="0.2">
      <c r="A1891" s="334">
        <v>2031</v>
      </c>
      <c r="B1891" s="334">
        <v>6</v>
      </c>
      <c r="C1891" s="659">
        <v>1.0947273786937699</v>
      </c>
      <c r="D1891" s="659">
        <v>1.09667578725713</v>
      </c>
      <c r="E1891" s="661">
        <v>1.713982824898449</v>
      </c>
      <c r="F1891" s="659">
        <v>6.0743686164524302E-2</v>
      </c>
      <c r="G1891" s="659">
        <v>6.4184419854664901E-2</v>
      </c>
      <c r="H1891" s="661">
        <v>0.16463486846902817</v>
      </c>
      <c r="I1891" s="659">
        <v>1.8972376360863401E-2</v>
      </c>
      <c r="J1891" s="659">
        <v>2.0805935720673699E-2</v>
      </c>
      <c r="K1891" s="661">
        <v>5.8486894441917063E-2</v>
      </c>
      <c r="L1891" s="659">
        <v>1.21064800875506E-4</v>
      </c>
      <c r="M1891" s="659">
        <v>1.46786684562909E-4</v>
      </c>
      <c r="N1891" s="661">
        <v>1.1289853983696401E-2</v>
      </c>
      <c r="O1891" s="659">
        <v>5.7895075155011298E-3</v>
      </c>
      <c r="P1891" s="659">
        <v>6.2098233550298802E-3</v>
      </c>
      <c r="Q1891" s="661">
        <v>1.6644933105395453E-2</v>
      </c>
      <c r="R1891" s="659">
        <v>3.94409150438969E-3</v>
      </c>
      <c r="S1891" s="659">
        <v>5.3359312456878801E-3</v>
      </c>
      <c r="T1891" s="661">
        <v>1.8164356506425384E-2</v>
      </c>
      <c r="U1891" s="659">
        <v>5.2270249511588199E-4</v>
      </c>
      <c r="V1891" s="659">
        <v>5.3985545204412295E-4</v>
      </c>
      <c r="W1891" s="661">
        <v>1.3830521567271736E-3</v>
      </c>
      <c r="X1891" s="659">
        <v>2.71181530505504E-5</v>
      </c>
      <c r="Y1891" s="659">
        <v>2.8283315494894898E-5</v>
      </c>
      <c r="Z1891" s="661">
        <v>9.5850402512619263E-5</v>
      </c>
      <c r="AA1891" s="659">
        <v>1.52958307246922E-3</v>
      </c>
      <c r="AB1891" s="659">
        <v>1.59607297080508E-3</v>
      </c>
      <c r="AC1891" s="661">
        <v>4.7416185123138358E-3</v>
      </c>
      <c r="AD1891" s="659">
        <v>2.0528073835207399E-4</v>
      </c>
      <c r="AE1891" s="659">
        <v>2.10571305574002E-4</v>
      </c>
      <c r="AF1891" s="661">
        <v>4.9064086452667614E-4</v>
      </c>
      <c r="AG1891" s="659">
        <v>2.8625066269022598E-4</v>
      </c>
      <c r="AH1891" s="659">
        <v>3.0288658615452502E-4</v>
      </c>
      <c r="AI1891" s="675">
        <v>1.1360431439614836E-3</v>
      </c>
      <c r="AJ1891" s="28"/>
      <c r="AK1891" s="29"/>
      <c r="AL1891" s="29"/>
    </row>
    <row r="1892" spans="1:38" x14ac:dyDescent="0.2">
      <c r="A1892" s="334">
        <v>2031</v>
      </c>
      <c r="B1892" s="334">
        <v>7</v>
      </c>
      <c r="C1892" s="659">
        <v>1.0908674764458799</v>
      </c>
      <c r="D1892" s="659">
        <v>1.09494887074215</v>
      </c>
      <c r="E1892" s="661">
        <v>1.7140963380861156</v>
      </c>
      <c r="F1892" s="659">
        <v>6.1644223096552597E-2</v>
      </c>
      <c r="G1892" s="659">
        <v>6.5591165885868594E-2</v>
      </c>
      <c r="H1892" s="661">
        <v>0.16844726983881855</v>
      </c>
      <c r="I1892" s="659">
        <v>1.8858873437613999E-2</v>
      </c>
      <c r="J1892" s="659">
        <v>2.0787140722986E-2</v>
      </c>
      <c r="K1892" s="661">
        <v>5.85961203102617E-2</v>
      </c>
      <c r="L1892" s="659">
        <v>1.20840034795119E-4</v>
      </c>
      <c r="M1892" s="659">
        <v>1.46819844197927E-4</v>
      </c>
      <c r="N1892" s="661">
        <v>1.1270715813566281E-2</v>
      </c>
      <c r="O1892" s="659">
        <v>5.7607613507478896E-3</v>
      </c>
      <c r="P1892" s="659">
        <v>6.1981106820810702E-3</v>
      </c>
      <c r="Q1892" s="661">
        <v>1.6672047342660604E-2</v>
      </c>
      <c r="R1892" s="659">
        <v>3.9292896059803101E-3</v>
      </c>
      <c r="S1892" s="659">
        <v>5.3381321953703403E-3</v>
      </c>
      <c r="T1892" s="661">
        <v>1.8030421221849575E-2</v>
      </c>
      <c r="U1892" s="659">
        <v>5.1935442458194998E-4</v>
      </c>
      <c r="V1892" s="659">
        <v>5.39411076424846E-4</v>
      </c>
      <c r="W1892" s="661">
        <v>1.3852733034607691E-3</v>
      </c>
      <c r="X1892" s="659">
        <v>2.69483146705251E-5</v>
      </c>
      <c r="Y1892" s="659">
        <v>2.82522115154454E-5</v>
      </c>
      <c r="Z1892" s="661">
        <v>9.6008101078491978E-5</v>
      </c>
      <c r="AA1892" s="659">
        <v>1.5241613610471601E-3</v>
      </c>
      <c r="AB1892" s="659">
        <v>1.5987474260466001E-3</v>
      </c>
      <c r="AC1892" s="661">
        <v>4.7619495570496101E-3</v>
      </c>
      <c r="AD1892" s="659">
        <v>2.0389565910657601E-4</v>
      </c>
      <c r="AE1892" s="659">
        <v>2.1043944844116401E-4</v>
      </c>
      <c r="AF1892" s="661">
        <v>4.914297497974594E-4</v>
      </c>
      <c r="AG1892" s="659">
        <v>2.8466271028436602E-4</v>
      </c>
      <c r="AH1892" s="659">
        <v>3.0243026122667898E-4</v>
      </c>
      <c r="AI1892" s="675">
        <v>1.1379061106628029E-3</v>
      </c>
      <c r="AJ1892" s="28"/>
      <c r="AK1892" s="29"/>
      <c r="AL1892" s="29"/>
    </row>
    <row r="1893" spans="1:38" x14ac:dyDescent="0.2">
      <c r="A1893" s="334">
        <v>2031</v>
      </c>
      <c r="B1893" s="334">
        <v>8</v>
      </c>
      <c r="C1893" s="659">
        <v>1.23244946248994</v>
      </c>
      <c r="D1893" s="659">
        <v>1.2178047965418699</v>
      </c>
      <c r="E1893" s="661">
        <v>1.7141816662274889</v>
      </c>
      <c r="F1893" s="659">
        <v>6.5983795142547597E-2</v>
      </c>
      <c r="G1893" s="659">
        <v>6.9859801042007799E-2</v>
      </c>
      <c r="H1893" s="661">
        <v>0.1821334614449972</v>
      </c>
      <c r="I1893" s="659">
        <v>1.9486052482280199E-2</v>
      </c>
      <c r="J1893" s="659">
        <v>2.20203619697854E-2</v>
      </c>
      <c r="K1893" s="661">
        <v>6.2198604181546199E-2</v>
      </c>
      <c r="L1893" s="659">
        <v>1.3737688894387701E-4</v>
      </c>
      <c r="M1893" s="659">
        <v>1.5952800766366501E-4</v>
      </c>
      <c r="N1893" s="661">
        <v>1.1481952873211259E-2</v>
      </c>
      <c r="O1893" s="659">
        <v>6.0550963045773402E-3</v>
      </c>
      <c r="P1893" s="659">
        <v>6.5222018873486503E-3</v>
      </c>
      <c r="Q1893" s="661">
        <v>1.7977599227771236E-2</v>
      </c>
      <c r="R1893" s="659">
        <v>3.9169131869070204E-3</v>
      </c>
      <c r="S1893" s="659">
        <v>5.3411364110921801E-3</v>
      </c>
      <c r="T1893" s="661">
        <v>1.7857336414490065E-2</v>
      </c>
      <c r="U1893" s="659">
        <v>5.2908011991489705E-4</v>
      </c>
      <c r="V1893" s="659">
        <v>5.5192544254146396E-4</v>
      </c>
      <c r="W1893" s="661">
        <v>1.5220681916194173E-3</v>
      </c>
      <c r="X1893" s="659">
        <v>2.7637682706817999E-5</v>
      </c>
      <c r="Y1893" s="659">
        <v>2.9085239485993201E-5</v>
      </c>
      <c r="Z1893" s="661">
        <v>1.046630399283783E-4</v>
      </c>
      <c r="AA1893" s="659">
        <v>1.57229868900636E-3</v>
      </c>
      <c r="AB1893" s="659">
        <v>1.6538302542658001E-3</v>
      </c>
      <c r="AC1893" s="661">
        <v>5.1288438336940644E-3</v>
      </c>
      <c r="AD1893" s="659">
        <v>2.0643196615418501E-4</v>
      </c>
      <c r="AE1893" s="659">
        <v>2.1407910371611899E-4</v>
      </c>
      <c r="AF1893" s="661">
        <v>5.5286649188442756E-4</v>
      </c>
      <c r="AG1893" s="659">
        <v>2.9575385400532598E-4</v>
      </c>
      <c r="AH1893" s="659">
        <v>3.1501397605461501E-4</v>
      </c>
      <c r="AI1893" s="675">
        <v>1.2027041694721316E-3</v>
      </c>
      <c r="AJ1893" s="28"/>
      <c r="AK1893" s="29"/>
      <c r="AL1893" s="29"/>
    </row>
    <row r="1894" spans="1:38" x14ac:dyDescent="0.2">
      <c r="A1894" s="334">
        <v>2031</v>
      </c>
      <c r="B1894" s="334">
        <v>9</v>
      </c>
      <c r="C1894" s="659">
        <v>1.2308465777289399</v>
      </c>
      <c r="D1894" s="659">
        <v>1.2178827963833501</v>
      </c>
      <c r="E1894" s="661">
        <v>1.7118968200967528</v>
      </c>
      <c r="F1894" s="659">
        <v>6.7091452855243594E-2</v>
      </c>
      <c r="G1894" s="659">
        <v>7.1437534423534094E-2</v>
      </c>
      <c r="H1894" s="661">
        <v>0.18600387348083469</v>
      </c>
      <c r="I1894" s="659">
        <v>1.9411789671139101E-2</v>
      </c>
      <c r="J1894" s="659">
        <v>2.2024413590867799E-2</v>
      </c>
      <c r="K1894" s="661">
        <v>6.219187010134021E-2</v>
      </c>
      <c r="L1894" s="659">
        <v>1.37166500311105E-4</v>
      </c>
      <c r="M1894" s="659">
        <v>1.5954209767989199E-4</v>
      </c>
      <c r="N1894" s="661">
        <v>1.1449433102461513E-2</v>
      </c>
      <c r="O1894" s="659">
        <v>6.04155848381844E-3</v>
      </c>
      <c r="P1894" s="659">
        <v>6.5228566166752903E-3</v>
      </c>
      <c r="Q1894" s="661">
        <v>1.7975452009851987E-2</v>
      </c>
      <c r="R1894" s="659">
        <v>3.9047443884117701E-3</v>
      </c>
      <c r="S1894" s="659">
        <v>5.3419834780423598E-3</v>
      </c>
      <c r="T1894" s="661">
        <v>1.7647429330951269E-2</v>
      </c>
      <c r="U1894" s="659">
        <v>5.2685059449524702E-4</v>
      </c>
      <c r="V1894" s="659">
        <v>5.5203359235731604E-4</v>
      </c>
      <c r="W1894" s="661">
        <v>1.5209337261701307E-3</v>
      </c>
      <c r="X1894" s="659">
        <v>2.7530569060626399E-5</v>
      </c>
      <c r="Y1894" s="659">
        <v>2.9090471363391899E-5</v>
      </c>
      <c r="Z1894" s="661">
        <v>1.0462246535659363E-4</v>
      </c>
      <c r="AA1894" s="659">
        <v>1.57055432438483E-3</v>
      </c>
      <c r="AB1894" s="659">
        <v>1.65882027390648E-3</v>
      </c>
      <c r="AC1894" s="661">
        <v>5.1423511470531143E-3</v>
      </c>
      <c r="AD1894" s="659">
        <v>2.05472349593441E-4</v>
      </c>
      <c r="AE1894" s="659">
        <v>2.1412568434641001E-4</v>
      </c>
      <c r="AF1894" s="661">
        <v>5.5208006981181826E-4</v>
      </c>
      <c r="AG1894" s="659">
        <v>2.9487081819236502E-4</v>
      </c>
      <c r="AH1894" s="659">
        <v>3.1505685913896302E-4</v>
      </c>
      <c r="AI1894" s="675">
        <v>1.2033374078668343E-3</v>
      </c>
      <c r="AJ1894" s="28"/>
      <c r="AK1894" s="29"/>
      <c r="AL1894" s="29"/>
    </row>
    <row r="1895" spans="1:38" x14ac:dyDescent="0.2">
      <c r="A1895" s="334">
        <v>2031</v>
      </c>
      <c r="B1895" s="334">
        <v>10</v>
      </c>
      <c r="C1895" s="659">
        <v>1.6336179373818001</v>
      </c>
      <c r="D1895" s="659">
        <v>1.5711776591628399</v>
      </c>
      <c r="E1895" s="661">
        <v>1.7934926873311394</v>
      </c>
      <c r="F1895" s="659">
        <v>9.3795962041001102E-2</v>
      </c>
      <c r="G1895" s="659">
        <v>9.5711870754785197E-2</v>
      </c>
      <c r="H1895" s="661">
        <v>0.22960553334745398</v>
      </c>
      <c r="I1895" s="659">
        <v>2.09729054969237E-2</v>
      </c>
      <c r="J1895" s="659">
        <v>2.4314094541409301E-2</v>
      </c>
      <c r="K1895" s="661">
        <v>6.1870769386268426E-2</v>
      </c>
      <c r="L1895" s="659">
        <v>1.70659289178265E-4</v>
      </c>
      <c r="M1895" s="659">
        <v>1.83044800884007E-4</v>
      </c>
      <c r="N1895" s="661">
        <v>1.1887176337322778E-2</v>
      </c>
      <c r="O1895" s="659">
        <v>7.0869531676478002E-3</v>
      </c>
      <c r="P1895" s="659">
        <v>7.2894645460252197E-3</v>
      </c>
      <c r="Q1895" s="661">
        <v>1.9949697505939071E-2</v>
      </c>
      <c r="R1895" s="659">
        <v>3.89376614926774E-3</v>
      </c>
      <c r="S1895" s="659">
        <v>5.3420554302299403E-3</v>
      </c>
      <c r="T1895" s="661">
        <v>1.7407652500572756E-2</v>
      </c>
      <c r="U1895" s="659">
        <v>5.6448575016333801E-4</v>
      </c>
      <c r="V1895" s="659">
        <v>5.8066271530078401E-4</v>
      </c>
      <c r="W1895" s="661">
        <v>1.7319713459714951E-3</v>
      </c>
      <c r="X1895" s="659">
        <v>3.0100199506768399E-5</v>
      </c>
      <c r="Y1895" s="659">
        <v>3.1017780634724198E-5</v>
      </c>
      <c r="Z1895" s="661">
        <v>1.1786407533531745E-4</v>
      </c>
      <c r="AA1895" s="659">
        <v>1.77796778328925E-3</v>
      </c>
      <c r="AB1895" s="659">
        <v>1.82672161583699E-3</v>
      </c>
      <c r="AC1895" s="661">
        <v>5.7746185942904515E-3</v>
      </c>
      <c r="AD1895" s="659">
        <v>2.15915667636822E-4</v>
      </c>
      <c r="AE1895" s="659">
        <v>2.2226949717965501E-4</v>
      </c>
      <c r="AF1895" s="661">
        <v>6.4830349479386813E-4</v>
      </c>
      <c r="AG1895" s="659">
        <v>3.3488038934754299E-4</v>
      </c>
      <c r="AH1895" s="659">
        <v>3.4461119716705301E-4</v>
      </c>
      <c r="AI1895" s="675">
        <v>1.2977786893608114E-3</v>
      </c>
      <c r="AJ1895" s="28"/>
      <c r="AK1895" s="29"/>
      <c r="AL1895" s="29"/>
    </row>
    <row r="1896" spans="1:38" x14ac:dyDescent="0.2">
      <c r="A1896" s="334">
        <v>2031</v>
      </c>
      <c r="B1896" s="334">
        <v>11</v>
      </c>
      <c r="C1896" s="659">
        <v>1.63221051090859</v>
      </c>
      <c r="D1896" s="659">
        <v>1.5711632240161999</v>
      </c>
      <c r="E1896" s="661">
        <v>1.7889609421784258</v>
      </c>
      <c r="F1896" s="659">
        <v>9.5419476716108301E-2</v>
      </c>
      <c r="G1896" s="659">
        <v>9.7781096278715507E-2</v>
      </c>
      <c r="H1896" s="661">
        <v>0.23513313220655913</v>
      </c>
      <c r="I1896" s="659">
        <v>2.0923707259664401E-2</v>
      </c>
      <c r="J1896" s="659">
        <v>2.4330207567524902E-2</v>
      </c>
      <c r="K1896" s="661">
        <v>6.1812191688946763E-2</v>
      </c>
      <c r="L1896" s="659">
        <v>1.7044156393887099E-4</v>
      </c>
      <c r="M1896" s="659">
        <v>1.8302869751288001E-4</v>
      </c>
      <c r="N1896" s="661">
        <v>1.1835841433172517E-2</v>
      </c>
      <c r="O1896" s="659">
        <v>7.0759047198633096E-3</v>
      </c>
      <c r="P1896" s="659">
        <v>7.2895909704684602E-3</v>
      </c>
      <c r="Q1896" s="661">
        <v>1.992681796928257E-2</v>
      </c>
      <c r="R1896" s="659">
        <v>3.8836634971986801E-3</v>
      </c>
      <c r="S1896" s="659">
        <v>5.3411622120624804E-3</v>
      </c>
      <c r="T1896" s="661">
        <v>1.7119288748899082E-2</v>
      </c>
      <c r="U1896" s="659">
        <v>5.6266657996517297E-4</v>
      </c>
      <c r="V1896" s="659">
        <v>5.8067965155899997E-4</v>
      </c>
      <c r="W1896" s="661">
        <v>1.7283020499342077E-3</v>
      </c>
      <c r="X1896" s="659">
        <v>3.00129435936465E-5</v>
      </c>
      <c r="Y1896" s="659">
        <v>3.10191985374464E-5</v>
      </c>
      <c r="Z1896" s="661">
        <v>1.1767733357437174E-4</v>
      </c>
      <c r="AA1896" s="659">
        <v>1.77867065492142E-3</v>
      </c>
      <c r="AB1896" s="659">
        <v>1.8329587568898099E-3</v>
      </c>
      <c r="AC1896" s="661">
        <v>5.7890469719561344E-3</v>
      </c>
      <c r="AD1896" s="659">
        <v>2.1513317172555901E-4</v>
      </c>
      <c r="AE1896" s="659">
        <v>2.2227841263843201E-4</v>
      </c>
      <c r="AF1896" s="661">
        <v>6.4627675031501822E-4</v>
      </c>
      <c r="AG1896" s="659">
        <v>3.3416021174857003E-4</v>
      </c>
      <c r="AH1896" s="659">
        <v>3.4462007709182898E-4</v>
      </c>
      <c r="AI1896" s="675">
        <v>1.2976723226912994E-3</v>
      </c>
      <c r="AJ1896" s="28"/>
      <c r="AK1896" s="29"/>
      <c r="AL1896" s="29"/>
    </row>
    <row r="1897" spans="1:38" x14ac:dyDescent="0.2">
      <c r="A1897" s="334">
        <v>2031</v>
      </c>
      <c r="B1897" s="334">
        <v>12</v>
      </c>
      <c r="C1897" s="659">
        <v>1.6310181912458299</v>
      </c>
      <c r="D1897" s="659">
        <v>1.57116074517975</v>
      </c>
      <c r="E1897" s="661">
        <v>1.7841295020641967</v>
      </c>
      <c r="F1897" s="659">
        <v>9.7026838777789698E-2</v>
      </c>
      <c r="G1897" s="659">
        <v>9.9838748652727502E-2</v>
      </c>
      <c r="H1897" s="661">
        <v>0.24108520537866868</v>
      </c>
      <c r="I1897" s="659">
        <v>2.08706989597457E-2</v>
      </c>
      <c r="J1897" s="659">
        <v>2.43297411814558E-2</v>
      </c>
      <c r="K1897" s="661">
        <v>6.1764735318983369E-2</v>
      </c>
      <c r="L1897" s="659">
        <v>1.70265431988015E-4</v>
      </c>
      <c r="M1897" s="659">
        <v>1.8302705270619999E-4</v>
      </c>
      <c r="N1897" s="661">
        <v>1.1779093892481511E-2</v>
      </c>
      <c r="O1897" s="659">
        <v>7.0663058154198802E-3</v>
      </c>
      <c r="P1897" s="659">
        <v>7.2895099854593699E-3</v>
      </c>
      <c r="Q1897" s="661">
        <v>1.9905317318373476E-2</v>
      </c>
      <c r="R1897" s="659">
        <v>3.8754933027986202E-3</v>
      </c>
      <c r="S1897" s="659">
        <v>5.3410560397745797E-3</v>
      </c>
      <c r="T1897" s="661">
        <v>1.6805883235548044E-2</v>
      </c>
      <c r="U1897" s="659">
        <v>5.6108853023488601E-4</v>
      </c>
      <c r="V1897" s="659">
        <v>5.8066769307240501E-4</v>
      </c>
      <c r="W1897" s="661">
        <v>1.7246028647871074E-3</v>
      </c>
      <c r="X1897" s="659">
        <v>2.9936729241487E-5</v>
      </c>
      <c r="Y1897" s="659">
        <v>3.1018628324208703E-5</v>
      </c>
      <c r="Z1897" s="661">
        <v>1.1749414617915144E-4</v>
      </c>
      <c r="AA1897" s="659">
        <v>1.7798775937776601E-3</v>
      </c>
      <c r="AB1897" s="659">
        <v>1.8390868401760301E-3</v>
      </c>
      <c r="AC1897" s="661">
        <v>5.8054224845325887E-3</v>
      </c>
      <c r="AD1897" s="659">
        <v>2.1445302546042801E-4</v>
      </c>
      <c r="AE1897" s="659">
        <v>2.22273044571287E-4</v>
      </c>
      <c r="AF1897" s="661">
        <v>6.441806787122502E-4</v>
      </c>
      <c r="AG1897" s="659">
        <v>3.3353368469651997E-4</v>
      </c>
      <c r="AH1897" s="659">
        <v>3.4461513052890099E-4</v>
      </c>
      <c r="AI1897" s="675">
        <v>1.2977783477868298E-3</v>
      </c>
      <c r="AJ1897" s="28"/>
      <c r="AK1897" s="29"/>
      <c r="AL1897" s="29"/>
    </row>
    <row r="1898" spans="1:38" x14ac:dyDescent="0.2">
      <c r="A1898" s="334">
        <v>2031</v>
      </c>
      <c r="B1898" s="334">
        <v>13</v>
      </c>
      <c r="C1898" s="659">
        <v>1.6266145594385299</v>
      </c>
      <c r="D1898" s="659">
        <v>1.56799661413406</v>
      </c>
      <c r="E1898" s="661">
        <v>1.7778581773927846</v>
      </c>
      <c r="F1898" s="659">
        <v>9.8639514907899795E-2</v>
      </c>
      <c r="G1898" s="659">
        <v>0.101917264394689</v>
      </c>
      <c r="H1898" s="661">
        <v>0.24763282599523803</v>
      </c>
      <c r="I1898" s="659">
        <v>2.0817479667641699E-2</v>
      </c>
      <c r="J1898" s="659">
        <v>2.4321015616557098E-2</v>
      </c>
      <c r="K1898" s="661">
        <v>6.1753405084619982E-2</v>
      </c>
      <c r="L1898" s="659">
        <v>1.7010190577642601E-4</v>
      </c>
      <c r="M1898" s="659">
        <v>1.8300988705256601E-4</v>
      </c>
      <c r="N1898" s="661">
        <v>1.1711610575901352E-2</v>
      </c>
      <c r="O1898" s="659">
        <v>7.0549674415105604E-3</v>
      </c>
      <c r="P1898" s="659">
        <v>7.2863313524419498E-3</v>
      </c>
      <c r="Q1898" s="661">
        <v>1.9895669511482961E-2</v>
      </c>
      <c r="R1898" s="659">
        <v>3.8679034077741198E-3</v>
      </c>
      <c r="S1898" s="659">
        <v>5.3401087011202301E-3</v>
      </c>
      <c r="T1898" s="661">
        <v>1.6431252423369302E-2</v>
      </c>
      <c r="U1898" s="659">
        <v>5.5958723829533004E-4</v>
      </c>
      <c r="V1898" s="659">
        <v>5.8050901927585695E-4</v>
      </c>
      <c r="W1898" s="661">
        <v>1.7219853914568397E-3</v>
      </c>
      <c r="X1898" s="659">
        <v>2.9862386232945999E-5</v>
      </c>
      <c r="Y1898" s="659">
        <v>3.1009151124789597E-5</v>
      </c>
      <c r="Z1898" s="661">
        <v>1.1738378192445339E-4</v>
      </c>
      <c r="AA1898" s="659">
        <v>1.78115320767671E-3</v>
      </c>
      <c r="AB1898" s="659">
        <v>1.84481811034598E-3</v>
      </c>
      <c r="AC1898" s="661">
        <v>5.8269137198435966E-3</v>
      </c>
      <c r="AD1898" s="659">
        <v>2.1382125671486399E-4</v>
      </c>
      <c r="AE1898" s="659">
        <v>2.22220366393902E-4</v>
      </c>
      <c r="AF1898" s="661">
        <v>6.4251271445610856E-4</v>
      </c>
      <c r="AG1898" s="659">
        <v>3.3287374608679903E-4</v>
      </c>
      <c r="AH1898" s="659">
        <v>3.44488181681132E-4</v>
      </c>
      <c r="AI1898" s="675">
        <v>1.2986190829016825E-3</v>
      </c>
      <c r="AJ1898" s="28"/>
      <c r="AK1898" s="29"/>
      <c r="AL1898" s="29"/>
    </row>
    <row r="1899" spans="1:38" x14ac:dyDescent="0.2">
      <c r="A1899" s="334">
        <v>2031</v>
      </c>
      <c r="B1899" s="334">
        <v>14</v>
      </c>
      <c r="C1899" s="659">
        <v>1.62544502713336</v>
      </c>
      <c r="D1899" s="659">
        <v>1.5677882423374701</v>
      </c>
      <c r="E1899" s="661">
        <v>1.7720673610240119</v>
      </c>
      <c r="F1899" s="659">
        <v>0.10026066931048599</v>
      </c>
      <c r="G1899" s="659">
        <v>0.10403882120178801</v>
      </c>
      <c r="H1899" s="661">
        <v>0.25507534983395058</v>
      </c>
      <c r="I1899" s="659">
        <v>2.07654452810562E-2</v>
      </c>
      <c r="J1899" s="659">
        <v>2.4309326908976799E-2</v>
      </c>
      <c r="K1899" s="661">
        <v>6.1758753422480751E-2</v>
      </c>
      <c r="L1899" s="659">
        <v>1.69928982498417E-4</v>
      </c>
      <c r="M1899" s="659">
        <v>1.82966841766502E-4</v>
      </c>
      <c r="N1899" s="661">
        <v>1.1632650444932023E-2</v>
      </c>
      <c r="O1899" s="659">
        <v>7.0455446549720999E-3</v>
      </c>
      <c r="P1899" s="659">
        <v>7.2844958356114396E-3</v>
      </c>
      <c r="Q1899" s="661">
        <v>1.9888329959472022E-2</v>
      </c>
      <c r="R1899" s="659">
        <v>3.85988132769359E-3</v>
      </c>
      <c r="S1899" s="659">
        <v>5.3377929354016503E-3</v>
      </c>
      <c r="T1899" s="661">
        <v>1.5987324624982587E-2</v>
      </c>
      <c r="U1899" s="659">
        <v>5.5803774783839196E-4</v>
      </c>
      <c r="V1899" s="659">
        <v>5.8020845467284595E-4</v>
      </c>
      <c r="W1899" s="661">
        <v>1.7191756440975037E-3</v>
      </c>
      <c r="X1899" s="659">
        <v>2.9787552013367699E-5</v>
      </c>
      <c r="Y1899" s="659">
        <v>3.0994571652321801E-5</v>
      </c>
      <c r="Z1899" s="661">
        <v>1.1727535868324596E-4</v>
      </c>
      <c r="AA1899" s="659">
        <v>1.7824691970439799E-3</v>
      </c>
      <c r="AB1899" s="659">
        <v>1.85048758813857E-3</v>
      </c>
      <c r="AC1899" s="661">
        <v>5.8523700835603834E-3</v>
      </c>
      <c r="AD1899" s="659">
        <v>2.1315323678080701E-4</v>
      </c>
      <c r="AE1899" s="659">
        <v>2.2209063953910601E-4</v>
      </c>
      <c r="AF1899" s="661">
        <v>6.4062556141357635E-4</v>
      </c>
      <c r="AG1899" s="659">
        <v>3.3225845170076603E-4</v>
      </c>
      <c r="AH1899" s="659">
        <v>3.4436851121721901E-4</v>
      </c>
      <c r="AI1899" s="675">
        <v>1.2999178617290981E-3</v>
      </c>
      <c r="AJ1899" s="28"/>
      <c r="AK1899" s="29"/>
      <c r="AL1899" s="29"/>
    </row>
    <row r="1900" spans="1:38" x14ac:dyDescent="0.2">
      <c r="A1900" s="334">
        <v>2031</v>
      </c>
      <c r="B1900" s="334">
        <v>15</v>
      </c>
      <c r="C1900" s="659">
        <v>2.0113223999909899</v>
      </c>
      <c r="D1900" s="659">
        <v>1.8828035884499901</v>
      </c>
      <c r="E1900" s="661">
        <v>1.8408784576821025</v>
      </c>
      <c r="F1900" s="659">
        <v>0.17404692193083399</v>
      </c>
      <c r="G1900" s="659">
        <v>0.173766267924991</v>
      </c>
      <c r="H1900" s="661">
        <v>0.37625779886154259</v>
      </c>
      <c r="I1900" s="659">
        <v>2.0744954459212601E-2</v>
      </c>
      <c r="J1900" s="659">
        <v>2.4210891156522401E-2</v>
      </c>
      <c r="K1900" s="661">
        <v>6.6231616732543783E-2</v>
      </c>
      <c r="L1900" s="659">
        <v>2.3426781448179299E-4</v>
      </c>
      <c r="M1900" s="659">
        <v>2.2438331491957301E-4</v>
      </c>
      <c r="N1900" s="661">
        <v>1.2350966162309919E-2</v>
      </c>
      <c r="O1900" s="659">
        <v>7.2331151606970304E-3</v>
      </c>
      <c r="P1900" s="659">
        <v>7.3817412521062801E-3</v>
      </c>
      <c r="Q1900" s="661">
        <v>2.1065934210305667E-2</v>
      </c>
      <c r="R1900" s="659">
        <v>3.84845829053692E-3</v>
      </c>
      <c r="S1900" s="659">
        <v>5.3308727860383997E-3</v>
      </c>
      <c r="T1900" s="661">
        <v>1.5462719885716406E-2</v>
      </c>
      <c r="U1900" s="659">
        <v>5.5897343037289101E-4</v>
      </c>
      <c r="V1900" s="659">
        <v>5.77330109285941E-4</v>
      </c>
      <c r="W1900" s="661">
        <v>1.8418136987233228E-3</v>
      </c>
      <c r="X1900" s="659">
        <v>2.9973594984000202E-5</v>
      </c>
      <c r="Y1900" s="659">
        <v>3.0925901601774203E-5</v>
      </c>
      <c r="Z1900" s="661">
        <v>1.2507042799465479E-4</v>
      </c>
      <c r="AA1900" s="659">
        <v>2.0046294292218499E-3</v>
      </c>
      <c r="AB1900" s="659">
        <v>2.04902654226244E-3</v>
      </c>
      <c r="AC1900" s="661">
        <v>6.5582749226903636E-3</v>
      </c>
      <c r="AD1900" s="659">
        <v>2.1219104546617301E-4</v>
      </c>
      <c r="AE1900" s="659">
        <v>2.1993412304967201E-4</v>
      </c>
      <c r="AF1900" s="661">
        <v>6.9552795266650974E-4</v>
      </c>
      <c r="AG1900" s="659">
        <v>3.381424341733E-4</v>
      </c>
      <c r="AH1900" s="659">
        <v>3.4665374071524699E-4</v>
      </c>
      <c r="AI1900" s="675">
        <v>1.3589320848233428E-3</v>
      </c>
      <c r="AJ1900" s="28"/>
      <c r="AK1900" s="29"/>
      <c r="AL1900" s="29"/>
    </row>
    <row r="1901" spans="1:38" x14ac:dyDescent="0.2">
      <c r="A1901" s="334">
        <v>2031</v>
      </c>
      <c r="B1901" s="334">
        <v>16</v>
      </c>
      <c r="C1901" s="659">
        <v>2.0094051820910699</v>
      </c>
      <c r="D1901" s="659">
        <v>1.88187326778039</v>
      </c>
      <c r="E1901" s="661">
        <v>1.832471364780647</v>
      </c>
      <c r="F1901" s="659">
        <v>0.17674709352738899</v>
      </c>
      <c r="G1901" s="659">
        <v>0.17709387368371399</v>
      </c>
      <c r="H1901" s="661">
        <v>0.39395677514435218</v>
      </c>
      <c r="I1901" s="659">
        <v>2.06643263798412E-2</v>
      </c>
      <c r="J1901" s="659">
        <v>2.4162157788288698E-2</v>
      </c>
      <c r="K1901" s="661">
        <v>6.6240474314441328E-2</v>
      </c>
      <c r="L1901" s="659">
        <v>2.3389675937439801E-4</v>
      </c>
      <c r="M1901" s="659">
        <v>2.24160713122582E-4</v>
      </c>
      <c r="N1901" s="661">
        <v>1.2218526180489336E-2</v>
      </c>
      <c r="O1901" s="659">
        <v>7.2184710069886698E-3</v>
      </c>
      <c r="P1901" s="659">
        <v>7.3740826671917703E-3</v>
      </c>
      <c r="Q1901" s="661">
        <v>2.1056959642410698E-2</v>
      </c>
      <c r="R1901" s="659">
        <v>3.83598472538059E-3</v>
      </c>
      <c r="S1901" s="659">
        <v>5.32112789221207E-3</v>
      </c>
      <c r="T1901" s="661">
        <v>1.4792441882081529E-2</v>
      </c>
      <c r="U1901" s="659">
        <v>5.5656475321550999E-4</v>
      </c>
      <c r="V1901" s="659">
        <v>5.7607093394327399E-4</v>
      </c>
      <c r="W1901" s="661">
        <v>1.8380149235314794E-3</v>
      </c>
      <c r="X1901" s="659">
        <v>2.9857249612264102E-5</v>
      </c>
      <c r="Y1901" s="659">
        <v>3.08649922413431E-5</v>
      </c>
      <c r="Z1901" s="661">
        <v>1.2492734263798162E-4</v>
      </c>
      <c r="AA1901" s="659">
        <v>2.00700950340215E-3</v>
      </c>
      <c r="AB1901" s="659">
        <v>2.0559252754720498E-3</v>
      </c>
      <c r="AC1901" s="661">
        <v>6.6193068872384651E-3</v>
      </c>
      <c r="AD1901" s="659">
        <v>2.1115266195125701E-4</v>
      </c>
      <c r="AE1901" s="659">
        <v>2.19391251377276E-4</v>
      </c>
      <c r="AF1901" s="661">
        <v>6.9294756769989888E-4</v>
      </c>
      <c r="AG1901" s="659">
        <v>3.3718599802584501E-4</v>
      </c>
      <c r="AH1901" s="659">
        <v>3.4615355981744498E-4</v>
      </c>
      <c r="AI1901" s="675">
        <v>1.3608135153124136E-3</v>
      </c>
      <c r="AJ1901" s="28"/>
      <c r="AK1901" s="29"/>
      <c r="AL1901" s="29"/>
    </row>
    <row r="1902" spans="1:38" x14ac:dyDescent="0.2">
      <c r="A1902" s="334">
        <v>2031</v>
      </c>
      <c r="B1902" s="334">
        <v>17</v>
      </c>
      <c r="C1902" s="659">
        <v>2.0073958591430099</v>
      </c>
      <c r="D1902" s="659">
        <v>1.88082716678952</v>
      </c>
      <c r="E1902" s="661">
        <v>1.8207140011361076</v>
      </c>
      <c r="F1902" s="659">
        <v>0.17955060243183499</v>
      </c>
      <c r="G1902" s="659">
        <v>0.180625646188771</v>
      </c>
      <c r="H1902" s="661">
        <v>0.40342639141666808</v>
      </c>
      <c r="I1902" s="659">
        <v>2.0579743164278599E-2</v>
      </c>
      <c r="J1902" s="659">
        <v>2.4107344985541498E-2</v>
      </c>
      <c r="K1902" s="661">
        <v>6.5505763401501618E-2</v>
      </c>
      <c r="L1902" s="659">
        <v>2.3350772475408299E-4</v>
      </c>
      <c r="M1902" s="659">
        <v>2.2391056114929699E-4</v>
      </c>
      <c r="N1902" s="661">
        <v>1.2182054109276289E-2</v>
      </c>
      <c r="O1902" s="659">
        <v>7.2031091403675597E-3</v>
      </c>
      <c r="P1902" s="659">
        <v>7.3654794716967401E-3</v>
      </c>
      <c r="Q1902" s="661">
        <v>2.0827056096157294E-2</v>
      </c>
      <c r="R1902" s="659">
        <v>3.8229031863877402E-3</v>
      </c>
      <c r="S1902" s="659">
        <v>5.3101704318497898E-3</v>
      </c>
      <c r="T1902" s="661">
        <v>1.4710791609165691E-2</v>
      </c>
      <c r="U1902" s="659">
        <v>5.5403801579942099E-4</v>
      </c>
      <c r="V1902" s="659">
        <v>5.7465560958305502E-4</v>
      </c>
      <c r="W1902" s="661">
        <v>1.8135690946717972E-3</v>
      </c>
      <c r="X1902" s="659">
        <v>2.9735201212219601E-5</v>
      </c>
      <c r="Y1902" s="659">
        <v>3.07965231645076E-5</v>
      </c>
      <c r="Z1902" s="661">
        <v>1.234153682328219E-4</v>
      </c>
      <c r="AA1902" s="659">
        <v>2.00940207365605E-3</v>
      </c>
      <c r="AB1902" s="659">
        <v>2.0630381345196199E-3</v>
      </c>
      <c r="AC1902" s="661">
        <v>6.5965213250880296E-3</v>
      </c>
      <c r="AD1902" s="659">
        <v>2.10063649259452E-4</v>
      </c>
      <c r="AE1902" s="659">
        <v>2.1878076133749301E-4</v>
      </c>
      <c r="AF1902" s="661">
        <v>6.8196761825398979E-4</v>
      </c>
      <c r="AG1902" s="659">
        <v>3.3618316013539999E-4</v>
      </c>
      <c r="AH1902" s="659">
        <v>3.4559144632909003E-4</v>
      </c>
      <c r="AI1902" s="675">
        <v>1.3496271253280838E-3</v>
      </c>
      <c r="AJ1902" s="28"/>
      <c r="AK1902" s="29"/>
      <c r="AL1902" s="29"/>
    </row>
    <row r="1903" spans="1:38" x14ac:dyDescent="0.2">
      <c r="A1903" s="334">
        <v>2031</v>
      </c>
      <c r="B1903" s="334">
        <v>18</v>
      </c>
      <c r="C1903" s="659">
        <v>2.0032041930276701</v>
      </c>
      <c r="D1903" s="659">
        <v>1.8778601793531799</v>
      </c>
      <c r="E1903" s="661">
        <v>1.8084863231387034</v>
      </c>
      <c r="F1903" s="659">
        <v>0.18239467732470099</v>
      </c>
      <c r="G1903" s="659">
        <v>0.18420549420214599</v>
      </c>
      <c r="H1903" s="661">
        <v>0.41360285547662656</v>
      </c>
      <c r="I1903" s="659">
        <v>2.0490947935893102E-2</v>
      </c>
      <c r="J1903" s="659">
        <v>2.40511821116677E-2</v>
      </c>
      <c r="K1903" s="661">
        <v>6.4805588060852029E-2</v>
      </c>
      <c r="L1903" s="659">
        <v>2.3310890517339399E-4</v>
      </c>
      <c r="M1903" s="659">
        <v>2.23663182569812E-4</v>
      </c>
      <c r="N1903" s="661">
        <v>1.2139816632353632E-2</v>
      </c>
      <c r="O1903" s="659">
        <v>7.1860867980017701E-3</v>
      </c>
      <c r="P1903" s="659">
        <v>7.3557140548812404E-3</v>
      </c>
      <c r="Q1903" s="661">
        <v>2.0610120996286615E-2</v>
      </c>
      <c r="R1903" s="659">
        <v>3.8094862405909898E-3</v>
      </c>
      <c r="S1903" s="659">
        <v>5.2993561440303804E-3</v>
      </c>
      <c r="T1903" s="661">
        <v>1.4589786115181299E-2</v>
      </c>
      <c r="U1903" s="659">
        <v>5.5142889417354897E-4</v>
      </c>
      <c r="V1903" s="659">
        <v>5.7323982958186297E-4</v>
      </c>
      <c r="W1903" s="661">
        <v>1.790431583767442E-3</v>
      </c>
      <c r="X1903" s="659">
        <v>2.9608199838216899E-5</v>
      </c>
      <c r="Y1903" s="659">
        <v>3.0727091098522903E-5</v>
      </c>
      <c r="Z1903" s="661">
        <v>1.2198699088680923E-4</v>
      </c>
      <c r="AA1903" s="659">
        <v>2.0116577495602902E-3</v>
      </c>
      <c r="AB1903" s="659">
        <v>2.0702257396281402E-3</v>
      </c>
      <c r="AC1903" s="661">
        <v>6.5794070205001986E-3</v>
      </c>
      <c r="AD1903" s="659">
        <v>2.0894673536951E-4</v>
      </c>
      <c r="AE1903" s="659">
        <v>2.1817825570664799E-4</v>
      </c>
      <c r="AF1903" s="661">
        <v>6.7155290551740993E-4</v>
      </c>
      <c r="AG1903" s="659">
        <v>3.3511362185929502E-4</v>
      </c>
      <c r="AH1903" s="659">
        <v>3.4499572982565901E-4</v>
      </c>
      <c r="AI1903" s="675">
        <v>1.3391372005453369E-3</v>
      </c>
      <c r="AJ1903" s="28"/>
      <c r="AK1903" s="29"/>
      <c r="AL1903" s="29"/>
    </row>
    <row r="1904" spans="1:38" x14ac:dyDescent="0.2">
      <c r="A1904" s="334">
        <v>2031</v>
      </c>
      <c r="B1904" s="334">
        <v>19</v>
      </c>
      <c r="C1904" s="659">
        <v>2.0010034115049198</v>
      </c>
      <c r="D1904" s="659">
        <v>1.8765587139959301</v>
      </c>
      <c r="E1904" s="661">
        <v>1.7982514481949203</v>
      </c>
      <c r="F1904" s="659">
        <v>0.18531348456406799</v>
      </c>
      <c r="G1904" s="659">
        <v>0.187846113134052</v>
      </c>
      <c r="H1904" s="661">
        <v>0.42475270378615193</v>
      </c>
      <c r="I1904" s="659">
        <v>2.03983637570429E-2</v>
      </c>
      <c r="J1904" s="659">
        <v>2.3983139151703501E-2</v>
      </c>
      <c r="K1904" s="661">
        <v>6.4146529389101689E-2</v>
      </c>
      <c r="L1904" s="659">
        <v>2.3268301056422099E-4</v>
      </c>
      <c r="M1904" s="659">
        <v>2.2335233019681199E-4</v>
      </c>
      <c r="N1904" s="661">
        <v>1.2101772574151301E-2</v>
      </c>
      <c r="O1904" s="659">
        <v>7.1692751275003602E-3</v>
      </c>
      <c r="P1904" s="659">
        <v>7.3450279511036703E-3</v>
      </c>
      <c r="Q1904" s="661">
        <v>2.0407692497684815E-2</v>
      </c>
      <c r="R1904" s="659">
        <v>3.7951679573707902E-3</v>
      </c>
      <c r="S1904" s="659">
        <v>5.2857550783258897E-3</v>
      </c>
      <c r="T1904" s="661">
        <v>1.446524776963779E-2</v>
      </c>
      <c r="U1904" s="659">
        <v>5.4866325855169895E-4</v>
      </c>
      <c r="V1904" s="659">
        <v>5.7148323044704395E-4</v>
      </c>
      <c r="W1904" s="661">
        <v>1.7688654630702747E-3</v>
      </c>
      <c r="X1904" s="659">
        <v>2.9474619758182599E-5</v>
      </c>
      <c r="Y1904" s="659">
        <v>3.0642078293831097E-5</v>
      </c>
      <c r="Z1904" s="661">
        <v>1.206552625626417E-4</v>
      </c>
      <c r="AA1904" s="659">
        <v>2.0138411345788599E-3</v>
      </c>
      <c r="AB1904" s="659">
        <v>2.0768737269864302E-3</v>
      </c>
      <c r="AC1904" s="661">
        <v>6.5692732290796299E-3</v>
      </c>
      <c r="AD1904" s="659">
        <v>2.07754532447573E-4</v>
      </c>
      <c r="AE1904" s="659">
        <v>2.17420460189653E-4</v>
      </c>
      <c r="AF1904" s="661">
        <v>6.6185681685004718E-4</v>
      </c>
      <c r="AG1904" s="659">
        <v>3.3401591951196701E-4</v>
      </c>
      <c r="AH1904" s="659">
        <v>3.4429764225478302E-4</v>
      </c>
      <c r="AI1904" s="675">
        <v>1.3293200311744306E-3</v>
      </c>
      <c r="AJ1904" s="28"/>
      <c r="AK1904" s="29"/>
      <c r="AL1904" s="29"/>
    </row>
    <row r="1905" spans="1:38" x14ac:dyDescent="0.2">
      <c r="A1905" s="334">
        <v>2031</v>
      </c>
      <c r="B1905" s="334">
        <v>20</v>
      </c>
      <c r="C1905" s="659">
        <v>2.2275474078663202</v>
      </c>
      <c r="D1905" s="659">
        <v>2.0491024228177701</v>
      </c>
      <c r="E1905" s="661">
        <v>1.9363828135308567</v>
      </c>
      <c r="F1905" s="659">
        <v>0.42008291629314298</v>
      </c>
      <c r="G1905" s="659">
        <v>0.41399481109494302</v>
      </c>
      <c r="H1905" s="661">
        <v>0.85029017423795972</v>
      </c>
      <c r="I1905" s="659">
        <v>2.0264621729710899E-2</v>
      </c>
      <c r="J1905" s="659">
        <v>2.2297940729288899E-2</v>
      </c>
      <c r="K1905" s="661">
        <v>6.8408230763800051E-2</v>
      </c>
      <c r="L1905" s="659">
        <v>3.1448253898891501E-4</v>
      </c>
      <c r="M1905" s="659">
        <v>2.6840720549021297E-4</v>
      </c>
      <c r="N1905" s="661">
        <v>1.3056355256090982E-2</v>
      </c>
      <c r="O1905" s="659">
        <v>7.3020584955139503E-3</v>
      </c>
      <c r="P1905" s="659">
        <v>7.1519839180981598E-3</v>
      </c>
      <c r="Q1905" s="661">
        <v>2.2594162299809744E-2</v>
      </c>
      <c r="R1905" s="659">
        <v>3.7818389940177601E-3</v>
      </c>
      <c r="S1905" s="659">
        <v>5.2718648997609804E-3</v>
      </c>
      <c r="T1905" s="661">
        <v>1.4318382017795813E-2</v>
      </c>
      <c r="U1905" s="659">
        <v>5.4621050460024298E-4</v>
      </c>
      <c r="V1905" s="659">
        <v>5.5703086592283899E-4</v>
      </c>
      <c r="W1905" s="661">
        <v>2.0016944431698294E-3</v>
      </c>
      <c r="X1905" s="659">
        <v>2.9459205352823301E-5</v>
      </c>
      <c r="Y1905" s="659">
        <v>2.9811969679164699E-5</v>
      </c>
      <c r="Z1905" s="661">
        <v>1.352975757830185E-4</v>
      </c>
      <c r="AA1905" s="659">
        <v>2.68249924337824E-3</v>
      </c>
      <c r="AB1905" s="659">
        <v>2.6807819949194798E-3</v>
      </c>
      <c r="AC1905" s="661">
        <v>8.5627565741899711E-3</v>
      </c>
      <c r="AD1905" s="659">
        <v>2.0555506591977699E-4</v>
      </c>
      <c r="AE1905" s="659">
        <v>2.11831620106369E-4</v>
      </c>
      <c r="AF1905" s="661">
        <v>7.6775969834611609E-4</v>
      </c>
      <c r="AG1905" s="659">
        <v>3.3748793299411797E-4</v>
      </c>
      <c r="AH1905" s="659">
        <v>3.3523619611286102E-4</v>
      </c>
      <c r="AI1905" s="675">
        <v>1.4346501175793616E-3</v>
      </c>
      <c r="AJ1905" s="28"/>
      <c r="AK1905" s="29"/>
      <c r="AL1905" s="29"/>
    </row>
    <row r="1906" spans="1:38" x14ac:dyDescent="0.2">
      <c r="A1906" s="334">
        <v>2031</v>
      </c>
      <c r="B1906" s="334">
        <v>21</v>
      </c>
      <c r="C1906" s="659">
        <v>2.2350701072672798</v>
      </c>
      <c r="D1906" s="659">
        <v>2.0564311181707202</v>
      </c>
      <c r="E1906" s="661">
        <v>1.9371943695305718</v>
      </c>
      <c r="F1906" s="659">
        <v>0.42770911220780899</v>
      </c>
      <c r="G1906" s="659">
        <v>0.42224330031284002</v>
      </c>
      <c r="H1906" s="661">
        <v>0.87977930821055317</v>
      </c>
      <c r="I1906" s="659">
        <v>2.0232425820196E-2</v>
      </c>
      <c r="J1906" s="659">
        <v>2.22910999367791E-2</v>
      </c>
      <c r="K1906" s="661">
        <v>6.8189603377590752E-2</v>
      </c>
      <c r="L1906" s="659">
        <v>3.1395912933218298E-4</v>
      </c>
      <c r="M1906" s="659">
        <v>2.68025626900711E-4</v>
      </c>
      <c r="N1906" s="661">
        <v>1.3013955154533137E-2</v>
      </c>
      <c r="O1906" s="659">
        <v>7.31850601588932E-3</v>
      </c>
      <c r="P1906" s="659">
        <v>7.1716589935637001E-3</v>
      </c>
      <c r="Q1906" s="661">
        <v>2.2562338483633832E-2</v>
      </c>
      <c r="R1906" s="659">
        <v>3.76882984756722E-3</v>
      </c>
      <c r="S1906" s="659">
        <v>5.2579922522636097E-3</v>
      </c>
      <c r="T1906" s="661">
        <v>1.4166591897973538E-2</v>
      </c>
      <c r="U1906" s="659">
        <v>5.4515953969743597E-4</v>
      </c>
      <c r="V1906" s="659">
        <v>5.5673253323099505E-4</v>
      </c>
      <c r="W1906" s="661">
        <v>1.9959866738570573E-3</v>
      </c>
      <c r="X1906" s="659">
        <v>2.94310789168244E-5</v>
      </c>
      <c r="Y1906" s="659">
        <v>2.9819291383762202E-5</v>
      </c>
      <c r="Z1906" s="661">
        <v>1.350178500412844E-4</v>
      </c>
      <c r="AA1906" s="659">
        <v>2.7033916499309999E-3</v>
      </c>
      <c r="AB1906" s="659">
        <v>2.7052746340999198E-3</v>
      </c>
      <c r="AC1906" s="661">
        <v>8.6579591877151366E-3</v>
      </c>
      <c r="AD1906" s="659">
        <v>2.04944896597124E-4</v>
      </c>
      <c r="AE1906" s="659">
        <v>2.11556721750313E-4</v>
      </c>
      <c r="AF1906" s="661">
        <v>7.6446717217819944E-4</v>
      </c>
      <c r="AG1906" s="659">
        <v>3.37776052093724E-4</v>
      </c>
      <c r="AH1906" s="659">
        <v>3.3578278569214699E-4</v>
      </c>
      <c r="AI1906" s="675">
        <v>1.4350231314889409E-3</v>
      </c>
      <c r="AJ1906" s="28"/>
      <c r="AK1906" s="29"/>
      <c r="AL1906" s="29"/>
    </row>
    <row r="1907" spans="1:38" x14ac:dyDescent="0.2">
      <c r="A1907" s="334">
        <v>2031</v>
      </c>
      <c r="B1907" s="334">
        <v>22</v>
      </c>
      <c r="C1907" s="659">
        <v>2.2331651640432302</v>
      </c>
      <c r="D1907" s="659">
        <v>2.0550944432497502</v>
      </c>
      <c r="E1907" s="661">
        <v>1.9338678323016183</v>
      </c>
      <c r="F1907" s="659">
        <v>0.435264477082285</v>
      </c>
      <c r="G1907" s="659">
        <v>0.43036491716172898</v>
      </c>
      <c r="H1907" s="661">
        <v>0.91252023826474493</v>
      </c>
      <c r="I1907" s="659">
        <v>2.0152923482905299E-2</v>
      </c>
      <c r="J1907" s="659">
        <v>2.2225444297021502E-2</v>
      </c>
      <c r="K1907" s="661">
        <v>6.7918353786261057E-2</v>
      </c>
      <c r="L1907" s="659">
        <v>3.1346033048998499E-4</v>
      </c>
      <c r="M1907" s="659">
        <v>2.6764028861122902E-4</v>
      </c>
      <c r="N1907" s="661">
        <v>1.297972610095092E-2</v>
      </c>
      <c r="O1907" s="659">
        <v>7.3040092608521699E-3</v>
      </c>
      <c r="P1907" s="659">
        <v>7.1608687815076901E-3</v>
      </c>
      <c r="Q1907" s="661">
        <v>2.2480658254735157E-2</v>
      </c>
      <c r="R1907" s="659">
        <v>3.7564533500618899E-3</v>
      </c>
      <c r="S1907" s="659">
        <v>5.2439888732764501E-3</v>
      </c>
      <c r="T1907" s="661">
        <v>1.4007346508816101E-2</v>
      </c>
      <c r="U1907" s="659">
        <v>5.42777067613684E-4</v>
      </c>
      <c r="V1907" s="659">
        <v>5.5495902610407197E-4</v>
      </c>
      <c r="W1907" s="661">
        <v>1.9871166007099875E-3</v>
      </c>
      <c r="X1907" s="659">
        <v>2.9316023224887002E-5</v>
      </c>
      <c r="Y1907" s="659">
        <v>2.97336428109072E-5</v>
      </c>
      <c r="Z1907" s="661">
        <v>1.3447559659785546E-4</v>
      </c>
      <c r="AA1907" s="659">
        <v>2.7196844728066502E-3</v>
      </c>
      <c r="AB1907" s="659">
        <v>2.7247180169737099E-3</v>
      </c>
      <c r="AC1907" s="661">
        <v>8.751738266236056E-3</v>
      </c>
      <c r="AD1907" s="659">
        <v>2.0391808393968399E-4</v>
      </c>
      <c r="AE1907" s="659">
        <v>2.1079205449338299E-4</v>
      </c>
      <c r="AF1907" s="661">
        <v>7.6042736125162252E-4</v>
      </c>
      <c r="AG1907" s="659">
        <v>3.3683012029919301E-4</v>
      </c>
      <c r="AH1907" s="659">
        <v>3.35078606466366E-4</v>
      </c>
      <c r="AI1907" s="675">
        <v>1.4312007408020236E-3</v>
      </c>
      <c r="AJ1907" s="28"/>
      <c r="AK1907" s="29"/>
      <c r="AL1907" s="29"/>
    </row>
    <row r="1908" spans="1:38" x14ac:dyDescent="0.2">
      <c r="A1908" s="334">
        <v>2031</v>
      </c>
      <c r="B1908" s="334">
        <v>23</v>
      </c>
      <c r="C1908" s="659">
        <v>2.23137175223291</v>
      </c>
      <c r="D1908" s="659">
        <v>2.0537416056586202</v>
      </c>
      <c r="E1908" s="661">
        <v>1.9354071976134359</v>
      </c>
      <c r="F1908" s="659">
        <v>0.44354117655971098</v>
      </c>
      <c r="G1908" s="659">
        <v>0.43892217410852002</v>
      </c>
      <c r="H1908" s="661">
        <v>0.94907860769182406</v>
      </c>
      <c r="I1908" s="659">
        <v>2.0077928215629499E-2</v>
      </c>
      <c r="J1908" s="659">
        <v>2.2159072192361899E-2</v>
      </c>
      <c r="K1908" s="661">
        <v>6.7922991774171687E-2</v>
      </c>
      <c r="L1908" s="659">
        <v>3.1299008928763699E-4</v>
      </c>
      <c r="M1908" s="659">
        <v>2.67250718596752E-4</v>
      </c>
      <c r="N1908" s="661">
        <v>1.2952579716040609E-2</v>
      </c>
      <c r="O1908" s="659">
        <v>7.2903401785853698E-3</v>
      </c>
      <c r="P1908" s="659">
        <v>7.1499609508873501E-3</v>
      </c>
      <c r="Q1908" s="661">
        <v>2.2491719976612437E-2</v>
      </c>
      <c r="R1908" s="659">
        <v>3.7447799199642699E-3</v>
      </c>
      <c r="S1908" s="659">
        <v>5.2298310243490296E-3</v>
      </c>
      <c r="T1908" s="661">
        <v>1.3820642621317885E-2</v>
      </c>
      <c r="U1908" s="659">
        <v>5.40528784058458E-4</v>
      </c>
      <c r="V1908" s="659">
        <v>5.5316499311522003E-4</v>
      </c>
      <c r="W1908" s="661">
        <v>1.9879471849297051E-3</v>
      </c>
      <c r="X1908" s="659">
        <v>2.92074822394379E-5</v>
      </c>
      <c r="Y1908" s="659">
        <v>2.9647038904321899E-5</v>
      </c>
      <c r="Z1908" s="661">
        <v>1.3454031600600573E-4</v>
      </c>
      <c r="AA1908" s="659">
        <v>2.7383763809566098E-3</v>
      </c>
      <c r="AB1908" s="659">
        <v>2.7453755628552398E-3</v>
      </c>
      <c r="AC1908" s="661">
        <v>8.8814515020244553E-3</v>
      </c>
      <c r="AD1908" s="659">
        <v>2.02949219788164E-4</v>
      </c>
      <c r="AE1908" s="659">
        <v>2.10018999254212E-4</v>
      </c>
      <c r="AF1908" s="661">
        <v>7.6070471484802166E-4</v>
      </c>
      <c r="AG1908" s="659">
        <v>3.3593762317794601E-4</v>
      </c>
      <c r="AH1908" s="659">
        <v>3.3436648422760002E-4</v>
      </c>
      <c r="AI1908" s="675">
        <v>1.4320138647914611E-3</v>
      </c>
      <c r="AJ1908" s="28"/>
      <c r="AK1908" s="29"/>
      <c r="AL1908" s="29"/>
    </row>
    <row r="1909" spans="1:38" x14ac:dyDescent="0.2">
      <c r="A1909" s="334">
        <v>2031</v>
      </c>
      <c r="B1909" s="334">
        <v>24</v>
      </c>
      <c r="C1909" s="659">
        <v>2.2296824242640301</v>
      </c>
      <c r="D1909" s="659">
        <v>2.05237633641985</v>
      </c>
      <c r="E1909" s="661">
        <v>1.9428079307190687</v>
      </c>
      <c r="F1909" s="659">
        <v>0.45259938702492297</v>
      </c>
      <c r="G1909" s="659">
        <v>0.44807742120213601</v>
      </c>
      <c r="H1909" s="661">
        <v>0.99152791085817038</v>
      </c>
      <c r="I1909" s="659">
        <v>2.00073183643746E-2</v>
      </c>
      <c r="J1909" s="659">
        <v>2.20920676759725E-2</v>
      </c>
      <c r="K1909" s="661">
        <v>6.8220050667937973E-2</v>
      </c>
      <c r="L1909" s="659">
        <v>3.1254749557113799E-4</v>
      </c>
      <c r="M1909" s="659">
        <v>2.6685750121028103E-4</v>
      </c>
      <c r="N1909" s="661">
        <v>1.293970081346686E-2</v>
      </c>
      <c r="O1909" s="659">
        <v>7.2774726422826499E-3</v>
      </c>
      <c r="P1909" s="659">
        <v>7.1389493895349203E-3</v>
      </c>
      <c r="Q1909" s="661">
        <v>2.2602040319269854E-2</v>
      </c>
      <c r="R1909" s="659">
        <v>3.7337913130213898E-3</v>
      </c>
      <c r="S1909" s="659">
        <v>5.2155375527790397E-3</v>
      </c>
      <c r="T1909" s="661">
        <v>1.3626945850890575E-2</v>
      </c>
      <c r="U1909" s="659">
        <v>5.3841361988733304E-4</v>
      </c>
      <c r="V1909" s="659">
        <v>5.5135448791408001E-4</v>
      </c>
      <c r="W1909" s="661">
        <v>1.9992922255910447E-3</v>
      </c>
      <c r="X1909" s="659">
        <v>2.9105304444425399E-5</v>
      </c>
      <c r="Y1909" s="659">
        <v>2.9559596939417899E-5</v>
      </c>
      <c r="Z1909" s="661">
        <v>1.3525880782385913E-4</v>
      </c>
      <c r="AA1909" s="659">
        <v>2.7596336909408098E-3</v>
      </c>
      <c r="AB1909" s="659">
        <v>2.7677316575600202E-3</v>
      </c>
      <c r="AC1909" s="661">
        <v>9.0558647906687773E-3</v>
      </c>
      <c r="AD1909" s="659">
        <v>2.0203729322672401E-4</v>
      </c>
      <c r="AE1909" s="659">
        <v>2.09238541370975E-4</v>
      </c>
      <c r="AF1909" s="661">
        <v>7.6570360950980077E-4</v>
      </c>
      <c r="AG1909" s="659">
        <v>3.3509763654031402E-4</v>
      </c>
      <c r="AH1909" s="659">
        <v>3.3364760688666599E-4</v>
      </c>
      <c r="AI1909" s="675">
        <v>1.4376807857935637E-3</v>
      </c>
      <c r="AJ1909" s="28"/>
      <c r="AK1909" s="29"/>
      <c r="AL1909" s="29"/>
    </row>
    <row r="1910" spans="1:38" x14ac:dyDescent="0.2">
      <c r="A1910" s="334">
        <v>2031</v>
      </c>
      <c r="B1910" s="334">
        <v>25</v>
      </c>
      <c r="C1910" s="659">
        <v>2.2515634958538602</v>
      </c>
      <c r="D1910" s="659">
        <v>2.0720364354450398</v>
      </c>
      <c r="E1910" s="661">
        <v>1.9609501315170104</v>
      </c>
      <c r="F1910" s="659">
        <v>0.46430660991355099</v>
      </c>
      <c r="G1910" s="659">
        <v>0.45902903559951302</v>
      </c>
      <c r="H1910" s="661">
        <v>1.041463083260179</v>
      </c>
      <c r="I1910" s="659">
        <v>2.0064473728446899E-2</v>
      </c>
      <c r="J1910" s="659">
        <v>2.21648049614558E-2</v>
      </c>
      <c r="K1910" s="661">
        <v>6.8992855026812849E-2</v>
      </c>
      <c r="L1910" s="659">
        <v>3.1211989202082398E-4</v>
      </c>
      <c r="M1910" s="659">
        <v>2.6646420689516599E-4</v>
      </c>
      <c r="N1910" s="661">
        <v>1.2941706350725814E-2</v>
      </c>
      <c r="O1910" s="659">
        <v>7.3431092042616801E-3</v>
      </c>
      <c r="P1910" s="659">
        <v>7.2015258446835803E-3</v>
      </c>
      <c r="Q1910" s="661">
        <v>2.2890836973234855E-2</v>
      </c>
      <c r="R1910" s="659">
        <v>3.7231784368710998E-3</v>
      </c>
      <c r="S1910" s="659">
        <v>5.20124469299424E-3</v>
      </c>
      <c r="T1910" s="661">
        <v>1.3417996453539792E-2</v>
      </c>
      <c r="U1910" s="659">
        <v>5.39910729892928E-4</v>
      </c>
      <c r="V1910" s="659">
        <v>5.5304606517636503E-4</v>
      </c>
      <c r="W1910" s="661">
        <v>2.0283630408722262E-3</v>
      </c>
      <c r="X1910" s="659">
        <v>2.9233346331767199E-5</v>
      </c>
      <c r="Y1910" s="659">
        <v>2.96939201152258E-5</v>
      </c>
      <c r="Z1910" s="661">
        <v>1.371162230340043E-4</v>
      </c>
      <c r="AA1910" s="659">
        <v>2.8001944224076299E-3</v>
      </c>
      <c r="AB1910" s="659">
        <v>2.8065260228121299E-3</v>
      </c>
      <c r="AC1910" s="661">
        <v>9.3002486938619424E-3</v>
      </c>
      <c r="AD1910" s="659">
        <v>2.02293314409089E-4</v>
      </c>
      <c r="AE1910" s="659">
        <v>2.0961065629435401E-4</v>
      </c>
      <c r="AF1910" s="661">
        <v>7.7828547345104007E-4</v>
      </c>
      <c r="AG1910" s="659">
        <v>3.37437454559017E-4</v>
      </c>
      <c r="AH1910" s="659">
        <v>3.3593658782659101E-4</v>
      </c>
      <c r="AI1910" s="675">
        <v>1.4530590959947586E-3</v>
      </c>
      <c r="AJ1910" s="28"/>
      <c r="AK1910" s="29"/>
      <c r="AL1910" s="29"/>
    </row>
    <row r="1911" spans="1:38" x14ac:dyDescent="0.2">
      <c r="A1911" s="334">
        <v>2031</v>
      </c>
      <c r="B1911" s="334">
        <v>26</v>
      </c>
      <c r="C1911" s="659">
        <v>2.2499922673340498</v>
      </c>
      <c r="D1911" s="659">
        <v>2.07065388294318</v>
      </c>
      <c r="E1911" s="661">
        <v>1.9837231938427653</v>
      </c>
      <c r="F1911" s="659">
        <v>0.47558831872325202</v>
      </c>
      <c r="G1911" s="659">
        <v>0.46906967746811401</v>
      </c>
      <c r="H1911" s="661">
        <v>1.0971728315526716</v>
      </c>
      <c r="I1911" s="659">
        <v>1.9999078388255799E-2</v>
      </c>
      <c r="J1911" s="659">
        <v>2.2097158980170301E-2</v>
      </c>
      <c r="K1911" s="661">
        <v>7.0111653172835575E-2</v>
      </c>
      <c r="L1911" s="659">
        <v>3.1171174729869802E-4</v>
      </c>
      <c r="M1911" s="659">
        <v>2.66069212394158E-4</v>
      </c>
      <c r="N1911" s="661">
        <v>1.2958425160276303E-2</v>
      </c>
      <c r="O1911" s="659">
        <v>7.3311778099743796E-3</v>
      </c>
      <c r="P1911" s="659">
        <v>7.1904055012320597E-3</v>
      </c>
      <c r="Q1911" s="661">
        <v>2.327889622363058E-2</v>
      </c>
      <c r="R1911" s="659">
        <v>3.7130544422224799E-3</v>
      </c>
      <c r="S1911" s="659">
        <v>5.1868975339991298E-3</v>
      </c>
      <c r="T1911" s="661">
        <v>1.3173083005804821E-2</v>
      </c>
      <c r="U1911" s="659">
        <v>5.37950892552708E-4</v>
      </c>
      <c r="V1911" s="659">
        <v>5.5121881601970896E-4</v>
      </c>
      <c r="W1911" s="661">
        <v>2.0689115509670724E-3</v>
      </c>
      <c r="X1911" s="659">
        <v>2.9138646266563401E-5</v>
      </c>
      <c r="Y1911" s="659">
        <v>2.9605637086452798E-5</v>
      </c>
      <c r="Z1911" s="661">
        <v>1.3965723243253894E-4</v>
      </c>
      <c r="AA1911" s="659">
        <v>2.82824803134043E-3</v>
      </c>
      <c r="AB1911" s="659">
        <v>2.8314153092770101E-3</v>
      </c>
      <c r="AC1911" s="661">
        <v>9.5886032073071257E-3</v>
      </c>
      <c r="AD1911" s="659">
        <v>2.0144828580180701E-4</v>
      </c>
      <c r="AE1911" s="659">
        <v>2.0882273285596699E-4</v>
      </c>
      <c r="AF1911" s="661">
        <v>7.9632860372909841E-4</v>
      </c>
      <c r="AG1911" s="659">
        <v>3.3665915571932101E-4</v>
      </c>
      <c r="AH1911" s="659">
        <v>3.35210865457789E-4</v>
      </c>
      <c r="AI1911" s="675">
        <v>1.4724897238764642E-3</v>
      </c>
      <c r="AJ1911" s="28"/>
      <c r="AK1911" s="29"/>
      <c r="AL1911" s="29"/>
    </row>
    <row r="1912" spans="1:38" x14ac:dyDescent="0.2">
      <c r="A1912" s="334">
        <v>2031</v>
      </c>
      <c r="B1912" s="334">
        <v>27</v>
      </c>
      <c r="C1912" s="659">
        <v>2.2484655339119701</v>
      </c>
      <c r="D1912" s="659">
        <v>2.0692725604273701</v>
      </c>
      <c r="E1912" s="661">
        <v>2.0106777707783139</v>
      </c>
      <c r="F1912" s="659">
        <v>0.48825146690087101</v>
      </c>
      <c r="G1912" s="659">
        <v>0.47957907022370699</v>
      </c>
      <c r="H1912" s="661">
        <v>1.1621627573246445</v>
      </c>
      <c r="I1912" s="659">
        <v>1.9935521885613601E-2</v>
      </c>
      <c r="J1912" s="659">
        <v>2.2029685373997701E-2</v>
      </c>
      <c r="K1912" s="661">
        <v>7.1460699571029726E-2</v>
      </c>
      <c r="L1912" s="659">
        <v>3.11314872421947E-4</v>
      </c>
      <c r="M1912" s="659">
        <v>2.6567491508467598E-4</v>
      </c>
      <c r="N1912" s="661">
        <v>1.2976100221778895E-2</v>
      </c>
      <c r="O1912" s="659">
        <v>7.3195792230952598E-3</v>
      </c>
      <c r="P1912" s="659">
        <v>7.1793052932145399E-3</v>
      </c>
      <c r="Q1912" s="661">
        <v>2.3744984452322634E-2</v>
      </c>
      <c r="R1912" s="659">
        <v>3.7032113439886402E-3</v>
      </c>
      <c r="S1912" s="659">
        <v>5.1725838647512096E-3</v>
      </c>
      <c r="T1912" s="661">
        <v>1.2877176700044875E-2</v>
      </c>
      <c r="U1912" s="659">
        <v>5.3604613366611397E-4</v>
      </c>
      <c r="V1912" s="659">
        <v>5.4939577338457496E-4</v>
      </c>
      <c r="W1912" s="661">
        <v>2.1175412595271872E-3</v>
      </c>
      <c r="X1912" s="659">
        <v>2.9046600737718101E-5</v>
      </c>
      <c r="Y1912" s="659">
        <v>2.9517532091882499E-5</v>
      </c>
      <c r="Z1912" s="661">
        <v>1.4270671823992542E-4</v>
      </c>
      <c r="AA1912" s="659">
        <v>2.8604243188234601E-3</v>
      </c>
      <c r="AB1912" s="659">
        <v>2.8576784975856201E-3</v>
      </c>
      <c r="AC1912" s="661">
        <v>9.9282933659810401E-3</v>
      </c>
      <c r="AD1912" s="659">
        <v>2.00627370714635E-4</v>
      </c>
      <c r="AE1912" s="659">
        <v>2.0803715401134E-4</v>
      </c>
      <c r="AF1912" s="661">
        <v>8.1794168089221618E-4</v>
      </c>
      <c r="AG1912" s="659">
        <v>3.3590219354287998E-4</v>
      </c>
      <c r="AH1912" s="659">
        <v>3.3448661519040399E-4</v>
      </c>
      <c r="AI1912" s="675">
        <v>1.4958892875241798E-3</v>
      </c>
      <c r="AJ1912" s="28"/>
      <c r="AK1912" s="29"/>
      <c r="AL1912" s="29"/>
    </row>
    <row r="1913" spans="1:38" x14ac:dyDescent="0.2">
      <c r="A1913" s="334">
        <v>2031</v>
      </c>
      <c r="B1913" s="334">
        <v>28</v>
      </c>
      <c r="C1913" s="659">
        <v>2.2469941040774901</v>
      </c>
      <c r="D1913" s="659">
        <v>2.0678880667178898</v>
      </c>
      <c r="E1913" s="661">
        <v>2.0414043744510915</v>
      </c>
      <c r="F1913" s="659">
        <v>0.50271168582583503</v>
      </c>
      <c r="G1913" s="659">
        <v>0.49079098222455703</v>
      </c>
      <c r="H1913" s="661">
        <v>1.2386702402723289</v>
      </c>
      <c r="I1913" s="659">
        <v>1.9874234013905499E-2</v>
      </c>
      <c r="J1913" s="659">
        <v>2.1962347853418499E-2</v>
      </c>
      <c r="K1913" s="661">
        <v>7.3031477835836439E-2</v>
      </c>
      <c r="L1913" s="659">
        <v>3.1093232965407897E-4</v>
      </c>
      <c r="M1913" s="659">
        <v>2.6528144767934598E-4</v>
      </c>
      <c r="N1913" s="661">
        <v>1.2988958947289525E-2</v>
      </c>
      <c r="O1913" s="659">
        <v>7.3083983386997503E-3</v>
      </c>
      <c r="P1913" s="659">
        <v>7.1682312316440596E-3</v>
      </c>
      <c r="Q1913" s="661">
        <v>2.4286053273038337E-2</v>
      </c>
      <c r="R1913" s="659">
        <v>3.69372121828755E-3</v>
      </c>
      <c r="S1913" s="659">
        <v>5.1583091207638198E-3</v>
      </c>
      <c r="T1913" s="661">
        <v>1.2506905554637319E-2</v>
      </c>
      <c r="U1913" s="659">
        <v>5.3420928803117097E-4</v>
      </c>
      <c r="V1913" s="659">
        <v>5.47577349730528E-4</v>
      </c>
      <c r="W1913" s="661">
        <v>2.1738266730913286E-3</v>
      </c>
      <c r="X1913" s="659">
        <v>2.8957833512287599E-5</v>
      </c>
      <c r="Y1913" s="659">
        <v>2.9429687047162999E-5</v>
      </c>
      <c r="Z1913" s="661">
        <v>1.4624171617929992E-4</v>
      </c>
      <c r="AA1913" s="659">
        <v>2.8979510815368001E-3</v>
      </c>
      <c r="AB1913" s="659">
        <v>2.8859857716215498E-3</v>
      </c>
      <c r="AC1913" s="661">
        <v>1.0326361384046896E-2</v>
      </c>
      <c r="AD1913" s="659">
        <v>1.99835556531496E-4</v>
      </c>
      <c r="AE1913" s="659">
        <v>2.0725324158189201E-4</v>
      </c>
      <c r="AF1913" s="661">
        <v>8.4290606821835223E-4</v>
      </c>
      <c r="AG1913" s="659">
        <v>3.3517244917911199E-4</v>
      </c>
      <c r="AH1913" s="659">
        <v>3.33764006043644E-4</v>
      </c>
      <c r="AI1913" s="675">
        <v>1.5231894732491834E-3</v>
      </c>
      <c r="AJ1913" s="28"/>
      <c r="AK1913" s="29"/>
      <c r="AL1913" s="29"/>
    </row>
    <row r="1914" spans="1:38" x14ac:dyDescent="0.2">
      <c r="A1914" s="334">
        <v>2031</v>
      </c>
      <c r="B1914" s="334">
        <v>29</v>
      </c>
      <c r="C1914" s="659">
        <v>2.2454770655502299</v>
      </c>
      <c r="D1914" s="659">
        <v>2.0665284835765001</v>
      </c>
      <c r="E1914" s="661">
        <v>2.0769982583920283</v>
      </c>
      <c r="F1914" s="659">
        <v>0.51927240097124805</v>
      </c>
      <c r="G1914" s="659">
        <v>0.50254930139804699</v>
      </c>
      <c r="H1914" s="661">
        <v>1.3275411200068432</v>
      </c>
      <c r="I1914" s="659">
        <v>1.98112282585492E-2</v>
      </c>
      <c r="J1914" s="659">
        <v>2.18962578239606E-2</v>
      </c>
      <c r="K1914" s="661">
        <v>7.4921066082147228E-2</v>
      </c>
      <c r="L1914" s="659">
        <v>3.1053847509732499E-4</v>
      </c>
      <c r="M1914" s="659">
        <v>2.6489502611027699E-4</v>
      </c>
      <c r="N1914" s="661">
        <v>1.2993116720321708E-2</v>
      </c>
      <c r="O1914" s="659">
        <v>7.2968947863072701E-3</v>
      </c>
      <c r="P1914" s="659">
        <v>7.1573572841307203E-3</v>
      </c>
      <c r="Q1914" s="661">
        <v>2.4933753271945178E-2</v>
      </c>
      <c r="R1914" s="659">
        <v>3.6839637851439201E-3</v>
      </c>
      <c r="S1914" s="659">
        <v>5.1442941367328097E-3</v>
      </c>
      <c r="T1914" s="661">
        <v>1.2031761320684065E-2</v>
      </c>
      <c r="U1914" s="659">
        <v>5.3232160052163902E-4</v>
      </c>
      <c r="V1914" s="659">
        <v>5.45791828790473E-4</v>
      </c>
      <c r="W1914" s="661">
        <v>2.2409485327333635E-3</v>
      </c>
      <c r="X1914" s="659">
        <v>2.8866588244299599E-5</v>
      </c>
      <c r="Y1914" s="659">
        <v>2.9343418914081999E-5</v>
      </c>
      <c r="Z1914" s="661">
        <v>1.5046516961716733E-4</v>
      </c>
      <c r="AA1914" s="659">
        <v>2.9414294863449601E-3</v>
      </c>
      <c r="AB1914" s="659">
        <v>2.91595737053693E-3</v>
      </c>
      <c r="AC1914" s="661">
        <v>1.0793503195777017E-2</v>
      </c>
      <c r="AD1914" s="659">
        <v>1.99021712903668E-4</v>
      </c>
      <c r="AE1914" s="659">
        <v>2.0648363895877801E-4</v>
      </c>
      <c r="AF1914" s="661">
        <v>8.725936512435186E-4</v>
      </c>
      <c r="AG1914" s="659">
        <v>3.34422075386852E-4</v>
      </c>
      <c r="AH1914" s="659">
        <v>3.33054603057636E-4</v>
      </c>
      <c r="AI1914" s="675">
        <v>1.5560777280042152E-3</v>
      </c>
      <c r="AJ1914" s="28"/>
      <c r="AK1914" s="29"/>
      <c r="AL1914" s="29"/>
    </row>
    <row r="1915" spans="1:38" x14ac:dyDescent="0.2">
      <c r="A1915" s="334">
        <v>2031</v>
      </c>
      <c r="B1915" s="334">
        <v>30</v>
      </c>
      <c r="C1915" s="659">
        <v>2.2454770655502299</v>
      </c>
      <c r="D1915" s="659">
        <v>2.0665284835765001</v>
      </c>
      <c r="E1915" s="661">
        <v>2.0769982583920283</v>
      </c>
      <c r="F1915" s="659">
        <v>0.51927240097124805</v>
      </c>
      <c r="G1915" s="659">
        <v>0.50254930139804699</v>
      </c>
      <c r="H1915" s="661">
        <v>1.3275411200068432</v>
      </c>
      <c r="I1915" s="659">
        <v>1.98112282585492E-2</v>
      </c>
      <c r="J1915" s="659">
        <v>2.18962578239606E-2</v>
      </c>
      <c r="K1915" s="661">
        <v>7.4921066082147228E-2</v>
      </c>
      <c r="L1915" s="659">
        <v>3.1053847509732499E-4</v>
      </c>
      <c r="M1915" s="659">
        <v>2.6489502611027699E-4</v>
      </c>
      <c r="N1915" s="661">
        <v>1.2993116720321708E-2</v>
      </c>
      <c r="O1915" s="659">
        <v>7.2968947863072701E-3</v>
      </c>
      <c r="P1915" s="659">
        <v>7.1573572841307203E-3</v>
      </c>
      <c r="Q1915" s="661">
        <v>2.4933753271945178E-2</v>
      </c>
      <c r="R1915" s="659">
        <v>3.6839637851439201E-3</v>
      </c>
      <c r="S1915" s="659">
        <v>5.1442941367328097E-3</v>
      </c>
      <c r="T1915" s="661">
        <v>1.2031761320684065E-2</v>
      </c>
      <c r="U1915" s="659">
        <v>5.3232160052163902E-4</v>
      </c>
      <c r="V1915" s="659">
        <v>5.45791828790473E-4</v>
      </c>
      <c r="W1915" s="661">
        <v>2.2409485327333635E-3</v>
      </c>
      <c r="X1915" s="659">
        <v>2.8866588244299599E-5</v>
      </c>
      <c r="Y1915" s="659">
        <v>2.9343418914081999E-5</v>
      </c>
      <c r="Z1915" s="661">
        <v>1.5046516961716733E-4</v>
      </c>
      <c r="AA1915" s="659">
        <v>2.9414294863449601E-3</v>
      </c>
      <c r="AB1915" s="659">
        <v>2.91595737053693E-3</v>
      </c>
      <c r="AC1915" s="661">
        <v>1.0793503195777017E-2</v>
      </c>
      <c r="AD1915" s="659">
        <v>1.99021712903668E-4</v>
      </c>
      <c r="AE1915" s="659">
        <v>2.0648363895877801E-4</v>
      </c>
      <c r="AF1915" s="661">
        <v>8.725936512435186E-4</v>
      </c>
      <c r="AG1915" s="659">
        <v>3.34422075386852E-4</v>
      </c>
      <c r="AH1915" s="659">
        <v>3.33054603057636E-4</v>
      </c>
      <c r="AI1915" s="675">
        <v>1.5560777280042152E-3</v>
      </c>
      <c r="AJ1915" s="28"/>
      <c r="AK1915" s="29"/>
      <c r="AL1915" s="29"/>
    </row>
    <row r="1916" spans="1:38" x14ac:dyDescent="0.2">
      <c r="A1916" s="334">
        <v>2031</v>
      </c>
      <c r="B1916" s="334">
        <v>31</v>
      </c>
      <c r="C1916" s="659">
        <v>2.2454770655502299</v>
      </c>
      <c r="D1916" s="659">
        <v>2.0665284835765001</v>
      </c>
      <c r="E1916" s="661">
        <v>2.0769982583920283</v>
      </c>
      <c r="F1916" s="659">
        <v>0.51927240097124805</v>
      </c>
      <c r="G1916" s="659">
        <v>0.50254930139804699</v>
      </c>
      <c r="H1916" s="661">
        <v>1.3275411200068432</v>
      </c>
      <c r="I1916" s="659">
        <v>1.98112282585492E-2</v>
      </c>
      <c r="J1916" s="659">
        <v>2.18962578239606E-2</v>
      </c>
      <c r="K1916" s="661">
        <v>7.4921066082147228E-2</v>
      </c>
      <c r="L1916" s="659">
        <v>3.1053847509732499E-4</v>
      </c>
      <c r="M1916" s="659">
        <v>2.6489502611027699E-4</v>
      </c>
      <c r="N1916" s="661">
        <v>1.2993116720321708E-2</v>
      </c>
      <c r="O1916" s="659">
        <v>7.2968947863072701E-3</v>
      </c>
      <c r="P1916" s="659">
        <v>7.1573572841307203E-3</v>
      </c>
      <c r="Q1916" s="661">
        <v>2.4933753271945178E-2</v>
      </c>
      <c r="R1916" s="659">
        <v>3.6839637851439201E-3</v>
      </c>
      <c r="S1916" s="659">
        <v>5.1442941367328097E-3</v>
      </c>
      <c r="T1916" s="661">
        <v>1.2031761320684065E-2</v>
      </c>
      <c r="U1916" s="659">
        <v>5.3232160052163902E-4</v>
      </c>
      <c r="V1916" s="659">
        <v>5.45791828790473E-4</v>
      </c>
      <c r="W1916" s="661">
        <v>2.2409485327333635E-3</v>
      </c>
      <c r="X1916" s="659">
        <v>2.8866588244299599E-5</v>
      </c>
      <c r="Y1916" s="659">
        <v>2.9343418914081999E-5</v>
      </c>
      <c r="Z1916" s="661">
        <v>1.5046516961716733E-4</v>
      </c>
      <c r="AA1916" s="659">
        <v>2.9414294863449601E-3</v>
      </c>
      <c r="AB1916" s="659">
        <v>2.91595737053693E-3</v>
      </c>
      <c r="AC1916" s="661">
        <v>1.0793503195777017E-2</v>
      </c>
      <c r="AD1916" s="659">
        <v>1.99021712903668E-4</v>
      </c>
      <c r="AE1916" s="659">
        <v>2.0648363895877801E-4</v>
      </c>
      <c r="AF1916" s="661">
        <v>8.725936512435186E-4</v>
      </c>
      <c r="AG1916" s="659">
        <v>3.34422075386852E-4</v>
      </c>
      <c r="AH1916" s="659">
        <v>3.33054603057636E-4</v>
      </c>
      <c r="AI1916" s="675">
        <v>1.5560777280042152E-3</v>
      </c>
      <c r="AJ1916" s="28"/>
      <c r="AK1916" s="29"/>
      <c r="AL1916" s="29"/>
    </row>
    <row r="1917" spans="1:38" x14ac:dyDescent="0.2">
      <c r="A1917" s="334">
        <v>2031</v>
      </c>
      <c r="B1917" s="334">
        <v>32</v>
      </c>
      <c r="C1917" s="659">
        <v>2.2454770655502299</v>
      </c>
      <c r="D1917" s="659">
        <v>2.0665284835765001</v>
      </c>
      <c r="E1917" s="661">
        <v>2.0769982583920283</v>
      </c>
      <c r="F1917" s="659">
        <v>0.51927240097124805</v>
      </c>
      <c r="G1917" s="659">
        <v>0.50254930139804699</v>
      </c>
      <c r="H1917" s="661">
        <v>1.3275411200068432</v>
      </c>
      <c r="I1917" s="659">
        <v>1.98112282585492E-2</v>
      </c>
      <c r="J1917" s="659">
        <v>2.18962578239606E-2</v>
      </c>
      <c r="K1917" s="661">
        <v>7.4921066082147228E-2</v>
      </c>
      <c r="L1917" s="659">
        <v>3.1053847509732499E-4</v>
      </c>
      <c r="M1917" s="659">
        <v>2.6489502611027699E-4</v>
      </c>
      <c r="N1917" s="661">
        <v>1.2993116720321708E-2</v>
      </c>
      <c r="O1917" s="659">
        <v>7.2968947863072701E-3</v>
      </c>
      <c r="P1917" s="659">
        <v>7.1573572841307203E-3</v>
      </c>
      <c r="Q1917" s="661">
        <v>2.4933753271945178E-2</v>
      </c>
      <c r="R1917" s="659">
        <v>3.6839637851439201E-3</v>
      </c>
      <c r="S1917" s="659">
        <v>5.1442941367328097E-3</v>
      </c>
      <c r="T1917" s="661">
        <v>1.2031761320684065E-2</v>
      </c>
      <c r="U1917" s="659">
        <v>5.3232160052163902E-4</v>
      </c>
      <c r="V1917" s="659">
        <v>5.45791828790473E-4</v>
      </c>
      <c r="W1917" s="661">
        <v>2.2409485327333635E-3</v>
      </c>
      <c r="X1917" s="659">
        <v>2.8866588244299599E-5</v>
      </c>
      <c r="Y1917" s="659">
        <v>2.9343418914081999E-5</v>
      </c>
      <c r="Z1917" s="661">
        <v>1.5046516961716733E-4</v>
      </c>
      <c r="AA1917" s="659">
        <v>2.9414294863449601E-3</v>
      </c>
      <c r="AB1917" s="659">
        <v>2.91595737053693E-3</v>
      </c>
      <c r="AC1917" s="661">
        <v>1.0793503195777017E-2</v>
      </c>
      <c r="AD1917" s="659">
        <v>1.99021712903668E-4</v>
      </c>
      <c r="AE1917" s="659">
        <v>2.0648363895877801E-4</v>
      </c>
      <c r="AF1917" s="661">
        <v>8.725936512435186E-4</v>
      </c>
      <c r="AG1917" s="659">
        <v>3.34422075386852E-4</v>
      </c>
      <c r="AH1917" s="659">
        <v>3.33054603057636E-4</v>
      </c>
      <c r="AI1917" s="675">
        <v>1.5560777280042152E-3</v>
      </c>
      <c r="AJ1917" s="28"/>
      <c r="AK1917" s="29"/>
      <c r="AL1917" s="29"/>
    </row>
    <row r="1918" spans="1:38" x14ac:dyDescent="0.2">
      <c r="A1918" s="334">
        <v>2031</v>
      </c>
      <c r="B1918" s="334">
        <v>33</v>
      </c>
      <c r="C1918" s="659">
        <v>2.2454770655502299</v>
      </c>
      <c r="D1918" s="659">
        <v>2.0665284835765001</v>
      </c>
      <c r="E1918" s="661">
        <v>2.0769982583920283</v>
      </c>
      <c r="F1918" s="659">
        <v>0.51927240097124805</v>
      </c>
      <c r="G1918" s="659">
        <v>0.50254930139804699</v>
      </c>
      <c r="H1918" s="661">
        <v>1.3275411200068432</v>
      </c>
      <c r="I1918" s="659">
        <v>1.98112282585492E-2</v>
      </c>
      <c r="J1918" s="659">
        <v>2.18962578239606E-2</v>
      </c>
      <c r="K1918" s="661">
        <v>7.4921066082147228E-2</v>
      </c>
      <c r="L1918" s="659">
        <v>3.1053847509732499E-4</v>
      </c>
      <c r="M1918" s="659">
        <v>2.6489502611027699E-4</v>
      </c>
      <c r="N1918" s="661">
        <v>1.2993116720321708E-2</v>
      </c>
      <c r="O1918" s="659">
        <v>7.2968947863072701E-3</v>
      </c>
      <c r="P1918" s="659">
        <v>7.1573572841307203E-3</v>
      </c>
      <c r="Q1918" s="661">
        <v>2.4933753271945178E-2</v>
      </c>
      <c r="R1918" s="659">
        <v>3.6839637851439201E-3</v>
      </c>
      <c r="S1918" s="659">
        <v>5.1442941367328097E-3</v>
      </c>
      <c r="T1918" s="661">
        <v>1.2031761320684065E-2</v>
      </c>
      <c r="U1918" s="659">
        <v>5.3232160052163902E-4</v>
      </c>
      <c r="V1918" s="659">
        <v>5.45791828790473E-4</v>
      </c>
      <c r="W1918" s="661">
        <v>2.2409485327333635E-3</v>
      </c>
      <c r="X1918" s="659">
        <v>2.8866588244299599E-5</v>
      </c>
      <c r="Y1918" s="659">
        <v>2.9343418914081999E-5</v>
      </c>
      <c r="Z1918" s="661">
        <v>1.5046516961716733E-4</v>
      </c>
      <c r="AA1918" s="659">
        <v>2.9414294863449601E-3</v>
      </c>
      <c r="AB1918" s="659">
        <v>2.91595737053693E-3</v>
      </c>
      <c r="AC1918" s="661">
        <v>1.0793503195777017E-2</v>
      </c>
      <c r="AD1918" s="659">
        <v>1.99021712903668E-4</v>
      </c>
      <c r="AE1918" s="659">
        <v>2.0648363895877801E-4</v>
      </c>
      <c r="AF1918" s="661">
        <v>8.725936512435186E-4</v>
      </c>
      <c r="AG1918" s="659">
        <v>3.34422075386852E-4</v>
      </c>
      <c r="AH1918" s="659">
        <v>3.33054603057636E-4</v>
      </c>
      <c r="AI1918" s="675">
        <v>1.5560777280042152E-3</v>
      </c>
      <c r="AJ1918" s="28"/>
      <c r="AK1918" s="29"/>
      <c r="AL1918" s="29"/>
    </row>
    <row r="1919" spans="1:38" x14ac:dyDescent="0.2">
      <c r="A1919" s="334">
        <v>2031</v>
      </c>
      <c r="B1919" s="334">
        <v>34</v>
      </c>
      <c r="C1919" s="659">
        <v>2.2454770655502299</v>
      </c>
      <c r="D1919" s="659">
        <v>2.0665284835765001</v>
      </c>
      <c r="E1919" s="661">
        <v>2.0769982583920283</v>
      </c>
      <c r="F1919" s="659">
        <v>0.51927240097124805</v>
      </c>
      <c r="G1919" s="659">
        <v>0.50254930139804699</v>
      </c>
      <c r="H1919" s="661">
        <v>1.3275411200068432</v>
      </c>
      <c r="I1919" s="659">
        <v>1.98112282585492E-2</v>
      </c>
      <c r="J1919" s="659">
        <v>2.18962578239606E-2</v>
      </c>
      <c r="K1919" s="661">
        <v>7.4921066082147228E-2</v>
      </c>
      <c r="L1919" s="659">
        <v>3.1053847509732499E-4</v>
      </c>
      <c r="M1919" s="659">
        <v>2.6489502611027699E-4</v>
      </c>
      <c r="N1919" s="661">
        <v>1.2993116720321708E-2</v>
      </c>
      <c r="O1919" s="659">
        <v>7.2968947863072701E-3</v>
      </c>
      <c r="P1919" s="659">
        <v>7.1573572841307203E-3</v>
      </c>
      <c r="Q1919" s="661">
        <v>2.4933753271945178E-2</v>
      </c>
      <c r="R1919" s="659">
        <v>3.6839637851439201E-3</v>
      </c>
      <c r="S1919" s="659">
        <v>5.1442941367328097E-3</v>
      </c>
      <c r="T1919" s="661">
        <v>1.2031761320684065E-2</v>
      </c>
      <c r="U1919" s="659">
        <v>5.3232160052163902E-4</v>
      </c>
      <c r="V1919" s="659">
        <v>5.45791828790473E-4</v>
      </c>
      <c r="W1919" s="661">
        <v>2.2409485327333635E-3</v>
      </c>
      <c r="X1919" s="659">
        <v>2.8866588244299599E-5</v>
      </c>
      <c r="Y1919" s="659">
        <v>2.9343418914081999E-5</v>
      </c>
      <c r="Z1919" s="661">
        <v>1.5046516961716733E-4</v>
      </c>
      <c r="AA1919" s="659">
        <v>2.9414294863449601E-3</v>
      </c>
      <c r="AB1919" s="659">
        <v>2.91595737053693E-3</v>
      </c>
      <c r="AC1919" s="661">
        <v>1.0793503195777017E-2</v>
      </c>
      <c r="AD1919" s="659">
        <v>1.99021712903668E-4</v>
      </c>
      <c r="AE1919" s="659">
        <v>2.0648363895877801E-4</v>
      </c>
      <c r="AF1919" s="661">
        <v>8.725936512435186E-4</v>
      </c>
      <c r="AG1919" s="659">
        <v>3.34422075386852E-4</v>
      </c>
      <c r="AH1919" s="659">
        <v>3.33054603057636E-4</v>
      </c>
      <c r="AI1919" s="675">
        <v>1.5560777280042152E-3</v>
      </c>
      <c r="AJ1919" s="28"/>
      <c r="AK1919" s="29"/>
      <c r="AL1919" s="29"/>
    </row>
    <row r="1920" spans="1:38" x14ac:dyDescent="0.2">
      <c r="A1920" s="334">
        <v>2031</v>
      </c>
      <c r="B1920" s="334">
        <v>35</v>
      </c>
      <c r="C1920" s="659">
        <v>2.2454770655502299</v>
      </c>
      <c r="D1920" s="659">
        <v>2.0665284835765001</v>
      </c>
      <c r="E1920" s="661">
        <v>2.0769982583920283</v>
      </c>
      <c r="F1920" s="659">
        <v>0.51927240097124805</v>
      </c>
      <c r="G1920" s="659">
        <v>0.50254930139804699</v>
      </c>
      <c r="H1920" s="661">
        <v>1.3275411200068432</v>
      </c>
      <c r="I1920" s="659">
        <v>1.98112282585492E-2</v>
      </c>
      <c r="J1920" s="659">
        <v>2.18962578239606E-2</v>
      </c>
      <c r="K1920" s="661">
        <v>7.4921066082147228E-2</v>
      </c>
      <c r="L1920" s="659">
        <v>3.1053847509732499E-4</v>
      </c>
      <c r="M1920" s="659">
        <v>2.6489502611027699E-4</v>
      </c>
      <c r="N1920" s="661">
        <v>1.2993116720321708E-2</v>
      </c>
      <c r="O1920" s="659">
        <v>7.2968947863072701E-3</v>
      </c>
      <c r="P1920" s="659">
        <v>7.1573572841307203E-3</v>
      </c>
      <c r="Q1920" s="661">
        <v>2.4933753271945178E-2</v>
      </c>
      <c r="R1920" s="659">
        <v>3.6839637851439201E-3</v>
      </c>
      <c r="S1920" s="659">
        <v>5.1442941367328097E-3</v>
      </c>
      <c r="T1920" s="661">
        <v>1.2031761320684065E-2</v>
      </c>
      <c r="U1920" s="659">
        <v>5.3232160052163902E-4</v>
      </c>
      <c r="V1920" s="659">
        <v>5.45791828790473E-4</v>
      </c>
      <c r="W1920" s="661">
        <v>2.2409485327333635E-3</v>
      </c>
      <c r="X1920" s="659">
        <v>2.8866588244299599E-5</v>
      </c>
      <c r="Y1920" s="659">
        <v>2.9343418914081999E-5</v>
      </c>
      <c r="Z1920" s="661">
        <v>1.5046516961716733E-4</v>
      </c>
      <c r="AA1920" s="659">
        <v>2.9414294863449601E-3</v>
      </c>
      <c r="AB1920" s="659">
        <v>2.91595737053693E-3</v>
      </c>
      <c r="AC1920" s="661">
        <v>1.0793503195777017E-2</v>
      </c>
      <c r="AD1920" s="659">
        <v>1.99021712903668E-4</v>
      </c>
      <c r="AE1920" s="659">
        <v>2.0648363895877801E-4</v>
      </c>
      <c r="AF1920" s="661">
        <v>8.725936512435186E-4</v>
      </c>
      <c r="AG1920" s="659">
        <v>3.34422075386852E-4</v>
      </c>
      <c r="AH1920" s="659">
        <v>3.33054603057636E-4</v>
      </c>
      <c r="AI1920" s="675">
        <v>1.5560777280042152E-3</v>
      </c>
      <c r="AJ1920" s="28"/>
      <c r="AK1920" s="29"/>
      <c r="AL1920" s="29"/>
    </row>
    <row r="1921" spans="1:38" x14ac:dyDescent="0.2">
      <c r="A1921" s="334">
        <v>2031</v>
      </c>
      <c r="B1921" s="334">
        <v>36</v>
      </c>
      <c r="C1921" s="659">
        <v>2.2454770655502299</v>
      </c>
      <c r="D1921" s="659">
        <v>2.0665284835765001</v>
      </c>
      <c r="E1921" s="661">
        <v>2.0769982583920283</v>
      </c>
      <c r="F1921" s="659">
        <v>0.51927240097124805</v>
      </c>
      <c r="G1921" s="659">
        <v>0.50254930139804699</v>
      </c>
      <c r="H1921" s="661">
        <v>1.3275411200068432</v>
      </c>
      <c r="I1921" s="659">
        <v>1.98112282585492E-2</v>
      </c>
      <c r="J1921" s="659">
        <v>2.18962578239606E-2</v>
      </c>
      <c r="K1921" s="661">
        <v>7.4921066082147228E-2</v>
      </c>
      <c r="L1921" s="659">
        <v>3.1053847509732499E-4</v>
      </c>
      <c r="M1921" s="659">
        <v>2.6489502611027699E-4</v>
      </c>
      <c r="N1921" s="661">
        <v>1.2993116720321708E-2</v>
      </c>
      <c r="O1921" s="659">
        <v>7.2968947863072701E-3</v>
      </c>
      <c r="P1921" s="659">
        <v>7.1573572841307203E-3</v>
      </c>
      <c r="Q1921" s="661">
        <v>2.4933753271945178E-2</v>
      </c>
      <c r="R1921" s="659">
        <v>3.6839637851439201E-3</v>
      </c>
      <c r="S1921" s="659">
        <v>5.1442941367328097E-3</v>
      </c>
      <c r="T1921" s="661">
        <v>1.2031761320684065E-2</v>
      </c>
      <c r="U1921" s="659">
        <v>5.3232160052163902E-4</v>
      </c>
      <c r="V1921" s="659">
        <v>5.45791828790473E-4</v>
      </c>
      <c r="W1921" s="661">
        <v>2.2409485327333635E-3</v>
      </c>
      <c r="X1921" s="659">
        <v>2.8866588244299599E-5</v>
      </c>
      <c r="Y1921" s="659">
        <v>2.9343418914081999E-5</v>
      </c>
      <c r="Z1921" s="661">
        <v>1.5046516961716733E-4</v>
      </c>
      <c r="AA1921" s="659">
        <v>2.9414294863449601E-3</v>
      </c>
      <c r="AB1921" s="659">
        <v>2.91595737053693E-3</v>
      </c>
      <c r="AC1921" s="661">
        <v>1.0793503195777017E-2</v>
      </c>
      <c r="AD1921" s="659">
        <v>1.99021712903668E-4</v>
      </c>
      <c r="AE1921" s="659">
        <v>2.0648363895877801E-4</v>
      </c>
      <c r="AF1921" s="661">
        <v>8.725936512435186E-4</v>
      </c>
      <c r="AG1921" s="659">
        <v>3.34422075386852E-4</v>
      </c>
      <c r="AH1921" s="659">
        <v>3.33054603057636E-4</v>
      </c>
      <c r="AI1921" s="675">
        <v>1.5560777280042152E-3</v>
      </c>
      <c r="AJ1921" s="28"/>
      <c r="AK1921" s="29"/>
      <c r="AL1921" s="29"/>
    </row>
    <row r="1922" spans="1:38" x14ac:dyDescent="0.2">
      <c r="A1922" s="334">
        <v>2031</v>
      </c>
      <c r="B1922" s="334">
        <v>37</v>
      </c>
      <c r="C1922" s="659">
        <v>2.2454770655502299</v>
      </c>
      <c r="D1922" s="659">
        <v>2.0665284835765001</v>
      </c>
      <c r="E1922" s="661">
        <v>2.0769982583920283</v>
      </c>
      <c r="F1922" s="659">
        <v>0.51927240097124805</v>
      </c>
      <c r="G1922" s="659">
        <v>0.50254930139804699</v>
      </c>
      <c r="H1922" s="661">
        <v>1.3275411200068432</v>
      </c>
      <c r="I1922" s="659">
        <v>1.98112282585492E-2</v>
      </c>
      <c r="J1922" s="659">
        <v>2.18962578239606E-2</v>
      </c>
      <c r="K1922" s="661">
        <v>7.4921066082147228E-2</v>
      </c>
      <c r="L1922" s="659">
        <v>3.1053847509732499E-4</v>
      </c>
      <c r="M1922" s="659">
        <v>2.6489502611027699E-4</v>
      </c>
      <c r="N1922" s="661">
        <v>1.2993116720321708E-2</v>
      </c>
      <c r="O1922" s="659">
        <v>7.2968947863072701E-3</v>
      </c>
      <c r="P1922" s="659">
        <v>7.1573572841307203E-3</v>
      </c>
      <c r="Q1922" s="661">
        <v>2.4933753271945178E-2</v>
      </c>
      <c r="R1922" s="659">
        <v>3.6839637851439201E-3</v>
      </c>
      <c r="S1922" s="659">
        <v>5.1442941367328097E-3</v>
      </c>
      <c r="T1922" s="661">
        <v>1.2031761320684065E-2</v>
      </c>
      <c r="U1922" s="659">
        <v>5.3232160052163902E-4</v>
      </c>
      <c r="V1922" s="659">
        <v>5.45791828790473E-4</v>
      </c>
      <c r="W1922" s="661">
        <v>2.2409485327333635E-3</v>
      </c>
      <c r="X1922" s="659">
        <v>2.8866588244299599E-5</v>
      </c>
      <c r="Y1922" s="659">
        <v>2.9343418914081999E-5</v>
      </c>
      <c r="Z1922" s="661">
        <v>1.5046516961716733E-4</v>
      </c>
      <c r="AA1922" s="659">
        <v>2.9414294863449601E-3</v>
      </c>
      <c r="AB1922" s="659">
        <v>2.91595737053693E-3</v>
      </c>
      <c r="AC1922" s="661">
        <v>1.0793503195777017E-2</v>
      </c>
      <c r="AD1922" s="659">
        <v>1.99021712903668E-4</v>
      </c>
      <c r="AE1922" s="659">
        <v>2.0648363895877801E-4</v>
      </c>
      <c r="AF1922" s="661">
        <v>8.725936512435186E-4</v>
      </c>
      <c r="AG1922" s="659">
        <v>3.34422075386852E-4</v>
      </c>
      <c r="AH1922" s="659">
        <v>3.33054603057636E-4</v>
      </c>
      <c r="AI1922" s="675">
        <v>1.5560777280042152E-3</v>
      </c>
      <c r="AJ1922" s="28"/>
      <c r="AK1922" s="29"/>
      <c r="AL1922" s="29"/>
    </row>
    <row r="1923" spans="1:38" x14ac:dyDescent="0.2">
      <c r="A1923" s="334">
        <v>2031</v>
      </c>
      <c r="B1923" s="334">
        <v>38</v>
      </c>
      <c r="C1923" s="659">
        <v>2.2454770655502299</v>
      </c>
      <c r="D1923" s="659">
        <v>2.0665284835765001</v>
      </c>
      <c r="E1923" s="661">
        <v>2.0769982583920283</v>
      </c>
      <c r="F1923" s="659">
        <v>0.51927240097124805</v>
      </c>
      <c r="G1923" s="659">
        <v>0.50254930139804699</v>
      </c>
      <c r="H1923" s="661">
        <v>1.3275411200068432</v>
      </c>
      <c r="I1923" s="659">
        <v>1.98112282585492E-2</v>
      </c>
      <c r="J1923" s="659">
        <v>2.18962578239606E-2</v>
      </c>
      <c r="K1923" s="661">
        <v>7.4921066082147228E-2</v>
      </c>
      <c r="L1923" s="659">
        <v>3.1053847509732499E-4</v>
      </c>
      <c r="M1923" s="659">
        <v>2.6489502611027699E-4</v>
      </c>
      <c r="N1923" s="661">
        <v>1.2993116720321708E-2</v>
      </c>
      <c r="O1923" s="659">
        <v>7.2968947863072701E-3</v>
      </c>
      <c r="P1923" s="659">
        <v>7.1573572841307203E-3</v>
      </c>
      <c r="Q1923" s="661">
        <v>2.4933753271945178E-2</v>
      </c>
      <c r="R1923" s="659">
        <v>3.6839637851439201E-3</v>
      </c>
      <c r="S1923" s="659">
        <v>5.1442941367328097E-3</v>
      </c>
      <c r="T1923" s="661">
        <v>1.2031761320684065E-2</v>
      </c>
      <c r="U1923" s="659">
        <v>5.3232160052163902E-4</v>
      </c>
      <c r="V1923" s="659">
        <v>5.45791828790473E-4</v>
      </c>
      <c r="W1923" s="661">
        <v>2.2409485327333635E-3</v>
      </c>
      <c r="X1923" s="659">
        <v>2.8866588244299599E-5</v>
      </c>
      <c r="Y1923" s="659">
        <v>2.9343418914081999E-5</v>
      </c>
      <c r="Z1923" s="661">
        <v>1.5046516961716733E-4</v>
      </c>
      <c r="AA1923" s="659">
        <v>2.9414294863449601E-3</v>
      </c>
      <c r="AB1923" s="659">
        <v>2.91595737053693E-3</v>
      </c>
      <c r="AC1923" s="661">
        <v>1.0793503195777017E-2</v>
      </c>
      <c r="AD1923" s="659">
        <v>1.99021712903668E-4</v>
      </c>
      <c r="AE1923" s="659">
        <v>2.0648363895877801E-4</v>
      </c>
      <c r="AF1923" s="661">
        <v>8.725936512435186E-4</v>
      </c>
      <c r="AG1923" s="659">
        <v>3.34422075386852E-4</v>
      </c>
      <c r="AH1923" s="659">
        <v>3.33054603057636E-4</v>
      </c>
      <c r="AI1923" s="675">
        <v>1.5560777280042152E-3</v>
      </c>
      <c r="AJ1923" s="28"/>
      <c r="AK1923" s="29"/>
      <c r="AL1923" s="29"/>
    </row>
    <row r="1924" spans="1:38" ht="13.5" thickBot="1" x14ac:dyDescent="0.25">
      <c r="A1924" s="337">
        <v>2031</v>
      </c>
      <c r="B1924" s="337">
        <v>39</v>
      </c>
      <c r="C1924" s="659">
        <v>2.2454770655502299</v>
      </c>
      <c r="D1924" s="659">
        <v>2.0665284835765001</v>
      </c>
      <c r="E1924" s="662">
        <v>2.0769982583920283</v>
      </c>
      <c r="F1924" s="659">
        <v>0.51927240097124805</v>
      </c>
      <c r="G1924" s="659">
        <v>0.50254930139804699</v>
      </c>
      <c r="H1924" s="662">
        <v>1.3275411200068432</v>
      </c>
      <c r="I1924" s="667">
        <v>1.98112282585492E-2</v>
      </c>
      <c r="J1924" s="667">
        <v>2.18962578239606E-2</v>
      </c>
      <c r="K1924" s="662">
        <v>7.4921066082147228E-2</v>
      </c>
      <c r="L1924" s="667">
        <v>3.1053847509732499E-4</v>
      </c>
      <c r="M1924" s="667">
        <v>2.6489502611027699E-4</v>
      </c>
      <c r="N1924" s="662">
        <v>1.2993116720321708E-2</v>
      </c>
      <c r="O1924" s="667">
        <v>7.2968947863072701E-3</v>
      </c>
      <c r="P1924" s="667">
        <v>7.1573572841307203E-3</v>
      </c>
      <c r="Q1924" s="662">
        <v>2.4933753271945178E-2</v>
      </c>
      <c r="R1924" s="667">
        <v>3.6839637851439201E-3</v>
      </c>
      <c r="S1924" s="667">
        <v>5.1442941367328097E-3</v>
      </c>
      <c r="T1924" s="662">
        <v>1.2031761320684065E-2</v>
      </c>
      <c r="U1924" s="659">
        <v>5.3232160052163902E-4</v>
      </c>
      <c r="V1924" s="659">
        <v>5.45791828790473E-4</v>
      </c>
      <c r="W1924" s="662">
        <v>2.2409485327333635E-3</v>
      </c>
      <c r="X1924" s="659">
        <v>2.8866588244299599E-5</v>
      </c>
      <c r="Y1924" s="659">
        <v>2.9343418914081999E-5</v>
      </c>
      <c r="Z1924" s="662">
        <v>1.5046516961716733E-4</v>
      </c>
      <c r="AA1924" s="659">
        <v>2.9414294863449601E-3</v>
      </c>
      <c r="AB1924" s="659">
        <v>2.91595737053693E-3</v>
      </c>
      <c r="AC1924" s="662">
        <v>1.0793503195777017E-2</v>
      </c>
      <c r="AD1924" s="659">
        <v>1.99021712903668E-4</v>
      </c>
      <c r="AE1924" s="659">
        <v>2.0648363895877801E-4</v>
      </c>
      <c r="AF1924" s="662">
        <v>8.725936512435186E-4</v>
      </c>
      <c r="AG1924" s="659">
        <v>3.34422075386852E-4</v>
      </c>
      <c r="AH1924" s="659">
        <v>3.33054603057636E-4</v>
      </c>
      <c r="AI1924" s="676">
        <v>1.5560777280042152E-3</v>
      </c>
      <c r="AJ1924" s="30"/>
      <c r="AK1924" s="31"/>
      <c r="AL1924" s="31"/>
    </row>
    <row r="1925" spans="1:38" x14ac:dyDescent="0.2">
      <c r="A1925" s="333">
        <v>2032</v>
      </c>
      <c r="B1925" s="663">
        <v>0</v>
      </c>
      <c r="C1925" s="659">
        <v>0.80279970601384598</v>
      </c>
      <c r="D1925" s="659">
        <v>0.81762422778994104</v>
      </c>
      <c r="E1925" s="660">
        <v>0.8714789101089353</v>
      </c>
      <c r="F1925" s="659">
        <v>4.9428026908128302E-2</v>
      </c>
      <c r="G1925" s="659">
        <v>4.7888701760983601E-2</v>
      </c>
      <c r="H1925" s="660">
        <v>9.9215290132485964E-2</v>
      </c>
      <c r="I1925" s="664">
        <v>1.7607826386533298E-2</v>
      </c>
      <c r="J1925" s="664">
        <v>1.6216127305707002E-2</v>
      </c>
      <c r="K1925" s="660">
        <v>4.5396940591188588E-2</v>
      </c>
      <c r="L1925" s="664">
        <v>8.8900357327135104E-5</v>
      </c>
      <c r="M1925" s="664">
        <v>9.0382757070216999E-5</v>
      </c>
      <c r="N1925" s="660">
        <v>6.6589400650852839E-3</v>
      </c>
      <c r="O1925" s="664">
        <v>5.0453195400232496E-3</v>
      </c>
      <c r="P1925" s="664">
        <v>4.6720731625992801E-3</v>
      </c>
      <c r="Q1925" s="660">
        <v>9.2218055820262185E-3</v>
      </c>
      <c r="R1925" s="664">
        <v>4.0246138899846804E-3</v>
      </c>
      <c r="S1925" s="664">
        <v>5.3209254236970703E-3</v>
      </c>
      <c r="T1925" s="660">
        <v>1.7848915235551665E-2</v>
      </c>
      <c r="U1925" s="659">
        <v>4.9615646966240997E-4</v>
      </c>
      <c r="V1925" s="659">
        <v>4.69021513241914E-4</v>
      </c>
      <c r="W1925" s="660">
        <v>8.289566606313497E-4</v>
      </c>
      <c r="X1925" s="659">
        <v>2.5235559731075201E-5</v>
      </c>
      <c r="Y1925" s="659">
        <v>2.3772771149268701E-5</v>
      </c>
      <c r="Z1925" s="660">
        <v>5.4594509586796777E-5</v>
      </c>
      <c r="AA1925" s="659">
        <v>1.40243101119218E-3</v>
      </c>
      <c r="AB1925" s="659">
        <v>1.3243766479682901E-3</v>
      </c>
      <c r="AC1925" s="660">
        <v>2.6453109279116938E-3</v>
      </c>
      <c r="AD1925" s="659">
        <v>1.97775608986328E-4</v>
      </c>
      <c r="AE1925" s="659">
        <v>1.8766802096101799E-4</v>
      </c>
      <c r="AF1925" s="660">
        <v>3.1769012962412863E-4</v>
      </c>
      <c r="AG1925" s="659">
        <v>2.57648168594862E-4</v>
      </c>
      <c r="AH1925" s="659">
        <v>2.4058978247363199E-4</v>
      </c>
      <c r="AI1925" s="674">
        <v>5.7879133579958025E-4</v>
      </c>
      <c r="AJ1925" s="26"/>
      <c r="AK1925" s="27"/>
      <c r="AL1925" s="27"/>
    </row>
    <row r="1926" spans="1:38" x14ac:dyDescent="0.2">
      <c r="A1926" s="334">
        <v>2032</v>
      </c>
      <c r="B1926" s="334">
        <v>1</v>
      </c>
      <c r="C1926" s="659">
        <v>0.79979556745017799</v>
      </c>
      <c r="D1926" s="659">
        <v>0.816342063226276</v>
      </c>
      <c r="E1926" s="661">
        <v>0.87387139234014877</v>
      </c>
      <c r="F1926" s="659">
        <v>5.0332689664784297E-2</v>
      </c>
      <c r="G1926" s="659">
        <v>4.9218728426724298E-2</v>
      </c>
      <c r="H1926" s="661">
        <v>0.10230195691675548</v>
      </c>
      <c r="I1926" s="659">
        <v>1.7511641461447101E-2</v>
      </c>
      <c r="J1926" s="659">
        <v>1.6213953420064001E-2</v>
      </c>
      <c r="K1926" s="661">
        <v>4.5445332758941109E-2</v>
      </c>
      <c r="L1926" s="659">
        <v>8.8751232381539499E-5</v>
      </c>
      <c r="M1926" s="659">
        <v>9.0432783253959403E-5</v>
      </c>
      <c r="N1926" s="661">
        <v>6.6830987754299973E-3</v>
      </c>
      <c r="O1926" s="659">
        <v>5.0224609987844001E-3</v>
      </c>
      <c r="P1926" s="659">
        <v>4.6685685743782504E-3</v>
      </c>
      <c r="Q1926" s="661">
        <v>9.2450099448353456E-3</v>
      </c>
      <c r="R1926" s="659">
        <v>4.01110464168602E-3</v>
      </c>
      <c r="S1926" s="659">
        <v>5.3263293867940598E-3</v>
      </c>
      <c r="T1926" s="661">
        <v>1.8069313655156509E-2</v>
      </c>
      <c r="U1926" s="659">
        <v>4.9342476547964203E-4</v>
      </c>
      <c r="V1926" s="659">
        <v>4.69187100063538E-4</v>
      </c>
      <c r="W1926" s="661">
        <v>8.3209496313631421E-4</v>
      </c>
      <c r="X1926" s="659">
        <v>2.50987087112143E-5</v>
      </c>
      <c r="Y1926" s="659">
        <v>2.37751923460167E-5</v>
      </c>
      <c r="Z1926" s="661">
        <v>5.4760819034401387E-5</v>
      </c>
      <c r="AA1926" s="659">
        <v>1.3985503876301601E-3</v>
      </c>
      <c r="AB1926" s="659">
        <v>1.3284483998809501E-3</v>
      </c>
      <c r="AC1926" s="661">
        <v>2.6615684911488902E-3</v>
      </c>
      <c r="AD1926" s="659">
        <v>1.9664489255810701E-4</v>
      </c>
      <c r="AE1926" s="659">
        <v>1.87767304333134E-4</v>
      </c>
      <c r="AF1926" s="661">
        <v>3.1927683500857401E-4</v>
      </c>
      <c r="AG1926" s="659">
        <v>2.5637411818208599E-4</v>
      </c>
      <c r="AH1926" s="659">
        <v>2.40513142689948E-4</v>
      </c>
      <c r="AI1926" s="675">
        <v>5.7938994624456581E-4</v>
      </c>
      <c r="AJ1926" s="28"/>
      <c r="AK1926" s="29"/>
      <c r="AL1926" s="29"/>
    </row>
    <row r="1927" spans="1:38" x14ac:dyDescent="0.2">
      <c r="A1927" s="334">
        <v>2032</v>
      </c>
      <c r="B1927" s="334">
        <v>2</v>
      </c>
      <c r="C1927" s="659">
        <v>0.79261281025479802</v>
      </c>
      <c r="D1927" s="659">
        <v>0.810649632269409</v>
      </c>
      <c r="E1927" s="661">
        <v>0.87430959663081376</v>
      </c>
      <c r="F1927" s="659">
        <v>5.09834228684432E-2</v>
      </c>
      <c r="G1927" s="659">
        <v>5.0402235259443699E-2</v>
      </c>
      <c r="H1927" s="661">
        <v>0.10528776069782303</v>
      </c>
      <c r="I1927" s="659">
        <v>1.7331538320386801E-2</v>
      </c>
      <c r="J1927" s="659">
        <v>1.6135777423514401E-2</v>
      </c>
      <c r="K1927" s="661">
        <v>4.5391802087073649E-2</v>
      </c>
      <c r="L1927" s="659">
        <v>8.8539661916525904E-5</v>
      </c>
      <c r="M1927" s="659">
        <v>9.0418771510154103E-5</v>
      </c>
      <c r="N1927" s="661">
        <v>6.7087069574166599E-3</v>
      </c>
      <c r="O1927" s="659">
        <v>4.9732936750661099E-3</v>
      </c>
      <c r="P1927" s="659">
        <v>4.6437150824523597E-3</v>
      </c>
      <c r="Q1927" s="661">
        <v>9.2473055526429825E-3</v>
      </c>
      <c r="R1927" s="659">
        <v>3.9919322102790599E-3</v>
      </c>
      <c r="S1927" s="659">
        <v>5.3247864299225001E-3</v>
      </c>
      <c r="T1927" s="661">
        <v>1.8301384008811365E-2</v>
      </c>
      <c r="U1927" s="659">
        <v>4.8869415868529095E-4</v>
      </c>
      <c r="V1927" s="659">
        <v>4.67577185020453E-4</v>
      </c>
      <c r="W1927" s="661">
        <v>8.3345342555344833E-4</v>
      </c>
      <c r="X1927" s="659">
        <v>2.4851245126650199E-5</v>
      </c>
      <c r="Y1927" s="659">
        <v>2.3680369154525E-5</v>
      </c>
      <c r="Z1927" s="661">
        <v>5.480341232267997E-5</v>
      </c>
      <c r="AA1927" s="659">
        <v>1.3885148514802799E-3</v>
      </c>
      <c r="AB1927" s="659">
        <v>1.3274156135793299E-3</v>
      </c>
      <c r="AC1927" s="661">
        <v>2.6722689298481076E-3</v>
      </c>
      <c r="AD1927" s="659">
        <v>1.94749491670418E-4</v>
      </c>
      <c r="AE1927" s="659">
        <v>1.8717042633377399E-4</v>
      </c>
      <c r="AF1927" s="661">
        <v>3.202052982526711E-4</v>
      </c>
      <c r="AG1927" s="659">
        <v>2.5386921031528102E-4</v>
      </c>
      <c r="AH1927" s="659">
        <v>2.39403108425478E-4</v>
      </c>
      <c r="AI1927" s="675">
        <v>5.7860349560929288E-4</v>
      </c>
      <c r="AJ1927" s="28"/>
      <c r="AK1927" s="29"/>
      <c r="AL1927" s="29"/>
    </row>
    <row r="1928" spans="1:38" x14ac:dyDescent="0.2">
      <c r="A1928" s="334">
        <v>2032</v>
      </c>
      <c r="B1928" s="334">
        <v>3</v>
      </c>
      <c r="C1928" s="659">
        <v>0.78528343478971296</v>
      </c>
      <c r="D1928" s="659">
        <v>0.80521817263266804</v>
      </c>
      <c r="E1928" s="661">
        <v>0.86904136590968761</v>
      </c>
      <c r="F1928" s="659">
        <v>5.1621790748074103E-2</v>
      </c>
      <c r="G1928" s="659">
        <v>5.1529870828839003E-2</v>
      </c>
      <c r="H1928" s="661">
        <v>0.10784377014010162</v>
      </c>
      <c r="I1928" s="659">
        <v>1.7152874212536799E-2</v>
      </c>
      <c r="J1928" s="659">
        <v>1.6067531576791898E-2</v>
      </c>
      <c r="K1928" s="661">
        <v>4.5029093183674929E-2</v>
      </c>
      <c r="L1928" s="659">
        <v>8.8339036158908803E-5</v>
      </c>
      <c r="M1928" s="659">
        <v>9.0428192683426407E-5</v>
      </c>
      <c r="N1928" s="661">
        <v>6.7276795979237915E-3</v>
      </c>
      <c r="O1928" s="659">
        <v>4.92641206064848E-3</v>
      </c>
      <c r="P1928" s="659">
        <v>4.62059379919695E-3</v>
      </c>
      <c r="Q1928" s="661">
        <v>9.1842251389526505E-3</v>
      </c>
      <c r="R1928" s="659">
        <v>3.9737529114240704E-3</v>
      </c>
      <c r="S1928" s="659">
        <v>5.3257896017588E-3</v>
      </c>
      <c r="T1928" s="661">
        <v>1.8484067270502048E-2</v>
      </c>
      <c r="U1928" s="659">
        <v>4.8411915385229899E-4</v>
      </c>
      <c r="V1928" s="659">
        <v>4.6628103421555799E-4</v>
      </c>
      <c r="W1928" s="661">
        <v>8.2848968388923644E-4</v>
      </c>
      <c r="X1928" s="659">
        <v>2.4612077771843199E-5</v>
      </c>
      <c r="Y1928" s="659">
        <v>2.36005757273186E-5</v>
      </c>
      <c r="Z1928" s="661">
        <v>5.4439625020868745E-5</v>
      </c>
      <c r="AA1928" s="659">
        <v>1.37887097358213E-3</v>
      </c>
      <c r="AB1928" s="659">
        <v>1.32690101162546E-3</v>
      </c>
      <c r="AC1928" s="661">
        <v>2.6653217243313141E-3</v>
      </c>
      <c r="AD1928" s="659">
        <v>1.9291057158728E-4</v>
      </c>
      <c r="AE1928" s="659">
        <v>1.8671047642966E-4</v>
      </c>
      <c r="AF1928" s="661">
        <v>3.1851334470167864E-4</v>
      </c>
      <c r="AG1928" s="659">
        <v>2.5146588211692099E-4</v>
      </c>
      <c r="AH1928" s="659">
        <v>2.3841190427836601E-4</v>
      </c>
      <c r="AI1928" s="675">
        <v>5.7410038576586339E-4</v>
      </c>
      <c r="AJ1928" s="28"/>
      <c r="AK1928" s="29"/>
      <c r="AL1928" s="29"/>
    </row>
    <row r="1929" spans="1:38" x14ac:dyDescent="0.2">
      <c r="A1929" s="334">
        <v>2032</v>
      </c>
      <c r="B1929" s="334">
        <v>4</v>
      </c>
      <c r="C1929" s="659">
        <v>0.95519808603671996</v>
      </c>
      <c r="D1929" s="659">
        <v>0.96661928706628797</v>
      </c>
      <c r="E1929" s="661">
        <v>1.0668514106721512</v>
      </c>
      <c r="F1929" s="659">
        <v>5.5107650705711698E-2</v>
      </c>
      <c r="G1929" s="659">
        <v>5.6812350701317002E-2</v>
      </c>
      <c r="H1929" s="661">
        <v>0.12297772855077388</v>
      </c>
      <c r="I1929" s="659">
        <v>1.81725177114152E-2</v>
      </c>
      <c r="J1929" s="659">
        <v>1.8899730607997899E-2</v>
      </c>
      <c r="K1929" s="661">
        <v>5.1902910793776826E-2</v>
      </c>
      <c r="L1929" s="659">
        <v>1.06776636503304E-4</v>
      </c>
      <c r="M1929" s="659">
        <v>1.35402547935089E-4</v>
      </c>
      <c r="N1929" s="661">
        <v>1.1112167031457077E-2</v>
      </c>
      <c r="O1929" s="659">
        <v>5.37816047491673E-3</v>
      </c>
      <c r="P1929" s="659">
        <v>5.5330369297988003E-3</v>
      </c>
      <c r="Q1929" s="661">
        <v>1.1123737130627727E-2</v>
      </c>
      <c r="R1929" s="659">
        <v>3.9590188438334301E-3</v>
      </c>
      <c r="S1929" s="659">
        <v>5.33222209987721E-3</v>
      </c>
      <c r="T1929" s="661">
        <v>1.8443017813786735E-2</v>
      </c>
      <c r="U1929" s="659">
        <v>5.0435860525348296E-4</v>
      </c>
      <c r="V1929" s="659">
        <v>5.0981659898805096E-4</v>
      </c>
      <c r="W1929" s="661">
        <v>1.0407698653387241E-3</v>
      </c>
      <c r="X1929" s="659">
        <v>2.5925225034403001E-5</v>
      </c>
      <c r="Y1929" s="659">
        <v>2.63518021721189E-5</v>
      </c>
      <c r="Z1929" s="661">
        <v>6.7606345286189197E-5</v>
      </c>
      <c r="AA1929" s="659">
        <v>1.45378863766369E-3</v>
      </c>
      <c r="AB1929" s="659">
        <v>1.4780405844035101E-3</v>
      </c>
      <c r="AC1929" s="661">
        <v>3.1894577559272593E-3</v>
      </c>
      <c r="AD1929" s="659">
        <v>1.99404787067999E-4</v>
      </c>
      <c r="AE1929" s="659">
        <v>2.0104499947738399E-4</v>
      </c>
      <c r="AF1929" s="661">
        <v>4.1685964631483347E-4</v>
      </c>
      <c r="AG1929" s="659">
        <v>2.6968106910371198E-4</v>
      </c>
      <c r="AH1929" s="659">
        <v>2.7572195687886899E-4</v>
      </c>
      <c r="AI1929" s="675">
        <v>6.6276646693909087E-4</v>
      </c>
      <c r="AJ1929" s="28"/>
      <c r="AK1929" s="29"/>
      <c r="AL1929" s="29"/>
    </row>
    <row r="1930" spans="1:38" x14ac:dyDescent="0.2">
      <c r="A1930" s="334">
        <v>2032</v>
      </c>
      <c r="B1930" s="334">
        <v>5</v>
      </c>
      <c r="C1930" s="659">
        <v>0.95114150908794504</v>
      </c>
      <c r="D1930" s="659">
        <v>0.96481258664474501</v>
      </c>
      <c r="E1930" s="661">
        <v>1.0680543999725332</v>
      </c>
      <c r="F1930" s="659">
        <v>5.59794681625915E-2</v>
      </c>
      <c r="G1930" s="659">
        <v>5.8125279332296102E-2</v>
      </c>
      <c r="H1930" s="661">
        <v>0.12649134059702721</v>
      </c>
      <c r="I1930" s="659">
        <v>1.8051164517644099E-2</v>
      </c>
      <c r="J1930" s="659">
        <v>1.88798320946852E-2</v>
      </c>
      <c r="K1930" s="661">
        <v>5.2018669110907509E-2</v>
      </c>
      <c r="L1930" s="659">
        <v>1.06577243032703E-4</v>
      </c>
      <c r="M1930" s="659">
        <v>1.3545470328359E-4</v>
      </c>
      <c r="N1930" s="661">
        <v>1.110312547034437E-2</v>
      </c>
      <c r="O1930" s="659">
        <v>5.3480729071426203E-3</v>
      </c>
      <c r="P1930" s="659">
        <v>5.5220208367892602E-3</v>
      </c>
      <c r="Q1930" s="661">
        <v>1.1144590767649502E-2</v>
      </c>
      <c r="R1930" s="659">
        <v>3.9440982178231103E-3</v>
      </c>
      <c r="S1930" s="659">
        <v>5.33598676755656E-3</v>
      </c>
      <c r="T1930" s="661">
        <v>1.83585891459488E-2</v>
      </c>
      <c r="U1930" s="659">
        <v>5.00971358606172E-4</v>
      </c>
      <c r="V1930" s="659">
        <v>5.0950364667554104E-4</v>
      </c>
      <c r="W1930" s="661">
        <v>1.043208007110698E-3</v>
      </c>
      <c r="X1930" s="659">
        <v>2.5752636669751801E-5</v>
      </c>
      <c r="Y1930" s="659">
        <v>2.6326670567879298E-5</v>
      </c>
      <c r="Z1930" s="661">
        <v>6.7748611832573133E-5</v>
      </c>
      <c r="AA1930" s="659">
        <v>1.4481179588156101E-3</v>
      </c>
      <c r="AB1930" s="659">
        <v>1.4807215942045399E-3</v>
      </c>
      <c r="AC1930" s="661">
        <v>3.2069379157814914E-3</v>
      </c>
      <c r="AD1930" s="659">
        <v>1.9801098877424199E-4</v>
      </c>
      <c r="AE1930" s="659">
        <v>2.0096949464310001E-4</v>
      </c>
      <c r="AF1930" s="661">
        <v>4.1801715584019266E-4</v>
      </c>
      <c r="AG1930" s="659">
        <v>2.6804425862962899E-4</v>
      </c>
      <c r="AH1930" s="659">
        <v>2.7531350154511399E-4</v>
      </c>
      <c r="AI1930" s="675">
        <v>6.6360097991001855E-4</v>
      </c>
      <c r="AJ1930" s="28"/>
      <c r="AK1930" s="29"/>
      <c r="AL1930" s="29"/>
    </row>
    <row r="1931" spans="1:38" x14ac:dyDescent="0.2">
      <c r="A1931" s="334">
        <v>2032</v>
      </c>
      <c r="B1931" s="334">
        <v>6</v>
      </c>
      <c r="C1931" s="659">
        <v>1.0928545185623999</v>
      </c>
      <c r="D1931" s="659">
        <v>1.09685935974286</v>
      </c>
      <c r="E1931" s="661">
        <v>1.7144119610275361</v>
      </c>
      <c r="F1931" s="659">
        <v>6.06333742771391E-2</v>
      </c>
      <c r="G1931" s="659">
        <v>6.38570712037448E-2</v>
      </c>
      <c r="H1931" s="661">
        <v>0.16460326484988497</v>
      </c>
      <c r="I1931" s="659">
        <v>1.86039600009811E-2</v>
      </c>
      <c r="J1931" s="659">
        <v>2.1036520038661698E-2</v>
      </c>
      <c r="K1931" s="661">
        <v>5.8451215490227373E-2</v>
      </c>
      <c r="L1931" s="659">
        <v>1.20840263393653E-4</v>
      </c>
      <c r="M1931" s="659">
        <v>1.4682025626689801E-4</v>
      </c>
      <c r="N1931" s="661">
        <v>1.1300700624346493E-2</v>
      </c>
      <c r="O1931" s="659">
        <v>5.6747279547666504E-3</v>
      </c>
      <c r="P1931" s="659">
        <v>6.28519338861368E-3</v>
      </c>
      <c r="Q1931" s="661">
        <v>1.6635699360243818E-2</v>
      </c>
      <c r="R1931" s="659">
        <v>3.9292940529890999E-3</v>
      </c>
      <c r="S1931" s="659">
        <v>5.3381891153221799E-3</v>
      </c>
      <c r="T1931" s="661">
        <v>1.8238181764448889E-2</v>
      </c>
      <c r="U1931" s="659">
        <v>5.1470729270813799E-4</v>
      </c>
      <c r="V1931" s="659">
        <v>5.4409102374829404E-4</v>
      </c>
      <c r="W1931" s="661">
        <v>1.3823854239214729E-3</v>
      </c>
      <c r="X1931" s="659">
        <v>2.6662130515424799E-5</v>
      </c>
      <c r="Y1931" s="659">
        <v>2.85407115570207E-5</v>
      </c>
      <c r="Z1931" s="661">
        <v>9.5799227591818176E-5</v>
      </c>
      <c r="AA1931" s="659">
        <v>1.5070910651334699E-3</v>
      </c>
      <c r="AB1931" s="659">
        <v>1.6076662228651499E-3</v>
      </c>
      <c r="AC1931" s="661">
        <v>4.7391569443564737E-3</v>
      </c>
      <c r="AD1931" s="659">
        <v>2.02276260482378E-4</v>
      </c>
      <c r="AE1931" s="659">
        <v>2.1206667279900199E-4</v>
      </c>
      <c r="AF1931" s="661">
        <v>4.9043895784729188E-4</v>
      </c>
      <c r="AG1931" s="659">
        <v>2.8102112409002098E-4</v>
      </c>
      <c r="AH1931" s="659">
        <v>3.0611062113769901E-4</v>
      </c>
      <c r="AI1931" s="675">
        <v>1.1353375869385474E-3</v>
      </c>
      <c r="AJ1931" s="28"/>
      <c r="AK1931" s="29"/>
      <c r="AL1931" s="29"/>
    </row>
    <row r="1932" spans="1:38" x14ac:dyDescent="0.2">
      <c r="A1932" s="334">
        <v>2032</v>
      </c>
      <c r="B1932" s="334">
        <v>7</v>
      </c>
      <c r="C1932" s="659">
        <v>1.08930351361468</v>
      </c>
      <c r="D1932" s="659">
        <v>1.0951989782696601</v>
      </c>
      <c r="E1932" s="661">
        <v>1.714437231050957</v>
      </c>
      <c r="F1932" s="659">
        <v>6.16081340095124E-2</v>
      </c>
      <c r="G1932" s="659">
        <v>6.5231845560103793E-2</v>
      </c>
      <c r="H1932" s="661">
        <v>0.16831430785254295</v>
      </c>
      <c r="I1932" s="659">
        <v>1.85065257999294E-2</v>
      </c>
      <c r="J1932" s="659">
        <v>2.10209626562794E-2</v>
      </c>
      <c r="K1932" s="661">
        <v>5.8547878075592891E-2</v>
      </c>
      <c r="L1932" s="659">
        <v>1.20652310905969E-4</v>
      </c>
      <c r="M1932" s="659">
        <v>1.46865629598809E-4</v>
      </c>
      <c r="N1932" s="661">
        <v>1.1281606930698086E-2</v>
      </c>
      <c r="O1932" s="659">
        <v>5.6490909156886697E-3</v>
      </c>
      <c r="P1932" s="659">
        <v>6.2738786260883401E-3</v>
      </c>
      <c r="Q1932" s="661">
        <v>1.6659866917046195E-2</v>
      </c>
      <c r="R1932" s="659">
        <v>3.9169166487367296E-3</v>
      </c>
      <c r="S1932" s="659">
        <v>5.3411907223855004E-3</v>
      </c>
      <c r="T1932" s="661">
        <v>1.8101727463395802E-2</v>
      </c>
      <c r="U1932" s="659">
        <v>5.1183677677056399E-4</v>
      </c>
      <c r="V1932" s="659">
        <v>5.4373628442530098E-4</v>
      </c>
      <c r="W1932" s="661">
        <v>1.3843033075472343E-3</v>
      </c>
      <c r="X1932" s="659">
        <v>2.6515534102997099E-5</v>
      </c>
      <c r="Y1932" s="659">
        <v>2.8513792242457898E-5</v>
      </c>
      <c r="Z1932" s="661">
        <v>9.59380203768741E-5</v>
      </c>
      <c r="AA1932" s="659">
        <v>1.5030034026899399E-3</v>
      </c>
      <c r="AB1932" s="659">
        <v>1.61045921758159E-3</v>
      </c>
      <c r="AC1932" s="661">
        <v>4.7583809366733643E-3</v>
      </c>
      <c r="AD1932" s="659">
        <v>2.01095408127551E-4</v>
      </c>
      <c r="AE1932" s="659">
        <v>2.1197467818920201E-4</v>
      </c>
      <c r="AF1932" s="661">
        <v>4.9109629549764307E-4</v>
      </c>
      <c r="AG1932" s="659">
        <v>2.7962911549457797E-4</v>
      </c>
      <c r="AH1932" s="659">
        <v>3.0568493586636598E-4</v>
      </c>
      <c r="AI1932" s="675">
        <v>1.1370466295451481E-3</v>
      </c>
      <c r="AJ1932" s="28"/>
      <c r="AK1932" s="29"/>
      <c r="AL1932" s="29"/>
    </row>
    <row r="1933" spans="1:38" x14ac:dyDescent="0.2">
      <c r="A1933" s="334">
        <v>2032</v>
      </c>
      <c r="B1933" s="334">
        <v>8</v>
      </c>
      <c r="C1933" s="659">
        <v>1.23084887920821</v>
      </c>
      <c r="D1933" s="659">
        <v>1.2178785687998299</v>
      </c>
      <c r="E1933" s="661">
        <v>1.7138469220660688</v>
      </c>
      <c r="F1933" s="659">
        <v>6.5926501737774298E-2</v>
      </c>
      <c r="G1933" s="659">
        <v>6.9426990362557603E-2</v>
      </c>
      <c r="H1933" s="661">
        <v>0.18189527813742443</v>
      </c>
      <c r="I1933" s="659">
        <v>1.9116312233961999E-2</v>
      </c>
      <c r="J1933" s="659">
        <v>2.22652956836632E-2</v>
      </c>
      <c r="K1933" s="661">
        <v>6.2104921098622166E-2</v>
      </c>
      <c r="L1933" s="659">
        <v>1.37166810576303E-4</v>
      </c>
      <c r="M1933" s="659">
        <v>1.5954257675154999E-4</v>
      </c>
      <c r="N1933" s="661">
        <v>1.1490082263835315E-2</v>
      </c>
      <c r="O1933" s="659">
        <v>5.9358359704417699E-3</v>
      </c>
      <c r="P1933" s="659">
        <v>6.60175939920733E-3</v>
      </c>
      <c r="Q1933" s="661">
        <v>1.7953532251400329E-2</v>
      </c>
      <c r="R1933" s="659">
        <v>3.9047514889776502E-3</v>
      </c>
      <c r="S1933" s="659">
        <v>5.34204129938445E-3</v>
      </c>
      <c r="T1933" s="661">
        <v>1.7906263346366021E-2</v>
      </c>
      <c r="U1933" s="659">
        <v>5.2128416757202798E-4</v>
      </c>
      <c r="V1933" s="659">
        <v>5.5619102508682502E-4</v>
      </c>
      <c r="W1933" s="661">
        <v>1.5198099441347749E-3</v>
      </c>
      <c r="X1933" s="659">
        <v>2.7185863536453801E-5</v>
      </c>
      <c r="Y1933" s="659">
        <v>2.9347805992033601E-5</v>
      </c>
      <c r="Z1933" s="661">
        <v>1.0451445524255602E-4</v>
      </c>
      <c r="AA1933" s="659">
        <v>1.55010930360538E-3</v>
      </c>
      <c r="AB1933" s="659">
        <v>1.66541104763268E-3</v>
      </c>
      <c r="AC1933" s="661">
        <v>5.1220024135487938E-3</v>
      </c>
      <c r="AD1933" s="659">
        <v>2.03552930836409E-4</v>
      </c>
      <c r="AE1933" s="659">
        <v>2.1555945339296899E-4</v>
      </c>
      <c r="AF1933" s="661">
        <v>5.519487141147526E-4</v>
      </c>
      <c r="AG1933" s="659">
        <v>2.9042825896724399E-4</v>
      </c>
      <c r="AH1933" s="659">
        <v>3.18373121107426E-4</v>
      </c>
      <c r="AI1933" s="675">
        <v>1.2012856529141256E-3</v>
      </c>
      <c r="AJ1933" s="28"/>
      <c r="AK1933" s="29"/>
      <c r="AL1933" s="29"/>
    </row>
    <row r="1934" spans="1:38" x14ac:dyDescent="0.2">
      <c r="A1934" s="334">
        <v>2032</v>
      </c>
      <c r="B1934" s="334">
        <v>9</v>
      </c>
      <c r="C1934" s="659">
        <v>1.2294010972553899</v>
      </c>
      <c r="D1934" s="659">
        <v>1.21789303448592</v>
      </c>
      <c r="E1934" s="661">
        <v>1.7112153402407837</v>
      </c>
      <c r="F1934" s="659">
        <v>6.7080888026913296E-2</v>
      </c>
      <c r="G1934" s="659">
        <v>7.0951157520807995E-2</v>
      </c>
      <c r="H1934" s="661">
        <v>0.18580795527527946</v>
      </c>
      <c r="I1934" s="659">
        <v>1.9050143007634902E-2</v>
      </c>
      <c r="J1934" s="659">
        <v>2.22656798255432E-2</v>
      </c>
      <c r="K1934" s="661">
        <v>6.2079804306103693E-2</v>
      </c>
      <c r="L1934" s="659">
        <v>1.3697674032015099E-4</v>
      </c>
      <c r="M1934" s="659">
        <v>1.5954431668400101E-4</v>
      </c>
      <c r="N1934" s="661">
        <v>1.1456397197339012E-2</v>
      </c>
      <c r="O1934" s="659">
        <v>5.9237254529622497E-3</v>
      </c>
      <c r="P1934" s="659">
        <v>6.6018319696164399E-3</v>
      </c>
      <c r="Q1934" s="661">
        <v>1.7946730023623365E-2</v>
      </c>
      <c r="R1934" s="659">
        <v>3.8937667041371699E-3</v>
      </c>
      <c r="S1934" s="659">
        <v>5.3421183060392502E-3</v>
      </c>
      <c r="T1934" s="661">
        <v>1.7689925464668115E-2</v>
      </c>
      <c r="U1934" s="659">
        <v>5.1928882562408604E-4</v>
      </c>
      <c r="V1934" s="659">
        <v>5.5620158876691498E-4</v>
      </c>
      <c r="W1934" s="661">
        <v>1.518173775741174E-3</v>
      </c>
      <c r="X1934" s="659">
        <v>2.7090115377210102E-5</v>
      </c>
      <c r="Y1934" s="659">
        <v>2.9348313175462601E-5</v>
      </c>
      <c r="Z1934" s="661">
        <v>1.0444325850447208E-4</v>
      </c>
      <c r="AA1934" s="659">
        <v>1.5490381675066999E-3</v>
      </c>
      <c r="AB1934" s="659">
        <v>1.6700238390668001E-3</v>
      </c>
      <c r="AC1934" s="661">
        <v>5.134538597542127E-3</v>
      </c>
      <c r="AD1934" s="659">
        <v>2.0269486088183501E-4</v>
      </c>
      <c r="AE1934" s="659">
        <v>2.15563647903548E-4</v>
      </c>
      <c r="AF1934" s="661">
        <v>5.509353046834046E-4</v>
      </c>
      <c r="AG1934" s="659">
        <v>2.89638502478032E-4</v>
      </c>
      <c r="AH1934" s="659">
        <v>3.1837742589611103E-4</v>
      </c>
      <c r="AI1934" s="675">
        <v>1.2016976850257449E-3</v>
      </c>
      <c r="AJ1934" s="28"/>
      <c r="AK1934" s="29"/>
      <c r="AL1934" s="29"/>
    </row>
    <row r="1935" spans="1:38" x14ac:dyDescent="0.2">
      <c r="A1935" s="334">
        <v>2032</v>
      </c>
      <c r="B1935" s="334">
        <v>10</v>
      </c>
      <c r="C1935" s="659">
        <v>1.63214871935657</v>
      </c>
      <c r="D1935" s="659">
        <v>1.57109584560348</v>
      </c>
      <c r="E1935" s="661">
        <v>1.792569927083389</v>
      </c>
      <c r="F1935" s="659">
        <v>9.3669883933249307E-2</v>
      </c>
      <c r="G1935" s="659">
        <v>9.5151366419515895E-2</v>
      </c>
      <c r="H1935" s="661">
        <v>0.22938571104421432</v>
      </c>
      <c r="I1935" s="659">
        <v>2.0572920112369601E-2</v>
      </c>
      <c r="J1935" s="659">
        <v>2.4588860195154098E-2</v>
      </c>
      <c r="K1935" s="661">
        <v>6.1761790365314095E-2</v>
      </c>
      <c r="L1935" s="659">
        <v>1.7044187334556399E-4</v>
      </c>
      <c r="M1935" s="659">
        <v>1.8302881078261299E-4</v>
      </c>
      <c r="N1935" s="661">
        <v>1.1893588023830818E-2</v>
      </c>
      <c r="O1935" s="659">
        <v>6.9430862528370796E-3</v>
      </c>
      <c r="P1935" s="659">
        <v>7.3805295817401502E-3</v>
      </c>
      <c r="Q1935" s="661">
        <v>1.9917053479134084E-2</v>
      </c>
      <c r="R1935" s="659">
        <v>3.8836709293260398E-3</v>
      </c>
      <c r="S1935" s="659">
        <v>5.3412027342332304E-3</v>
      </c>
      <c r="T1935" s="661">
        <v>1.7449997113890371E-2</v>
      </c>
      <c r="U1935" s="659">
        <v>5.5601228960351699E-4</v>
      </c>
      <c r="V1935" s="659">
        <v>5.8518311190188595E-4</v>
      </c>
      <c r="W1935" s="661">
        <v>1.7287691889225831E-3</v>
      </c>
      <c r="X1935" s="659">
        <v>2.9596475043579901E-5</v>
      </c>
      <c r="Y1935" s="659">
        <v>3.1301815038846998E-5</v>
      </c>
      <c r="Z1935" s="661">
        <v>1.1765777958185479E-4</v>
      </c>
      <c r="AA1935" s="659">
        <v>1.7529092681438699E-3</v>
      </c>
      <c r="AB1935" s="659">
        <v>1.8390544469754099E-3</v>
      </c>
      <c r="AC1935" s="661">
        <v>5.7657837482152788E-3</v>
      </c>
      <c r="AD1935" s="659">
        <v>2.1288911502417E-4</v>
      </c>
      <c r="AE1935" s="659">
        <v>2.2378901874632801E-4</v>
      </c>
      <c r="AF1935" s="661">
        <v>6.469501915050388E-4</v>
      </c>
      <c r="AG1935" s="659">
        <v>3.2865606091323201E-4</v>
      </c>
      <c r="AH1935" s="659">
        <v>3.4837663306354301E-4</v>
      </c>
      <c r="AI1935" s="675">
        <v>1.2959699906019302E-3</v>
      </c>
      <c r="AJ1935" s="28"/>
      <c r="AK1935" s="29"/>
      <c r="AL1935" s="29"/>
    </row>
    <row r="1936" spans="1:38" x14ac:dyDescent="0.2">
      <c r="A1936" s="334">
        <v>2032</v>
      </c>
      <c r="B1936" s="334">
        <v>11</v>
      </c>
      <c r="C1936" s="659">
        <v>1.63102028699962</v>
      </c>
      <c r="D1936" s="659">
        <v>1.5711556481562099</v>
      </c>
      <c r="E1936" s="661">
        <v>1.7887063158300713</v>
      </c>
      <c r="F1936" s="659">
        <v>9.5357744587595397E-2</v>
      </c>
      <c r="G1936" s="659">
        <v>9.7185912683254702E-2</v>
      </c>
      <c r="H1936" s="661">
        <v>0.23496123763024118</v>
      </c>
      <c r="I1936" s="659">
        <v>2.0536487016648002E-2</v>
      </c>
      <c r="J1936" s="659">
        <v>2.46093874986365E-2</v>
      </c>
      <c r="K1936" s="661">
        <v>6.1743549739918177E-2</v>
      </c>
      <c r="L1936" s="659">
        <v>1.7026561564883899E-4</v>
      </c>
      <c r="M1936" s="659">
        <v>1.8302773943320799E-4</v>
      </c>
      <c r="N1936" s="661">
        <v>1.1844519723311617E-2</v>
      </c>
      <c r="O1936" s="659">
        <v>6.9343744705729297E-3</v>
      </c>
      <c r="P1936" s="659">
        <v>7.3813031165189096E-3</v>
      </c>
      <c r="Q1936" s="661">
        <v>1.9905626715541202E-2</v>
      </c>
      <c r="R1936" s="659">
        <v>3.8754970602501901E-3</v>
      </c>
      <c r="S1936" s="659">
        <v>5.3411153082835302E-3</v>
      </c>
      <c r="T1936" s="661">
        <v>1.7176483292082177E-2</v>
      </c>
      <c r="U1936" s="659">
        <v>5.54577846317362E-4</v>
      </c>
      <c r="V1936" s="659">
        <v>5.8530756172009099E-4</v>
      </c>
      <c r="W1936" s="661">
        <v>1.7263109129481526E-3</v>
      </c>
      <c r="X1936" s="659">
        <v>2.9527848578472098E-5</v>
      </c>
      <c r="Y1936" s="659">
        <v>3.1308447592797901E-5</v>
      </c>
      <c r="Z1936" s="661">
        <v>1.1754579728688133E-4</v>
      </c>
      <c r="AA1936" s="659">
        <v>1.75468718155765E-3</v>
      </c>
      <c r="AB1936" s="659">
        <v>1.84544881537658E-3</v>
      </c>
      <c r="AC1936" s="661">
        <v>5.7831811638662549E-3</v>
      </c>
      <c r="AD1936" s="659">
        <v>2.12272461609546E-4</v>
      </c>
      <c r="AE1936" s="659">
        <v>2.2384414578754299E-4</v>
      </c>
      <c r="AF1936" s="661">
        <v>6.4546336521350525E-4</v>
      </c>
      <c r="AG1936" s="659">
        <v>3.2808879317986199E-4</v>
      </c>
      <c r="AH1936" s="659">
        <v>3.4842846837380601E-4</v>
      </c>
      <c r="AI1936" s="675">
        <v>1.2964278225042786E-3</v>
      </c>
      <c r="AJ1936" s="28"/>
      <c r="AK1936" s="29"/>
      <c r="AL1936" s="29"/>
    </row>
    <row r="1937" spans="1:38" x14ac:dyDescent="0.2">
      <c r="A1937" s="334">
        <v>2032</v>
      </c>
      <c r="B1937" s="334">
        <v>12</v>
      </c>
      <c r="C1937" s="659">
        <v>1.6299142418944399</v>
      </c>
      <c r="D1937" s="659">
        <v>1.5710807726189999</v>
      </c>
      <c r="E1937" s="661">
        <v>1.7840985714591617</v>
      </c>
      <c r="F1937" s="659">
        <v>9.7001990485271597E-2</v>
      </c>
      <c r="G1937" s="659">
        <v>9.9185584433920698E-2</v>
      </c>
      <c r="H1937" s="661">
        <v>0.24098948713706073</v>
      </c>
      <c r="I1937" s="659">
        <v>2.0487961682557499E-2</v>
      </c>
      <c r="J1937" s="659">
        <v>2.4604630680190101E-2</v>
      </c>
      <c r="K1937" s="661">
        <v>6.1713195686524232E-2</v>
      </c>
      <c r="L1937" s="659">
        <v>1.70102212739096E-4</v>
      </c>
      <c r="M1937" s="659">
        <v>1.8301086792243799E-4</v>
      </c>
      <c r="N1937" s="661">
        <v>1.1788650155237491E-2</v>
      </c>
      <c r="O1937" s="659">
        <v>6.9255585294858701E-3</v>
      </c>
      <c r="P1937" s="659">
        <v>7.3805740569038401E-3</v>
      </c>
      <c r="Q1937" s="661">
        <v>1.988863470362346E-2</v>
      </c>
      <c r="R1937" s="659">
        <v>3.8679098368004901E-3</v>
      </c>
      <c r="S1937" s="659">
        <v>5.3401783184704402E-3</v>
      </c>
      <c r="T1937" s="661">
        <v>1.6871341067542352E-2</v>
      </c>
      <c r="U1937" s="659">
        <v>5.5312706112031805E-4</v>
      </c>
      <c r="V1937" s="659">
        <v>5.8518545442727001E-4</v>
      </c>
      <c r="W1937" s="661">
        <v>1.7230820192543491E-3</v>
      </c>
      <c r="X1937" s="659">
        <v>2.9457833477923698E-5</v>
      </c>
      <c r="Y1937" s="659">
        <v>3.1302531611137103E-5</v>
      </c>
      <c r="Z1937" s="661">
        <v>1.1739184797490979E-4</v>
      </c>
      <c r="AA1937" s="659">
        <v>1.7562897296741599E-3</v>
      </c>
      <c r="AB1937" s="659">
        <v>1.85115945314074E-3</v>
      </c>
      <c r="AC1937" s="661">
        <v>5.8009314748241119E-3</v>
      </c>
      <c r="AD1937" s="659">
        <v>2.1164715483606999E-4</v>
      </c>
      <c r="AE1937" s="659">
        <v>2.23791284432359E-4</v>
      </c>
      <c r="AF1937" s="661">
        <v>6.4357498547036195E-4</v>
      </c>
      <c r="AG1937" s="659">
        <v>3.2751284641877401E-4</v>
      </c>
      <c r="AH1937" s="659">
        <v>3.4838013075642698E-4</v>
      </c>
      <c r="AI1937" s="675">
        <v>1.2967606270961423E-3</v>
      </c>
      <c r="AJ1937" s="28"/>
      <c r="AK1937" s="29"/>
      <c r="AL1937" s="29"/>
    </row>
    <row r="1938" spans="1:38" x14ac:dyDescent="0.2">
      <c r="A1938" s="334">
        <v>2032</v>
      </c>
      <c r="B1938" s="334">
        <v>13</v>
      </c>
      <c r="C1938" s="659">
        <v>1.62544714314544</v>
      </c>
      <c r="D1938" s="659">
        <v>1.5677881203572399</v>
      </c>
      <c r="E1938" s="661">
        <v>1.7774238664188684</v>
      </c>
      <c r="F1938" s="659">
        <v>9.8633136900064297E-2</v>
      </c>
      <c r="G1938" s="659">
        <v>0.101195289198433</v>
      </c>
      <c r="H1938" s="661">
        <v>0.24764133597179969</v>
      </c>
      <c r="I1938" s="659">
        <v>2.0432716235393202E-2</v>
      </c>
      <c r="J1938" s="659">
        <v>2.4588804782870202E-2</v>
      </c>
      <c r="K1938" s="661">
        <v>6.1682144527320328E-2</v>
      </c>
      <c r="L1938" s="659">
        <v>1.6992924785081599E-4</v>
      </c>
      <c r="M1938" s="659">
        <v>1.8296804280596999E-4</v>
      </c>
      <c r="N1938" s="661">
        <v>1.1719591987854041E-2</v>
      </c>
      <c r="O1938" s="659">
        <v>6.9138587962532102E-3</v>
      </c>
      <c r="P1938" s="659">
        <v>7.3762512523137102E-3</v>
      </c>
      <c r="Q1938" s="661">
        <v>1.9873029868045511E-2</v>
      </c>
      <c r="R1938" s="659">
        <v>3.85988551852406E-3</v>
      </c>
      <c r="S1938" s="659">
        <v>5.3378649707424199E-3</v>
      </c>
      <c r="T1938" s="661">
        <v>1.6488929335952397E-2</v>
      </c>
      <c r="U1938" s="659">
        <v>5.5155763939626298E-4</v>
      </c>
      <c r="V1938" s="659">
        <v>5.8484669891472804E-4</v>
      </c>
      <c r="W1938" s="661">
        <v>1.7198178083652738E-3</v>
      </c>
      <c r="X1938" s="659">
        <v>2.9380336689532499E-5</v>
      </c>
      <c r="Y1938" s="659">
        <v>3.1284242617367901E-5</v>
      </c>
      <c r="Z1938" s="661">
        <v>1.1724198294581246E-4</v>
      </c>
      <c r="AA1938" s="659">
        <v>1.7574558637208199E-3</v>
      </c>
      <c r="AB1938" s="659">
        <v>1.8562720951202699E-3</v>
      </c>
      <c r="AC1938" s="661">
        <v>5.8213522230107957E-3</v>
      </c>
      <c r="AD1938" s="659">
        <v>2.1098607366295399E-4</v>
      </c>
      <c r="AE1938" s="659">
        <v>2.23661072996403E-4</v>
      </c>
      <c r="AF1938" s="661">
        <v>6.4161263840931896E-4</v>
      </c>
      <c r="AG1938" s="659">
        <v>3.2682787451788299E-4</v>
      </c>
      <c r="AH1938" s="659">
        <v>3.4818007688644899E-4</v>
      </c>
      <c r="AI1938" s="675">
        <v>1.2973225145399617E-3</v>
      </c>
      <c r="AJ1938" s="28"/>
      <c r="AK1938" s="29"/>
      <c r="AL1938" s="29"/>
    </row>
    <row r="1939" spans="1:38" x14ac:dyDescent="0.2">
      <c r="A1939" s="334">
        <v>2032</v>
      </c>
      <c r="B1939" s="334">
        <v>14</v>
      </c>
      <c r="C1939" s="659">
        <v>1.6237819631400101</v>
      </c>
      <c r="D1939" s="659">
        <v>1.56715387051461</v>
      </c>
      <c r="E1939" s="661">
        <v>1.7703727042139263</v>
      </c>
      <c r="F1939" s="659">
        <v>0.10020653477798</v>
      </c>
      <c r="G1939" s="659">
        <v>0.103193124093527</v>
      </c>
      <c r="H1939" s="661">
        <v>0.25487837216748371</v>
      </c>
      <c r="I1939" s="659">
        <v>2.0359665732239299E-2</v>
      </c>
      <c r="J1939" s="659">
        <v>2.4553380446954199E-2</v>
      </c>
      <c r="K1939" s="661">
        <v>6.161337868742852E-2</v>
      </c>
      <c r="L1939" s="659">
        <v>1.6968326780851E-4</v>
      </c>
      <c r="M1939" s="659">
        <v>1.82839176790234E-4</v>
      </c>
      <c r="N1939" s="661">
        <v>1.1636037948203677E-2</v>
      </c>
      <c r="O1939" s="659">
        <v>6.9005861516498604E-3</v>
      </c>
      <c r="P1939" s="659">
        <v>7.3707243856054299E-3</v>
      </c>
      <c r="Q1939" s="661">
        <v>1.9843398817051092E-2</v>
      </c>
      <c r="R1939" s="659">
        <v>3.8484647417170799E-3</v>
      </c>
      <c r="S1939" s="659">
        <v>5.33093662647704E-3</v>
      </c>
      <c r="T1939" s="661">
        <v>1.601973866383901E-2</v>
      </c>
      <c r="U1939" s="659">
        <v>5.4937424518334101E-4</v>
      </c>
      <c r="V1939" s="659">
        <v>5.8393789767174399E-4</v>
      </c>
      <c r="W1939" s="661">
        <v>1.7146162490410005E-3</v>
      </c>
      <c r="X1939" s="659">
        <v>2.92749722654641E-5</v>
      </c>
      <c r="Y1939" s="659">
        <v>3.1240260497629902E-5</v>
      </c>
      <c r="Z1939" s="661">
        <v>1.1698670569137256E-4</v>
      </c>
      <c r="AA1939" s="659">
        <v>1.7571428788861799E-3</v>
      </c>
      <c r="AB1939" s="659">
        <v>1.8601630897982001E-3</v>
      </c>
      <c r="AC1939" s="661">
        <v>5.8406350879490051E-3</v>
      </c>
      <c r="AD1939" s="659">
        <v>2.10044973956603E-4</v>
      </c>
      <c r="AE1939" s="659">
        <v>2.2326913704523801E-4</v>
      </c>
      <c r="AF1939" s="661">
        <v>6.3864663716505779E-4</v>
      </c>
      <c r="AG1939" s="659">
        <v>3.2596132002257001E-4</v>
      </c>
      <c r="AH1939" s="659">
        <v>3.478191742271E-4</v>
      </c>
      <c r="AI1939" s="675">
        <v>1.2975523096913396E-3</v>
      </c>
      <c r="AJ1939" s="28"/>
      <c r="AK1939" s="29"/>
      <c r="AL1939" s="29"/>
    </row>
    <row r="1940" spans="1:38" x14ac:dyDescent="0.2">
      <c r="A1940" s="334">
        <v>2032</v>
      </c>
      <c r="B1940" s="334">
        <v>15</v>
      </c>
      <c r="C1940" s="659">
        <v>2.00941223734254</v>
      </c>
      <c r="D1940" s="659">
        <v>1.8818740884692799</v>
      </c>
      <c r="E1940" s="661">
        <v>1.8383349202683503</v>
      </c>
      <c r="F1940" s="659">
        <v>0.17373573032744299</v>
      </c>
      <c r="G1940" s="659">
        <v>0.17260199718222599</v>
      </c>
      <c r="H1940" s="661">
        <v>0.37591740487310416</v>
      </c>
      <c r="I1940" s="659">
        <v>2.0332421754028999E-2</v>
      </c>
      <c r="J1940" s="659">
        <v>2.4439702012729402E-2</v>
      </c>
      <c r="K1940" s="661">
        <v>6.6046247535903282E-2</v>
      </c>
      <c r="L1940" s="659">
        <v>2.3389748384255399E-4</v>
      </c>
      <c r="M1940" s="659">
        <v>2.24162078055971E-4</v>
      </c>
      <c r="N1940" s="661">
        <v>1.2350534210637424E-2</v>
      </c>
      <c r="O1940" s="659">
        <v>7.0820341859249803E-3</v>
      </c>
      <c r="P1940" s="659">
        <v>7.4674703248112399E-3</v>
      </c>
      <c r="Q1940" s="661">
        <v>2.100884016238205E-2</v>
      </c>
      <c r="R1940" s="659">
        <v>3.8359947946605901E-3</v>
      </c>
      <c r="S1940" s="659">
        <v>5.3211995840359398E-3</v>
      </c>
      <c r="T1940" s="661">
        <v>1.5486288347556769E-2</v>
      </c>
      <c r="U1940" s="659">
        <v>5.5005197604715897E-4</v>
      </c>
      <c r="V1940" s="659">
        <v>5.8066244092855595E-4</v>
      </c>
      <c r="W1940" s="661">
        <v>1.8359280060574459E-3</v>
      </c>
      <c r="X1940" s="659">
        <v>2.9445111492460399E-5</v>
      </c>
      <c r="Y1940" s="659">
        <v>3.1153503102818098E-5</v>
      </c>
      <c r="Z1940" s="661">
        <v>1.2470037924805933E-4</v>
      </c>
      <c r="AA1940" s="659">
        <v>1.9777146456763299E-3</v>
      </c>
      <c r="AB1940" s="659">
        <v>2.0569500814370499E-3</v>
      </c>
      <c r="AC1940" s="661">
        <v>6.5430800017420142E-3</v>
      </c>
      <c r="AD1940" s="659">
        <v>2.0900620175579E-4</v>
      </c>
      <c r="AE1940" s="659">
        <v>2.2092557458723301E-4</v>
      </c>
      <c r="AF1940" s="661">
        <v>6.9294124111103964E-4</v>
      </c>
      <c r="AG1940" s="659">
        <v>3.3160463294880903E-4</v>
      </c>
      <c r="AH1940" s="659">
        <v>3.50003693888985E-4</v>
      </c>
      <c r="AI1940" s="675">
        <v>1.3560031962285347E-3</v>
      </c>
      <c r="AJ1940" s="28"/>
      <c r="AK1940" s="29"/>
      <c r="AL1940" s="29"/>
    </row>
    <row r="1941" spans="1:38" x14ac:dyDescent="0.2">
      <c r="A1941" s="334">
        <v>2032</v>
      </c>
      <c r="B1941" s="334">
        <v>16</v>
      </c>
      <c r="C1941" s="659">
        <v>2.00740024772601</v>
      </c>
      <c r="D1941" s="659">
        <v>1.88081937130231</v>
      </c>
      <c r="E1941" s="661">
        <v>1.8299824291081535</v>
      </c>
      <c r="F1941" s="659">
        <v>0.17640862000514601</v>
      </c>
      <c r="G1941" s="659">
        <v>0.175829483987026</v>
      </c>
      <c r="H1941" s="661">
        <v>0.39352614229718719</v>
      </c>
      <c r="I1941" s="659">
        <v>2.0248962986819202E-2</v>
      </c>
      <c r="J1941" s="659">
        <v>2.4384204758580798E-2</v>
      </c>
      <c r="K1941" s="661">
        <v>6.6065383754023807E-2</v>
      </c>
      <c r="L1941" s="659">
        <v>2.33508250702269E-4</v>
      </c>
      <c r="M1941" s="659">
        <v>2.2391083176023099E-4</v>
      </c>
      <c r="N1941" s="661">
        <v>1.2217092277144098E-2</v>
      </c>
      <c r="O1941" s="659">
        <v>7.0668226181153197E-3</v>
      </c>
      <c r="P1941" s="659">
        <v>7.4587720677642298E-3</v>
      </c>
      <c r="Q1941" s="661">
        <v>2.1002252655381519E-2</v>
      </c>
      <c r="R1941" s="659">
        <v>3.8229081819945699E-3</v>
      </c>
      <c r="S1941" s="659">
        <v>5.3102150682931204E-3</v>
      </c>
      <c r="T1941" s="661">
        <v>1.4812166831898536E-2</v>
      </c>
      <c r="U1941" s="659">
        <v>5.4755013107691099E-4</v>
      </c>
      <c r="V1941" s="659">
        <v>5.7923369549180603E-4</v>
      </c>
      <c r="W1941" s="661">
        <v>1.8323338712977924E-3</v>
      </c>
      <c r="X1941" s="659">
        <v>2.9324403722142501E-5</v>
      </c>
      <c r="Y1941" s="659">
        <v>3.1084358258225402E-5</v>
      </c>
      <c r="Z1941" s="661">
        <v>1.2457145090179618E-4</v>
      </c>
      <c r="AA1941" s="659">
        <v>1.9797891083875702E-3</v>
      </c>
      <c r="AB1941" s="659">
        <v>2.06316172207723E-3</v>
      </c>
      <c r="AC1941" s="661">
        <v>6.6043882622148333E-3</v>
      </c>
      <c r="AD1941" s="659">
        <v>2.0792766167567899E-4</v>
      </c>
      <c r="AE1941" s="659">
        <v>2.20309613255056E-4</v>
      </c>
      <c r="AF1941" s="661">
        <v>6.9043705567804628E-4</v>
      </c>
      <c r="AG1941" s="659">
        <v>3.3061177382766901E-4</v>
      </c>
      <c r="AH1941" s="659">
        <v>3.4943584957315899E-4</v>
      </c>
      <c r="AI1941" s="675">
        <v>1.3580410206501393E-3</v>
      </c>
      <c r="AJ1941" s="28"/>
      <c r="AK1941" s="29"/>
      <c r="AL1941" s="29"/>
    </row>
    <row r="1942" spans="1:38" x14ac:dyDescent="0.2">
      <c r="A1942" s="334">
        <v>2032</v>
      </c>
      <c r="B1942" s="334">
        <v>17</v>
      </c>
      <c r="C1942" s="659">
        <v>2.0053416173889902</v>
      </c>
      <c r="D1942" s="659">
        <v>1.8797884594010199</v>
      </c>
      <c r="E1942" s="661">
        <v>1.8173788818351708</v>
      </c>
      <c r="F1942" s="659">
        <v>0.17919884388891999</v>
      </c>
      <c r="G1942" s="659">
        <v>0.17926696691062499</v>
      </c>
      <c r="H1942" s="661">
        <v>0.40300520233431464</v>
      </c>
      <c r="I1942" s="659">
        <v>2.0163405148724101E-2</v>
      </c>
      <c r="J1942" s="659">
        <v>2.4329651029099401E-2</v>
      </c>
      <c r="K1942" s="661">
        <v>6.5297461453401484E-2</v>
      </c>
      <c r="L1942" s="659">
        <v>2.3310932447183401E-4</v>
      </c>
      <c r="M1942" s="659">
        <v>2.2366444317922199E-4</v>
      </c>
      <c r="N1942" s="661">
        <v>1.2175816762072604E-2</v>
      </c>
      <c r="O1942" s="659">
        <v>7.0512346152507696E-3</v>
      </c>
      <c r="P1942" s="659">
        <v>7.4502388488173902E-3</v>
      </c>
      <c r="Q1942" s="661">
        <v>2.0762469027839816E-2</v>
      </c>
      <c r="R1942" s="659">
        <v>3.8094967278046801E-3</v>
      </c>
      <c r="S1942" s="659">
        <v>5.2994230022069596E-3</v>
      </c>
      <c r="T1942" s="661">
        <v>1.471078475015895E-2</v>
      </c>
      <c r="U1942" s="659">
        <v>5.4498493719553297E-4</v>
      </c>
      <c r="V1942" s="659">
        <v>5.7782990099213103E-4</v>
      </c>
      <c r="W1942" s="661">
        <v>1.8067745063568732E-3</v>
      </c>
      <c r="X1942" s="659">
        <v>2.92006073268457E-5</v>
      </c>
      <c r="Y1942" s="659">
        <v>3.1016389762153199E-5</v>
      </c>
      <c r="Z1942" s="661">
        <v>1.2299265673230476E-4</v>
      </c>
      <c r="AA1942" s="659">
        <v>1.9820450288375101E-3</v>
      </c>
      <c r="AB1942" s="659">
        <v>2.0700277359189802E-3</v>
      </c>
      <c r="AC1942" s="661">
        <v>6.5792370357254243E-3</v>
      </c>
      <c r="AD1942" s="659">
        <v>2.0682194166273901E-4</v>
      </c>
      <c r="AE1942" s="659">
        <v>2.19703957649575E-4</v>
      </c>
      <c r="AF1942" s="661">
        <v>6.7893701708940932E-4</v>
      </c>
      <c r="AG1942" s="659">
        <v>3.2959414771725602E-4</v>
      </c>
      <c r="AH1942" s="659">
        <v>3.4887810696098499E-4</v>
      </c>
      <c r="AI1942" s="675">
        <v>1.3464260719124811E-3</v>
      </c>
      <c r="AJ1942" s="28"/>
      <c r="AK1942" s="29"/>
      <c r="AL1942" s="29"/>
    </row>
    <row r="1943" spans="1:38" x14ac:dyDescent="0.2">
      <c r="A1943" s="334">
        <v>2032</v>
      </c>
      <c r="B1943" s="334">
        <v>18</v>
      </c>
      <c r="C1943" s="659">
        <v>2.0010118543939699</v>
      </c>
      <c r="D1943" s="659">
        <v>1.87655591129099</v>
      </c>
      <c r="E1943" s="661">
        <v>1.8049398545155362</v>
      </c>
      <c r="F1943" s="659">
        <v>0.18202564278939501</v>
      </c>
      <c r="G1943" s="659">
        <v>0.18273756474849501</v>
      </c>
      <c r="H1943" s="661">
        <v>0.41303104374327781</v>
      </c>
      <c r="I1943" s="659">
        <v>2.0070135883266001E-2</v>
      </c>
      <c r="J1943" s="659">
        <v>2.4258775316593199E-2</v>
      </c>
      <c r="K1943" s="661">
        <v>6.4558299199655306E-2</v>
      </c>
      <c r="L1943" s="659">
        <v>2.3268377501656101E-4</v>
      </c>
      <c r="M1943" s="659">
        <v>2.23353401123321E-4</v>
      </c>
      <c r="N1943" s="661">
        <v>1.2134275297576578E-2</v>
      </c>
      <c r="O1943" s="659">
        <v>7.0333572191815397E-3</v>
      </c>
      <c r="P1943" s="659">
        <v>7.4381906811956597E-3</v>
      </c>
      <c r="Q1943" s="661">
        <v>2.0535482499363326E-2</v>
      </c>
      <c r="R1943" s="659">
        <v>3.7951811905966499E-3</v>
      </c>
      <c r="S1943" s="659">
        <v>5.2858156126417196E-3</v>
      </c>
      <c r="T1943" s="661">
        <v>1.4587369713740266E-2</v>
      </c>
      <c r="U1943" s="659">
        <v>5.4222907777337398E-4</v>
      </c>
      <c r="V1943" s="659">
        <v>5.7604058471861098E-4</v>
      </c>
      <c r="W1943" s="661">
        <v>1.782678762198435E-3</v>
      </c>
      <c r="X1943" s="659">
        <v>2.9066713071528402E-5</v>
      </c>
      <c r="Y1943" s="659">
        <v>3.0928827618165297E-5</v>
      </c>
      <c r="Z1943" s="661">
        <v>1.2150189067381804E-4</v>
      </c>
      <c r="AA1943" s="659">
        <v>1.9839033036860099E-3</v>
      </c>
      <c r="AB1943" s="659">
        <v>2.07603058390321E-3</v>
      </c>
      <c r="AC1943" s="661">
        <v>6.5591035525770494E-3</v>
      </c>
      <c r="AD1943" s="659">
        <v>2.0564278974959099E-4</v>
      </c>
      <c r="AE1943" s="659">
        <v>2.1894043047142501E-4</v>
      </c>
      <c r="AF1943" s="661">
        <v>6.681277886727118E-4</v>
      </c>
      <c r="AG1943" s="659">
        <v>3.2846810176435302E-4</v>
      </c>
      <c r="AH1943" s="659">
        <v>3.4813351007465697E-4</v>
      </c>
      <c r="AI1943" s="675">
        <v>1.3353556526937826E-3</v>
      </c>
      <c r="AJ1943" s="28"/>
      <c r="AK1943" s="29"/>
      <c r="AL1943" s="29"/>
    </row>
    <row r="1944" spans="1:38" x14ac:dyDescent="0.2">
      <c r="A1944" s="334">
        <v>2032</v>
      </c>
      <c r="B1944" s="334">
        <v>19</v>
      </c>
      <c r="C1944" s="659">
        <v>1.9989634860487799</v>
      </c>
      <c r="D1944" s="659">
        <v>1.8752257090418001</v>
      </c>
      <c r="E1944" s="661">
        <v>1.7947607927403382</v>
      </c>
      <c r="F1944" s="659">
        <v>0.18499934304148999</v>
      </c>
      <c r="G1944" s="659">
        <v>0.18633466596293499</v>
      </c>
      <c r="H1944" s="661">
        <v>0.42430385412041871</v>
      </c>
      <c r="I1944" s="659">
        <v>1.9985145423912502E-2</v>
      </c>
      <c r="J1944" s="659">
        <v>2.4188576107503201E-2</v>
      </c>
      <c r="K1944" s="661">
        <v>6.3902729495540128E-2</v>
      </c>
      <c r="L1944" s="659">
        <v>2.32287300650609E-4</v>
      </c>
      <c r="M1944" s="659">
        <v>2.23035952091193E-4</v>
      </c>
      <c r="N1944" s="661">
        <v>1.2096344164762657E-2</v>
      </c>
      <c r="O1944" s="659">
        <v>7.0178642945057301E-3</v>
      </c>
      <c r="P1944" s="659">
        <v>7.4271965842103004E-3</v>
      </c>
      <c r="Q1944" s="661">
        <v>2.0334166720000164E-2</v>
      </c>
      <c r="R1944" s="659">
        <v>3.7818520633048601E-3</v>
      </c>
      <c r="S1944" s="659">
        <v>5.2719261855008999E-3</v>
      </c>
      <c r="T1944" s="661">
        <v>1.4462689590175723E-2</v>
      </c>
      <c r="U1944" s="659">
        <v>5.3968081258507297E-4</v>
      </c>
      <c r="V1944" s="659">
        <v>5.7423429391096595E-4</v>
      </c>
      <c r="W1944" s="661">
        <v>1.7612291205361334E-3</v>
      </c>
      <c r="X1944" s="659">
        <v>2.8943732437980001E-5</v>
      </c>
      <c r="Y1944" s="659">
        <v>3.0841365279693E-5</v>
      </c>
      <c r="Z1944" s="661">
        <v>1.2017743492061334E-4</v>
      </c>
      <c r="AA1944" s="659">
        <v>1.9867457803444998E-3</v>
      </c>
      <c r="AB1944" s="659">
        <v>2.08244325341745E-3</v>
      </c>
      <c r="AC1944" s="661">
        <v>6.5496752963968962E-3</v>
      </c>
      <c r="AD1944" s="659">
        <v>2.04544389408823E-4</v>
      </c>
      <c r="AE1944" s="659">
        <v>2.1816113253426601E-4</v>
      </c>
      <c r="AF1944" s="661">
        <v>6.5848391193422124E-4</v>
      </c>
      <c r="AG1944" s="659">
        <v>3.2745669808617199E-4</v>
      </c>
      <c r="AH1944" s="659">
        <v>3.47415584517547E-4</v>
      </c>
      <c r="AI1944" s="675">
        <v>1.3255937689418185E-3</v>
      </c>
      <c r="AJ1944" s="28"/>
      <c r="AK1944" s="29"/>
      <c r="AL1944" s="29"/>
    </row>
    <row r="1945" spans="1:38" x14ac:dyDescent="0.2">
      <c r="A1945" s="334">
        <v>2032</v>
      </c>
      <c r="B1945" s="334">
        <v>20</v>
      </c>
      <c r="C1945" s="659">
        <v>2.22556330924523</v>
      </c>
      <c r="D1945" s="659">
        <v>2.0477778583807198</v>
      </c>
      <c r="E1945" s="661">
        <v>1.9322492009491876</v>
      </c>
      <c r="F1945" s="659">
        <v>0.41892879622407297</v>
      </c>
      <c r="G1945" s="659">
        <v>0.41165679153761803</v>
      </c>
      <c r="H1945" s="661">
        <v>0.84902226958473803</v>
      </c>
      <c r="I1945" s="659">
        <v>1.9856451932550499E-2</v>
      </c>
      <c r="J1945" s="659">
        <v>2.2480203555895799E-2</v>
      </c>
      <c r="K1945" s="661">
        <v>6.8133452791203628E-2</v>
      </c>
      <c r="L1945" s="659">
        <v>3.1395961637305502E-4</v>
      </c>
      <c r="M1945" s="659">
        <v>2.6802715484431001E-4</v>
      </c>
      <c r="N1945" s="661">
        <v>1.3047609445357627E-2</v>
      </c>
      <c r="O1945" s="659">
        <v>7.1475271847753598E-3</v>
      </c>
      <c r="P1945" s="659">
        <v>7.23127702569085E-3</v>
      </c>
      <c r="Q1945" s="661">
        <v>2.2506460668597392E-2</v>
      </c>
      <c r="R1945" s="659">
        <v>3.7688339282887801E-3</v>
      </c>
      <c r="S1945" s="659">
        <v>5.2580547094278297E-3</v>
      </c>
      <c r="T1945" s="661">
        <v>1.431475642111929E-2</v>
      </c>
      <c r="U1945" s="659">
        <v>5.3732196382979202E-4</v>
      </c>
      <c r="V1945" s="659">
        <v>5.5959887931095003E-4</v>
      </c>
      <c r="W1945" s="661">
        <v>1.9925613141979796E-3</v>
      </c>
      <c r="X1945" s="659">
        <v>2.8930454376909601E-5</v>
      </c>
      <c r="Y1945" s="659">
        <v>3.0000316371088399E-5</v>
      </c>
      <c r="Z1945" s="661">
        <v>1.3472553134668831E-4</v>
      </c>
      <c r="AA1945" s="659">
        <v>2.6530334670676098E-3</v>
      </c>
      <c r="AB1945" s="659">
        <v>2.68346766607294E-3</v>
      </c>
      <c r="AC1945" s="661">
        <v>8.5368816048565759E-3</v>
      </c>
      <c r="AD1945" s="659">
        <v>2.0241452080961201E-4</v>
      </c>
      <c r="AE1945" s="659">
        <v>2.1250458868385399E-4</v>
      </c>
      <c r="AF1945" s="661">
        <v>7.6371183095548295E-4</v>
      </c>
      <c r="AG1945" s="659">
        <v>3.3085555881623001E-4</v>
      </c>
      <c r="AH1945" s="659">
        <v>3.3822616618898598E-4</v>
      </c>
      <c r="AI1945" s="675">
        <v>1.4302293875981358E-3</v>
      </c>
      <c r="AJ1945" s="28"/>
      <c r="AK1945" s="29"/>
      <c r="AL1945" s="29"/>
    </row>
    <row r="1946" spans="1:38" x14ac:dyDescent="0.2">
      <c r="A1946" s="334">
        <v>2032</v>
      </c>
      <c r="B1946" s="334">
        <v>21</v>
      </c>
      <c r="C1946" s="659">
        <v>2.2331732874365402</v>
      </c>
      <c r="D1946" s="659">
        <v>2.0550914276535299</v>
      </c>
      <c r="E1946" s="661">
        <v>1.9330650899151764</v>
      </c>
      <c r="F1946" s="659">
        <v>0.42654268874377099</v>
      </c>
      <c r="G1946" s="659">
        <v>0.41989242648233399</v>
      </c>
      <c r="H1946" s="661">
        <v>0.87863899035418713</v>
      </c>
      <c r="I1946" s="659">
        <v>1.9827993505535001E-2</v>
      </c>
      <c r="J1946" s="659">
        <v>2.2472938957203901E-2</v>
      </c>
      <c r="K1946" s="661">
        <v>6.7916007685837679E-2</v>
      </c>
      <c r="L1946" s="659">
        <v>3.1346132547260298E-4</v>
      </c>
      <c r="M1946" s="659">
        <v>2.6764176249710798E-4</v>
      </c>
      <c r="N1946" s="661">
        <v>1.3005083676408957E-2</v>
      </c>
      <c r="O1946" s="659">
        <v>7.1640313809866003E-3</v>
      </c>
      <c r="P1946" s="659">
        <v>7.2512608447349702E-3</v>
      </c>
      <c r="Q1946" s="661">
        <v>2.2474886135226305E-2</v>
      </c>
      <c r="R1946" s="659">
        <v>3.7564653112749898E-3</v>
      </c>
      <c r="S1946" s="659">
        <v>5.2440484364544302E-3</v>
      </c>
      <c r="T1946" s="661">
        <v>1.4162103633679739E-2</v>
      </c>
      <c r="U1946" s="659">
        <v>5.3637599495673697E-4</v>
      </c>
      <c r="V1946" s="659">
        <v>5.5929230234978298E-4</v>
      </c>
      <c r="W1946" s="661">
        <v>1.986878058723805E-3</v>
      </c>
      <c r="X1946" s="659">
        <v>2.8906903784991302E-5</v>
      </c>
      <c r="Y1946" s="659">
        <v>3.0007559207688401E-5</v>
      </c>
      <c r="Z1946" s="661">
        <v>1.3444732671810068E-4</v>
      </c>
      <c r="AA1946" s="659">
        <v>2.67410420837126E-3</v>
      </c>
      <c r="AB1946" s="659">
        <v>2.70791842945581E-3</v>
      </c>
      <c r="AC1946" s="661">
        <v>8.63258876231854E-3</v>
      </c>
      <c r="AD1946" s="659">
        <v>2.0185411605026701E-4</v>
      </c>
      <c r="AE1946" s="659">
        <v>2.12223432791319E-4</v>
      </c>
      <c r="AF1946" s="661">
        <v>7.6042912517755264E-4</v>
      </c>
      <c r="AG1946" s="659">
        <v>3.31167701386703E-4</v>
      </c>
      <c r="AH1946" s="659">
        <v>3.3878053118130099E-4</v>
      </c>
      <c r="AI1946" s="675">
        <v>1.4306172098638651E-3</v>
      </c>
      <c r="AJ1946" s="28"/>
      <c r="AK1946" s="29"/>
      <c r="AL1946" s="29"/>
    </row>
    <row r="1947" spans="1:38" x14ac:dyDescent="0.2">
      <c r="A1947" s="334">
        <v>2032</v>
      </c>
      <c r="B1947" s="334">
        <v>22</v>
      </c>
      <c r="C1947" s="659">
        <v>2.2313789035909499</v>
      </c>
      <c r="D1947" s="659">
        <v>2.0537393572337499</v>
      </c>
      <c r="E1947" s="661">
        <v>1.9297479261290216</v>
      </c>
      <c r="F1947" s="659">
        <v>0.43409413833069099</v>
      </c>
      <c r="G1947" s="659">
        <v>0.42800284819249002</v>
      </c>
      <c r="H1947" s="661">
        <v>0.91153416665264264</v>
      </c>
      <c r="I1947" s="659">
        <v>1.9754013484067998E-2</v>
      </c>
      <c r="J1947" s="659">
        <v>2.24059016095557E-2</v>
      </c>
      <c r="K1947" s="661">
        <v>6.7646255300561189E-2</v>
      </c>
      <c r="L1947" s="659">
        <v>3.1299109304616798E-4</v>
      </c>
      <c r="M1947" s="659">
        <v>2.6725231267316101E-4</v>
      </c>
      <c r="N1947" s="661">
        <v>1.2970687178325582E-2</v>
      </c>
      <c r="O1947" s="659">
        <v>7.1504965944043496E-3</v>
      </c>
      <c r="P1947" s="659">
        <v>7.2402814386355197E-3</v>
      </c>
      <c r="Q1947" s="661">
        <v>2.2393669854242675E-2</v>
      </c>
      <c r="R1947" s="659">
        <v>3.7447912928410799E-3</v>
      </c>
      <c r="S1947" s="659">
        <v>5.2298920636193397E-3</v>
      </c>
      <c r="T1947" s="661">
        <v>1.400202174918711E-2</v>
      </c>
      <c r="U1947" s="659">
        <v>5.3415060318703705E-4</v>
      </c>
      <c r="V1947" s="659">
        <v>5.5748769816126595E-4</v>
      </c>
      <c r="W1947" s="661">
        <v>1.978050947618412E-3</v>
      </c>
      <c r="X1947" s="659">
        <v>2.8799556582422098E-5</v>
      </c>
      <c r="Y1947" s="659">
        <v>2.99203331630865E-5</v>
      </c>
      <c r="Z1947" s="661">
        <v>1.3390793136574235E-4</v>
      </c>
      <c r="AA1947" s="659">
        <v>2.6907507140517001E-3</v>
      </c>
      <c r="AB1947" s="659">
        <v>2.72725518442949E-3</v>
      </c>
      <c r="AC1947" s="661">
        <v>8.7270161491016709E-3</v>
      </c>
      <c r="AD1947" s="659">
        <v>2.0089510980091701E-4</v>
      </c>
      <c r="AE1947" s="659">
        <v>2.11445358563486E-4</v>
      </c>
      <c r="AF1947" s="661">
        <v>7.5640694764172003E-4</v>
      </c>
      <c r="AG1947" s="659">
        <v>3.3028454836240802E-4</v>
      </c>
      <c r="AH1947" s="659">
        <v>3.38063693158551E-4</v>
      </c>
      <c r="AI1947" s="675">
        <v>1.4268212805188659E-3</v>
      </c>
      <c r="AJ1947" s="28"/>
      <c r="AK1947" s="29"/>
      <c r="AL1947" s="29"/>
    </row>
    <row r="1948" spans="1:38" x14ac:dyDescent="0.2">
      <c r="A1948" s="334">
        <v>2032</v>
      </c>
      <c r="B1948" s="334">
        <v>23</v>
      </c>
      <c r="C1948" s="659">
        <v>2.2296906673705701</v>
      </c>
      <c r="D1948" s="659">
        <v>2.0523745249374801</v>
      </c>
      <c r="E1948" s="661">
        <v>1.9312628911405041</v>
      </c>
      <c r="F1948" s="659">
        <v>0.44237561379553703</v>
      </c>
      <c r="G1948" s="659">
        <v>0.43656089450430902</v>
      </c>
      <c r="H1948" s="661">
        <v>0.94820752703650224</v>
      </c>
      <c r="I1948" s="659">
        <v>1.96843852677678E-2</v>
      </c>
      <c r="J1948" s="659">
        <v>2.2338216872253801E-2</v>
      </c>
      <c r="K1948" s="661">
        <v>6.7651028119378689E-2</v>
      </c>
      <c r="L1948" s="659">
        <v>3.1254867627766798E-4</v>
      </c>
      <c r="M1948" s="659">
        <v>2.6685903961990901E-4</v>
      </c>
      <c r="N1948" s="661">
        <v>1.2943252661767532E-2</v>
      </c>
      <c r="O1948" s="659">
        <v>7.1377632611656699E-3</v>
      </c>
      <c r="P1948" s="659">
        <v>7.2291923745675703E-3</v>
      </c>
      <c r="Q1948" s="661">
        <v>2.2404688080922788E-2</v>
      </c>
      <c r="R1948" s="659">
        <v>3.7338034829858401E-3</v>
      </c>
      <c r="S1948" s="659">
        <v>5.2155967448971998E-3</v>
      </c>
      <c r="T1948" s="661">
        <v>1.3814420878749605E-2</v>
      </c>
      <c r="U1948" s="659">
        <v>5.32055898458733E-4</v>
      </c>
      <c r="V1948" s="659">
        <v>5.5566482748492497E-4</v>
      </c>
      <c r="W1948" s="661">
        <v>1.97886968686914E-3</v>
      </c>
      <c r="X1948" s="659">
        <v>2.8698468863807499E-5</v>
      </c>
      <c r="Y1948" s="659">
        <v>2.9832264519770002E-5</v>
      </c>
      <c r="Z1948" s="661">
        <v>1.3397210126360796E-4</v>
      </c>
      <c r="AA1948" s="659">
        <v>2.7098115883290299E-3</v>
      </c>
      <c r="AB1948" s="659">
        <v>2.7478454700402399E-3</v>
      </c>
      <c r="AC1948" s="661">
        <v>8.8571173537832608E-3</v>
      </c>
      <c r="AD1948" s="659">
        <v>1.9999236891707299E-4</v>
      </c>
      <c r="AE1948" s="659">
        <v>2.1065940614001301E-4</v>
      </c>
      <c r="AF1948" s="661">
        <v>7.5667739181530598E-4</v>
      </c>
      <c r="AG1948" s="659">
        <v>3.29452925573258E-4</v>
      </c>
      <c r="AH1948" s="659">
        <v>3.3733968820696698E-4</v>
      </c>
      <c r="AI1948" s="675">
        <v>1.4276372992013267E-3</v>
      </c>
      <c r="AJ1948" s="28"/>
      <c r="AK1948" s="29"/>
      <c r="AL1948" s="29"/>
    </row>
    <row r="1949" spans="1:38" x14ac:dyDescent="0.2">
      <c r="A1949" s="334">
        <v>2032</v>
      </c>
      <c r="B1949" s="334">
        <v>24</v>
      </c>
      <c r="C1949" s="659">
        <v>2.22805699488194</v>
      </c>
      <c r="D1949" s="659">
        <v>2.0510088064788499</v>
      </c>
      <c r="E1949" s="661">
        <v>1.9386068222671462</v>
      </c>
      <c r="F1949" s="659">
        <v>0.451392720835324</v>
      </c>
      <c r="G1949" s="659">
        <v>0.445675453733067</v>
      </c>
      <c r="H1949" s="661">
        <v>0.99079123786209633</v>
      </c>
      <c r="I1949" s="659">
        <v>1.96171295915251E-2</v>
      </c>
      <c r="J1949" s="659">
        <v>2.22705599839855E-2</v>
      </c>
      <c r="K1949" s="661">
        <v>6.7946426448631331E-2</v>
      </c>
      <c r="L1949" s="659">
        <v>3.1212073168312998E-4</v>
      </c>
      <c r="M1949" s="659">
        <v>2.66465846841551E-4</v>
      </c>
      <c r="N1949" s="661">
        <v>1.2930021633530572E-2</v>
      </c>
      <c r="O1949" s="659">
        <v>7.1254559997492401E-3</v>
      </c>
      <c r="P1949" s="659">
        <v>7.2181069502535297E-3</v>
      </c>
      <c r="Q1949" s="661">
        <v>2.2514332909550124E-2</v>
      </c>
      <c r="R1949" s="659">
        <v>3.7231870287253699E-3</v>
      </c>
      <c r="S1949" s="659">
        <v>5.2013059775759696E-3</v>
      </c>
      <c r="T1949" s="661">
        <v>1.3619989278056764E-2</v>
      </c>
      <c r="U1949" s="659">
        <v>5.3003260627378405E-4</v>
      </c>
      <c r="V1949" s="659">
        <v>5.5384229075716804E-4</v>
      </c>
      <c r="W1949" s="661">
        <v>1.9901385277371741E-3</v>
      </c>
      <c r="X1949" s="659">
        <v>2.8600860089579301E-5</v>
      </c>
      <c r="Y1949" s="659">
        <v>2.9744199723467699E-5</v>
      </c>
      <c r="Z1949" s="661">
        <v>1.3468596096841585E-4</v>
      </c>
      <c r="AA1949" s="659">
        <v>2.73116486408675E-3</v>
      </c>
      <c r="AB1949" s="659">
        <v>2.77005201650343E-3</v>
      </c>
      <c r="AC1949" s="661">
        <v>9.0318355157792494E-3</v>
      </c>
      <c r="AD1949" s="659">
        <v>1.9912072147225599E-4</v>
      </c>
      <c r="AE1949" s="659">
        <v>2.09873815699328E-4</v>
      </c>
      <c r="AF1949" s="661">
        <v>7.6163950900501765E-4</v>
      </c>
      <c r="AG1949" s="659">
        <v>3.2864990855095E-4</v>
      </c>
      <c r="AH1949" s="659">
        <v>3.3661580947948498E-4</v>
      </c>
      <c r="AI1949" s="675">
        <v>1.4332768294005064E-3</v>
      </c>
      <c r="AJ1949" s="28"/>
      <c r="AK1949" s="29"/>
      <c r="AL1949" s="29"/>
    </row>
    <row r="1950" spans="1:38" x14ac:dyDescent="0.2">
      <c r="A1950" s="334">
        <v>2032</v>
      </c>
      <c r="B1950" s="334">
        <v>25</v>
      </c>
      <c r="C1950" s="659">
        <v>2.2500002445748102</v>
      </c>
      <c r="D1950" s="659">
        <v>2.0706509499748802</v>
      </c>
      <c r="E1950" s="661">
        <v>1.9566287171901442</v>
      </c>
      <c r="F1950" s="659">
        <v>0.46304886780266602</v>
      </c>
      <c r="G1950" s="659">
        <v>0.45659223387256298</v>
      </c>
      <c r="H1950" s="661">
        <v>1.0409004905684767</v>
      </c>
      <c r="I1950" s="659">
        <v>1.9674809995332401E-2</v>
      </c>
      <c r="J1950" s="659">
        <v>2.2344331841683999E-2</v>
      </c>
      <c r="K1950" s="661">
        <v>6.8714551320649811E-2</v>
      </c>
      <c r="L1950" s="659">
        <v>3.1171272145257798E-4</v>
      </c>
      <c r="M1950" s="659">
        <v>2.6607059058116902E-4</v>
      </c>
      <c r="N1950" s="661">
        <v>1.2931543514534658E-2</v>
      </c>
      <c r="O1950" s="659">
        <v>7.1897603042292597E-3</v>
      </c>
      <c r="P1950" s="659">
        <v>7.2817291909590002E-3</v>
      </c>
      <c r="Q1950" s="661">
        <v>2.2801298593321633E-2</v>
      </c>
      <c r="R1950" s="659">
        <v>3.71306471767262E-3</v>
      </c>
      <c r="S1950" s="659">
        <v>5.18695240210134E-3</v>
      </c>
      <c r="T1950" s="661">
        <v>1.3410211448485514E-2</v>
      </c>
      <c r="U1950" s="659">
        <v>5.3154425989754099E-4</v>
      </c>
      <c r="V1950" s="659">
        <v>5.5556318061870198E-4</v>
      </c>
      <c r="W1950" s="661">
        <v>2.0190122470283697E-3</v>
      </c>
      <c r="X1950" s="659">
        <v>2.8728221983516299E-5</v>
      </c>
      <c r="Y1950" s="659">
        <v>2.9880719026545201E-5</v>
      </c>
      <c r="Z1950" s="661">
        <v>1.3653126489833451E-4</v>
      </c>
      <c r="AA1950" s="659">
        <v>2.7715358958905201E-3</v>
      </c>
      <c r="AB1950" s="659">
        <v>2.8088565011644899E-3</v>
      </c>
      <c r="AC1950" s="661">
        <v>9.2763746532439594E-3</v>
      </c>
      <c r="AD1950" s="659">
        <v>1.9939245904327001E-4</v>
      </c>
      <c r="AE1950" s="659">
        <v>2.1025223692382701E-4</v>
      </c>
      <c r="AF1950" s="661">
        <v>7.7413275835992105E-4</v>
      </c>
      <c r="AG1950" s="659">
        <v>3.3095166877260003E-4</v>
      </c>
      <c r="AH1950" s="659">
        <v>3.38943047502769E-4</v>
      </c>
      <c r="AI1950" s="675">
        <v>1.4485675186372581E-3</v>
      </c>
      <c r="AJ1950" s="28"/>
      <c r="AK1950" s="29"/>
      <c r="AL1950" s="29"/>
    </row>
    <row r="1951" spans="1:38" x14ac:dyDescent="0.2">
      <c r="A1951" s="334">
        <v>2032</v>
      </c>
      <c r="B1951" s="334">
        <v>26</v>
      </c>
      <c r="C1951" s="659">
        <v>2.2484751684471398</v>
      </c>
      <c r="D1951" s="659">
        <v>2.0692717748743701</v>
      </c>
      <c r="E1951" s="661">
        <v>1.979251414901287</v>
      </c>
      <c r="F1951" s="659">
        <v>0.47427495291586103</v>
      </c>
      <c r="G1951" s="659">
        <v>0.466584804719893</v>
      </c>
      <c r="H1951" s="661">
        <v>1.0968149287570443</v>
      </c>
      <c r="I1951" s="659">
        <v>1.9612148989532001E-2</v>
      </c>
      <c r="J1951" s="659">
        <v>2.2276205900223001E-2</v>
      </c>
      <c r="K1951" s="661">
        <v>6.9827626313360119E-2</v>
      </c>
      <c r="L1951" s="659">
        <v>3.11316107581777E-4</v>
      </c>
      <c r="M1951" s="659">
        <v>2.6567665348093599E-4</v>
      </c>
      <c r="N1951" s="661">
        <v>1.2947542052707204E-2</v>
      </c>
      <c r="O1951" s="659">
        <v>7.1782810174858798E-3</v>
      </c>
      <c r="P1951" s="659">
        <v>7.2705641448522502E-3</v>
      </c>
      <c r="Q1951" s="661">
        <v>2.3187219827728121E-2</v>
      </c>
      <c r="R1951" s="659">
        <v>3.7032258114234398E-3</v>
      </c>
      <c r="S1951" s="659">
        <v>5.1726454952845599E-3</v>
      </c>
      <c r="T1951" s="661">
        <v>1.3164157742815607E-2</v>
      </c>
      <c r="U1951" s="659">
        <v>5.2965857323216705E-4</v>
      </c>
      <c r="V1951" s="659">
        <v>5.5372869285735403E-4</v>
      </c>
      <c r="W1951" s="661">
        <v>2.0593251597407622E-3</v>
      </c>
      <c r="X1951" s="659">
        <v>2.8637203857895199E-5</v>
      </c>
      <c r="Y1951" s="659">
        <v>2.9792018650471801E-5</v>
      </c>
      <c r="Z1951" s="661">
        <v>1.3905801222071355E-4</v>
      </c>
      <c r="AA1951" s="659">
        <v>2.7995982085094002E-3</v>
      </c>
      <c r="AB1951" s="659">
        <v>2.83358980934123E-3</v>
      </c>
      <c r="AC1951" s="661">
        <v>9.5649248986898455E-3</v>
      </c>
      <c r="AD1951" s="659">
        <v>1.98579854888295E-4</v>
      </c>
      <c r="AE1951" s="659">
        <v>2.09461371305002E-4</v>
      </c>
      <c r="AF1951" s="661">
        <v>7.9206653831393272E-4</v>
      </c>
      <c r="AG1951" s="659">
        <v>3.3020312698280399E-4</v>
      </c>
      <c r="AH1951" s="659">
        <v>3.38214304073947E-4</v>
      </c>
      <c r="AI1951" s="675">
        <v>1.4679025066331652E-3</v>
      </c>
      <c r="AJ1951" s="28"/>
      <c r="AK1951" s="29"/>
      <c r="AL1951" s="29"/>
    </row>
    <row r="1952" spans="1:38" x14ac:dyDescent="0.2">
      <c r="A1952" s="334">
        <v>2032</v>
      </c>
      <c r="B1952" s="334">
        <v>27</v>
      </c>
      <c r="C1952" s="659">
        <v>2.2470089603279102</v>
      </c>
      <c r="D1952" s="659">
        <v>2.0678886529154701</v>
      </c>
      <c r="E1952" s="661">
        <v>2.0060490563495361</v>
      </c>
      <c r="F1952" s="659">
        <v>0.486894227883786</v>
      </c>
      <c r="G1952" s="659">
        <v>0.47706124184503801</v>
      </c>
      <c r="H1952" s="661">
        <v>1.1619928847769763</v>
      </c>
      <c r="I1952" s="659">
        <v>1.9551755916034499E-2</v>
      </c>
      <c r="J1952" s="659">
        <v>2.2208230231345501E-2</v>
      </c>
      <c r="K1952" s="661">
        <v>7.1171169443985383E-2</v>
      </c>
      <c r="L1952" s="659">
        <v>3.1093420557111603E-4</v>
      </c>
      <c r="M1952" s="659">
        <v>2.6528330141217799E-4</v>
      </c>
      <c r="N1952" s="661">
        <v>1.2964361265212821E-2</v>
      </c>
      <c r="O1952" s="659">
        <v>7.1672320615541801E-3</v>
      </c>
      <c r="P1952" s="659">
        <v>7.2594187605219103E-3</v>
      </c>
      <c r="Q1952" s="661">
        <v>2.3651214218030403E-2</v>
      </c>
      <c r="R1952" s="659">
        <v>3.6937441404157499E-3</v>
      </c>
      <c r="S1952" s="659">
        <v>5.1583715931084601E-3</v>
      </c>
      <c r="T1952" s="661">
        <v>1.2866663402239041E-2</v>
      </c>
      <c r="U1952" s="659">
        <v>5.2784103869179296E-4</v>
      </c>
      <c r="V1952" s="659">
        <v>5.5189858589894003E-4</v>
      </c>
      <c r="W1952" s="661">
        <v>2.1077167085099199E-3</v>
      </c>
      <c r="X1952" s="659">
        <v>2.85494981163195E-5</v>
      </c>
      <c r="Y1952" s="659">
        <v>2.9703525200078299E-5</v>
      </c>
      <c r="Z1952" s="661">
        <v>1.4209315655464171E-4</v>
      </c>
      <c r="AA1952" s="659">
        <v>2.8318502051639599E-3</v>
      </c>
      <c r="AB1952" s="659">
        <v>2.8597368963996098E-3</v>
      </c>
      <c r="AC1952" s="661">
        <v>9.9047553738851411E-3</v>
      </c>
      <c r="AD1952" s="659">
        <v>1.9779680520223499E-4</v>
      </c>
      <c r="AE1952" s="659">
        <v>2.08672501692214E-4</v>
      </c>
      <c r="AF1952" s="661">
        <v>8.1356841984441756E-4</v>
      </c>
      <c r="AG1952" s="659">
        <v>3.2948183768850701E-4</v>
      </c>
      <c r="AH1952" s="659">
        <v>3.3748693812425202E-4</v>
      </c>
      <c r="AI1952" s="675">
        <v>1.4912115709261509E-3</v>
      </c>
      <c r="AJ1952" s="28"/>
      <c r="AK1952" s="29"/>
      <c r="AL1952" s="29"/>
    </row>
    <row r="1953" spans="1:38" x14ac:dyDescent="0.2">
      <c r="A1953" s="334">
        <v>2032</v>
      </c>
      <c r="B1953" s="334">
        <v>28</v>
      </c>
      <c r="C1953" s="659">
        <v>2.2454926768219199</v>
      </c>
      <c r="D1953" s="659">
        <v>2.06652883661988</v>
      </c>
      <c r="E1953" s="661">
        <v>2.0366121500245593</v>
      </c>
      <c r="F1953" s="659">
        <v>0.50120918347534704</v>
      </c>
      <c r="G1953" s="659">
        <v>0.48815066076264102</v>
      </c>
      <c r="H1953" s="661">
        <v>1.238735414278556</v>
      </c>
      <c r="I1953" s="659">
        <v>1.9489632924328801E-2</v>
      </c>
      <c r="J1953" s="659">
        <v>2.2141454562901602E-2</v>
      </c>
      <c r="K1953" s="661">
        <v>7.2736433558824129E-2</v>
      </c>
      <c r="L1953" s="659">
        <v>3.1054070239570198E-4</v>
      </c>
      <c r="M1953" s="659">
        <v>2.6489687497415599E-4</v>
      </c>
      <c r="N1953" s="661">
        <v>1.2976245510328098E-2</v>
      </c>
      <c r="O1953" s="659">
        <v>7.1558506066978301E-3</v>
      </c>
      <c r="P1953" s="659">
        <v>7.2484675016047297E-3</v>
      </c>
      <c r="Q1953" s="661">
        <v>2.4190120971111999E-2</v>
      </c>
      <c r="R1953" s="659">
        <v>3.6839878630381198E-3</v>
      </c>
      <c r="S1953" s="659">
        <v>5.1443549595491999E-3</v>
      </c>
      <c r="T1953" s="661">
        <v>1.2494460619872045E-2</v>
      </c>
      <c r="U1953" s="659">
        <v>5.2597225578327996E-4</v>
      </c>
      <c r="V1953" s="659">
        <v>5.5010135383512905E-4</v>
      </c>
      <c r="W1953" s="661">
        <v>2.1637588298693824E-3</v>
      </c>
      <c r="X1953" s="659">
        <v>2.8459250762934899E-5</v>
      </c>
      <c r="Y1953" s="659">
        <v>2.9616607309001901E-5</v>
      </c>
      <c r="Z1953" s="661">
        <v>1.4561336429479469E-4</v>
      </c>
      <c r="AA1953" s="659">
        <v>2.8688799934644999E-3</v>
      </c>
      <c r="AB1953" s="659">
        <v>2.88773678134282E-3</v>
      </c>
      <c r="AC1953" s="661">
        <v>1.0303113521116814E-2</v>
      </c>
      <c r="AD1953" s="659">
        <v>1.9699131640160599E-4</v>
      </c>
      <c r="AE1953" s="659">
        <v>2.07897435422491E-4</v>
      </c>
      <c r="AF1953" s="661">
        <v>8.3841744731544092E-4</v>
      </c>
      <c r="AG1953" s="659">
        <v>3.2873940127066598E-4</v>
      </c>
      <c r="AH1953" s="659">
        <v>3.36772737502779E-4</v>
      </c>
      <c r="AI1953" s="675">
        <v>1.5184190855497062E-3</v>
      </c>
      <c r="AJ1953" s="28"/>
      <c r="AK1953" s="29"/>
      <c r="AL1953" s="29"/>
    </row>
    <row r="1954" spans="1:38" x14ac:dyDescent="0.2">
      <c r="A1954" s="334">
        <v>2032</v>
      </c>
      <c r="B1954" s="334">
        <v>29</v>
      </c>
      <c r="C1954" s="659">
        <v>2.2454926768219199</v>
      </c>
      <c r="D1954" s="659">
        <v>2.06652883661988</v>
      </c>
      <c r="E1954" s="661">
        <v>2.0366121500245593</v>
      </c>
      <c r="F1954" s="659">
        <v>0.50120918347534704</v>
      </c>
      <c r="G1954" s="659">
        <v>0.48815066076264102</v>
      </c>
      <c r="H1954" s="661">
        <v>1.238735414278556</v>
      </c>
      <c r="I1954" s="659">
        <v>1.9489632924328801E-2</v>
      </c>
      <c r="J1954" s="659">
        <v>2.2141454562901602E-2</v>
      </c>
      <c r="K1954" s="661">
        <v>7.2736433558824129E-2</v>
      </c>
      <c r="L1954" s="659">
        <v>3.1054070239570198E-4</v>
      </c>
      <c r="M1954" s="659">
        <v>2.6489687497415599E-4</v>
      </c>
      <c r="N1954" s="661">
        <v>1.2976245510328098E-2</v>
      </c>
      <c r="O1954" s="659">
        <v>7.1558506066978301E-3</v>
      </c>
      <c r="P1954" s="659">
        <v>7.2484675016047297E-3</v>
      </c>
      <c r="Q1954" s="661">
        <v>2.4190120971111999E-2</v>
      </c>
      <c r="R1954" s="659">
        <v>3.6839878630381198E-3</v>
      </c>
      <c r="S1954" s="659">
        <v>5.1443549595491999E-3</v>
      </c>
      <c r="T1954" s="661">
        <v>1.2494460619872045E-2</v>
      </c>
      <c r="U1954" s="659">
        <v>5.2597225578327996E-4</v>
      </c>
      <c r="V1954" s="659">
        <v>5.5010135383512905E-4</v>
      </c>
      <c r="W1954" s="661">
        <v>2.1637588298693824E-3</v>
      </c>
      <c r="X1954" s="659">
        <v>2.8459250762934899E-5</v>
      </c>
      <c r="Y1954" s="659">
        <v>2.9616607309001901E-5</v>
      </c>
      <c r="Z1954" s="661">
        <v>1.4561336429479469E-4</v>
      </c>
      <c r="AA1954" s="659">
        <v>2.8688799934644999E-3</v>
      </c>
      <c r="AB1954" s="659">
        <v>2.88773678134282E-3</v>
      </c>
      <c r="AC1954" s="661">
        <v>1.0303113521116814E-2</v>
      </c>
      <c r="AD1954" s="659">
        <v>1.9699131640160599E-4</v>
      </c>
      <c r="AE1954" s="659">
        <v>2.07897435422491E-4</v>
      </c>
      <c r="AF1954" s="661">
        <v>8.3841744731544092E-4</v>
      </c>
      <c r="AG1954" s="659">
        <v>3.2873940127066598E-4</v>
      </c>
      <c r="AH1954" s="659">
        <v>3.36772737502779E-4</v>
      </c>
      <c r="AI1954" s="675">
        <v>1.5184190855497062E-3</v>
      </c>
      <c r="AJ1954" s="28"/>
      <c r="AK1954" s="29"/>
      <c r="AL1954" s="29"/>
    </row>
    <row r="1955" spans="1:38" x14ac:dyDescent="0.2">
      <c r="A1955" s="334">
        <v>2032</v>
      </c>
      <c r="B1955" s="334">
        <v>30</v>
      </c>
      <c r="C1955" s="659">
        <v>2.2454926768219199</v>
      </c>
      <c r="D1955" s="659">
        <v>2.06652883661988</v>
      </c>
      <c r="E1955" s="661">
        <v>2.0366121500245593</v>
      </c>
      <c r="F1955" s="659">
        <v>0.50120918347534704</v>
      </c>
      <c r="G1955" s="659">
        <v>0.48815066076264102</v>
      </c>
      <c r="H1955" s="661">
        <v>1.238735414278556</v>
      </c>
      <c r="I1955" s="659">
        <v>1.9489632924328801E-2</v>
      </c>
      <c r="J1955" s="659">
        <v>2.2141454562901602E-2</v>
      </c>
      <c r="K1955" s="661">
        <v>7.2736433558824129E-2</v>
      </c>
      <c r="L1955" s="659">
        <v>3.1054070239570198E-4</v>
      </c>
      <c r="M1955" s="659">
        <v>2.6489687497415599E-4</v>
      </c>
      <c r="N1955" s="661">
        <v>1.2976245510328098E-2</v>
      </c>
      <c r="O1955" s="659">
        <v>7.1558506066978301E-3</v>
      </c>
      <c r="P1955" s="659">
        <v>7.2484675016047297E-3</v>
      </c>
      <c r="Q1955" s="661">
        <v>2.4190120971111999E-2</v>
      </c>
      <c r="R1955" s="659">
        <v>3.6839878630381198E-3</v>
      </c>
      <c r="S1955" s="659">
        <v>5.1443549595491999E-3</v>
      </c>
      <c r="T1955" s="661">
        <v>1.2494460619872045E-2</v>
      </c>
      <c r="U1955" s="659">
        <v>5.2597225578327996E-4</v>
      </c>
      <c r="V1955" s="659">
        <v>5.5010135383512905E-4</v>
      </c>
      <c r="W1955" s="661">
        <v>2.1637588298693824E-3</v>
      </c>
      <c r="X1955" s="659">
        <v>2.8459250762934899E-5</v>
      </c>
      <c r="Y1955" s="659">
        <v>2.9616607309001901E-5</v>
      </c>
      <c r="Z1955" s="661">
        <v>1.4561336429479469E-4</v>
      </c>
      <c r="AA1955" s="659">
        <v>2.8688799934644999E-3</v>
      </c>
      <c r="AB1955" s="659">
        <v>2.88773678134282E-3</v>
      </c>
      <c r="AC1955" s="661">
        <v>1.0303113521116814E-2</v>
      </c>
      <c r="AD1955" s="659">
        <v>1.9699131640160599E-4</v>
      </c>
      <c r="AE1955" s="659">
        <v>2.07897435422491E-4</v>
      </c>
      <c r="AF1955" s="661">
        <v>8.3841744731544092E-4</v>
      </c>
      <c r="AG1955" s="659">
        <v>3.2873940127066598E-4</v>
      </c>
      <c r="AH1955" s="659">
        <v>3.36772737502779E-4</v>
      </c>
      <c r="AI1955" s="675">
        <v>1.5184190855497062E-3</v>
      </c>
      <c r="AJ1955" s="28"/>
      <c r="AK1955" s="29"/>
      <c r="AL1955" s="29"/>
    </row>
    <row r="1956" spans="1:38" x14ac:dyDescent="0.2">
      <c r="A1956" s="334">
        <v>2032</v>
      </c>
      <c r="B1956" s="334">
        <v>31</v>
      </c>
      <c r="C1956" s="659">
        <v>2.2454926768219199</v>
      </c>
      <c r="D1956" s="659">
        <v>2.06652883661988</v>
      </c>
      <c r="E1956" s="661">
        <v>2.0366121500245593</v>
      </c>
      <c r="F1956" s="659">
        <v>0.50120918347534704</v>
      </c>
      <c r="G1956" s="659">
        <v>0.48815066076264102</v>
      </c>
      <c r="H1956" s="661">
        <v>1.238735414278556</v>
      </c>
      <c r="I1956" s="659">
        <v>1.9489632924328801E-2</v>
      </c>
      <c r="J1956" s="659">
        <v>2.2141454562901602E-2</v>
      </c>
      <c r="K1956" s="661">
        <v>7.2736433558824129E-2</v>
      </c>
      <c r="L1956" s="659">
        <v>3.1054070239570198E-4</v>
      </c>
      <c r="M1956" s="659">
        <v>2.6489687497415599E-4</v>
      </c>
      <c r="N1956" s="661">
        <v>1.2976245510328098E-2</v>
      </c>
      <c r="O1956" s="659">
        <v>7.1558506066978301E-3</v>
      </c>
      <c r="P1956" s="659">
        <v>7.2484675016047297E-3</v>
      </c>
      <c r="Q1956" s="661">
        <v>2.4190120971111999E-2</v>
      </c>
      <c r="R1956" s="659">
        <v>3.6839878630381198E-3</v>
      </c>
      <c r="S1956" s="659">
        <v>5.1443549595491999E-3</v>
      </c>
      <c r="T1956" s="661">
        <v>1.2494460619872045E-2</v>
      </c>
      <c r="U1956" s="659">
        <v>5.2597225578327996E-4</v>
      </c>
      <c r="V1956" s="659">
        <v>5.5010135383512905E-4</v>
      </c>
      <c r="W1956" s="661">
        <v>2.1637588298693824E-3</v>
      </c>
      <c r="X1956" s="659">
        <v>2.8459250762934899E-5</v>
      </c>
      <c r="Y1956" s="659">
        <v>2.9616607309001901E-5</v>
      </c>
      <c r="Z1956" s="661">
        <v>1.4561336429479469E-4</v>
      </c>
      <c r="AA1956" s="659">
        <v>2.8688799934644999E-3</v>
      </c>
      <c r="AB1956" s="659">
        <v>2.88773678134282E-3</v>
      </c>
      <c r="AC1956" s="661">
        <v>1.0303113521116814E-2</v>
      </c>
      <c r="AD1956" s="659">
        <v>1.9699131640160599E-4</v>
      </c>
      <c r="AE1956" s="659">
        <v>2.07897435422491E-4</v>
      </c>
      <c r="AF1956" s="661">
        <v>8.3841744731544092E-4</v>
      </c>
      <c r="AG1956" s="659">
        <v>3.2873940127066598E-4</v>
      </c>
      <c r="AH1956" s="659">
        <v>3.36772737502779E-4</v>
      </c>
      <c r="AI1956" s="675">
        <v>1.5184190855497062E-3</v>
      </c>
      <c r="AJ1956" s="28"/>
      <c r="AK1956" s="29"/>
      <c r="AL1956" s="29"/>
    </row>
    <row r="1957" spans="1:38" x14ac:dyDescent="0.2">
      <c r="A1957" s="334">
        <v>2032</v>
      </c>
      <c r="B1957" s="334">
        <v>32</v>
      </c>
      <c r="C1957" s="659">
        <v>2.2454926768219199</v>
      </c>
      <c r="D1957" s="659">
        <v>2.06652883661988</v>
      </c>
      <c r="E1957" s="661">
        <v>2.0366121500245593</v>
      </c>
      <c r="F1957" s="659">
        <v>0.50120918347534704</v>
      </c>
      <c r="G1957" s="659">
        <v>0.48815066076264102</v>
      </c>
      <c r="H1957" s="661">
        <v>1.238735414278556</v>
      </c>
      <c r="I1957" s="659">
        <v>1.9489632924328801E-2</v>
      </c>
      <c r="J1957" s="659">
        <v>2.2141454562901602E-2</v>
      </c>
      <c r="K1957" s="661">
        <v>7.2736433558824129E-2</v>
      </c>
      <c r="L1957" s="659">
        <v>3.1054070239570198E-4</v>
      </c>
      <c r="M1957" s="659">
        <v>2.6489687497415599E-4</v>
      </c>
      <c r="N1957" s="661">
        <v>1.2976245510328098E-2</v>
      </c>
      <c r="O1957" s="659">
        <v>7.1558506066978301E-3</v>
      </c>
      <c r="P1957" s="659">
        <v>7.2484675016047297E-3</v>
      </c>
      <c r="Q1957" s="661">
        <v>2.4190120971111999E-2</v>
      </c>
      <c r="R1957" s="659">
        <v>3.6839878630381198E-3</v>
      </c>
      <c r="S1957" s="659">
        <v>5.1443549595491999E-3</v>
      </c>
      <c r="T1957" s="661">
        <v>1.2494460619872045E-2</v>
      </c>
      <c r="U1957" s="659">
        <v>5.2597225578327996E-4</v>
      </c>
      <c r="V1957" s="659">
        <v>5.5010135383512905E-4</v>
      </c>
      <c r="W1957" s="661">
        <v>2.1637588298693824E-3</v>
      </c>
      <c r="X1957" s="659">
        <v>2.8459250762934899E-5</v>
      </c>
      <c r="Y1957" s="659">
        <v>2.9616607309001901E-5</v>
      </c>
      <c r="Z1957" s="661">
        <v>1.4561336429479469E-4</v>
      </c>
      <c r="AA1957" s="659">
        <v>2.8688799934644999E-3</v>
      </c>
      <c r="AB1957" s="659">
        <v>2.88773678134282E-3</v>
      </c>
      <c r="AC1957" s="661">
        <v>1.0303113521116814E-2</v>
      </c>
      <c r="AD1957" s="659">
        <v>1.9699131640160599E-4</v>
      </c>
      <c r="AE1957" s="659">
        <v>2.07897435422491E-4</v>
      </c>
      <c r="AF1957" s="661">
        <v>8.3841744731544092E-4</v>
      </c>
      <c r="AG1957" s="659">
        <v>3.2873940127066598E-4</v>
      </c>
      <c r="AH1957" s="659">
        <v>3.36772737502779E-4</v>
      </c>
      <c r="AI1957" s="675">
        <v>1.5184190855497062E-3</v>
      </c>
      <c r="AJ1957" s="28"/>
      <c r="AK1957" s="29"/>
      <c r="AL1957" s="29"/>
    </row>
    <row r="1958" spans="1:38" x14ac:dyDescent="0.2">
      <c r="A1958" s="334">
        <v>2032</v>
      </c>
      <c r="B1958" s="334">
        <v>33</v>
      </c>
      <c r="C1958" s="659">
        <v>2.2454926768219199</v>
      </c>
      <c r="D1958" s="659">
        <v>2.06652883661988</v>
      </c>
      <c r="E1958" s="661">
        <v>2.0366121500245593</v>
      </c>
      <c r="F1958" s="659">
        <v>0.50120918347534704</v>
      </c>
      <c r="G1958" s="659">
        <v>0.48815066076264102</v>
      </c>
      <c r="H1958" s="661">
        <v>1.238735414278556</v>
      </c>
      <c r="I1958" s="659">
        <v>1.9489632924328801E-2</v>
      </c>
      <c r="J1958" s="659">
        <v>2.2141454562901602E-2</v>
      </c>
      <c r="K1958" s="661">
        <v>7.2736433558824129E-2</v>
      </c>
      <c r="L1958" s="659">
        <v>3.1054070239570198E-4</v>
      </c>
      <c r="M1958" s="659">
        <v>2.6489687497415599E-4</v>
      </c>
      <c r="N1958" s="661">
        <v>1.2976245510328098E-2</v>
      </c>
      <c r="O1958" s="659">
        <v>7.1558506066978301E-3</v>
      </c>
      <c r="P1958" s="659">
        <v>7.2484675016047297E-3</v>
      </c>
      <c r="Q1958" s="661">
        <v>2.4190120971111999E-2</v>
      </c>
      <c r="R1958" s="659">
        <v>3.6839878630381198E-3</v>
      </c>
      <c r="S1958" s="659">
        <v>5.1443549595491999E-3</v>
      </c>
      <c r="T1958" s="661">
        <v>1.2494460619872045E-2</v>
      </c>
      <c r="U1958" s="659">
        <v>5.2597225578327996E-4</v>
      </c>
      <c r="V1958" s="659">
        <v>5.5010135383512905E-4</v>
      </c>
      <c r="W1958" s="661">
        <v>2.1637588298693824E-3</v>
      </c>
      <c r="X1958" s="659">
        <v>2.8459250762934899E-5</v>
      </c>
      <c r="Y1958" s="659">
        <v>2.9616607309001901E-5</v>
      </c>
      <c r="Z1958" s="661">
        <v>1.4561336429479469E-4</v>
      </c>
      <c r="AA1958" s="659">
        <v>2.8688799934644999E-3</v>
      </c>
      <c r="AB1958" s="659">
        <v>2.88773678134282E-3</v>
      </c>
      <c r="AC1958" s="661">
        <v>1.0303113521116814E-2</v>
      </c>
      <c r="AD1958" s="659">
        <v>1.9699131640160599E-4</v>
      </c>
      <c r="AE1958" s="659">
        <v>2.07897435422491E-4</v>
      </c>
      <c r="AF1958" s="661">
        <v>8.3841744731544092E-4</v>
      </c>
      <c r="AG1958" s="659">
        <v>3.2873940127066598E-4</v>
      </c>
      <c r="AH1958" s="659">
        <v>3.36772737502779E-4</v>
      </c>
      <c r="AI1958" s="675">
        <v>1.5184190855497062E-3</v>
      </c>
      <c r="AJ1958" s="28"/>
      <c r="AK1958" s="29"/>
      <c r="AL1958" s="29"/>
    </row>
    <row r="1959" spans="1:38" x14ac:dyDescent="0.2">
      <c r="A1959" s="334">
        <v>2032</v>
      </c>
      <c r="B1959" s="334">
        <v>34</v>
      </c>
      <c r="C1959" s="659">
        <v>2.2454926768219199</v>
      </c>
      <c r="D1959" s="659">
        <v>2.06652883661988</v>
      </c>
      <c r="E1959" s="661">
        <v>2.0366121500245593</v>
      </c>
      <c r="F1959" s="659">
        <v>0.50120918347534704</v>
      </c>
      <c r="G1959" s="659">
        <v>0.48815066076264102</v>
      </c>
      <c r="H1959" s="661">
        <v>1.238735414278556</v>
      </c>
      <c r="I1959" s="659">
        <v>1.9489632924328801E-2</v>
      </c>
      <c r="J1959" s="659">
        <v>2.2141454562901602E-2</v>
      </c>
      <c r="K1959" s="661">
        <v>7.2736433558824129E-2</v>
      </c>
      <c r="L1959" s="659">
        <v>3.1054070239570198E-4</v>
      </c>
      <c r="M1959" s="659">
        <v>2.6489687497415599E-4</v>
      </c>
      <c r="N1959" s="661">
        <v>1.2976245510328098E-2</v>
      </c>
      <c r="O1959" s="659">
        <v>7.1558506066978301E-3</v>
      </c>
      <c r="P1959" s="659">
        <v>7.2484675016047297E-3</v>
      </c>
      <c r="Q1959" s="661">
        <v>2.4190120971111999E-2</v>
      </c>
      <c r="R1959" s="659">
        <v>3.6839878630381198E-3</v>
      </c>
      <c r="S1959" s="659">
        <v>5.1443549595491999E-3</v>
      </c>
      <c r="T1959" s="661">
        <v>1.2494460619872045E-2</v>
      </c>
      <c r="U1959" s="659">
        <v>5.2597225578327996E-4</v>
      </c>
      <c r="V1959" s="659">
        <v>5.5010135383512905E-4</v>
      </c>
      <c r="W1959" s="661">
        <v>2.1637588298693824E-3</v>
      </c>
      <c r="X1959" s="659">
        <v>2.8459250762934899E-5</v>
      </c>
      <c r="Y1959" s="659">
        <v>2.9616607309001901E-5</v>
      </c>
      <c r="Z1959" s="661">
        <v>1.4561336429479469E-4</v>
      </c>
      <c r="AA1959" s="659">
        <v>2.8688799934644999E-3</v>
      </c>
      <c r="AB1959" s="659">
        <v>2.88773678134282E-3</v>
      </c>
      <c r="AC1959" s="661">
        <v>1.0303113521116814E-2</v>
      </c>
      <c r="AD1959" s="659">
        <v>1.9699131640160599E-4</v>
      </c>
      <c r="AE1959" s="659">
        <v>2.07897435422491E-4</v>
      </c>
      <c r="AF1959" s="661">
        <v>8.3841744731544092E-4</v>
      </c>
      <c r="AG1959" s="659">
        <v>3.2873940127066598E-4</v>
      </c>
      <c r="AH1959" s="659">
        <v>3.36772737502779E-4</v>
      </c>
      <c r="AI1959" s="675">
        <v>1.5184190855497062E-3</v>
      </c>
      <c r="AJ1959" s="28"/>
      <c r="AK1959" s="29"/>
      <c r="AL1959" s="29"/>
    </row>
    <row r="1960" spans="1:38" x14ac:dyDescent="0.2">
      <c r="A1960" s="334">
        <v>2032</v>
      </c>
      <c r="B1960" s="334">
        <v>35</v>
      </c>
      <c r="C1960" s="659">
        <v>2.2454926768219199</v>
      </c>
      <c r="D1960" s="659">
        <v>2.06652883661988</v>
      </c>
      <c r="E1960" s="661">
        <v>2.0366121500245593</v>
      </c>
      <c r="F1960" s="659">
        <v>0.50120918347534704</v>
      </c>
      <c r="G1960" s="659">
        <v>0.48815066076264102</v>
      </c>
      <c r="H1960" s="661">
        <v>1.238735414278556</v>
      </c>
      <c r="I1960" s="659">
        <v>1.9489632924328801E-2</v>
      </c>
      <c r="J1960" s="659">
        <v>2.2141454562901602E-2</v>
      </c>
      <c r="K1960" s="661">
        <v>7.2736433558824129E-2</v>
      </c>
      <c r="L1960" s="659">
        <v>3.1054070239570198E-4</v>
      </c>
      <c r="M1960" s="659">
        <v>2.6489687497415599E-4</v>
      </c>
      <c r="N1960" s="661">
        <v>1.2976245510328098E-2</v>
      </c>
      <c r="O1960" s="659">
        <v>7.1558506066978301E-3</v>
      </c>
      <c r="P1960" s="659">
        <v>7.2484675016047297E-3</v>
      </c>
      <c r="Q1960" s="661">
        <v>2.4190120971111999E-2</v>
      </c>
      <c r="R1960" s="659">
        <v>3.6839878630381198E-3</v>
      </c>
      <c r="S1960" s="659">
        <v>5.1443549595491999E-3</v>
      </c>
      <c r="T1960" s="661">
        <v>1.2494460619872045E-2</v>
      </c>
      <c r="U1960" s="659">
        <v>5.2597225578327996E-4</v>
      </c>
      <c r="V1960" s="659">
        <v>5.5010135383512905E-4</v>
      </c>
      <c r="W1960" s="661">
        <v>2.1637588298693824E-3</v>
      </c>
      <c r="X1960" s="659">
        <v>2.8459250762934899E-5</v>
      </c>
      <c r="Y1960" s="659">
        <v>2.9616607309001901E-5</v>
      </c>
      <c r="Z1960" s="661">
        <v>1.4561336429479469E-4</v>
      </c>
      <c r="AA1960" s="659">
        <v>2.8688799934644999E-3</v>
      </c>
      <c r="AB1960" s="659">
        <v>2.88773678134282E-3</v>
      </c>
      <c r="AC1960" s="661">
        <v>1.0303113521116814E-2</v>
      </c>
      <c r="AD1960" s="659">
        <v>1.9699131640160599E-4</v>
      </c>
      <c r="AE1960" s="659">
        <v>2.07897435422491E-4</v>
      </c>
      <c r="AF1960" s="661">
        <v>8.3841744731544092E-4</v>
      </c>
      <c r="AG1960" s="659">
        <v>3.2873940127066598E-4</v>
      </c>
      <c r="AH1960" s="659">
        <v>3.36772737502779E-4</v>
      </c>
      <c r="AI1960" s="675">
        <v>1.5184190855497062E-3</v>
      </c>
      <c r="AJ1960" s="28"/>
      <c r="AK1960" s="29"/>
      <c r="AL1960" s="29"/>
    </row>
    <row r="1961" spans="1:38" x14ac:dyDescent="0.2">
      <c r="A1961" s="334">
        <v>2032</v>
      </c>
      <c r="B1961" s="334">
        <v>36</v>
      </c>
      <c r="C1961" s="659">
        <v>2.2454926768219199</v>
      </c>
      <c r="D1961" s="659">
        <v>2.06652883661988</v>
      </c>
      <c r="E1961" s="661">
        <v>2.0366121500245593</v>
      </c>
      <c r="F1961" s="659">
        <v>0.50120918347534704</v>
      </c>
      <c r="G1961" s="659">
        <v>0.48815066076264102</v>
      </c>
      <c r="H1961" s="661">
        <v>1.238735414278556</v>
      </c>
      <c r="I1961" s="659">
        <v>1.9489632924328801E-2</v>
      </c>
      <c r="J1961" s="659">
        <v>2.2141454562901602E-2</v>
      </c>
      <c r="K1961" s="661">
        <v>7.2736433558824129E-2</v>
      </c>
      <c r="L1961" s="659">
        <v>3.1054070239570198E-4</v>
      </c>
      <c r="M1961" s="659">
        <v>2.6489687497415599E-4</v>
      </c>
      <c r="N1961" s="661">
        <v>1.2976245510328098E-2</v>
      </c>
      <c r="O1961" s="659">
        <v>7.1558506066978301E-3</v>
      </c>
      <c r="P1961" s="659">
        <v>7.2484675016047297E-3</v>
      </c>
      <c r="Q1961" s="661">
        <v>2.4190120971111999E-2</v>
      </c>
      <c r="R1961" s="659">
        <v>3.6839878630381198E-3</v>
      </c>
      <c r="S1961" s="659">
        <v>5.1443549595491999E-3</v>
      </c>
      <c r="T1961" s="661">
        <v>1.2494460619872045E-2</v>
      </c>
      <c r="U1961" s="659">
        <v>5.2597225578327996E-4</v>
      </c>
      <c r="V1961" s="659">
        <v>5.5010135383512905E-4</v>
      </c>
      <c r="W1961" s="661">
        <v>2.1637588298693824E-3</v>
      </c>
      <c r="X1961" s="659">
        <v>2.8459250762934899E-5</v>
      </c>
      <c r="Y1961" s="659">
        <v>2.9616607309001901E-5</v>
      </c>
      <c r="Z1961" s="661">
        <v>1.4561336429479469E-4</v>
      </c>
      <c r="AA1961" s="659">
        <v>2.8688799934644999E-3</v>
      </c>
      <c r="AB1961" s="659">
        <v>2.88773678134282E-3</v>
      </c>
      <c r="AC1961" s="661">
        <v>1.0303113521116814E-2</v>
      </c>
      <c r="AD1961" s="659">
        <v>1.9699131640160599E-4</v>
      </c>
      <c r="AE1961" s="659">
        <v>2.07897435422491E-4</v>
      </c>
      <c r="AF1961" s="661">
        <v>8.3841744731544092E-4</v>
      </c>
      <c r="AG1961" s="659">
        <v>3.2873940127066598E-4</v>
      </c>
      <c r="AH1961" s="659">
        <v>3.36772737502779E-4</v>
      </c>
      <c r="AI1961" s="675">
        <v>1.5184190855497062E-3</v>
      </c>
      <c r="AJ1961" s="28"/>
      <c r="AK1961" s="29"/>
      <c r="AL1961" s="29"/>
    </row>
    <row r="1962" spans="1:38" x14ac:dyDescent="0.2">
      <c r="A1962" s="334">
        <v>2032</v>
      </c>
      <c r="B1962" s="334">
        <v>37</v>
      </c>
      <c r="C1962" s="659">
        <v>2.2454926768219199</v>
      </c>
      <c r="D1962" s="659">
        <v>2.06652883661988</v>
      </c>
      <c r="E1962" s="661">
        <v>2.0366121500245593</v>
      </c>
      <c r="F1962" s="659">
        <v>0.50120918347534704</v>
      </c>
      <c r="G1962" s="659">
        <v>0.48815066076264102</v>
      </c>
      <c r="H1962" s="661">
        <v>1.238735414278556</v>
      </c>
      <c r="I1962" s="659">
        <v>1.9489632924328801E-2</v>
      </c>
      <c r="J1962" s="659">
        <v>2.2141454562901602E-2</v>
      </c>
      <c r="K1962" s="661">
        <v>7.2736433558824129E-2</v>
      </c>
      <c r="L1962" s="659">
        <v>3.1054070239570198E-4</v>
      </c>
      <c r="M1962" s="659">
        <v>2.6489687497415599E-4</v>
      </c>
      <c r="N1962" s="661">
        <v>1.2976245510328098E-2</v>
      </c>
      <c r="O1962" s="659">
        <v>7.1558506066978301E-3</v>
      </c>
      <c r="P1962" s="659">
        <v>7.2484675016047297E-3</v>
      </c>
      <c r="Q1962" s="661">
        <v>2.4190120971111999E-2</v>
      </c>
      <c r="R1962" s="659">
        <v>3.6839878630381198E-3</v>
      </c>
      <c r="S1962" s="659">
        <v>5.1443549595491999E-3</v>
      </c>
      <c r="T1962" s="661">
        <v>1.2494460619872045E-2</v>
      </c>
      <c r="U1962" s="659">
        <v>5.2597225578327996E-4</v>
      </c>
      <c r="V1962" s="659">
        <v>5.5010135383512905E-4</v>
      </c>
      <c r="W1962" s="661">
        <v>2.1637588298693824E-3</v>
      </c>
      <c r="X1962" s="659">
        <v>2.8459250762934899E-5</v>
      </c>
      <c r="Y1962" s="659">
        <v>2.9616607309001901E-5</v>
      </c>
      <c r="Z1962" s="661">
        <v>1.4561336429479469E-4</v>
      </c>
      <c r="AA1962" s="659">
        <v>2.8688799934644999E-3</v>
      </c>
      <c r="AB1962" s="659">
        <v>2.88773678134282E-3</v>
      </c>
      <c r="AC1962" s="661">
        <v>1.0303113521116814E-2</v>
      </c>
      <c r="AD1962" s="659">
        <v>1.9699131640160599E-4</v>
      </c>
      <c r="AE1962" s="659">
        <v>2.07897435422491E-4</v>
      </c>
      <c r="AF1962" s="661">
        <v>8.3841744731544092E-4</v>
      </c>
      <c r="AG1962" s="659">
        <v>3.2873940127066598E-4</v>
      </c>
      <c r="AH1962" s="659">
        <v>3.36772737502779E-4</v>
      </c>
      <c r="AI1962" s="675">
        <v>1.5184190855497062E-3</v>
      </c>
      <c r="AJ1962" s="28"/>
      <c r="AK1962" s="29"/>
      <c r="AL1962" s="29"/>
    </row>
    <row r="1963" spans="1:38" x14ac:dyDescent="0.2">
      <c r="A1963" s="334">
        <v>2032</v>
      </c>
      <c r="B1963" s="334">
        <v>38</v>
      </c>
      <c r="C1963" s="659">
        <v>2.2454926768219199</v>
      </c>
      <c r="D1963" s="659">
        <v>2.06652883661988</v>
      </c>
      <c r="E1963" s="661">
        <v>2.0366121500245593</v>
      </c>
      <c r="F1963" s="659">
        <v>0.50120918347534704</v>
      </c>
      <c r="G1963" s="659">
        <v>0.48815066076264102</v>
      </c>
      <c r="H1963" s="661">
        <v>1.238735414278556</v>
      </c>
      <c r="I1963" s="659">
        <v>1.9489632924328801E-2</v>
      </c>
      <c r="J1963" s="659">
        <v>2.2141454562901602E-2</v>
      </c>
      <c r="K1963" s="661">
        <v>7.2736433558824129E-2</v>
      </c>
      <c r="L1963" s="659">
        <v>3.1054070239570198E-4</v>
      </c>
      <c r="M1963" s="659">
        <v>2.6489687497415599E-4</v>
      </c>
      <c r="N1963" s="661">
        <v>1.2976245510328098E-2</v>
      </c>
      <c r="O1963" s="659">
        <v>7.1558506066978301E-3</v>
      </c>
      <c r="P1963" s="659">
        <v>7.2484675016047297E-3</v>
      </c>
      <c r="Q1963" s="661">
        <v>2.4190120971111999E-2</v>
      </c>
      <c r="R1963" s="659">
        <v>3.6839878630381198E-3</v>
      </c>
      <c r="S1963" s="659">
        <v>5.1443549595491999E-3</v>
      </c>
      <c r="T1963" s="661">
        <v>1.2494460619872045E-2</v>
      </c>
      <c r="U1963" s="659">
        <v>5.2597225578327996E-4</v>
      </c>
      <c r="V1963" s="659">
        <v>5.5010135383512905E-4</v>
      </c>
      <c r="W1963" s="661">
        <v>2.1637588298693824E-3</v>
      </c>
      <c r="X1963" s="659">
        <v>2.8459250762934899E-5</v>
      </c>
      <c r="Y1963" s="659">
        <v>2.9616607309001901E-5</v>
      </c>
      <c r="Z1963" s="661">
        <v>1.4561336429479469E-4</v>
      </c>
      <c r="AA1963" s="659">
        <v>2.8688799934644999E-3</v>
      </c>
      <c r="AB1963" s="659">
        <v>2.88773678134282E-3</v>
      </c>
      <c r="AC1963" s="661">
        <v>1.0303113521116814E-2</v>
      </c>
      <c r="AD1963" s="659">
        <v>1.9699131640160599E-4</v>
      </c>
      <c r="AE1963" s="659">
        <v>2.07897435422491E-4</v>
      </c>
      <c r="AF1963" s="661">
        <v>8.3841744731544092E-4</v>
      </c>
      <c r="AG1963" s="659">
        <v>3.2873940127066598E-4</v>
      </c>
      <c r="AH1963" s="659">
        <v>3.36772737502779E-4</v>
      </c>
      <c r="AI1963" s="675">
        <v>1.5184190855497062E-3</v>
      </c>
      <c r="AJ1963" s="28"/>
      <c r="AK1963" s="29"/>
      <c r="AL1963" s="29"/>
    </row>
    <row r="1964" spans="1:38" ht="13.5" thickBot="1" x14ac:dyDescent="0.25">
      <c r="A1964" s="337">
        <v>2032</v>
      </c>
      <c r="B1964" s="337">
        <v>39</v>
      </c>
      <c r="C1964" s="659">
        <v>2.2454926768219199</v>
      </c>
      <c r="D1964" s="659">
        <v>2.06652883661988</v>
      </c>
      <c r="E1964" s="662">
        <v>2.0366121500245593</v>
      </c>
      <c r="F1964" s="659">
        <v>0.50120918347534704</v>
      </c>
      <c r="G1964" s="659">
        <v>0.48815066076264102</v>
      </c>
      <c r="H1964" s="662">
        <v>1.238735414278556</v>
      </c>
      <c r="I1964" s="667">
        <v>1.9489632924328801E-2</v>
      </c>
      <c r="J1964" s="667">
        <v>2.2141454562901602E-2</v>
      </c>
      <c r="K1964" s="662">
        <v>7.2736433558824129E-2</v>
      </c>
      <c r="L1964" s="667">
        <v>3.1054070239570198E-4</v>
      </c>
      <c r="M1964" s="667">
        <v>2.6489687497415599E-4</v>
      </c>
      <c r="N1964" s="662">
        <v>1.2976245510328098E-2</v>
      </c>
      <c r="O1964" s="667">
        <v>7.1558506066978301E-3</v>
      </c>
      <c r="P1964" s="667">
        <v>7.2484675016047297E-3</v>
      </c>
      <c r="Q1964" s="662">
        <v>2.4190120971111999E-2</v>
      </c>
      <c r="R1964" s="667">
        <v>3.6839878630381198E-3</v>
      </c>
      <c r="S1964" s="667">
        <v>5.1443549595491999E-3</v>
      </c>
      <c r="T1964" s="662">
        <v>1.2494460619872045E-2</v>
      </c>
      <c r="U1964" s="659">
        <v>5.2597225578327996E-4</v>
      </c>
      <c r="V1964" s="659">
        <v>5.5010135383512905E-4</v>
      </c>
      <c r="W1964" s="662">
        <v>2.1637588298693824E-3</v>
      </c>
      <c r="X1964" s="659">
        <v>2.8459250762934899E-5</v>
      </c>
      <c r="Y1964" s="659">
        <v>2.9616607309001901E-5</v>
      </c>
      <c r="Z1964" s="662">
        <v>1.4561336429479469E-4</v>
      </c>
      <c r="AA1964" s="659">
        <v>2.8688799934644999E-3</v>
      </c>
      <c r="AB1964" s="659">
        <v>2.88773678134282E-3</v>
      </c>
      <c r="AC1964" s="662">
        <v>1.0303113521116814E-2</v>
      </c>
      <c r="AD1964" s="659">
        <v>1.9699131640160599E-4</v>
      </c>
      <c r="AE1964" s="659">
        <v>2.07897435422491E-4</v>
      </c>
      <c r="AF1964" s="662">
        <v>8.3841744731544092E-4</v>
      </c>
      <c r="AG1964" s="659">
        <v>3.2873940127066598E-4</v>
      </c>
      <c r="AH1964" s="659">
        <v>3.36772737502779E-4</v>
      </c>
      <c r="AI1964" s="676">
        <v>1.5184190855497062E-3</v>
      </c>
      <c r="AJ1964" s="30"/>
      <c r="AK1964" s="31"/>
      <c r="AL1964" s="31"/>
    </row>
    <row r="1965" spans="1:38" x14ac:dyDescent="0.2">
      <c r="A1965" s="333">
        <v>2033</v>
      </c>
      <c r="B1965" s="663">
        <v>0</v>
      </c>
      <c r="C1965" s="659">
        <v>0.80127810088876605</v>
      </c>
      <c r="D1965" s="659">
        <v>0.81802370733678298</v>
      </c>
      <c r="E1965" s="660">
        <v>0.8748913767397446</v>
      </c>
      <c r="F1965" s="659">
        <v>4.6015718458917901E-2</v>
      </c>
      <c r="G1965" s="659">
        <v>4.5110182321973703E-2</v>
      </c>
      <c r="H1965" s="660">
        <v>9.9416911955500897E-2</v>
      </c>
      <c r="I1965" s="664">
        <v>1.5945610375666101E-2</v>
      </c>
      <c r="J1965" s="664">
        <v>1.48160168510481E-2</v>
      </c>
      <c r="K1965" s="660">
        <v>4.5859933536160059E-2</v>
      </c>
      <c r="L1965" s="664">
        <v>8.8751140227802803E-5</v>
      </c>
      <c r="M1965" s="664">
        <v>9.0432722283149595E-5</v>
      </c>
      <c r="N1965" s="660">
        <v>6.6294693648055302E-3</v>
      </c>
      <c r="O1965" s="664">
        <v>4.5130793451670197E-3</v>
      </c>
      <c r="P1965" s="664">
        <v>4.2025862915875001E-3</v>
      </c>
      <c r="Q1965" s="660">
        <v>9.3112881987591142E-3</v>
      </c>
      <c r="R1965" s="664">
        <v>4.0111034894090101E-3</v>
      </c>
      <c r="S1965" s="664">
        <v>5.32636235159651E-3</v>
      </c>
      <c r="T1965" s="660">
        <v>1.7518311776031442E-2</v>
      </c>
      <c r="U1965" s="659">
        <v>4.64640403129898E-4</v>
      </c>
      <c r="V1965" s="659">
        <v>4.4213237459527703E-4</v>
      </c>
      <c r="W1965" s="660">
        <v>8.3776268136545953E-4</v>
      </c>
      <c r="X1965" s="659">
        <v>2.33423158333007E-5</v>
      </c>
      <c r="Y1965" s="659">
        <v>2.2133200758024899E-5</v>
      </c>
      <c r="Z1965" s="660">
        <v>5.5155694806363251E-5</v>
      </c>
      <c r="AA1965" s="659">
        <v>1.3008822966258701E-3</v>
      </c>
      <c r="AB1965" s="659">
        <v>1.2372062364404701E-3</v>
      </c>
      <c r="AC1965" s="660">
        <v>2.6680603492891522E-3</v>
      </c>
      <c r="AD1965" s="659">
        <v>1.8643265307229399E-4</v>
      </c>
      <c r="AE1965" s="659">
        <v>1.7806978803927901E-4</v>
      </c>
      <c r="AF1965" s="660">
        <v>3.2139715703480835E-4</v>
      </c>
      <c r="AG1965" s="659">
        <v>2.3452541842396401E-4</v>
      </c>
      <c r="AH1965" s="659">
        <v>2.2036214076937799E-4</v>
      </c>
      <c r="AI1965" s="674">
        <v>5.8374161107905664E-4</v>
      </c>
      <c r="AJ1965" s="26"/>
      <c r="AK1965" s="27"/>
      <c r="AL1965" s="27"/>
    </row>
    <row r="1966" spans="1:38" x14ac:dyDescent="0.2">
      <c r="A1966" s="334">
        <v>2033</v>
      </c>
      <c r="B1966" s="334">
        <v>1</v>
      </c>
      <c r="C1966" s="659">
        <v>0.79764210061955099</v>
      </c>
      <c r="D1966" s="659">
        <v>0.81623138897966896</v>
      </c>
      <c r="E1966" s="661">
        <v>0.87684932009192917</v>
      </c>
      <c r="F1966" s="659">
        <v>4.6649196441958099E-2</v>
      </c>
      <c r="G1966" s="659">
        <v>4.6224653432840497E-2</v>
      </c>
      <c r="H1966" s="661">
        <v>0.10245440528032761</v>
      </c>
      <c r="I1966" s="659">
        <v>1.5830332876776002E-2</v>
      </c>
      <c r="J1966" s="659">
        <v>1.4792661351732401E-2</v>
      </c>
      <c r="K1966" s="661">
        <v>4.5883753852371548E-2</v>
      </c>
      <c r="L1966" s="659">
        <v>8.8539938948779703E-5</v>
      </c>
      <c r="M1966" s="659">
        <v>9.0418788096228902E-5</v>
      </c>
      <c r="N1966" s="661">
        <v>6.6519014200192529E-3</v>
      </c>
      <c r="O1966" s="659">
        <v>4.4869691148677702E-3</v>
      </c>
      <c r="P1966" s="659">
        <v>4.1956455208429499E-3</v>
      </c>
      <c r="Q1966" s="661">
        <v>9.3287365017378186E-3</v>
      </c>
      <c r="R1966" s="659">
        <v>3.9919451416914001E-3</v>
      </c>
      <c r="S1966" s="659">
        <v>5.3248247873089001E-3</v>
      </c>
      <c r="T1966" s="661">
        <v>1.7720928430829272E-2</v>
      </c>
      <c r="U1966" s="659">
        <v>4.6119426654600202E-4</v>
      </c>
      <c r="V1966" s="659">
        <v>4.4160721319384902E-4</v>
      </c>
      <c r="W1966" s="661">
        <v>8.4027236612010958E-4</v>
      </c>
      <c r="X1966" s="659">
        <v>2.3173440492672201E-5</v>
      </c>
      <c r="Y1966" s="659">
        <v>2.2103696152595098E-5</v>
      </c>
      <c r="Z1966" s="661">
        <v>5.5284494577806214E-5</v>
      </c>
      <c r="AA1966" s="659">
        <v>1.2946475864487801E-3</v>
      </c>
      <c r="AB1966" s="659">
        <v>1.2391055430668099E-3</v>
      </c>
      <c r="AC1966" s="661">
        <v>2.6827415080283761E-3</v>
      </c>
      <c r="AD1966" s="659">
        <v>1.8499056245368701E-4</v>
      </c>
      <c r="AE1966" s="659">
        <v>1.7786803233153399E-4</v>
      </c>
      <c r="AF1966" s="661">
        <v>3.227004180811535E-4</v>
      </c>
      <c r="AG1966" s="659">
        <v>2.33005347246369E-4</v>
      </c>
      <c r="AH1966" s="659">
        <v>2.20036516262307E-4</v>
      </c>
      <c r="AI1966" s="675">
        <v>5.8407164797352404E-4</v>
      </c>
      <c r="AJ1966" s="28"/>
      <c r="AK1966" s="29"/>
      <c r="AL1966" s="29"/>
    </row>
    <row r="1967" spans="1:38" x14ac:dyDescent="0.2">
      <c r="A1967" s="334">
        <v>2033</v>
      </c>
      <c r="B1967" s="334">
        <v>2</v>
      </c>
      <c r="C1967" s="659">
        <v>0.790576409975282</v>
      </c>
      <c r="D1967" s="659">
        <v>0.81072623128338805</v>
      </c>
      <c r="E1967" s="661">
        <v>0.87736266929646856</v>
      </c>
      <c r="F1967" s="659">
        <v>4.7128554461437003E-2</v>
      </c>
      <c r="G1967" s="659">
        <v>4.7280885334353699E-2</v>
      </c>
      <c r="H1967" s="661">
        <v>0.10546455687477949</v>
      </c>
      <c r="I1967" s="659">
        <v>1.5676032442994699E-2</v>
      </c>
      <c r="J1967" s="659">
        <v>1.47354504597909E-2</v>
      </c>
      <c r="K1967" s="661">
        <v>4.58290919105847E-2</v>
      </c>
      <c r="L1967" s="659">
        <v>8.8339119712843394E-5</v>
      </c>
      <c r="M1967" s="659">
        <v>9.0428278310167795E-5</v>
      </c>
      <c r="N1967" s="661">
        <v>6.6783365459436505E-3</v>
      </c>
      <c r="O1967" s="659">
        <v>4.4447126044693296E-3</v>
      </c>
      <c r="P1967" s="659">
        <v>4.1764156566192496E-3</v>
      </c>
      <c r="Q1967" s="661">
        <v>9.3319080024740798E-3</v>
      </c>
      <c r="R1967" s="659">
        <v>3.9737585774024201E-3</v>
      </c>
      <c r="S1967" s="659">
        <v>5.32582831225105E-3</v>
      </c>
      <c r="T1967" s="661">
        <v>1.7957147671807363E-2</v>
      </c>
      <c r="U1967" s="659">
        <v>4.5703957591363E-4</v>
      </c>
      <c r="V1967" s="659">
        <v>4.40512168350211E-4</v>
      </c>
      <c r="W1967" s="661">
        <v>8.4175820069625667E-4</v>
      </c>
      <c r="X1967" s="659">
        <v>2.2957979640443101E-5</v>
      </c>
      <c r="Y1967" s="659">
        <v>2.20363968424283E-5</v>
      </c>
      <c r="Z1967" s="661">
        <v>5.5333628498812158E-5</v>
      </c>
      <c r="AA1967" s="659">
        <v>1.28567532932408E-3</v>
      </c>
      <c r="AB1967" s="659">
        <v>1.2390616614622501E-3</v>
      </c>
      <c r="AC1967" s="661">
        <v>2.6937467255454674E-3</v>
      </c>
      <c r="AD1967" s="659">
        <v>1.83322428405382E-4</v>
      </c>
      <c r="AE1967" s="659">
        <v>1.7747660151906501E-4</v>
      </c>
      <c r="AF1967" s="661">
        <v>3.2369554299385646E-4</v>
      </c>
      <c r="AG1967" s="659">
        <v>2.3083640349992599E-4</v>
      </c>
      <c r="AH1967" s="659">
        <v>2.1920818061409099E-4</v>
      </c>
      <c r="AI1967" s="675">
        <v>5.8330028744989573E-4</v>
      </c>
      <c r="AJ1967" s="28"/>
      <c r="AK1967" s="29"/>
      <c r="AL1967" s="29"/>
    </row>
    <row r="1968" spans="1:38" x14ac:dyDescent="0.2">
      <c r="A1968" s="334">
        <v>2033</v>
      </c>
      <c r="B1968" s="334">
        <v>3</v>
      </c>
      <c r="C1968" s="659">
        <v>0.78363906911910397</v>
      </c>
      <c r="D1968" s="659">
        <v>0.80568987109242896</v>
      </c>
      <c r="E1968" s="661">
        <v>0.87264044873656843</v>
      </c>
      <c r="F1968" s="659">
        <v>4.7623687734819599E-2</v>
      </c>
      <c r="G1968" s="659">
        <v>4.83025177332575E-2</v>
      </c>
      <c r="H1968" s="661">
        <v>0.10810669465850968</v>
      </c>
      <c r="I1968" s="659">
        <v>1.55357418253203E-2</v>
      </c>
      <c r="J1968" s="659">
        <v>1.46968919985757E-2</v>
      </c>
      <c r="K1968" s="661">
        <v>4.5505935811208667E-2</v>
      </c>
      <c r="L1968" s="659">
        <v>8.8176473050527194E-5</v>
      </c>
      <c r="M1968" s="659">
        <v>9.0487765610156804E-5</v>
      </c>
      <c r="N1968" s="661">
        <v>6.6990082216901638E-3</v>
      </c>
      <c r="O1968" s="659">
        <v>4.4068484085895603E-3</v>
      </c>
      <c r="P1968" s="659">
        <v>4.16063862529149E-3</v>
      </c>
      <c r="Q1968" s="661">
        <v>9.2779697287146932E-3</v>
      </c>
      <c r="R1968" s="659">
        <v>3.9590244301143203E-3</v>
      </c>
      <c r="S1968" s="659">
        <v>5.33226362516239E-3</v>
      </c>
      <c r="T1968" s="661">
        <v>1.8161654085601421E-2</v>
      </c>
      <c r="U1968" s="659">
        <v>4.5342707343038803E-4</v>
      </c>
      <c r="V1968" s="659">
        <v>4.4001322149475001E-4</v>
      </c>
      <c r="W1968" s="661">
        <v>8.3780553765044961E-4</v>
      </c>
      <c r="X1968" s="659">
        <v>2.27688761378772E-5</v>
      </c>
      <c r="Y1968" s="659">
        <v>2.1997309631303202E-5</v>
      </c>
      <c r="Z1968" s="661">
        <v>5.5029620946244026E-5</v>
      </c>
      <c r="AA1968" s="659">
        <v>1.2780621344733001E-3</v>
      </c>
      <c r="AB1968" s="659">
        <v>1.2402528703310399E-3</v>
      </c>
      <c r="AC1968" s="661">
        <v>2.6893517954210224E-3</v>
      </c>
      <c r="AD1968" s="659">
        <v>1.8187775739980099E-4</v>
      </c>
      <c r="AE1968" s="659">
        <v>1.77342020786172E-4</v>
      </c>
      <c r="AF1968" s="661">
        <v>3.224623405815999E-4</v>
      </c>
      <c r="AG1968" s="659">
        <v>2.2891424530389101E-4</v>
      </c>
      <c r="AH1968" s="659">
        <v>2.1861026286103599E-4</v>
      </c>
      <c r="AI1968" s="675">
        <v>5.7921490531620404E-4</v>
      </c>
      <c r="AJ1968" s="28"/>
      <c r="AK1968" s="29"/>
      <c r="AL1968" s="29"/>
    </row>
    <row r="1969" spans="1:38" x14ac:dyDescent="0.2">
      <c r="A1969" s="334">
        <v>2033</v>
      </c>
      <c r="B1969" s="334">
        <v>4</v>
      </c>
      <c r="C1969" s="659">
        <v>0.95340554304624303</v>
      </c>
      <c r="D1969" s="659">
        <v>0.96691440277889695</v>
      </c>
      <c r="E1969" s="661">
        <v>1.0728247745263311</v>
      </c>
      <c r="F1969" s="659">
        <v>5.0701058179858101E-2</v>
      </c>
      <c r="G1969" s="659">
        <v>5.2999092098291803E-2</v>
      </c>
      <c r="H1969" s="661">
        <v>0.12326638133262045</v>
      </c>
      <c r="I1969" s="659">
        <v>1.63749406199565E-2</v>
      </c>
      <c r="J1969" s="659">
        <v>1.7055092329165699E-2</v>
      </c>
      <c r="K1969" s="661">
        <v>5.2417058614481211E-2</v>
      </c>
      <c r="L1969" s="659">
        <v>1.06577315467371E-4</v>
      </c>
      <c r="M1969" s="659">
        <v>1.35454822947006E-4</v>
      </c>
      <c r="N1969" s="661">
        <v>1.1063107598339344E-2</v>
      </c>
      <c r="O1969" s="659">
        <v>4.7814280342158297E-3</v>
      </c>
      <c r="P1969" s="659">
        <v>4.9209884281853503E-3</v>
      </c>
      <c r="Q1969" s="661">
        <v>1.1235759683174246E-2</v>
      </c>
      <c r="R1969" s="659">
        <v>3.9441035906895103E-3</v>
      </c>
      <c r="S1969" s="659">
        <v>5.3360292286249496E-3</v>
      </c>
      <c r="T1969" s="661">
        <v>1.8110807307078959E-2</v>
      </c>
      <c r="U1969" s="659">
        <v>4.6992067809426702E-4</v>
      </c>
      <c r="V1969" s="659">
        <v>4.7616917066947099E-4</v>
      </c>
      <c r="W1969" s="661">
        <v>1.0521556731240317E-3</v>
      </c>
      <c r="X1969" s="659">
        <v>2.3846066333186301E-5</v>
      </c>
      <c r="Y1969" s="659">
        <v>2.4284907702692202E-5</v>
      </c>
      <c r="Z1969" s="661">
        <v>6.8324135770253444E-5</v>
      </c>
      <c r="AA1969" s="659">
        <v>1.3402152729440099E-3</v>
      </c>
      <c r="AB1969" s="659">
        <v>1.3668586566164601E-3</v>
      </c>
      <c r="AC1969" s="661">
        <v>3.2179763036421778E-3</v>
      </c>
      <c r="AD1969" s="659">
        <v>1.8712775461057001E-4</v>
      </c>
      <c r="AE1969" s="659">
        <v>1.8922951670653901E-4</v>
      </c>
      <c r="AF1969" s="661">
        <v>4.2179646695257475E-4</v>
      </c>
      <c r="AG1969" s="659">
        <v>2.4395888041304199E-4</v>
      </c>
      <c r="AH1969" s="659">
        <v>2.4967586891512798E-4</v>
      </c>
      <c r="AI1969" s="675">
        <v>6.6865409584821486E-4</v>
      </c>
      <c r="AJ1969" s="28"/>
      <c r="AK1969" s="29"/>
      <c r="AL1969" s="29"/>
    </row>
    <row r="1970" spans="1:38" x14ac:dyDescent="0.2">
      <c r="A1970" s="334">
        <v>2033</v>
      </c>
      <c r="B1970" s="334">
        <v>5</v>
      </c>
      <c r="C1970" s="659">
        <v>0.94936508150390397</v>
      </c>
      <c r="D1970" s="659">
        <v>0.96498557579764699</v>
      </c>
      <c r="E1970" s="661">
        <v>1.0738710620599716</v>
      </c>
      <c r="F1970" s="659">
        <v>5.1372190778486697E-2</v>
      </c>
      <c r="G1970" s="659">
        <v>5.4144741506906902E-2</v>
      </c>
      <c r="H1970" s="661">
        <v>0.12673452866823465</v>
      </c>
      <c r="I1970" s="659">
        <v>1.62672231528137E-2</v>
      </c>
      <c r="J1970" s="659">
        <v>1.7033818277293101E-2</v>
      </c>
      <c r="K1970" s="661">
        <v>5.2528922086921399E-2</v>
      </c>
      <c r="L1970" s="659">
        <v>1.0637948427164901E-4</v>
      </c>
      <c r="M1970" s="659">
        <v>1.3548547744141699E-4</v>
      </c>
      <c r="N1970" s="661">
        <v>1.105290453771786E-2</v>
      </c>
      <c r="O1970" s="659">
        <v>4.75472977198565E-3</v>
      </c>
      <c r="P1970" s="659">
        <v>4.9110270472272101E-3</v>
      </c>
      <c r="Q1970" s="661">
        <v>1.1255456180811071E-2</v>
      </c>
      <c r="R1970" s="659">
        <v>3.92930045207857E-3</v>
      </c>
      <c r="S1970" s="659">
        <v>5.3382297321786804E-3</v>
      </c>
      <c r="T1970" s="661">
        <v>1.8023985099149938E-2</v>
      </c>
      <c r="U1970" s="659">
        <v>4.6682785351583999E-4</v>
      </c>
      <c r="V1970" s="659">
        <v>4.7578175083774098E-4</v>
      </c>
      <c r="W1970" s="661">
        <v>1.0544644313380752E-3</v>
      </c>
      <c r="X1970" s="659">
        <v>2.3690086568696502E-5</v>
      </c>
      <c r="Y1970" s="659">
        <v>2.4257785170874198E-5</v>
      </c>
      <c r="Z1970" s="661">
        <v>6.8458636268558783E-5</v>
      </c>
      <c r="AA1970" s="659">
        <v>1.3347647558907001E-3</v>
      </c>
      <c r="AB1970" s="659">
        <v>1.3689826026683899E-3</v>
      </c>
      <c r="AC1970" s="661">
        <v>3.2350135030432053E-3</v>
      </c>
      <c r="AD1970" s="659">
        <v>1.85852369048609E-4</v>
      </c>
      <c r="AE1970" s="659">
        <v>1.8911223296133199E-4</v>
      </c>
      <c r="AF1970" s="661">
        <v>4.2289364267800275E-4</v>
      </c>
      <c r="AG1970" s="659">
        <v>2.4249042268956501E-4</v>
      </c>
      <c r="AH1970" s="659">
        <v>2.4928508634140898E-4</v>
      </c>
      <c r="AI1970" s="675">
        <v>6.6943842629636763E-4</v>
      </c>
      <c r="AJ1970" s="28"/>
      <c r="AK1970" s="29"/>
      <c r="AL1970" s="29"/>
    </row>
    <row r="1971" spans="1:38" x14ac:dyDescent="0.2">
      <c r="A1971" s="334">
        <v>2033</v>
      </c>
      <c r="B1971" s="334">
        <v>6</v>
      </c>
      <c r="C1971" s="659">
        <v>1.0912887911428699</v>
      </c>
      <c r="D1971" s="659">
        <v>1.09710505180984</v>
      </c>
      <c r="E1971" s="661">
        <v>1.7172203755449309</v>
      </c>
      <c r="F1971" s="659">
        <v>5.5686449561619902E-2</v>
      </c>
      <c r="G1971" s="659">
        <v>5.9371718895960497E-2</v>
      </c>
      <c r="H1971" s="661">
        <v>0.16489885603144919</v>
      </c>
      <c r="I1971" s="659">
        <v>1.6732366277437599E-2</v>
      </c>
      <c r="J1971" s="659">
        <v>1.8838177353578199E-2</v>
      </c>
      <c r="K1971" s="661">
        <v>5.9029888491525476E-2</v>
      </c>
      <c r="L1971" s="659">
        <v>1.20652615840994E-4</v>
      </c>
      <c r="M1971" s="659">
        <v>1.46865627986736E-4</v>
      </c>
      <c r="N1971" s="661">
        <v>1.1250399972407838E-2</v>
      </c>
      <c r="O1971" s="659">
        <v>5.0277168435749198E-3</v>
      </c>
      <c r="P1971" s="659">
        <v>5.5486611712536804E-3</v>
      </c>
      <c r="Q1971" s="661">
        <v>1.6782723392644146E-2</v>
      </c>
      <c r="R1971" s="659">
        <v>3.9169257846386699E-3</v>
      </c>
      <c r="S1971" s="659">
        <v>5.3412284219622698E-3</v>
      </c>
      <c r="T1971" s="661">
        <v>1.7901965610591503E-2</v>
      </c>
      <c r="U1971" s="659">
        <v>4.7835536038528902E-4</v>
      </c>
      <c r="V1971" s="659">
        <v>5.0477609361025601E-4</v>
      </c>
      <c r="W1971" s="661">
        <v>1.3961863391975865E-3</v>
      </c>
      <c r="X1971" s="659">
        <v>2.4452514354090701E-5</v>
      </c>
      <c r="Y1971" s="659">
        <v>2.6111683351875599E-5</v>
      </c>
      <c r="Z1971" s="661">
        <v>9.6705597916139604E-5</v>
      </c>
      <c r="AA1971" s="659">
        <v>1.3855108513461201E-3</v>
      </c>
      <c r="AB1971" s="659">
        <v>1.4766346885917801E-3</v>
      </c>
      <c r="AC1971" s="661">
        <v>4.7765224542648281E-3</v>
      </c>
      <c r="AD1971" s="659">
        <v>1.8944078404228699E-4</v>
      </c>
      <c r="AE1971" s="659">
        <v>1.98429312735518E-4</v>
      </c>
      <c r="AF1971" s="661">
        <v>4.9604462950620396E-4</v>
      </c>
      <c r="AG1971" s="659">
        <v>2.5334637871536598E-4</v>
      </c>
      <c r="AH1971" s="659">
        <v>2.7503604214118999E-4</v>
      </c>
      <c r="AI1971" s="675">
        <v>1.1440020448947464E-3</v>
      </c>
      <c r="AJ1971" s="28"/>
      <c r="AK1971" s="29"/>
      <c r="AL1971" s="29"/>
    </row>
    <row r="1972" spans="1:38" x14ac:dyDescent="0.2">
      <c r="A1972" s="334">
        <v>2033</v>
      </c>
      <c r="B1972" s="334">
        <v>7</v>
      </c>
      <c r="C1972" s="659">
        <v>1.08776666736242</v>
      </c>
      <c r="D1972" s="659">
        <v>1.0952691705013999</v>
      </c>
      <c r="E1972" s="661">
        <v>1.716453263616736</v>
      </c>
      <c r="F1972" s="659">
        <v>5.6458862774659301E-2</v>
      </c>
      <c r="G1972" s="659">
        <v>6.0576071063432602E-2</v>
      </c>
      <c r="H1972" s="661">
        <v>0.16848409913291937</v>
      </c>
      <c r="I1972" s="659">
        <v>1.6646290028427199E-2</v>
      </c>
      <c r="J1972" s="659">
        <v>1.881740563657E-2</v>
      </c>
      <c r="K1972" s="661">
        <v>5.9082259125581384E-2</v>
      </c>
      <c r="L1972" s="659">
        <v>1.20467992093477E-4</v>
      </c>
      <c r="M1972" s="659">
        <v>1.4687891593605001E-4</v>
      </c>
      <c r="N1972" s="661">
        <v>1.1228483121110799E-2</v>
      </c>
      <c r="O1972" s="659">
        <v>5.0051170072510703E-3</v>
      </c>
      <c r="P1972" s="659">
        <v>5.5379353993089998E-3</v>
      </c>
      <c r="Q1972" s="661">
        <v>1.6796138201628185E-2</v>
      </c>
      <c r="R1972" s="659">
        <v>3.9047599646392802E-3</v>
      </c>
      <c r="S1972" s="659">
        <v>5.34209405128073E-3</v>
      </c>
      <c r="T1972" s="661">
        <v>1.7744814386087986E-2</v>
      </c>
      <c r="U1972" s="659">
        <v>4.7575799225946198E-4</v>
      </c>
      <c r="V1972" s="659">
        <v>5.0426910133477402E-4</v>
      </c>
      <c r="W1972" s="661">
        <v>1.396938817449176E-3</v>
      </c>
      <c r="X1972" s="659">
        <v>2.4321151180342401E-5</v>
      </c>
      <c r="Y1972" s="659">
        <v>2.6078995570370999E-5</v>
      </c>
      <c r="Z1972" s="661">
        <v>9.6773716077206066E-5</v>
      </c>
      <c r="AA1972" s="659">
        <v>1.3815763471575499E-3</v>
      </c>
      <c r="AB1972" s="659">
        <v>1.4786793689896399E-3</v>
      </c>
      <c r="AC1972" s="661">
        <v>4.7926735529616885E-3</v>
      </c>
      <c r="AD1972" s="659">
        <v>1.88370225621438E-4</v>
      </c>
      <c r="AE1972" s="659">
        <v>1.9826145685011501E-4</v>
      </c>
      <c r="AF1972" s="661">
        <v>4.9617441774611672E-4</v>
      </c>
      <c r="AG1972" s="659">
        <v>2.5210723774833198E-4</v>
      </c>
      <c r="AH1972" s="659">
        <v>2.7459697237807698E-4</v>
      </c>
      <c r="AI1972" s="675">
        <v>1.1452048603482195E-3</v>
      </c>
      <c r="AJ1972" s="28"/>
      <c r="AK1972" s="29"/>
      <c r="AL1972" s="29"/>
    </row>
    <row r="1973" spans="1:38" x14ac:dyDescent="0.2">
      <c r="A1973" s="334">
        <v>2033</v>
      </c>
      <c r="B1973" s="334">
        <v>8</v>
      </c>
      <c r="C1973" s="659">
        <v>1.2294044759929701</v>
      </c>
      <c r="D1973" s="659">
        <v>1.2178863612680999</v>
      </c>
      <c r="E1973" s="661">
        <v>1.7153493261622961</v>
      </c>
      <c r="F1973" s="659">
        <v>6.04621930654917E-2</v>
      </c>
      <c r="G1973" s="659">
        <v>6.4505532383108799E-2</v>
      </c>
      <c r="H1973" s="661">
        <v>0.18206517183049833</v>
      </c>
      <c r="I1973" s="659">
        <v>1.7154068014305499E-2</v>
      </c>
      <c r="J1973" s="659">
        <v>1.9852854303225299E-2</v>
      </c>
      <c r="K1973" s="661">
        <v>6.2651177438131922E-2</v>
      </c>
      <c r="L1973" s="659">
        <v>1.36977226849096E-4</v>
      </c>
      <c r="M1973" s="659">
        <v>1.5954443804368801E-4</v>
      </c>
      <c r="N1973" s="661">
        <v>1.1435207210596763E-2</v>
      </c>
      <c r="O1973" s="659">
        <v>5.24401704255482E-3</v>
      </c>
      <c r="P1973" s="659">
        <v>5.8110609916139002E-3</v>
      </c>
      <c r="Q1973" s="661">
        <v>1.8098784942220059E-2</v>
      </c>
      <c r="R1973" s="659">
        <v>3.8937774533784001E-3</v>
      </c>
      <c r="S1973" s="659">
        <v>5.3421591534508197E-3</v>
      </c>
      <c r="T1973" s="661">
        <v>1.7544805433170187E-2</v>
      </c>
      <c r="U1973" s="659">
        <v>4.8357755068837501E-4</v>
      </c>
      <c r="V1973" s="659">
        <v>5.1458240281922695E-4</v>
      </c>
      <c r="W1973" s="661">
        <v>1.533373109023816E-3</v>
      </c>
      <c r="X1973" s="659">
        <v>2.48778990994662E-5</v>
      </c>
      <c r="Y1973" s="659">
        <v>2.6771093630842701E-5</v>
      </c>
      <c r="Z1973" s="661">
        <v>1.0541015352058262E-4</v>
      </c>
      <c r="AA1973" s="659">
        <v>1.4220257242972499E-3</v>
      </c>
      <c r="AB1973" s="659">
        <v>1.5257169198329801E-3</v>
      </c>
      <c r="AC1973" s="661">
        <v>5.1584974662154765E-3</v>
      </c>
      <c r="AD1973" s="659">
        <v>1.90394781541912E-4</v>
      </c>
      <c r="AE1973" s="659">
        <v>2.0121821472415699E-4</v>
      </c>
      <c r="AF1973" s="661">
        <v>5.5744346890476248E-4</v>
      </c>
      <c r="AG1973" s="659">
        <v>2.61095031009429E-4</v>
      </c>
      <c r="AH1973" s="659">
        <v>2.8515293198640699E-4</v>
      </c>
      <c r="AI1973" s="675">
        <v>1.2098979950690809E-3</v>
      </c>
      <c r="AJ1973" s="28"/>
      <c r="AK1973" s="29"/>
      <c r="AL1973" s="29"/>
    </row>
    <row r="1974" spans="1:38" x14ac:dyDescent="0.2">
      <c r="A1974" s="334">
        <v>2033</v>
      </c>
      <c r="B1974" s="334">
        <v>9</v>
      </c>
      <c r="C1974" s="659">
        <v>1.22807368854818</v>
      </c>
      <c r="D1974" s="659">
        <v>1.21781890760675</v>
      </c>
      <c r="E1974" s="661">
        <v>1.7124468209785149</v>
      </c>
      <c r="F1974" s="659">
        <v>6.14168084247734E-2</v>
      </c>
      <c r="G1974" s="659">
        <v>6.5865371459234601E-2</v>
      </c>
      <c r="H1974" s="661">
        <v>0.18593371881314197</v>
      </c>
      <c r="I1974" s="659">
        <v>1.7098393525969199E-2</v>
      </c>
      <c r="J1974" s="659">
        <v>1.9849065637156001E-2</v>
      </c>
      <c r="K1974" s="661">
        <v>6.2617690985785637E-2</v>
      </c>
      <c r="L1974" s="659">
        <v>1.3680248757937501E-4</v>
      </c>
      <c r="M1974" s="659">
        <v>1.59530287184176E-4</v>
      </c>
      <c r="N1974" s="661">
        <v>1.1400925696432458E-2</v>
      </c>
      <c r="O1974" s="659">
        <v>5.2335549538497003E-3</v>
      </c>
      <c r="P1974" s="659">
        <v>5.810427152697E-3</v>
      </c>
      <c r="Q1974" s="661">
        <v>1.8089339635569482E-2</v>
      </c>
      <c r="R1974" s="659">
        <v>3.88367686246553E-3</v>
      </c>
      <c r="S1974" s="659">
        <v>5.3412644493449598E-3</v>
      </c>
      <c r="T1974" s="661">
        <v>1.7330437941649984E-2</v>
      </c>
      <c r="U1974" s="659">
        <v>4.8185112233372398E-4</v>
      </c>
      <c r="V1974" s="659">
        <v>5.14477089536138E-4</v>
      </c>
      <c r="W1974" s="661">
        <v>1.53144557775835E-3</v>
      </c>
      <c r="X1974" s="659">
        <v>2.4795595300363999E-5</v>
      </c>
      <c r="Y1974" s="659">
        <v>2.6766065735453001E-5</v>
      </c>
      <c r="Z1974" s="661">
        <v>1.0532123644114491E-4</v>
      </c>
      <c r="AA1974" s="659">
        <v>1.4210294958991599E-3</v>
      </c>
      <c r="AB1974" s="659">
        <v>1.52960520189487E-3</v>
      </c>
      <c r="AC1974" s="661">
        <v>5.1702372592642137E-3</v>
      </c>
      <c r="AD1974" s="659">
        <v>1.89653493419566E-4</v>
      </c>
      <c r="AE1974" s="659">
        <v>2.01173056282124E-4</v>
      </c>
      <c r="AF1974" s="661">
        <v>5.5629588261368651E-4</v>
      </c>
      <c r="AG1974" s="659">
        <v>2.6041346775330899E-4</v>
      </c>
      <c r="AH1974" s="659">
        <v>2.8511152763083101E-4</v>
      </c>
      <c r="AI1974" s="675">
        <v>1.2101902149959435E-3</v>
      </c>
      <c r="AJ1974" s="28"/>
      <c r="AK1974" s="29"/>
      <c r="AL1974" s="29"/>
    </row>
    <row r="1975" spans="1:38" x14ac:dyDescent="0.2">
      <c r="A1975" s="334">
        <v>2033</v>
      </c>
      <c r="B1975" s="334">
        <v>10</v>
      </c>
      <c r="C1975" s="659">
        <v>1.6309585550910599</v>
      </c>
      <c r="D1975" s="659">
        <v>1.57109046473766</v>
      </c>
      <c r="E1975" s="661">
        <v>1.7950168471495507</v>
      </c>
      <c r="F1975" s="659">
        <v>8.7401679378873304E-2</v>
      </c>
      <c r="G1975" s="659">
        <v>8.9662070095700902E-2</v>
      </c>
      <c r="H1975" s="661">
        <v>0.22938282959431916</v>
      </c>
      <c r="I1975" s="659">
        <v>1.8372321242522398E-2</v>
      </c>
      <c r="J1975" s="659">
        <v>2.17908008087641E-2</v>
      </c>
      <c r="K1975" s="661">
        <v>6.2326362649931646E-2</v>
      </c>
      <c r="L1975" s="659">
        <v>1.70265899887941E-4</v>
      </c>
      <c r="M1975" s="659">
        <v>1.8302803858501901E-4</v>
      </c>
      <c r="N1975" s="661">
        <v>1.1838580561306735E-2</v>
      </c>
      <c r="O1975" s="659">
        <v>6.0845831812386996E-3</v>
      </c>
      <c r="P1975" s="659">
        <v>6.4607277462404803E-3</v>
      </c>
      <c r="Q1975" s="661">
        <v>2.0088190503016547E-2</v>
      </c>
      <c r="R1975" s="659">
        <v>3.8755064759310402E-3</v>
      </c>
      <c r="S1975" s="659">
        <v>5.3411662949241698E-3</v>
      </c>
      <c r="T1975" s="661">
        <v>1.7106567931303732E-2</v>
      </c>
      <c r="U1975" s="659">
        <v>5.1256382557433595E-4</v>
      </c>
      <c r="V1975" s="659">
        <v>5.3874521556563704E-4</v>
      </c>
      <c r="W1975" s="661">
        <v>1.7451137964534574E-3</v>
      </c>
      <c r="X1975" s="659">
        <v>2.689043891779E-5</v>
      </c>
      <c r="Y1975" s="659">
        <v>2.8400219229326901E-5</v>
      </c>
      <c r="Z1975" s="661">
        <v>1.1872668292774898E-4</v>
      </c>
      <c r="AA1975" s="659">
        <v>1.60229352014887E-3</v>
      </c>
      <c r="AB1975" s="659">
        <v>1.6813061061385899E-3</v>
      </c>
      <c r="AC1975" s="661">
        <v>5.8079732501251915E-3</v>
      </c>
      <c r="AD1975" s="659">
        <v>1.9818990318597299E-4</v>
      </c>
      <c r="AE1975" s="659">
        <v>2.08073081604817E-4</v>
      </c>
      <c r="AF1975" s="661">
        <v>6.5371353885914556E-4</v>
      </c>
      <c r="AG1975" s="659">
        <v>2.9299930978624701E-4</v>
      </c>
      <c r="AH1975" s="659">
        <v>3.10178143674711E-4</v>
      </c>
      <c r="AI1975" s="675">
        <v>1.3058112090975256E-3</v>
      </c>
      <c r="AJ1975" s="28"/>
      <c r="AK1975" s="29"/>
      <c r="AL1975" s="29"/>
    </row>
    <row r="1976" spans="1:38" x14ac:dyDescent="0.2">
      <c r="A1976" s="334">
        <v>2033</v>
      </c>
      <c r="B1976" s="334">
        <v>11</v>
      </c>
      <c r="C1976" s="659">
        <v>1.6299182401215999</v>
      </c>
      <c r="D1976" s="659">
        <v>1.57106949340945</v>
      </c>
      <c r="E1976" s="661">
        <v>1.7909889887921437</v>
      </c>
      <c r="F1976" s="659">
        <v>8.8885483223839004E-2</v>
      </c>
      <c r="G1976" s="659">
        <v>9.1535081201090704E-2</v>
      </c>
      <c r="H1976" s="661">
        <v>0.23484805979249904</v>
      </c>
      <c r="I1976" s="659">
        <v>1.8341309575985999E-2</v>
      </c>
      <c r="J1976" s="659">
        <v>2.1803959599956301E-2</v>
      </c>
      <c r="K1976" s="661">
        <v>6.2306150985496349E-2</v>
      </c>
      <c r="L1976" s="659">
        <v>1.7010240442926099E-4</v>
      </c>
      <c r="M1976" s="659">
        <v>1.83010720990051E-4</v>
      </c>
      <c r="N1976" s="661">
        <v>1.1789988664054075E-2</v>
      </c>
      <c r="O1976" s="659">
        <v>6.0770024999293199E-3</v>
      </c>
      <c r="P1976" s="659">
        <v>6.4607250768005803E-3</v>
      </c>
      <c r="Q1976" s="661">
        <v>2.007508969930575E-2</v>
      </c>
      <c r="R1976" s="659">
        <v>3.8679176133307501E-3</v>
      </c>
      <c r="S1976" s="659">
        <v>5.3402140870811203E-3</v>
      </c>
      <c r="T1976" s="661">
        <v>1.684388933920114E-2</v>
      </c>
      <c r="U1976" s="659">
        <v>5.1131326198234402E-4</v>
      </c>
      <c r="V1976" s="659">
        <v>5.3874242613261296E-4</v>
      </c>
      <c r="W1976" s="661">
        <v>1.7424810520362043E-3</v>
      </c>
      <c r="X1976" s="659">
        <v>2.6831004313042702E-5</v>
      </c>
      <c r="Y1976" s="659">
        <v>2.8400647093001401E-5</v>
      </c>
      <c r="Z1976" s="661">
        <v>1.186036679873019E-4</v>
      </c>
      <c r="AA1976" s="659">
        <v>1.6039385937817801E-3</v>
      </c>
      <c r="AB1976" s="659">
        <v>1.6869569985540299E-3</v>
      </c>
      <c r="AC1976" s="661">
        <v>5.8245677085701168E-3</v>
      </c>
      <c r="AD1976" s="659">
        <v>1.9765322522651501E-4</v>
      </c>
      <c r="AE1976" s="659">
        <v>2.0807313293438699E-4</v>
      </c>
      <c r="AF1976" s="661">
        <v>6.521490640533892E-4</v>
      </c>
      <c r="AG1976" s="659">
        <v>2.9250608687341601E-4</v>
      </c>
      <c r="AH1976" s="659">
        <v>3.1017900593084701E-4</v>
      </c>
      <c r="AI1976" s="675">
        <v>1.3061845708510116E-3</v>
      </c>
      <c r="AJ1976" s="28"/>
      <c r="AK1976" s="29"/>
      <c r="AL1976" s="29"/>
    </row>
    <row r="1977" spans="1:38" x14ac:dyDescent="0.2">
      <c r="A1977" s="334">
        <v>2033</v>
      </c>
      <c r="B1977" s="334">
        <v>12</v>
      </c>
      <c r="C1977" s="659">
        <v>1.6287466623881199</v>
      </c>
      <c r="D1977" s="659">
        <v>1.57086597466415</v>
      </c>
      <c r="E1977" s="661">
        <v>1.785506069544784</v>
      </c>
      <c r="F1977" s="659">
        <v>9.0308528199639096E-2</v>
      </c>
      <c r="G1977" s="659">
        <v>9.3363767989504395E-2</v>
      </c>
      <c r="H1977" s="661">
        <v>0.24073487422033035</v>
      </c>
      <c r="I1977" s="659">
        <v>1.82946053893209E-2</v>
      </c>
      <c r="J1977" s="659">
        <v>2.1793412580192101E-2</v>
      </c>
      <c r="K1977" s="661">
        <v>6.2231971439581632E-2</v>
      </c>
      <c r="L1977" s="659">
        <v>1.6992944226959199E-4</v>
      </c>
      <c r="M1977" s="659">
        <v>1.82968193635901E-4</v>
      </c>
      <c r="N1977" s="661">
        <v>1.1732136123390852E-2</v>
      </c>
      <c r="O1977" s="659">
        <v>6.06828671838634E-3</v>
      </c>
      <c r="P1977" s="659">
        <v>6.4590270944544096E-3</v>
      </c>
      <c r="Q1977" s="661">
        <v>2.0044402949242337E-2</v>
      </c>
      <c r="R1977" s="659">
        <v>3.8598920071040801E-3</v>
      </c>
      <c r="S1977" s="659">
        <v>5.3379117308913603E-3</v>
      </c>
      <c r="T1977" s="661">
        <v>1.6534254748748336E-2</v>
      </c>
      <c r="U1977" s="659">
        <v>5.0987704873423805E-4</v>
      </c>
      <c r="V1977" s="659">
        <v>5.3846146681669604E-4</v>
      </c>
      <c r="W1977" s="661">
        <v>1.7378039608854073E-3</v>
      </c>
      <c r="X1977" s="659">
        <v>2.6762192527538798E-5</v>
      </c>
      <c r="Y1977" s="659">
        <v>2.8387133278530002E-5</v>
      </c>
      <c r="Z1977" s="661">
        <v>1.1835997222918733E-4</v>
      </c>
      <c r="AA1977" s="659">
        <v>1.6049642266883E-3</v>
      </c>
      <c r="AB1977" s="659">
        <v>1.6918222201388201E-3</v>
      </c>
      <c r="AC1977" s="661">
        <v>5.8384742871416383E-3</v>
      </c>
      <c r="AD1977" s="659">
        <v>1.9703568027912399E-4</v>
      </c>
      <c r="AE1977" s="659">
        <v>2.0795226124938E-4</v>
      </c>
      <c r="AF1977" s="661">
        <v>6.496131481814961E-4</v>
      </c>
      <c r="AG1977" s="659">
        <v>2.9193773307187499E-4</v>
      </c>
      <c r="AH1977" s="659">
        <v>3.1006774593652801E-4</v>
      </c>
      <c r="AI1977" s="675">
        <v>1.3058447059327005E-3</v>
      </c>
      <c r="AJ1977" s="28"/>
      <c r="AK1977" s="29"/>
      <c r="AL1977" s="29"/>
    </row>
    <row r="1978" spans="1:38" x14ac:dyDescent="0.2">
      <c r="A1978" s="334">
        <v>2033</v>
      </c>
      <c r="B1978" s="334">
        <v>13</v>
      </c>
      <c r="C1978" s="659">
        <v>1.62378468488852</v>
      </c>
      <c r="D1978" s="659">
        <v>1.56714432585301</v>
      </c>
      <c r="E1978" s="661">
        <v>1.7770212432721959</v>
      </c>
      <c r="F1978" s="659">
        <v>9.1657830523494105E-2</v>
      </c>
      <c r="G1978" s="659">
        <v>9.5153264692878797E-2</v>
      </c>
      <c r="H1978" s="661">
        <v>0.24690159398996442</v>
      </c>
      <c r="I1978" s="659">
        <v>1.82248271195238E-2</v>
      </c>
      <c r="J1978" s="659">
        <v>2.1758229399370201E-2</v>
      </c>
      <c r="K1978" s="661">
        <v>6.209972290014449E-2</v>
      </c>
      <c r="L1978" s="659">
        <v>1.6968336002953099E-4</v>
      </c>
      <c r="M1978" s="659">
        <v>1.8283906180131801E-4</v>
      </c>
      <c r="N1978" s="661">
        <v>1.1658371256511762E-2</v>
      </c>
      <c r="O1978" s="659">
        <v>6.0539052195931397E-3</v>
      </c>
      <c r="P1978" s="659">
        <v>6.4518100933832296E-3</v>
      </c>
      <c r="Q1978" s="661">
        <v>1.9997884187308138E-2</v>
      </c>
      <c r="R1978" s="659">
        <v>3.8484721564671998E-3</v>
      </c>
      <c r="S1978" s="659">
        <v>5.3309708056304304E-3</v>
      </c>
      <c r="T1978" s="661">
        <v>1.6132476517206867E-2</v>
      </c>
      <c r="U1978" s="659">
        <v>5.0780418392447997E-4</v>
      </c>
      <c r="V1978" s="659">
        <v>5.37584063336895E-4</v>
      </c>
      <c r="W1978" s="661">
        <v>1.7312661870625924E-3</v>
      </c>
      <c r="X1978" s="659">
        <v>2.6661351246321299E-5</v>
      </c>
      <c r="Y1978" s="659">
        <v>2.8343348210389199E-5</v>
      </c>
      <c r="Z1978" s="661">
        <v>1.1800771183887187E-4</v>
      </c>
      <c r="AA1978" s="659">
        <v>1.6041900739338E-3</v>
      </c>
      <c r="AB1978" s="659">
        <v>1.6950782437880499E-3</v>
      </c>
      <c r="AC1978" s="661">
        <v>5.8496006516744426E-3</v>
      </c>
      <c r="AD1978" s="659">
        <v>1.96156894970216E-4</v>
      </c>
      <c r="AE1978" s="659">
        <v>2.0758747632756199E-4</v>
      </c>
      <c r="AF1978" s="661">
        <v>6.4618682239253058E-4</v>
      </c>
      <c r="AG1978" s="659">
        <v>2.91065632563586E-4</v>
      </c>
      <c r="AH1978" s="659">
        <v>3.0966558282385698E-4</v>
      </c>
      <c r="AI1978" s="675">
        <v>1.3048902632298656E-3</v>
      </c>
      <c r="AJ1978" s="28"/>
      <c r="AK1978" s="29"/>
      <c r="AL1978" s="29"/>
    </row>
    <row r="1979" spans="1:38" x14ac:dyDescent="0.2">
      <c r="A1979" s="334">
        <v>2033</v>
      </c>
      <c r="B1979" s="334">
        <v>14</v>
      </c>
      <c r="C1979" s="659">
        <v>1.62196625261834</v>
      </c>
      <c r="D1979" s="659">
        <v>1.56625495696544</v>
      </c>
      <c r="E1979" s="661">
        <v>1.7689018073463536</v>
      </c>
      <c r="F1979" s="659">
        <v>9.2989341461242006E-2</v>
      </c>
      <c r="G1979" s="659">
        <v>9.6959235197633706E-2</v>
      </c>
      <c r="H1979" s="661">
        <v>0.25372995074033455</v>
      </c>
      <c r="I1979" s="659">
        <v>1.8152219021081401E-2</v>
      </c>
      <c r="J1979" s="659">
        <v>2.17135778910128E-2</v>
      </c>
      <c r="K1979" s="661">
        <v>6.1979172040072035E-2</v>
      </c>
      <c r="L1979" s="659">
        <v>1.69414743236663E-4</v>
      </c>
      <c r="M1979" s="659">
        <v>1.8265822234793001E-4</v>
      </c>
      <c r="N1979" s="661">
        <v>1.1572965768366677E-2</v>
      </c>
      <c r="O1979" s="659">
        <v>6.0403686503264602E-3</v>
      </c>
      <c r="P1979" s="659">
        <v>6.4445968970718703E-3</v>
      </c>
      <c r="Q1979" s="661">
        <v>1.9951526977749687E-2</v>
      </c>
      <c r="R1979" s="659">
        <v>3.8359995851201E-3</v>
      </c>
      <c r="S1979" s="659">
        <v>5.3212430007708797E-3</v>
      </c>
      <c r="T1979" s="661">
        <v>1.5664395768345045E-2</v>
      </c>
      <c r="U1979" s="659">
        <v>5.05572995307633E-4</v>
      </c>
      <c r="V1979" s="659">
        <v>5.3639554598820804E-4</v>
      </c>
      <c r="W1979" s="661">
        <v>1.7242980847247049E-3</v>
      </c>
      <c r="X1979" s="659">
        <v>2.65544120702051E-5</v>
      </c>
      <c r="Y1979" s="659">
        <v>2.8286201402329699E-5</v>
      </c>
      <c r="Z1979" s="661">
        <v>1.1764286768494129E-4</v>
      </c>
      <c r="AA1979" s="659">
        <v>1.60309162701409E-3</v>
      </c>
      <c r="AB1979" s="659">
        <v>1.6977796125994299E-3</v>
      </c>
      <c r="AC1979" s="661">
        <v>5.8633241983587422E-3</v>
      </c>
      <c r="AD1979" s="659">
        <v>1.9519718866751399E-4</v>
      </c>
      <c r="AE1979" s="659">
        <v>2.0707569255279501E-4</v>
      </c>
      <c r="AF1979" s="661">
        <v>6.4243149701560115E-4</v>
      </c>
      <c r="AG1979" s="659">
        <v>2.9018277971339698E-4</v>
      </c>
      <c r="AH1979" s="659">
        <v>3.09194640395915E-4</v>
      </c>
      <c r="AI1979" s="675">
        <v>1.3042966083710126E-3</v>
      </c>
      <c r="AJ1979" s="28"/>
      <c r="AK1979" s="29"/>
      <c r="AL1979" s="29"/>
    </row>
    <row r="1980" spans="1:38" x14ac:dyDescent="0.2">
      <c r="A1980" s="334">
        <v>2033</v>
      </c>
      <c r="B1980" s="334">
        <v>15</v>
      </c>
      <c r="C1980" s="659">
        <v>2.00740794763112</v>
      </c>
      <c r="D1980" s="659">
        <v>1.8808135625453899</v>
      </c>
      <c r="E1980" s="661">
        <v>1.8369066739728173</v>
      </c>
      <c r="F1980" s="659">
        <v>0.166153195270171</v>
      </c>
      <c r="G1980" s="659">
        <v>0.166200240713824</v>
      </c>
      <c r="H1980" s="661">
        <v>0.37275912697929614</v>
      </c>
      <c r="I1980" s="659">
        <v>1.8120105490496301E-2</v>
      </c>
      <c r="J1980" s="659">
        <v>2.1610451910390498E-2</v>
      </c>
      <c r="K1980" s="661">
        <v>6.641802865051491E-2</v>
      </c>
      <c r="L1980" s="659">
        <v>2.3350910373989299E-4</v>
      </c>
      <c r="M1980" s="659">
        <v>2.23911589141464E-4</v>
      </c>
      <c r="N1980" s="661">
        <v>1.2282915585883987E-2</v>
      </c>
      <c r="O1980" s="659">
        <v>6.1896739609455399E-3</v>
      </c>
      <c r="P1980" s="659">
        <v>6.5237160733376404E-3</v>
      </c>
      <c r="Q1980" s="661">
        <v>2.1117935067404021E-2</v>
      </c>
      <c r="R1980" s="659">
        <v>3.8229234794106099E-3</v>
      </c>
      <c r="S1980" s="659">
        <v>5.3102653147914097E-3</v>
      </c>
      <c r="T1980" s="661">
        <v>1.5142143173723675E-2</v>
      </c>
      <c r="U1980" s="659">
        <v>5.0578820753641195E-4</v>
      </c>
      <c r="V1980" s="659">
        <v>5.3339617956727598E-4</v>
      </c>
      <c r="W1980" s="661">
        <v>1.8457198234882435E-3</v>
      </c>
      <c r="X1980" s="659">
        <v>2.6680272869844601E-5</v>
      </c>
      <c r="Y1980" s="659">
        <v>2.8201427114267101E-5</v>
      </c>
      <c r="Z1980" s="661">
        <v>1.2536379857685219E-4</v>
      </c>
      <c r="AA1980" s="659">
        <v>1.8200734775859801E-3</v>
      </c>
      <c r="AB1980" s="659">
        <v>1.8937972070873501E-3</v>
      </c>
      <c r="AC1980" s="661">
        <v>6.5589896925914194E-3</v>
      </c>
      <c r="AD1980" s="659">
        <v>1.94181436716222E-4</v>
      </c>
      <c r="AE1980" s="659">
        <v>2.0500697156094E-4</v>
      </c>
      <c r="AF1980" s="661">
        <v>6.9678039268927425E-4</v>
      </c>
      <c r="AG1980" s="659">
        <v>2.9475596932575899E-4</v>
      </c>
      <c r="AH1980" s="659">
        <v>3.1091360395540301E-4</v>
      </c>
      <c r="AI1980" s="675">
        <v>1.3627865719666808E-3</v>
      </c>
      <c r="AJ1980" s="28"/>
      <c r="AK1980" s="29"/>
      <c r="AL1980" s="29"/>
    </row>
    <row r="1981" spans="1:38" x14ac:dyDescent="0.2">
      <c r="A1981" s="334">
        <v>2033</v>
      </c>
      <c r="B1981" s="334">
        <v>16</v>
      </c>
      <c r="C1981" s="659">
        <v>2.00534587136144</v>
      </c>
      <c r="D1981" s="659">
        <v>1.87978062560476</v>
      </c>
      <c r="E1981" s="661">
        <v>1.8270017591552945</v>
      </c>
      <c r="F1981" s="659">
        <v>0.16861177422196799</v>
      </c>
      <c r="G1981" s="659">
        <v>0.16926981832235199</v>
      </c>
      <c r="H1981" s="661">
        <v>0.38929783998356116</v>
      </c>
      <c r="I1981" s="659">
        <v>1.8042212363868299E-2</v>
      </c>
      <c r="J1981" s="659">
        <v>2.15614176414663E-2</v>
      </c>
      <c r="K1981" s="661">
        <v>6.6360464449737228E-2</v>
      </c>
      <c r="L1981" s="659">
        <v>2.33109983023111E-4</v>
      </c>
      <c r="M1981" s="659">
        <v>2.2366471150794701E-4</v>
      </c>
      <c r="N1981" s="661">
        <v>1.2146104811479196E-2</v>
      </c>
      <c r="O1981" s="659">
        <v>6.1751017513293101E-3</v>
      </c>
      <c r="P1981" s="659">
        <v>6.5157620204786904E-3</v>
      </c>
      <c r="Q1981" s="661">
        <v>2.1087794125481021E-2</v>
      </c>
      <c r="R1981" s="659">
        <v>3.8095044988675098E-3</v>
      </c>
      <c r="S1981" s="659">
        <v>5.2994686250566504E-3</v>
      </c>
      <c r="T1981" s="661">
        <v>1.4468094738359456E-2</v>
      </c>
      <c r="U1981" s="659">
        <v>5.0338704192904996E-4</v>
      </c>
      <c r="V1981" s="659">
        <v>5.3208592965738196E-4</v>
      </c>
      <c r="W1981" s="661">
        <v>1.8396313211102757E-3</v>
      </c>
      <c r="X1981" s="659">
        <v>2.6565200235501202E-5</v>
      </c>
      <c r="Y1981" s="659">
        <v>2.81384038865478E-5</v>
      </c>
      <c r="Z1981" s="661">
        <v>1.250800976606689E-4</v>
      </c>
      <c r="AA1981" s="659">
        <v>1.82178954285541E-3</v>
      </c>
      <c r="AB1981" s="659">
        <v>1.8998458728254901E-3</v>
      </c>
      <c r="AC1981" s="661">
        <v>6.6107639810628893E-3</v>
      </c>
      <c r="AD1981" s="659">
        <v>1.93148704312008E-4</v>
      </c>
      <c r="AE1981" s="659">
        <v>2.0444270922286801E-4</v>
      </c>
      <c r="AF1981" s="661">
        <v>6.9315883694367672E-4</v>
      </c>
      <c r="AG1981" s="659">
        <v>2.93805914940162E-4</v>
      </c>
      <c r="AH1981" s="659">
        <v>3.1039438983615503E-4</v>
      </c>
      <c r="AI1981" s="675">
        <v>1.3636697566573081E-3</v>
      </c>
      <c r="AJ1981" s="28"/>
      <c r="AK1981" s="29"/>
      <c r="AL1981" s="29"/>
    </row>
    <row r="1982" spans="1:38" x14ac:dyDescent="0.2">
      <c r="A1982" s="334">
        <v>2033</v>
      </c>
      <c r="B1982" s="334">
        <v>17</v>
      </c>
      <c r="C1982" s="659">
        <v>2.0031478116673398</v>
      </c>
      <c r="D1982" s="659">
        <v>1.8784759378617699</v>
      </c>
      <c r="E1982" s="661">
        <v>1.8138722615017979</v>
      </c>
      <c r="F1982" s="659">
        <v>0.17115423460607199</v>
      </c>
      <c r="G1982" s="659">
        <v>0.172511475066289</v>
      </c>
      <c r="H1982" s="661">
        <v>0.39826941241669528</v>
      </c>
      <c r="I1982" s="659">
        <v>1.79590896743839E-2</v>
      </c>
      <c r="J1982" s="659">
        <v>2.1499659493458799E-2</v>
      </c>
      <c r="K1982" s="661">
        <v>6.5543837957395837E-2</v>
      </c>
      <c r="L1982" s="659">
        <v>2.3268437375015201E-4</v>
      </c>
      <c r="M1982" s="659">
        <v>2.2335358481111501E-4</v>
      </c>
      <c r="N1982" s="661">
        <v>1.210490053392058E-2</v>
      </c>
      <c r="O1982" s="659">
        <v>6.1595609593962401E-3</v>
      </c>
      <c r="P1982" s="659">
        <v>6.5057337596954503E-3</v>
      </c>
      <c r="Q1982" s="661">
        <v>2.0834403901836333E-2</v>
      </c>
      <c r="R1982" s="659">
        <v>3.79518813685914E-3</v>
      </c>
      <c r="S1982" s="659">
        <v>5.2858545756960503E-3</v>
      </c>
      <c r="T1982" s="661">
        <v>1.4366752301560159E-2</v>
      </c>
      <c r="U1982" s="659">
        <v>5.0082587607239105E-4</v>
      </c>
      <c r="V1982" s="659">
        <v>5.3043542836883997E-4</v>
      </c>
      <c r="W1982" s="661">
        <v>1.8127263266258296E-3</v>
      </c>
      <c r="X1982" s="659">
        <v>2.6442448921976899E-5</v>
      </c>
      <c r="Y1982" s="659">
        <v>2.80590858002204E-5</v>
      </c>
      <c r="Z1982" s="661">
        <v>1.2341519489703605E-4</v>
      </c>
      <c r="AA1982" s="659">
        <v>1.82336968828104E-3</v>
      </c>
      <c r="AB1982" s="659">
        <v>1.90559408930838E-3</v>
      </c>
      <c r="AC1982" s="661">
        <v>6.580469814568694E-3</v>
      </c>
      <c r="AD1982" s="659">
        <v>1.9204678139399901E-4</v>
      </c>
      <c r="AE1982" s="659">
        <v>2.037324795707E-4</v>
      </c>
      <c r="AF1982" s="661">
        <v>6.8108684645251671E-4</v>
      </c>
      <c r="AG1982" s="659">
        <v>2.9279256085841402E-4</v>
      </c>
      <c r="AH1982" s="659">
        <v>3.0974047709413002E-4</v>
      </c>
      <c r="AI1982" s="675">
        <v>1.3513099385705986E-3</v>
      </c>
      <c r="AJ1982" s="28"/>
      <c r="AK1982" s="29"/>
      <c r="AL1982" s="29"/>
    </row>
    <row r="1983" spans="1:38" x14ac:dyDescent="0.2">
      <c r="A1983" s="334">
        <v>2033</v>
      </c>
      <c r="B1983" s="334">
        <v>18</v>
      </c>
      <c r="C1983" s="659">
        <v>1.99896522242008</v>
      </c>
      <c r="D1983" s="659">
        <v>1.8752204273653099</v>
      </c>
      <c r="E1983" s="661">
        <v>1.8011976584207414</v>
      </c>
      <c r="F1983" s="659">
        <v>0.17380499500248001</v>
      </c>
      <c r="G1983" s="659">
        <v>0.175854096237367</v>
      </c>
      <c r="H1983" s="661">
        <v>0.40800689575968913</v>
      </c>
      <c r="I1983" s="659">
        <v>1.7880019857320899E-2</v>
      </c>
      <c r="J1983" s="659">
        <v>2.1434880750317999E-2</v>
      </c>
      <c r="K1983" s="661">
        <v>6.4800596127446528E-2</v>
      </c>
      <c r="L1983" s="659">
        <v>2.3228762038160901E-4</v>
      </c>
      <c r="M1983" s="659">
        <v>2.23036357650065E-4</v>
      </c>
      <c r="N1983" s="661">
        <v>1.2063062839757397E-2</v>
      </c>
      <c r="O1983" s="659">
        <v>6.1440431724980099E-3</v>
      </c>
      <c r="P1983" s="659">
        <v>6.4944398599097201E-3</v>
      </c>
      <c r="Q1983" s="661">
        <v>2.0605677994197682E-2</v>
      </c>
      <c r="R1983" s="659">
        <v>3.7818579724368099E-3</v>
      </c>
      <c r="S1983" s="659">
        <v>5.2719711244915901E-3</v>
      </c>
      <c r="T1983" s="661">
        <v>1.4246549853457045E-2</v>
      </c>
      <c r="U1983" s="659">
        <v>4.9842533247817199E-4</v>
      </c>
      <c r="V1983" s="659">
        <v>5.2873523019838402E-4</v>
      </c>
      <c r="W1983" s="661">
        <v>1.7884390701385681E-3</v>
      </c>
      <c r="X1983" s="659">
        <v>2.6326599136790299E-5</v>
      </c>
      <c r="Y1983" s="659">
        <v>2.7976553466689801E-5</v>
      </c>
      <c r="Z1983" s="661">
        <v>1.2191262468563995E-4</v>
      </c>
      <c r="AA1983" s="659">
        <v>1.82559237606215E-3</v>
      </c>
      <c r="AB1983" s="659">
        <v>1.9114751814140901E-3</v>
      </c>
      <c r="AC1983" s="661">
        <v>6.55889752790338E-3</v>
      </c>
      <c r="AD1983" s="659">
        <v>1.9102112915608799E-4</v>
      </c>
      <c r="AE1983" s="659">
        <v>2.0300740790033799E-4</v>
      </c>
      <c r="AF1983" s="661">
        <v>6.7018959200925376E-4</v>
      </c>
      <c r="AG1983" s="659">
        <v>2.9181520753965398E-4</v>
      </c>
      <c r="AH1983" s="659">
        <v>3.0903891331803403E-4</v>
      </c>
      <c r="AI1983" s="675">
        <v>1.3401603859656218E-3</v>
      </c>
      <c r="AJ1983" s="28"/>
      <c r="AK1983" s="29"/>
      <c r="AL1983" s="29"/>
    </row>
    <row r="1984" spans="1:38" x14ac:dyDescent="0.2">
      <c r="A1984" s="334">
        <v>2033</v>
      </c>
      <c r="B1984" s="334">
        <v>19</v>
      </c>
      <c r="C1984" s="659">
        <v>1.9969696477257399</v>
      </c>
      <c r="D1984" s="659">
        <v>1.87389059506692</v>
      </c>
      <c r="E1984" s="661">
        <v>1.7909439255843556</v>
      </c>
      <c r="F1984" s="659">
        <v>0.17657861663277499</v>
      </c>
      <c r="G1984" s="659">
        <v>0.179307168866986</v>
      </c>
      <c r="H1984" s="661">
        <v>0.41864964127553234</v>
      </c>
      <c r="I1984" s="659">
        <v>1.7804472846301898E-2</v>
      </c>
      <c r="J1984" s="659">
        <v>2.1371934573050099E-2</v>
      </c>
      <c r="K1984" s="661">
        <v>6.4136112452010716E-2</v>
      </c>
      <c r="L1984" s="659">
        <v>2.31900967815688E-4</v>
      </c>
      <c r="M1984" s="659">
        <v>2.2271950072543699E-4</v>
      </c>
      <c r="N1984" s="661">
        <v>1.2025485421321317E-2</v>
      </c>
      <c r="O1984" s="659">
        <v>6.1299201804301297E-3</v>
      </c>
      <c r="P1984" s="659">
        <v>6.4842275132252604E-3</v>
      </c>
      <c r="Q1984" s="661">
        <v>2.0401323523407441E-2</v>
      </c>
      <c r="R1984" s="659">
        <v>3.76884784599544E-3</v>
      </c>
      <c r="S1984" s="659">
        <v>5.2581042587437499E-3</v>
      </c>
      <c r="T1984" s="661">
        <v>1.4125416230294226E-2</v>
      </c>
      <c r="U1984" s="659">
        <v>4.9609729126785297E-4</v>
      </c>
      <c r="V1984" s="659">
        <v>5.2705394240470504E-4</v>
      </c>
      <c r="W1984" s="661">
        <v>1.7666754069431785E-3</v>
      </c>
      <c r="X1984" s="659">
        <v>2.6215017325442502E-5</v>
      </c>
      <c r="Y1984" s="659">
        <v>2.78956846973785E-5</v>
      </c>
      <c r="Z1984" s="661">
        <v>1.2056843148719217E-4</v>
      </c>
      <c r="AA1984" s="659">
        <v>1.82840417375828E-3</v>
      </c>
      <c r="AB1984" s="659">
        <v>1.91778749161345E-3</v>
      </c>
      <c r="AC1984" s="661">
        <v>6.5464983840167121E-3</v>
      </c>
      <c r="AD1984" s="659">
        <v>1.90019585344963E-4</v>
      </c>
      <c r="AE1984" s="659">
        <v>2.02283307098034E-4</v>
      </c>
      <c r="AF1984" s="661">
        <v>6.6040641213483385E-4</v>
      </c>
      <c r="AG1984" s="659">
        <v>2.9089426368055302E-4</v>
      </c>
      <c r="AH1984" s="659">
        <v>3.0837228617384299E-4</v>
      </c>
      <c r="AI1984" s="675">
        <v>1.3302442335490882E-3</v>
      </c>
      <c r="AJ1984" s="28"/>
      <c r="AK1984" s="29"/>
      <c r="AL1984" s="29"/>
    </row>
    <row r="1985" spans="1:38" x14ac:dyDescent="0.2">
      <c r="A1985" s="334">
        <v>2033</v>
      </c>
      <c r="B1985" s="334">
        <v>20</v>
      </c>
      <c r="C1985" s="659">
        <v>2.2236708615293899</v>
      </c>
      <c r="D1985" s="659">
        <v>2.04643728385614</v>
      </c>
      <c r="E1985" s="661">
        <v>1.9289056794906922</v>
      </c>
      <c r="F1985" s="659">
        <v>0.41004814088063102</v>
      </c>
      <c r="G1985" s="659">
        <v>0.40449886196137402</v>
      </c>
      <c r="H1985" s="661">
        <v>0.83477708135534701</v>
      </c>
      <c r="I1985" s="659">
        <v>1.7695070446219301E-2</v>
      </c>
      <c r="J1985" s="659">
        <v>1.99451524210696E-2</v>
      </c>
      <c r="K1985" s="661">
        <v>6.8381717806074896E-2</v>
      </c>
      <c r="L1985" s="659">
        <v>3.1346212116991701E-4</v>
      </c>
      <c r="M1985" s="659">
        <v>2.6764252050635802E-4</v>
      </c>
      <c r="N1985" s="661">
        <v>1.2969217337365358E-2</v>
      </c>
      <c r="O1985" s="659">
        <v>6.2373610899194402E-3</v>
      </c>
      <c r="P1985" s="659">
        <v>6.3197849338572998E-3</v>
      </c>
      <c r="Q1985" s="661">
        <v>2.2582667124326116E-2</v>
      </c>
      <c r="R1985" s="659">
        <v>3.7564738535239201E-3</v>
      </c>
      <c r="S1985" s="659">
        <v>5.2440967005869098E-3</v>
      </c>
      <c r="T1985" s="661">
        <v>1.3982956161877206E-2</v>
      </c>
      <c r="U1985" s="659">
        <v>4.9400206715969198E-4</v>
      </c>
      <c r="V1985" s="659">
        <v>5.1468031210475404E-4</v>
      </c>
      <c r="W1985" s="661">
        <v>1.9989650256066233E-3</v>
      </c>
      <c r="X1985" s="659">
        <v>2.61986089330008E-5</v>
      </c>
      <c r="Y1985" s="659">
        <v>2.71868470720608E-5</v>
      </c>
      <c r="Z1985" s="661">
        <v>1.3517675325086778E-4</v>
      </c>
      <c r="AA1985" s="659">
        <v>2.4928214602614098E-3</v>
      </c>
      <c r="AB1985" s="659">
        <v>2.52473142393007E-3</v>
      </c>
      <c r="AC1985" s="661">
        <v>8.5063647668518604E-3</v>
      </c>
      <c r="AD1985" s="659">
        <v>1.88189940274234E-4</v>
      </c>
      <c r="AE1985" s="659">
        <v>1.9749602936376201E-4</v>
      </c>
      <c r="AF1985" s="661">
        <v>7.6606692098957999E-4</v>
      </c>
      <c r="AG1985" s="659">
        <v>2.9368248936441002E-4</v>
      </c>
      <c r="AH1985" s="659">
        <v>3.0064317349285898E-4</v>
      </c>
      <c r="AI1985" s="675">
        <v>1.4353205783773225E-3</v>
      </c>
      <c r="AJ1985" s="28"/>
      <c r="AK1985" s="29"/>
      <c r="AL1985" s="29"/>
    </row>
    <row r="1986" spans="1:38" x14ac:dyDescent="0.2">
      <c r="A1986" s="334">
        <v>2033</v>
      </c>
      <c r="B1986" s="334">
        <v>21</v>
      </c>
      <c r="C1986" s="659">
        <v>2.2313854006267801</v>
      </c>
      <c r="D1986" s="659">
        <v>2.05373500628626</v>
      </c>
      <c r="E1986" s="661">
        <v>1.9297067545244586</v>
      </c>
      <c r="F1986" s="659">
        <v>0.417684546830491</v>
      </c>
      <c r="G1986" s="659">
        <v>0.41277326564772399</v>
      </c>
      <c r="H1986" s="661">
        <v>0.86320639215759409</v>
      </c>
      <c r="I1986" s="659">
        <v>1.7669231488528E-2</v>
      </c>
      <c r="J1986" s="659">
        <v>1.9933803400576901E-2</v>
      </c>
      <c r="K1986" s="661">
        <v>6.8173002400793936E-2</v>
      </c>
      <c r="L1986" s="659">
        <v>3.1299222612382702E-4</v>
      </c>
      <c r="M1986" s="659">
        <v>2.6725301224440998E-4</v>
      </c>
      <c r="N1986" s="661">
        <v>1.2927566332557526E-2</v>
      </c>
      <c r="O1986" s="659">
        <v>6.2504320258167196E-3</v>
      </c>
      <c r="P1986" s="659">
        <v>6.3352633284810504E-3</v>
      </c>
      <c r="Q1986" s="661">
        <v>2.2553482309796726E-2</v>
      </c>
      <c r="R1986" s="659">
        <v>3.7448038107096501E-3</v>
      </c>
      <c r="S1986" s="659">
        <v>5.2299404677896002E-3</v>
      </c>
      <c r="T1986" s="661">
        <v>1.3837318346242586E-2</v>
      </c>
      <c r="U1986" s="659">
        <v>4.93093696844351E-4</v>
      </c>
      <c r="V1986" s="659">
        <v>5.1422555292702404E-4</v>
      </c>
      <c r="W1986" s="661">
        <v>1.9935149342544529E-3</v>
      </c>
      <c r="X1986" s="659">
        <v>2.6173895945014402E-5</v>
      </c>
      <c r="Y1986" s="659">
        <v>2.7183782501850101E-5</v>
      </c>
      <c r="Z1986" s="661">
        <v>1.3491350773965304E-4</v>
      </c>
      <c r="AA1986" s="659">
        <v>2.5138564759154798E-3</v>
      </c>
      <c r="AB1986" s="659">
        <v>2.5487619131605399E-3</v>
      </c>
      <c r="AC1986" s="661">
        <v>8.5985290260258036E-3</v>
      </c>
      <c r="AD1986" s="659">
        <v>1.8767265915009499E-4</v>
      </c>
      <c r="AE1986" s="659">
        <v>1.9717684401008301E-4</v>
      </c>
      <c r="AF1986" s="661">
        <v>7.6288205138785089E-4</v>
      </c>
      <c r="AG1986" s="659">
        <v>2.9389814546015402E-4</v>
      </c>
      <c r="AH1986" s="659">
        <v>3.01028392273403E-4</v>
      </c>
      <c r="AI1986" s="675">
        <v>1.4358415104856637E-3</v>
      </c>
      <c r="AJ1986" s="28"/>
      <c r="AK1986" s="29"/>
      <c r="AL1986" s="29"/>
    </row>
    <row r="1987" spans="1:38" x14ac:dyDescent="0.2">
      <c r="A1987" s="334">
        <v>2033</v>
      </c>
      <c r="B1987" s="334">
        <v>22</v>
      </c>
      <c r="C1987" s="659">
        <v>2.2296972284291501</v>
      </c>
      <c r="D1987" s="659">
        <v>2.0523703348274598</v>
      </c>
      <c r="E1987" s="661">
        <v>1.9264459724019547</v>
      </c>
      <c r="F1987" s="659">
        <v>0.42528118999835801</v>
      </c>
      <c r="G1987" s="659">
        <v>0.42094180108348001</v>
      </c>
      <c r="H1987" s="661">
        <v>0.89463126864446996</v>
      </c>
      <c r="I1987" s="659">
        <v>1.7605797080242999E-2</v>
      </c>
      <c r="J1987" s="659">
        <v>1.9872735765388599E-2</v>
      </c>
      <c r="K1987" s="661">
        <v>6.7915349213235082E-2</v>
      </c>
      <c r="L1987" s="659">
        <v>3.1254960181694298E-4</v>
      </c>
      <c r="M1987" s="659">
        <v>2.6685982604267397E-4</v>
      </c>
      <c r="N1987" s="661">
        <v>1.2894606549130426E-2</v>
      </c>
      <c r="O1987" s="659">
        <v>6.2385284885523697E-3</v>
      </c>
      <c r="P1987" s="659">
        <v>6.3249197193669801E-3</v>
      </c>
      <c r="Q1987" s="661">
        <v>2.2475590892132295E-2</v>
      </c>
      <c r="R1987" s="659">
        <v>3.7338138902496599E-3</v>
      </c>
      <c r="S1987" s="659">
        <v>5.2156450509340899E-3</v>
      </c>
      <c r="T1987" s="661">
        <v>1.3686057027998924E-2</v>
      </c>
      <c r="U1987" s="659">
        <v>4.9113328622871395E-4</v>
      </c>
      <c r="V1987" s="659">
        <v>5.1252232355891703E-4</v>
      </c>
      <c r="W1987" s="661">
        <v>1.9850442414372903E-3</v>
      </c>
      <c r="X1987" s="659">
        <v>2.6079922526836402E-5</v>
      </c>
      <c r="Y1987" s="659">
        <v>2.7102036915436198E-5</v>
      </c>
      <c r="Z1987" s="661">
        <v>1.3439599628837004E-4</v>
      </c>
      <c r="AA1987" s="659">
        <v>2.5312572680594599E-3</v>
      </c>
      <c r="AB1987" s="659">
        <v>2.56850927990478E-3</v>
      </c>
      <c r="AC1987" s="661">
        <v>8.6886621971812728E-3</v>
      </c>
      <c r="AD1987" s="659">
        <v>1.8682931122097199E-4</v>
      </c>
      <c r="AE1987" s="659">
        <v>1.96443964022935E-4</v>
      </c>
      <c r="AF1987" s="661">
        <v>7.5902114487262238E-4</v>
      </c>
      <c r="AG1987" s="659">
        <v>2.9312234588226097E-4</v>
      </c>
      <c r="AH1987" s="659">
        <v>3.0035397139199701E-4</v>
      </c>
      <c r="AI1987" s="675">
        <v>1.4322048470146304E-3</v>
      </c>
      <c r="AJ1987" s="28"/>
      <c r="AK1987" s="29"/>
      <c r="AL1987" s="29"/>
    </row>
    <row r="1988" spans="1:38" x14ac:dyDescent="0.2">
      <c r="A1988" s="334">
        <v>2033</v>
      </c>
      <c r="B1988" s="334">
        <v>23</v>
      </c>
      <c r="C1988" s="659">
        <v>2.2280646334686001</v>
      </c>
      <c r="D1988" s="659">
        <v>2.0510038840027298</v>
      </c>
      <c r="E1988" s="661">
        <v>1.9281580135227654</v>
      </c>
      <c r="F1988" s="659">
        <v>0.43356695079711899</v>
      </c>
      <c r="G1988" s="659">
        <v>0.42952043843594101</v>
      </c>
      <c r="H1988" s="661">
        <v>0.9296081669161298</v>
      </c>
      <c r="I1988" s="659">
        <v>1.7544538516456699E-2</v>
      </c>
      <c r="J1988" s="659">
        <v>1.9811659728828802E-2</v>
      </c>
      <c r="K1988" s="661">
        <v>6.7938295917665342E-2</v>
      </c>
      <c r="L1988" s="659">
        <v>3.1212192051104901E-4</v>
      </c>
      <c r="M1988" s="659">
        <v>2.66466426171349E-4</v>
      </c>
      <c r="N1988" s="661">
        <v>1.2869621223029282E-2</v>
      </c>
      <c r="O1988" s="659">
        <v>6.2270322327685002E-3</v>
      </c>
      <c r="P1988" s="659">
        <v>6.3145748640088201E-3</v>
      </c>
      <c r="Q1988" s="661">
        <v>2.2491946912892326E-2</v>
      </c>
      <c r="R1988" s="659">
        <v>3.7232026807759999E-3</v>
      </c>
      <c r="S1988" s="659">
        <v>5.2013513745864303E-3</v>
      </c>
      <c r="T1988" s="661">
        <v>1.3510638179439986E-2</v>
      </c>
      <c r="U1988" s="659">
        <v>4.8923898096409795E-4</v>
      </c>
      <c r="V1988" s="659">
        <v>5.1081896322792701E-4</v>
      </c>
      <c r="W1988" s="661">
        <v>1.9864452692463074E-3</v>
      </c>
      <c r="X1988" s="659">
        <v>2.5989190081600201E-5</v>
      </c>
      <c r="Y1988" s="659">
        <v>2.7020305690064101E-5</v>
      </c>
      <c r="Z1988" s="661">
        <v>1.3449570117387007E-4</v>
      </c>
      <c r="AA1988" s="659">
        <v>2.5508048698074199E-3</v>
      </c>
      <c r="AB1988" s="659">
        <v>2.58944497127135E-3</v>
      </c>
      <c r="AC1988" s="661">
        <v>8.8141718431593626E-3</v>
      </c>
      <c r="AD1988" s="659">
        <v>1.8601488266772E-4</v>
      </c>
      <c r="AE1988" s="659">
        <v>1.9571119044733E-4</v>
      </c>
      <c r="AF1988" s="661">
        <v>7.5955621273786117E-4</v>
      </c>
      <c r="AG1988" s="659">
        <v>2.9237283829961099E-4</v>
      </c>
      <c r="AH1988" s="659">
        <v>2.9967960633047797E-4</v>
      </c>
      <c r="AI1988" s="675">
        <v>1.4332708301613834E-3</v>
      </c>
      <c r="AJ1988" s="28"/>
      <c r="AK1988" s="29"/>
      <c r="AL1988" s="29"/>
    </row>
    <row r="1989" spans="1:38" x14ac:dyDescent="0.2">
      <c r="A1989" s="334">
        <v>2033</v>
      </c>
      <c r="B1989" s="334">
        <v>24</v>
      </c>
      <c r="C1989" s="659">
        <v>2.22651089426944</v>
      </c>
      <c r="D1989" s="659">
        <v>2.04963093101223</v>
      </c>
      <c r="E1989" s="661">
        <v>1.9358485045159382</v>
      </c>
      <c r="F1989" s="659">
        <v>0.44261296233778902</v>
      </c>
      <c r="G1989" s="659">
        <v>0.43868052169509902</v>
      </c>
      <c r="H1989" s="661">
        <v>0.97017255973517402</v>
      </c>
      <c r="I1989" s="659">
        <v>1.7486142335049599E-2</v>
      </c>
      <c r="J1989" s="659">
        <v>1.9750375339470001E-2</v>
      </c>
      <c r="K1989" s="661">
        <v>6.8259691473114129E-2</v>
      </c>
      <c r="L1989" s="659">
        <v>3.11714550726204E-4</v>
      </c>
      <c r="M1989" s="659">
        <v>2.6607173612724498E-4</v>
      </c>
      <c r="N1989" s="661">
        <v>1.2859752478688553E-2</v>
      </c>
      <c r="O1989" s="659">
        <v>6.2160756814204103E-3</v>
      </c>
      <c r="P1989" s="659">
        <v>6.3041917489262802E-3</v>
      </c>
      <c r="Q1989" s="661">
        <v>2.2609505228746673E-2</v>
      </c>
      <c r="R1989" s="659">
        <v>3.7130879471702401E-3</v>
      </c>
      <c r="S1989" s="659">
        <v>5.18700757184779E-3</v>
      </c>
      <c r="T1989" s="661">
        <v>1.3331242096841922E-2</v>
      </c>
      <c r="U1989" s="659">
        <v>4.87433942476957E-4</v>
      </c>
      <c r="V1989" s="659">
        <v>5.0910984989467199E-4</v>
      </c>
      <c r="W1989" s="661">
        <v>1.9985761193584022E-3</v>
      </c>
      <c r="X1989" s="659">
        <v>2.5902685795979301E-5</v>
      </c>
      <c r="Y1989" s="659">
        <v>2.69382755635893E-5</v>
      </c>
      <c r="Z1989" s="661">
        <v>1.3526213241676143E-4</v>
      </c>
      <c r="AA1989" s="659">
        <v>2.5727532908221E-3</v>
      </c>
      <c r="AB1989" s="659">
        <v>2.6120534653148102E-3</v>
      </c>
      <c r="AC1989" s="661">
        <v>8.9838027246990689E-3</v>
      </c>
      <c r="AD1989" s="659">
        <v>1.8523875203765099E-4</v>
      </c>
      <c r="AE1989" s="659">
        <v>1.9497594615749099E-4</v>
      </c>
      <c r="AF1989" s="661">
        <v>7.6491275202020519E-4</v>
      </c>
      <c r="AG1989" s="659">
        <v>2.9165871155883099E-4</v>
      </c>
      <c r="AH1989" s="659">
        <v>2.9900268380543402E-4</v>
      </c>
      <c r="AI1989" s="675">
        <v>1.4392785685805019E-3</v>
      </c>
      <c r="AJ1989" s="28"/>
      <c r="AK1989" s="29"/>
      <c r="AL1989" s="29"/>
    </row>
    <row r="1990" spans="1:38" x14ac:dyDescent="0.2">
      <c r="A1990" s="334">
        <v>2033</v>
      </c>
      <c r="B1990" s="334">
        <v>25</v>
      </c>
      <c r="C1990" s="659">
        <v>2.2484860773286202</v>
      </c>
      <c r="D1990" s="659">
        <v>2.0692689709777001</v>
      </c>
      <c r="E1990" s="661">
        <v>1.9544779734134228</v>
      </c>
      <c r="F1990" s="659">
        <v>0.45424206120439797</v>
      </c>
      <c r="G1990" s="659">
        <v>0.44961014361199197</v>
      </c>
      <c r="H1990" s="661">
        <v>1.0178394394700157</v>
      </c>
      <c r="I1990" s="659">
        <v>1.7530745291765099E-2</v>
      </c>
      <c r="J1990" s="659">
        <v>1.9807171982413201E-2</v>
      </c>
      <c r="K1990" s="661">
        <v>6.9065628520744021E-2</v>
      </c>
      <c r="L1990" s="659">
        <v>3.1131789700804101E-4</v>
      </c>
      <c r="M1990" s="659">
        <v>2.6567753527207002E-4</v>
      </c>
      <c r="N1990" s="661">
        <v>1.2865649594909222E-2</v>
      </c>
      <c r="O1990" s="659">
        <v>6.26881111290688E-3</v>
      </c>
      <c r="P1990" s="659">
        <v>6.3561699945787701E-3</v>
      </c>
      <c r="Q1990" s="661">
        <v>2.2908748604008114E-2</v>
      </c>
      <c r="R1990" s="659">
        <v>3.7032483955771198E-3</v>
      </c>
      <c r="S1990" s="659">
        <v>5.1726967859321103E-3</v>
      </c>
      <c r="T1990" s="661">
        <v>1.3139964772178723E-2</v>
      </c>
      <c r="U1990" s="659">
        <v>4.8854132672144102E-4</v>
      </c>
      <c r="V1990" s="659">
        <v>5.1035939193437899E-4</v>
      </c>
      <c r="W1990" s="661">
        <v>2.0287496634972535E-3</v>
      </c>
      <c r="X1990" s="659">
        <v>2.60020969804624E-5</v>
      </c>
      <c r="Y1990" s="659">
        <v>2.7043743295191302E-5</v>
      </c>
      <c r="Z1990" s="661">
        <v>1.3718793863421653E-4</v>
      </c>
      <c r="AA1990" s="659">
        <v>2.61162790401383E-3</v>
      </c>
      <c r="AB1990" s="659">
        <v>2.6493382803668098E-3</v>
      </c>
      <c r="AC1990" s="661">
        <v>9.2228537572275823E-3</v>
      </c>
      <c r="AD1990" s="659">
        <v>1.85400838486428E-4</v>
      </c>
      <c r="AE1990" s="659">
        <v>1.9521284004014701E-4</v>
      </c>
      <c r="AF1990" s="661">
        <v>7.7798787020289699E-4</v>
      </c>
      <c r="AG1990" s="659">
        <v>2.9352028165743302E-4</v>
      </c>
      <c r="AH1990" s="659">
        <v>3.0087260405325402E-4</v>
      </c>
      <c r="AI1990" s="675">
        <v>1.455169670839267E-3</v>
      </c>
      <c r="AJ1990" s="28"/>
      <c r="AK1990" s="29"/>
      <c r="AL1990" s="29"/>
    </row>
    <row r="1991" spans="1:38" x14ac:dyDescent="0.2">
      <c r="A1991" s="334">
        <v>2033</v>
      </c>
      <c r="B1991" s="334">
        <v>26</v>
      </c>
      <c r="C1991" s="659">
        <v>2.24701666823103</v>
      </c>
      <c r="D1991" s="659">
        <v>2.0678867896736599</v>
      </c>
      <c r="E1991" s="661">
        <v>1.9777644079205996</v>
      </c>
      <c r="F1991" s="659">
        <v>0.465483399229216</v>
      </c>
      <c r="G1991" s="659">
        <v>0.45964030074034601</v>
      </c>
      <c r="H1991" s="661">
        <v>1.0707312211095721</v>
      </c>
      <c r="I1991" s="659">
        <v>1.7475709242256499E-2</v>
      </c>
      <c r="J1991" s="659">
        <v>1.9745862583216402E-2</v>
      </c>
      <c r="K1991" s="661">
        <v>7.0220904300129186E-2</v>
      </c>
      <c r="L1991" s="659">
        <v>3.1093550515928298E-4</v>
      </c>
      <c r="M1991" s="659">
        <v>2.6528440162273303E-4</v>
      </c>
      <c r="N1991" s="661">
        <v>1.2887360261892506E-2</v>
      </c>
      <c r="O1991" s="659">
        <v>6.2584799987510601E-3</v>
      </c>
      <c r="P1991" s="659">
        <v>6.3457823831461896E-3</v>
      </c>
      <c r="Q1991" s="661">
        <v>2.3307870820596304E-2</v>
      </c>
      <c r="R1991" s="659">
        <v>3.6937594824646399E-3</v>
      </c>
      <c r="S1991" s="659">
        <v>5.1584253797322503E-3</v>
      </c>
      <c r="T1991" s="661">
        <v>1.2917248975530199E-2</v>
      </c>
      <c r="U1991" s="659">
        <v>4.8684014283209998E-4</v>
      </c>
      <c r="V1991" s="659">
        <v>5.0865038922820395E-4</v>
      </c>
      <c r="W1991" s="661">
        <v>2.0705095146771788E-3</v>
      </c>
      <c r="X1991" s="659">
        <v>2.5920542790104502E-5</v>
      </c>
      <c r="Y1991" s="659">
        <v>2.6961665867416199E-5</v>
      </c>
      <c r="Z1991" s="661">
        <v>1.3980281064011871E-4</v>
      </c>
      <c r="AA1991" s="659">
        <v>2.6401723689149898E-3</v>
      </c>
      <c r="AB1991" s="659">
        <v>2.6744787251430798E-3</v>
      </c>
      <c r="AC1991" s="661">
        <v>9.504117402434448E-3</v>
      </c>
      <c r="AD1991" s="659">
        <v>1.8466927638163201E-4</v>
      </c>
      <c r="AE1991" s="659">
        <v>1.9447735104805101E-4</v>
      </c>
      <c r="AF1991" s="661">
        <v>7.9658462076316421E-4</v>
      </c>
      <c r="AG1991" s="659">
        <v>2.9284659139577901E-4</v>
      </c>
      <c r="AH1991" s="659">
        <v>3.0019554107545501E-4</v>
      </c>
      <c r="AI1991" s="675">
        <v>1.4751124871944321E-3</v>
      </c>
      <c r="AJ1991" s="28"/>
      <c r="AK1991" s="29"/>
      <c r="AL1991" s="29"/>
    </row>
    <row r="1992" spans="1:38" x14ac:dyDescent="0.2">
      <c r="A1992" s="334">
        <v>2033</v>
      </c>
      <c r="B1992" s="334">
        <v>27</v>
      </c>
      <c r="C1992" s="659">
        <v>2.24550733503238</v>
      </c>
      <c r="D1992" s="659">
        <v>2.0665270491469001</v>
      </c>
      <c r="E1992" s="661">
        <v>2.005243373959678</v>
      </c>
      <c r="F1992" s="659">
        <v>0.47802988666186702</v>
      </c>
      <c r="G1992" s="659">
        <v>0.47007208964404601</v>
      </c>
      <c r="H1992" s="661">
        <v>1.1321170359881039</v>
      </c>
      <c r="I1992" s="659">
        <v>1.74192020454303E-2</v>
      </c>
      <c r="J1992" s="659">
        <v>1.9685657819636299E-2</v>
      </c>
      <c r="K1992" s="661">
        <v>7.1607884075376479E-2</v>
      </c>
      <c r="L1992" s="659">
        <v>3.10542874224153E-4</v>
      </c>
      <c r="M1992" s="659">
        <v>2.6489794218353502E-4</v>
      </c>
      <c r="N1992" s="661">
        <v>1.2910808012720086E-2</v>
      </c>
      <c r="O1992" s="659">
        <v>6.2478691772894198E-3</v>
      </c>
      <c r="P1992" s="659">
        <v>6.3355751754775201E-3</v>
      </c>
      <c r="Q1992" s="661">
        <v>2.3785335931692853E-2</v>
      </c>
      <c r="R1992" s="659">
        <v>3.6840162774034401E-3</v>
      </c>
      <c r="S1992" s="659">
        <v>5.1444075545989702E-3</v>
      </c>
      <c r="T1992" s="661">
        <v>1.2647914187529471E-2</v>
      </c>
      <c r="U1992" s="659">
        <v>4.8509301983033499E-4</v>
      </c>
      <c r="V1992" s="659">
        <v>5.0697190179391097E-4</v>
      </c>
      <c r="W1992" s="661">
        <v>2.1203917928223825E-3</v>
      </c>
      <c r="X1992" s="659">
        <v>2.5836774453457301E-5</v>
      </c>
      <c r="Y1992" s="659">
        <v>2.6881057858101101E-5</v>
      </c>
      <c r="Z1992" s="661">
        <v>1.4292840149508827E-4</v>
      </c>
      <c r="AA1992" s="659">
        <v>2.6723827347086299E-3</v>
      </c>
      <c r="AB1992" s="659">
        <v>2.7008554833387898E-3</v>
      </c>
      <c r="AC1992" s="661">
        <v>9.8340525803508726E-3</v>
      </c>
      <c r="AD1992" s="659">
        <v>1.8391762678822001E-4</v>
      </c>
      <c r="AE1992" s="659">
        <v>1.93755344129309E-4</v>
      </c>
      <c r="AF1992" s="661">
        <v>8.1877454079816881E-4</v>
      </c>
      <c r="AG1992" s="659">
        <v>2.9215522020948801E-4</v>
      </c>
      <c r="AH1992" s="659">
        <v>2.99530358871939E-4</v>
      </c>
      <c r="AI1992" s="675">
        <v>1.4990301927557538E-3</v>
      </c>
      <c r="AJ1992" s="28"/>
      <c r="AK1992" s="29"/>
      <c r="AL1992" s="29"/>
    </row>
    <row r="1993" spans="1:38" x14ac:dyDescent="0.2">
      <c r="A1993" s="334">
        <v>2033</v>
      </c>
      <c r="B1993" s="334">
        <v>28</v>
      </c>
      <c r="C1993" s="659">
        <v>2.24550733503238</v>
      </c>
      <c r="D1993" s="659">
        <v>2.0665270491469001</v>
      </c>
      <c r="E1993" s="661">
        <v>2.005243373959678</v>
      </c>
      <c r="F1993" s="659">
        <v>0.47802988666186702</v>
      </c>
      <c r="G1993" s="659">
        <v>0.47007208964404601</v>
      </c>
      <c r="H1993" s="661">
        <v>1.1321170359881039</v>
      </c>
      <c r="I1993" s="659">
        <v>1.74192020454303E-2</v>
      </c>
      <c r="J1993" s="659">
        <v>1.9685657819636299E-2</v>
      </c>
      <c r="K1993" s="661">
        <v>7.1607884075376479E-2</v>
      </c>
      <c r="L1993" s="659">
        <v>3.10542874224153E-4</v>
      </c>
      <c r="M1993" s="659">
        <v>2.6489794218353502E-4</v>
      </c>
      <c r="N1993" s="661">
        <v>1.2910808012720086E-2</v>
      </c>
      <c r="O1993" s="659">
        <v>6.2478691772894198E-3</v>
      </c>
      <c r="P1993" s="659">
        <v>6.3355751754775201E-3</v>
      </c>
      <c r="Q1993" s="661">
        <v>2.3785335931692853E-2</v>
      </c>
      <c r="R1993" s="659">
        <v>3.6840162774034401E-3</v>
      </c>
      <c r="S1993" s="659">
        <v>5.1444075545989702E-3</v>
      </c>
      <c r="T1993" s="661">
        <v>1.2647914187529471E-2</v>
      </c>
      <c r="U1993" s="659">
        <v>4.8509301983033499E-4</v>
      </c>
      <c r="V1993" s="659">
        <v>5.0697190179391097E-4</v>
      </c>
      <c r="W1993" s="661">
        <v>2.1203917928223825E-3</v>
      </c>
      <c r="X1993" s="659">
        <v>2.5836774453457301E-5</v>
      </c>
      <c r="Y1993" s="659">
        <v>2.6881057858101101E-5</v>
      </c>
      <c r="Z1993" s="661">
        <v>1.4292840149508827E-4</v>
      </c>
      <c r="AA1993" s="659">
        <v>2.6723827347086299E-3</v>
      </c>
      <c r="AB1993" s="659">
        <v>2.7008554833387898E-3</v>
      </c>
      <c r="AC1993" s="661">
        <v>9.8340525803508726E-3</v>
      </c>
      <c r="AD1993" s="659">
        <v>1.8391762678822001E-4</v>
      </c>
      <c r="AE1993" s="659">
        <v>1.93755344129309E-4</v>
      </c>
      <c r="AF1993" s="661">
        <v>8.1877454079816881E-4</v>
      </c>
      <c r="AG1993" s="659">
        <v>2.9215522020948801E-4</v>
      </c>
      <c r="AH1993" s="659">
        <v>2.99530358871939E-4</v>
      </c>
      <c r="AI1993" s="675">
        <v>1.4990301927557538E-3</v>
      </c>
      <c r="AJ1993" s="28"/>
      <c r="AK1993" s="29"/>
      <c r="AL1993" s="29"/>
    </row>
    <row r="1994" spans="1:38" x14ac:dyDescent="0.2">
      <c r="A1994" s="334">
        <v>2033</v>
      </c>
      <c r="B1994" s="334">
        <v>29</v>
      </c>
      <c r="C1994" s="659">
        <v>2.24550733503238</v>
      </c>
      <c r="D1994" s="659">
        <v>2.0665270491469001</v>
      </c>
      <c r="E1994" s="661">
        <v>2.005243373959678</v>
      </c>
      <c r="F1994" s="659">
        <v>0.47802988666186702</v>
      </c>
      <c r="G1994" s="659">
        <v>0.47007208964404601</v>
      </c>
      <c r="H1994" s="661">
        <v>1.1321170359881039</v>
      </c>
      <c r="I1994" s="659">
        <v>1.74192020454303E-2</v>
      </c>
      <c r="J1994" s="659">
        <v>1.9685657819636299E-2</v>
      </c>
      <c r="K1994" s="661">
        <v>7.1607884075376479E-2</v>
      </c>
      <c r="L1994" s="659">
        <v>3.10542874224153E-4</v>
      </c>
      <c r="M1994" s="659">
        <v>2.6489794218353502E-4</v>
      </c>
      <c r="N1994" s="661">
        <v>1.2910808012720086E-2</v>
      </c>
      <c r="O1994" s="659">
        <v>6.2478691772894198E-3</v>
      </c>
      <c r="P1994" s="659">
        <v>6.3355751754775201E-3</v>
      </c>
      <c r="Q1994" s="661">
        <v>2.3785335931692853E-2</v>
      </c>
      <c r="R1994" s="659">
        <v>3.6840162774034401E-3</v>
      </c>
      <c r="S1994" s="659">
        <v>5.1444075545989702E-3</v>
      </c>
      <c r="T1994" s="661">
        <v>1.2647914187529471E-2</v>
      </c>
      <c r="U1994" s="659">
        <v>4.8509301983033499E-4</v>
      </c>
      <c r="V1994" s="659">
        <v>5.0697190179391097E-4</v>
      </c>
      <c r="W1994" s="661">
        <v>2.1203917928223825E-3</v>
      </c>
      <c r="X1994" s="659">
        <v>2.5836774453457301E-5</v>
      </c>
      <c r="Y1994" s="659">
        <v>2.6881057858101101E-5</v>
      </c>
      <c r="Z1994" s="661">
        <v>1.4292840149508827E-4</v>
      </c>
      <c r="AA1994" s="659">
        <v>2.6723827347086299E-3</v>
      </c>
      <c r="AB1994" s="659">
        <v>2.7008554833387898E-3</v>
      </c>
      <c r="AC1994" s="661">
        <v>9.8340525803508726E-3</v>
      </c>
      <c r="AD1994" s="659">
        <v>1.8391762678822001E-4</v>
      </c>
      <c r="AE1994" s="659">
        <v>1.93755344129309E-4</v>
      </c>
      <c r="AF1994" s="661">
        <v>8.1877454079816881E-4</v>
      </c>
      <c r="AG1994" s="659">
        <v>2.9215522020948801E-4</v>
      </c>
      <c r="AH1994" s="659">
        <v>2.99530358871939E-4</v>
      </c>
      <c r="AI1994" s="675">
        <v>1.4990301927557538E-3</v>
      </c>
      <c r="AJ1994" s="28"/>
      <c r="AK1994" s="29"/>
      <c r="AL1994" s="29"/>
    </row>
    <row r="1995" spans="1:38" x14ac:dyDescent="0.2">
      <c r="A1995" s="334">
        <v>2033</v>
      </c>
      <c r="B1995" s="334">
        <v>30</v>
      </c>
      <c r="C1995" s="659">
        <v>2.24550733503238</v>
      </c>
      <c r="D1995" s="659">
        <v>2.0665270491469001</v>
      </c>
      <c r="E1995" s="661">
        <v>2.005243373959678</v>
      </c>
      <c r="F1995" s="659">
        <v>0.47802988666186702</v>
      </c>
      <c r="G1995" s="659">
        <v>0.47007208964404601</v>
      </c>
      <c r="H1995" s="661">
        <v>1.1321170359881039</v>
      </c>
      <c r="I1995" s="659">
        <v>1.74192020454303E-2</v>
      </c>
      <c r="J1995" s="659">
        <v>1.9685657819636299E-2</v>
      </c>
      <c r="K1995" s="661">
        <v>7.1607884075376479E-2</v>
      </c>
      <c r="L1995" s="659">
        <v>3.10542874224153E-4</v>
      </c>
      <c r="M1995" s="659">
        <v>2.6489794218353502E-4</v>
      </c>
      <c r="N1995" s="661">
        <v>1.2910808012720086E-2</v>
      </c>
      <c r="O1995" s="659">
        <v>6.2478691772894198E-3</v>
      </c>
      <c r="P1995" s="659">
        <v>6.3355751754775201E-3</v>
      </c>
      <c r="Q1995" s="661">
        <v>2.3785335931692853E-2</v>
      </c>
      <c r="R1995" s="659">
        <v>3.6840162774034401E-3</v>
      </c>
      <c r="S1995" s="659">
        <v>5.1444075545989702E-3</v>
      </c>
      <c r="T1995" s="661">
        <v>1.2647914187529471E-2</v>
      </c>
      <c r="U1995" s="659">
        <v>4.8509301983033499E-4</v>
      </c>
      <c r="V1995" s="659">
        <v>5.0697190179391097E-4</v>
      </c>
      <c r="W1995" s="661">
        <v>2.1203917928223825E-3</v>
      </c>
      <c r="X1995" s="659">
        <v>2.5836774453457301E-5</v>
      </c>
      <c r="Y1995" s="659">
        <v>2.6881057858101101E-5</v>
      </c>
      <c r="Z1995" s="661">
        <v>1.4292840149508827E-4</v>
      </c>
      <c r="AA1995" s="659">
        <v>2.6723827347086299E-3</v>
      </c>
      <c r="AB1995" s="659">
        <v>2.7008554833387898E-3</v>
      </c>
      <c r="AC1995" s="661">
        <v>9.8340525803508726E-3</v>
      </c>
      <c r="AD1995" s="659">
        <v>1.8391762678822001E-4</v>
      </c>
      <c r="AE1995" s="659">
        <v>1.93755344129309E-4</v>
      </c>
      <c r="AF1995" s="661">
        <v>8.1877454079816881E-4</v>
      </c>
      <c r="AG1995" s="659">
        <v>2.9215522020948801E-4</v>
      </c>
      <c r="AH1995" s="659">
        <v>2.99530358871939E-4</v>
      </c>
      <c r="AI1995" s="675">
        <v>1.4990301927557538E-3</v>
      </c>
      <c r="AJ1995" s="28"/>
      <c r="AK1995" s="29"/>
      <c r="AL1995" s="29"/>
    </row>
    <row r="1996" spans="1:38" x14ac:dyDescent="0.2">
      <c r="A1996" s="334">
        <v>2033</v>
      </c>
      <c r="B1996" s="334">
        <v>31</v>
      </c>
      <c r="C1996" s="659">
        <v>2.24550733503238</v>
      </c>
      <c r="D1996" s="659">
        <v>2.0665270491469001</v>
      </c>
      <c r="E1996" s="661">
        <v>2.005243373959678</v>
      </c>
      <c r="F1996" s="659">
        <v>0.47802988666186702</v>
      </c>
      <c r="G1996" s="659">
        <v>0.47007208964404601</v>
      </c>
      <c r="H1996" s="661">
        <v>1.1321170359881039</v>
      </c>
      <c r="I1996" s="659">
        <v>1.74192020454303E-2</v>
      </c>
      <c r="J1996" s="659">
        <v>1.9685657819636299E-2</v>
      </c>
      <c r="K1996" s="661">
        <v>7.1607884075376479E-2</v>
      </c>
      <c r="L1996" s="659">
        <v>3.10542874224153E-4</v>
      </c>
      <c r="M1996" s="659">
        <v>2.6489794218353502E-4</v>
      </c>
      <c r="N1996" s="661">
        <v>1.2910808012720086E-2</v>
      </c>
      <c r="O1996" s="659">
        <v>6.2478691772894198E-3</v>
      </c>
      <c r="P1996" s="659">
        <v>6.3355751754775201E-3</v>
      </c>
      <c r="Q1996" s="661">
        <v>2.3785335931692853E-2</v>
      </c>
      <c r="R1996" s="659">
        <v>3.6840162774034401E-3</v>
      </c>
      <c r="S1996" s="659">
        <v>5.1444075545989702E-3</v>
      </c>
      <c r="T1996" s="661">
        <v>1.2647914187529471E-2</v>
      </c>
      <c r="U1996" s="659">
        <v>4.8509301983033499E-4</v>
      </c>
      <c r="V1996" s="659">
        <v>5.0697190179391097E-4</v>
      </c>
      <c r="W1996" s="661">
        <v>2.1203917928223825E-3</v>
      </c>
      <c r="X1996" s="659">
        <v>2.5836774453457301E-5</v>
      </c>
      <c r="Y1996" s="659">
        <v>2.6881057858101101E-5</v>
      </c>
      <c r="Z1996" s="661">
        <v>1.4292840149508827E-4</v>
      </c>
      <c r="AA1996" s="659">
        <v>2.6723827347086299E-3</v>
      </c>
      <c r="AB1996" s="659">
        <v>2.7008554833387898E-3</v>
      </c>
      <c r="AC1996" s="661">
        <v>9.8340525803508726E-3</v>
      </c>
      <c r="AD1996" s="659">
        <v>1.8391762678822001E-4</v>
      </c>
      <c r="AE1996" s="659">
        <v>1.93755344129309E-4</v>
      </c>
      <c r="AF1996" s="661">
        <v>8.1877454079816881E-4</v>
      </c>
      <c r="AG1996" s="659">
        <v>2.9215522020948801E-4</v>
      </c>
      <c r="AH1996" s="659">
        <v>2.99530358871939E-4</v>
      </c>
      <c r="AI1996" s="675">
        <v>1.4990301927557538E-3</v>
      </c>
      <c r="AJ1996" s="28"/>
      <c r="AK1996" s="29"/>
      <c r="AL1996" s="29"/>
    </row>
    <row r="1997" spans="1:38" x14ac:dyDescent="0.2">
      <c r="A1997" s="334">
        <v>2033</v>
      </c>
      <c r="B1997" s="334">
        <v>32</v>
      </c>
      <c r="C1997" s="659">
        <v>2.24550733503238</v>
      </c>
      <c r="D1997" s="659">
        <v>2.0665270491469001</v>
      </c>
      <c r="E1997" s="661">
        <v>2.005243373959678</v>
      </c>
      <c r="F1997" s="659">
        <v>0.47802988666186702</v>
      </c>
      <c r="G1997" s="659">
        <v>0.47007208964404601</v>
      </c>
      <c r="H1997" s="661">
        <v>1.1321170359881039</v>
      </c>
      <c r="I1997" s="659">
        <v>1.74192020454303E-2</v>
      </c>
      <c r="J1997" s="659">
        <v>1.9685657819636299E-2</v>
      </c>
      <c r="K1997" s="661">
        <v>7.1607884075376479E-2</v>
      </c>
      <c r="L1997" s="659">
        <v>3.10542874224153E-4</v>
      </c>
      <c r="M1997" s="659">
        <v>2.6489794218353502E-4</v>
      </c>
      <c r="N1997" s="661">
        <v>1.2910808012720086E-2</v>
      </c>
      <c r="O1997" s="659">
        <v>6.2478691772894198E-3</v>
      </c>
      <c r="P1997" s="659">
        <v>6.3355751754775201E-3</v>
      </c>
      <c r="Q1997" s="661">
        <v>2.3785335931692853E-2</v>
      </c>
      <c r="R1997" s="659">
        <v>3.6840162774034401E-3</v>
      </c>
      <c r="S1997" s="659">
        <v>5.1444075545989702E-3</v>
      </c>
      <c r="T1997" s="661">
        <v>1.2647914187529471E-2</v>
      </c>
      <c r="U1997" s="659">
        <v>4.8509301983033499E-4</v>
      </c>
      <c r="V1997" s="659">
        <v>5.0697190179391097E-4</v>
      </c>
      <c r="W1997" s="661">
        <v>2.1203917928223825E-3</v>
      </c>
      <c r="X1997" s="659">
        <v>2.5836774453457301E-5</v>
      </c>
      <c r="Y1997" s="659">
        <v>2.6881057858101101E-5</v>
      </c>
      <c r="Z1997" s="661">
        <v>1.4292840149508827E-4</v>
      </c>
      <c r="AA1997" s="659">
        <v>2.6723827347086299E-3</v>
      </c>
      <c r="AB1997" s="659">
        <v>2.7008554833387898E-3</v>
      </c>
      <c r="AC1997" s="661">
        <v>9.8340525803508726E-3</v>
      </c>
      <c r="AD1997" s="659">
        <v>1.8391762678822001E-4</v>
      </c>
      <c r="AE1997" s="659">
        <v>1.93755344129309E-4</v>
      </c>
      <c r="AF1997" s="661">
        <v>8.1877454079816881E-4</v>
      </c>
      <c r="AG1997" s="659">
        <v>2.9215522020948801E-4</v>
      </c>
      <c r="AH1997" s="659">
        <v>2.99530358871939E-4</v>
      </c>
      <c r="AI1997" s="675">
        <v>1.4990301927557538E-3</v>
      </c>
      <c r="AJ1997" s="28"/>
      <c r="AK1997" s="29"/>
      <c r="AL1997" s="29"/>
    </row>
    <row r="1998" spans="1:38" x14ac:dyDescent="0.2">
      <c r="A1998" s="334">
        <v>2033</v>
      </c>
      <c r="B1998" s="334">
        <v>33</v>
      </c>
      <c r="C1998" s="659">
        <v>2.24550733503238</v>
      </c>
      <c r="D1998" s="659">
        <v>2.0665270491469001</v>
      </c>
      <c r="E1998" s="661">
        <v>2.005243373959678</v>
      </c>
      <c r="F1998" s="659">
        <v>0.47802988666186702</v>
      </c>
      <c r="G1998" s="659">
        <v>0.47007208964404601</v>
      </c>
      <c r="H1998" s="661">
        <v>1.1321170359881039</v>
      </c>
      <c r="I1998" s="659">
        <v>1.74192020454303E-2</v>
      </c>
      <c r="J1998" s="659">
        <v>1.9685657819636299E-2</v>
      </c>
      <c r="K1998" s="661">
        <v>7.1607884075376479E-2</v>
      </c>
      <c r="L1998" s="659">
        <v>3.10542874224153E-4</v>
      </c>
      <c r="M1998" s="659">
        <v>2.6489794218353502E-4</v>
      </c>
      <c r="N1998" s="661">
        <v>1.2910808012720086E-2</v>
      </c>
      <c r="O1998" s="659">
        <v>6.2478691772894198E-3</v>
      </c>
      <c r="P1998" s="659">
        <v>6.3355751754775201E-3</v>
      </c>
      <c r="Q1998" s="661">
        <v>2.3785335931692853E-2</v>
      </c>
      <c r="R1998" s="659">
        <v>3.6840162774034401E-3</v>
      </c>
      <c r="S1998" s="659">
        <v>5.1444075545989702E-3</v>
      </c>
      <c r="T1998" s="661">
        <v>1.2647914187529471E-2</v>
      </c>
      <c r="U1998" s="659">
        <v>4.8509301983033499E-4</v>
      </c>
      <c r="V1998" s="659">
        <v>5.0697190179391097E-4</v>
      </c>
      <c r="W1998" s="661">
        <v>2.1203917928223825E-3</v>
      </c>
      <c r="X1998" s="659">
        <v>2.5836774453457301E-5</v>
      </c>
      <c r="Y1998" s="659">
        <v>2.6881057858101101E-5</v>
      </c>
      <c r="Z1998" s="661">
        <v>1.4292840149508827E-4</v>
      </c>
      <c r="AA1998" s="659">
        <v>2.6723827347086299E-3</v>
      </c>
      <c r="AB1998" s="659">
        <v>2.7008554833387898E-3</v>
      </c>
      <c r="AC1998" s="661">
        <v>9.8340525803508726E-3</v>
      </c>
      <c r="AD1998" s="659">
        <v>1.8391762678822001E-4</v>
      </c>
      <c r="AE1998" s="659">
        <v>1.93755344129309E-4</v>
      </c>
      <c r="AF1998" s="661">
        <v>8.1877454079816881E-4</v>
      </c>
      <c r="AG1998" s="659">
        <v>2.9215522020948801E-4</v>
      </c>
      <c r="AH1998" s="659">
        <v>2.99530358871939E-4</v>
      </c>
      <c r="AI1998" s="675">
        <v>1.4990301927557538E-3</v>
      </c>
      <c r="AJ1998" s="28"/>
      <c r="AK1998" s="29"/>
      <c r="AL1998" s="29"/>
    </row>
    <row r="1999" spans="1:38" x14ac:dyDescent="0.2">
      <c r="A1999" s="334">
        <v>2033</v>
      </c>
      <c r="B1999" s="334">
        <v>34</v>
      </c>
      <c r="C1999" s="659">
        <v>2.24550733503238</v>
      </c>
      <c r="D1999" s="659">
        <v>2.0665270491469001</v>
      </c>
      <c r="E1999" s="661">
        <v>2.005243373959678</v>
      </c>
      <c r="F1999" s="659">
        <v>0.47802988666186702</v>
      </c>
      <c r="G1999" s="659">
        <v>0.47007208964404601</v>
      </c>
      <c r="H1999" s="661">
        <v>1.1321170359881039</v>
      </c>
      <c r="I1999" s="659">
        <v>1.74192020454303E-2</v>
      </c>
      <c r="J1999" s="659">
        <v>1.9685657819636299E-2</v>
      </c>
      <c r="K1999" s="661">
        <v>7.1607884075376479E-2</v>
      </c>
      <c r="L1999" s="659">
        <v>3.10542874224153E-4</v>
      </c>
      <c r="M1999" s="659">
        <v>2.6489794218353502E-4</v>
      </c>
      <c r="N1999" s="661">
        <v>1.2910808012720086E-2</v>
      </c>
      <c r="O1999" s="659">
        <v>6.2478691772894198E-3</v>
      </c>
      <c r="P1999" s="659">
        <v>6.3355751754775201E-3</v>
      </c>
      <c r="Q1999" s="661">
        <v>2.3785335931692853E-2</v>
      </c>
      <c r="R1999" s="659">
        <v>3.6840162774034401E-3</v>
      </c>
      <c r="S1999" s="659">
        <v>5.1444075545989702E-3</v>
      </c>
      <c r="T1999" s="661">
        <v>1.2647914187529471E-2</v>
      </c>
      <c r="U1999" s="659">
        <v>4.8509301983033499E-4</v>
      </c>
      <c r="V1999" s="659">
        <v>5.0697190179391097E-4</v>
      </c>
      <c r="W1999" s="661">
        <v>2.1203917928223825E-3</v>
      </c>
      <c r="X1999" s="659">
        <v>2.5836774453457301E-5</v>
      </c>
      <c r="Y1999" s="659">
        <v>2.6881057858101101E-5</v>
      </c>
      <c r="Z1999" s="661">
        <v>1.4292840149508827E-4</v>
      </c>
      <c r="AA1999" s="659">
        <v>2.6723827347086299E-3</v>
      </c>
      <c r="AB1999" s="659">
        <v>2.7008554833387898E-3</v>
      </c>
      <c r="AC1999" s="661">
        <v>9.8340525803508726E-3</v>
      </c>
      <c r="AD1999" s="659">
        <v>1.8391762678822001E-4</v>
      </c>
      <c r="AE1999" s="659">
        <v>1.93755344129309E-4</v>
      </c>
      <c r="AF1999" s="661">
        <v>8.1877454079816881E-4</v>
      </c>
      <c r="AG1999" s="659">
        <v>2.9215522020948801E-4</v>
      </c>
      <c r="AH1999" s="659">
        <v>2.99530358871939E-4</v>
      </c>
      <c r="AI1999" s="675">
        <v>1.4990301927557538E-3</v>
      </c>
      <c r="AJ1999" s="28"/>
      <c r="AK1999" s="29"/>
      <c r="AL1999" s="29"/>
    </row>
    <row r="2000" spans="1:38" x14ac:dyDescent="0.2">
      <c r="A2000" s="334">
        <v>2033</v>
      </c>
      <c r="B2000" s="334">
        <v>35</v>
      </c>
      <c r="C2000" s="659">
        <v>2.24550733503238</v>
      </c>
      <c r="D2000" s="659">
        <v>2.0665270491469001</v>
      </c>
      <c r="E2000" s="661">
        <v>2.005243373959678</v>
      </c>
      <c r="F2000" s="659">
        <v>0.47802988666186702</v>
      </c>
      <c r="G2000" s="659">
        <v>0.47007208964404601</v>
      </c>
      <c r="H2000" s="661">
        <v>1.1321170359881039</v>
      </c>
      <c r="I2000" s="659">
        <v>1.74192020454303E-2</v>
      </c>
      <c r="J2000" s="659">
        <v>1.9685657819636299E-2</v>
      </c>
      <c r="K2000" s="661">
        <v>7.1607884075376479E-2</v>
      </c>
      <c r="L2000" s="659">
        <v>3.10542874224153E-4</v>
      </c>
      <c r="M2000" s="659">
        <v>2.6489794218353502E-4</v>
      </c>
      <c r="N2000" s="661">
        <v>1.2910808012720086E-2</v>
      </c>
      <c r="O2000" s="659">
        <v>6.2478691772894198E-3</v>
      </c>
      <c r="P2000" s="659">
        <v>6.3355751754775201E-3</v>
      </c>
      <c r="Q2000" s="661">
        <v>2.3785335931692853E-2</v>
      </c>
      <c r="R2000" s="659">
        <v>3.6840162774034401E-3</v>
      </c>
      <c r="S2000" s="659">
        <v>5.1444075545989702E-3</v>
      </c>
      <c r="T2000" s="661">
        <v>1.2647914187529471E-2</v>
      </c>
      <c r="U2000" s="659">
        <v>4.8509301983033499E-4</v>
      </c>
      <c r="V2000" s="659">
        <v>5.0697190179391097E-4</v>
      </c>
      <c r="W2000" s="661">
        <v>2.1203917928223825E-3</v>
      </c>
      <c r="X2000" s="659">
        <v>2.5836774453457301E-5</v>
      </c>
      <c r="Y2000" s="659">
        <v>2.6881057858101101E-5</v>
      </c>
      <c r="Z2000" s="661">
        <v>1.4292840149508827E-4</v>
      </c>
      <c r="AA2000" s="659">
        <v>2.6723827347086299E-3</v>
      </c>
      <c r="AB2000" s="659">
        <v>2.7008554833387898E-3</v>
      </c>
      <c r="AC2000" s="661">
        <v>9.8340525803508726E-3</v>
      </c>
      <c r="AD2000" s="659">
        <v>1.8391762678822001E-4</v>
      </c>
      <c r="AE2000" s="659">
        <v>1.93755344129309E-4</v>
      </c>
      <c r="AF2000" s="661">
        <v>8.1877454079816881E-4</v>
      </c>
      <c r="AG2000" s="659">
        <v>2.9215522020948801E-4</v>
      </c>
      <c r="AH2000" s="659">
        <v>2.99530358871939E-4</v>
      </c>
      <c r="AI2000" s="675">
        <v>1.4990301927557538E-3</v>
      </c>
      <c r="AJ2000" s="28"/>
      <c r="AK2000" s="29"/>
      <c r="AL2000" s="29"/>
    </row>
    <row r="2001" spans="1:38" x14ac:dyDescent="0.2">
      <c r="A2001" s="334">
        <v>2033</v>
      </c>
      <c r="B2001" s="334">
        <v>36</v>
      </c>
      <c r="C2001" s="659">
        <v>2.24550733503238</v>
      </c>
      <c r="D2001" s="659">
        <v>2.0665270491469001</v>
      </c>
      <c r="E2001" s="661">
        <v>2.005243373959678</v>
      </c>
      <c r="F2001" s="659">
        <v>0.47802988666186702</v>
      </c>
      <c r="G2001" s="659">
        <v>0.47007208964404601</v>
      </c>
      <c r="H2001" s="661">
        <v>1.1321170359881039</v>
      </c>
      <c r="I2001" s="659">
        <v>1.74192020454303E-2</v>
      </c>
      <c r="J2001" s="659">
        <v>1.9685657819636299E-2</v>
      </c>
      <c r="K2001" s="661">
        <v>7.1607884075376479E-2</v>
      </c>
      <c r="L2001" s="659">
        <v>3.10542874224153E-4</v>
      </c>
      <c r="M2001" s="659">
        <v>2.6489794218353502E-4</v>
      </c>
      <c r="N2001" s="661">
        <v>1.2910808012720086E-2</v>
      </c>
      <c r="O2001" s="659">
        <v>6.2478691772894198E-3</v>
      </c>
      <c r="P2001" s="659">
        <v>6.3355751754775201E-3</v>
      </c>
      <c r="Q2001" s="661">
        <v>2.3785335931692853E-2</v>
      </c>
      <c r="R2001" s="659">
        <v>3.6840162774034401E-3</v>
      </c>
      <c r="S2001" s="659">
        <v>5.1444075545989702E-3</v>
      </c>
      <c r="T2001" s="661">
        <v>1.2647914187529471E-2</v>
      </c>
      <c r="U2001" s="659">
        <v>4.8509301983033499E-4</v>
      </c>
      <c r="V2001" s="659">
        <v>5.0697190179391097E-4</v>
      </c>
      <c r="W2001" s="661">
        <v>2.1203917928223825E-3</v>
      </c>
      <c r="X2001" s="659">
        <v>2.5836774453457301E-5</v>
      </c>
      <c r="Y2001" s="659">
        <v>2.6881057858101101E-5</v>
      </c>
      <c r="Z2001" s="661">
        <v>1.4292840149508827E-4</v>
      </c>
      <c r="AA2001" s="659">
        <v>2.6723827347086299E-3</v>
      </c>
      <c r="AB2001" s="659">
        <v>2.7008554833387898E-3</v>
      </c>
      <c r="AC2001" s="661">
        <v>9.8340525803508726E-3</v>
      </c>
      <c r="AD2001" s="659">
        <v>1.8391762678822001E-4</v>
      </c>
      <c r="AE2001" s="659">
        <v>1.93755344129309E-4</v>
      </c>
      <c r="AF2001" s="661">
        <v>8.1877454079816881E-4</v>
      </c>
      <c r="AG2001" s="659">
        <v>2.9215522020948801E-4</v>
      </c>
      <c r="AH2001" s="659">
        <v>2.99530358871939E-4</v>
      </c>
      <c r="AI2001" s="675">
        <v>1.4990301927557538E-3</v>
      </c>
      <c r="AJ2001" s="28"/>
      <c r="AK2001" s="29"/>
      <c r="AL2001" s="29"/>
    </row>
    <row r="2002" spans="1:38" x14ac:dyDescent="0.2">
      <c r="A2002" s="334">
        <v>2033</v>
      </c>
      <c r="B2002" s="334">
        <v>37</v>
      </c>
      <c r="C2002" s="659">
        <v>2.24550733503238</v>
      </c>
      <c r="D2002" s="659">
        <v>2.0665270491469001</v>
      </c>
      <c r="E2002" s="661">
        <v>2.005243373959678</v>
      </c>
      <c r="F2002" s="659">
        <v>0.47802988666186702</v>
      </c>
      <c r="G2002" s="659">
        <v>0.47007208964404601</v>
      </c>
      <c r="H2002" s="661">
        <v>1.1321170359881039</v>
      </c>
      <c r="I2002" s="659">
        <v>1.74192020454303E-2</v>
      </c>
      <c r="J2002" s="659">
        <v>1.9685657819636299E-2</v>
      </c>
      <c r="K2002" s="661">
        <v>7.1607884075376479E-2</v>
      </c>
      <c r="L2002" s="659">
        <v>3.10542874224153E-4</v>
      </c>
      <c r="M2002" s="659">
        <v>2.6489794218353502E-4</v>
      </c>
      <c r="N2002" s="661">
        <v>1.2910808012720086E-2</v>
      </c>
      <c r="O2002" s="659">
        <v>6.2478691772894198E-3</v>
      </c>
      <c r="P2002" s="659">
        <v>6.3355751754775201E-3</v>
      </c>
      <c r="Q2002" s="661">
        <v>2.3785335931692853E-2</v>
      </c>
      <c r="R2002" s="659">
        <v>3.6840162774034401E-3</v>
      </c>
      <c r="S2002" s="659">
        <v>5.1444075545989702E-3</v>
      </c>
      <c r="T2002" s="661">
        <v>1.2647914187529471E-2</v>
      </c>
      <c r="U2002" s="659">
        <v>4.8509301983033499E-4</v>
      </c>
      <c r="V2002" s="659">
        <v>5.0697190179391097E-4</v>
      </c>
      <c r="W2002" s="661">
        <v>2.1203917928223825E-3</v>
      </c>
      <c r="X2002" s="659">
        <v>2.5836774453457301E-5</v>
      </c>
      <c r="Y2002" s="659">
        <v>2.6881057858101101E-5</v>
      </c>
      <c r="Z2002" s="661">
        <v>1.4292840149508827E-4</v>
      </c>
      <c r="AA2002" s="659">
        <v>2.6723827347086299E-3</v>
      </c>
      <c r="AB2002" s="659">
        <v>2.7008554833387898E-3</v>
      </c>
      <c r="AC2002" s="661">
        <v>9.8340525803508726E-3</v>
      </c>
      <c r="AD2002" s="659">
        <v>1.8391762678822001E-4</v>
      </c>
      <c r="AE2002" s="659">
        <v>1.93755344129309E-4</v>
      </c>
      <c r="AF2002" s="661">
        <v>8.1877454079816881E-4</v>
      </c>
      <c r="AG2002" s="659">
        <v>2.9215522020948801E-4</v>
      </c>
      <c r="AH2002" s="659">
        <v>2.99530358871939E-4</v>
      </c>
      <c r="AI2002" s="675">
        <v>1.4990301927557538E-3</v>
      </c>
      <c r="AJ2002" s="28"/>
      <c r="AK2002" s="29"/>
      <c r="AL2002" s="29"/>
    </row>
    <row r="2003" spans="1:38" x14ac:dyDescent="0.2">
      <c r="A2003" s="334">
        <v>2033</v>
      </c>
      <c r="B2003" s="334">
        <v>38</v>
      </c>
      <c r="C2003" s="659">
        <v>2.24550733503238</v>
      </c>
      <c r="D2003" s="659">
        <v>2.0665270491469001</v>
      </c>
      <c r="E2003" s="661">
        <v>2.005243373959678</v>
      </c>
      <c r="F2003" s="659">
        <v>0.47802988666186702</v>
      </c>
      <c r="G2003" s="659">
        <v>0.47007208964404601</v>
      </c>
      <c r="H2003" s="661">
        <v>1.1321170359881039</v>
      </c>
      <c r="I2003" s="659">
        <v>1.74192020454303E-2</v>
      </c>
      <c r="J2003" s="659">
        <v>1.9685657819636299E-2</v>
      </c>
      <c r="K2003" s="661">
        <v>7.1607884075376479E-2</v>
      </c>
      <c r="L2003" s="659">
        <v>3.10542874224153E-4</v>
      </c>
      <c r="M2003" s="659">
        <v>2.6489794218353502E-4</v>
      </c>
      <c r="N2003" s="661">
        <v>1.2910808012720086E-2</v>
      </c>
      <c r="O2003" s="659">
        <v>6.2478691772894198E-3</v>
      </c>
      <c r="P2003" s="659">
        <v>6.3355751754775201E-3</v>
      </c>
      <c r="Q2003" s="661">
        <v>2.3785335931692853E-2</v>
      </c>
      <c r="R2003" s="659">
        <v>3.6840162774034401E-3</v>
      </c>
      <c r="S2003" s="659">
        <v>5.1444075545989702E-3</v>
      </c>
      <c r="T2003" s="661">
        <v>1.2647914187529471E-2</v>
      </c>
      <c r="U2003" s="659">
        <v>4.8509301983033499E-4</v>
      </c>
      <c r="V2003" s="659">
        <v>5.0697190179391097E-4</v>
      </c>
      <c r="W2003" s="661">
        <v>2.1203917928223825E-3</v>
      </c>
      <c r="X2003" s="659">
        <v>2.5836774453457301E-5</v>
      </c>
      <c r="Y2003" s="659">
        <v>2.6881057858101101E-5</v>
      </c>
      <c r="Z2003" s="661">
        <v>1.4292840149508827E-4</v>
      </c>
      <c r="AA2003" s="659">
        <v>2.6723827347086299E-3</v>
      </c>
      <c r="AB2003" s="659">
        <v>2.7008554833387898E-3</v>
      </c>
      <c r="AC2003" s="661">
        <v>9.8340525803508726E-3</v>
      </c>
      <c r="AD2003" s="659">
        <v>1.8391762678822001E-4</v>
      </c>
      <c r="AE2003" s="659">
        <v>1.93755344129309E-4</v>
      </c>
      <c r="AF2003" s="661">
        <v>8.1877454079816881E-4</v>
      </c>
      <c r="AG2003" s="659">
        <v>2.9215522020948801E-4</v>
      </c>
      <c r="AH2003" s="659">
        <v>2.99530358871939E-4</v>
      </c>
      <c r="AI2003" s="675">
        <v>1.4990301927557538E-3</v>
      </c>
      <c r="AJ2003" s="28"/>
      <c r="AK2003" s="29"/>
      <c r="AL2003" s="29"/>
    </row>
    <row r="2004" spans="1:38" ht="13.5" thickBot="1" x14ac:dyDescent="0.25">
      <c r="A2004" s="337">
        <v>2033</v>
      </c>
      <c r="B2004" s="337">
        <v>39</v>
      </c>
      <c r="C2004" s="659">
        <v>2.24550733503238</v>
      </c>
      <c r="D2004" s="659">
        <v>2.0665270491469001</v>
      </c>
      <c r="E2004" s="662">
        <v>2.005243373959678</v>
      </c>
      <c r="F2004" s="659">
        <v>0.47802988666186702</v>
      </c>
      <c r="G2004" s="659">
        <v>0.47007208964404601</v>
      </c>
      <c r="H2004" s="662">
        <v>1.1321170359881039</v>
      </c>
      <c r="I2004" s="667">
        <v>1.74192020454303E-2</v>
      </c>
      <c r="J2004" s="667">
        <v>1.9685657819636299E-2</v>
      </c>
      <c r="K2004" s="662">
        <v>7.1607884075376479E-2</v>
      </c>
      <c r="L2004" s="667">
        <v>3.10542874224153E-4</v>
      </c>
      <c r="M2004" s="667">
        <v>2.6489794218353502E-4</v>
      </c>
      <c r="N2004" s="662">
        <v>1.2910808012720086E-2</v>
      </c>
      <c r="O2004" s="667">
        <v>6.2478691772894198E-3</v>
      </c>
      <c r="P2004" s="667">
        <v>6.3355751754775201E-3</v>
      </c>
      <c r="Q2004" s="662">
        <v>2.3785335931692853E-2</v>
      </c>
      <c r="R2004" s="667">
        <v>3.6840162774034401E-3</v>
      </c>
      <c r="S2004" s="667">
        <v>5.1444075545989702E-3</v>
      </c>
      <c r="T2004" s="662">
        <v>1.2647914187529471E-2</v>
      </c>
      <c r="U2004" s="659">
        <v>4.8509301983033499E-4</v>
      </c>
      <c r="V2004" s="659">
        <v>5.0697190179391097E-4</v>
      </c>
      <c r="W2004" s="662">
        <v>2.1203917928223825E-3</v>
      </c>
      <c r="X2004" s="659">
        <v>2.5836774453457301E-5</v>
      </c>
      <c r="Y2004" s="659">
        <v>2.6881057858101101E-5</v>
      </c>
      <c r="Z2004" s="662">
        <v>1.4292840149508827E-4</v>
      </c>
      <c r="AA2004" s="659">
        <v>2.6723827347086299E-3</v>
      </c>
      <c r="AB2004" s="659">
        <v>2.7008554833387898E-3</v>
      </c>
      <c r="AC2004" s="662">
        <v>9.8340525803508726E-3</v>
      </c>
      <c r="AD2004" s="659">
        <v>1.8391762678822001E-4</v>
      </c>
      <c r="AE2004" s="659">
        <v>1.93755344129309E-4</v>
      </c>
      <c r="AF2004" s="662">
        <v>8.1877454079816881E-4</v>
      </c>
      <c r="AG2004" s="659">
        <v>2.9215522020948801E-4</v>
      </c>
      <c r="AH2004" s="659">
        <v>2.99530358871939E-4</v>
      </c>
      <c r="AI2004" s="676">
        <v>1.4990301927557538E-3</v>
      </c>
      <c r="AJ2004" s="30"/>
      <c r="AK2004" s="31"/>
      <c r="AL2004" s="31"/>
    </row>
    <row r="2005" spans="1:38" x14ac:dyDescent="0.2">
      <c r="A2005" s="333">
        <v>2034</v>
      </c>
      <c r="B2005" s="663">
        <v>0</v>
      </c>
      <c r="C2005" s="659">
        <v>0.79912501391365498</v>
      </c>
      <c r="D2005" s="659">
        <v>0.81791377329253201</v>
      </c>
      <c r="E2005" s="660">
        <v>0.8751311388334766</v>
      </c>
      <c r="F2005" s="659">
        <v>4.5960039572482202E-2</v>
      </c>
      <c r="G2005" s="659">
        <v>4.5229375976634699E-2</v>
      </c>
      <c r="H2005" s="660">
        <v>9.9398726900243636E-2</v>
      </c>
      <c r="I2005" s="664">
        <v>1.59393813952033E-2</v>
      </c>
      <c r="J2005" s="664">
        <v>1.4892366272315299E-2</v>
      </c>
      <c r="K2005" s="660">
        <v>4.5850419120588508E-2</v>
      </c>
      <c r="L2005" s="664">
        <v>8.85401348720986E-5</v>
      </c>
      <c r="M2005" s="664">
        <v>9.0419000289463701E-5</v>
      </c>
      <c r="N2005" s="660">
        <v>6.6341761111875716E-3</v>
      </c>
      <c r="O2005" s="664">
        <v>4.5241500070039003E-3</v>
      </c>
      <c r="P2005" s="664">
        <v>4.2287534094746001E-3</v>
      </c>
      <c r="Q2005" s="660">
        <v>9.310848141889783E-3</v>
      </c>
      <c r="R2005" s="664">
        <v>3.9919539345625301E-3</v>
      </c>
      <c r="S2005" s="664">
        <v>5.3248523545613999E-3</v>
      </c>
      <c r="T2005" s="660">
        <v>1.7568241394562697E-2</v>
      </c>
      <c r="U2005" s="659">
        <v>4.6323257095242E-4</v>
      </c>
      <c r="V2005" s="659">
        <v>4.43549839410345E-4</v>
      </c>
      <c r="W2005" s="660">
        <v>8.3781038494360111E-4</v>
      </c>
      <c r="X2005" s="659">
        <v>2.3298614186772201E-5</v>
      </c>
      <c r="Y2005" s="659">
        <v>2.2221329175340099E-5</v>
      </c>
      <c r="Z2005" s="660">
        <v>5.5155067458179189E-5</v>
      </c>
      <c r="AA2005" s="659">
        <v>1.2985321524716E-3</v>
      </c>
      <c r="AB2005" s="659">
        <v>1.24177805559612E-3</v>
      </c>
      <c r="AC2005" s="660">
        <v>2.6678488983281267E-3</v>
      </c>
      <c r="AD2005" s="659">
        <v>1.8570526217474501E-4</v>
      </c>
      <c r="AE2005" s="659">
        <v>1.78566744230023E-4</v>
      </c>
      <c r="AF2005" s="660">
        <v>3.2144498192993606E-4</v>
      </c>
      <c r="AG2005" s="659">
        <v>2.34586016223498E-4</v>
      </c>
      <c r="AH2005" s="659">
        <v>2.2147295739885999E-4</v>
      </c>
      <c r="AI2005" s="674">
        <v>5.836450523928284E-4</v>
      </c>
      <c r="AJ2005" s="26"/>
      <c r="AK2005" s="27"/>
      <c r="AL2005" s="27"/>
    </row>
    <row r="2006" spans="1:38" x14ac:dyDescent="0.2">
      <c r="A2006" s="334">
        <v>2034</v>
      </c>
      <c r="B2006" s="334">
        <v>1</v>
      </c>
      <c r="C2006" s="659">
        <v>0.79559988215071897</v>
      </c>
      <c r="D2006" s="659">
        <v>0.81630809511976898</v>
      </c>
      <c r="E2006" s="661">
        <v>0.87702447057778243</v>
      </c>
      <c r="F2006" s="659">
        <v>4.6615388081201199E-2</v>
      </c>
      <c r="G2006" s="659">
        <v>4.63748464674884E-2</v>
      </c>
      <c r="H2006" s="661">
        <v>0.10244617044929864</v>
      </c>
      <c r="I2006" s="659">
        <v>1.5828501900043201E-2</v>
      </c>
      <c r="J2006" s="659">
        <v>1.4877343494171099E-2</v>
      </c>
      <c r="K2006" s="661">
        <v>4.5864401486612374E-2</v>
      </c>
      <c r="L2006" s="659">
        <v>8.83395148069903E-5</v>
      </c>
      <c r="M2006" s="659">
        <v>9.0428409074247995E-5</v>
      </c>
      <c r="N2006" s="661">
        <v>6.6570705312075651E-3</v>
      </c>
      <c r="O2006" s="659">
        <v>4.4988614871647598E-3</v>
      </c>
      <c r="P2006" s="659">
        <v>4.2233682476318203E-3</v>
      </c>
      <c r="Q2006" s="661">
        <v>9.3266921702328219E-3</v>
      </c>
      <c r="R2006" s="659">
        <v>3.9737762652698704E-3</v>
      </c>
      <c r="S2006" s="659">
        <v>5.3258561348997402E-3</v>
      </c>
      <c r="T2006" s="661">
        <v>1.777335759336587E-2</v>
      </c>
      <c r="U2006" s="659">
        <v>4.5993332610949698E-4</v>
      </c>
      <c r="V2006" s="659">
        <v>4.4328918448117299E-4</v>
      </c>
      <c r="W2006" s="661">
        <v>8.4016294787519954E-4</v>
      </c>
      <c r="X2006" s="659">
        <v>2.3136576347171899E-5</v>
      </c>
      <c r="Y2006" s="659">
        <v>2.22042890468373E-5</v>
      </c>
      <c r="Z2006" s="661">
        <v>5.5273887719763364E-5</v>
      </c>
      <c r="AA2006" s="659">
        <v>1.29269907486392E-3</v>
      </c>
      <c r="AB2006" s="659">
        <v>1.2443814219994501E-3</v>
      </c>
      <c r="AC2006" s="661">
        <v>2.6821714332521144E-3</v>
      </c>
      <c r="AD2006" s="659">
        <v>1.8432620344721899E-4</v>
      </c>
      <c r="AE2006" s="659">
        <v>1.7847846251026799E-4</v>
      </c>
      <c r="AF2006" s="661">
        <v>3.2268285446702125E-4</v>
      </c>
      <c r="AG2006" s="659">
        <v>2.3312133602174299E-4</v>
      </c>
      <c r="AH2006" s="659">
        <v>2.2125013093719399E-4</v>
      </c>
      <c r="AI2006" s="675">
        <v>5.8388502017739851E-4</v>
      </c>
      <c r="AJ2006" s="28"/>
      <c r="AK2006" s="29"/>
      <c r="AL2006" s="29"/>
    </row>
    <row r="2007" spans="1:38" x14ac:dyDescent="0.2">
      <c r="A2007" s="334">
        <v>2034</v>
      </c>
      <c r="B2007" s="334">
        <v>2</v>
      </c>
      <c r="C2007" s="659">
        <v>0.78892923362398704</v>
      </c>
      <c r="D2007" s="659">
        <v>0.81119919532065898</v>
      </c>
      <c r="E2007" s="661">
        <v>0.87806419254013124</v>
      </c>
      <c r="F2007" s="659">
        <v>4.7146012358164797E-2</v>
      </c>
      <c r="G2007" s="659">
        <v>4.7485013412196797E-2</v>
      </c>
      <c r="H2007" s="661">
        <v>0.10554091249767361</v>
      </c>
      <c r="I2007" s="659">
        <v>1.5690836482233801E-2</v>
      </c>
      <c r="J2007" s="659">
        <v>1.48376958463514E-2</v>
      </c>
      <c r="K2007" s="661">
        <v>4.5849683046282147E-2</v>
      </c>
      <c r="L2007" s="659">
        <v>8.8176938204176001E-5</v>
      </c>
      <c r="M2007" s="659">
        <v>9.0487938046906403E-5</v>
      </c>
      <c r="N2007" s="661">
        <v>6.6849594376683034E-3</v>
      </c>
      <c r="O2007" s="659">
        <v>4.4596676353672897E-3</v>
      </c>
      <c r="P2007" s="659">
        <v>4.20736949505822E-3</v>
      </c>
      <c r="Q2007" s="661">
        <v>9.3384209718357491E-3</v>
      </c>
      <c r="R2007" s="659">
        <v>3.9590450811685602E-3</v>
      </c>
      <c r="S2007" s="659">
        <v>5.3322926075280502E-3</v>
      </c>
      <c r="T2007" s="661">
        <v>1.8029743003693227E-2</v>
      </c>
      <c r="U2007" s="659">
        <v>4.5631644505956799E-4</v>
      </c>
      <c r="V2007" s="659">
        <v>4.4275271512171801E-4</v>
      </c>
      <c r="W2007" s="661">
        <v>8.4256953577720227E-4</v>
      </c>
      <c r="X2007" s="659">
        <v>2.29463448906668E-5</v>
      </c>
      <c r="Y2007" s="659">
        <v>2.2163240487589401E-5</v>
      </c>
      <c r="Z2007" s="661">
        <v>5.5378355691095952E-5</v>
      </c>
      <c r="AA2007" s="659">
        <v>1.28511659199717E-3</v>
      </c>
      <c r="AB2007" s="659">
        <v>1.2457840656101601E-3</v>
      </c>
      <c r="AC2007" s="661">
        <v>2.6955790648215479E-3</v>
      </c>
      <c r="AD2007" s="659">
        <v>1.8288973853685799E-4</v>
      </c>
      <c r="AE2007" s="659">
        <v>1.78327493545893E-4</v>
      </c>
      <c r="AF2007" s="661">
        <v>3.2408871680296599E-4</v>
      </c>
      <c r="AG2007" s="659">
        <v>2.31158100630905E-4</v>
      </c>
      <c r="AH2007" s="659">
        <v>2.2063724759483199E-4</v>
      </c>
      <c r="AI2007" s="675">
        <v>5.8352507895443229E-4</v>
      </c>
      <c r="AJ2007" s="28"/>
      <c r="AK2007" s="29"/>
      <c r="AL2007" s="29"/>
    </row>
    <row r="2008" spans="1:38" x14ac:dyDescent="0.2">
      <c r="A2008" s="334">
        <v>2034</v>
      </c>
      <c r="B2008" s="334">
        <v>3</v>
      </c>
      <c r="C2008" s="659">
        <v>0.78197447024408695</v>
      </c>
      <c r="D2008" s="659">
        <v>0.80596752789182702</v>
      </c>
      <c r="E2008" s="661">
        <v>0.87297229753183603</v>
      </c>
      <c r="F2008" s="659">
        <v>4.7639583663643202E-2</v>
      </c>
      <c r="G2008" s="659">
        <v>4.84976713862467E-2</v>
      </c>
      <c r="H2008" s="661">
        <v>0.10811456927457952</v>
      </c>
      <c r="I2008" s="659">
        <v>1.5548688559606699E-2</v>
      </c>
      <c r="J2008" s="659">
        <v>1.4789561166215701E-2</v>
      </c>
      <c r="K2008" s="661">
        <v>4.5499158788186334E-2</v>
      </c>
      <c r="L2008" s="659">
        <v>8.8011990935907503E-5</v>
      </c>
      <c r="M2008" s="659">
        <v>9.0522900245943694E-5</v>
      </c>
      <c r="N2008" s="661">
        <v>6.7047768843470036E-3</v>
      </c>
      <c r="O2008" s="659">
        <v>4.42132974956699E-3</v>
      </c>
      <c r="P2008" s="659">
        <v>4.1896805575327998E-3</v>
      </c>
      <c r="Q2008" s="661">
        <v>9.2784328819760925E-3</v>
      </c>
      <c r="R2008" s="659">
        <v>3.9441099296323896E-3</v>
      </c>
      <c r="S2008" s="659">
        <v>5.3360621681572797E-3</v>
      </c>
      <c r="T2008" s="661">
        <v>1.8223769590539864E-2</v>
      </c>
      <c r="U2008" s="659">
        <v>4.5265618132465501E-4</v>
      </c>
      <c r="V2008" s="659">
        <v>4.4196104461945201E-4</v>
      </c>
      <c r="W2008" s="661">
        <v>8.3796357214469149E-4</v>
      </c>
      <c r="X2008" s="659">
        <v>2.27547579993737E-5</v>
      </c>
      <c r="Y2008" s="659">
        <v>2.2110136720352399E-5</v>
      </c>
      <c r="Z2008" s="661">
        <v>5.503511984711951E-5</v>
      </c>
      <c r="AA2008" s="659">
        <v>1.27737592024085E-3</v>
      </c>
      <c r="AB2008" s="659">
        <v>1.2462619377992001E-3</v>
      </c>
      <c r="AC2008" s="661">
        <v>2.6894522047594595E-3</v>
      </c>
      <c r="AD2008" s="659">
        <v>1.81425823803678E-4</v>
      </c>
      <c r="AE2008" s="659">
        <v>1.7806860747111299E-4</v>
      </c>
      <c r="AF2008" s="661">
        <v>3.2256315927610771E-4</v>
      </c>
      <c r="AG2008" s="659">
        <v>2.2921133064474999E-4</v>
      </c>
      <c r="AH2008" s="659">
        <v>2.19919216866576E-4</v>
      </c>
      <c r="AI2008" s="675">
        <v>5.791510820452112E-4</v>
      </c>
      <c r="AJ2008" s="28"/>
      <c r="AK2008" s="29"/>
      <c r="AL2008" s="29"/>
    </row>
    <row r="2009" spans="1:38" x14ac:dyDescent="0.2">
      <c r="A2009" s="334">
        <v>2034</v>
      </c>
      <c r="B2009" s="334">
        <v>4</v>
      </c>
      <c r="C2009" s="659">
        <v>0.95162775841865499</v>
      </c>
      <c r="D2009" s="659">
        <v>0.96708898038528102</v>
      </c>
      <c r="E2009" s="661">
        <v>1.073001161017203</v>
      </c>
      <c r="F2009" s="659">
        <v>5.0723555402182298E-2</v>
      </c>
      <c r="G2009" s="659">
        <v>5.3212897684580401E-2</v>
      </c>
      <c r="H2009" s="661">
        <v>0.1232626235971654</v>
      </c>
      <c r="I2009" s="659">
        <v>1.6395003526549001E-2</v>
      </c>
      <c r="J2009" s="659">
        <v>1.7170237566629599E-2</v>
      </c>
      <c r="K2009" s="661">
        <v>5.2410646809956274E-2</v>
      </c>
      <c r="L2009" s="659">
        <v>1.06379782507141E-4</v>
      </c>
      <c r="M2009" s="659">
        <v>1.35485758228462E-4</v>
      </c>
      <c r="N2009" s="661">
        <v>1.1071307440623708E-2</v>
      </c>
      <c r="O2009" s="659">
        <v>4.79990919309528E-3</v>
      </c>
      <c r="P2009" s="659">
        <v>4.9577550167506099E-3</v>
      </c>
      <c r="Q2009" s="661">
        <v>1.1235269290874813E-2</v>
      </c>
      <c r="R2009" s="659">
        <v>3.9293102868984998E-3</v>
      </c>
      <c r="S2009" s="659">
        <v>5.3382631572207098E-3</v>
      </c>
      <c r="T2009" s="661">
        <v>1.8169574622738459E-2</v>
      </c>
      <c r="U2009" s="659">
        <v>4.6929657087970198E-4</v>
      </c>
      <c r="V2009" s="659">
        <v>4.7837534728596503E-4</v>
      </c>
      <c r="W2009" s="661">
        <v>1.0521840542529149E-3</v>
      </c>
      <c r="X2009" s="659">
        <v>2.3841783962299999E-5</v>
      </c>
      <c r="Y2009" s="659">
        <v>2.4416598898006201E-5</v>
      </c>
      <c r="Z2009" s="661">
        <v>6.8322613853235618E-5</v>
      </c>
      <c r="AA2009" s="659">
        <v>1.3400470457780799E-3</v>
      </c>
      <c r="AB2009" s="659">
        <v>1.37384899565152E-3</v>
      </c>
      <c r="AC2009" s="661">
        <v>3.2178059583783938E-3</v>
      </c>
      <c r="AD2009" s="659">
        <v>1.8671679721340401E-4</v>
      </c>
      <c r="AE2009" s="659">
        <v>1.9002593185913101E-4</v>
      </c>
      <c r="AF2009" s="661">
        <v>4.2183074612112722E-4</v>
      </c>
      <c r="AG2009" s="659">
        <v>2.4440936628887901E-4</v>
      </c>
      <c r="AH2009" s="659">
        <v>2.5127850036570499E-4</v>
      </c>
      <c r="AI2009" s="675">
        <v>6.6856661045006397E-4</v>
      </c>
      <c r="AJ2009" s="28"/>
      <c r="AK2009" s="29"/>
      <c r="AL2009" s="29"/>
    </row>
    <row r="2010" spans="1:38" x14ac:dyDescent="0.2">
      <c r="A2010" s="334">
        <v>2034</v>
      </c>
      <c r="B2010" s="334">
        <v>5</v>
      </c>
      <c r="C2010" s="659">
        <v>0.94788130653471003</v>
      </c>
      <c r="D2010" s="659">
        <v>0.96522260724623898</v>
      </c>
      <c r="E2010" s="661">
        <v>1.0739051737353258</v>
      </c>
      <c r="F2010" s="659">
        <v>5.1426858264783201E-2</v>
      </c>
      <c r="G2010" s="659">
        <v>5.4378423983981697E-2</v>
      </c>
      <c r="H2010" s="661">
        <v>0.12665267757895407</v>
      </c>
      <c r="I2010" s="659">
        <v>1.6299455212111399E-2</v>
      </c>
      <c r="J2010" s="659">
        <v>1.7151679642920199E-2</v>
      </c>
      <c r="K2010" s="661">
        <v>5.2510913230529074E-2</v>
      </c>
      <c r="L2010" s="659">
        <v>1.06214327994874E-4</v>
      </c>
      <c r="M2010" s="659">
        <v>1.3552744280234501E-4</v>
      </c>
      <c r="N2010" s="661">
        <v>1.1061234494764829E-2</v>
      </c>
      <c r="O2010" s="659">
        <v>4.7754692148962701E-3</v>
      </c>
      <c r="P2010" s="659">
        <v>4.9482117752107299E-3</v>
      </c>
      <c r="Q2010" s="661">
        <v>1.1252461736351116E-2</v>
      </c>
      <c r="R2010" s="659">
        <v>3.9169350644316699E-3</v>
      </c>
      <c r="S2010" s="659">
        <v>5.3412612641056904E-3</v>
      </c>
      <c r="T2010" s="661">
        <v>1.8080854345247352E-2</v>
      </c>
      <c r="U2010" s="659">
        <v>4.6659240301970002E-4</v>
      </c>
      <c r="V2010" s="659">
        <v>4.7807099089128697E-4</v>
      </c>
      <c r="W2010" s="661">
        <v>1.0542278125851639E-3</v>
      </c>
      <c r="X2010" s="659">
        <v>2.37041276847779E-5</v>
      </c>
      <c r="Y2010" s="659">
        <v>2.4393366852816501E-5</v>
      </c>
      <c r="Z2010" s="661">
        <v>6.8440879965288179E-5</v>
      </c>
      <c r="AA2010" s="659">
        <v>1.33558673765214E-3</v>
      </c>
      <c r="AB2010" s="659">
        <v>1.3762209991803999E-3</v>
      </c>
      <c r="AC2010" s="661">
        <v>3.2339332794572308E-3</v>
      </c>
      <c r="AD2010" s="659">
        <v>1.8560871941451299E-4</v>
      </c>
      <c r="AE2010" s="659">
        <v>1.8994490924753899E-4</v>
      </c>
      <c r="AF2010" s="661">
        <v>4.2281022479025111E-4</v>
      </c>
      <c r="AG2010" s="659">
        <v>2.43091046627769E-4</v>
      </c>
      <c r="AH2010" s="659">
        <v>2.5091759107278899E-4</v>
      </c>
      <c r="AI2010" s="675">
        <v>6.6922734989510995E-4</v>
      </c>
      <c r="AJ2010" s="28"/>
      <c r="AK2010" s="29"/>
      <c r="AL2010" s="29"/>
    </row>
    <row r="2011" spans="1:38" x14ac:dyDescent="0.2">
      <c r="A2011" s="334">
        <v>2034</v>
      </c>
      <c r="B2011" s="334">
        <v>6</v>
      </c>
      <c r="C2011" s="659">
        <v>1.0897513273055599</v>
      </c>
      <c r="D2011" s="659">
        <v>1.0971804434552801</v>
      </c>
      <c r="E2011" s="661">
        <v>1.7169333211739854</v>
      </c>
      <c r="F2011" s="659">
        <v>5.5745028510973398E-2</v>
      </c>
      <c r="G2011" s="659">
        <v>5.9615575150705799E-2</v>
      </c>
      <c r="H2011" s="661">
        <v>0.1647098005623619</v>
      </c>
      <c r="I2011" s="659">
        <v>1.6769751355163499E-2</v>
      </c>
      <c r="J2011" s="659">
        <v>1.8968740410879498E-2</v>
      </c>
      <c r="K2011" s="661">
        <v>5.8964771438895502E-2</v>
      </c>
      <c r="L2011" s="659">
        <v>1.20468245158621E-4</v>
      </c>
      <c r="M2011" s="659">
        <v>1.4687936677065699E-4</v>
      </c>
      <c r="N2011" s="661">
        <v>1.1256250780275289E-2</v>
      </c>
      <c r="O2011" s="659">
        <v>5.0515816049398398E-3</v>
      </c>
      <c r="P2011" s="659">
        <v>5.5916724460513597E-3</v>
      </c>
      <c r="Q2011" s="661">
        <v>1.6766795323177142E-2</v>
      </c>
      <c r="R2011" s="659">
        <v>3.90476905999964E-3</v>
      </c>
      <c r="S2011" s="659">
        <v>5.3421318416281196E-3</v>
      </c>
      <c r="T2011" s="661">
        <v>1.793706589567419E-2</v>
      </c>
      <c r="U2011" s="659">
        <v>4.7825548194753897E-4</v>
      </c>
      <c r="V2011" s="659">
        <v>5.0715916162255201E-4</v>
      </c>
      <c r="W2011" s="661">
        <v>1.3947120391451851E-3</v>
      </c>
      <c r="X2011" s="659">
        <v>2.4475111971037201E-5</v>
      </c>
      <c r="Y2011" s="659">
        <v>2.6257093681567301E-5</v>
      </c>
      <c r="Z2011" s="661">
        <v>9.6608117831823584E-5</v>
      </c>
      <c r="AA2011" s="659">
        <v>1.38677492268412E-3</v>
      </c>
      <c r="AB2011" s="659">
        <v>1.4843982794193601E-3</v>
      </c>
      <c r="AC2011" s="661">
        <v>4.7718657397769386E-3</v>
      </c>
      <c r="AD2011" s="659">
        <v>1.8923872593370201E-4</v>
      </c>
      <c r="AE2011" s="659">
        <v>1.9926680499150699E-4</v>
      </c>
      <c r="AF2011" s="661">
        <v>4.9545360946795188E-4</v>
      </c>
      <c r="AG2011" s="659">
        <v>2.5407109579485802E-4</v>
      </c>
      <c r="AH2011" s="659">
        <v>2.7686854795473898E-4</v>
      </c>
      <c r="AI2011" s="675">
        <v>1.1430461963793756E-3</v>
      </c>
      <c r="AJ2011" s="28"/>
      <c r="AK2011" s="29"/>
      <c r="AL2011" s="29"/>
    </row>
    <row r="2012" spans="1:38" x14ac:dyDescent="0.2">
      <c r="A2012" s="334">
        <v>2034</v>
      </c>
      <c r="B2012" s="334">
        <v>7</v>
      </c>
      <c r="C2012" s="659">
        <v>1.0863797391727601</v>
      </c>
      <c r="D2012" s="659">
        <v>1.0952791150063801</v>
      </c>
      <c r="E2012" s="661">
        <v>1.7158019087164611</v>
      </c>
      <c r="F2012" s="659">
        <v>5.6528508606436802E-2</v>
      </c>
      <c r="G2012" s="659">
        <v>6.082111822182E-2</v>
      </c>
      <c r="H2012" s="661">
        <v>0.16831926940858763</v>
      </c>
      <c r="I2012" s="659">
        <v>1.6689556493634398E-2</v>
      </c>
      <c r="J2012" s="659">
        <v>1.8944453902307298E-2</v>
      </c>
      <c r="K2012" s="661">
        <v>5.8998976293384554E-2</v>
      </c>
      <c r="L2012" s="659">
        <v>1.20301501022671E-4</v>
      </c>
      <c r="M2012" s="659">
        <v>1.46880766191375E-4</v>
      </c>
      <c r="N2012" s="661">
        <v>1.1233213120353198E-2</v>
      </c>
      <c r="O2012" s="659">
        <v>5.0300436184072799E-3</v>
      </c>
      <c r="P2012" s="659">
        <v>5.5802528831664496E-3</v>
      </c>
      <c r="Q2012" s="661">
        <v>1.6775768072027804E-2</v>
      </c>
      <c r="R2012" s="659">
        <v>3.8937868299756101E-3</v>
      </c>
      <c r="S2012" s="659">
        <v>5.3421998199840101E-3</v>
      </c>
      <c r="T2012" s="661">
        <v>1.7773001093653474E-2</v>
      </c>
      <c r="U2012" s="659">
        <v>4.7584644179581199E-4</v>
      </c>
      <c r="V2012" s="659">
        <v>5.0655209467979402E-4</v>
      </c>
      <c r="W2012" s="661">
        <v>1.3949834468112287E-3</v>
      </c>
      <c r="X2012" s="659">
        <v>2.43526283026146E-5</v>
      </c>
      <c r="Y2012" s="659">
        <v>2.6219564461606201E-5</v>
      </c>
      <c r="Z2012" s="661">
        <v>9.6646995325881701E-5</v>
      </c>
      <c r="AA2012" s="659">
        <v>1.38330018029644E-3</v>
      </c>
      <c r="AB2012" s="659">
        <v>1.48620685321418E-3</v>
      </c>
      <c r="AC2012" s="661">
        <v>4.7870303463419736E-3</v>
      </c>
      <c r="AD2012" s="659">
        <v>1.8824956502543901E-4</v>
      </c>
      <c r="AE2012" s="659">
        <v>1.99056525332192E-4</v>
      </c>
      <c r="AF2012" s="661">
        <v>4.9536593518278744E-4</v>
      </c>
      <c r="AG2012" s="659">
        <v>2.5290371002395197E-4</v>
      </c>
      <c r="AH2012" s="659">
        <v>2.7638730871239702E-4</v>
      </c>
      <c r="AI2012" s="675">
        <v>1.1440386461863152E-3</v>
      </c>
      <c r="AJ2012" s="28"/>
      <c r="AK2012" s="29"/>
      <c r="AL2012" s="29"/>
    </row>
    <row r="2013" spans="1:38" x14ac:dyDescent="0.2">
      <c r="A2013" s="334">
        <v>2034</v>
      </c>
      <c r="B2013" s="334">
        <v>8</v>
      </c>
      <c r="C2013" s="659">
        <v>1.2280762687668501</v>
      </c>
      <c r="D2013" s="659">
        <v>1.21781572083086</v>
      </c>
      <c r="E2013" s="661">
        <v>1.7146192952346226</v>
      </c>
      <c r="F2013" s="659">
        <v>6.05419198459008E-2</v>
      </c>
      <c r="G2013" s="659">
        <v>6.4753403811675006E-2</v>
      </c>
      <c r="H2013" s="661">
        <v>0.18191255574584245</v>
      </c>
      <c r="I2013" s="659">
        <v>1.7206851467302602E-2</v>
      </c>
      <c r="J2013" s="659">
        <v>1.9987552156655201E-2</v>
      </c>
      <c r="K2013" s="661">
        <v>6.2562866424379596E-2</v>
      </c>
      <c r="L2013" s="659">
        <v>1.3680274812666901E-4</v>
      </c>
      <c r="M2013" s="659">
        <v>1.5953057153469301E-4</v>
      </c>
      <c r="N2013" s="661">
        <v>1.1439405065006257E-2</v>
      </c>
      <c r="O2013" s="659">
        <v>5.2724956884762199E-3</v>
      </c>
      <c r="P2013" s="659">
        <v>5.85578323282501E-3</v>
      </c>
      <c r="Q2013" s="661">
        <v>1.807604323575189E-2</v>
      </c>
      <c r="R2013" s="659">
        <v>3.8836872824547699E-3</v>
      </c>
      <c r="S2013" s="659">
        <v>5.3413003016596497E-3</v>
      </c>
      <c r="T2013" s="661">
        <v>1.7572851589746669E-2</v>
      </c>
      <c r="U2013" s="659">
        <v>4.8389380753574899E-4</v>
      </c>
      <c r="V2013" s="659">
        <v>5.1686730805031199E-4</v>
      </c>
      <c r="W2013" s="661">
        <v>1.5311522015472685E-3</v>
      </c>
      <c r="X2013" s="659">
        <v>2.4922149109009099E-5</v>
      </c>
      <c r="Y2013" s="659">
        <v>2.6914035088813399E-5</v>
      </c>
      <c r="Z2013" s="661">
        <v>1.0526715218368059E-4</v>
      </c>
      <c r="AA2013" s="659">
        <v>1.42441503527943E-3</v>
      </c>
      <c r="AB2013" s="659">
        <v>1.53338027439191E-3</v>
      </c>
      <c r="AC2013" s="661">
        <v>5.1523306449091245E-3</v>
      </c>
      <c r="AD2013" s="659">
        <v>1.9035630074886901E-4</v>
      </c>
      <c r="AE2013" s="659">
        <v>2.0199716544570001E-4</v>
      </c>
      <c r="AF2013" s="661">
        <v>5.5651017343217311E-4</v>
      </c>
      <c r="AG2013" s="659">
        <v>2.62047981680734E-4</v>
      </c>
      <c r="AH2013" s="659">
        <v>2.8701799137511902E-4</v>
      </c>
      <c r="AI2013" s="675">
        <v>1.208628072168583E-3</v>
      </c>
      <c r="AJ2013" s="28"/>
      <c r="AK2013" s="29"/>
      <c r="AL2013" s="29"/>
    </row>
    <row r="2014" spans="1:38" x14ac:dyDescent="0.2">
      <c r="A2014" s="334">
        <v>2034</v>
      </c>
      <c r="B2014" s="334">
        <v>9</v>
      </c>
      <c r="C2014" s="659">
        <v>1.2269984319904701</v>
      </c>
      <c r="D2014" s="659">
        <v>1.21781692204689</v>
      </c>
      <c r="E2014" s="661">
        <v>1.7122991317282947</v>
      </c>
      <c r="F2014" s="659">
        <v>6.1522728181511999E-2</v>
      </c>
      <c r="G2014" s="659">
        <v>6.6131199695833698E-2</v>
      </c>
      <c r="H2014" s="661">
        <v>0.18582661743993284</v>
      </c>
      <c r="I2014" s="659">
        <v>1.7161585246699002E-2</v>
      </c>
      <c r="J2014" s="659">
        <v>1.9987231702776002E-2</v>
      </c>
      <c r="K2014" s="661">
        <v>6.2571921042045106E-2</v>
      </c>
      <c r="L2014" s="659">
        <v>1.36661378891213E-4</v>
      </c>
      <c r="M2014" s="659">
        <v>1.5952971392413701E-4</v>
      </c>
      <c r="N2014" s="661">
        <v>1.1406797054307539E-2</v>
      </c>
      <c r="O2014" s="659">
        <v>5.2639996233633402E-3</v>
      </c>
      <c r="P2014" s="659">
        <v>5.8557352396315801E-3</v>
      </c>
      <c r="Q2014" s="661">
        <v>1.8076870813308929E-2</v>
      </c>
      <c r="R2014" s="659">
        <v>3.8755151405858099E-3</v>
      </c>
      <c r="S2014" s="659">
        <v>5.3412157379965196E-3</v>
      </c>
      <c r="T2014" s="661">
        <v>1.7372999705524545E-2</v>
      </c>
      <c r="U2014" s="659">
        <v>4.8249283706058502E-4</v>
      </c>
      <c r="V2014" s="659">
        <v>5.1685821832054104E-4</v>
      </c>
      <c r="W2014" s="661">
        <v>1.5303035392644445E-3</v>
      </c>
      <c r="X2014" s="659">
        <v>2.4855298623069301E-5</v>
      </c>
      <c r="Y2014" s="659">
        <v>2.69135808022728E-5</v>
      </c>
      <c r="Z2014" s="661">
        <v>1.0524494284061957E-4</v>
      </c>
      <c r="AA2014" s="659">
        <v>1.4242496285825201E-3</v>
      </c>
      <c r="AB2014" s="659">
        <v>1.53754506086391E-3</v>
      </c>
      <c r="AC2014" s="661">
        <v>5.166742508264043E-3</v>
      </c>
      <c r="AD2014" s="659">
        <v>1.8975458537376599E-4</v>
      </c>
      <c r="AE2014" s="659">
        <v>2.0199330695232101E-4</v>
      </c>
      <c r="AF2014" s="661">
        <v>5.5584087775667956E-4</v>
      </c>
      <c r="AG2014" s="659">
        <v>2.6149447869752398E-4</v>
      </c>
      <c r="AH2014" s="659">
        <v>2.8701426124127399E-4</v>
      </c>
      <c r="AI2014" s="675">
        <v>1.2094325763131579E-3</v>
      </c>
      <c r="AJ2014" s="28"/>
      <c r="AK2014" s="29"/>
      <c r="AL2014" s="29"/>
    </row>
    <row r="2015" spans="1:38" x14ac:dyDescent="0.2">
      <c r="A2015" s="334">
        <v>2034</v>
      </c>
      <c r="B2015" s="334">
        <v>10</v>
      </c>
      <c r="C2015" s="659">
        <v>1.6298541462511</v>
      </c>
      <c r="D2015" s="659">
        <v>1.5710054640622499</v>
      </c>
      <c r="E2015" s="661">
        <v>1.7950091562635853</v>
      </c>
      <c r="F2015" s="659">
        <v>8.7517279588331304E-2</v>
      </c>
      <c r="G2015" s="659">
        <v>8.9923951354158801E-2</v>
      </c>
      <c r="H2015" s="661">
        <v>0.22926978105664711</v>
      </c>
      <c r="I2015" s="659">
        <v>1.8451110375783598E-2</v>
      </c>
      <c r="J2015" s="659">
        <v>2.1947028853152899E-2</v>
      </c>
      <c r="K2015" s="661">
        <v>6.2298714784980398E-2</v>
      </c>
      <c r="L2015" s="659">
        <v>1.7010275212164301E-4</v>
      </c>
      <c r="M2015" s="659">
        <v>1.8301096658787999E-4</v>
      </c>
      <c r="N2015" s="661">
        <v>1.1845476877075184E-2</v>
      </c>
      <c r="O2015" s="659">
        <v>6.1249915630105798E-3</v>
      </c>
      <c r="P2015" s="659">
        <v>6.5127860861008803E-3</v>
      </c>
      <c r="Q2015" s="661">
        <v>2.0078621226271534E-2</v>
      </c>
      <c r="R2015" s="659">
        <v>3.8679212437841399E-3</v>
      </c>
      <c r="S2015" s="659">
        <v>5.3402509442185102E-3</v>
      </c>
      <c r="T2015" s="661">
        <v>1.7157199381603726E-2</v>
      </c>
      <c r="U2015" s="659">
        <v>5.1360299765087797E-4</v>
      </c>
      <c r="V2015" s="659">
        <v>5.4129691763156202E-4</v>
      </c>
      <c r="W2015" s="661">
        <v>1.7442642244928886E-3</v>
      </c>
      <c r="X2015" s="659">
        <v>2.6975931555591701E-5</v>
      </c>
      <c r="Y2015" s="659">
        <v>2.85612308033401E-5</v>
      </c>
      <c r="Z2015" s="661">
        <v>1.1866852976890874E-4</v>
      </c>
      <c r="AA2015" s="659">
        <v>1.6068555351582299E-3</v>
      </c>
      <c r="AB2015" s="659">
        <v>1.6899256720047601E-3</v>
      </c>
      <c r="AC2015" s="661">
        <v>5.8051786770611539E-3</v>
      </c>
      <c r="AD2015" s="659">
        <v>1.98408199488646E-4</v>
      </c>
      <c r="AE2015" s="659">
        <v>2.0892594827059499E-4</v>
      </c>
      <c r="AF2015" s="661">
        <v>6.5338255128381568E-4</v>
      </c>
      <c r="AG2015" s="659">
        <v>2.9446891322445302E-4</v>
      </c>
      <c r="AH2015" s="659">
        <v>3.12324293425495E-4</v>
      </c>
      <c r="AI2015" s="675">
        <v>1.3052091890190191E-3</v>
      </c>
      <c r="AJ2015" s="28"/>
      <c r="AK2015" s="29"/>
      <c r="AL2015" s="29"/>
    </row>
    <row r="2016" spans="1:38" x14ac:dyDescent="0.2">
      <c r="A2016" s="334">
        <v>2034</v>
      </c>
      <c r="B2016" s="334">
        <v>11</v>
      </c>
      <c r="C2016" s="659">
        <v>1.62874977871114</v>
      </c>
      <c r="D2016" s="659">
        <v>1.57086375537191</v>
      </c>
      <c r="E2016" s="661">
        <v>1.7905371873291858</v>
      </c>
      <c r="F2016" s="659">
        <v>8.8987422569918706E-2</v>
      </c>
      <c r="G2016" s="659">
        <v>9.1785504202020807E-2</v>
      </c>
      <c r="H2016" s="661">
        <v>0.23479792446051928</v>
      </c>
      <c r="I2016" s="659">
        <v>1.84174360982347E-2</v>
      </c>
      <c r="J2016" s="659">
        <v>2.1954150954830502E-2</v>
      </c>
      <c r="K2016" s="661">
        <v>6.2256285766279194E-2</v>
      </c>
      <c r="L2016" s="659">
        <v>1.6992991232256399E-4</v>
      </c>
      <c r="M2016" s="659">
        <v>1.82968915716451E-4</v>
      </c>
      <c r="N2016" s="661">
        <v>1.1795298859823907E-2</v>
      </c>
      <c r="O2016" s="659">
        <v>6.1169101414049196E-3</v>
      </c>
      <c r="P2016" s="659">
        <v>6.51179862124209E-3</v>
      </c>
      <c r="Q2016" s="661">
        <v>2.005879271003979E-2</v>
      </c>
      <c r="R2016" s="659">
        <v>3.8598988540015202E-3</v>
      </c>
      <c r="S2016" s="659">
        <v>5.3379577314128799E-3</v>
      </c>
      <c r="T2016" s="661">
        <v>1.6886978567058258E-2</v>
      </c>
      <c r="U2016" s="659">
        <v>5.1226966747986097E-4</v>
      </c>
      <c r="V2016" s="659">
        <v>5.4112940571188596E-4</v>
      </c>
      <c r="W2016" s="661">
        <v>1.7409068353090868E-3</v>
      </c>
      <c r="X2016" s="659">
        <v>2.69125301625251E-5</v>
      </c>
      <c r="Y2016" s="659">
        <v>2.8553767677426601E-5</v>
      </c>
      <c r="Z2016" s="661">
        <v>1.1850111135930769E-4</v>
      </c>
      <c r="AA2016" s="659">
        <v>1.6082637164875201E-3</v>
      </c>
      <c r="AB2016" s="659">
        <v>1.6951580970700701E-3</v>
      </c>
      <c r="AC2016" s="661">
        <v>5.8203654741366892E-3</v>
      </c>
      <c r="AD2016" s="659">
        <v>1.9783589293529799E-4</v>
      </c>
      <c r="AE2016" s="659">
        <v>2.08855694731685E-4</v>
      </c>
      <c r="AF2016" s="661">
        <v>6.5149073412780706E-4</v>
      </c>
      <c r="AG2016" s="659">
        <v>2.93942889660012E-4</v>
      </c>
      <c r="AH2016" s="659">
        <v>3.1226001188970598E-4</v>
      </c>
      <c r="AI2016" s="675">
        <v>1.3052625111072266E-3</v>
      </c>
      <c r="AJ2016" s="28"/>
      <c r="AK2016" s="29"/>
      <c r="AL2016" s="29"/>
    </row>
    <row r="2017" spans="1:38" x14ac:dyDescent="0.2">
      <c r="A2017" s="334">
        <v>2034</v>
      </c>
      <c r="B2017" s="334">
        <v>12</v>
      </c>
      <c r="C2017" s="659">
        <v>1.6270864165736201</v>
      </c>
      <c r="D2017" s="659">
        <v>1.5702265543353899</v>
      </c>
      <c r="E2017" s="661">
        <v>1.7837456982305469</v>
      </c>
      <c r="F2017" s="659">
        <v>9.0334108251816994E-2</v>
      </c>
      <c r="G2017" s="659">
        <v>9.3550448497756802E-2</v>
      </c>
      <c r="H2017" s="661">
        <v>0.24047192695481864</v>
      </c>
      <c r="I2017" s="659">
        <v>1.83505760325753E-2</v>
      </c>
      <c r="J2017" s="659">
        <v>2.1922097489986501E-2</v>
      </c>
      <c r="K2017" s="661">
        <v>6.2104766591831277E-2</v>
      </c>
      <c r="L2017" s="659">
        <v>1.6968400742011601E-4</v>
      </c>
      <c r="M2017" s="659">
        <v>1.82839621296624E-4</v>
      </c>
      <c r="N2017" s="661">
        <v>1.1732857325809132E-2</v>
      </c>
      <c r="O2017" s="659">
        <v>6.1044694157384302E-3</v>
      </c>
      <c r="P2017" s="659">
        <v>6.5066183024587798E-3</v>
      </c>
      <c r="Q2017" s="661">
        <v>2.0004875566021336E-2</v>
      </c>
      <c r="R2017" s="659">
        <v>3.8484826015146899E-3</v>
      </c>
      <c r="S2017" s="659">
        <v>5.33101406950417E-3</v>
      </c>
      <c r="T2017" s="661">
        <v>1.6552260224210618E-2</v>
      </c>
      <c r="U2017" s="659">
        <v>5.1021882470175795E-4</v>
      </c>
      <c r="V2017" s="659">
        <v>5.4027851560299698E-4</v>
      </c>
      <c r="W2017" s="661">
        <v>1.7337425155403512E-3</v>
      </c>
      <c r="X2017" s="659">
        <v>2.68141897538844E-5</v>
      </c>
      <c r="Y2017" s="659">
        <v>2.8512795419227501E-5</v>
      </c>
      <c r="Z2017" s="661">
        <v>1.1810458570334419E-4</v>
      </c>
      <c r="AA2017" s="659">
        <v>1.6076306408843799E-3</v>
      </c>
      <c r="AB2017" s="659">
        <v>1.6984992706174499E-3</v>
      </c>
      <c r="AC2017" s="661">
        <v>5.8278421866039074E-3</v>
      </c>
      <c r="AD2017" s="659">
        <v>1.96953849711272E-4</v>
      </c>
      <c r="AE2017" s="659">
        <v>2.08489068910466E-4</v>
      </c>
      <c r="AF2017" s="661">
        <v>6.4783404648281078E-4</v>
      </c>
      <c r="AG2017" s="659">
        <v>2.9313146103386399E-4</v>
      </c>
      <c r="AH2017" s="659">
        <v>3.1192268769991699E-4</v>
      </c>
      <c r="AI2017" s="675">
        <v>1.3038050606698187E-3</v>
      </c>
      <c r="AJ2017" s="28"/>
      <c r="AK2017" s="29"/>
      <c r="AL2017" s="29"/>
    </row>
    <row r="2018" spans="1:38" x14ac:dyDescent="0.2">
      <c r="A2018" s="334">
        <v>2034</v>
      </c>
      <c r="B2018" s="334">
        <v>13</v>
      </c>
      <c r="C2018" s="659">
        <v>1.6219713047062201</v>
      </c>
      <c r="D2018" s="659">
        <v>1.56624984949125</v>
      </c>
      <c r="E2018" s="661">
        <v>1.7746932794590495</v>
      </c>
      <c r="F2018" s="659">
        <v>9.1646836855049305E-2</v>
      </c>
      <c r="G2018" s="659">
        <v>9.53040597185663E-2</v>
      </c>
      <c r="H2018" s="661">
        <v>0.24656103014113487</v>
      </c>
      <c r="I2018" s="659">
        <v>1.8274254378606899E-2</v>
      </c>
      <c r="J2018" s="659">
        <v>2.1873702873337099E-2</v>
      </c>
      <c r="K2018" s="661">
        <v>6.1947409279756359E-2</v>
      </c>
      <c r="L2018" s="659">
        <v>1.69415393433992E-4</v>
      </c>
      <c r="M2018" s="659">
        <v>1.8265851132273601E-4</v>
      </c>
      <c r="N2018" s="661">
        <v>1.165691420676521E-2</v>
      </c>
      <c r="O2018" s="659">
        <v>6.0888701477568802E-3</v>
      </c>
      <c r="P2018" s="659">
        <v>6.4972733973153703E-3</v>
      </c>
      <c r="Q2018" s="661">
        <v>1.9950307594324271E-2</v>
      </c>
      <c r="R2018" s="659">
        <v>3.8360143650688198E-3</v>
      </c>
      <c r="S2018" s="659">
        <v>5.3212737469299602E-3</v>
      </c>
      <c r="T2018" s="661">
        <v>1.6142009360064342E-2</v>
      </c>
      <c r="U2018" s="659">
        <v>5.0794903047805904E-4</v>
      </c>
      <c r="V2018" s="659">
        <v>5.39052952316554E-4</v>
      </c>
      <c r="W2018" s="661">
        <v>1.7263210476328563E-3</v>
      </c>
      <c r="X2018" s="659">
        <v>2.6703878017984E-5</v>
      </c>
      <c r="Y2018" s="659">
        <v>2.84522193149091E-5</v>
      </c>
      <c r="Z2018" s="661">
        <v>1.1769857605211172E-4</v>
      </c>
      <c r="AA2018" s="659">
        <v>1.6062812277191599E-3</v>
      </c>
      <c r="AB2018" s="659">
        <v>1.7008331612666701E-3</v>
      </c>
      <c r="AC2018" s="661">
        <v>5.8367267610366057E-3</v>
      </c>
      <c r="AD2018" s="659">
        <v>1.9599015041908601E-4</v>
      </c>
      <c r="AE2018" s="659">
        <v>2.0797483721942E-4</v>
      </c>
      <c r="AF2018" s="661">
        <v>6.4400244933529311E-4</v>
      </c>
      <c r="AG2018" s="659">
        <v>2.9218059374033799E-4</v>
      </c>
      <c r="AH2018" s="659">
        <v>3.1138162411938102E-4</v>
      </c>
      <c r="AI2018" s="675">
        <v>1.3024814663589268E-3</v>
      </c>
      <c r="AJ2018" s="28"/>
      <c r="AK2018" s="29"/>
      <c r="AL2018" s="29"/>
    </row>
    <row r="2019" spans="1:38" x14ac:dyDescent="0.2">
      <c r="A2019" s="334">
        <v>2034</v>
      </c>
      <c r="B2019" s="334">
        <v>14</v>
      </c>
      <c r="C2019" s="659">
        <v>1.6200647082276101</v>
      </c>
      <c r="D2019" s="659">
        <v>1.56524411645856</v>
      </c>
      <c r="E2019" s="661">
        <v>1.7666657700275887</v>
      </c>
      <c r="F2019" s="659">
        <v>9.29537895986184E-2</v>
      </c>
      <c r="G2019" s="659">
        <v>9.7090122732015394E-2</v>
      </c>
      <c r="H2019" s="661">
        <v>0.25334980273501012</v>
      </c>
      <c r="I2019" s="659">
        <v>1.8197634775182402E-2</v>
      </c>
      <c r="J2019" s="659">
        <v>2.1823055804196599E-2</v>
      </c>
      <c r="K2019" s="661">
        <v>6.1840379336599839E-2</v>
      </c>
      <c r="L2019" s="659">
        <v>1.6913359269365299E-4</v>
      </c>
      <c r="M2019" s="659">
        <v>1.8245452493772499E-4</v>
      </c>
      <c r="N2019" s="661">
        <v>1.1570842666148043E-2</v>
      </c>
      <c r="O2019" s="659">
        <v>6.0746085800152897E-3</v>
      </c>
      <c r="P2019" s="659">
        <v>6.48910476530611E-3</v>
      </c>
      <c r="Q2019" s="661">
        <v>1.9907316513091987E-2</v>
      </c>
      <c r="R2019" s="659">
        <v>3.8229302957483698E-3</v>
      </c>
      <c r="S2019" s="659">
        <v>5.3103034737289499E-3</v>
      </c>
      <c r="T2019" s="661">
        <v>1.5672606818699541E-2</v>
      </c>
      <c r="U2019" s="659">
        <v>5.0559902158523698E-4</v>
      </c>
      <c r="V2019" s="659">
        <v>5.3770820844419997E-4</v>
      </c>
      <c r="W2019" s="661">
        <v>1.7196654010658973E-3</v>
      </c>
      <c r="X2019" s="659">
        <v>2.6591179896835801E-5</v>
      </c>
      <c r="Y2019" s="659">
        <v>2.8387519418348001E-5</v>
      </c>
      <c r="Z2019" s="661">
        <v>1.1735434568100658E-4</v>
      </c>
      <c r="AA2019" s="659">
        <v>1.60482891191983E-3</v>
      </c>
      <c r="AB2019" s="659">
        <v>1.7031054317283201E-3</v>
      </c>
      <c r="AC2019" s="661">
        <v>5.8511406239089144E-3</v>
      </c>
      <c r="AD2019" s="659">
        <v>1.9497913726810399E-4</v>
      </c>
      <c r="AE2019" s="659">
        <v>2.0739548244049801E-4</v>
      </c>
      <c r="AF2019" s="661">
        <v>6.4037262574992123E-4</v>
      </c>
      <c r="AG2019" s="659">
        <v>2.9125050241102902E-4</v>
      </c>
      <c r="AH2019" s="659">
        <v>3.1084883138782302E-4</v>
      </c>
      <c r="AI2019" s="675">
        <v>1.302089068240469E-3</v>
      </c>
      <c r="AJ2019" s="28"/>
      <c r="AK2019" s="29"/>
      <c r="AL2019" s="29"/>
    </row>
    <row r="2020" spans="1:38" x14ac:dyDescent="0.2">
      <c r="A2020" s="334">
        <v>2034</v>
      </c>
      <c r="B2020" s="334">
        <v>15</v>
      </c>
      <c r="C2020" s="659">
        <v>2.0053497616824498</v>
      </c>
      <c r="D2020" s="659">
        <v>1.8797777858003399</v>
      </c>
      <c r="E2020" s="661">
        <v>1.833470478039434</v>
      </c>
      <c r="F2020" s="659">
        <v>0.16589838989466801</v>
      </c>
      <c r="G2020" s="659">
        <v>0.16611882797560501</v>
      </c>
      <c r="H2020" s="661">
        <v>0.37216148316736025</v>
      </c>
      <c r="I2020" s="659">
        <v>1.8163870300339401E-2</v>
      </c>
      <c r="J2020" s="659">
        <v>2.1720331324806198E-2</v>
      </c>
      <c r="K2020" s="661">
        <v>6.6225035234004095E-2</v>
      </c>
      <c r="L2020" s="659">
        <v>2.3311034699956899E-4</v>
      </c>
      <c r="M2020" s="659">
        <v>2.23665760127637E-4</v>
      </c>
      <c r="N2020" s="661">
        <v>1.2273886478144959E-2</v>
      </c>
      <c r="O2020" s="659">
        <v>6.2253441410000301E-3</v>
      </c>
      <c r="P2020" s="659">
        <v>6.5693715120256702E-3</v>
      </c>
      <c r="Q2020" s="661">
        <v>2.1057835122937654E-2</v>
      </c>
      <c r="R2020" s="659">
        <v>3.8095127965275298E-3</v>
      </c>
      <c r="S2020" s="659">
        <v>5.2995058090227398E-3</v>
      </c>
      <c r="T2020" s="661">
        <v>1.5128840786293325E-2</v>
      </c>
      <c r="U2020" s="659">
        <v>5.0577308168561503E-4</v>
      </c>
      <c r="V2020" s="659">
        <v>5.3471376373214602E-4</v>
      </c>
      <c r="W2020" s="661">
        <v>1.8393291610718828E-3</v>
      </c>
      <c r="X2020" s="659">
        <v>2.6716358171978699E-5</v>
      </c>
      <c r="Y2020" s="659">
        <v>2.83036799988811E-5</v>
      </c>
      <c r="Z2020" s="661">
        <v>1.2496837834749292E-4</v>
      </c>
      <c r="AA2020" s="659">
        <v>1.82116686908907E-3</v>
      </c>
      <c r="AB2020" s="659">
        <v>1.8985743866895899E-3</v>
      </c>
      <c r="AC2020" s="661">
        <v>6.5422026595286838E-3</v>
      </c>
      <c r="AD2020" s="659">
        <v>1.93932846897688E-4</v>
      </c>
      <c r="AE2020" s="659">
        <v>2.0532007481812399E-4</v>
      </c>
      <c r="AF2020" s="661">
        <v>6.9390929285929024E-4</v>
      </c>
      <c r="AG2020" s="659">
        <v>2.95858461869705E-4</v>
      </c>
      <c r="AH2020" s="659">
        <v>3.1260272077490502E-4</v>
      </c>
      <c r="AI2020" s="675">
        <v>1.3598633492800424E-3</v>
      </c>
      <c r="AJ2020" s="28"/>
      <c r="AK2020" s="29"/>
      <c r="AL2020" s="29"/>
    </row>
    <row r="2021" spans="1:38" x14ac:dyDescent="0.2">
      <c r="A2021" s="334">
        <v>2034</v>
      </c>
      <c r="B2021" s="334">
        <v>16</v>
      </c>
      <c r="C2021" s="659">
        <v>2.0031499349775301</v>
      </c>
      <c r="D2021" s="659">
        <v>1.8784761799115299</v>
      </c>
      <c r="E2021" s="661">
        <v>1.8233186199700948</v>
      </c>
      <c r="F2021" s="659">
        <v>0.168310073999792</v>
      </c>
      <c r="G2021" s="659">
        <v>0.16913943915551</v>
      </c>
      <c r="H2021" s="661">
        <v>0.38856608983351021</v>
      </c>
      <c r="I2021" s="659">
        <v>1.8080258329600501E-2</v>
      </c>
      <c r="J2021" s="659">
        <v>2.16581718489996E-2</v>
      </c>
      <c r="K2021" s="661">
        <v>6.6129840841255325E-2</v>
      </c>
      <c r="L2021" s="659">
        <v>2.3268449579726301E-4</v>
      </c>
      <c r="M2021" s="659">
        <v>2.23354773701109E-4</v>
      </c>
      <c r="N2021" s="661">
        <v>1.213771946236651E-2</v>
      </c>
      <c r="O2021" s="659">
        <v>6.2097330230841E-3</v>
      </c>
      <c r="P2021" s="659">
        <v>6.5593080934565401E-3</v>
      </c>
      <c r="Q2021" s="661">
        <v>2.1017738438726868E-2</v>
      </c>
      <c r="R2021" s="659">
        <v>3.7951935402444799E-3</v>
      </c>
      <c r="S2021" s="659">
        <v>5.2859044544178004E-3</v>
      </c>
      <c r="T2021" s="661">
        <v>1.4453819607081824E-2</v>
      </c>
      <c r="U2021" s="659">
        <v>5.0320085099940298E-4</v>
      </c>
      <c r="V2021" s="659">
        <v>5.3305702533298297E-4</v>
      </c>
      <c r="W2021" s="661">
        <v>1.8322852332113997E-3</v>
      </c>
      <c r="X2021" s="659">
        <v>2.6593032022125499E-5</v>
      </c>
      <c r="Y2021" s="659">
        <v>2.8224001922590399E-5</v>
      </c>
      <c r="Z2021" s="661">
        <v>1.2462269006748643E-4</v>
      </c>
      <c r="AA2021" s="659">
        <v>1.8223445592269599E-3</v>
      </c>
      <c r="AB2021" s="659">
        <v>1.9036695397715399E-3</v>
      </c>
      <c r="AC2021" s="661">
        <v>6.5910365783330869E-3</v>
      </c>
      <c r="AD2021" s="659">
        <v>1.9282638541073799E-4</v>
      </c>
      <c r="AE2021" s="659">
        <v>2.0460687593962801E-4</v>
      </c>
      <c r="AF2021" s="661">
        <v>6.8989182840368635E-4</v>
      </c>
      <c r="AG2021" s="659">
        <v>2.94840365163156E-4</v>
      </c>
      <c r="AH2021" s="659">
        <v>3.1194640833109199E-4</v>
      </c>
      <c r="AI2021" s="675">
        <v>1.3601765522870365E-3</v>
      </c>
      <c r="AJ2021" s="28"/>
      <c r="AK2021" s="29"/>
      <c r="AL2021" s="29"/>
    </row>
    <row r="2022" spans="1:38" x14ac:dyDescent="0.2">
      <c r="A2022" s="334">
        <v>2034</v>
      </c>
      <c r="B2022" s="334">
        <v>17</v>
      </c>
      <c r="C2022" s="659">
        <v>2.00110176733134</v>
      </c>
      <c r="D2022" s="659">
        <v>1.87714709047032</v>
      </c>
      <c r="E2022" s="661">
        <v>1.8102478042773249</v>
      </c>
      <c r="F2022" s="659">
        <v>0.17087461557070199</v>
      </c>
      <c r="G2022" s="659">
        <v>0.17239611184276099</v>
      </c>
      <c r="H2022" s="661">
        <v>0.39762673429480494</v>
      </c>
      <c r="I2022" s="659">
        <v>1.8002446625715301E-2</v>
      </c>
      <c r="J2022" s="659">
        <v>2.15947275914934E-2</v>
      </c>
      <c r="K2022" s="661">
        <v>6.5317014293626421E-2</v>
      </c>
      <c r="L2022" s="659">
        <v>2.3228815682201201E-4</v>
      </c>
      <c r="M2022" s="659">
        <v>2.2303763861544401E-4</v>
      </c>
      <c r="N2022" s="661">
        <v>1.2096669852951195E-2</v>
      </c>
      <c r="O2022" s="659">
        <v>6.1952020436552803E-3</v>
      </c>
      <c r="P2022" s="659">
        <v>6.5490350313017302E-3</v>
      </c>
      <c r="Q2022" s="661">
        <v>2.0765578770519558E-2</v>
      </c>
      <c r="R2022" s="659">
        <v>3.7818660066223399E-3</v>
      </c>
      <c r="S2022" s="659">
        <v>5.2720113567921298E-3</v>
      </c>
      <c r="T2022" s="661">
        <v>1.435257159480758E-2</v>
      </c>
      <c r="U2022" s="659">
        <v>5.0080744401010703E-4</v>
      </c>
      <c r="V2022" s="659">
        <v>5.3136537088065204E-4</v>
      </c>
      <c r="W2022" s="661">
        <v>1.8055100995539527E-3</v>
      </c>
      <c r="X2022" s="659">
        <v>2.64782419871607E-5</v>
      </c>
      <c r="Y2022" s="659">
        <v>2.81426486001508E-5</v>
      </c>
      <c r="Z2022" s="661">
        <v>1.229658015655025E-4</v>
      </c>
      <c r="AA2022" s="659">
        <v>1.8243766037119001E-3</v>
      </c>
      <c r="AB2022" s="659">
        <v>1.9093657183669799E-3</v>
      </c>
      <c r="AC2022" s="661">
        <v>6.5613585555772333E-3</v>
      </c>
      <c r="AD2022" s="659">
        <v>1.91796910644356E-4</v>
      </c>
      <c r="AE2022" s="659">
        <v>2.0387857063953199E-4</v>
      </c>
      <c r="AF2022" s="661">
        <v>6.7787816816406311E-4</v>
      </c>
      <c r="AG2022" s="659">
        <v>2.9389306424166802E-4</v>
      </c>
      <c r="AH2022" s="659">
        <v>3.1127620450687702E-4</v>
      </c>
      <c r="AI2022" s="675">
        <v>1.3478775072914267E-3</v>
      </c>
      <c r="AJ2022" s="28"/>
      <c r="AK2022" s="29"/>
      <c r="AL2022" s="29"/>
    </row>
    <row r="2023" spans="1:38" x14ac:dyDescent="0.2">
      <c r="A2023" s="334">
        <v>2034</v>
      </c>
      <c r="B2023" s="334">
        <v>18</v>
      </c>
      <c r="C2023" s="659">
        <v>1.9969705269929401</v>
      </c>
      <c r="D2023" s="659">
        <v>1.8738883553932599</v>
      </c>
      <c r="E2023" s="661">
        <v>1.7977288281419295</v>
      </c>
      <c r="F2023" s="659">
        <v>0.173525148897648</v>
      </c>
      <c r="G2023" s="659">
        <v>0.17573805418383601</v>
      </c>
      <c r="H2023" s="661">
        <v>0.40718529374075763</v>
      </c>
      <c r="I2023" s="659">
        <v>1.7924749855666201E-2</v>
      </c>
      <c r="J2023" s="659">
        <v>2.15295674069481E-2</v>
      </c>
      <c r="K2023" s="661">
        <v>6.4570470872112568E-2</v>
      </c>
      <c r="L2023" s="659">
        <v>2.3190112949802999E-4</v>
      </c>
      <c r="M2023" s="659">
        <v>2.2272040817133401E-4</v>
      </c>
      <c r="N2023" s="661">
        <v>1.2055420606137563E-2</v>
      </c>
      <c r="O2023" s="659">
        <v>6.1799639729966703E-3</v>
      </c>
      <c r="P2023" s="659">
        <v>6.5376891944105798E-3</v>
      </c>
      <c r="Q2023" s="661">
        <v>2.0536076379822223E-2</v>
      </c>
      <c r="R2023" s="659">
        <v>3.7688477494502398E-3</v>
      </c>
      <c r="S2023" s="659">
        <v>5.2581369392675397E-3</v>
      </c>
      <c r="T2023" s="661">
        <v>1.4232149022563556E-2</v>
      </c>
      <c r="U2023" s="659">
        <v>4.9845341316490099E-4</v>
      </c>
      <c r="V2023" s="659">
        <v>5.2966016896453295E-4</v>
      </c>
      <c r="W2023" s="661">
        <v>1.7811538151142855E-3</v>
      </c>
      <c r="X2023" s="659">
        <v>2.6364608079541202E-5</v>
      </c>
      <c r="Y2023" s="659">
        <v>2.8059802611047099E-5</v>
      </c>
      <c r="Z2023" s="661">
        <v>1.2145856667010189E-4</v>
      </c>
      <c r="AA2023" s="659">
        <v>1.82670473102931E-3</v>
      </c>
      <c r="AB2023" s="659">
        <v>1.9152271958180599E-3</v>
      </c>
      <c r="AC2023" s="661">
        <v>6.538957059783199E-3</v>
      </c>
      <c r="AD2023" s="659">
        <v>1.90791028924887E-4</v>
      </c>
      <c r="AE2023" s="659">
        <v>2.03151194545975E-4</v>
      </c>
      <c r="AF2023" s="661">
        <v>6.669538512067485E-4</v>
      </c>
      <c r="AG2023" s="659">
        <v>2.9293394704582701E-4</v>
      </c>
      <c r="AH2023" s="659">
        <v>3.1057162292448998E-4</v>
      </c>
      <c r="AI2023" s="675">
        <v>1.3366791170605183E-3</v>
      </c>
      <c r="AJ2023" s="28"/>
      <c r="AK2023" s="29"/>
      <c r="AL2023" s="29"/>
    </row>
    <row r="2024" spans="1:38" x14ac:dyDescent="0.2">
      <c r="A2024" s="334">
        <v>2034</v>
      </c>
      <c r="B2024" s="334">
        <v>19</v>
      </c>
      <c r="C2024" s="659">
        <v>1.9950740875234001</v>
      </c>
      <c r="D2024" s="659">
        <v>1.87254682216041</v>
      </c>
      <c r="E2024" s="661">
        <v>1.787515978820766</v>
      </c>
      <c r="F2024" s="659">
        <v>0.17631139072320501</v>
      </c>
      <c r="G2024" s="659">
        <v>0.17920039385505601</v>
      </c>
      <c r="H2024" s="661">
        <v>0.41785883838845495</v>
      </c>
      <c r="I2024" s="659">
        <v>1.7852572322239101E-2</v>
      </c>
      <c r="J2024" s="659">
        <v>2.1465595333109301E-2</v>
      </c>
      <c r="K2024" s="661">
        <v>6.3909449907922952E-2</v>
      </c>
      <c r="L2024" s="659">
        <v>2.3153350597279499E-4</v>
      </c>
      <c r="M2024" s="659">
        <v>2.2240035556289199E-4</v>
      </c>
      <c r="N2024" s="661">
        <v>1.2017837301251633E-2</v>
      </c>
      <c r="O2024" s="659">
        <v>6.16648954112452E-3</v>
      </c>
      <c r="P2024" s="659">
        <v>6.5273320000291896E-3</v>
      </c>
      <c r="Q2024" s="661">
        <v>2.0332788324631913E-2</v>
      </c>
      <c r="R2024" s="659">
        <v>3.75648791474602E-3</v>
      </c>
      <c r="S2024" s="659">
        <v>5.2441343728864796E-3</v>
      </c>
      <c r="T2024" s="661">
        <v>1.4110558017788087E-2</v>
      </c>
      <c r="U2024" s="659">
        <v>4.9623242424865095E-4</v>
      </c>
      <c r="V2024" s="659">
        <v>5.2795487433377104E-4</v>
      </c>
      <c r="W2024" s="661">
        <v>1.7594997127992119E-3</v>
      </c>
      <c r="X2024" s="659">
        <v>2.6258124278997299E-5</v>
      </c>
      <c r="Y2024" s="659">
        <v>2.7977777390495201E-5</v>
      </c>
      <c r="Z2024" s="661">
        <v>1.2012127098828442E-4</v>
      </c>
      <c r="AA2024" s="659">
        <v>1.8298010755883E-3</v>
      </c>
      <c r="AB2024" s="659">
        <v>1.92151143402099E-3</v>
      </c>
      <c r="AC2024" s="661">
        <v>6.5269256091950948E-3</v>
      </c>
      <c r="AD2024" s="659">
        <v>1.8983584660945701E-4</v>
      </c>
      <c r="AE2024" s="659">
        <v>2.0241689482815799E-4</v>
      </c>
      <c r="AF2024" s="661">
        <v>6.5721896091904919E-4</v>
      </c>
      <c r="AG2024" s="659">
        <v>2.9205514973202799E-4</v>
      </c>
      <c r="AH2024" s="659">
        <v>3.0989602917117501E-4</v>
      </c>
      <c r="AI2024" s="675">
        <v>1.3268174522285455E-3</v>
      </c>
      <c r="AJ2024" s="28"/>
      <c r="AK2024" s="29"/>
      <c r="AL2024" s="29"/>
    </row>
    <row r="2025" spans="1:38" x14ac:dyDescent="0.2">
      <c r="A2025" s="334">
        <v>2034</v>
      </c>
      <c r="B2025" s="334">
        <v>20</v>
      </c>
      <c r="C2025" s="659">
        <v>2.2218897343103201</v>
      </c>
      <c r="D2025" s="659">
        <v>2.0450885795643501</v>
      </c>
      <c r="E2025" s="661">
        <v>1.9247998999511295</v>
      </c>
      <c r="F2025" s="659">
        <v>0.409154236196692</v>
      </c>
      <c r="G2025" s="659">
        <v>0.40374818531171203</v>
      </c>
      <c r="H2025" s="661">
        <v>0.83325936594977801</v>
      </c>
      <c r="I2025" s="659">
        <v>1.7746923747325699E-2</v>
      </c>
      <c r="J2025" s="659">
        <v>2.00261560390128E-2</v>
      </c>
      <c r="K2025" s="661">
        <v>6.8135629752849133E-2</v>
      </c>
      <c r="L2025" s="659">
        <v>3.1299283121539399E-4</v>
      </c>
      <c r="M2025" s="659">
        <v>2.6725425769028602E-4</v>
      </c>
      <c r="N2025" s="661">
        <v>1.2957746420753102E-2</v>
      </c>
      <c r="O2025" s="659">
        <v>6.27607249081121E-3</v>
      </c>
      <c r="P2025" s="659">
        <v>6.3611922680159002E-3</v>
      </c>
      <c r="Q2025" s="661">
        <v>2.2503735330264261E-2</v>
      </c>
      <c r="R2025" s="659">
        <v>3.7448114495231598E-3</v>
      </c>
      <c r="S2025" s="659">
        <v>5.22997879793804E-3</v>
      </c>
      <c r="T2025" s="661">
        <v>1.3967804615933586E-2</v>
      </c>
      <c r="U2025" s="659">
        <v>4.9426470306124205E-4</v>
      </c>
      <c r="V2025" s="659">
        <v>5.15468922932715E-4</v>
      </c>
      <c r="W2025" s="661">
        <v>1.9906768263583735E-3</v>
      </c>
      <c r="X2025" s="659">
        <v>2.6248762369184898E-5</v>
      </c>
      <c r="Y2025" s="659">
        <v>2.72623517607839E-5</v>
      </c>
      <c r="Z2025" s="661">
        <v>1.3465972490863946E-4</v>
      </c>
      <c r="AA2025" s="659">
        <v>2.4928029544368999E-3</v>
      </c>
      <c r="AB2025" s="659">
        <v>2.5263024385291199E-3</v>
      </c>
      <c r="AC2025" s="661">
        <v>8.4817826715466223E-3</v>
      </c>
      <c r="AD2025" s="659">
        <v>1.88050128652484E-4</v>
      </c>
      <c r="AE2025" s="659">
        <v>1.9758748678789099E-4</v>
      </c>
      <c r="AF2025" s="661">
        <v>7.623712776262889E-4</v>
      </c>
      <c r="AG2025" s="659">
        <v>2.9493505512931102E-4</v>
      </c>
      <c r="AH2025" s="659">
        <v>3.02090274091984E-4</v>
      </c>
      <c r="AI2025" s="675">
        <v>1.4313984453503278E-3</v>
      </c>
      <c r="AJ2025" s="28"/>
      <c r="AK2025" s="29"/>
      <c r="AL2025" s="29"/>
    </row>
    <row r="2026" spans="1:38" x14ac:dyDescent="0.2">
      <c r="A2026" s="334">
        <v>2034</v>
      </c>
      <c r="B2026" s="334">
        <v>21</v>
      </c>
      <c r="C2026" s="659">
        <v>2.22970667349608</v>
      </c>
      <c r="D2026" s="659">
        <v>2.05237043016063</v>
      </c>
      <c r="E2026" s="661">
        <v>1.925617347573493</v>
      </c>
      <c r="F2026" s="659">
        <v>0.41680900219607397</v>
      </c>
      <c r="G2026" s="659">
        <v>0.412034299843894</v>
      </c>
      <c r="H2026" s="661">
        <v>0.8617191700707556</v>
      </c>
      <c r="I2026" s="659">
        <v>1.7725033976049701E-2</v>
      </c>
      <c r="J2026" s="659">
        <v>2.0014285421275601E-2</v>
      </c>
      <c r="K2026" s="661">
        <v>6.79292011886449E-2</v>
      </c>
      <c r="L2026" s="659">
        <v>3.12550672893082E-4</v>
      </c>
      <c r="M2026" s="659">
        <v>2.6686121849519098E-4</v>
      </c>
      <c r="N2026" s="661">
        <v>1.2916086599174925E-2</v>
      </c>
      <c r="O2026" s="659">
        <v>6.2901088366643498E-3</v>
      </c>
      <c r="P2026" s="659">
        <v>6.3768036573446504E-3</v>
      </c>
      <c r="Q2026" s="661">
        <v>2.247513722581404E-2</v>
      </c>
      <c r="R2026" s="659">
        <v>3.7338307063267701E-3</v>
      </c>
      <c r="S2026" s="659">
        <v>5.2156864274426201E-3</v>
      </c>
      <c r="T2026" s="661">
        <v>1.382188970146269E-2</v>
      </c>
      <c r="U2026" s="659">
        <v>4.9348087412032498E-4</v>
      </c>
      <c r="V2026" s="659">
        <v>5.1500115638457105E-4</v>
      </c>
      <c r="W2026" s="661">
        <v>1.9852857788837694E-3</v>
      </c>
      <c r="X2026" s="659">
        <v>2.6230153260972301E-5</v>
      </c>
      <c r="Y2026" s="659">
        <v>2.7258843367380702E-5</v>
      </c>
      <c r="Z2026" s="661">
        <v>1.3440029817255342E-4</v>
      </c>
      <c r="AA2026" s="659">
        <v>2.5141875956322E-3</v>
      </c>
      <c r="AB2026" s="659">
        <v>2.5503489454056002E-3</v>
      </c>
      <c r="AC2026" s="661">
        <v>8.5742000547967476E-3</v>
      </c>
      <c r="AD2026" s="659">
        <v>1.87584667747461E-4</v>
      </c>
      <c r="AE2026" s="659">
        <v>1.9726128102388901E-4</v>
      </c>
      <c r="AF2026" s="661">
        <v>7.5921215946486253E-4</v>
      </c>
      <c r="AG2026" s="659">
        <v>2.9520628038900298E-4</v>
      </c>
      <c r="AH2026" s="659">
        <v>3.0247677807280999E-4</v>
      </c>
      <c r="AI2026" s="675">
        <v>1.4319502257449659E-3</v>
      </c>
      <c r="AJ2026" s="28"/>
      <c r="AK2026" s="29"/>
      <c r="AL2026" s="29"/>
    </row>
    <row r="2027" spans="1:38" x14ac:dyDescent="0.2">
      <c r="A2027" s="334">
        <v>2034</v>
      </c>
      <c r="B2027" s="334">
        <v>22</v>
      </c>
      <c r="C2027" s="659">
        <v>2.2280743591385499</v>
      </c>
      <c r="D2027" s="659">
        <v>2.0510042257714201</v>
      </c>
      <c r="E2027" s="661">
        <v>1.9223785078026949</v>
      </c>
      <c r="F2027" s="659">
        <v>0.42438431111011299</v>
      </c>
      <c r="G2027" s="659">
        <v>0.42017798204970203</v>
      </c>
      <c r="H2027" s="661">
        <v>0.89317959965250437</v>
      </c>
      <c r="I2027" s="659">
        <v>1.76634238043199E-2</v>
      </c>
      <c r="J2027" s="659">
        <v>1.99528376206763E-2</v>
      </c>
      <c r="K2027" s="661">
        <v>6.7673849283289136E-2</v>
      </c>
      <c r="L2027" s="659">
        <v>3.1212310382580801E-4</v>
      </c>
      <c r="M2027" s="659">
        <v>2.6646793586072702E-4</v>
      </c>
      <c r="N2027" s="661">
        <v>1.2883149633728634E-2</v>
      </c>
      <c r="O2027" s="659">
        <v>6.2785624539542098E-3</v>
      </c>
      <c r="P2027" s="659">
        <v>6.3664196103164197E-3</v>
      </c>
      <c r="Q2027" s="661">
        <v>2.2397957034990937E-2</v>
      </c>
      <c r="R2027" s="659">
        <v>3.7232177211914898E-3</v>
      </c>
      <c r="S2027" s="659">
        <v>5.2013933772575103E-3</v>
      </c>
      <c r="T2027" s="661">
        <v>1.3670683828992433E-2</v>
      </c>
      <c r="U2027" s="659">
        <v>4.9157954008762395E-4</v>
      </c>
      <c r="V2027" s="659">
        <v>5.1329146781100698E-4</v>
      </c>
      <c r="W2027" s="661">
        <v>1.9768884620783461E-3</v>
      </c>
      <c r="X2027" s="659">
        <v>2.6139007417182901E-5</v>
      </c>
      <c r="Y2027" s="659">
        <v>2.71767554735579E-5</v>
      </c>
      <c r="Z2027" s="661">
        <v>1.3388737116965443E-4</v>
      </c>
      <c r="AA2027" s="659">
        <v>2.53166458844913E-3</v>
      </c>
      <c r="AB2027" s="659">
        <v>2.5700077605150702E-3</v>
      </c>
      <c r="AC2027" s="661">
        <v>8.6646290760180999E-3</v>
      </c>
      <c r="AD2027" s="659">
        <v>1.8676692046952199E-4</v>
      </c>
      <c r="AE2027" s="659">
        <v>1.9652550284236699E-4</v>
      </c>
      <c r="AF2027" s="661">
        <v>7.5538288871195946E-4</v>
      </c>
      <c r="AG2027" s="659">
        <v>2.9445366685604903E-4</v>
      </c>
      <c r="AH2027" s="659">
        <v>3.01799699709732E-4</v>
      </c>
      <c r="AI2027" s="675">
        <v>1.4283510680849886E-3</v>
      </c>
      <c r="AJ2027" s="28"/>
      <c r="AK2027" s="29"/>
      <c r="AL2027" s="29"/>
    </row>
    <row r="2028" spans="1:38" x14ac:dyDescent="0.2">
      <c r="A2028" s="334">
        <v>2034</v>
      </c>
      <c r="B2028" s="334">
        <v>23</v>
      </c>
      <c r="C2028" s="659">
        <v>2.22651773603301</v>
      </c>
      <c r="D2028" s="659">
        <v>2.0496309438832001</v>
      </c>
      <c r="E2028" s="661">
        <v>1.9240849767142232</v>
      </c>
      <c r="F2028" s="659">
        <v>0.43267093322779399</v>
      </c>
      <c r="G2028" s="659">
        <v>0.42875397172903401</v>
      </c>
      <c r="H2028" s="661">
        <v>0.92820677607007929</v>
      </c>
      <c r="I2028" s="659">
        <v>1.7604703097900999E-2</v>
      </c>
      <c r="J2028" s="659">
        <v>1.9891145549939301E-2</v>
      </c>
      <c r="K2028" s="661">
        <v>6.7697830344484261E-2</v>
      </c>
      <c r="L2028" s="659">
        <v>3.1171552641877202E-4</v>
      </c>
      <c r="M2028" s="659">
        <v>2.6607298090402902E-4</v>
      </c>
      <c r="N2028" s="661">
        <v>1.2858122449621336E-2</v>
      </c>
      <c r="O2028" s="659">
        <v>6.2675568997280703E-3</v>
      </c>
      <c r="P2028" s="659">
        <v>6.3559902627070598E-3</v>
      </c>
      <c r="Q2028" s="661">
        <v>2.2414556749843436E-2</v>
      </c>
      <c r="R2028" s="659">
        <v>3.71309943185561E-3</v>
      </c>
      <c r="S2028" s="659">
        <v>5.1870436259064496E-3</v>
      </c>
      <c r="T2028" s="661">
        <v>1.3495447668999752E-2</v>
      </c>
      <c r="U2028" s="659">
        <v>4.8976716277697799E-4</v>
      </c>
      <c r="V2028" s="659">
        <v>5.1157404847952702E-4</v>
      </c>
      <c r="W2028" s="661">
        <v>1.9783106442204093E-3</v>
      </c>
      <c r="X2028" s="659">
        <v>2.6052118519445201E-5</v>
      </c>
      <c r="Y2028" s="659">
        <v>2.7094338588609398E-5</v>
      </c>
      <c r="Z2028" s="661">
        <v>1.3398848413464644E-4</v>
      </c>
      <c r="AA2028" s="659">
        <v>2.5514035180407499E-3</v>
      </c>
      <c r="AB2028" s="659">
        <v>2.5909040885477102E-3</v>
      </c>
      <c r="AC2028" s="661">
        <v>8.7903696253660377E-3</v>
      </c>
      <c r="AD2028" s="659">
        <v>1.8598744636840001E-4</v>
      </c>
      <c r="AE2028" s="659">
        <v>1.95786929947823E-4</v>
      </c>
      <c r="AF2028" s="661">
        <v>7.559271466668321E-4</v>
      </c>
      <c r="AG2028" s="659">
        <v>2.9373643248614299E-4</v>
      </c>
      <c r="AH2028" s="659">
        <v>3.01119750249309E-4</v>
      </c>
      <c r="AI2028" s="675">
        <v>1.4294303881610796E-3</v>
      </c>
      <c r="AJ2028" s="28"/>
      <c r="AK2028" s="29"/>
      <c r="AL2028" s="29"/>
    </row>
    <row r="2029" spans="1:38" x14ac:dyDescent="0.2">
      <c r="A2029" s="334">
        <v>2034</v>
      </c>
      <c r="B2029" s="334">
        <v>24</v>
      </c>
      <c r="C2029" s="659">
        <v>2.2250033907834101</v>
      </c>
      <c r="D2029" s="659">
        <v>2.0482608427273101</v>
      </c>
      <c r="E2029" s="661">
        <v>1.9317352017975897</v>
      </c>
      <c r="F2029" s="659">
        <v>0.44168725229978401</v>
      </c>
      <c r="G2029" s="659">
        <v>0.43788317752343497</v>
      </c>
      <c r="H2029" s="661">
        <v>0.96881263495171177</v>
      </c>
      <c r="I2029" s="659">
        <v>1.7547589936116902E-2</v>
      </c>
      <c r="J2029" s="659">
        <v>1.9829626500390898E-2</v>
      </c>
      <c r="K2029" s="661">
        <v>6.80188950490387E-2</v>
      </c>
      <c r="L2029" s="659">
        <v>3.1131898642945298E-4</v>
      </c>
      <c r="M2029" s="659">
        <v>2.65679062150783E-4</v>
      </c>
      <c r="N2029" s="661">
        <v>1.2848076698124771E-2</v>
      </c>
      <c r="O2029" s="659">
        <v>6.25685278774811E-3</v>
      </c>
      <c r="P2029" s="659">
        <v>6.3455905278351097E-3</v>
      </c>
      <c r="Q2029" s="661">
        <v>2.2531853185033607E-2</v>
      </c>
      <c r="R2029" s="659">
        <v>3.7032599025755199E-3</v>
      </c>
      <c r="S2029" s="659">
        <v>5.1727368398688202E-3</v>
      </c>
      <c r="T2029" s="661">
        <v>1.3316126973402793E-2</v>
      </c>
      <c r="U2029" s="659">
        <v>4.8800494799031098E-4</v>
      </c>
      <c r="V2029" s="659">
        <v>5.0986286004774996E-4</v>
      </c>
      <c r="W2029" s="661">
        <v>1.9904101901651004E-3</v>
      </c>
      <c r="X2029" s="659">
        <v>2.5967645745130501E-5</v>
      </c>
      <c r="Y2029" s="659">
        <v>2.7012163571194998E-5</v>
      </c>
      <c r="Z2029" s="661">
        <v>1.3475313862460034E-4</v>
      </c>
      <c r="AA2029" s="659">
        <v>2.5733635622124801E-3</v>
      </c>
      <c r="AB2029" s="659">
        <v>2.6134168929933701E-3</v>
      </c>
      <c r="AC2029" s="661">
        <v>8.9600825208589491E-3</v>
      </c>
      <c r="AD2029" s="659">
        <v>1.8522935337426599E-4</v>
      </c>
      <c r="AE2029" s="659">
        <v>1.9505039306492601E-4</v>
      </c>
      <c r="AF2029" s="661">
        <v>7.6126740784868922E-4</v>
      </c>
      <c r="AG2029" s="659">
        <v>2.9303882813981797E-4</v>
      </c>
      <c r="AH2029" s="659">
        <v>3.0044172285485001E-4</v>
      </c>
      <c r="AI2029" s="675">
        <v>1.4354291002747633E-3</v>
      </c>
      <c r="AJ2029" s="28"/>
      <c r="AK2029" s="29"/>
      <c r="AL2029" s="29"/>
    </row>
    <row r="2030" spans="1:38" x14ac:dyDescent="0.2">
      <c r="A2030" s="334">
        <v>2034</v>
      </c>
      <c r="B2030" s="334">
        <v>25</v>
      </c>
      <c r="C2030" s="659">
        <v>2.2470260567070102</v>
      </c>
      <c r="D2030" s="659">
        <v>2.0678873503019699</v>
      </c>
      <c r="E2030" s="661">
        <v>1.9502695767877389</v>
      </c>
      <c r="F2030" s="659">
        <v>0.453295966407114</v>
      </c>
      <c r="G2030" s="659">
        <v>0.44879229539444498</v>
      </c>
      <c r="H2030" s="661">
        <v>1.0164653240769566</v>
      </c>
      <c r="I2030" s="659">
        <v>1.7594820022086101E-2</v>
      </c>
      <c r="J2030" s="659">
        <v>1.98872255802982E-2</v>
      </c>
      <c r="K2030" s="661">
        <v>6.8822691813938103E-2</v>
      </c>
      <c r="L2030" s="659">
        <v>3.1093672626808202E-4</v>
      </c>
      <c r="M2030" s="659">
        <v>2.65285684024209E-4</v>
      </c>
      <c r="N2030" s="661">
        <v>1.2853623921450407E-2</v>
      </c>
      <c r="O2030" s="659">
        <v>6.3106065602625497E-3</v>
      </c>
      <c r="P2030" s="659">
        <v>6.3981999809694899E-3</v>
      </c>
      <c r="Q2030" s="661">
        <v>2.2830080893240311E-2</v>
      </c>
      <c r="R2030" s="659">
        <v>3.6937729006998599E-3</v>
      </c>
      <c r="S2030" s="659">
        <v>5.1584630718393898E-3</v>
      </c>
      <c r="T2030" s="661">
        <v>1.3124611717368872E-2</v>
      </c>
      <c r="U2030" s="659">
        <v>4.8919308735507301E-4</v>
      </c>
      <c r="V2030" s="659">
        <v>5.1113532560937596E-4</v>
      </c>
      <c r="W2030" s="661">
        <v>2.0204727807926304E-3</v>
      </c>
      <c r="X2030" s="659">
        <v>2.6071336570414098E-5</v>
      </c>
      <c r="Y2030" s="659">
        <v>2.71191259462848E-5</v>
      </c>
      <c r="Z2030" s="661">
        <v>1.3667213416855009E-4</v>
      </c>
      <c r="AA2030" s="659">
        <v>2.6123949970540102E-3</v>
      </c>
      <c r="AB2030" s="659">
        <v>2.6507158529964401E-3</v>
      </c>
      <c r="AC2030" s="661">
        <v>9.1988399354437193E-3</v>
      </c>
      <c r="AD2030" s="659">
        <v>1.85422540256241E-4</v>
      </c>
      <c r="AE2030" s="659">
        <v>1.95293547615337E-4</v>
      </c>
      <c r="AF2030" s="661">
        <v>7.7429121731188255E-4</v>
      </c>
      <c r="AG2030" s="659">
        <v>2.9494825198271102E-4</v>
      </c>
      <c r="AH2030" s="659">
        <v>3.0233591001524099E-4</v>
      </c>
      <c r="AI2030" s="675">
        <v>1.451275788173874E-3</v>
      </c>
      <c r="AJ2030" s="28"/>
      <c r="AK2030" s="29"/>
      <c r="AL2030" s="29"/>
    </row>
    <row r="2031" spans="1:38" x14ac:dyDescent="0.2">
      <c r="A2031" s="334">
        <v>2034</v>
      </c>
      <c r="B2031" s="334">
        <v>26</v>
      </c>
      <c r="C2031" s="659">
        <v>2.2455169235813601</v>
      </c>
      <c r="D2031" s="659">
        <v>2.0665281987031401</v>
      </c>
      <c r="E2031" s="661">
        <v>1.9734400912632359</v>
      </c>
      <c r="F2031" s="659">
        <v>0.46443471903910899</v>
      </c>
      <c r="G2031" s="659">
        <v>0.45872465215902603</v>
      </c>
      <c r="H2031" s="661">
        <v>1.069335068425205</v>
      </c>
      <c r="I2031" s="659">
        <v>1.75379749618907E-2</v>
      </c>
      <c r="J2031" s="659">
        <v>1.9826636733488601E-2</v>
      </c>
      <c r="K2031" s="661">
        <v>6.9974648519563878E-2</v>
      </c>
      <c r="L2031" s="659">
        <v>3.10543922636912E-4</v>
      </c>
      <c r="M2031" s="659">
        <v>2.6489939561102498E-4</v>
      </c>
      <c r="N2031" s="661">
        <v>1.2874822922908383E-2</v>
      </c>
      <c r="O2031" s="659">
        <v>6.2999516093058096E-3</v>
      </c>
      <c r="P2031" s="659">
        <v>6.38795467537219E-3</v>
      </c>
      <c r="Q2031" s="661">
        <v>2.3227854010437119E-2</v>
      </c>
      <c r="R2031" s="659">
        <v>3.6840311770631601E-3</v>
      </c>
      <c r="S2031" s="659">
        <v>5.1444482607950698E-3</v>
      </c>
      <c r="T2031" s="661">
        <v>1.2901531587048584E-2</v>
      </c>
      <c r="U2031" s="659">
        <v>4.8743854063357402E-4</v>
      </c>
      <c r="V2031" s="659">
        <v>5.0945009891220801E-4</v>
      </c>
      <c r="W2031" s="661">
        <v>2.0620777992646378E-3</v>
      </c>
      <c r="X2031" s="659">
        <v>2.59872494798821E-5</v>
      </c>
      <c r="Y2031" s="659">
        <v>2.7038160734131199E-5</v>
      </c>
      <c r="Z2031" s="661">
        <v>1.3927765545103E-4</v>
      </c>
      <c r="AA2031" s="659">
        <v>2.6405164524502798E-3</v>
      </c>
      <c r="AB2031" s="659">
        <v>2.6756280023127999E-3</v>
      </c>
      <c r="AC2031" s="661">
        <v>9.4796962833330091E-3</v>
      </c>
      <c r="AD2031" s="659">
        <v>1.84668133056796E-4</v>
      </c>
      <c r="AE2031" s="659">
        <v>1.9456837162250601E-4</v>
      </c>
      <c r="AF2031" s="661">
        <v>7.928163344922141E-4</v>
      </c>
      <c r="AG2031" s="659">
        <v>2.9425379192745001E-4</v>
      </c>
      <c r="AH2031" s="659">
        <v>3.0166797062177499E-4</v>
      </c>
      <c r="AI2031" s="675">
        <v>1.4711586879039449E-3</v>
      </c>
      <c r="AJ2031" s="28"/>
      <c r="AK2031" s="29"/>
      <c r="AL2031" s="29"/>
    </row>
    <row r="2032" spans="1:38" x14ac:dyDescent="0.2">
      <c r="A2032" s="334">
        <v>2034</v>
      </c>
      <c r="B2032" s="334">
        <v>27</v>
      </c>
      <c r="C2032" s="659">
        <v>2.2455169235813601</v>
      </c>
      <c r="D2032" s="659">
        <v>2.0665281987031401</v>
      </c>
      <c r="E2032" s="661">
        <v>1.9734400912632359</v>
      </c>
      <c r="F2032" s="659">
        <v>0.46443471903910899</v>
      </c>
      <c r="G2032" s="659">
        <v>0.45872465215902603</v>
      </c>
      <c r="H2032" s="661">
        <v>1.069335068425205</v>
      </c>
      <c r="I2032" s="659">
        <v>1.75379749618907E-2</v>
      </c>
      <c r="J2032" s="659">
        <v>1.9826636733488601E-2</v>
      </c>
      <c r="K2032" s="661">
        <v>6.9974648519563878E-2</v>
      </c>
      <c r="L2032" s="659">
        <v>3.10543922636912E-4</v>
      </c>
      <c r="M2032" s="659">
        <v>2.6489939561102498E-4</v>
      </c>
      <c r="N2032" s="661">
        <v>1.2874822922908383E-2</v>
      </c>
      <c r="O2032" s="659">
        <v>6.2999516093058096E-3</v>
      </c>
      <c r="P2032" s="659">
        <v>6.38795467537219E-3</v>
      </c>
      <c r="Q2032" s="661">
        <v>2.3227854010437119E-2</v>
      </c>
      <c r="R2032" s="659">
        <v>3.6840311770631601E-3</v>
      </c>
      <c r="S2032" s="659">
        <v>5.1444482607950698E-3</v>
      </c>
      <c r="T2032" s="661">
        <v>1.2901531587048584E-2</v>
      </c>
      <c r="U2032" s="659">
        <v>4.8743854063357402E-4</v>
      </c>
      <c r="V2032" s="659">
        <v>5.0945009891220801E-4</v>
      </c>
      <c r="W2032" s="661">
        <v>2.0620777992646378E-3</v>
      </c>
      <c r="X2032" s="659">
        <v>2.59872494798821E-5</v>
      </c>
      <c r="Y2032" s="659">
        <v>2.7038160734131199E-5</v>
      </c>
      <c r="Z2032" s="661">
        <v>1.3927765545103E-4</v>
      </c>
      <c r="AA2032" s="659">
        <v>2.6405164524502798E-3</v>
      </c>
      <c r="AB2032" s="659">
        <v>2.6756280023127999E-3</v>
      </c>
      <c r="AC2032" s="661">
        <v>9.4796962833330091E-3</v>
      </c>
      <c r="AD2032" s="659">
        <v>1.84668133056796E-4</v>
      </c>
      <c r="AE2032" s="659">
        <v>1.9456837162250601E-4</v>
      </c>
      <c r="AF2032" s="661">
        <v>7.928163344922141E-4</v>
      </c>
      <c r="AG2032" s="659">
        <v>2.9425379192745001E-4</v>
      </c>
      <c r="AH2032" s="659">
        <v>3.0166797062177499E-4</v>
      </c>
      <c r="AI2032" s="675">
        <v>1.4711586879039449E-3</v>
      </c>
      <c r="AJ2032" s="28"/>
      <c r="AK2032" s="29"/>
      <c r="AL2032" s="29"/>
    </row>
    <row r="2033" spans="1:38" x14ac:dyDescent="0.2">
      <c r="A2033" s="334">
        <v>2034</v>
      </c>
      <c r="B2033" s="334">
        <v>28</v>
      </c>
      <c r="C2033" s="659">
        <v>2.2455169235813601</v>
      </c>
      <c r="D2033" s="659">
        <v>2.0665281987031401</v>
      </c>
      <c r="E2033" s="661">
        <v>1.9734400912632359</v>
      </c>
      <c r="F2033" s="659">
        <v>0.46443471903910899</v>
      </c>
      <c r="G2033" s="659">
        <v>0.45872465215902603</v>
      </c>
      <c r="H2033" s="661">
        <v>1.069335068425205</v>
      </c>
      <c r="I2033" s="659">
        <v>1.75379749618907E-2</v>
      </c>
      <c r="J2033" s="659">
        <v>1.9826636733488601E-2</v>
      </c>
      <c r="K2033" s="661">
        <v>6.9974648519563878E-2</v>
      </c>
      <c r="L2033" s="659">
        <v>3.10543922636912E-4</v>
      </c>
      <c r="M2033" s="659">
        <v>2.6489939561102498E-4</v>
      </c>
      <c r="N2033" s="661">
        <v>1.2874822922908383E-2</v>
      </c>
      <c r="O2033" s="659">
        <v>6.2999516093058096E-3</v>
      </c>
      <c r="P2033" s="659">
        <v>6.38795467537219E-3</v>
      </c>
      <c r="Q2033" s="661">
        <v>2.3227854010437119E-2</v>
      </c>
      <c r="R2033" s="659">
        <v>3.6840311770631601E-3</v>
      </c>
      <c r="S2033" s="659">
        <v>5.1444482607950698E-3</v>
      </c>
      <c r="T2033" s="661">
        <v>1.2901531587048584E-2</v>
      </c>
      <c r="U2033" s="659">
        <v>4.8743854063357402E-4</v>
      </c>
      <c r="V2033" s="659">
        <v>5.0945009891220801E-4</v>
      </c>
      <c r="W2033" s="661">
        <v>2.0620777992646378E-3</v>
      </c>
      <c r="X2033" s="659">
        <v>2.59872494798821E-5</v>
      </c>
      <c r="Y2033" s="659">
        <v>2.7038160734131199E-5</v>
      </c>
      <c r="Z2033" s="661">
        <v>1.3927765545103E-4</v>
      </c>
      <c r="AA2033" s="659">
        <v>2.6405164524502798E-3</v>
      </c>
      <c r="AB2033" s="659">
        <v>2.6756280023127999E-3</v>
      </c>
      <c r="AC2033" s="661">
        <v>9.4796962833330091E-3</v>
      </c>
      <c r="AD2033" s="659">
        <v>1.84668133056796E-4</v>
      </c>
      <c r="AE2033" s="659">
        <v>1.9456837162250601E-4</v>
      </c>
      <c r="AF2033" s="661">
        <v>7.928163344922141E-4</v>
      </c>
      <c r="AG2033" s="659">
        <v>2.9425379192745001E-4</v>
      </c>
      <c r="AH2033" s="659">
        <v>3.0166797062177499E-4</v>
      </c>
      <c r="AI2033" s="675">
        <v>1.4711586879039449E-3</v>
      </c>
      <c r="AJ2033" s="28"/>
      <c r="AK2033" s="29"/>
      <c r="AL2033" s="29"/>
    </row>
    <row r="2034" spans="1:38" x14ac:dyDescent="0.2">
      <c r="A2034" s="334">
        <v>2034</v>
      </c>
      <c r="B2034" s="334">
        <v>29</v>
      </c>
      <c r="C2034" s="659">
        <v>2.2455169235813601</v>
      </c>
      <c r="D2034" s="659">
        <v>2.0665281987031401</v>
      </c>
      <c r="E2034" s="661">
        <v>1.9734400912632359</v>
      </c>
      <c r="F2034" s="659">
        <v>0.46443471903910899</v>
      </c>
      <c r="G2034" s="659">
        <v>0.45872465215902603</v>
      </c>
      <c r="H2034" s="661">
        <v>1.069335068425205</v>
      </c>
      <c r="I2034" s="659">
        <v>1.75379749618907E-2</v>
      </c>
      <c r="J2034" s="659">
        <v>1.9826636733488601E-2</v>
      </c>
      <c r="K2034" s="661">
        <v>6.9974648519563878E-2</v>
      </c>
      <c r="L2034" s="659">
        <v>3.10543922636912E-4</v>
      </c>
      <c r="M2034" s="659">
        <v>2.6489939561102498E-4</v>
      </c>
      <c r="N2034" s="661">
        <v>1.2874822922908383E-2</v>
      </c>
      <c r="O2034" s="659">
        <v>6.2999516093058096E-3</v>
      </c>
      <c r="P2034" s="659">
        <v>6.38795467537219E-3</v>
      </c>
      <c r="Q2034" s="661">
        <v>2.3227854010437119E-2</v>
      </c>
      <c r="R2034" s="659">
        <v>3.6840311770631601E-3</v>
      </c>
      <c r="S2034" s="659">
        <v>5.1444482607950698E-3</v>
      </c>
      <c r="T2034" s="661">
        <v>1.2901531587048584E-2</v>
      </c>
      <c r="U2034" s="659">
        <v>4.8743854063357402E-4</v>
      </c>
      <c r="V2034" s="659">
        <v>5.0945009891220801E-4</v>
      </c>
      <c r="W2034" s="661">
        <v>2.0620777992646378E-3</v>
      </c>
      <c r="X2034" s="659">
        <v>2.59872494798821E-5</v>
      </c>
      <c r="Y2034" s="659">
        <v>2.7038160734131199E-5</v>
      </c>
      <c r="Z2034" s="661">
        <v>1.3927765545103E-4</v>
      </c>
      <c r="AA2034" s="659">
        <v>2.6405164524502798E-3</v>
      </c>
      <c r="AB2034" s="659">
        <v>2.6756280023127999E-3</v>
      </c>
      <c r="AC2034" s="661">
        <v>9.4796962833330091E-3</v>
      </c>
      <c r="AD2034" s="659">
        <v>1.84668133056796E-4</v>
      </c>
      <c r="AE2034" s="659">
        <v>1.9456837162250601E-4</v>
      </c>
      <c r="AF2034" s="661">
        <v>7.928163344922141E-4</v>
      </c>
      <c r="AG2034" s="659">
        <v>2.9425379192745001E-4</v>
      </c>
      <c r="AH2034" s="659">
        <v>3.0166797062177499E-4</v>
      </c>
      <c r="AI2034" s="675">
        <v>1.4711586879039449E-3</v>
      </c>
      <c r="AJ2034" s="28"/>
      <c r="AK2034" s="29"/>
      <c r="AL2034" s="29"/>
    </row>
    <row r="2035" spans="1:38" x14ac:dyDescent="0.2">
      <c r="A2035" s="334">
        <v>2034</v>
      </c>
      <c r="B2035" s="334">
        <v>30</v>
      </c>
      <c r="C2035" s="659">
        <v>2.2455169235813601</v>
      </c>
      <c r="D2035" s="659">
        <v>2.0665281987031401</v>
      </c>
      <c r="E2035" s="661">
        <v>1.9734400912632359</v>
      </c>
      <c r="F2035" s="659">
        <v>0.46443471903910899</v>
      </c>
      <c r="G2035" s="659">
        <v>0.45872465215902603</v>
      </c>
      <c r="H2035" s="661">
        <v>1.069335068425205</v>
      </c>
      <c r="I2035" s="659">
        <v>1.75379749618907E-2</v>
      </c>
      <c r="J2035" s="659">
        <v>1.9826636733488601E-2</v>
      </c>
      <c r="K2035" s="661">
        <v>6.9974648519563878E-2</v>
      </c>
      <c r="L2035" s="659">
        <v>3.10543922636912E-4</v>
      </c>
      <c r="M2035" s="659">
        <v>2.6489939561102498E-4</v>
      </c>
      <c r="N2035" s="661">
        <v>1.2874822922908383E-2</v>
      </c>
      <c r="O2035" s="659">
        <v>6.2999516093058096E-3</v>
      </c>
      <c r="P2035" s="659">
        <v>6.38795467537219E-3</v>
      </c>
      <c r="Q2035" s="661">
        <v>2.3227854010437119E-2</v>
      </c>
      <c r="R2035" s="659">
        <v>3.6840311770631601E-3</v>
      </c>
      <c r="S2035" s="659">
        <v>5.1444482607950698E-3</v>
      </c>
      <c r="T2035" s="661">
        <v>1.2901531587048584E-2</v>
      </c>
      <c r="U2035" s="659">
        <v>4.8743854063357402E-4</v>
      </c>
      <c r="V2035" s="659">
        <v>5.0945009891220801E-4</v>
      </c>
      <c r="W2035" s="661">
        <v>2.0620777992646378E-3</v>
      </c>
      <c r="X2035" s="659">
        <v>2.59872494798821E-5</v>
      </c>
      <c r="Y2035" s="659">
        <v>2.7038160734131199E-5</v>
      </c>
      <c r="Z2035" s="661">
        <v>1.3927765545103E-4</v>
      </c>
      <c r="AA2035" s="659">
        <v>2.6405164524502798E-3</v>
      </c>
      <c r="AB2035" s="659">
        <v>2.6756280023127999E-3</v>
      </c>
      <c r="AC2035" s="661">
        <v>9.4796962833330091E-3</v>
      </c>
      <c r="AD2035" s="659">
        <v>1.84668133056796E-4</v>
      </c>
      <c r="AE2035" s="659">
        <v>1.9456837162250601E-4</v>
      </c>
      <c r="AF2035" s="661">
        <v>7.928163344922141E-4</v>
      </c>
      <c r="AG2035" s="659">
        <v>2.9425379192745001E-4</v>
      </c>
      <c r="AH2035" s="659">
        <v>3.0166797062177499E-4</v>
      </c>
      <c r="AI2035" s="675">
        <v>1.4711586879039449E-3</v>
      </c>
      <c r="AJ2035" s="28"/>
      <c r="AK2035" s="29"/>
      <c r="AL2035" s="29"/>
    </row>
    <row r="2036" spans="1:38" x14ac:dyDescent="0.2">
      <c r="A2036" s="334">
        <v>2034</v>
      </c>
      <c r="B2036" s="334">
        <v>31</v>
      </c>
      <c r="C2036" s="659">
        <v>2.2455169235813601</v>
      </c>
      <c r="D2036" s="659">
        <v>2.0665281987031401</v>
      </c>
      <c r="E2036" s="661">
        <v>1.9734400912632359</v>
      </c>
      <c r="F2036" s="659">
        <v>0.46443471903910899</v>
      </c>
      <c r="G2036" s="659">
        <v>0.45872465215902603</v>
      </c>
      <c r="H2036" s="661">
        <v>1.069335068425205</v>
      </c>
      <c r="I2036" s="659">
        <v>1.75379749618907E-2</v>
      </c>
      <c r="J2036" s="659">
        <v>1.9826636733488601E-2</v>
      </c>
      <c r="K2036" s="661">
        <v>6.9974648519563878E-2</v>
      </c>
      <c r="L2036" s="659">
        <v>3.10543922636912E-4</v>
      </c>
      <c r="M2036" s="659">
        <v>2.6489939561102498E-4</v>
      </c>
      <c r="N2036" s="661">
        <v>1.2874822922908383E-2</v>
      </c>
      <c r="O2036" s="659">
        <v>6.2999516093058096E-3</v>
      </c>
      <c r="P2036" s="659">
        <v>6.38795467537219E-3</v>
      </c>
      <c r="Q2036" s="661">
        <v>2.3227854010437119E-2</v>
      </c>
      <c r="R2036" s="659">
        <v>3.6840311770631601E-3</v>
      </c>
      <c r="S2036" s="659">
        <v>5.1444482607950698E-3</v>
      </c>
      <c r="T2036" s="661">
        <v>1.2901531587048584E-2</v>
      </c>
      <c r="U2036" s="659">
        <v>4.8743854063357402E-4</v>
      </c>
      <c r="V2036" s="659">
        <v>5.0945009891220801E-4</v>
      </c>
      <c r="W2036" s="661">
        <v>2.0620777992646378E-3</v>
      </c>
      <c r="X2036" s="659">
        <v>2.59872494798821E-5</v>
      </c>
      <c r="Y2036" s="659">
        <v>2.7038160734131199E-5</v>
      </c>
      <c r="Z2036" s="661">
        <v>1.3927765545103E-4</v>
      </c>
      <c r="AA2036" s="659">
        <v>2.6405164524502798E-3</v>
      </c>
      <c r="AB2036" s="659">
        <v>2.6756280023127999E-3</v>
      </c>
      <c r="AC2036" s="661">
        <v>9.4796962833330091E-3</v>
      </c>
      <c r="AD2036" s="659">
        <v>1.84668133056796E-4</v>
      </c>
      <c r="AE2036" s="659">
        <v>1.9456837162250601E-4</v>
      </c>
      <c r="AF2036" s="661">
        <v>7.928163344922141E-4</v>
      </c>
      <c r="AG2036" s="659">
        <v>2.9425379192745001E-4</v>
      </c>
      <c r="AH2036" s="659">
        <v>3.0166797062177499E-4</v>
      </c>
      <c r="AI2036" s="675">
        <v>1.4711586879039449E-3</v>
      </c>
      <c r="AJ2036" s="28"/>
      <c r="AK2036" s="29"/>
      <c r="AL2036" s="29"/>
    </row>
    <row r="2037" spans="1:38" x14ac:dyDescent="0.2">
      <c r="A2037" s="334">
        <v>2034</v>
      </c>
      <c r="B2037" s="334">
        <v>32</v>
      </c>
      <c r="C2037" s="659">
        <v>2.2455169235813601</v>
      </c>
      <c r="D2037" s="659">
        <v>2.0665281987031401</v>
      </c>
      <c r="E2037" s="661">
        <v>1.9734400912632359</v>
      </c>
      <c r="F2037" s="659">
        <v>0.46443471903910899</v>
      </c>
      <c r="G2037" s="659">
        <v>0.45872465215902603</v>
      </c>
      <c r="H2037" s="661">
        <v>1.069335068425205</v>
      </c>
      <c r="I2037" s="659">
        <v>1.75379749618907E-2</v>
      </c>
      <c r="J2037" s="659">
        <v>1.9826636733488601E-2</v>
      </c>
      <c r="K2037" s="661">
        <v>6.9974648519563878E-2</v>
      </c>
      <c r="L2037" s="659">
        <v>3.10543922636912E-4</v>
      </c>
      <c r="M2037" s="659">
        <v>2.6489939561102498E-4</v>
      </c>
      <c r="N2037" s="661">
        <v>1.2874822922908383E-2</v>
      </c>
      <c r="O2037" s="659">
        <v>6.2999516093058096E-3</v>
      </c>
      <c r="P2037" s="659">
        <v>6.38795467537219E-3</v>
      </c>
      <c r="Q2037" s="661">
        <v>2.3227854010437119E-2</v>
      </c>
      <c r="R2037" s="659">
        <v>3.6840311770631601E-3</v>
      </c>
      <c r="S2037" s="659">
        <v>5.1444482607950698E-3</v>
      </c>
      <c r="T2037" s="661">
        <v>1.2901531587048584E-2</v>
      </c>
      <c r="U2037" s="659">
        <v>4.8743854063357402E-4</v>
      </c>
      <c r="V2037" s="659">
        <v>5.0945009891220801E-4</v>
      </c>
      <c r="W2037" s="661">
        <v>2.0620777992646378E-3</v>
      </c>
      <c r="X2037" s="659">
        <v>2.59872494798821E-5</v>
      </c>
      <c r="Y2037" s="659">
        <v>2.7038160734131199E-5</v>
      </c>
      <c r="Z2037" s="661">
        <v>1.3927765545103E-4</v>
      </c>
      <c r="AA2037" s="659">
        <v>2.6405164524502798E-3</v>
      </c>
      <c r="AB2037" s="659">
        <v>2.6756280023127999E-3</v>
      </c>
      <c r="AC2037" s="661">
        <v>9.4796962833330091E-3</v>
      </c>
      <c r="AD2037" s="659">
        <v>1.84668133056796E-4</v>
      </c>
      <c r="AE2037" s="659">
        <v>1.9456837162250601E-4</v>
      </c>
      <c r="AF2037" s="661">
        <v>7.928163344922141E-4</v>
      </c>
      <c r="AG2037" s="659">
        <v>2.9425379192745001E-4</v>
      </c>
      <c r="AH2037" s="659">
        <v>3.0166797062177499E-4</v>
      </c>
      <c r="AI2037" s="675">
        <v>1.4711586879039449E-3</v>
      </c>
      <c r="AJ2037" s="28"/>
      <c r="AK2037" s="29"/>
      <c r="AL2037" s="29"/>
    </row>
    <row r="2038" spans="1:38" x14ac:dyDescent="0.2">
      <c r="A2038" s="334">
        <v>2034</v>
      </c>
      <c r="B2038" s="334">
        <v>33</v>
      </c>
      <c r="C2038" s="659">
        <v>2.2455169235813601</v>
      </c>
      <c r="D2038" s="659">
        <v>2.0665281987031401</v>
      </c>
      <c r="E2038" s="661">
        <v>1.9734400912632359</v>
      </c>
      <c r="F2038" s="659">
        <v>0.46443471903910899</v>
      </c>
      <c r="G2038" s="659">
        <v>0.45872465215902603</v>
      </c>
      <c r="H2038" s="661">
        <v>1.069335068425205</v>
      </c>
      <c r="I2038" s="659">
        <v>1.75379749618907E-2</v>
      </c>
      <c r="J2038" s="659">
        <v>1.9826636733488601E-2</v>
      </c>
      <c r="K2038" s="661">
        <v>6.9974648519563878E-2</v>
      </c>
      <c r="L2038" s="659">
        <v>3.10543922636912E-4</v>
      </c>
      <c r="M2038" s="659">
        <v>2.6489939561102498E-4</v>
      </c>
      <c r="N2038" s="661">
        <v>1.2874822922908383E-2</v>
      </c>
      <c r="O2038" s="659">
        <v>6.2999516093058096E-3</v>
      </c>
      <c r="P2038" s="659">
        <v>6.38795467537219E-3</v>
      </c>
      <c r="Q2038" s="661">
        <v>2.3227854010437119E-2</v>
      </c>
      <c r="R2038" s="659">
        <v>3.6840311770631601E-3</v>
      </c>
      <c r="S2038" s="659">
        <v>5.1444482607950698E-3</v>
      </c>
      <c r="T2038" s="661">
        <v>1.2901531587048584E-2</v>
      </c>
      <c r="U2038" s="659">
        <v>4.8743854063357402E-4</v>
      </c>
      <c r="V2038" s="659">
        <v>5.0945009891220801E-4</v>
      </c>
      <c r="W2038" s="661">
        <v>2.0620777992646378E-3</v>
      </c>
      <c r="X2038" s="659">
        <v>2.59872494798821E-5</v>
      </c>
      <c r="Y2038" s="659">
        <v>2.7038160734131199E-5</v>
      </c>
      <c r="Z2038" s="661">
        <v>1.3927765545103E-4</v>
      </c>
      <c r="AA2038" s="659">
        <v>2.6405164524502798E-3</v>
      </c>
      <c r="AB2038" s="659">
        <v>2.6756280023127999E-3</v>
      </c>
      <c r="AC2038" s="661">
        <v>9.4796962833330091E-3</v>
      </c>
      <c r="AD2038" s="659">
        <v>1.84668133056796E-4</v>
      </c>
      <c r="AE2038" s="659">
        <v>1.9456837162250601E-4</v>
      </c>
      <c r="AF2038" s="661">
        <v>7.928163344922141E-4</v>
      </c>
      <c r="AG2038" s="659">
        <v>2.9425379192745001E-4</v>
      </c>
      <c r="AH2038" s="659">
        <v>3.0166797062177499E-4</v>
      </c>
      <c r="AI2038" s="675">
        <v>1.4711586879039449E-3</v>
      </c>
      <c r="AJ2038" s="28"/>
      <c r="AK2038" s="29"/>
      <c r="AL2038" s="29"/>
    </row>
    <row r="2039" spans="1:38" x14ac:dyDescent="0.2">
      <c r="A2039" s="334">
        <v>2034</v>
      </c>
      <c r="B2039" s="334">
        <v>34</v>
      </c>
      <c r="C2039" s="659">
        <v>2.2455169235813601</v>
      </c>
      <c r="D2039" s="659">
        <v>2.0665281987031401</v>
      </c>
      <c r="E2039" s="661">
        <v>1.9734400912632359</v>
      </c>
      <c r="F2039" s="659">
        <v>0.46443471903910899</v>
      </c>
      <c r="G2039" s="659">
        <v>0.45872465215902603</v>
      </c>
      <c r="H2039" s="661">
        <v>1.069335068425205</v>
      </c>
      <c r="I2039" s="659">
        <v>1.75379749618907E-2</v>
      </c>
      <c r="J2039" s="659">
        <v>1.9826636733488601E-2</v>
      </c>
      <c r="K2039" s="661">
        <v>6.9974648519563878E-2</v>
      </c>
      <c r="L2039" s="659">
        <v>3.10543922636912E-4</v>
      </c>
      <c r="M2039" s="659">
        <v>2.6489939561102498E-4</v>
      </c>
      <c r="N2039" s="661">
        <v>1.2874822922908383E-2</v>
      </c>
      <c r="O2039" s="659">
        <v>6.2999516093058096E-3</v>
      </c>
      <c r="P2039" s="659">
        <v>6.38795467537219E-3</v>
      </c>
      <c r="Q2039" s="661">
        <v>2.3227854010437119E-2</v>
      </c>
      <c r="R2039" s="659">
        <v>3.6840311770631601E-3</v>
      </c>
      <c r="S2039" s="659">
        <v>5.1444482607950698E-3</v>
      </c>
      <c r="T2039" s="661">
        <v>1.2901531587048584E-2</v>
      </c>
      <c r="U2039" s="659">
        <v>4.8743854063357402E-4</v>
      </c>
      <c r="V2039" s="659">
        <v>5.0945009891220801E-4</v>
      </c>
      <c r="W2039" s="661">
        <v>2.0620777992646378E-3</v>
      </c>
      <c r="X2039" s="659">
        <v>2.59872494798821E-5</v>
      </c>
      <c r="Y2039" s="659">
        <v>2.7038160734131199E-5</v>
      </c>
      <c r="Z2039" s="661">
        <v>1.3927765545103E-4</v>
      </c>
      <c r="AA2039" s="659">
        <v>2.6405164524502798E-3</v>
      </c>
      <c r="AB2039" s="659">
        <v>2.6756280023127999E-3</v>
      </c>
      <c r="AC2039" s="661">
        <v>9.4796962833330091E-3</v>
      </c>
      <c r="AD2039" s="659">
        <v>1.84668133056796E-4</v>
      </c>
      <c r="AE2039" s="659">
        <v>1.9456837162250601E-4</v>
      </c>
      <c r="AF2039" s="661">
        <v>7.928163344922141E-4</v>
      </c>
      <c r="AG2039" s="659">
        <v>2.9425379192745001E-4</v>
      </c>
      <c r="AH2039" s="659">
        <v>3.0166797062177499E-4</v>
      </c>
      <c r="AI2039" s="675">
        <v>1.4711586879039449E-3</v>
      </c>
      <c r="AJ2039" s="28"/>
      <c r="AK2039" s="29"/>
      <c r="AL2039" s="29"/>
    </row>
    <row r="2040" spans="1:38" x14ac:dyDescent="0.2">
      <c r="A2040" s="334">
        <v>2034</v>
      </c>
      <c r="B2040" s="334">
        <v>35</v>
      </c>
      <c r="C2040" s="659">
        <v>2.2455169235813601</v>
      </c>
      <c r="D2040" s="659">
        <v>2.0665281987031401</v>
      </c>
      <c r="E2040" s="661">
        <v>1.9734400912632359</v>
      </c>
      <c r="F2040" s="659">
        <v>0.46443471903910899</v>
      </c>
      <c r="G2040" s="659">
        <v>0.45872465215902603</v>
      </c>
      <c r="H2040" s="661">
        <v>1.069335068425205</v>
      </c>
      <c r="I2040" s="659">
        <v>1.75379749618907E-2</v>
      </c>
      <c r="J2040" s="659">
        <v>1.9826636733488601E-2</v>
      </c>
      <c r="K2040" s="661">
        <v>6.9974648519563878E-2</v>
      </c>
      <c r="L2040" s="659">
        <v>3.10543922636912E-4</v>
      </c>
      <c r="M2040" s="659">
        <v>2.6489939561102498E-4</v>
      </c>
      <c r="N2040" s="661">
        <v>1.2874822922908383E-2</v>
      </c>
      <c r="O2040" s="659">
        <v>6.2999516093058096E-3</v>
      </c>
      <c r="P2040" s="659">
        <v>6.38795467537219E-3</v>
      </c>
      <c r="Q2040" s="661">
        <v>2.3227854010437119E-2</v>
      </c>
      <c r="R2040" s="659">
        <v>3.6840311770631601E-3</v>
      </c>
      <c r="S2040" s="659">
        <v>5.1444482607950698E-3</v>
      </c>
      <c r="T2040" s="661">
        <v>1.2901531587048584E-2</v>
      </c>
      <c r="U2040" s="659">
        <v>4.8743854063357402E-4</v>
      </c>
      <c r="V2040" s="659">
        <v>5.0945009891220801E-4</v>
      </c>
      <c r="W2040" s="661">
        <v>2.0620777992646378E-3</v>
      </c>
      <c r="X2040" s="659">
        <v>2.59872494798821E-5</v>
      </c>
      <c r="Y2040" s="659">
        <v>2.7038160734131199E-5</v>
      </c>
      <c r="Z2040" s="661">
        <v>1.3927765545103E-4</v>
      </c>
      <c r="AA2040" s="659">
        <v>2.6405164524502798E-3</v>
      </c>
      <c r="AB2040" s="659">
        <v>2.6756280023127999E-3</v>
      </c>
      <c r="AC2040" s="661">
        <v>9.4796962833330091E-3</v>
      </c>
      <c r="AD2040" s="659">
        <v>1.84668133056796E-4</v>
      </c>
      <c r="AE2040" s="659">
        <v>1.9456837162250601E-4</v>
      </c>
      <c r="AF2040" s="661">
        <v>7.928163344922141E-4</v>
      </c>
      <c r="AG2040" s="659">
        <v>2.9425379192745001E-4</v>
      </c>
      <c r="AH2040" s="659">
        <v>3.0166797062177499E-4</v>
      </c>
      <c r="AI2040" s="675">
        <v>1.4711586879039449E-3</v>
      </c>
      <c r="AJ2040" s="28"/>
      <c r="AK2040" s="29"/>
      <c r="AL2040" s="29"/>
    </row>
    <row r="2041" spans="1:38" x14ac:dyDescent="0.2">
      <c r="A2041" s="334">
        <v>2034</v>
      </c>
      <c r="B2041" s="334">
        <v>36</v>
      </c>
      <c r="C2041" s="659">
        <v>2.2455169235813601</v>
      </c>
      <c r="D2041" s="659">
        <v>2.0665281987031401</v>
      </c>
      <c r="E2041" s="661">
        <v>1.9734400912632359</v>
      </c>
      <c r="F2041" s="659">
        <v>0.46443471903910899</v>
      </c>
      <c r="G2041" s="659">
        <v>0.45872465215902603</v>
      </c>
      <c r="H2041" s="661">
        <v>1.069335068425205</v>
      </c>
      <c r="I2041" s="659">
        <v>1.75379749618907E-2</v>
      </c>
      <c r="J2041" s="659">
        <v>1.9826636733488601E-2</v>
      </c>
      <c r="K2041" s="661">
        <v>6.9974648519563878E-2</v>
      </c>
      <c r="L2041" s="659">
        <v>3.10543922636912E-4</v>
      </c>
      <c r="M2041" s="659">
        <v>2.6489939561102498E-4</v>
      </c>
      <c r="N2041" s="661">
        <v>1.2874822922908383E-2</v>
      </c>
      <c r="O2041" s="659">
        <v>6.2999516093058096E-3</v>
      </c>
      <c r="P2041" s="659">
        <v>6.38795467537219E-3</v>
      </c>
      <c r="Q2041" s="661">
        <v>2.3227854010437119E-2</v>
      </c>
      <c r="R2041" s="659">
        <v>3.6840311770631601E-3</v>
      </c>
      <c r="S2041" s="659">
        <v>5.1444482607950698E-3</v>
      </c>
      <c r="T2041" s="661">
        <v>1.2901531587048584E-2</v>
      </c>
      <c r="U2041" s="659">
        <v>4.8743854063357402E-4</v>
      </c>
      <c r="V2041" s="659">
        <v>5.0945009891220801E-4</v>
      </c>
      <c r="W2041" s="661">
        <v>2.0620777992646378E-3</v>
      </c>
      <c r="X2041" s="659">
        <v>2.59872494798821E-5</v>
      </c>
      <c r="Y2041" s="659">
        <v>2.7038160734131199E-5</v>
      </c>
      <c r="Z2041" s="661">
        <v>1.3927765545103E-4</v>
      </c>
      <c r="AA2041" s="659">
        <v>2.6405164524502798E-3</v>
      </c>
      <c r="AB2041" s="659">
        <v>2.6756280023127999E-3</v>
      </c>
      <c r="AC2041" s="661">
        <v>9.4796962833330091E-3</v>
      </c>
      <c r="AD2041" s="659">
        <v>1.84668133056796E-4</v>
      </c>
      <c r="AE2041" s="659">
        <v>1.9456837162250601E-4</v>
      </c>
      <c r="AF2041" s="661">
        <v>7.928163344922141E-4</v>
      </c>
      <c r="AG2041" s="659">
        <v>2.9425379192745001E-4</v>
      </c>
      <c r="AH2041" s="659">
        <v>3.0166797062177499E-4</v>
      </c>
      <c r="AI2041" s="675">
        <v>1.4711586879039449E-3</v>
      </c>
      <c r="AJ2041" s="28"/>
      <c r="AK2041" s="29"/>
      <c r="AL2041" s="29"/>
    </row>
    <row r="2042" spans="1:38" x14ac:dyDescent="0.2">
      <c r="A2042" s="334">
        <v>2034</v>
      </c>
      <c r="B2042" s="334">
        <v>37</v>
      </c>
      <c r="C2042" s="659">
        <v>2.2455169235813601</v>
      </c>
      <c r="D2042" s="659">
        <v>2.0665281987031401</v>
      </c>
      <c r="E2042" s="661">
        <v>1.9734400912632359</v>
      </c>
      <c r="F2042" s="659">
        <v>0.46443471903910899</v>
      </c>
      <c r="G2042" s="659">
        <v>0.45872465215902603</v>
      </c>
      <c r="H2042" s="661">
        <v>1.069335068425205</v>
      </c>
      <c r="I2042" s="659">
        <v>1.75379749618907E-2</v>
      </c>
      <c r="J2042" s="659">
        <v>1.9826636733488601E-2</v>
      </c>
      <c r="K2042" s="661">
        <v>6.9974648519563878E-2</v>
      </c>
      <c r="L2042" s="659">
        <v>3.10543922636912E-4</v>
      </c>
      <c r="M2042" s="659">
        <v>2.6489939561102498E-4</v>
      </c>
      <c r="N2042" s="661">
        <v>1.2874822922908383E-2</v>
      </c>
      <c r="O2042" s="659">
        <v>6.2999516093058096E-3</v>
      </c>
      <c r="P2042" s="659">
        <v>6.38795467537219E-3</v>
      </c>
      <c r="Q2042" s="661">
        <v>2.3227854010437119E-2</v>
      </c>
      <c r="R2042" s="659">
        <v>3.6840311770631601E-3</v>
      </c>
      <c r="S2042" s="659">
        <v>5.1444482607950698E-3</v>
      </c>
      <c r="T2042" s="661">
        <v>1.2901531587048584E-2</v>
      </c>
      <c r="U2042" s="659">
        <v>4.8743854063357402E-4</v>
      </c>
      <c r="V2042" s="659">
        <v>5.0945009891220801E-4</v>
      </c>
      <c r="W2042" s="661">
        <v>2.0620777992646378E-3</v>
      </c>
      <c r="X2042" s="659">
        <v>2.59872494798821E-5</v>
      </c>
      <c r="Y2042" s="659">
        <v>2.7038160734131199E-5</v>
      </c>
      <c r="Z2042" s="661">
        <v>1.3927765545103E-4</v>
      </c>
      <c r="AA2042" s="659">
        <v>2.6405164524502798E-3</v>
      </c>
      <c r="AB2042" s="659">
        <v>2.6756280023127999E-3</v>
      </c>
      <c r="AC2042" s="661">
        <v>9.4796962833330091E-3</v>
      </c>
      <c r="AD2042" s="659">
        <v>1.84668133056796E-4</v>
      </c>
      <c r="AE2042" s="659">
        <v>1.9456837162250601E-4</v>
      </c>
      <c r="AF2042" s="661">
        <v>7.928163344922141E-4</v>
      </c>
      <c r="AG2042" s="659">
        <v>2.9425379192745001E-4</v>
      </c>
      <c r="AH2042" s="659">
        <v>3.0166797062177499E-4</v>
      </c>
      <c r="AI2042" s="675">
        <v>1.4711586879039449E-3</v>
      </c>
      <c r="AJ2042" s="28"/>
      <c r="AK2042" s="29"/>
      <c r="AL2042" s="29"/>
    </row>
    <row r="2043" spans="1:38" x14ac:dyDescent="0.2">
      <c r="A2043" s="334">
        <v>2034</v>
      </c>
      <c r="B2043" s="334">
        <v>38</v>
      </c>
      <c r="C2043" s="659">
        <v>2.2455169235813601</v>
      </c>
      <c r="D2043" s="659">
        <v>2.0665281987031401</v>
      </c>
      <c r="E2043" s="661">
        <v>1.9734400912632359</v>
      </c>
      <c r="F2043" s="659">
        <v>0.46443471903910899</v>
      </c>
      <c r="G2043" s="659">
        <v>0.45872465215902603</v>
      </c>
      <c r="H2043" s="661">
        <v>1.069335068425205</v>
      </c>
      <c r="I2043" s="659">
        <v>1.75379749618907E-2</v>
      </c>
      <c r="J2043" s="659">
        <v>1.9826636733488601E-2</v>
      </c>
      <c r="K2043" s="661">
        <v>6.9974648519563878E-2</v>
      </c>
      <c r="L2043" s="659">
        <v>3.10543922636912E-4</v>
      </c>
      <c r="M2043" s="659">
        <v>2.6489939561102498E-4</v>
      </c>
      <c r="N2043" s="661">
        <v>1.2874822922908383E-2</v>
      </c>
      <c r="O2043" s="659">
        <v>6.2999516093058096E-3</v>
      </c>
      <c r="P2043" s="659">
        <v>6.38795467537219E-3</v>
      </c>
      <c r="Q2043" s="661">
        <v>2.3227854010437119E-2</v>
      </c>
      <c r="R2043" s="659">
        <v>3.6840311770631601E-3</v>
      </c>
      <c r="S2043" s="659">
        <v>5.1444482607950698E-3</v>
      </c>
      <c r="T2043" s="661">
        <v>1.2901531587048584E-2</v>
      </c>
      <c r="U2043" s="659">
        <v>4.8743854063357402E-4</v>
      </c>
      <c r="V2043" s="659">
        <v>5.0945009891220801E-4</v>
      </c>
      <c r="W2043" s="661">
        <v>2.0620777992646378E-3</v>
      </c>
      <c r="X2043" s="659">
        <v>2.59872494798821E-5</v>
      </c>
      <c r="Y2043" s="659">
        <v>2.7038160734131199E-5</v>
      </c>
      <c r="Z2043" s="661">
        <v>1.3927765545103E-4</v>
      </c>
      <c r="AA2043" s="659">
        <v>2.6405164524502798E-3</v>
      </c>
      <c r="AB2043" s="659">
        <v>2.6756280023127999E-3</v>
      </c>
      <c r="AC2043" s="661">
        <v>9.4796962833330091E-3</v>
      </c>
      <c r="AD2043" s="659">
        <v>1.84668133056796E-4</v>
      </c>
      <c r="AE2043" s="659">
        <v>1.9456837162250601E-4</v>
      </c>
      <c r="AF2043" s="661">
        <v>7.928163344922141E-4</v>
      </c>
      <c r="AG2043" s="659">
        <v>2.9425379192745001E-4</v>
      </c>
      <c r="AH2043" s="659">
        <v>3.0166797062177499E-4</v>
      </c>
      <c r="AI2043" s="675">
        <v>1.4711586879039449E-3</v>
      </c>
      <c r="AJ2043" s="28"/>
      <c r="AK2043" s="29"/>
      <c r="AL2043" s="29"/>
    </row>
    <row r="2044" spans="1:38" ht="13.5" thickBot="1" x14ac:dyDescent="0.25">
      <c r="A2044" s="337">
        <v>2034</v>
      </c>
      <c r="B2044" s="337">
        <v>39</v>
      </c>
      <c r="C2044" s="659">
        <v>2.2455169235813601</v>
      </c>
      <c r="D2044" s="659">
        <v>2.0665281987031401</v>
      </c>
      <c r="E2044" s="662">
        <v>1.9734400912632359</v>
      </c>
      <c r="F2044" s="659">
        <v>0.46443471903910899</v>
      </c>
      <c r="G2044" s="659">
        <v>0.45872465215902603</v>
      </c>
      <c r="H2044" s="662">
        <v>1.069335068425205</v>
      </c>
      <c r="I2044" s="667">
        <v>1.75379749618907E-2</v>
      </c>
      <c r="J2044" s="667">
        <v>1.9826636733488601E-2</v>
      </c>
      <c r="K2044" s="662">
        <v>6.9974648519563878E-2</v>
      </c>
      <c r="L2044" s="667">
        <v>3.10543922636912E-4</v>
      </c>
      <c r="M2044" s="667">
        <v>2.6489939561102498E-4</v>
      </c>
      <c r="N2044" s="662">
        <v>1.2874822922908383E-2</v>
      </c>
      <c r="O2044" s="667">
        <v>6.2999516093058096E-3</v>
      </c>
      <c r="P2044" s="667">
        <v>6.38795467537219E-3</v>
      </c>
      <c r="Q2044" s="662">
        <v>2.3227854010437119E-2</v>
      </c>
      <c r="R2044" s="667">
        <v>3.6840311770631601E-3</v>
      </c>
      <c r="S2044" s="667">
        <v>5.1444482607950698E-3</v>
      </c>
      <c r="T2044" s="662">
        <v>1.2901531587048584E-2</v>
      </c>
      <c r="U2044" s="659">
        <v>4.8743854063357402E-4</v>
      </c>
      <c r="V2044" s="659">
        <v>5.0945009891220801E-4</v>
      </c>
      <c r="W2044" s="662">
        <v>2.0620777992646378E-3</v>
      </c>
      <c r="X2044" s="659">
        <v>2.59872494798821E-5</v>
      </c>
      <c r="Y2044" s="659">
        <v>2.7038160734131199E-5</v>
      </c>
      <c r="Z2044" s="662">
        <v>1.3927765545103E-4</v>
      </c>
      <c r="AA2044" s="659">
        <v>2.6405164524502798E-3</v>
      </c>
      <c r="AB2044" s="659">
        <v>2.6756280023127999E-3</v>
      </c>
      <c r="AC2044" s="662">
        <v>9.4796962833330091E-3</v>
      </c>
      <c r="AD2044" s="659">
        <v>1.84668133056796E-4</v>
      </c>
      <c r="AE2044" s="659">
        <v>1.9456837162250601E-4</v>
      </c>
      <c r="AF2044" s="662">
        <v>7.928163344922141E-4</v>
      </c>
      <c r="AG2044" s="659">
        <v>2.9425379192745001E-4</v>
      </c>
      <c r="AH2044" s="659">
        <v>3.0166797062177499E-4</v>
      </c>
      <c r="AI2044" s="676">
        <v>1.4711586879039449E-3</v>
      </c>
      <c r="AJ2044" s="30"/>
      <c r="AK2044" s="31"/>
      <c r="AL2044" s="31"/>
    </row>
    <row r="2045" spans="1:38" x14ac:dyDescent="0.2">
      <c r="A2045" s="333">
        <v>2035</v>
      </c>
      <c r="B2045" s="663">
        <v>0</v>
      </c>
      <c r="C2045" s="659">
        <v>0.79707845320520498</v>
      </c>
      <c r="D2045" s="659">
        <v>0.81799178343307599</v>
      </c>
      <c r="E2045" s="660">
        <v>0.8751837329406692</v>
      </c>
      <c r="F2045" s="659">
        <v>4.6994173078629797E-2</v>
      </c>
      <c r="G2045" s="659">
        <v>4.65851554201447E-2</v>
      </c>
      <c r="H2045" s="660">
        <v>9.938421272604786E-2</v>
      </c>
      <c r="I2045" s="664">
        <v>1.66229793049445E-2</v>
      </c>
      <c r="J2045" s="664">
        <v>1.5596469231890399E-2</v>
      </c>
      <c r="K2045" s="660">
        <v>4.5807322542906731E-2</v>
      </c>
      <c r="L2045" s="664">
        <v>8.8339572181583996E-5</v>
      </c>
      <c r="M2045" s="664">
        <v>9.0428665580777595E-5</v>
      </c>
      <c r="N2045" s="660">
        <v>6.6412575062971563E-3</v>
      </c>
      <c r="O2045" s="664">
        <v>4.7612689765452196E-3</v>
      </c>
      <c r="P2045" s="664">
        <v>4.4628910364422998E-3</v>
      </c>
      <c r="Q2045" s="660">
        <v>9.3044033890030391E-3</v>
      </c>
      <c r="R2045" s="664">
        <v>3.9737717608357504E-3</v>
      </c>
      <c r="S2045" s="664">
        <v>5.3258996635189302E-3</v>
      </c>
      <c r="T2045" s="660">
        <v>1.7639863714447358E-2</v>
      </c>
      <c r="U2045" s="659">
        <v>4.7457284800106399E-4</v>
      </c>
      <c r="V2045" s="659">
        <v>4.57225610382459E-4</v>
      </c>
      <c r="W2045" s="660">
        <v>8.3727797956992765E-4</v>
      </c>
      <c r="X2045" s="659">
        <v>2.4032179256313599E-5</v>
      </c>
      <c r="Y2045" s="659">
        <v>2.30497256341641E-5</v>
      </c>
      <c r="Z2045" s="660">
        <v>5.5117129828095866E-5</v>
      </c>
      <c r="AA2045" s="659">
        <v>1.33699888746765E-3</v>
      </c>
      <c r="AB2045" s="659">
        <v>1.2856717301122E-3</v>
      </c>
      <c r="AC2045" s="660">
        <v>2.6661735216231392E-3</v>
      </c>
      <c r="AD2045" s="659">
        <v>1.89494107657161E-4</v>
      </c>
      <c r="AE2045" s="659">
        <v>1.8347800449940499E-4</v>
      </c>
      <c r="AF2045" s="660">
        <v>3.2125223349346215E-4</v>
      </c>
      <c r="AG2045" s="659">
        <v>2.4433384523267802E-4</v>
      </c>
      <c r="AH2045" s="659">
        <v>2.3161501976766001E-4</v>
      </c>
      <c r="AI2045" s="674">
        <v>5.8320757235331912E-4</v>
      </c>
      <c r="AJ2045" s="26"/>
      <c r="AK2045" s="27"/>
      <c r="AL2045" s="27"/>
    </row>
    <row r="2046" spans="1:38" x14ac:dyDescent="0.2">
      <c r="A2046" s="334">
        <v>2035</v>
      </c>
      <c r="B2046" s="334">
        <v>1</v>
      </c>
      <c r="C2046" s="659">
        <v>0.79394379166623896</v>
      </c>
      <c r="D2046" s="659">
        <v>0.816783061211793</v>
      </c>
      <c r="E2046" s="661">
        <v>0.87759514365771996</v>
      </c>
      <c r="F2046" s="659">
        <v>4.7732252653131198E-2</v>
      </c>
      <c r="G2046" s="659">
        <v>4.7854081780439102E-2</v>
      </c>
      <c r="H2046" s="661">
        <v>0.10251492473440942</v>
      </c>
      <c r="I2046" s="659">
        <v>1.6524840412665699E-2</v>
      </c>
      <c r="J2046" s="659">
        <v>1.55987995879885E-2</v>
      </c>
      <c r="K2046" s="661">
        <v>4.5860312470629779E-2</v>
      </c>
      <c r="L2046" s="659">
        <v>8.8177087825249494E-5</v>
      </c>
      <c r="M2046" s="659">
        <v>9.0488046366866E-5</v>
      </c>
      <c r="N2046" s="661">
        <v>6.6655799197905758E-3</v>
      </c>
      <c r="O2046" s="659">
        <v>4.7382282634629699E-3</v>
      </c>
      <c r="P2046" s="659">
        <v>4.4604974513229997E-3</v>
      </c>
      <c r="Q2046" s="661">
        <v>9.3286320707780396E-3</v>
      </c>
      <c r="R2046" s="659">
        <v>3.9590454033844201E-3</v>
      </c>
      <c r="S2046" s="659">
        <v>5.3323313502387001E-3</v>
      </c>
      <c r="T2046" s="661">
        <v>1.7864777565963913E-2</v>
      </c>
      <c r="U2046" s="659">
        <v>4.7173143180615401E-4</v>
      </c>
      <c r="V2046" s="659">
        <v>4.5752065584027298E-4</v>
      </c>
      <c r="W2046" s="661">
        <v>8.4053214734437288E-4</v>
      </c>
      <c r="X2046" s="659">
        <v>2.38909355505279E-5</v>
      </c>
      <c r="Y2046" s="659">
        <v>2.3058619297249901E-5</v>
      </c>
      <c r="Z2046" s="661">
        <v>5.5290164786634934E-5</v>
      </c>
      <c r="AA2046" s="659">
        <v>1.3324373920131701E-3</v>
      </c>
      <c r="AB2046" s="659">
        <v>1.28989416563486E-3</v>
      </c>
      <c r="AC2046" s="661">
        <v>2.6828506469115661E-3</v>
      </c>
      <c r="AD2046" s="659">
        <v>1.8831391464387001E-4</v>
      </c>
      <c r="AE2046" s="659">
        <v>1.8363039357486099E-4</v>
      </c>
      <c r="AF2046" s="661">
        <v>3.2289281977586321E-4</v>
      </c>
      <c r="AG2046" s="659">
        <v>2.4303234523124099E-4</v>
      </c>
      <c r="AH2046" s="659">
        <v>2.3159930932633199E-4</v>
      </c>
      <c r="AI2046" s="675">
        <v>5.8385042082577865E-4</v>
      </c>
      <c r="AJ2046" s="28"/>
      <c r="AK2046" s="29"/>
      <c r="AL2046" s="29"/>
    </row>
    <row r="2047" spans="1:38" x14ac:dyDescent="0.2">
      <c r="A2047" s="334">
        <v>2035</v>
      </c>
      <c r="B2047" s="334">
        <v>2</v>
      </c>
      <c r="C2047" s="659">
        <v>0.78725721466026399</v>
      </c>
      <c r="D2047" s="659">
        <v>0.81147656978390204</v>
      </c>
      <c r="E2047" s="661">
        <v>0.87824707510765421</v>
      </c>
      <c r="F2047" s="659">
        <v>4.8288366237993E-2</v>
      </c>
      <c r="G2047" s="659">
        <v>4.90209982012174E-2</v>
      </c>
      <c r="H2047" s="661">
        <v>0.10553974706262365</v>
      </c>
      <c r="I2047" s="659">
        <v>1.6377280362601599E-2</v>
      </c>
      <c r="J2047" s="659">
        <v>1.55446789765579E-2</v>
      </c>
      <c r="K2047" s="661">
        <v>4.5816933220887458E-2</v>
      </c>
      <c r="L2047" s="659">
        <v>8.8012373591107794E-5</v>
      </c>
      <c r="M2047" s="659">
        <v>9.0522847062136401E-5</v>
      </c>
      <c r="N2047" s="661">
        <v>6.6925806170521863E-3</v>
      </c>
      <c r="O2047" s="659">
        <v>4.6960807528662702E-3</v>
      </c>
      <c r="P2047" s="659">
        <v>4.4408985154621499E-3</v>
      </c>
      <c r="Q2047" s="661">
        <v>9.3340035991754979E-3</v>
      </c>
      <c r="R2047" s="659">
        <v>3.9441212634137397E-3</v>
      </c>
      <c r="S2047" s="659">
        <v>5.3360911101542298E-3</v>
      </c>
      <c r="T2047" s="661">
        <v>1.8110662309329152E-2</v>
      </c>
      <c r="U2047" s="659">
        <v>4.6790584549081599E-4</v>
      </c>
      <c r="V2047" s="659">
        <v>4.5659359984449302E-4</v>
      </c>
      <c r="W2047" s="661">
        <v>8.4225327020756786E-4</v>
      </c>
      <c r="X2047" s="659">
        <v>2.3688640327377999E-5</v>
      </c>
      <c r="Y2047" s="659">
        <v>2.2997616403654E-5</v>
      </c>
      <c r="Z2047" s="661">
        <v>5.5353426008445368E-5</v>
      </c>
      <c r="AA2047" s="659">
        <v>1.3243428747816001E-3</v>
      </c>
      <c r="AB2047" s="659">
        <v>1.2904774944722901E-3</v>
      </c>
      <c r="AC2047" s="661">
        <v>2.6944457443568905E-3</v>
      </c>
      <c r="AD2047" s="659">
        <v>1.8679805391735201E-4</v>
      </c>
      <c r="AE2047" s="659">
        <v>1.8331967022223601E-4</v>
      </c>
      <c r="AF2047" s="661">
        <v>3.2399166880618072E-4</v>
      </c>
      <c r="AG2047" s="659">
        <v>2.4093337995213901E-4</v>
      </c>
      <c r="AH2047" s="659">
        <v>2.3079390721831799E-4</v>
      </c>
      <c r="AI2047" s="675">
        <v>5.8318675903799399E-4</v>
      </c>
      <c r="AJ2047" s="28"/>
      <c r="AK2047" s="29"/>
      <c r="AL2047" s="29"/>
    </row>
    <row r="2048" spans="1:38" x14ac:dyDescent="0.2">
      <c r="A2048" s="334">
        <v>2035</v>
      </c>
      <c r="B2048" s="334">
        <v>3</v>
      </c>
      <c r="C2048" s="659">
        <v>0.78032491997586195</v>
      </c>
      <c r="D2048" s="659">
        <v>0.80613089002911897</v>
      </c>
      <c r="E2048" s="661">
        <v>0.87300666413662786</v>
      </c>
      <c r="F2048" s="659">
        <v>4.8809654945521599E-2</v>
      </c>
      <c r="G2048" s="659">
        <v>5.0096493609048699E-2</v>
      </c>
      <c r="H2048" s="661">
        <v>0.10809785676917692</v>
      </c>
      <c r="I2048" s="659">
        <v>1.62265959533727E-2</v>
      </c>
      <c r="J2048" s="659">
        <v>1.5485733531680999E-2</v>
      </c>
      <c r="K2048" s="661">
        <v>4.5463253528121667E-2</v>
      </c>
      <c r="L2048" s="659">
        <v>8.7849028180266895E-5</v>
      </c>
      <c r="M2048" s="659">
        <v>9.0543547855189102E-5</v>
      </c>
      <c r="N2048" s="661">
        <v>6.7116243440578233E-3</v>
      </c>
      <c r="O2048" s="659">
        <v>4.6552158596367202E-3</v>
      </c>
      <c r="P2048" s="659">
        <v>4.4203072580213396E-3</v>
      </c>
      <c r="Q2048" s="661">
        <v>9.2727009332329111E-3</v>
      </c>
      <c r="R2048" s="659">
        <v>3.9293194089364903E-3</v>
      </c>
      <c r="S2048" s="659">
        <v>5.3383051086459904E-3</v>
      </c>
      <c r="T2048" s="661">
        <v>1.8301380445761226E-2</v>
      </c>
      <c r="U2048" s="659">
        <v>4.64087779829318E-4</v>
      </c>
      <c r="V2048" s="659">
        <v>4.5552769411897199E-4</v>
      </c>
      <c r="W2048" s="661">
        <v>8.3748863134383491E-4</v>
      </c>
      <c r="X2048" s="659">
        <v>2.34874863684934E-5</v>
      </c>
      <c r="Y2048" s="659">
        <v>2.2930086784180999E-5</v>
      </c>
      <c r="Z2048" s="661">
        <v>5.500116590671733E-5</v>
      </c>
      <c r="AA2048" s="659">
        <v>1.3162211279216199E-3</v>
      </c>
      <c r="AB2048" s="659">
        <v>1.2904240862124799E-3</v>
      </c>
      <c r="AC2048" s="661">
        <v>2.68794294332678E-3</v>
      </c>
      <c r="AD2048" s="659">
        <v>1.8527559009732299E-4</v>
      </c>
      <c r="AE2048" s="659">
        <v>1.8295104633726E-4</v>
      </c>
      <c r="AF2048" s="661">
        <v>3.2238989054652413E-4</v>
      </c>
      <c r="AG2048" s="659">
        <v>2.3887448943411401E-4</v>
      </c>
      <c r="AH2048" s="659">
        <v>2.2992922492908201E-4</v>
      </c>
      <c r="AI2048" s="675">
        <v>5.7876352423349737E-4</v>
      </c>
      <c r="AJ2048" s="28"/>
      <c r="AK2048" s="29"/>
      <c r="AL2048" s="29"/>
    </row>
    <row r="2049" spans="1:38" x14ac:dyDescent="0.2">
      <c r="A2049" s="334">
        <v>2035</v>
      </c>
      <c r="B2049" s="334">
        <v>4</v>
      </c>
      <c r="C2049" s="659">
        <v>0.95014227084261005</v>
      </c>
      <c r="D2049" s="659">
        <v>0.96732546933135799</v>
      </c>
      <c r="E2049" s="661">
        <v>1.0727112970166006</v>
      </c>
      <c r="F2049" s="659">
        <v>5.2063638974285502E-2</v>
      </c>
      <c r="G2049" s="659">
        <v>5.5095362187599299E-2</v>
      </c>
      <c r="H2049" s="661">
        <v>0.12316583488989813</v>
      </c>
      <c r="I2049" s="659">
        <v>1.71684826042394E-2</v>
      </c>
      <c r="J2049" s="659">
        <v>1.8100662689738999E-2</v>
      </c>
      <c r="K2049" s="661">
        <v>5.236178485689974E-2</v>
      </c>
      <c r="L2049" s="659">
        <v>1.06214735639192E-4</v>
      </c>
      <c r="M2049" s="659">
        <v>1.3552764153498199E-4</v>
      </c>
      <c r="N2049" s="661">
        <v>1.1082729278761045E-2</v>
      </c>
      <c r="O2049" s="659">
        <v>5.0734002148753203E-3</v>
      </c>
      <c r="P2049" s="659">
        <v>5.2632875847166902E-3</v>
      </c>
      <c r="Q2049" s="661">
        <v>1.1225650156053145E-2</v>
      </c>
      <c r="R2049" s="659">
        <v>3.9169462808286704E-3</v>
      </c>
      <c r="S2049" s="659">
        <v>5.3413020778401796E-3</v>
      </c>
      <c r="T2049" s="661">
        <v>1.8245513575724927E-2</v>
      </c>
      <c r="U2049" s="659">
        <v>4.8283176699409299E-4</v>
      </c>
      <c r="V2049" s="659">
        <v>4.95559228496019E-4</v>
      </c>
      <c r="W2049" s="661">
        <v>1.0512756196003237E-3</v>
      </c>
      <c r="X2049" s="659">
        <v>2.4702356176564701E-5</v>
      </c>
      <c r="Y2049" s="659">
        <v>2.5464344982423801E-5</v>
      </c>
      <c r="Z2049" s="661">
        <v>6.8262474832801392E-5</v>
      </c>
      <c r="AA2049" s="659">
        <v>1.38569205142608E-3</v>
      </c>
      <c r="AB2049" s="659">
        <v>1.4300477043573999E-3</v>
      </c>
      <c r="AC2049" s="661">
        <v>3.215048101098337E-3</v>
      </c>
      <c r="AD2049" s="659">
        <v>1.91288444617772E-4</v>
      </c>
      <c r="AE2049" s="659">
        <v>1.96105820128476E-4</v>
      </c>
      <c r="AF2049" s="661">
        <v>4.214566257163474E-4</v>
      </c>
      <c r="AG2049" s="659">
        <v>2.5573507737193199E-4</v>
      </c>
      <c r="AH2049" s="659">
        <v>2.6436035781545798E-4</v>
      </c>
      <c r="AI2049" s="675">
        <v>6.6800626495131118E-4</v>
      </c>
      <c r="AJ2049" s="28"/>
      <c r="AK2049" s="29"/>
      <c r="AL2049" s="29"/>
    </row>
    <row r="2050" spans="1:38" x14ac:dyDescent="0.2">
      <c r="A2050" s="334">
        <v>2035</v>
      </c>
      <c r="B2050" s="334">
        <v>5</v>
      </c>
      <c r="C2050" s="659">
        <v>0.94642279083224301</v>
      </c>
      <c r="D2050" s="659">
        <v>0.96529350415644499</v>
      </c>
      <c r="E2050" s="661">
        <v>1.0729790220538502</v>
      </c>
      <c r="F2050" s="659">
        <v>5.2797493378999E-2</v>
      </c>
      <c r="G2050" s="659">
        <v>5.6319192316168797E-2</v>
      </c>
      <c r="H2050" s="661">
        <v>0.12649019951693888</v>
      </c>
      <c r="I2050" s="659">
        <v>1.7068466835662498E-2</v>
      </c>
      <c r="J2050" s="659">
        <v>1.8071294877655599E-2</v>
      </c>
      <c r="K2050" s="661">
        <v>5.2423257172603509E-2</v>
      </c>
      <c r="L2050" s="659">
        <v>1.06052070944548E-4</v>
      </c>
      <c r="M2050" s="659">
        <v>1.3554003227313999E-4</v>
      </c>
      <c r="N2050" s="661">
        <v>1.1070215060705274E-2</v>
      </c>
      <c r="O2050" s="659">
        <v>5.0476658432811296E-3</v>
      </c>
      <c r="P2050" s="659">
        <v>5.2511992770081601E-3</v>
      </c>
      <c r="Q2050" s="661">
        <v>1.1234069929448446E-2</v>
      </c>
      <c r="R2050" s="659">
        <v>3.9047785580124399E-3</v>
      </c>
      <c r="S2050" s="659">
        <v>5.3421698716169096E-3</v>
      </c>
      <c r="T2050" s="661">
        <v>1.8135006332042621E-2</v>
      </c>
      <c r="U2050" s="659">
        <v>4.8004383300422998E-4</v>
      </c>
      <c r="V2050" s="659">
        <v>4.9495681213083801E-4</v>
      </c>
      <c r="W2050" s="661">
        <v>1.0523687516239392E-3</v>
      </c>
      <c r="X2050" s="659">
        <v>2.4559554674531301E-5</v>
      </c>
      <c r="Y2050" s="659">
        <v>2.5426089412929301E-5</v>
      </c>
      <c r="Z2050" s="661">
        <v>6.832341766948296E-5</v>
      </c>
      <c r="AA2050" s="659">
        <v>1.3810724135424001E-3</v>
      </c>
      <c r="AB2050" s="659">
        <v>1.4318456831922701E-3</v>
      </c>
      <c r="AC2050" s="661">
        <v>3.2288005780839748E-3</v>
      </c>
      <c r="AD2050" s="659">
        <v>1.90148588477695E-4</v>
      </c>
      <c r="AE2050" s="659">
        <v>1.9590165265603399E-4</v>
      </c>
      <c r="AF2050" s="661">
        <v>4.2200807655090513E-4</v>
      </c>
      <c r="AG2050" s="659">
        <v>2.5435856591761002E-4</v>
      </c>
      <c r="AH2050" s="659">
        <v>2.6385878335863198E-4</v>
      </c>
      <c r="AI2050" s="675">
        <v>6.6825203534736234E-4</v>
      </c>
      <c r="AJ2050" s="28"/>
      <c r="AK2050" s="29"/>
      <c r="AL2050" s="29"/>
    </row>
    <row r="2051" spans="1:38" x14ac:dyDescent="0.2">
      <c r="A2051" s="334">
        <v>2035</v>
      </c>
      <c r="B2051" s="334">
        <v>6</v>
      </c>
      <c r="C2051" s="659">
        <v>1.0883633364611001</v>
      </c>
      <c r="D2051" s="659">
        <v>1.09719067328505</v>
      </c>
      <c r="E2051" s="661">
        <v>1.716147906599933</v>
      </c>
      <c r="F2051" s="659">
        <v>5.7238342992278798E-2</v>
      </c>
      <c r="G2051" s="659">
        <v>6.1795805566967003E-2</v>
      </c>
      <c r="H2051" s="661">
        <v>0.16451823026470314</v>
      </c>
      <c r="I2051" s="659">
        <v>1.7592582721410201E-2</v>
      </c>
      <c r="J2051" s="659">
        <v>2.0060995445266901E-2</v>
      </c>
      <c r="K2051" s="661">
        <v>5.8843702511662939E-2</v>
      </c>
      <c r="L2051" s="659">
        <v>1.2030175679259001E-4</v>
      </c>
      <c r="M2051" s="659">
        <v>1.4688118905335901E-4</v>
      </c>
      <c r="N2051" s="661">
        <v>1.1264112190267178E-2</v>
      </c>
      <c r="O2051" s="659">
        <v>5.3522543519077502E-3</v>
      </c>
      <c r="P2051" s="659">
        <v>5.95635537336172E-3</v>
      </c>
      <c r="Q2051" s="661">
        <v>1.6736919705877894E-2</v>
      </c>
      <c r="R2051" s="659">
        <v>3.89379567626925E-3</v>
      </c>
      <c r="S2051" s="659">
        <v>5.3422507384936002E-3</v>
      </c>
      <c r="T2051" s="661">
        <v>1.7984002506191761E-2</v>
      </c>
      <c r="U2051" s="659">
        <v>4.9312855109117097E-4</v>
      </c>
      <c r="V2051" s="659">
        <v>5.2676358738631903E-4</v>
      </c>
      <c r="W2051" s="661">
        <v>1.3918604919792613E-3</v>
      </c>
      <c r="X2051" s="659">
        <v>2.5418509188910701E-5</v>
      </c>
      <c r="Y2051" s="659">
        <v>2.7465592242264899E-5</v>
      </c>
      <c r="Z2051" s="661">
        <v>9.6422712112942079E-5</v>
      </c>
      <c r="AA2051" s="659">
        <v>1.4369601544633401E-3</v>
      </c>
      <c r="AB2051" s="659">
        <v>1.54941795213224E-3</v>
      </c>
      <c r="AC2051" s="661">
        <v>4.7637798107073286E-3</v>
      </c>
      <c r="AD2051" s="659">
        <v>1.9425393302806101E-4</v>
      </c>
      <c r="AE2051" s="659">
        <v>2.0608420230788701E-4</v>
      </c>
      <c r="AF2051" s="661">
        <v>4.9427944152098311E-4</v>
      </c>
      <c r="AG2051" s="659">
        <v>2.6651458264299801E-4</v>
      </c>
      <c r="AH2051" s="659">
        <v>2.9228330261850898E-4</v>
      </c>
      <c r="AI2051" s="675">
        <v>1.1413234731514738E-3</v>
      </c>
      <c r="AJ2051" s="28"/>
      <c r="AK2051" s="29"/>
      <c r="AL2051" s="29"/>
    </row>
    <row r="2052" spans="1:38" x14ac:dyDescent="0.2">
      <c r="A2052" s="334">
        <v>2035</v>
      </c>
      <c r="B2052" s="334">
        <v>7</v>
      </c>
      <c r="C2052" s="659">
        <v>1.08510493224632</v>
      </c>
      <c r="D2052" s="659">
        <v>1.0952089701260299</v>
      </c>
      <c r="E2052" s="661">
        <v>1.714940562842193</v>
      </c>
      <c r="F2052" s="659">
        <v>5.8061025202069703E-2</v>
      </c>
      <c r="G2052" s="659">
        <v>6.3066686908031605E-2</v>
      </c>
      <c r="H2052" s="661">
        <v>0.16815669956019322</v>
      </c>
      <c r="I2052" s="659">
        <v>1.75127600007332E-2</v>
      </c>
      <c r="J2052" s="659">
        <v>2.0030124906801498E-2</v>
      </c>
      <c r="K2052" s="661">
        <v>5.8878711986932689E-2</v>
      </c>
      <c r="L2052" s="659">
        <v>1.2014833565345801E-4</v>
      </c>
      <c r="M2052" s="659">
        <v>1.4686797400702601E-4</v>
      </c>
      <c r="N2052" s="661">
        <v>1.124065415245807E-2</v>
      </c>
      <c r="O2052" s="659">
        <v>5.3303209685888302E-3</v>
      </c>
      <c r="P2052" s="659">
        <v>5.94311005400492E-3</v>
      </c>
      <c r="Q2052" s="661">
        <v>1.6745865458331628E-2</v>
      </c>
      <c r="R2052" s="659">
        <v>3.8836936354342102E-3</v>
      </c>
      <c r="S2052" s="659">
        <v>5.3413420616916299E-3</v>
      </c>
      <c r="T2052" s="661">
        <v>1.7819713520931722E-2</v>
      </c>
      <c r="U2052" s="659">
        <v>4.907658931723E-4</v>
      </c>
      <c r="V2052" s="659">
        <v>5.2597900108319895E-4</v>
      </c>
      <c r="W2052" s="661">
        <v>1.3921137760190216E-3</v>
      </c>
      <c r="X2052" s="659">
        <v>2.52972053823858E-5</v>
      </c>
      <c r="Y2052" s="659">
        <v>2.7418713165715699E-5</v>
      </c>
      <c r="Z2052" s="661">
        <v>9.6460938907529288E-5</v>
      </c>
      <c r="AA2052" s="659">
        <v>1.4336599011186401E-3</v>
      </c>
      <c r="AB2052" s="659">
        <v>1.5509539246343501E-3</v>
      </c>
      <c r="AC2052" s="661">
        <v>4.7790511946093003E-3</v>
      </c>
      <c r="AD2052" s="659">
        <v>1.93288337129181E-4</v>
      </c>
      <c r="AE2052" s="659">
        <v>2.0580267264713899E-4</v>
      </c>
      <c r="AF2052" s="661">
        <v>4.9417895503914701E-4</v>
      </c>
      <c r="AG2052" s="659">
        <v>2.6534354978942403E-4</v>
      </c>
      <c r="AH2052" s="659">
        <v>2.9170857525183402E-4</v>
      </c>
      <c r="AI2052" s="675">
        <v>1.1423273136307265E-3</v>
      </c>
      <c r="AJ2052" s="28"/>
      <c r="AK2052" s="29"/>
      <c r="AL2052" s="29"/>
    </row>
    <row r="2053" spans="1:38" x14ac:dyDescent="0.2">
      <c r="A2053" s="334">
        <v>2035</v>
      </c>
      <c r="B2053" s="334">
        <v>8</v>
      </c>
      <c r="C2053" s="659">
        <v>1.2270029376881699</v>
      </c>
      <c r="D2053" s="659">
        <v>1.21781251103893</v>
      </c>
      <c r="E2053" s="661">
        <v>1.7143631028657467</v>
      </c>
      <c r="F2053" s="659">
        <v>6.2190894114045797E-2</v>
      </c>
      <c r="G2053" s="659">
        <v>6.7125921969655999E-2</v>
      </c>
      <c r="H2053" s="661">
        <v>0.18178068771482392</v>
      </c>
      <c r="I2053" s="659">
        <v>1.8092666036073901E-2</v>
      </c>
      <c r="J2053" s="659">
        <v>2.1177831141681699E-2</v>
      </c>
      <c r="K2053" s="661">
        <v>6.2477481567052476E-2</v>
      </c>
      <c r="L2053" s="659">
        <v>1.3666185157556001E-4</v>
      </c>
      <c r="M2053" s="659">
        <v>1.5952985026489199E-4</v>
      </c>
      <c r="N2053" s="661">
        <v>1.1448497671552678E-2</v>
      </c>
      <c r="O2053" s="659">
        <v>5.5988282764962401E-3</v>
      </c>
      <c r="P2053" s="659">
        <v>6.2459468021549801E-3</v>
      </c>
      <c r="Q2053" s="661">
        <v>1.8053186211390109E-2</v>
      </c>
      <c r="R2053" s="659">
        <v>3.8755252857793098E-3</v>
      </c>
      <c r="S2053" s="659">
        <v>5.34125536946152E-3</v>
      </c>
      <c r="T2053" s="661">
        <v>1.7634705152664229E-2</v>
      </c>
      <c r="U2053" s="659">
        <v>5.0002129789482503E-4</v>
      </c>
      <c r="V2053" s="659">
        <v>5.3739794303760201E-4</v>
      </c>
      <c r="W2053" s="661">
        <v>1.5290235711067953E-3</v>
      </c>
      <c r="X2053" s="659">
        <v>2.5941942169129099E-5</v>
      </c>
      <c r="Y2053" s="659">
        <v>2.8185425556945001E-5</v>
      </c>
      <c r="Z2053" s="661">
        <v>1.0512634014466653E-4</v>
      </c>
      <c r="AA2053" s="659">
        <v>1.4788917481795699E-3</v>
      </c>
      <c r="AB2053" s="659">
        <v>1.60212773262579E-3</v>
      </c>
      <c r="AC2053" s="661">
        <v>5.1461859907271004E-3</v>
      </c>
      <c r="AD2053" s="659">
        <v>1.95782250188033E-4</v>
      </c>
      <c r="AE2053" s="659">
        <v>2.09073140217431E-4</v>
      </c>
      <c r="AF2053" s="661">
        <v>5.5564950250138541E-4</v>
      </c>
      <c r="AG2053" s="659">
        <v>2.7554072853566599E-4</v>
      </c>
      <c r="AH2053" s="659">
        <v>3.0340958087989099E-4</v>
      </c>
      <c r="AI2053" s="675">
        <v>1.2072693278173249E-3</v>
      </c>
      <c r="AJ2053" s="28"/>
      <c r="AK2053" s="29"/>
      <c r="AL2053" s="29"/>
    </row>
    <row r="2054" spans="1:38" x14ac:dyDescent="0.2">
      <c r="A2054" s="334">
        <v>2035</v>
      </c>
      <c r="B2054" s="334">
        <v>9</v>
      </c>
      <c r="C2054" s="659">
        <v>1.2260023708233201</v>
      </c>
      <c r="D2054" s="659">
        <v>1.2177395709890799</v>
      </c>
      <c r="E2054" s="661">
        <v>1.7122504946878851</v>
      </c>
      <c r="F2054" s="659">
        <v>6.3211516012441904E-2</v>
      </c>
      <c r="G2054" s="659">
        <v>6.8571075066990103E-2</v>
      </c>
      <c r="H2054" s="661">
        <v>0.18574193023863023</v>
      </c>
      <c r="I2054" s="659">
        <v>1.80486780252468E-2</v>
      </c>
      <c r="J2054" s="659">
        <v>2.11735887186183E-2</v>
      </c>
      <c r="K2054" s="661">
        <v>6.2505700825913599E-2</v>
      </c>
      <c r="L2054" s="659">
        <v>1.3653053037479901E-4</v>
      </c>
      <c r="M2054" s="659">
        <v>1.5951484922045701E-4</v>
      </c>
      <c r="N2054" s="661">
        <v>1.1416550495253005E-2</v>
      </c>
      <c r="O2054" s="659">
        <v>5.5906843653987402E-3</v>
      </c>
      <c r="P2054" s="659">
        <v>6.2452464453452202E-3</v>
      </c>
      <c r="Q2054" s="661">
        <v>1.805836810304209E-2</v>
      </c>
      <c r="R2054" s="659">
        <v>3.8679348397476802E-3</v>
      </c>
      <c r="S2054" s="659">
        <v>5.3403069797259102E-3</v>
      </c>
      <c r="T2054" s="661">
        <v>1.7443396039098114E-2</v>
      </c>
      <c r="U2054" s="659">
        <v>4.9867924746541104E-4</v>
      </c>
      <c r="V2054" s="659">
        <v>5.3728216442195797E-4</v>
      </c>
      <c r="W2054" s="661">
        <v>1.5286252339721544E-3</v>
      </c>
      <c r="X2054" s="659">
        <v>2.5877707911480601E-5</v>
      </c>
      <c r="Y2054" s="659">
        <v>2.8179857536958E-5</v>
      </c>
      <c r="Z2054" s="661">
        <v>1.0513207496887466E-4</v>
      </c>
      <c r="AA2054" s="659">
        <v>1.4789693035157799E-3</v>
      </c>
      <c r="AB2054" s="659">
        <v>1.60622961723573E-3</v>
      </c>
      <c r="AC2054" s="661">
        <v>5.1618352258293605E-3</v>
      </c>
      <c r="AD2054" s="659">
        <v>1.9520537055879101E-4</v>
      </c>
      <c r="AE2054" s="659">
        <v>2.09023482794524E-4</v>
      </c>
      <c r="AF2054" s="661">
        <v>5.5517758912714834E-4</v>
      </c>
      <c r="AG2054" s="659">
        <v>2.7501009235612E-4</v>
      </c>
      <c r="AH2054" s="659">
        <v>3.0336413348119802E-4</v>
      </c>
      <c r="AI2054" s="675">
        <v>1.2082955848889442E-3</v>
      </c>
      <c r="AJ2054" s="28"/>
      <c r="AK2054" s="29"/>
      <c r="AL2054" s="29"/>
    </row>
    <row r="2055" spans="1:38" x14ac:dyDescent="0.2">
      <c r="A2055" s="334">
        <v>2035</v>
      </c>
      <c r="B2055" s="334">
        <v>10</v>
      </c>
      <c r="C2055" s="659">
        <v>1.6286895419512</v>
      </c>
      <c r="D2055" s="659">
        <v>1.5707996473678301</v>
      </c>
      <c r="E2055" s="661">
        <v>1.7944309902931517</v>
      </c>
      <c r="F2055" s="659">
        <v>8.9424543553672103E-2</v>
      </c>
      <c r="G2055" s="659">
        <v>9.2512885419583996E-2</v>
      </c>
      <c r="H2055" s="661">
        <v>0.22919659533426104</v>
      </c>
      <c r="I2055" s="659">
        <v>1.9459953653779699E-2</v>
      </c>
      <c r="J2055" s="659">
        <v>2.3316396714446599E-2</v>
      </c>
      <c r="K2055" s="661">
        <v>6.2210532367025305E-2</v>
      </c>
      <c r="L2055" s="659">
        <v>1.69930451875185E-4</v>
      </c>
      <c r="M2055" s="659">
        <v>1.8296925495141301E-4</v>
      </c>
      <c r="N2055" s="661">
        <v>1.1854186300453314E-2</v>
      </c>
      <c r="O2055" s="659">
        <v>6.5346278966178896E-3</v>
      </c>
      <c r="P2055" s="659">
        <v>6.9648841377692701E-3</v>
      </c>
      <c r="Q2055" s="661">
        <v>2.0050727022893733E-2</v>
      </c>
      <c r="R2055" s="659">
        <v>3.8599100964164601E-3</v>
      </c>
      <c r="S2055" s="659">
        <v>5.3379997090640197E-3</v>
      </c>
      <c r="T2055" s="661">
        <v>1.7219996342421093E-2</v>
      </c>
      <c r="U2055" s="659">
        <v>5.3273869184342895E-4</v>
      </c>
      <c r="V2055" s="659">
        <v>5.6391859012845495E-4</v>
      </c>
      <c r="W2055" s="661">
        <v>1.7415732761547004E-3</v>
      </c>
      <c r="X2055" s="659">
        <v>2.8200066410588299E-5</v>
      </c>
      <c r="Y2055" s="659">
        <v>2.9978842576573901E-5</v>
      </c>
      <c r="Z2055" s="661">
        <v>1.1849327668211632E-4</v>
      </c>
      <c r="AA2055" s="659">
        <v>1.67246082838162E-3</v>
      </c>
      <c r="AB2055" s="659">
        <v>1.76671636024007E-3</v>
      </c>
      <c r="AC2055" s="661">
        <v>5.7980376953094444E-3</v>
      </c>
      <c r="AD2055" s="659">
        <v>2.0466844605731199E-4</v>
      </c>
      <c r="AE2055" s="659">
        <v>2.1655469469815999E-4</v>
      </c>
      <c r="AF2055" s="661">
        <v>6.5225817920944206E-4</v>
      </c>
      <c r="AG2055" s="659">
        <v>3.1114974513020302E-4</v>
      </c>
      <c r="AH2055" s="659">
        <v>3.3105699254698702E-4</v>
      </c>
      <c r="AI2055" s="675">
        <v>1.3036288794668741E-3</v>
      </c>
      <c r="AJ2055" s="28"/>
      <c r="AK2055" s="29"/>
      <c r="AL2055" s="29"/>
    </row>
    <row r="2056" spans="1:38" x14ac:dyDescent="0.2">
      <c r="A2056" s="334">
        <v>2035</v>
      </c>
      <c r="B2056" s="334">
        <v>11</v>
      </c>
      <c r="C2056" s="659">
        <v>1.6270905986686901</v>
      </c>
      <c r="D2056" s="659">
        <v>1.5702243022493501</v>
      </c>
      <c r="E2056" s="661">
        <v>1.7886534353171304</v>
      </c>
      <c r="F2056" s="659">
        <v>9.0851641196445607E-2</v>
      </c>
      <c r="G2056" s="659">
        <v>9.4375368008560306E-2</v>
      </c>
      <c r="H2056" s="661">
        <v>0.2345218035891678</v>
      </c>
      <c r="I2056" s="659">
        <v>1.9404383735185101E-2</v>
      </c>
      <c r="J2056" s="659">
        <v>2.3301950048722202E-2</v>
      </c>
      <c r="K2056" s="661">
        <v>6.2090184941926516E-2</v>
      </c>
      <c r="L2056" s="659">
        <v>1.6968451349237801E-4</v>
      </c>
      <c r="M2056" s="659">
        <v>1.8284018508381799E-4</v>
      </c>
      <c r="N2056" s="661">
        <v>1.1799353960288379E-2</v>
      </c>
      <c r="O2056" s="659">
        <v>6.5224765256958602E-3</v>
      </c>
      <c r="P2056" s="659">
        <v>6.9602993427193699E-3</v>
      </c>
      <c r="Q2056" s="661">
        <v>2.0007583945306714E-2</v>
      </c>
      <c r="R2056" s="659">
        <v>3.8484904126162198E-3</v>
      </c>
      <c r="S2056" s="659">
        <v>5.3310591439308698E-3</v>
      </c>
      <c r="T2056" s="661">
        <v>1.69236860798249E-2</v>
      </c>
      <c r="U2056" s="659">
        <v>5.3073609966116698E-4</v>
      </c>
      <c r="V2056" s="659">
        <v>5.6316218323578405E-4</v>
      </c>
      <c r="W2056" s="661">
        <v>1.7357195235814236E-3</v>
      </c>
      <c r="X2056" s="659">
        <v>2.81042480912567E-5</v>
      </c>
      <c r="Y2056" s="659">
        <v>2.9942902666387501E-5</v>
      </c>
      <c r="Z2056" s="661">
        <v>1.181724474307906E-4</v>
      </c>
      <c r="AA2056" s="659">
        <v>1.67217052789542E-3</v>
      </c>
      <c r="AB2056" s="659">
        <v>1.7705575276262199E-3</v>
      </c>
      <c r="AC2056" s="661">
        <v>5.8068097167024739E-3</v>
      </c>
      <c r="AD2056" s="659">
        <v>2.0380742848399801E-4</v>
      </c>
      <c r="AE2056" s="659">
        <v>2.1623049999800899E-4</v>
      </c>
      <c r="AF2056" s="661">
        <v>6.4924183259429716E-4</v>
      </c>
      <c r="AG2056" s="659">
        <v>3.1035798729533E-4</v>
      </c>
      <c r="AH2056" s="659">
        <v>3.3075854268862001E-4</v>
      </c>
      <c r="AI2056" s="675">
        <v>1.3025601507229575E-3</v>
      </c>
      <c r="AJ2056" s="28"/>
      <c r="AK2056" s="29"/>
      <c r="AL2056" s="29"/>
    </row>
    <row r="2057" spans="1:38" x14ac:dyDescent="0.2">
      <c r="A2057" s="334">
        <v>2035</v>
      </c>
      <c r="B2057" s="334">
        <v>12</v>
      </c>
      <c r="C2057" s="659">
        <v>1.6252736625033399</v>
      </c>
      <c r="D2057" s="659">
        <v>1.56933707240741</v>
      </c>
      <c r="E2057" s="661">
        <v>1.7813241808813565</v>
      </c>
      <c r="F2057" s="659">
        <v>9.2194351392561893E-2</v>
      </c>
      <c r="G2057" s="659">
        <v>9.6168903635435996E-2</v>
      </c>
      <c r="H2057" s="661">
        <v>0.24012974147984267</v>
      </c>
      <c r="I2057" s="659">
        <v>1.9327828345027401E-2</v>
      </c>
      <c r="J2057" s="659">
        <v>2.32545073557359E-2</v>
      </c>
      <c r="K2057" s="661">
        <v>6.1914486956930512E-2</v>
      </c>
      <c r="L2057" s="659">
        <v>1.69415996815462E-4</v>
      </c>
      <c r="M2057" s="659">
        <v>1.8265955013083599E-4</v>
      </c>
      <c r="N2057" s="661">
        <v>1.1734764092318491E-2</v>
      </c>
      <c r="O2057" s="659">
        <v>6.5084120021403399E-3</v>
      </c>
      <c r="P2057" s="659">
        <v>6.9527984991584104E-3</v>
      </c>
      <c r="Q2057" s="661">
        <v>1.9945979610974666E-2</v>
      </c>
      <c r="R2057" s="659">
        <v>3.83602333328563E-3</v>
      </c>
      <c r="S2057" s="659">
        <v>5.3213286073328396E-3</v>
      </c>
      <c r="T2057" s="661">
        <v>1.6579977762214905E-2</v>
      </c>
      <c r="U2057" s="659">
        <v>5.2842067922963698E-4</v>
      </c>
      <c r="V2057" s="659">
        <v>5.6192581116749701E-4</v>
      </c>
      <c r="W2057" s="661">
        <v>1.7277100782355896E-3</v>
      </c>
      <c r="X2057" s="659">
        <v>2.79928595307708E-5</v>
      </c>
      <c r="Y2057" s="659">
        <v>2.9883225857180901E-5</v>
      </c>
      <c r="Z2057" s="661">
        <v>1.1772463527452195E-4</v>
      </c>
      <c r="AA2057" s="659">
        <v>1.6708949830471201E-3</v>
      </c>
      <c r="AB2057" s="659">
        <v>1.7730676614401001E-3</v>
      </c>
      <c r="AC2057" s="661">
        <v>5.8121780415679872E-3</v>
      </c>
      <c r="AD2057" s="659">
        <v>2.02810483445833E-4</v>
      </c>
      <c r="AE2057" s="659">
        <v>2.1569720349257299E-4</v>
      </c>
      <c r="AF2057" s="661">
        <v>6.4519801733961719E-4</v>
      </c>
      <c r="AG2057" s="659">
        <v>3.0944030899194902E-4</v>
      </c>
      <c r="AH2057" s="659">
        <v>3.3026815080880798E-4</v>
      </c>
      <c r="AI2057" s="675">
        <v>1.300750811263049E-3</v>
      </c>
      <c r="AJ2057" s="28"/>
      <c r="AK2057" s="29"/>
      <c r="AL2057" s="29"/>
    </row>
    <row r="2058" spans="1:38" x14ac:dyDescent="0.2">
      <c r="A2058" s="334">
        <v>2035</v>
      </c>
      <c r="B2058" s="334">
        <v>13</v>
      </c>
      <c r="C2058" s="659">
        <v>1.62007096040676</v>
      </c>
      <c r="D2058" s="659">
        <v>1.56524143088585</v>
      </c>
      <c r="E2058" s="661">
        <v>1.77243497389705</v>
      </c>
      <c r="F2058" s="659">
        <v>9.3514052526929597E-2</v>
      </c>
      <c r="G2058" s="659">
        <v>9.7964890815720296E-2</v>
      </c>
      <c r="H2058" s="661">
        <v>0.24620283135088022</v>
      </c>
      <c r="I2058" s="659">
        <v>1.9243917225304202E-2</v>
      </c>
      <c r="J2058" s="659">
        <v>2.3197214354999902E-2</v>
      </c>
      <c r="K2058" s="661">
        <v>6.1774070307414247E-2</v>
      </c>
      <c r="L2058" s="659">
        <v>1.6913434501587699E-4</v>
      </c>
      <c r="M2058" s="659">
        <v>1.8245496569358599E-4</v>
      </c>
      <c r="N2058" s="661">
        <v>1.1658291808621872E-2</v>
      </c>
      <c r="O2058" s="659">
        <v>6.4914699352723202E-3</v>
      </c>
      <c r="P2058" s="659">
        <v>6.9420136891497003E-3</v>
      </c>
      <c r="Q2058" s="661">
        <v>1.9895837308691173E-2</v>
      </c>
      <c r="R2058" s="659">
        <v>3.8229415132567698E-3</v>
      </c>
      <c r="S2058" s="659">
        <v>5.3103521897741E-3</v>
      </c>
      <c r="T2058" s="661">
        <v>1.6168718498651216E-2</v>
      </c>
      <c r="U2058" s="659">
        <v>5.2595904841771601E-4</v>
      </c>
      <c r="V2058" s="659">
        <v>5.6049662032922501E-4</v>
      </c>
      <c r="W2058" s="661">
        <v>1.7207125245915487E-3</v>
      </c>
      <c r="X2058" s="659">
        <v>2.78727682434177E-5</v>
      </c>
      <c r="Y2058" s="659">
        <v>2.98124781764731E-5</v>
      </c>
      <c r="Z2058" s="661">
        <v>1.1734618050939524E-4</v>
      </c>
      <c r="AA2058" s="659">
        <v>1.6690951146752901E-3</v>
      </c>
      <c r="AB2058" s="659">
        <v>1.7750204509995901E-3</v>
      </c>
      <c r="AC2058" s="661">
        <v>5.8220979722135614E-3</v>
      </c>
      <c r="AD2058" s="659">
        <v>2.0176442209276799E-4</v>
      </c>
      <c r="AE2058" s="659">
        <v>2.15096367291436E-4</v>
      </c>
      <c r="AF2058" s="661">
        <v>6.4154155993299659E-4</v>
      </c>
      <c r="AG2058" s="659">
        <v>3.0840730164852502E-4</v>
      </c>
      <c r="AH2058" s="659">
        <v>3.2964035660030503E-4</v>
      </c>
      <c r="AI2058" s="675">
        <v>1.2996807627346902E-3</v>
      </c>
      <c r="AJ2058" s="28"/>
      <c r="AK2058" s="29"/>
      <c r="AL2058" s="29"/>
    </row>
    <row r="2059" spans="1:38" x14ac:dyDescent="0.2">
      <c r="A2059" s="334">
        <v>2035</v>
      </c>
      <c r="B2059" s="334">
        <v>14</v>
      </c>
      <c r="C2059" s="659">
        <v>1.6181154816908501</v>
      </c>
      <c r="D2059" s="659">
        <v>1.56425043265302</v>
      </c>
      <c r="E2059" s="661">
        <v>1.7635504319671957</v>
      </c>
      <c r="F2059" s="659">
        <v>9.4833345791479506E-2</v>
      </c>
      <c r="G2059" s="659">
        <v>9.9804606909156102E-2</v>
      </c>
      <c r="H2059" s="661">
        <v>0.25296462680599158</v>
      </c>
      <c r="I2059" s="659">
        <v>1.9161537881569699E-2</v>
      </c>
      <c r="J2059" s="659">
        <v>2.3144520689999001E-2</v>
      </c>
      <c r="K2059" s="661">
        <v>6.1631246004712578E-2</v>
      </c>
      <c r="L2059" s="659">
        <v>1.6884525148274401E-4</v>
      </c>
      <c r="M2059" s="659">
        <v>1.8225404084210901E-4</v>
      </c>
      <c r="N2059" s="661">
        <v>1.1567852192056223E-2</v>
      </c>
      <c r="O2059" s="659">
        <v>6.4763347370704197E-3</v>
      </c>
      <c r="P2059" s="659">
        <v>6.9336731681695603E-3</v>
      </c>
      <c r="Q2059" s="661">
        <v>1.9842070202144159E-2</v>
      </c>
      <c r="R2059" s="659">
        <v>3.8095239763642902E-3</v>
      </c>
      <c r="S2059" s="659">
        <v>5.2995492069577302E-3</v>
      </c>
      <c r="T2059" s="661">
        <v>1.5675958518665791E-2</v>
      </c>
      <c r="U2059" s="659">
        <v>5.2346735248013396E-4</v>
      </c>
      <c r="V2059" s="659">
        <v>5.5912408941539103E-4</v>
      </c>
      <c r="W2059" s="661">
        <v>1.7128432090453426E-3</v>
      </c>
      <c r="X2059" s="659">
        <v>2.7752898927326102E-5</v>
      </c>
      <c r="Y2059" s="659">
        <v>2.9746139043664301E-5</v>
      </c>
      <c r="Z2059" s="661">
        <v>1.1692928202101863E-4</v>
      </c>
      <c r="AA2059" s="659">
        <v>1.6673348946919101E-3</v>
      </c>
      <c r="AB2059" s="659">
        <v>1.77736371279542E-3</v>
      </c>
      <c r="AC2059" s="661">
        <v>5.8338028866769028E-3</v>
      </c>
      <c r="AD2059" s="659">
        <v>2.0069147469884801E-4</v>
      </c>
      <c r="AE2059" s="659">
        <v>2.1450423200339899E-4</v>
      </c>
      <c r="AF2059" s="661">
        <v>6.3734661026888079E-4</v>
      </c>
      <c r="AG2059" s="659">
        <v>3.07419730186719E-4</v>
      </c>
      <c r="AH2059" s="659">
        <v>3.2909573682775501E-4</v>
      </c>
      <c r="AI2059" s="675">
        <v>1.2988188528718159E-3</v>
      </c>
      <c r="AJ2059" s="28"/>
      <c r="AK2059" s="29"/>
      <c r="AL2059" s="29"/>
    </row>
    <row r="2060" spans="1:38" x14ac:dyDescent="0.2">
      <c r="A2060" s="334">
        <v>2035</v>
      </c>
      <c r="B2060" s="334">
        <v>15</v>
      </c>
      <c r="C2060" s="659">
        <v>2.00315788759257</v>
      </c>
      <c r="D2060" s="659">
        <v>1.87847139494951</v>
      </c>
      <c r="E2060" s="661">
        <v>1.829665335732461</v>
      </c>
      <c r="F2060" s="659">
        <v>0.167569055235785</v>
      </c>
      <c r="G2060" s="659">
        <v>0.16856076851593499</v>
      </c>
      <c r="H2060" s="661">
        <v>0.37151792205419037</v>
      </c>
      <c r="I2060" s="659">
        <v>1.9123024053498E-2</v>
      </c>
      <c r="J2060" s="659">
        <v>2.30209375796867E-2</v>
      </c>
      <c r="K2060" s="661">
        <v>6.5949075989325978E-2</v>
      </c>
      <c r="L2060" s="659">
        <v>2.32685512337001E-4</v>
      </c>
      <c r="M2060" s="659">
        <v>2.2335534634174801E-4</v>
      </c>
      <c r="N2060" s="661">
        <v>1.2268686624647871E-2</v>
      </c>
      <c r="O2060" s="659">
        <v>6.64155681434368E-3</v>
      </c>
      <c r="P2060" s="659">
        <v>7.0200974692020803E-3</v>
      </c>
      <c r="Q2060" s="661">
        <v>2.0974681500183667E-2</v>
      </c>
      <c r="R2060" s="659">
        <v>3.79520812458462E-3</v>
      </c>
      <c r="S2060" s="659">
        <v>5.2859396383877497E-3</v>
      </c>
      <c r="T2060" s="661">
        <v>1.512930521216266E-2</v>
      </c>
      <c r="U2060" s="659">
        <v>5.2364379507892995E-4</v>
      </c>
      <c r="V2060" s="659">
        <v>5.5557700391810599E-4</v>
      </c>
      <c r="W2060" s="661">
        <v>1.8307093583332368E-3</v>
      </c>
      <c r="X2060" s="659">
        <v>2.78890021463715E-5</v>
      </c>
      <c r="Y2060" s="659">
        <v>2.9641288911094399E-5</v>
      </c>
      <c r="Z2060" s="661">
        <v>1.2442846893900188E-4</v>
      </c>
      <c r="AA2060" s="659">
        <v>1.8838027373665499E-3</v>
      </c>
      <c r="AB2060" s="659">
        <v>1.9712161020177198E-3</v>
      </c>
      <c r="AC2060" s="661">
        <v>6.5195604847182315E-3</v>
      </c>
      <c r="AD2060" s="659">
        <v>1.9953633246048199E-4</v>
      </c>
      <c r="AE2060" s="659">
        <v>2.1211406554703599E-4</v>
      </c>
      <c r="AF2060" s="661">
        <v>6.9010773036224879E-4</v>
      </c>
      <c r="AG2060" s="659">
        <v>3.1246580713996603E-4</v>
      </c>
      <c r="AH2060" s="659">
        <v>3.3091422581193103E-4</v>
      </c>
      <c r="AI2060" s="675">
        <v>1.3556348478159384E-3</v>
      </c>
      <c r="AJ2060" s="28"/>
      <c r="AK2060" s="29"/>
      <c r="AL2060" s="29"/>
    </row>
    <row r="2061" spans="1:38" x14ac:dyDescent="0.2">
      <c r="A2061" s="334">
        <v>2035</v>
      </c>
      <c r="B2061" s="334">
        <v>16</v>
      </c>
      <c r="C2061" s="659">
        <v>2.0011090822464501</v>
      </c>
      <c r="D2061" s="659">
        <v>1.8771432623258799</v>
      </c>
      <c r="E2061" s="661">
        <v>1.8196425571112311</v>
      </c>
      <c r="F2061" s="659">
        <v>0.170027612375759</v>
      </c>
      <c r="G2061" s="659">
        <v>0.17164343331072901</v>
      </c>
      <c r="H2061" s="661">
        <v>0.38810595837291945</v>
      </c>
      <c r="I2061" s="659">
        <v>1.9041447975045301E-2</v>
      </c>
      <c r="J2061" s="659">
        <v>2.2953964903585301E-2</v>
      </c>
      <c r="K2061" s="661">
        <v>6.5864868204340246E-2</v>
      </c>
      <c r="L2061" s="659">
        <v>2.32288947013026E-4</v>
      </c>
      <c r="M2061" s="659">
        <v>2.23038161597095E-4</v>
      </c>
      <c r="N2061" s="661">
        <v>1.213264767617279E-2</v>
      </c>
      <c r="O2061" s="659">
        <v>6.6265209576727799E-3</v>
      </c>
      <c r="P2061" s="659">
        <v>7.0094478928202902E-3</v>
      </c>
      <c r="Q2061" s="661">
        <v>2.0937642500543335E-2</v>
      </c>
      <c r="R2061" s="659">
        <v>3.7818776854829099E-3</v>
      </c>
      <c r="S2061" s="659">
        <v>5.2720537186336297E-3</v>
      </c>
      <c r="T2061" s="661">
        <v>1.4454690156107191E-2</v>
      </c>
      <c r="U2061" s="659">
        <v>5.2116824500206304E-4</v>
      </c>
      <c r="V2061" s="659">
        <v>5.5382506301324304E-4</v>
      </c>
      <c r="W2061" s="661">
        <v>1.8239754630382176E-3</v>
      </c>
      <c r="X2061" s="659">
        <v>2.77699275008529E-5</v>
      </c>
      <c r="Y2061" s="659">
        <v>2.9556763990096799E-5</v>
      </c>
      <c r="Z2061" s="661">
        <v>1.2410235560715926E-4</v>
      </c>
      <c r="AA2061" s="659">
        <v>1.88533144830191E-3</v>
      </c>
      <c r="AB2061" s="659">
        <v>1.9762596239100501E-3</v>
      </c>
      <c r="AC2061" s="661">
        <v>6.5697936626051227E-3</v>
      </c>
      <c r="AD2061" s="659">
        <v>1.98470622522834E-4</v>
      </c>
      <c r="AE2061" s="659">
        <v>2.1135904716728201E-4</v>
      </c>
      <c r="AF2061" s="661">
        <v>6.8622457416531646E-4</v>
      </c>
      <c r="AG2061" s="659">
        <v>3.1148464427927501E-4</v>
      </c>
      <c r="AH2061" s="659">
        <v>3.3021915950889999E-4</v>
      </c>
      <c r="AI2061" s="675">
        <v>1.356110710495118E-3</v>
      </c>
      <c r="AJ2061" s="28"/>
      <c r="AK2061" s="29"/>
      <c r="AL2061" s="29"/>
    </row>
    <row r="2062" spans="1:38" x14ac:dyDescent="0.2">
      <c r="A2062" s="334">
        <v>2035</v>
      </c>
      <c r="B2062" s="334">
        <v>17</v>
      </c>
      <c r="C2062" s="659">
        <v>1.9991130885203401</v>
      </c>
      <c r="D2062" s="659">
        <v>1.8758168275306399</v>
      </c>
      <c r="E2062" s="661">
        <v>1.8067478729368969</v>
      </c>
      <c r="F2062" s="659">
        <v>0.17262320135399001</v>
      </c>
      <c r="G2062" s="659">
        <v>0.17495867046264499</v>
      </c>
      <c r="H2062" s="661">
        <v>0.39701523261175858</v>
      </c>
      <c r="I2062" s="659">
        <v>1.89618241617465E-2</v>
      </c>
      <c r="J2062" s="659">
        <v>2.2887079901821601E-2</v>
      </c>
      <c r="K2062" s="661">
        <v>6.5049429314553375E-2</v>
      </c>
      <c r="L2062" s="659">
        <v>2.3190234163257301E-4</v>
      </c>
      <c r="M2062" s="659">
        <v>2.22721206018857E-4</v>
      </c>
      <c r="N2062" s="661">
        <v>1.2092249480130509E-2</v>
      </c>
      <c r="O2062" s="659">
        <v>6.6118494248427499E-3</v>
      </c>
      <c r="P2062" s="659">
        <v>6.9988183543654601E-3</v>
      </c>
      <c r="Q2062" s="661">
        <v>2.0684970971406862E-2</v>
      </c>
      <c r="R2062" s="659">
        <v>3.7688688781475198E-3</v>
      </c>
      <c r="S2062" s="659">
        <v>5.2581825151680603E-3</v>
      </c>
      <c r="T2062" s="661">
        <v>1.4353169862788335E-2</v>
      </c>
      <c r="U2062" s="659">
        <v>5.1875245782289205E-4</v>
      </c>
      <c r="V2062" s="659">
        <v>5.5207593736843403E-4</v>
      </c>
      <c r="W2062" s="661">
        <v>1.7971610439668137E-3</v>
      </c>
      <c r="X2062" s="659">
        <v>2.7653671127629799E-5</v>
      </c>
      <c r="Y2062" s="659">
        <v>2.9472347261992099E-5</v>
      </c>
      <c r="Z2062" s="661">
        <v>1.2244258026769547E-4</v>
      </c>
      <c r="AA2062" s="659">
        <v>1.88739276230109E-3</v>
      </c>
      <c r="AB2062" s="659">
        <v>1.9819757812921299E-3</v>
      </c>
      <c r="AC2062" s="661">
        <v>6.5394493371794095E-3</v>
      </c>
      <c r="AD2062" s="659">
        <v>1.9743040035376399E-4</v>
      </c>
      <c r="AE2062" s="659">
        <v>2.1060517894469001E-4</v>
      </c>
      <c r="AF2062" s="661">
        <v>6.7419789363459533E-4</v>
      </c>
      <c r="AG2062" s="659">
        <v>3.1052758614736199E-4</v>
      </c>
      <c r="AH2062" s="659">
        <v>3.2952486769290601E-4</v>
      </c>
      <c r="AI2062" s="675">
        <v>1.343773525572768E-3</v>
      </c>
      <c r="AJ2062" s="28"/>
      <c r="AK2062" s="29"/>
      <c r="AL2062" s="29"/>
    </row>
    <row r="2063" spans="1:38" x14ac:dyDescent="0.2">
      <c r="A2063" s="334">
        <v>2035</v>
      </c>
      <c r="B2063" s="334">
        <v>18</v>
      </c>
      <c r="C2063" s="659">
        <v>1.99507809059064</v>
      </c>
      <c r="D2063" s="659">
        <v>1.87254526608606</v>
      </c>
      <c r="E2063" s="661">
        <v>1.7943036785706878</v>
      </c>
      <c r="F2063" s="659">
        <v>0.17531686048220499</v>
      </c>
      <c r="G2063" s="659">
        <v>0.17836751055543101</v>
      </c>
      <c r="H2063" s="661">
        <v>0.40662234418818255</v>
      </c>
      <c r="I2063" s="659">
        <v>1.8884253336426401E-2</v>
      </c>
      <c r="J2063" s="659">
        <v>2.2817581739975799E-2</v>
      </c>
      <c r="K2063" s="661">
        <v>6.4306895479387824E-2</v>
      </c>
      <c r="L2063" s="659">
        <v>2.31534145582715E-4</v>
      </c>
      <c r="M2063" s="659">
        <v>2.2240116842241501E-4</v>
      </c>
      <c r="N2063" s="661">
        <v>1.2051069387526502E-2</v>
      </c>
      <c r="O2063" s="659">
        <v>6.5967361014167801E-3</v>
      </c>
      <c r="P2063" s="659">
        <v>6.9868898005517304E-3</v>
      </c>
      <c r="Q2063" s="661">
        <v>2.0456760063730893E-2</v>
      </c>
      <c r="R2063" s="659">
        <v>3.75649380892463E-3</v>
      </c>
      <c r="S2063" s="659">
        <v>5.2441766851611601E-3</v>
      </c>
      <c r="T2063" s="661">
        <v>1.4232068597430658E-2</v>
      </c>
      <c r="U2063" s="659">
        <v>5.1643824666751002E-4</v>
      </c>
      <c r="V2063" s="659">
        <v>5.5029165122411398E-4</v>
      </c>
      <c r="W2063" s="661">
        <v>1.7729390485817216E-3</v>
      </c>
      <c r="X2063" s="659">
        <v>2.7541458938218299E-5</v>
      </c>
      <c r="Y2063" s="659">
        <v>2.9385350968098501E-5</v>
      </c>
      <c r="Z2063" s="661">
        <v>1.2094382227393134E-4</v>
      </c>
      <c r="AA2063" s="659">
        <v>1.88992273301077E-3</v>
      </c>
      <c r="AB2063" s="659">
        <v>1.9878287789892499E-3</v>
      </c>
      <c r="AC2063" s="661">
        <v>6.5175343506105798E-3</v>
      </c>
      <c r="AD2063" s="659">
        <v>1.9644120190534701E-4</v>
      </c>
      <c r="AE2063" s="659">
        <v>2.0984383008503299E-4</v>
      </c>
      <c r="AF2063" s="661">
        <v>6.6333291206249821E-4</v>
      </c>
      <c r="AG2063" s="659">
        <v>3.0957969113394899E-4</v>
      </c>
      <c r="AH2063" s="659">
        <v>3.2878561354001399E-4</v>
      </c>
      <c r="AI2063" s="675">
        <v>1.332640417791697E-3</v>
      </c>
      <c r="AJ2063" s="28"/>
      <c r="AK2063" s="29"/>
      <c r="AL2063" s="29"/>
    </row>
    <row r="2064" spans="1:38" x14ac:dyDescent="0.2">
      <c r="A2064" s="334">
        <v>2035</v>
      </c>
      <c r="B2064" s="334">
        <v>19</v>
      </c>
      <c r="C2064" s="659">
        <v>1.99328726520777</v>
      </c>
      <c r="D2064" s="659">
        <v>1.8711887382074399</v>
      </c>
      <c r="E2064" s="661">
        <v>1.7841571927562718</v>
      </c>
      <c r="F2064" s="659">
        <v>0.178146009691934</v>
      </c>
      <c r="G2064" s="659">
        <v>0.181895472122553</v>
      </c>
      <c r="H2064" s="661">
        <v>0.41734874573891956</v>
      </c>
      <c r="I2064" s="659">
        <v>1.8812844702380101E-2</v>
      </c>
      <c r="J2064" s="659">
        <v>2.27493145275851E-2</v>
      </c>
      <c r="K2064" s="661">
        <v>6.3649541094468867E-2</v>
      </c>
      <c r="L2064" s="659">
        <v>2.3118732830624999E-4</v>
      </c>
      <c r="M2064" s="659">
        <v>2.22077460452203E-4</v>
      </c>
      <c r="N2064" s="661">
        <v>1.2013541323287797E-2</v>
      </c>
      <c r="O2064" s="659">
        <v>6.5835846650043797E-3</v>
      </c>
      <c r="P2064" s="659">
        <v>6.9760338941304003E-3</v>
      </c>
      <c r="Q2064" s="661">
        <v>2.0254668628553324E-2</v>
      </c>
      <c r="R2064" s="659">
        <v>3.74482849490748E-3</v>
      </c>
      <c r="S2064" s="659">
        <v>5.2300192544489903E-3</v>
      </c>
      <c r="T2064" s="661">
        <v>1.4109838244896346E-2</v>
      </c>
      <c r="U2064" s="659">
        <v>5.1427171721095996E-4</v>
      </c>
      <c r="V2064" s="659">
        <v>5.4850647940642898E-4</v>
      </c>
      <c r="W2064" s="661">
        <v>1.7514095041345683E-3</v>
      </c>
      <c r="X2064" s="659">
        <v>2.7437228148295E-5</v>
      </c>
      <c r="Y2064" s="659">
        <v>2.9299170314301099E-5</v>
      </c>
      <c r="Z2064" s="661">
        <v>1.1961429978563446E-4</v>
      </c>
      <c r="AA2064" s="659">
        <v>1.89325985577255E-3</v>
      </c>
      <c r="AB2064" s="659">
        <v>1.99410250085981E-3</v>
      </c>
      <c r="AC2064" s="661">
        <v>6.5059810248249096E-3</v>
      </c>
      <c r="AD2064" s="659">
        <v>1.9550839804755799E-4</v>
      </c>
      <c r="AE2064" s="659">
        <v>2.0907438270353399E-4</v>
      </c>
      <c r="AF2064" s="661">
        <v>6.5365357583790288E-4</v>
      </c>
      <c r="AG2064" s="659">
        <v>3.0872125203132699E-4</v>
      </c>
      <c r="AH2064" s="659">
        <v>3.2807687907625001E-4</v>
      </c>
      <c r="AI2064" s="675">
        <v>1.3228395465173638E-3</v>
      </c>
      <c r="AJ2064" s="28"/>
      <c r="AK2064" s="29"/>
      <c r="AL2064" s="29"/>
    </row>
    <row r="2065" spans="1:38" x14ac:dyDescent="0.2">
      <c r="A2065" s="334">
        <v>2035</v>
      </c>
      <c r="B2065" s="334">
        <v>20</v>
      </c>
      <c r="C2065" s="659">
        <v>2.22022052804674</v>
      </c>
      <c r="D2065" s="659">
        <v>2.0437260915757598</v>
      </c>
      <c r="E2065" s="661">
        <v>1.9206855280486574</v>
      </c>
      <c r="F2065" s="659">
        <v>0.410350314969605</v>
      </c>
      <c r="G2065" s="659">
        <v>0.40558782688211997</v>
      </c>
      <c r="H2065" s="661">
        <v>0.83244288652573184</v>
      </c>
      <c r="I2065" s="659">
        <v>1.8705041293744E-2</v>
      </c>
      <c r="J2065" s="659">
        <v>2.1176909053592999E-2</v>
      </c>
      <c r="K2065" s="661">
        <v>6.7853366059308279E-2</v>
      </c>
      <c r="L2065" s="659">
        <v>3.1255226311683503E-4</v>
      </c>
      <c r="M2065" s="659">
        <v>2.6686185706798198E-4</v>
      </c>
      <c r="N2065" s="661">
        <v>1.2949627089652508E-2</v>
      </c>
      <c r="O2065" s="659">
        <v>6.7054089797960502E-3</v>
      </c>
      <c r="P2065" s="659">
        <v>6.7945725342914397E-3</v>
      </c>
      <c r="Q2065" s="661">
        <v>2.2413719029823125E-2</v>
      </c>
      <c r="R2065" s="659">
        <v>3.7338436146243702E-3</v>
      </c>
      <c r="S2065" s="659">
        <v>5.2157244636745403E-3</v>
      </c>
      <c r="T2065" s="661">
        <v>1.3966445196969986E-2</v>
      </c>
      <c r="U2065" s="659">
        <v>5.1238343801780697E-4</v>
      </c>
      <c r="V2065" s="659">
        <v>5.3493761252475605E-4</v>
      </c>
      <c r="W2065" s="661">
        <v>1.981315910762547E-3</v>
      </c>
      <c r="X2065" s="659">
        <v>2.7439625455845101E-5</v>
      </c>
      <c r="Y2065" s="659">
        <v>2.8520399073682599E-5</v>
      </c>
      <c r="Z2065" s="661">
        <v>1.3407300526742779E-4</v>
      </c>
      <c r="AA2065" s="659">
        <v>2.55521743846098E-3</v>
      </c>
      <c r="AB2065" s="659">
        <v>2.5934366158356799E-3</v>
      </c>
      <c r="AC2065" s="661">
        <v>8.4569072527158982E-3</v>
      </c>
      <c r="AD2065" s="659">
        <v>1.9366531458856501E-4</v>
      </c>
      <c r="AE2065" s="659">
        <v>2.0383099481228399E-4</v>
      </c>
      <c r="AF2065" s="661">
        <v>7.5822675802433804E-4</v>
      </c>
      <c r="AG2065" s="659">
        <v>3.1198587579455702E-4</v>
      </c>
      <c r="AH2065" s="659">
        <v>3.1956484874620298E-4</v>
      </c>
      <c r="AI2065" s="675">
        <v>1.4268507470372028E-3</v>
      </c>
      <c r="AJ2065" s="28"/>
      <c r="AK2065" s="29"/>
      <c r="AL2065" s="29"/>
    </row>
    <row r="2066" spans="1:38" x14ac:dyDescent="0.2">
      <c r="A2066" s="334">
        <v>2035</v>
      </c>
      <c r="B2066" s="334">
        <v>21</v>
      </c>
      <c r="C2066" s="659">
        <v>2.2280847692841399</v>
      </c>
      <c r="D2066" s="659">
        <v>2.0510031924960002</v>
      </c>
      <c r="E2066" s="661">
        <v>1.9215311369689607</v>
      </c>
      <c r="F2066" s="659">
        <v>0.41798107382497901</v>
      </c>
      <c r="G2066" s="659">
        <v>0.41382890130466399</v>
      </c>
      <c r="H2066" s="661">
        <v>0.86098715072860776</v>
      </c>
      <c r="I2066" s="659">
        <v>1.86862680276015E-2</v>
      </c>
      <c r="J2066" s="659">
        <v>2.1166403672934E-2</v>
      </c>
      <c r="K2066" s="661">
        <v>6.7648294930509473E-2</v>
      </c>
      <c r="L2066" s="659">
        <v>3.12124763373694E-4</v>
      </c>
      <c r="M2066" s="659">
        <v>2.66468579106458E-4</v>
      </c>
      <c r="N2066" s="661">
        <v>1.2908016641571724E-2</v>
      </c>
      <c r="O2066" s="659">
        <v>6.7219343149489998E-3</v>
      </c>
      <c r="P2066" s="659">
        <v>6.8123074140326303E-3</v>
      </c>
      <c r="Q2066" s="661">
        <v>2.238547064481787E-2</v>
      </c>
      <c r="R2066" s="659">
        <v>3.7232331942779699E-3</v>
      </c>
      <c r="S2066" s="659">
        <v>5.2014325307900297E-3</v>
      </c>
      <c r="T2066" s="661">
        <v>1.3820136435951744E-2</v>
      </c>
      <c r="U2066" s="659">
        <v>5.1171232682554199E-4</v>
      </c>
      <c r="V2066" s="659">
        <v>5.3452701223030599E-4</v>
      </c>
      <c r="W2066" s="661">
        <v>1.9759633688038892E-3</v>
      </c>
      <c r="X2066" s="659">
        <v>2.7427909481718601E-5</v>
      </c>
      <c r="Y2066" s="659">
        <v>2.85211469688978E-5</v>
      </c>
      <c r="Z2066" s="661">
        <v>1.3381584780929867E-4</v>
      </c>
      <c r="AA2066" s="659">
        <v>2.57688843990204E-3</v>
      </c>
      <c r="AB2066" s="659">
        <v>2.6175752774199499E-3</v>
      </c>
      <c r="AC2066" s="661">
        <v>8.5497046566938469E-3</v>
      </c>
      <c r="AD2066" s="659">
        <v>1.9323511291493699E-4</v>
      </c>
      <c r="AE2066" s="659">
        <v>2.03516653745866E-4</v>
      </c>
      <c r="AF2066" s="661">
        <v>7.5508487924655192E-4</v>
      </c>
      <c r="AG2066" s="659">
        <v>3.1235675169528503E-4</v>
      </c>
      <c r="AH2066" s="659">
        <v>3.2002849684505997E-4</v>
      </c>
      <c r="AI2066" s="675">
        <v>1.4274189790126604E-3</v>
      </c>
      <c r="AJ2066" s="28"/>
      <c r="AK2066" s="29"/>
      <c r="AL2066" s="29"/>
    </row>
    <row r="2067" spans="1:38" x14ac:dyDescent="0.2">
      <c r="A2067" s="334">
        <v>2035</v>
      </c>
      <c r="B2067" s="334">
        <v>22</v>
      </c>
      <c r="C2067" s="659">
        <v>2.2265290003103502</v>
      </c>
      <c r="D2067" s="659">
        <v>2.04963133755435</v>
      </c>
      <c r="E2067" s="661">
        <v>1.9183147332519142</v>
      </c>
      <c r="F2067" s="659">
        <v>0.42555175775668602</v>
      </c>
      <c r="G2067" s="659">
        <v>0.421949286702895</v>
      </c>
      <c r="H2067" s="661">
        <v>0.89255637016938039</v>
      </c>
      <c r="I2067" s="659">
        <v>1.86247209045604E-2</v>
      </c>
      <c r="J2067" s="659">
        <v>2.1101477154376901E-2</v>
      </c>
      <c r="K2067" s="661">
        <v>6.7393883772793192E-2</v>
      </c>
      <c r="L2067" s="659">
        <v>3.1171728254290702E-4</v>
      </c>
      <c r="M2067" s="659">
        <v>2.6607392824450201E-4</v>
      </c>
      <c r="N2067" s="661">
        <v>1.2875062057962001E-2</v>
      </c>
      <c r="O2067" s="659">
        <v>6.7105483644864603E-3</v>
      </c>
      <c r="P2067" s="659">
        <v>6.8015195144358704E-3</v>
      </c>
      <c r="Q2067" s="661">
        <v>2.230857886620333E-2</v>
      </c>
      <c r="R2067" s="659">
        <v>3.7131156759711999E-3</v>
      </c>
      <c r="S2067" s="659">
        <v>5.1870910418473203E-3</v>
      </c>
      <c r="T2067" s="661">
        <v>1.3668569082776069E-2</v>
      </c>
      <c r="U2067" s="659">
        <v>5.0983883510213196E-4</v>
      </c>
      <c r="V2067" s="659">
        <v>5.3275197230634897E-4</v>
      </c>
      <c r="W2067" s="661">
        <v>1.9675954210220457E-3</v>
      </c>
      <c r="X2067" s="659">
        <v>2.7337807387720601E-5</v>
      </c>
      <c r="Y2067" s="659">
        <v>2.8435618689548799E-5</v>
      </c>
      <c r="Z2067" s="661">
        <v>1.3330481163303598E-4</v>
      </c>
      <c r="AA2067" s="659">
        <v>2.5944123457503601E-3</v>
      </c>
      <c r="AB2067" s="659">
        <v>2.6370109960939499E-3</v>
      </c>
      <c r="AC2067" s="661">
        <v>8.6405787927030901E-3</v>
      </c>
      <c r="AD2067" s="659">
        <v>1.9242867230446001E-4</v>
      </c>
      <c r="AE2067" s="659">
        <v>2.0275191972522901E-4</v>
      </c>
      <c r="AF2067" s="661">
        <v>7.5126808850044247E-4</v>
      </c>
      <c r="AG2067" s="659">
        <v>3.1161419262604097E-4</v>
      </c>
      <c r="AH2067" s="659">
        <v>3.1932440860494698E-4</v>
      </c>
      <c r="AI2067" s="675">
        <v>1.423834053149097E-3</v>
      </c>
      <c r="AJ2067" s="28"/>
      <c r="AK2067" s="29"/>
      <c r="AL2067" s="29"/>
    </row>
    <row r="2068" spans="1:38" x14ac:dyDescent="0.2">
      <c r="A2068" s="334">
        <v>2035</v>
      </c>
      <c r="B2068" s="334">
        <v>23</v>
      </c>
      <c r="C2068" s="659">
        <v>2.2250161095094199</v>
      </c>
      <c r="D2068" s="659">
        <v>2.0482627624076502</v>
      </c>
      <c r="E2068" s="661">
        <v>1.9200058438497112</v>
      </c>
      <c r="F2068" s="659">
        <v>0.433803768873676</v>
      </c>
      <c r="G2068" s="659">
        <v>0.43047508378011301</v>
      </c>
      <c r="H2068" s="661">
        <v>0.92769492851678592</v>
      </c>
      <c r="I2068" s="659">
        <v>1.85649031233357E-2</v>
      </c>
      <c r="J2068" s="659">
        <v>2.1036692122345602E-2</v>
      </c>
      <c r="K2068" s="661">
        <v>6.7417330880975498E-2</v>
      </c>
      <c r="L2068" s="659">
        <v>3.1132076826903402E-4</v>
      </c>
      <c r="M2068" s="659">
        <v>2.65680234139778E-4</v>
      </c>
      <c r="N2068" s="661">
        <v>1.2849863268139992E-2</v>
      </c>
      <c r="O2068" s="659">
        <v>6.6994787272544399E-3</v>
      </c>
      <c r="P2068" s="659">
        <v>6.7907527873610997E-3</v>
      </c>
      <c r="Q2068" s="661">
        <v>2.232494661639926E-2</v>
      </c>
      <c r="R2068" s="659">
        <v>3.7032785433243499E-3</v>
      </c>
      <c r="S2068" s="659">
        <v>5.1727829532610603E-3</v>
      </c>
      <c r="T2068" s="661">
        <v>1.3492799809474688E-2</v>
      </c>
      <c r="U2068" s="659">
        <v>5.0801822711645601E-4</v>
      </c>
      <c r="V2068" s="659">
        <v>5.3098159868818901E-4</v>
      </c>
      <c r="W2068" s="661">
        <v>1.9689899630569601E-3</v>
      </c>
      <c r="X2068" s="659">
        <v>2.7250213621925001E-5</v>
      </c>
      <c r="Y2068" s="659">
        <v>2.8350325868443701E-5</v>
      </c>
      <c r="Z2068" s="661">
        <v>1.3340426270820369E-4</v>
      </c>
      <c r="AA2068" s="659">
        <v>2.6140252272805402E-3</v>
      </c>
      <c r="AB2068" s="659">
        <v>2.6576310984206901E-3</v>
      </c>
      <c r="AC2068" s="661">
        <v>8.766650588142284E-3</v>
      </c>
      <c r="AD2068" s="659">
        <v>1.91644626888312E-4</v>
      </c>
      <c r="AE2068" s="659">
        <v>2.01989391339586E-4</v>
      </c>
      <c r="AF2068" s="661">
        <v>7.5179892042612575E-4</v>
      </c>
      <c r="AG2068" s="659">
        <v>3.1089226070884102E-4</v>
      </c>
      <c r="AH2068" s="659">
        <v>3.1862193148096999E-4</v>
      </c>
      <c r="AI2068" s="675">
        <v>1.4249056045080315E-3</v>
      </c>
      <c r="AJ2068" s="28"/>
      <c r="AK2068" s="29"/>
      <c r="AL2068" s="29"/>
    </row>
    <row r="2069" spans="1:38" x14ac:dyDescent="0.2">
      <c r="A2069" s="334">
        <v>2035</v>
      </c>
      <c r="B2069" s="334">
        <v>24</v>
      </c>
      <c r="C2069" s="659">
        <v>2.2235577623809299</v>
      </c>
      <c r="D2069" s="659">
        <v>2.04688715192224</v>
      </c>
      <c r="E2069" s="661">
        <v>1.927595015482966</v>
      </c>
      <c r="F2069" s="659">
        <v>0.44279920151109298</v>
      </c>
      <c r="G2069" s="659">
        <v>0.43956535748498399</v>
      </c>
      <c r="H2069" s="661">
        <v>0.96837445132217059</v>
      </c>
      <c r="I2069" s="659">
        <v>1.8507185661119599E-2</v>
      </c>
      <c r="J2069" s="659">
        <v>2.0972062371516002E-2</v>
      </c>
      <c r="K2069" s="661">
        <v>6.7735959054919401E-2</v>
      </c>
      <c r="L2069" s="659">
        <v>3.1093873408939601E-4</v>
      </c>
      <c r="M2069" s="659">
        <v>2.6528660708806102E-4</v>
      </c>
      <c r="N2069" s="661">
        <v>1.2839418077574979E-2</v>
      </c>
      <c r="O2069" s="659">
        <v>6.6888083549040403E-3</v>
      </c>
      <c r="P2069" s="659">
        <v>6.7799966001663298E-3</v>
      </c>
      <c r="Q2069" s="661">
        <v>2.2441348603396777E-2</v>
      </c>
      <c r="R2069" s="659">
        <v>3.6937954663091399E-3</v>
      </c>
      <c r="S2069" s="659">
        <v>5.1585075338411498E-3</v>
      </c>
      <c r="T2069" s="661">
        <v>1.3312460439028008E-2</v>
      </c>
      <c r="U2069" s="659">
        <v>5.0626222280495195E-4</v>
      </c>
      <c r="V2069" s="659">
        <v>5.2921431695290096E-4</v>
      </c>
      <c r="W2069" s="661">
        <v>1.9809878692533763E-3</v>
      </c>
      <c r="X2069" s="659">
        <v>2.7165732520622801E-5</v>
      </c>
      <c r="Y2069" s="659">
        <v>2.8265179983096201E-5</v>
      </c>
      <c r="Z2069" s="661">
        <v>1.3416284544602916E-4</v>
      </c>
      <c r="AA2069" s="659">
        <v>2.63593820244859E-3</v>
      </c>
      <c r="AB2069" s="659">
        <v>2.6798961048756899E-3</v>
      </c>
      <c r="AC2069" s="661">
        <v>8.9363988516969715E-3</v>
      </c>
      <c r="AD2069" s="659">
        <v>1.90888830296326E-4</v>
      </c>
      <c r="AE2069" s="659">
        <v>2.0122814784608199E-4</v>
      </c>
      <c r="AF2069" s="661">
        <v>7.5709195175966229E-4</v>
      </c>
      <c r="AG2069" s="659">
        <v>3.1019614034558899E-4</v>
      </c>
      <c r="AH2069" s="659">
        <v>3.1792074725083902E-4</v>
      </c>
      <c r="AI2069" s="675">
        <v>1.430865367439202E-3</v>
      </c>
      <c r="AJ2069" s="28"/>
      <c r="AK2069" s="29"/>
      <c r="AL2069" s="29"/>
    </row>
    <row r="2070" spans="1:38" x14ac:dyDescent="0.2">
      <c r="A2070" s="334">
        <v>2035</v>
      </c>
      <c r="B2070" s="334">
        <v>25</v>
      </c>
      <c r="C2070" s="659">
        <v>2.2455300625088199</v>
      </c>
      <c r="D2070" s="659">
        <v>2.0665291850509702</v>
      </c>
      <c r="E2070" s="661">
        <v>1.9459928178815065</v>
      </c>
      <c r="F2070" s="659">
        <v>0.45431056309853701</v>
      </c>
      <c r="G2070" s="659">
        <v>0.45035064636605499</v>
      </c>
      <c r="H2070" s="661">
        <v>1.0160927819296828</v>
      </c>
      <c r="I2070" s="659">
        <v>1.8559785574558899E-2</v>
      </c>
      <c r="J2070" s="659">
        <v>2.10387130659738E-2</v>
      </c>
      <c r="K2070" s="661">
        <v>6.8533844365816332E-2</v>
      </c>
      <c r="L2070" s="659">
        <v>3.1054585495061602E-4</v>
      </c>
      <c r="M2070" s="659">
        <v>2.64900378967914E-4</v>
      </c>
      <c r="N2070" s="661">
        <v>1.2844370108680855E-2</v>
      </c>
      <c r="O2070" s="659">
        <v>6.7480564352012298E-3</v>
      </c>
      <c r="P2070" s="659">
        <v>6.8384768215509198E-3</v>
      </c>
      <c r="Q2070" s="661">
        <v>2.2737339321292866E-2</v>
      </c>
      <c r="R2070" s="659">
        <v>3.68404702252683E-3</v>
      </c>
      <c r="S2070" s="659">
        <v>5.1444912844307699E-3</v>
      </c>
      <c r="T2070" s="661">
        <v>1.3119639378497014E-2</v>
      </c>
      <c r="U2070" s="659">
        <v>5.0761500366399803E-4</v>
      </c>
      <c r="V2070" s="659">
        <v>5.3073878667486804E-4</v>
      </c>
      <c r="W2070" s="661">
        <v>2.0108092850328178E-3</v>
      </c>
      <c r="X2070" s="659">
        <v>2.7281528960296099E-5</v>
      </c>
      <c r="Y2070" s="659">
        <v>2.8388369808237001E-5</v>
      </c>
      <c r="Z2070" s="661">
        <v>1.3606698590037163E-4</v>
      </c>
      <c r="AA2070" s="659">
        <v>2.6753022095229702E-3</v>
      </c>
      <c r="AB2070" s="659">
        <v>2.7176478573821298E-3</v>
      </c>
      <c r="AC2070" s="661">
        <v>9.1748404453973424E-3</v>
      </c>
      <c r="AD2070" s="659">
        <v>1.9112102929658899E-4</v>
      </c>
      <c r="AE2070" s="659">
        <v>2.0154980652490901E-4</v>
      </c>
      <c r="AF2070" s="661">
        <v>7.7000690258228761E-4</v>
      </c>
      <c r="AG2070" s="659">
        <v>3.1230901207151201E-4</v>
      </c>
      <c r="AH2070" s="659">
        <v>3.2004829899240898E-4</v>
      </c>
      <c r="AI2070" s="675">
        <v>1.4466049672747444E-3</v>
      </c>
      <c r="AJ2070" s="28"/>
      <c r="AK2070" s="29"/>
      <c r="AL2070" s="29"/>
    </row>
    <row r="2071" spans="1:38" x14ac:dyDescent="0.2">
      <c r="A2071" s="334">
        <v>2035</v>
      </c>
      <c r="B2071" s="334">
        <v>26</v>
      </c>
      <c r="C2071" s="659">
        <v>2.2455300625088199</v>
      </c>
      <c r="D2071" s="659">
        <v>2.0665291850509702</v>
      </c>
      <c r="E2071" s="661">
        <v>1.9459928178815065</v>
      </c>
      <c r="F2071" s="659">
        <v>0.45431056309853701</v>
      </c>
      <c r="G2071" s="659">
        <v>0.45035064636605499</v>
      </c>
      <c r="H2071" s="661">
        <v>1.0160927819296828</v>
      </c>
      <c r="I2071" s="659">
        <v>1.8559785574558899E-2</v>
      </c>
      <c r="J2071" s="659">
        <v>2.10387130659738E-2</v>
      </c>
      <c r="K2071" s="661">
        <v>6.8533844365816332E-2</v>
      </c>
      <c r="L2071" s="659">
        <v>3.1054585495061602E-4</v>
      </c>
      <c r="M2071" s="659">
        <v>2.64900378967914E-4</v>
      </c>
      <c r="N2071" s="661">
        <v>1.2844370108680855E-2</v>
      </c>
      <c r="O2071" s="659">
        <v>6.7480564352012298E-3</v>
      </c>
      <c r="P2071" s="659">
        <v>6.8384768215509198E-3</v>
      </c>
      <c r="Q2071" s="661">
        <v>2.2737339321292866E-2</v>
      </c>
      <c r="R2071" s="659">
        <v>3.68404702252683E-3</v>
      </c>
      <c r="S2071" s="659">
        <v>5.1444912844307699E-3</v>
      </c>
      <c r="T2071" s="661">
        <v>1.3119639378497014E-2</v>
      </c>
      <c r="U2071" s="659">
        <v>5.0761500366399803E-4</v>
      </c>
      <c r="V2071" s="659">
        <v>5.3073878667486804E-4</v>
      </c>
      <c r="W2071" s="661">
        <v>2.0108092850328178E-3</v>
      </c>
      <c r="X2071" s="659">
        <v>2.7281528960296099E-5</v>
      </c>
      <c r="Y2071" s="659">
        <v>2.8388369808237001E-5</v>
      </c>
      <c r="Z2071" s="661">
        <v>1.3606698590037163E-4</v>
      </c>
      <c r="AA2071" s="659">
        <v>2.6753022095229702E-3</v>
      </c>
      <c r="AB2071" s="659">
        <v>2.7176478573821298E-3</v>
      </c>
      <c r="AC2071" s="661">
        <v>9.1748404453973424E-3</v>
      </c>
      <c r="AD2071" s="659">
        <v>1.9112102929658899E-4</v>
      </c>
      <c r="AE2071" s="659">
        <v>2.0154980652490901E-4</v>
      </c>
      <c r="AF2071" s="661">
        <v>7.7000690258228761E-4</v>
      </c>
      <c r="AG2071" s="659">
        <v>3.1230901207151201E-4</v>
      </c>
      <c r="AH2071" s="659">
        <v>3.2004829899240898E-4</v>
      </c>
      <c r="AI2071" s="675">
        <v>1.4466049672747444E-3</v>
      </c>
      <c r="AJ2071" s="28"/>
      <c r="AK2071" s="29"/>
      <c r="AL2071" s="29"/>
    </row>
    <row r="2072" spans="1:38" x14ac:dyDescent="0.2">
      <c r="A2072" s="334">
        <v>2035</v>
      </c>
      <c r="B2072" s="334">
        <v>27</v>
      </c>
      <c r="C2072" s="659">
        <v>2.2455300625088199</v>
      </c>
      <c r="D2072" s="659">
        <v>2.0665291850509702</v>
      </c>
      <c r="E2072" s="661">
        <v>1.9459928178815065</v>
      </c>
      <c r="F2072" s="659">
        <v>0.45431056309853701</v>
      </c>
      <c r="G2072" s="659">
        <v>0.45035064636605499</v>
      </c>
      <c r="H2072" s="661">
        <v>1.0160927819296828</v>
      </c>
      <c r="I2072" s="659">
        <v>1.8559785574558899E-2</v>
      </c>
      <c r="J2072" s="659">
        <v>2.10387130659738E-2</v>
      </c>
      <c r="K2072" s="661">
        <v>6.8533844365816332E-2</v>
      </c>
      <c r="L2072" s="659">
        <v>3.1054585495061602E-4</v>
      </c>
      <c r="M2072" s="659">
        <v>2.64900378967914E-4</v>
      </c>
      <c r="N2072" s="661">
        <v>1.2844370108680855E-2</v>
      </c>
      <c r="O2072" s="659">
        <v>6.7480564352012298E-3</v>
      </c>
      <c r="P2072" s="659">
        <v>6.8384768215509198E-3</v>
      </c>
      <c r="Q2072" s="661">
        <v>2.2737339321292866E-2</v>
      </c>
      <c r="R2072" s="659">
        <v>3.68404702252683E-3</v>
      </c>
      <c r="S2072" s="659">
        <v>5.1444912844307699E-3</v>
      </c>
      <c r="T2072" s="661">
        <v>1.3119639378497014E-2</v>
      </c>
      <c r="U2072" s="659">
        <v>5.0761500366399803E-4</v>
      </c>
      <c r="V2072" s="659">
        <v>5.3073878667486804E-4</v>
      </c>
      <c r="W2072" s="661">
        <v>2.0108092850328178E-3</v>
      </c>
      <c r="X2072" s="659">
        <v>2.7281528960296099E-5</v>
      </c>
      <c r="Y2072" s="659">
        <v>2.8388369808237001E-5</v>
      </c>
      <c r="Z2072" s="661">
        <v>1.3606698590037163E-4</v>
      </c>
      <c r="AA2072" s="659">
        <v>2.6753022095229702E-3</v>
      </c>
      <c r="AB2072" s="659">
        <v>2.7176478573821298E-3</v>
      </c>
      <c r="AC2072" s="661">
        <v>9.1748404453973424E-3</v>
      </c>
      <c r="AD2072" s="659">
        <v>1.9112102929658899E-4</v>
      </c>
      <c r="AE2072" s="659">
        <v>2.0154980652490901E-4</v>
      </c>
      <c r="AF2072" s="661">
        <v>7.7000690258228761E-4</v>
      </c>
      <c r="AG2072" s="659">
        <v>3.1230901207151201E-4</v>
      </c>
      <c r="AH2072" s="659">
        <v>3.2004829899240898E-4</v>
      </c>
      <c r="AI2072" s="675">
        <v>1.4466049672747444E-3</v>
      </c>
      <c r="AJ2072" s="28"/>
      <c r="AK2072" s="29"/>
      <c r="AL2072" s="29"/>
    </row>
    <row r="2073" spans="1:38" x14ac:dyDescent="0.2">
      <c r="A2073" s="334">
        <v>2035</v>
      </c>
      <c r="B2073" s="334">
        <v>28</v>
      </c>
      <c r="C2073" s="659">
        <v>2.2455300625088199</v>
      </c>
      <c r="D2073" s="659">
        <v>2.0665291850509702</v>
      </c>
      <c r="E2073" s="661">
        <v>1.9459928178815065</v>
      </c>
      <c r="F2073" s="659">
        <v>0.45431056309853701</v>
      </c>
      <c r="G2073" s="659">
        <v>0.45035064636605499</v>
      </c>
      <c r="H2073" s="661">
        <v>1.0160927819296828</v>
      </c>
      <c r="I2073" s="659">
        <v>1.8559785574558899E-2</v>
      </c>
      <c r="J2073" s="659">
        <v>2.10387130659738E-2</v>
      </c>
      <c r="K2073" s="661">
        <v>6.8533844365816332E-2</v>
      </c>
      <c r="L2073" s="659">
        <v>3.1054585495061602E-4</v>
      </c>
      <c r="M2073" s="659">
        <v>2.64900378967914E-4</v>
      </c>
      <c r="N2073" s="661">
        <v>1.2844370108680855E-2</v>
      </c>
      <c r="O2073" s="659">
        <v>6.7480564352012298E-3</v>
      </c>
      <c r="P2073" s="659">
        <v>6.8384768215509198E-3</v>
      </c>
      <c r="Q2073" s="661">
        <v>2.2737339321292866E-2</v>
      </c>
      <c r="R2073" s="659">
        <v>3.68404702252683E-3</v>
      </c>
      <c r="S2073" s="659">
        <v>5.1444912844307699E-3</v>
      </c>
      <c r="T2073" s="661">
        <v>1.3119639378497014E-2</v>
      </c>
      <c r="U2073" s="659">
        <v>5.0761500366399803E-4</v>
      </c>
      <c r="V2073" s="659">
        <v>5.3073878667486804E-4</v>
      </c>
      <c r="W2073" s="661">
        <v>2.0108092850328178E-3</v>
      </c>
      <c r="X2073" s="659">
        <v>2.7281528960296099E-5</v>
      </c>
      <c r="Y2073" s="659">
        <v>2.8388369808237001E-5</v>
      </c>
      <c r="Z2073" s="661">
        <v>1.3606698590037163E-4</v>
      </c>
      <c r="AA2073" s="659">
        <v>2.6753022095229702E-3</v>
      </c>
      <c r="AB2073" s="659">
        <v>2.7176478573821298E-3</v>
      </c>
      <c r="AC2073" s="661">
        <v>9.1748404453973424E-3</v>
      </c>
      <c r="AD2073" s="659">
        <v>1.9112102929658899E-4</v>
      </c>
      <c r="AE2073" s="659">
        <v>2.0154980652490901E-4</v>
      </c>
      <c r="AF2073" s="661">
        <v>7.7000690258228761E-4</v>
      </c>
      <c r="AG2073" s="659">
        <v>3.1230901207151201E-4</v>
      </c>
      <c r="AH2073" s="659">
        <v>3.2004829899240898E-4</v>
      </c>
      <c r="AI2073" s="675">
        <v>1.4466049672747444E-3</v>
      </c>
      <c r="AJ2073" s="28"/>
      <c r="AK2073" s="29"/>
      <c r="AL2073" s="29"/>
    </row>
    <row r="2074" spans="1:38" x14ac:dyDescent="0.2">
      <c r="A2074" s="334">
        <v>2035</v>
      </c>
      <c r="B2074" s="334">
        <v>29</v>
      </c>
      <c r="C2074" s="659">
        <v>2.2455300625088199</v>
      </c>
      <c r="D2074" s="659">
        <v>2.0665291850509702</v>
      </c>
      <c r="E2074" s="661">
        <v>1.9459928178815065</v>
      </c>
      <c r="F2074" s="659">
        <v>0.45431056309853701</v>
      </c>
      <c r="G2074" s="659">
        <v>0.45035064636605499</v>
      </c>
      <c r="H2074" s="661">
        <v>1.0160927819296828</v>
      </c>
      <c r="I2074" s="659">
        <v>1.8559785574558899E-2</v>
      </c>
      <c r="J2074" s="659">
        <v>2.10387130659738E-2</v>
      </c>
      <c r="K2074" s="661">
        <v>6.8533844365816332E-2</v>
      </c>
      <c r="L2074" s="659">
        <v>3.1054585495061602E-4</v>
      </c>
      <c r="M2074" s="659">
        <v>2.64900378967914E-4</v>
      </c>
      <c r="N2074" s="661">
        <v>1.2844370108680855E-2</v>
      </c>
      <c r="O2074" s="659">
        <v>6.7480564352012298E-3</v>
      </c>
      <c r="P2074" s="659">
        <v>6.8384768215509198E-3</v>
      </c>
      <c r="Q2074" s="661">
        <v>2.2737339321292866E-2</v>
      </c>
      <c r="R2074" s="659">
        <v>3.68404702252683E-3</v>
      </c>
      <c r="S2074" s="659">
        <v>5.1444912844307699E-3</v>
      </c>
      <c r="T2074" s="661">
        <v>1.3119639378497014E-2</v>
      </c>
      <c r="U2074" s="659">
        <v>5.0761500366399803E-4</v>
      </c>
      <c r="V2074" s="659">
        <v>5.3073878667486804E-4</v>
      </c>
      <c r="W2074" s="661">
        <v>2.0108092850328178E-3</v>
      </c>
      <c r="X2074" s="659">
        <v>2.7281528960296099E-5</v>
      </c>
      <c r="Y2074" s="659">
        <v>2.8388369808237001E-5</v>
      </c>
      <c r="Z2074" s="661">
        <v>1.3606698590037163E-4</v>
      </c>
      <c r="AA2074" s="659">
        <v>2.6753022095229702E-3</v>
      </c>
      <c r="AB2074" s="659">
        <v>2.7176478573821298E-3</v>
      </c>
      <c r="AC2074" s="661">
        <v>9.1748404453973424E-3</v>
      </c>
      <c r="AD2074" s="659">
        <v>1.9112102929658899E-4</v>
      </c>
      <c r="AE2074" s="659">
        <v>2.0154980652490901E-4</v>
      </c>
      <c r="AF2074" s="661">
        <v>7.7000690258228761E-4</v>
      </c>
      <c r="AG2074" s="659">
        <v>3.1230901207151201E-4</v>
      </c>
      <c r="AH2074" s="659">
        <v>3.2004829899240898E-4</v>
      </c>
      <c r="AI2074" s="675">
        <v>1.4466049672747444E-3</v>
      </c>
      <c r="AJ2074" s="28"/>
      <c r="AK2074" s="29"/>
      <c r="AL2074" s="29"/>
    </row>
    <row r="2075" spans="1:38" x14ac:dyDescent="0.2">
      <c r="A2075" s="334">
        <v>2035</v>
      </c>
      <c r="B2075" s="334">
        <v>30</v>
      </c>
      <c r="C2075" s="659">
        <v>2.2455300625088199</v>
      </c>
      <c r="D2075" s="659">
        <v>2.0665291850509702</v>
      </c>
      <c r="E2075" s="661">
        <v>1.9459928178815065</v>
      </c>
      <c r="F2075" s="659">
        <v>0.45431056309853701</v>
      </c>
      <c r="G2075" s="659">
        <v>0.45035064636605499</v>
      </c>
      <c r="H2075" s="661">
        <v>1.0160927819296828</v>
      </c>
      <c r="I2075" s="659">
        <v>1.8559785574558899E-2</v>
      </c>
      <c r="J2075" s="659">
        <v>2.10387130659738E-2</v>
      </c>
      <c r="K2075" s="661">
        <v>6.8533844365816332E-2</v>
      </c>
      <c r="L2075" s="659">
        <v>3.1054585495061602E-4</v>
      </c>
      <c r="M2075" s="659">
        <v>2.64900378967914E-4</v>
      </c>
      <c r="N2075" s="661">
        <v>1.2844370108680855E-2</v>
      </c>
      <c r="O2075" s="659">
        <v>6.7480564352012298E-3</v>
      </c>
      <c r="P2075" s="659">
        <v>6.8384768215509198E-3</v>
      </c>
      <c r="Q2075" s="661">
        <v>2.2737339321292866E-2</v>
      </c>
      <c r="R2075" s="659">
        <v>3.68404702252683E-3</v>
      </c>
      <c r="S2075" s="659">
        <v>5.1444912844307699E-3</v>
      </c>
      <c r="T2075" s="661">
        <v>1.3119639378497014E-2</v>
      </c>
      <c r="U2075" s="659">
        <v>5.0761500366399803E-4</v>
      </c>
      <c r="V2075" s="659">
        <v>5.3073878667486804E-4</v>
      </c>
      <c r="W2075" s="661">
        <v>2.0108092850328178E-3</v>
      </c>
      <c r="X2075" s="659">
        <v>2.7281528960296099E-5</v>
      </c>
      <c r="Y2075" s="659">
        <v>2.8388369808237001E-5</v>
      </c>
      <c r="Z2075" s="661">
        <v>1.3606698590037163E-4</v>
      </c>
      <c r="AA2075" s="659">
        <v>2.6753022095229702E-3</v>
      </c>
      <c r="AB2075" s="659">
        <v>2.7176478573821298E-3</v>
      </c>
      <c r="AC2075" s="661">
        <v>9.1748404453973424E-3</v>
      </c>
      <c r="AD2075" s="659">
        <v>1.9112102929658899E-4</v>
      </c>
      <c r="AE2075" s="659">
        <v>2.0154980652490901E-4</v>
      </c>
      <c r="AF2075" s="661">
        <v>7.7000690258228761E-4</v>
      </c>
      <c r="AG2075" s="659">
        <v>3.1230901207151201E-4</v>
      </c>
      <c r="AH2075" s="659">
        <v>3.2004829899240898E-4</v>
      </c>
      <c r="AI2075" s="675">
        <v>1.4466049672747444E-3</v>
      </c>
      <c r="AJ2075" s="28"/>
      <c r="AK2075" s="29"/>
      <c r="AL2075" s="29"/>
    </row>
    <row r="2076" spans="1:38" x14ac:dyDescent="0.2">
      <c r="A2076" s="334">
        <v>2035</v>
      </c>
      <c r="B2076" s="334">
        <v>31</v>
      </c>
      <c r="C2076" s="659">
        <v>2.2455300625088199</v>
      </c>
      <c r="D2076" s="659">
        <v>2.0665291850509702</v>
      </c>
      <c r="E2076" s="661">
        <v>1.9459928178815065</v>
      </c>
      <c r="F2076" s="659">
        <v>0.45431056309853701</v>
      </c>
      <c r="G2076" s="659">
        <v>0.45035064636605499</v>
      </c>
      <c r="H2076" s="661">
        <v>1.0160927819296828</v>
      </c>
      <c r="I2076" s="659">
        <v>1.8559785574558899E-2</v>
      </c>
      <c r="J2076" s="659">
        <v>2.10387130659738E-2</v>
      </c>
      <c r="K2076" s="661">
        <v>6.8533844365816332E-2</v>
      </c>
      <c r="L2076" s="659">
        <v>3.1054585495061602E-4</v>
      </c>
      <c r="M2076" s="659">
        <v>2.64900378967914E-4</v>
      </c>
      <c r="N2076" s="661">
        <v>1.2844370108680855E-2</v>
      </c>
      <c r="O2076" s="659">
        <v>6.7480564352012298E-3</v>
      </c>
      <c r="P2076" s="659">
        <v>6.8384768215509198E-3</v>
      </c>
      <c r="Q2076" s="661">
        <v>2.2737339321292866E-2</v>
      </c>
      <c r="R2076" s="659">
        <v>3.68404702252683E-3</v>
      </c>
      <c r="S2076" s="659">
        <v>5.1444912844307699E-3</v>
      </c>
      <c r="T2076" s="661">
        <v>1.3119639378497014E-2</v>
      </c>
      <c r="U2076" s="659">
        <v>5.0761500366399803E-4</v>
      </c>
      <c r="V2076" s="659">
        <v>5.3073878667486804E-4</v>
      </c>
      <c r="W2076" s="661">
        <v>2.0108092850328178E-3</v>
      </c>
      <c r="X2076" s="659">
        <v>2.7281528960296099E-5</v>
      </c>
      <c r="Y2076" s="659">
        <v>2.8388369808237001E-5</v>
      </c>
      <c r="Z2076" s="661">
        <v>1.3606698590037163E-4</v>
      </c>
      <c r="AA2076" s="659">
        <v>2.6753022095229702E-3</v>
      </c>
      <c r="AB2076" s="659">
        <v>2.7176478573821298E-3</v>
      </c>
      <c r="AC2076" s="661">
        <v>9.1748404453973424E-3</v>
      </c>
      <c r="AD2076" s="659">
        <v>1.9112102929658899E-4</v>
      </c>
      <c r="AE2076" s="659">
        <v>2.0154980652490901E-4</v>
      </c>
      <c r="AF2076" s="661">
        <v>7.7000690258228761E-4</v>
      </c>
      <c r="AG2076" s="659">
        <v>3.1230901207151201E-4</v>
      </c>
      <c r="AH2076" s="659">
        <v>3.2004829899240898E-4</v>
      </c>
      <c r="AI2076" s="675">
        <v>1.4466049672747444E-3</v>
      </c>
      <c r="AJ2076" s="28"/>
      <c r="AK2076" s="29"/>
      <c r="AL2076" s="29"/>
    </row>
    <row r="2077" spans="1:38" x14ac:dyDescent="0.2">
      <c r="A2077" s="334">
        <v>2035</v>
      </c>
      <c r="B2077" s="334">
        <v>32</v>
      </c>
      <c r="C2077" s="659">
        <v>2.2455300625088199</v>
      </c>
      <c r="D2077" s="659">
        <v>2.0665291850509702</v>
      </c>
      <c r="E2077" s="661">
        <v>1.9459928178815065</v>
      </c>
      <c r="F2077" s="659">
        <v>0.45431056309853701</v>
      </c>
      <c r="G2077" s="659">
        <v>0.45035064636605499</v>
      </c>
      <c r="H2077" s="661">
        <v>1.0160927819296828</v>
      </c>
      <c r="I2077" s="659">
        <v>1.8559785574558899E-2</v>
      </c>
      <c r="J2077" s="659">
        <v>2.10387130659738E-2</v>
      </c>
      <c r="K2077" s="661">
        <v>6.8533844365816332E-2</v>
      </c>
      <c r="L2077" s="659">
        <v>3.1054585495061602E-4</v>
      </c>
      <c r="M2077" s="659">
        <v>2.64900378967914E-4</v>
      </c>
      <c r="N2077" s="661">
        <v>1.2844370108680855E-2</v>
      </c>
      <c r="O2077" s="659">
        <v>6.7480564352012298E-3</v>
      </c>
      <c r="P2077" s="659">
        <v>6.8384768215509198E-3</v>
      </c>
      <c r="Q2077" s="661">
        <v>2.2737339321292866E-2</v>
      </c>
      <c r="R2077" s="659">
        <v>3.68404702252683E-3</v>
      </c>
      <c r="S2077" s="659">
        <v>5.1444912844307699E-3</v>
      </c>
      <c r="T2077" s="661">
        <v>1.3119639378497014E-2</v>
      </c>
      <c r="U2077" s="659">
        <v>5.0761500366399803E-4</v>
      </c>
      <c r="V2077" s="659">
        <v>5.3073878667486804E-4</v>
      </c>
      <c r="W2077" s="661">
        <v>2.0108092850328178E-3</v>
      </c>
      <c r="X2077" s="659">
        <v>2.7281528960296099E-5</v>
      </c>
      <c r="Y2077" s="659">
        <v>2.8388369808237001E-5</v>
      </c>
      <c r="Z2077" s="661">
        <v>1.3606698590037163E-4</v>
      </c>
      <c r="AA2077" s="659">
        <v>2.6753022095229702E-3</v>
      </c>
      <c r="AB2077" s="659">
        <v>2.7176478573821298E-3</v>
      </c>
      <c r="AC2077" s="661">
        <v>9.1748404453973424E-3</v>
      </c>
      <c r="AD2077" s="659">
        <v>1.9112102929658899E-4</v>
      </c>
      <c r="AE2077" s="659">
        <v>2.0154980652490901E-4</v>
      </c>
      <c r="AF2077" s="661">
        <v>7.7000690258228761E-4</v>
      </c>
      <c r="AG2077" s="659">
        <v>3.1230901207151201E-4</v>
      </c>
      <c r="AH2077" s="659">
        <v>3.2004829899240898E-4</v>
      </c>
      <c r="AI2077" s="675">
        <v>1.4466049672747444E-3</v>
      </c>
      <c r="AJ2077" s="28"/>
      <c r="AK2077" s="29"/>
      <c r="AL2077" s="29"/>
    </row>
    <row r="2078" spans="1:38" x14ac:dyDescent="0.2">
      <c r="A2078" s="334">
        <v>2035</v>
      </c>
      <c r="B2078" s="334">
        <v>33</v>
      </c>
      <c r="C2078" s="659">
        <v>2.2455300625088199</v>
      </c>
      <c r="D2078" s="659">
        <v>2.0665291850509702</v>
      </c>
      <c r="E2078" s="661">
        <v>1.9459928178815065</v>
      </c>
      <c r="F2078" s="659">
        <v>0.45431056309853701</v>
      </c>
      <c r="G2078" s="659">
        <v>0.45035064636605499</v>
      </c>
      <c r="H2078" s="661">
        <v>1.0160927819296828</v>
      </c>
      <c r="I2078" s="659">
        <v>1.8559785574558899E-2</v>
      </c>
      <c r="J2078" s="659">
        <v>2.10387130659738E-2</v>
      </c>
      <c r="K2078" s="661">
        <v>6.8533844365816332E-2</v>
      </c>
      <c r="L2078" s="659">
        <v>3.1054585495061602E-4</v>
      </c>
      <c r="M2078" s="659">
        <v>2.64900378967914E-4</v>
      </c>
      <c r="N2078" s="661">
        <v>1.2844370108680855E-2</v>
      </c>
      <c r="O2078" s="659">
        <v>6.7480564352012298E-3</v>
      </c>
      <c r="P2078" s="659">
        <v>6.8384768215509198E-3</v>
      </c>
      <c r="Q2078" s="661">
        <v>2.2737339321292866E-2</v>
      </c>
      <c r="R2078" s="659">
        <v>3.68404702252683E-3</v>
      </c>
      <c r="S2078" s="659">
        <v>5.1444912844307699E-3</v>
      </c>
      <c r="T2078" s="661">
        <v>1.3119639378497014E-2</v>
      </c>
      <c r="U2078" s="659">
        <v>5.0761500366399803E-4</v>
      </c>
      <c r="V2078" s="659">
        <v>5.3073878667486804E-4</v>
      </c>
      <c r="W2078" s="661">
        <v>2.0108092850328178E-3</v>
      </c>
      <c r="X2078" s="659">
        <v>2.7281528960296099E-5</v>
      </c>
      <c r="Y2078" s="659">
        <v>2.8388369808237001E-5</v>
      </c>
      <c r="Z2078" s="661">
        <v>1.3606698590037163E-4</v>
      </c>
      <c r="AA2078" s="659">
        <v>2.6753022095229702E-3</v>
      </c>
      <c r="AB2078" s="659">
        <v>2.7176478573821298E-3</v>
      </c>
      <c r="AC2078" s="661">
        <v>9.1748404453973424E-3</v>
      </c>
      <c r="AD2078" s="659">
        <v>1.9112102929658899E-4</v>
      </c>
      <c r="AE2078" s="659">
        <v>2.0154980652490901E-4</v>
      </c>
      <c r="AF2078" s="661">
        <v>7.7000690258228761E-4</v>
      </c>
      <c r="AG2078" s="659">
        <v>3.1230901207151201E-4</v>
      </c>
      <c r="AH2078" s="659">
        <v>3.2004829899240898E-4</v>
      </c>
      <c r="AI2078" s="675">
        <v>1.4466049672747444E-3</v>
      </c>
      <c r="AJ2078" s="28"/>
      <c r="AK2078" s="29"/>
      <c r="AL2078" s="29"/>
    </row>
    <row r="2079" spans="1:38" x14ac:dyDescent="0.2">
      <c r="A2079" s="334">
        <v>2035</v>
      </c>
      <c r="B2079" s="334">
        <v>34</v>
      </c>
      <c r="C2079" s="659">
        <v>2.2455300625088199</v>
      </c>
      <c r="D2079" s="659">
        <v>2.0665291850509702</v>
      </c>
      <c r="E2079" s="661">
        <v>1.9459928178815065</v>
      </c>
      <c r="F2079" s="659">
        <v>0.45431056309853701</v>
      </c>
      <c r="G2079" s="659">
        <v>0.45035064636605499</v>
      </c>
      <c r="H2079" s="661">
        <v>1.0160927819296828</v>
      </c>
      <c r="I2079" s="659">
        <v>1.8559785574558899E-2</v>
      </c>
      <c r="J2079" s="659">
        <v>2.10387130659738E-2</v>
      </c>
      <c r="K2079" s="661">
        <v>6.8533844365816332E-2</v>
      </c>
      <c r="L2079" s="659">
        <v>3.1054585495061602E-4</v>
      </c>
      <c r="M2079" s="659">
        <v>2.64900378967914E-4</v>
      </c>
      <c r="N2079" s="661">
        <v>1.2844370108680855E-2</v>
      </c>
      <c r="O2079" s="659">
        <v>6.7480564352012298E-3</v>
      </c>
      <c r="P2079" s="659">
        <v>6.8384768215509198E-3</v>
      </c>
      <c r="Q2079" s="661">
        <v>2.2737339321292866E-2</v>
      </c>
      <c r="R2079" s="659">
        <v>3.68404702252683E-3</v>
      </c>
      <c r="S2079" s="659">
        <v>5.1444912844307699E-3</v>
      </c>
      <c r="T2079" s="661">
        <v>1.3119639378497014E-2</v>
      </c>
      <c r="U2079" s="659">
        <v>5.0761500366399803E-4</v>
      </c>
      <c r="V2079" s="659">
        <v>5.3073878667486804E-4</v>
      </c>
      <c r="W2079" s="661">
        <v>2.0108092850328178E-3</v>
      </c>
      <c r="X2079" s="659">
        <v>2.7281528960296099E-5</v>
      </c>
      <c r="Y2079" s="659">
        <v>2.8388369808237001E-5</v>
      </c>
      <c r="Z2079" s="661">
        <v>1.3606698590037163E-4</v>
      </c>
      <c r="AA2079" s="659">
        <v>2.6753022095229702E-3</v>
      </c>
      <c r="AB2079" s="659">
        <v>2.7176478573821298E-3</v>
      </c>
      <c r="AC2079" s="661">
        <v>9.1748404453973424E-3</v>
      </c>
      <c r="AD2079" s="659">
        <v>1.9112102929658899E-4</v>
      </c>
      <c r="AE2079" s="659">
        <v>2.0154980652490901E-4</v>
      </c>
      <c r="AF2079" s="661">
        <v>7.7000690258228761E-4</v>
      </c>
      <c r="AG2079" s="659">
        <v>3.1230901207151201E-4</v>
      </c>
      <c r="AH2079" s="659">
        <v>3.2004829899240898E-4</v>
      </c>
      <c r="AI2079" s="675">
        <v>1.4466049672747444E-3</v>
      </c>
      <c r="AJ2079" s="28"/>
      <c r="AK2079" s="29"/>
      <c r="AL2079" s="29"/>
    </row>
    <row r="2080" spans="1:38" x14ac:dyDescent="0.2">
      <c r="A2080" s="334">
        <v>2035</v>
      </c>
      <c r="B2080" s="334">
        <v>35</v>
      </c>
      <c r="C2080" s="659">
        <v>2.2455300625088199</v>
      </c>
      <c r="D2080" s="659">
        <v>2.0665291850509702</v>
      </c>
      <c r="E2080" s="661">
        <v>1.9459928178815065</v>
      </c>
      <c r="F2080" s="659">
        <v>0.45431056309853701</v>
      </c>
      <c r="G2080" s="659">
        <v>0.45035064636605499</v>
      </c>
      <c r="H2080" s="661">
        <v>1.0160927819296828</v>
      </c>
      <c r="I2080" s="659">
        <v>1.8559785574558899E-2</v>
      </c>
      <c r="J2080" s="659">
        <v>2.10387130659738E-2</v>
      </c>
      <c r="K2080" s="661">
        <v>6.8533844365816332E-2</v>
      </c>
      <c r="L2080" s="659">
        <v>3.1054585495061602E-4</v>
      </c>
      <c r="M2080" s="659">
        <v>2.64900378967914E-4</v>
      </c>
      <c r="N2080" s="661">
        <v>1.2844370108680855E-2</v>
      </c>
      <c r="O2080" s="659">
        <v>6.7480564352012298E-3</v>
      </c>
      <c r="P2080" s="659">
        <v>6.8384768215509198E-3</v>
      </c>
      <c r="Q2080" s="661">
        <v>2.2737339321292866E-2</v>
      </c>
      <c r="R2080" s="659">
        <v>3.68404702252683E-3</v>
      </c>
      <c r="S2080" s="659">
        <v>5.1444912844307699E-3</v>
      </c>
      <c r="T2080" s="661">
        <v>1.3119639378497014E-2</v>
      </c>
      <c r="U2080" s="659">
        <v>5.0761500366399803E-4</v>
      </c>
      <c r="V2080" s="659">
        <v>5.3073878667486804E-4</v>
      </c>
      <c r="W2080" s="661">
        <v>2.0108092850328178E-3</v>
      </c>
      <c r="X2080" s="659">
        <v>2.7281528960296099E-5</v>
      </c>
      <c r="Y2080" s="659">
        <v>2.8388369808237001E-5</v>
      </c>
      <c r="Z2080" s="661">
        <v>1.3606698590037163E-4</v>
      </c>
      <c r="AA2080" s="659">
        <v>2.6753022095229702E-3</v>
      </c>
      <c r="AB2080" s="659">
        <v>2.7176478573821298E-3</v>
      </c>
      <c r="AC2080" s="661">
        <v>9.1748404453973424E-3</v>
      </c>
      <c r="AD2080" s="659">
        <v>1.9112102929658899E-4</v>
      </c>
      <c r="AE2080" s="659">
        <v>2.0154980652490901E-4</v>
      </c>
      <c r="AF2080" s="661">
        <v>7.7000690258228761E-4</v>
      </c>
      <c r="AG2080" s="659">
        <v>3.1230901207151201E-4</v>
      </c>
      <c r="AH2080" s="659">
        <v>3.2004829899240898E-4</v>
      </c>
      <c r="AI2080" s="675">
        <v>1.4466049672747444E-3</v>
      </c>
      <c r="AJ2080" s="28"/>
      <c r="AK2080" s="29"/>
      <c r="AL2080" s="29"/>
    </row>
    <row r="2081" spans="1:38" x14ac:dyDescent="0.2">
      <c r="A2081" s="334">
        <v>2035</v>
      </c>
      <c r="B2081" s="334">
        <v>36</v>
      </c>
      <c r="C2081" s="659">
        <v>2.2455300625088199</v>
      </c>
      <c r="D2081" s="659">
        <v>2.0665291850509702</v>
      </c>
      <c r="E2081" s="661">
        <v>1.9459928178815065</v>
      </c>
      <c r="F2081" s="659">
        <v>0.45431056309853701</v>
      </c>
      <c r="G2081" s="659">
        <v>0.45035064636605499</v>
      </c>
      <c r="H2081" s="661">
        <v>1.0160927819296828</v>
      </c>
      <c r="I2081" s="659">
        <v>1.8559785574558899E-2</v>
      </c>
      <c r="J2081" s="659">
        <v>2.10387130659738E-2</v>
      </c>
      <c r="K2081" s="661">
        <v>6.8533844365816332E-2</v>
      </c>
      <c r="L2081" s="659">
        <v>3.1054585495061602E-4</v>
      </c>
      <c r="M2081" s="659">
        <v>2.64900378967914E-4</v>
      </c>
      <c r="N2081" s="661">
        <v>1.2844370108680855E-2</v>
      </c>
      <c r="O2081" s="659">
        <v>6.7480564352012298E-3</v>
      </c>
      <c r="P2081" s="659">
        <v>6.8384768215509198E-3</v>
      </c>
      <c r="Q2081" s="661">
        <v>2.2737339321292866E-2</v>
      </c>
      <c r="R2081" s="659">
        <v>3.68404702252683E-3</v>
      </c>
      <c r="S2081" s="659">
        <v>5.1444912844307699E-3</v>
      </c>
      <c r="T2081" s="661">
        <v>1.3119639378497014E-2</v>
      </c>
      <c r="U2081" s="659">
        <v>5.0761500366399803E-4</v>
      </c>
      <c r="V2081" s="659">
        <v>5.3073878667486804E-4</v>
      </c>
      <c r="W2081" s="661">
        <v>2.0108092850328178E-3</v>
      </c>
      <c r="X2081" s="659">
        <v>2.7281528960296099E-5</v>
      </c>
      <c r="Y2081" s="659">
        <v>2.8388369808237001E-5</v>
      </c>
      <c r="Z2081" s="661">
        <v>1.3606698590037163E-4</v>
      </c>
      <c r="AA2081" s="659">
        <v>2.6753022095229702E-3</v>
      </c>
      <c r="AB2081" s="659">
        <v>2.7176478573821298E-3</v>
      </c>
      <c r="AC2081" s="661">
        <v>9.1748404453973424E-3</v>
      </c>
      <c r="AD2081" s="659">
        <v>1.9112102929658899E-4</v>
      </c>
      <c r="AE2081" s="659">
        <v>2.0154980652490901E-4</v>
      </c>
      <c r="AF2081" s="661">
        <v>7.7000690258228761E-4</v>
      </c>
      <c r="AG2081" s="659">
        <v>3.1230901207151201E-4</v>
      </c>
      <c r="AH2081" s="659">
        <v>3.2004829899240898E-4</v>
      </c>
      <c r="AI2081" s="675">
        <v>1.4466049672747444E-3</v>
      </c>
      <c r="AJ2081" s="28"/>
      <c r="AK2081" s="29"/>
      <c r="AL2081" s="29"/>
    </row>
    <row r="2082" spans="1:38" x14ac:dyDescent="0.2">
      <c r="A2082" s="334">
        <v>2035</v>
      </c>
      <c r="B2082" s="334">
        <v>37</v>
      </c>
      <c r="C2082" s="659">
        <v>2.2455300625088199</v>
      </c>
      <c r="D2082" s="659">
        <v>2.0665291850509702</v>
      </c>
      <c r="E2082" s="661">
        <v>1.9459928178815065</v>
      </c>
      <c r="F2082" s="659">
        <v>0.45431056309853701</v>
      </c>
      <c r="G2082" s="659">
        <v>0.45035064636605499</v>
      </c>
      <c r="H2082" s="661">
        <v>1.0160927819296828</v>
      </c>
      <c r="I2082" s="659">
        <v>1.8559785574558899E-2</v>
      </c>
      <c r="J2082" s="659">
        <v>2.10387130659738E-2</v>
      </c>
      <c r="K2082" s="661">
        <v>6.8533844365816332E-2</v>
      </c>
      <c r="L2082" s="659">
        <v>3.1054585495061602E-4</v>
      </c>
      <c r="M2082" s="659">
        <v>2.64900378967914E-4</v>
      </c>
      <c r="N2082" s="661">
        <v>1.2844370108680855E-2</v>
      </c>
      <c r="O2082" s="659">
        <v>6.7480564352012298E-3</v>
      </c>
      <c r="P2082" s="659">
        <v>6.8384768215509198E-3</v>
      </c>
      <c r="Q2082" s="661">
        <v>2.2737339321292866E-2</v>
      </c>
      <c r="R2082" s="659">
        <v>3.68404702252683E-3</v>
      </c>
      <c r="S2082" s="659">
        <v>5.1444912844307699E-3</v>
      </c>
      <c r="T2082" s="661">
        <v>1.3119639378497014E-2</v>
      </c>
      <c r="U2082" s="659">
        <v>5.0761500366399803E-4</v>
      </c>
      <c r="V2082" s="659">
        <v>5.3073878667486804E-4</v>
      </c>
      <c r="W2082" s="661">
        <v>2.0108092850328178E-3</v>
      </c>
      <c r="X2082" s="659">
        <v>2.7281528960296099E-5</v>
      </c>
      <c r="Y2082" s="659">
        <v>2.8388369808237001E-5</v>
      </c>
      <c r="Z2082" s="661">
        <v>1.3606698590037163E-4</v>
      </c>
      <c r="AA2082" s="659">
        <v>2.6753022095229702E-3</v>
      </c>
      <c r="AB2082" s="659">
        <v>2.7176478573821298E-3</v>
      </c>
      <c r="AC2082" s="661">
        <v>9.1748404453973424E-3</v>
      </c>
      <c r="AD2082" s="659">
        <v>1.9112102929658899E-4</v>
      </c>
      <c r="AE2082" s="659">
        <v>2.0154980652490901E-4</v>
      </c>
      <c r="AF2082" s="661">
        <v>7.7000690258228761E-4</v>
      </c>
      <c r="AG2082" s="659">
        <v>3.1230901207151201E-4</v>
      </c>
      <c r="AH2082" s="659">
        <v>3.2004829899240898E-4</v>
      </c>
      <c r="AI2082" s="675">
        <v>1.4466049672747444E-3</v>
      </c>
      <c r="AJ2082" s="28"/>
      <c r="AK2082" s="29"/>
      <c r="AL2082" s="29"/>
    </row>
    <row r="2083" spans="1:38" x14ac:dyDescent="0.2">
      <c r="A2083" s="334">
        <v>2035</v>
      </c>
      <c r="B2083" s="334">
        <v>38</v>
      </c>
      <c r="C2083" s="659">
        <v>2.2455300625088199</v>
      </c>
      <c r="D2083" s="659">
        <v>2.0665291850509702</v>
      </c>
      <c r="E2083" s="661">
        <v>1.9459928178815065</v>
      </c>
      <c r="F2083" s="659">
        <v>0.45431056309853701</v>
      </c>
      <c r="G2083" s="659">
        <v>0.45035064636605499</v>
      </c>
      <c r="H2083" s="661">
        <v>1.0160927819296828</v>
      </c>
      <c r="I2083" s="659">
        <v>1.8559785574558899E-2</v>
      </c>
      <c r="J2083" s="659">
        <v>2.10387130659738E-2</v>
      </c>
      <c r="K2083" s="661">
        <v>6.8533844365816332E-2</v>
      </c>
      <c r="L2083" s="659">
        <v>3.1054585495061602E-4</v>
      </c>
      <c r="M2083" s="659">
        <v>2.64900378967914E-4</v>
      </c>
      <c r="N2083" s="661">
        <v>1.2844370108680855E-2</v>
      </c>
      <c r="O2083" s="659">
        <v>6.7480564352012298E-3</v>
      </c>
      <c r="P2083" s="659">
        <v>6.8384768215509198E-3</v>
      </c>
      <c r="Q2083" s="661">
        <v>2.2737339321292866E-2</v>
      </c>
      <c r="R2083" s="659">
        <v>3.68404702252683E-3</v>
      </c>
      <c r="S2083" s="659">
        <v>5.1444912844307699E-3</v>
      </c>
      <c r="T2083" s="661">
        <v>1.3119639378497014E-2</v>
      </c>
      <c r="U2083" s="659">
        <v>5.0761500366399803E-4</v>
      </c>
      <c r="V2083" s="659">
        <v>5.3073878667486804E-4</v>
      </c>
      <c r="W2083" s="661">
        <v>2.0108092850328178E-3</v>
      </c>
      <c r="X2083" s="659">
        <v>2.7281528960296099E-5</v>
      </c>
      <c r="Y2083" s="659">
        <v>2.8388369808237001E-5</v>
      </c>
      <c r="Z2083" s="661">
        <v>1.3606698590037163E-4</v>
      </c>
      <c r="AA2083" s="659">
        <v>2.6753022095229702E-3</v>
      </c>
      <c r="AB2083" s="659">
        <v>2.7176478573821298E-3</v>
      </c>
      <c r="AC2083" s="661">
        <v>9.1748404453973424E-3</v>
      </c>
      <c r="AD2083" s="659">
        <v>1.9112102929658899E-4</v>
      </c>
      <c r="AE2083" s="659">
        <v>2.0154980652490901E-4</v>
      </c>
      <c r="AF2083" s="661">
        <v>7.7000690258228761E-4</v>
      </c>
      <c r="AG2083" s="659">
        <v>3.1230901207151201E-4</v>
      </c>
      <c r="AH2083" s="659">
        <v>3.2004829899240898E-4</v>
      </c>
      <c r="AI2083" s="675">
        <v>1.4466049672747444E-3</v>
      </c>
      <c r="AJ2083" s="28"/>
      <c r="AK2083" s="29"/>
      <c r="AL2083" s="29"/>
    </row>
    <row r="2084" spans="1:38" ht="13.5" thickBot="1" x14ac:dyDescent="0.25">
      <c r="A2084" s="337">
        <v>2035</v>
      </c>
      <c r="B2084" s="337">
        <v>39</v>
      </c>
      <c r="C2084" s="659">
        <v>2.2455300625088199</v>
      </c>
      <c r="D2084" s="659">
        <v>2.0665291850509702</v>
      </c>
      <c r="E2084" s="662">
        <v>1.9459928178815065</v>
      </c>
      <c r="F2084" s="659">
        <v>0.45431056309853701</v>
      </c>
      <c r="G2084" s="659">
        <v>0.45035064636605499</v>
      </c>
      <c r="H2084" s="662">
        <v>1.0160927819296828</v>
      </c>
      <c r="I2084" s="667">
        <v>1.8559785574558899E-2</v>
      </c>
      <c r="J2084" s="667">
        <v>2.10387130659738E-2</v>
      </c>
      <c r="K2084" s="662">
        <v>6.8533844365816332E-2</v>
      </c>
      <c r="L2084" s="667">
        <v>3.1054585495061602E-4</v>
      </c>
      <c r="M2084" s="667">
        <v>2.64900378967914E-4</v>
      </c>
      <c r="N2084" s="662">
        <v>1.2844370108680855E-2</v>
      </c>
      <c r="O2084" s="667">
        <v>6.7480564352012298E-3</v>
      </c>
      <c r="P2084" s="667">
        <v>6.8384768215509198E-3</v>
      </c>
      <c r="Q2084" s="662">
        <v>2.2737339321292866E-2</v>
      </c>
      <c r="R2084" s="667">
        <v>3.68404702252683E-3</v>
      </c>
      <c r="S2084" s="667">
        <v>5.1444912844307699E-3</v>
      </c>
      <c r="T2084" s="662">
        <v>1.3119639378497014E-2</v>
      </c>
      <c r="U2084" s="659">
        <v>5.0761500366399803E-4</v>
      </c>
      <c r="V2084" s="659">
        <v>5.3073878667486804E-4</v>
      </c>
      <c r="W2084" s="662">
        <v>2.0108092850328178E-3</v>
      </c>
      <c r="X2084" s="659">
        <v>2.7281528960296099E-5</v>
      </c>
      <c r="Y2084" s="659">
        <v>2.8388369808237001E-5</v>
      </c>
      <c r="Z2084" s="662">
        <v>1.3606698590037163E-4</v>
      </c>
      <c r="AA2084" s="659">
        <v>2.6753022095229702E-3</v>
      </c>
      <c r="AB2084" s="659">
        <v>2.7176478573821298E-3</v>
      </c>
      <c r="AC2084" s="662">
        <v>9.1748404453973424E-3</v>
      </c>
      <c r="AD2084" s="659">
        <v>1.9112102929658899E-4</v>
      </c>
      <c r="AE2084" s="659">
        <v>2.0154980652490901E-4</v>
      </c>
      <c r="AF2084" s="662">
        <v>7.7000690258228761E-4</v>
      </c>
      <c r="AG2084" s="659">
        <v>3.1230901207151201E-4</v>
      </c>
      <c r="AH2084" s="659">
        <v>3.2004829899240898E-4</v>
      </c>
      <c r="AI2084" s="676">
        <v>1.4466049672747444E-3</v>
      </c>
      <c r="AJ2084" s="30"/>
      <c r="AK2084" s="31"/>
      <c r="AL2084" s="31"/>
    </row>
    <row r="2085" spans="1:38" x14ac:dyDescent="0.2">
      <c r="A2085" s="333">
        <v>2036</v>
      </c>
      <c r="B2085" s="663">
        <v>0</v>
      </c>
      <c r="C2085" s="659">
        <v>0.795420424135869</v>
      </c>
      <c r="D2085" s="659">
        <v>0.81846557871671199</v>
      </c>
      <c r="E2085" s="660">
        <v>0.8759476709036732</v>
      </c>
      <c r="F2085" s="659">
        <v>4.6418272905877897E-2</v>
      </c>
      <c r="G2085" s="659">
        <v>4.61111470527579E-2</v>
      </c>
      <c r="H2085" s="660">
        <v>9.9465808415497819E-2</v>
      </c>
      <c r="I2085" s="664">
        <v>1.6262963989229499E-2</v>
      </c>
      <c r="J2085" s="664">
        <v>1.5363068820276099E-2</v>
      </c>
      <c r="K2085" s="660">
        <v>4.5833071273579683E-2</v>
      </c>
      <c r="L2085" s="664">
        <v>8.8177051349512702E-5</v>
      </c>
      <c r="M2085" s="664">
        <v>9.0488121301085894E-5</v>
      </c>
      <c r="N2085" s="660">
        <v>6.6473151757228347E-3</v>
      </c>
      <c r="O2085" s="664">
        <v>4.6536555419017999E-3</v>
      </c>
      <c r="P2085" s="664">
        <v>4.3818622588125298E-3</v>
      </c>
      <c r="Q2085" s="660">
        <v>9.3119906208393374E-3</v>
      </c>
      <c r="R2085" s="664">
        <v>3.9590434387430902E-3</v>
      </c>
      <c r="S2085" s="664">
        <v>5.3323657632002898E-3</v>
      </c>
      <c r="T2085" s="660">
        <v>1.7702979143585301E-2</v>
      </c>
      <c r="U2085" s="659">
        <v>4.6695433252392398E-4</v>
      </c>
      <c r="V2085" s="659">
        <v>4.5296826894858301E-4</v>
      </c>
      <c r="W2085" s="660">
        <v>8.3819416361068132E-4</v>
      </c>
      <c r="X2085" s="659">
        <v>2.3599442907540202E-5</v>
      </c>
      <c r="Y2085" s="659">
        <v>2.2782184279199501E-5</v>
      </c>
      <c r="Z2085" s="660">
        <v>5.5168651563496229E-5</v>
      </c>
      <c r="AA2085" s="659">
        <v>1.31433538276528E-3</v>
      </c>
      <c r="AB2085" s="659">
        <v>1.27139632627114E-3</v>
      </c>
      <c r="AC2085" s="660">
        <v>2.6682933885715061E-3</v>
      </c>
      <c r="AD2085" s="659">
        <v>1.8661949811537399E-4</v>
      </c>
      <c r="AE2085" s="659">
        <v>1.8200033868061099E-4</v>
      </c>
      <c r="AF2085" s="660">
        <v>3.2168956368521114E-4</v>
      </c>
      <c r="AG2085" s="659">
        <v>2.3940533375361401E-4</v>
      </c>
      <c r="AH2085" s="659">
        <v>2.2820204901509601E-4</v>
      </c>
      <c r="AI2085" s="674">
        <v>5.8349222423019096E-4</v>
      </c>
      <c r="AJ2085" s="26"/>
      <c r="AK2085" s="27"/>
      <c r="AL2085" s="27"/>
    </row>
    <row r="2086" spans="1:38" x14ac:dyDescent="0.2">
      <c r="A2086" s="334">
        <v>2036</v>
      </c>
      <c r="B2086" s="334">
        <v>1</v>
      </c>
      <c r="C2086" s="659">
        <v>0.79226691398296301</v>
      </c>
      <c r="D2086" s="659">
        <v>0.81706143071878301</v>
      </c>
      <c r="E2086" s="661">
        <v>0.87798649238068949</v>
      </c>
      <c r="F2086" s="659">
        <v>4.7137975294827397E-2</v>
      </c>
      <c r="G2086" s="659">
        <v>4.7333394947055803E-2</v>
      </c>
      <c r="H2086" s="661">
        <v>0.10252873111858958</v>
      </c>
      <c r="I2086" s="659">
        <v>1.6165687915957901E-2</v>
      </c>
      <c r="J2086" s="659">
        <v>1.53565001182889E-2</v>
      </c>
      <c r="K2086" s="661">
        <v>4.5858252968447616E-2</v>
      </c>
      <c r="L2086" s="659">
        <v>8.8012510454193004E-5</v>
      </c>
      <c r="M2086" s="659">
        <v>9.0523034510602506E-5</v>
      </c>
      <c r="N2086" s="661">
        <v>6.6707999096521139E-3</v>
      </c>
      <c r="O2086" s="659">
        <v>4.6308475258336401E-3</v>
      </c>
      <c r="P2086" s="659">
        <v>4.3779091046882001E-3</v>
      </c>
      <c r="Q2086" s="661">
        <v>9.3301156711285919E-3</v>
      </c>
      <c r="R2086" s="659">
        <v>3.9441272111435301E-3</v>
      </c>
      <c r="S2086" s="659">
        <v>5.3361319280131603E-3</v>
      </c>
      <c r="T2086" s="661">
        <v>1.7917637443505809E-2</v>
      </c>
      <c r="U2086" s="659">
        <v>4.6411959179853301E-4</v>
      </c>
      <c r="V2086" s="659">
        <v>4.5298288582752997E-4</v>
      </c>
      <c r="W2086" s="661">
        <v>8.4079227392674016E-4</v>
      </c>
      <c r="X2086" s="659">
        <v>2.3458857569215399E-5</v>
      </c>
      <c r="Y2086" s="659">
        <v>2.2777921460910202E-5</v>
      </c>
      <c r="Z2086" s="661">
        <v>5.5302189874107743E-5</v>
      </c>
      <c r="AA2086" s="659">
        <v>1.30974767438291E-3</v>
      </c>
      <c r="AB2086" s="659">
        <v>1.2748448299861801E-3</v>
      </c>
      <c r="AC2086" s="661">
        <v>2.6832293480838908E-3</v>
      </c>
      <c r="AD2086" s="659">
        <v>1.85441171666154E-4</v>
      </c>
      <c r="AE2086" s="659">
        <v>1.82031709931468E-4</v>
      </c>
      <c r="AF2086" s="661">
        <v>3.2303694933426177E-4</v>
      </c>
      <c r="AG2086" s="659">
        <v>2.38112827642281E-4</v>
      </c>
      <c r="AH2086" s="659">
        <v>2.28080265451726E-4</v>
      </c>
      <c r="AI2086" s="675">
        <v>5.8384227395215328E-4</v>
      </c>
      <c r="AJ2086" s="28"/>
      <c r="AK2086" s="29"/>
      <c r="AL2086" s="29"/>
    </row>
    <row r="2087" spans="1:38" x14ac:dyDescent="0.2">
      <c r="A2087" s="334">
        <v>2036</v>
      </c>
      <c r="B2087" s="334">
        <v>2</v>
      </c>
      <c r="C2087" s="659">
        <v>0.78560000856597501</v>
      </c>
      <c r="D2087" s="659">
        <v>0.81164163376411402</v>
      </c>
      <c r="E2087" s="661">
        <v>0.87847856627261101</v>
      </c>
      <c r="F2087" s="659">
        <v>4.7679800987018503E-2</v>
      </c>
      <c r="G2087" s="659">
        <v>4.8460592358981099E-2</v>
      </c>
      <c r="H2087" s="661">
        <v>0.105536595772712</v>
      </c>
      <c r="I2087" s="659">
        <v>1.6022400042953001E-2</v>
      </c>
      <c r="J2087" s="659">
        <v>1.5298963327658999E-2</v>
      </c>
      <c r="K2087" s="661">
        <v>4.5810644741600716E-2</v>
      </c>
      <c r="L2087" s="659">
        <v>8.7849250110549898E-5</v>
      </c>
      <c r="M2087" s="659">
        <v>9.0543661336988906E-5</v>
      </c>
      <c r="N2087" s="661">
        <v>6.6970209829909644E-3</v>
      </c>
      <c r="O2087" s="659">
        <v>4.5898826348725703E-3</v>
      </c>
      <c r="P2087" s="659">
        <v>4.3579916614053301E-3</v>
      </c>
      <c r="Q2087" s="661">
        <v>9.333991494608361E-3</v>
      </c>
      <c r="R2087" s="659">
        <v>3.9293279617139704E-3</v>
      </c>
      <c r="S2087" s="659">
        <v>5.3383455820906001E-3</v>
      </c>
      <c r="T2087" s="661">
        <v>1.8160083613096491E-2</v>
      </c>
      <c r="U2087" s="659">
        <v>4.6038720723155102E-4</v>
      </c>
      <c r="V2087" s="659">
        <v>4.5192786134347498E-4</v>
      </c>
      <c r="W2087" s="661">
        <v>8.4233634611473329E-4</v>
      </c>
      <c r="X2087" s="659">
        <v>2.3261793357970502E-5</v>
      </c>
      <c r="Y2087" s="659">
        <v>2.27113494332602E-5</v>
      </c>
      <c r="Z2087" s="661">
        <v>5.5355273015039451E-5</v>
      </c>
      <c r="AA2087" s="659">
        <v>1.3018615226821799E-3</v>
      </c>
      <c r="AB2087" s="659">
        <v>1.27504450410056E-3</v>
      </c>
      <c r="AC2087" s="661">
        <v>2.6943974077762232E-3</v>
      </c>
      <c r="AD2087" s="659">
        <v>1.83961636002303E-4</v>
      </c>
      <c r="AE2087" s="659">
        <v>1.8166307162968399E-4</v>
      </c>
      <c r="AF2087" s="661">
        <v>3.2405232023028681E-4</v>
      </c>
      <c r="AG2087" s="659">
        <v>2.3607018795957299E-4</v>
      </c>
      <c r="AH2087" s="659">
        <v>2.2723845247714201E-4</v>
      </c>
      <c r="AI2087" s="675">
        <v>5.8311918654428739E-4</v>
      </c>
      <c r="AJ2087" s="28"/>
      <c r="AK2087" s="29"/>
      <c r="AL2087" s="29"/>
    </row>
    <row r="2088" spans="1:38" x14ac:dyDescent="0.2">
      <c r="A2088" s="334">
        <v>2036</v>
      </c>
      <c r="B2088" s="334">
        <v>3</v>
      </c>
      <c r="C2088" s="659">
        <v>0.77894381579580996</v>
      </c>
      <c r="D2088" s="659">
        <v>0.806351824689434</v>
      </c>
      <c r="E2088" s="661">
        <v>0.87314133779507686</v>
      </c>
      <c r="F2088" s="659">
        <v>4.8217500139398302E-2</v>
      </c>
      <c r="G2088" s="659">
        <v>4.9518948198274702E-2</v>
      </c>
      <c r="H2088" s="661">
        <v>0.10802659761024817</v>
      </c>
      <c r="I2088" s="659">
        <v>1.5887976404819901E-2</v>
      </c>
      <c r="J2088" s="659">
        <v>1.52447322465224E-2</v>
      </c>
      <c r="K2088" s="661">
        <v>4.5446166112188519E-2</v>
      </c>
      <c r="L2088" s="659">
        <v>8.7712510392624204E-5</v>
      </c>
      <c r="M2088" s="659">
        <v>9.0571488646888304E-5</v>
      </c>
      <c r="N2088" s="661">
        <v>6.7161419236358702E-3</v>
      </c>
      <c r="O2088" s="659">
        <v>4.5524230265880303E-3</v>
      </c>
      <c r="P2088" s="659">
        <v>4.3385979221555199E-3</v>
      </c>
      <c r="Q2088" s="661">
        <v>9.2704794815755085E-3</v>
      </c>
      <c r="R2088" s="659">
        <v>3.9169490477279799E-3</v>
      </c>
      <c r="S2088" s="659">
        <v>5.3413493687889703E-3</v>
      </c>
      <c r="T2088" s="661">
        <v>1.8349388416810448E-2</v>
      </c>
      <c r="U2088" s="659">
        <v>4.57036830039974E-4</v>
      </c>
      <c r="V2088" s="659">
        <v>4.50985679513524E-4</v>
      </c>
      <c r="W2088" s="661">
        <v>8.373390277070092E-4</v>
      </c>
      <c r="X2088" s="659">
        <v>2.30836203748796E-5</v>
      </c>
      <c r="Y2088" s="659">
        <v>2.2650190529374699E-5</v>
      </c>
      <c r="Z2088" s="661">
        <v>5.4988816079110887E-5</v>
      </c>
      <c r="AA2088" s="659">
        <v>1.2949048638248399E-3</v>
      </c>
      <c r="AB2088" s="659">
        <v>1.27525773457206E-3</v>
      </c>
      <c r="AC2088" s="661">
        <v>2.6870934752213213E-3</v>
      </c>
      <c r="AD2088" s="659">
        <v>1.82636411619188E-4</v>
      </c>
      <c r="AE2088" s="659">
        <v>1.8134463876934501E-4</v>
      </c>
      <c r="AF2088" s="661">
        <v>3.2234790144958681E-4</v>
      </c>
      <c r="AG2088" s="659">
        <v>2.3421389280821401E-4</v>
      </c>
      <c r="AH2088" s="659">
        <v>2.2643666508100199E-4</v>
      </c>
      <c r="AI2088" s="675">
        <v>5.7858588147855058E-4</v>
      </c>
      <c r="AJ2088" s="28"/>
      <c r="AK2088" s="29"/>
      <c r="AL2088" s="29"/>
    </row>
    <row r="2089" spans="1:38" x14ac:dyDescent="0.2">
      <c r="A2089" s="334">
        <v>2036</v>
      </c>
      <c r="B2089" s="334">
        <v>4</v>
      </c>
      <c r="C2089" s="659">
        <v>0.94868058139800504</v>
      </c>
      <c r="D2089" s="659">
        <v>0.96739595821343305</v>
      </c>
      <c r="E2089" s="661">
        <v>1.0721366297260815</v>
      </c>
      <c r="F2089" s="659">
        <v>5.1409083802704703E-2</v>
      </c>
      <c r="G2089" s="659">
        <v>5.4400525405886198E-2</v>
      </c>
      <c r="H2089" s="661">
        <v>0.12302127139028143</v>
      </c>
      <c r="I2089" s="659">
        <v>1.6796319266827401E-2</v>
      </c>
      <c r="J2089" s="659">
        <v>1.7768709704945498E-2</v>
      </c>
      <c r="K2089" s="661">
        <v>5.2305962788275227E-2</v>
      </c>
      <c r="L2089" s="659">
        <v>1.06052257648317E-4</v>
      </c>
      <c r="M2089" s="659">
        <v>1.3554005815139301E-4</v>
      </c>
      <c r="N2089" s="661">
        <v>1.1087737796306958E-2</v>
      </c>
      <c r="O2089" s="659">
        <v>4.95662549080483E-3</v>
      </c>
      <c r="P2089" s="659">
        <v>5.1531288146577899E-3</v>
      </c>
      <c r="Q2089" s="661">
        <v>1.1214130604488672E-2</v>
      </c>
      <c r="R2089" s="659">
        <v>3.9047829439282102E-3</v>
      </c>
      <c r="S2089" s="659">
        <v>5.3422148405787096E-3</v>
      </c>
      <c r="T2089" s="661">
        <v>1.8271928264903075E-2</v>
      </c>
      <c r="U2089" s="659">
        <v>4.7509417991822199E-4</v>
      </c>
      <c r="V2089" s="659">
        <v>4.8951321936633403E-4</v>
      </c>
      <c r="W2089" s="661">
        <v>1.0501075305142788E-3</v>
      </c>
      <c r="X2089" s="659">
        <v>2.4255116190173701E-5</v>
      </c>
      <c r="Y2089" s="659">
        <v>2.5092694110032E-5</v>
      </c>
      <c r="Z2089" s="661">
        <v>6.818888051806374E-5</v>
      </c>
      <c r="AA2089" s="659">
        <v>1.3620740964758299E-3</v>
      </c>
      <c r="AB2089" s="659">
        <v>1.41002535673171E-3</v>
      </c>
      <c r="AC2089" s="661">
        <v>3.2116713316909214E-3</v>
      </c>
      <c r="AD2089" s="659">
        <v>1.8841908830540799E-4</v>
      </c>
      <c r="AE2089" s="659">
        <v>1.9398394510380899E-4</v>
      </c>
      <c r="AF2089" s="661">
        <v>4.2095156549641811E-4</v>
      </c>
      <c r="AG2089" s="659">
        <v>2.5049768861103698E-4</v>
      </c>
      <c r="AH2089" s="659">
        <v>2.5967460956988501E-4</v>
      </c>
      <c r="AI2089" s="675">
        <v>6.6739852945559138E-4</v>
      </c>
      <c r="AJ2089" s="28"/>
      <c r="AK2089" s="29"/>
      <c r="AL2089" s="29"/>
    </row>
    <row r="2090" spans="1:38" x14ac:dyDescent="0.2">
      <c r="A2090" s="334">
        <v>2036</v>
      </c>
      <c r="B2090" s="334">
        <v>5</v>
      </c>
      <c r="C2090" s="659">
        <v>0.94510487806423404</v>
      </c>
      <c r="D2090" s="659">
        <v>0.96530062031738295</v>
      </c>
      <c r="E2090" s="661">
        <v>1.0720890055766377</v>
      </c>
      <c r="F2090" s="659">
        <v>5.2138304176244397E-2</v>
      </c>
      <c r="G2090" s="659">
        <v>5.5589998763537499E-2</v>
      </c>
      <c r="H2090" s="661">
        <v>0.12636050296810453</v>
      </c>
      <c r="I2090" s="659">
        <v>1.6704893900338399E-2</v>
      </c>
      <c r="J2090" s="659">
        <v>1.7737231909257401E-2</v>
      </c>
      <c r="K2090" s="661">
        <v>5.2349919179275929E-2</v>
      </c>
      <c r="L2090" s="659">
        <v>1.05905433981277E-4</v>
      </c>
      <c r="M2090" s="659">
        <v>1.35541277487839E-4</v>
      </c>
      <c r="N2090" s="661">
        <v>1.1074132529140829E-2</v>
      </c>
      <c r="O2090" s="659">
        <v>4.9326695312065603E-3</v>
      </c>
      <c r="P2090" s="659">
        <v>5.1408830780118901E-3</v>
      </c>
      <c r="Q2090" s="661">
        <v>1.1218517529532235E-2</v>
      </c>
      <c r="R2090" s="659">
        <v>3.8938003036414698E-3</v>
      </c>
      <c r="S2090" s="659">
        <v>5.3422790655402496E-3</v>
      </c>
      <c r="T2090" s="661">
        <v>1.8153729854072067E-2</v>
      </c>
      <c r="U2090" s="659">
        <v>4.72552383102434E-4</v>
      </c>
      <c r="V2090" s="659">
        <v>4.8884135432701202E-4</v>
      </c>
      <c r="W2090" s="661">
        <v>1.0507645816564628E-3</v>
      </c>
      <c r="X2090" s="659">
        <v>2.4124487096358899E-5</v>
      </c>
      <c r="Y2090" s="659">
        <v>2.50514051344832E-5</v>
      </c>
      <c r="Z2090" s="661">
        <v>6.8223435367531333E-5</v>
      </c>
      <c r="AA2090" s="659">
        <v>1.35802720472053E-3</v>
      </c>
      <c r="AB2090" s="659">
        <v>1.41157761106495E-3</v>
      </c>
      <c r="AC2090" s="661">
        <v>3.2245010134176067E-3</v>
      </c>
      <c r="AD2090" s="659">
        <v>1.8738349349104599E-4</v>
      </c>
      <c r="AE2090" s="659">
        <v>1.9374800557024399E-4</v>
      </c>
      <c r="AF2090" s="661">
        <v>4.2130668218900839E-4</v>
      </c>
      <c r="AG2090" s="659">
        <v>2.4922747598051198E-4</v>
      </c>
      <c r="AH2090" s="659">
        <v>2.59153697815924E-4</v>
      </c>
      <c r="AI2090" s="675">
        <v>6.6745272895086692E-4</v>
      </c>
      <c r="AJ2090" s="28"/>
      <c r="AK2090" s="29"/>
      <c r="AL2090" s="29"/>
    </row>
    <row r="2091" spans="1:38" x14ac:dyDescent="0.2">
      <c r="A2091" s="334">
        <v>2036</v>
      </c>
      <c r="B2091" s="334">
        <v>6</v>
      </c>
      <c r="C2091" s="659">
        <v>1.08708519121102</v>
      </c>
      <c r="D2091" s="659">
        <v>1.09711852249936</v>
      </c>
      <c r="E2091" s="661">
        <v>1.7154278478092118</v>
      </c>
      <c r="F2091" s="659">
        <v>5.6533814976865202E-2</v>
      </c>
      <c r="G2091" s="659">
        <v>6.0964473021528402E-2</v>
      </c>
      <c r="H2091" s="661">
        <v>0.16437709332148923</v>
      </c>
      <c r="I2091" s="659">
        <v>1.7214391928938099E-2</v>
      </c>
      <c r="J2091" s="659">
        <v>1.9658747553803299E-2</v>
      </c>
      <c r="K2091" s="661">
        <v>5.8760321150318005E-2</v>
      </c>
      <c r="L2091" s="659">
        <v>1.20148550774978E-4</v>
      </c>
      <c r="M2091" s="659">
        <v>1.4686805256096399E-4</v>
      </c>
      <c r="N2091" s="661">
        <v>1.1267489832404965E-2</v>
      </c>
      <c r="O2091" s="659">
        <v>5.2278357677256696E-3</v>
      </c>
      <c r="P2091" s="659">
        <v>5.8226208436499803E-3</v>
      </c>
      <c r="Q2091" s="661">
        <v>1.6716418387327195E-2</v>
      </c>
      <c r="R2091" s="659">
        <v>3.8836995548713099E-3</v>
      </c>
      <c r="S2091" s="659">
        <v>5.3413853181245299E-3</v>
      </c>
      <c r="T2091" s="661">
        <v>1.8002713003489035E-2</v>
      </c>
      <c r="U2091" s="659">
        <v>4.8527983930310599E-4</v>
      </c>
      <c r="V2091" s="659">
        <v>5.1950793440367E-4</v>
      </c>
      <c r="W2091" s="661">
        <v>1.3898529667495817E-3</v>
      </c>
      <c r="X2091" s="659">
        <v>2.4958728203637798E-5</v>
      </c>
      <c r="Y2091" s="659">
        <v>2.70196821598325E-5</v>
      </c>
      <c r="Z2091" s="661">
        <v>9.6294042994441852E-5</v>
      </c>
      <c r="AA2091" s="659">
        <v>1.4125652959941599E-3</v>
      </c>
      <c r="AB2091" s="659">
        <v>1.52533324482848E-3</v>
      </c>
      <c r="AC2091" s="661">
        <v>4.7582099536172219E-3</v>
      </c>
      <c r="AD2091" s="659">
        <v>1.91384242505618E-4</v>
      </c>
      <c r="AE2091" s="659">
        <v>2.0355293409592999E-4</v>
      </c>
      <c r="AF2091" s="661">
        <v>4.9343569231043562E-4</v>
      </c>
      <c r="AG2091" s="659">
        <v>2.6101697457316201E-4</v>
      </c>
      <c r="AH2091" s="659">
        <v>2.86616907407677E-4</v>
      </c>
      <c r="AI2091" s="675">
        <v>1.140182454773151E-3</v>
      </c>
      <c r="AJ2091" s="28"/>
      <c r="AK2091" s="29"/>
      <c r="AL2091" s="29"/>
    </row>
    <row r="2092" spans="1:38" x14ac:dyDescent="0.2">
      <c r="A2092" s="334">
        <v>2036</v>
      </c>
      <c r="B2092" s="334">
        <v>7</v>
      </c>
      <c r="C2092" s="659">
        <v>1.08407313325278</v>
      </c>
      <c r="D2092" s="659">
        <v>1.09520787508065</v>
      </c>
      <c r="E2092" s="661">
        <v>1.7148280407004328</v>
      </c>
      <c r="F2092" s="659">
        <v>5.7365397388478401E-2</v>
      </c>
      <c r="G2092" s="659">
        <v>6.2217169755794999E-2</v>
      </c>
      <c r="H2092" s="661">
        <v>0.16806015993275425</v>
      </c>
      <c r="I2092" s="659">
        <v>1.7147009790327301E-2</v>
      </c>
      <c r="J2092" s="659">
        <v>1.96323336025859E-2</v>
      </c>
      <c r="K2092" s="661">
        <v>5.8837712469871788E-2</v>
      </c>
      <c r="L2092" s="659">
        <v>1.2002453697296401E-4</v>
      </c>
      <c r="M2092" s="659">
        <v>1.4686744684164199E-4</v>
      </c>
      <c r="N2092" s="661">
        <v>1.1245432804965375E-2</v>
      </c>
      <c r="O2092" s="659">
        <v>5.2084111464128901E-3</v>
      </c>
      <c r="P2092" s="659">
        <v>5.8103968287155196E-3</v>
      </c>
      <c r="Q2092" s="661">
        <v>1.6735235383314975E-2</v>
      </c>
      <c r="R2092" s="659">
        <v>3.87553218324006E-3</v>
      </c>
      <c r="S2092" s="659">
        <v>5.3413116881957101E-3</v>
      </c>
      <c r="T2092" s="661">
        <v>1.785312864858616E-2</v>
      </c>
      <c r="U2092" s="659">
        <v>4.8329141142416303E-4</v>
      </c>
      <c r="V2092" s="659">
        <v>5.1884568801391796E-4</v>
      </c>
      <c r="W2092" s="661">
        <v>1.3911388386235598E-3</v>
      </c>
      <c r="X2092" s="659">
        <v>2.4855625017127299E-5</v>
      </c>
      <c r="Y2092" s="659">
        <v>2.6978951276683702E-5</v>
      </c>
      <c r="Z2092" s="661">
        <v>9.6395984473329939E-5</v>
      </c>
      <c r="AA2092" s="659">
        <v>1.4101743663573699E-3</v>
      </c>
      <c r="AB2092" s="659">
        <v>1.5271208588079599E-3</v>
      </c>
      <c r="AC2092" s="661">
        <v>4.776055293229638E-3</v>
      </c>
      <c r="AD2092" s="659">
        <v>1.9057762735392601E-4</v>
      </c>
      <c r="AE2092" s="659">
        <v>2.0332186397474899E-4</v>
      </c>
      <c r="AF2092" s="661">
        <v>4.9379039736776177E-4</v>
      </c>
      <c r="AG2092" s="659">
        <v>2.6000151070981297E-4</v>
      </c>
      <c r="AH2092" s="659">
        <v>2.8609920876802999E-4</v>
      </c>
      <c r="AI2092" s="675">
        <v>1.1416825112539714E-3</v>
      </c>
      <c r="AJ2092" s="28"/>
      <c r="AK2092" s="29"/>
      <c r="AL2092" s="29"/>
    </row>
    <row r="2093" spans="1:38" x14ac:dyDescent="0.2">
      <c r="A2093" s="334">
        <v>2036</v>
      </c>
      <c r="B2093" s="334">
        <v>8</v>
      </c>
      <c r="C2093" s="659">
        <v>1.2260048824054499</v>
      </c>
      <c r="D2093" s="659">
        <v>1.21773573045557</v>
      </c>
      <c r="E2093" s="661">
        <v>1.7144529542565032</v>
      </c>
      <c r="F2093" s="659">
        <v>6.1456722859648101E-2</v>
      </c>
      <c r="G2093" s="659">
        <v>6.6221643509170106E-2</v>
      </c>
      <c r="H2093" s="661">
        <v>0.1817131107748888</v>
      </c>
      <c r="I2093" s="659">
        <v>1.7709541104347401E-2</v>
      </c>
      <c r="J2093" s="659">
        <v>2.07391994027613E-2</v>
      </c>
      <c r="K2093" s="661">
        <v>6.2452281257540793E-2</v>
      </c>
      <c r="L2093" s="659">
        <v>1.3653085041055499E-4</v>
      </c>
      <c r="M2093" s="659">
        <v>1.5951499662782099E-4</v>
      </c>
      <c r="N2093" s="661">
        <v>1.1454070303651677E-2</v>
      </c>
      <c r="O2093" s="659">
        <v>5.4685608346971603E-3</v>
      </c>
      <c r="P2093" s="659">
        <v>6.1028327828582703E-3</v>
      </c>
      <c r="Q2093" s="661">
        <v>1.8045517505635805E-2</v>
      </c>
      <c r="R2093" s="659">
        <v>3.8679418968467299E-3</v>
      </c>
      <c r="S2093" s="659">
        <v>5.3403481827420099E-3</v>
      </c>
      <c r="T2093" s="661">
        <v>1.7677256415120295E-2</v>
      </c>
      <c r="U2093" s="659">
        <v>4.9229659487956198E-4</v>
      </c>
      <c r="V2093" s="659">
        <v>5.2979100549822996E-4</v>
      </c>
      <c r="W2093" s="661">
        <v>1.528354603036958E-3</v>
      </c>
      <c r="X2093" s="659">
        <v>2.5481865755633002E-5</v>
      </c>
      <c r="Y2093" s="659">
        <v>2.7715859464168601E-5</v>
      </c>
      <c r="Z2093" s="661">
        <v>1.0508016990010565E-4</v>
      </c>
      <c r="AA2093" s="659">
        <v>1.45435337498992E-3</v>
      </c>
      <c r="AB2093" s="659">
        <v>1.57664504266262E-3</v>
      </c>
      <c r="AC2093" s="661">
        <v>5.1440179089078707E-3</v>
      </c>
      <c r="AD2093" s="659">
        <v>1.93012045299839E-4</v>
      </c>
      <c r="AE2093" s="659">
        <v>2.0644176766420201E-4</v>
      </c>
      <c r="AF2093" s="661">
        <v>5.5539340599522762E-4</v>
      </c>
      <c r="AG2093" s="659">
        <v>2.69889284258105E-4</v>
      </c>
      <c r="AH2093" s="659">
        <v>2.9738123573965001E-4</v>
      </c>
      <c r="AI2093" s="675">
        <v>1.2067765911735447E-3</v>
      </c>
      <c r="AJ2093" s="28"/>
      <c r="AK2093" s="29"/>
      <c r="AL2093" s="29"/>
    </row>
    <row r="2094" spans="1:38" x14ac:dyDescent="0.2">
      <c r="A2094" s="334">
        <v>2036</v>
      </c>
      <c r="B2094" s="334">
        <v>9</v>
      </c>
      <c r="C2094" s="659">
        <v>1.2249460840927799</v>
      </c>
      <c r="D2094" s="659">
        <v>1.2175473649884001</v>
      </c>
      <c r="E2094" s="661">
        <v>1.7119358176273929</v>
      </c>
      <c r="F2094" s="659">
        <v>6.2451692225761697E-2</v>
      </c>
      <c r="G2094" s="659">
        <v>6.76242468342651E-2</v>
      </c>
      <c r="H2094" s="661">
        <v>0.18569151086488592</v>
      </c>
      <c r="I2094" s="659">
        <v>1.7663784543564799E-2</v>
      </c>
      <c r="J2094" s="659">
        <v>2.0729025536426901E-2</v>
      </c>
      <c r="K2094" s="661">
        <v>6.2456312023440937E-2</v>
      </c>
      <c r="L2094" s="659">
        <v>1.3639197403094699E-4</v>
      </c>
      <c r="M2094" s="659">
        <v>1.5947799047579499E-4</v>
      </c>
      <c r="N2094" s="661">
        <v>1.1420797481364729E-2</v>
      </c>
      <c r="O2094" s="659">
        <v>5.4600474969500098E-3</v>
      </c>
      <c r="P2094" s="659">
        <v>6.1011437890938396E-3</v>
      </c>
      <c r="Q2094" s="661">
        <v>1.804452855650221E-2</v>
      </c>
      <c r="R2094" s="659">
        <v>3.8599150545360998E-3</v>
      </c>
      <c r="S2094" s="659">
        <v>5.3380437381890904E-3</v>
      </c>
      <c r="T2094" s="661">
        <v>1.7478171716607351E-2</v>
      </c>
      <c r="U2094" s="659">
        <v>4.9089308142609899E-4</v>
      </c>
      <c r="V2094" s="659">
        <v>5.2951173163227601E-4</v>
      </c>
      <c r="W2094" s="661">
        <v>1.5272936964790403E-3</v>
      </c>
      <c r="X2094" s="659">
        <v>2.5414784258468501E-5</v>
      </c>
      <c r="Y2094" s="659">
        <v>2.7702489100051201E-5</v>
      </c>
      <c r="Z2094" s="661">
        <v>1.0504541200265349E-4</v>
      </c>
      <c r="AA2094" s="659">
        <v>1.4542139796993401E-3</v>
      </c>
      <c r="AB2094" s="659">
        <v>1.58024357630479E-3</v>
      </c>
      <c r="AC2094" s="661">
        <v>5.1582368853399299E-3</v>
      </c>
      <c r="AD2094" s="659">
        <v>1.9240892340674501E-4</v>
      </c>
      <c r="AE2094" s="659">
        <v>2.0632181397558299E-4</v>
      </c>
      <c r="AF2094" s="661">
        <v>5.5462313158654848E-4</v>
      </c>
      <c r="AG2094" s="659">
        <v>2.6933451969684299E-4</v>
      </c>
      <c r="AH2094" s="659">
        <v>2.9727107403372402E-4</v>
      </c>
      <c r="AI2094" s="675">
        <v>1.2075080324904261E-3</v>
      </c>
      <c r="AJ2094" s="28"/>
      <c r="AK2094" s="29"/>
      <c r="AL2094" s="29"/>
    </row>
    <row r="2095" spans="1:38" x14ac:dyDescent="0.2">
      <c r="A2095" s="334">
        <v>2036</v>
      </c>
      <c r="B2095" s="334">
        <v>10</v>
      </c>
      <c r="C2095" s="659">
        <v>1.6270284135299999</v>
      </c>
      <c r="D2095" s="659">
        <v>1.57016166221846</v>
      </c>
      <c r="E2095" s="661">
        <v>1.7926749226970797</v>
      </c>
      <c r="F2095" s="659">
        <v>8.8468237195069396E-2</v>
      </c>
      <c r="G2095" s="659">
        <v>9.14064073136448E-2</v>
      </c>
      <c r="H2095" s="661">
        <v>0.22891187602445315</v>
      </c>
      <c r="I2095" s="659">
        <v>1.9005728812123399E-2</v>
      </c>
      <c r="J2095" s="659">
        <v>2.27797302551631E-2</v>
      </c>
      <c r="K2095" s="661">
        <v>6.2080188706846645E-2</v>
      </c>
      <c r="L2095" s="659">
        <v>1.696847445872E-4</v>
      </c>
      <c r="M2095" s="659">
        <v>1.8284061009686599E-4</v>
      </c>
      <c r="N2095" s="661">
        <v>1.1853846147911041E-2</v>
      </c>
      <c r="O2095" s="659">
        <v>6.3691952190879303E-3</v>
      </c>
      <c r="P2095" s="659">
        <v>6.7939676558726701E-3</v>
      </c>
      <c r="Q2095" s="661">
        <v>2.0010430255125229E-2</v>
      </c>
      <c r="R2095" s="659">
        <v>3.8484973470324802E-3</v>
      </c>
      <c r="S2095" s="659">
        <v>5.3311100827748399E-3</v>
      </c>
      <c r="T2095" s="661">
        <v>1.7228582050045235E-2</v>
      </c>
      <c r="U2095" s="659">
        <v>5.2313435549788305E-4</v>
      </c>
      <c r="V2095" s="659">
        <v>5.5469428932524497E-4</v>
      </c>
      <c r="W2095" s="661">
        <v>1.7374100935166747E-3</v>
      </c>
      <c r="X2095" s="659">
        <v>2.7627407250036999E-5</v>
      </c>
      <c r="Y2095" s="659">
        <v>2.9414702136127001E-5</v>
      </c>
      <c r="Z2095" s="661">
        <v>1.1823229728829206E-4</v>
      </c>
      <c r="AA2095" s="659">
        <v>1.6416538004852699E-3</v>
      </c>
      <c r="AB2095" s="659">
        <v>1.7359378524205501E-3</v>
      </c>
      <c r="AC2095" s="661">
        <v>5.7871479384004739E-3</v>
      </c>
      <c r="AD2095" s="659">
        <v>2.01255982529389E-4</v>
      </c>
      <c r="AE2095" s="659">
        <v>2.1335362766423499E-4</v>
      </c>
      <c r="AF2095" s="661">
        <v>6.5042821645478225E-4</v>
      </c>
      <c r="AG2095" s="659">
        <v>3.0402343258469799E-4</v>
      </c>
      <c r="AH2095" s="659">
        <v>3.2383503138202298E-4</v>
      </c>
      <c r="AI2095" s="675">
        <v>1.3015667148655406E-3</v>
      </c>
      <c r="AJ2095" s="28"/>
      <c r="AK2095" s="29"/>
      <c r="AL2095" s="29"/>
    </row>
    <row r="2096" spans="1:38" x14ac:dyDescent="0.2">
      <c r="A2096" s="334">
        <v>2036</v>
      </c>
      <c r="B2096" s="334">
        <v>11</v>
      </c>
      <c r="C2096" s="659">
        <v>1.6252766295711401</v>
      </c>
      <c r="D2096" s="659">
        <v>1.56933006249716</v>
      </c>
      <c r="E2096" s="661">
        <v>1.7863329191482784</v>
      </c>
      <c r="F2096" s="659">
        <v>8.98427842644383E-2</v>
      </c>
      <c r="G2096" s="659">
        <v>9.3199534589885294E-2</v>
      </c>
      <c r="H2096" s="661">
        <v>0.23415709538986851</v>
      </c>
      <c r="I2096" s="659">
        <v>1.8944463449317502E-2</v>
      </c>
      <c r="J2096" s="659">
        <v>2.27518662583992E-2</v>
      </c>
      <c r="K2096" s="661">
        <v>6.1933768492897931E-2</v>
      </c>
      <c r="L2096" s="659">
        <v>1.69416175973427E-4</v>
      </c>
      <c r="M2096" s="659">
        <v>1.82659556739512E-4</v>
      </c>
      <c r="N2096" s="661">
        <v>1.1796862286120277E-2</v>
      </c>
      <c r="O2096" s="659">
        <v>6.3560073705955997E-3</v>
      </c>
      <c r="P2096" s="659">
        <v>6.7872947633417701E-3</v>
      </c>
      <c r="Q2096" s="661">
        <v>1.9959014077482046E-2</v>
      </c>
      <c r="R2096" s="659">
        <v>3.8360308694241501E-3</v>
      </c>
      <c r="S2096" s="659">
        <v>5.3213716449300097E-3</v>
      </c>
      <c r="T2096" s="661">
        <v>1.6923421971272504E-2</v>
      </c>
      <c r="U2096" s="659">
        <v>5.20959773563116E-4</v>
      </c>
      <c r="V2096" s="659">
        <v>5.5359268238328702E-4</v>
      </c>
      <c r="W2096" s="661">
        <v>1.7306521327864904E-3</v>
      </c>
      <c r="X2096" s="659">
        <v>2.75234703451186E-5</v>
      </c>
      <c r="Y2096" s="659">
        <v>2.9362190871457601E-5</v>
      </c>
      <c r="Z2096" s="661">
        <v>1.1785645854941734E-4</v>
      </c>
      <c r="AA2096" s="659">
        <v>1.6408095864943199E-3</v>
      </c>
      <c r="AB2096" s="659">
        <v>1.7387740354715001E-3</v>
      </c>
      <c r="AC2096" s="661">
        <v>5.7936180798946338E-3</v>
      </c>
      <c r="AD2096" s="659">
        <v>2.0032127383003099E-4</v>
      </c>
      <c r="AE2096" s="659">
        <v>2.12880657023364E-4</v>
      </c>
      <c r="AF2096" s="661">
        <v>6.4699821999716109E-4</v>
      </c>
      <c r="AG2096" s="659">
        <v>3.0316408204012299E-4</v>
      </c>
      <c r="AH2096" s="659">
        <v>3.2340029337909001E-4</v>
      </c>
      <c r="AI2096" s="675">
        <v>1.3001159683112661E-3</v>
      </c>
      <c r="AJ2096" s="28"/>
      <c r="AK2096" s="29"/>
      <c r="AL2096" s="29"/>
    </row>
    <row r="2097" spans="1:38" x14ac:dyDescent="0.2">
      <c r="A2097" s="334">
        <v>2036</v>
      </c>
      <c r="B2097" s="334">
        <v>12</v>
      </c>
      <c r="C2097" s="659">
        <v>1.6233686591727901</v>
      </c>
      <c r="D2097" s="659">
        <v>1.5683248769859</v>
      </c>
      <c r="E2097" s="661">
        <v>1.7791591891195779</v>
      </c>
      <c r="F2097" s="659">
        <v>9.1144816958028396E-2</v>
      </c>
      <c r="G2097" s="659">
        <v>9.4939830700254399E-2</v>
      </c>
      <c r="H2097" s="661">
        <v>0.23973967072132321</v>
      </c>
      <c r="I2097" s="659">
        <v>1.88654998584727E-2</v>
      </c>
      <c r="J2097" s="659">
        <v>2.2699421692109398E-2</v>
      </c>
      <c r="K2097" s="661">
        <v>6.1775045800402585E-2</v>
      </c>
      <c r="L2097" s="659">
        <v>1.6913439286007101E-4</v>
      </c>
      <c r="M2097" s="659">
        <v>1.82455554534788E-4</v>
      </c>
      <c r="N2097" s="661">
        <v>1.1731854296377965E-2</v>
      </c>
      <c r="O2097" s="659">
        <v>6.3414289779000097E-3</v>
      </c>
      <c r="P2097" s="659">
        <v>6.7789362447808303E-3</v>
      </c>
      <c r="Q2097" s="661">
        <v>1.9901815947514577E-2</v>
      </c>
      <c r="R2097" s="659">
        <v>3.8229461558747799E-3</v>
      </c>
      <c r="S2097" s="659">
        <v>5.31040503496206E-3</v>
      </c>
      <c r="T2097" s="661">
        <v>1.6579778862278613E-2</v>
      </c>
      <c r="U2097" s="659">
        <v>5.1855956423584395E-4</v>
      </c>
      <c r="V2097" s="659">
        <v>5.5221669020986399E-4</v>
      </c>
      <c r="W2097" s="661">
        <v>1.7230688981935143E-3</v>
      </c>
      <c r="X2097" s="659">
        <v>2.7408103003467801E-5</v>
      </c>
      <c r="Y2097" s="659">
        <v>2.92958059234361E-5</v>
      </c>
      <c r="Z2097" s="661">
        <v>1.1743612557040023E-4</v>
      </c>
      <c r="AA2097" s="659">
        <v>1.63921428224198E-3</v>
      </c>
      <c r="AB2097" s="659">
        <v>1.7408036386962701E-3</v>
      </c>
      <c r="AC2097" s="661">
        <v>5.7999780361738928E-3</v>
      </c>
      <c r="AD2097" s="659">
        <v>1.99287992563279E-4</v>
      </c>
      <c r="AE2097" s="659">
        <v>2.12287388344951E-4</v>
      </c>
      <c r="AF2097" s="661">
        <v>6.4313147220523695E-4</v>
      </c>
      <c r="AG2097" s="659">
        <v>3.0221296218156701E-4</v>
      </c>
      <c r="AH2097" s="659">
        <v>3.2285419205314002E-4</v>
      </c>
      <c r="AI2097" s="675">
        <v>1.2985564711754751E-3</v>
      </c>
      <c r="AJ2097" s="28"/>
      <c r="AK2097" s="29"/>
      <c r="AL2097" s="29"/>
    </row>
    <row r="2098" spans="1:38" x14ac:dyDescent="0.2">
      <c r="A2098" s="334">
        <v>2036</v>
      </c>
      <c r="B2098" s="334">
        <v>13</v>
      </c>
      <c r="C2098" s="659">
        <v>1.61811592001738</v>
      </c>
      <c r="D2098" s="659">
        <v>1.5642464528578499</v>
      </c>
      <c r="E2098" s="661">
        <v>1.769379262539055</v>
      </c>
      <c r="F2098" s="659">
        <v>9.2428864661633303E-2</v>
      </c>
      <c r="G2098" s="659">
        <v>9.6693863104363398E-2</v>
      </c>
      <c r="H2098" s="661">
        <v>0.24576143002552864</v>
      </c>
      <c r="I2098" s="659">
        <v>1.8780992659025102E-2</v>
      </c>
      <c r="J2098" s="659">
        <v>2.2644103422547E-2</v>
      </c>
      <c r="K2098" s="661">
        <v>6.1595761191922886E-2</v>
      </c>
      <c r="L2098" s="659">
        <v>1.6884530628642099E-4</v>
      </c>
      <c r="M2098" s="659">
        <v>1.82254415814139E-4</v>
      </c>
      <c r="N2098" s="661">
        <v>1.1650964929821218E-2</v>
      </c>
      <c r="O2098" s="659">
        <v>6.3243553135679696E-3</v>
      </c>
      <c r="P2098" s="659">
        <v>6.7684724792909396E-3</v>
      </c>
      <c r="Q2098" s="661">
        <v>1.9840005077651112E-2</v>
      </c>
      <c r="R2098" s="659">
        <v>3.80952689250166E-3</v>
      </c>
      <c r="S2098" s="659">
        <v>5.2995932292955496E-3</v>
      </c>
      <c r="T2098" s="661">
        <v>1.6144768515444715E-2</v>
      </c>
      <c r="U2098" s="659">
        <v>5.1606582321193299E-4</v>
      </c>
      <c r="V2098" s="659">
        <v>5.5082764173017501E-4</v>
      </c>
      <c r="W2098" s="661">
        <v>1.7147658888689544E-3</v>
      </c>
      <c r="X2098" s="659">
        <v>2.7286670635663101E-5</v>
      </c>
      <c r="Y2098" s="659">
        <v>2.92271685958635E-5</v>
      </c>
      <c r="Z2098" s="661">
        <v>1.1697926040260958E-4</v>
      </c>
      <c r="AA2098" s="659">
        <v>1.63723872294114E-3</v>
      </c>
      <c r="AB2098" s="659">
        <v>1.7427313916281301E-3</v>
      </c>
      <c r="AC2098" s="661">
        <v>5.8068876915542073E-3</v>
      </c>
      <c r="AD2098" s="659">
        <v>1.982280797853E-4</v>
      </c>
      <c r="AE2098" s="659">
        <v>2.1170309153810201E-4</v>
      </c>
      <c r="AF2098" s="661">
        <v>6.3886990909225311E-4</v>
      </c>
      <c r="AG2098" s="659">
        <v>3.0116943534646201E-4</v>
      </c>
      <c r="AH2098" s="659">
        <v>3.2224484709295E-4</v>
      </c>
      <c r="AI2098" s="675">
        <v>1.2969709173553917E-3</v>
      </c>
      <c r="AJ2098" s="28"/>
      <c r="AK2098" s="29"/>
      <c r="AL2098" s="29"/>
    </row>
    <row r="2099" spans="1:38" x14ac:dyDescent="0.2">
      <c r="A2099" s="334">
        <v>2036</v>
      </c>
      <c r="B2099" s="334">
        <v>14</v>
      </c>
      <c r="C2099" s="659">
        <v>1.6160304723116801</v>
      </c>
      <c r="D2099" s="659">
        <v>1.5629957662256699</v>
      </c>
      <c r="E2099" s="661">
        <v>1.7601090257626073</v>
      </c>
      <c r="F2099" s="659">
        <v>9.3707900014976295E-2</v>
      </c>
      <c r="G2099" s="659">
        <v>9.8472825567081104E-2</v>
      </c>
      <c r="H2099" s="661">
        <v>0.25239753687463129</v>
      </c>
      <c r="I2099" s="659">
        <v>1.8694581038849301E-2</v>
      </c>
      <c r="J2099" s="659">
        <v>2.25789919516402E-2</v>
      </c>
      <c r="K2099" s="661">
        <v>6.140246901010004E-2</v>
      </c>
      <c r="L2099" s="659">
        <v>1.6853709553307599E-4</v>
      </c>
      <c r="M2099" s="659">
        <v>1.8200103779420201E-4</v>
      </c>
      <c r="N2099" s="661">
        <v>1.1561261557934461E-2</v>
      </c>
      <c r="O2099" s="659">
        <v>6.3084078341262197E-3</v>
      </c>
      <c r="P2099" s="659">
        <v>6.7580928841576198E-3</v>
      </c>
      <c r="Q2099" s="661">
        <v>1.9772610104755266E-2</v>
      </c>
      <c r="R2099" s="659">
        <v>3.7952137465424802E-3</v>
      </c>
      <c r="S2099" s="659">
        <v>5.2859782559465697E-3</v>
      </c>
      <c r="T2099" s="661">
        <v>1.5648492718352371E-2</v>
      </c>
      <c r="U2099" s="659">
        <v>5.1343898838289404E-4</v>
      </c>
      <c r="V2099" s="659">
        <v>5.4912043732746E-4</v>
      </c>
      <c r="W2099" s="661">
        <v>1.7055610712848309E-3</v>
      </c>
      <c r="X2099" s="659">
        <v>2.7160444811292899E-5</v>
      </c>
      <c r="Y2099" s="659">
        <v>2.9144794628318601E-5</v>
      </c>
      <c r="Z2099" s="661">
        <v>1.1647660818592767E-4</v>
      </c>
      <c r="AA2099" s="659">
        <v>1.63504796611938E-3</v>
      </c>
      <c r="AB2099" s="659">
        <v>1.74412016180843E-3</v>
      </c>
      <c r="AC2099" s="661">
        <v>5.8147792882746255E-3</v>
      </c>
      <c r="AD2099" s="659">
        <v>1.97097425627759E-4</v>
      </c>
      <c r="AE2099" s="659">
        <v>2.10967343435983E-4</v>
      </c>
      <c r="AF2099" s="661">
        <v>6.3411300183574776E-4</v>
      </c>
      <c r="AG2099" s="659">
        <v>3.0012916693923598E-4</v>
      </c>
      <c r="AH2099" s="659">
        <v>3.2156728351487101E-4</v>
      </c>
      <c r="AI2099" s="675">
        <v>1.2953509108594218E-3</v>
      </c>
      <c r="AJ2099" s="28"/>
      <c r="AK2099" s="29"/>
      <c r="AL2099" s="29"/>
    </row>
    <row r="2100" spans="1:38" x14ac:dyDescent="0.2">
      <c r="A2100" s="334">
        <v>2036</v>
      </c>
      <c r="B2100" s="334">
        <v>15</v>
      </c>
      <c r="C2100" s="659">
        <v>2.0011155674174499</v>
      </c>
      <c r="D2100" s="659">
        <v>1.8771399821944701</v>
      </c>
      <c r="E2100" s="661">
        <v>1.8259213059940407</v>
      </c>
      <c r="F2100" s="659">
        <v>0.16624361430920301</v>
      </c>
      <c r="G2100" s="659">
        <v>0.167048721109153</v>
      </c>
      <c r="H2100" s="661">
        <v>0.37076712141382745</v>
      </c>
      <c r="I2100" s="659">
        <v>1.8662244178625401E-2</v>
      </c>
      <c r="J2100" s="659">
        <v>2.2457926145296299E-2</v>
      </c>
      <c r="K2100" s="661">
        <v>6.5704095307885277E-2</v>
      </c>
      <c r="L2100" s="659">
        <v>2.3228971307126501E-4</v>
      </c>
      <c r="M2100" s="659">
        <v>2.2303841647713899E-4</v>
      </c>
      <c r="N2100" s="661">
        <v>1.225889337328193E-2</v>
      </c>
      <c r="O2100" s="659">
        <v>6.4690930613532701E-3</v>
      </c>
      <c r="P2100" s="659">
        <v>6.8413985357216002E-3</v>
      </c>
      <c r="Q2100" s="661">
        <v>2.090088517515952E-2</v>
      </c>
      <c r="R2100" s="659">
        <v>3.7818894456882598E-3</v>
      </c>
      <c r="S2100" s="659">
        <v>5.2720879515380696E-3</v>
      </c>
      <c r="T2100" s="661">
        <v>1.510360540381013E-2</v>
      </c>
      <c r="U2100" s="659">
        <v>5.1373782331908197E-4</v>
      </c>
      <c r="V2100" s="659">
        <v>5.4563089245251799E-4</v>
      </c>
      <c r="W2100" s="661">
        <v>1.822960205304962E-3</v>
      </c>
      <c r="X2100" s="659">
        <v>2.7298520451110999E-5</v>
      </c>
      <c r="Y2100" s="659">
        <v>2.90407388906325E-5</v>
      </c>
      <c r="Z2100" s="661">
        <v>1.2394638755374246E-4</v>
      </c>
      <c r="AA2100" s="659">
        <v>1.8509633793250099E-3</v>
      </c>
      <c r="AB2100" s="659">
        <v>1.9374272717974999E-3</v>
      </c>
      <c r="AC2100" s="661">
        <v>6.4988584098320786E-3</v>
      </c>
      <c r="AD2100" s="659">
        <v>1.9603529008343801E-4</v>
      </c>
      <c r="AE2100" s="659">
        <v>2.0863020872504E-4</v>
      </c>
      <c r="AF2100" s="661">
        <v>6.8665857505310879E-4</v>
      </c>
      <c r="AG2100" s="659">
        <v>3.0506394252316699E-4</v>
      </c>
      <c r="AH2100" s="659">
        <v>3.2330553330646E-4</v>
      </c>
      <c r="AI2100" s="675">
        <v>1.3519643968667794E-3</v>
      </c>
      <c r="AJ2100" s="28"/>
      <c r="AK2100" s="29"/>
      <c r="AL2100" s="29"/>
    </row>
    <row r="2101" spans="1:38" x14ac:dyDescent="0.2">
      <c r="A2101" s="334">
        <v>2036</v>
      </c>
      <c r="B2101" s="334">
        <v>16</v>
      </c>
      <c r="C2101" s="659">
        <v>1.99911689887729</v>
      </c>
      <c r="D2101" s="659">
        <v>1.8758116862110299</v>
      </c>
      <c r="E2101" s="661">
        <v>1.8160899286347978</v>
      </c>
      <c r="F2101" s="659">
        <v>0.16868827561896399</v>
      </c>
      <c r="G2101" s="659">
        <v>0.170103851540472</v>
      </c>
      <c r="H2101" s="661">
        <v>0.38722572795738164</v>
      </c>
      <c r="I2101" s="659">
        <v>1.85839209466334E-2</v>
      </c>
      <c r="J2101" s="659">
        <v>2.2392314612516999E-2</v>
      </c>
      <c r="K2101" s="661">
        <v>6.5621759320094633E-2</v>
      </c>
      <c r="L2101" s="659">
        <v>2.31902708620637E-4</v>
      </c>
      <c r="M2101" s="659">
        <v>2.2272139862186501E-4</v>
      </c>
      <c r="N2101" s="661">
        <v>1.2123620829772657E-2</v>
      </c>
      <c r="O2101" s="659">
        <v>6.4545928957222701E-3</v>
      </c>
      <c r="P2101" s="659">
        <v>6.8308984177410997E-3</v>
      </c>
      <c r="Q2101" s="661">
        <v>2.0864292586636368E-2</v>
      </c>
      <c r="R2101" s="659">
        <v>3.7688726131964501E-3</v>
      </c>
      <c r="S2101" s="659">
        <v>5.2582212628420003E-3</v>
      </c>
      <c r="T2101" s="661">
        <v>1.443096901628407E-2</v>
      </c>
      <c r="U2101" s="659">
        <v>5.1134944429453901E-4</v>
      </c>
      <c r="V2101" s="659">
        <v>5.4390310713501699E-4</v>
      </c>
      <c r="W2101" s="661">
        <v>1.816279220927517E-3</v>
      </c>
      <c r="X2101" s="659">
        <v>2.7183765218773299E-5</v>
      </c>
      <c r="Y2101" s="659">
        <v>2.8957472558135402E-5</v>
      </c>
      <c r="Z2101" s="661">
        <v>1.2362338001285542E-4</v>
      </c>
      <c r="AA2101" s="659">
        <v>1.8526564063037301E-3</v>
      </c>
      <c r="AB2101" s="659">
        <v>1.9424506930081501E-3</v>
      </c>
      <c r="AC2101" s="661">
        <v>6.5487410414232072E-3</v>
      </c>
      <c r="AD2101" s="659">
        <v>1.9500727489816001E-4</v>
      </c>
      <c r="AE2101" s="659">
        <v>2.0788585116277299E-4</v>
      </c>
      <c r="AF2101" s="661">
        <v>6.8280061805442622E-4</v>
      </c>
      <c r="AG2101" s="659">
        <v>3.0411813757252198E-4</v>
      </c>
      <c r="AH2101" s="659">
        <v>3.22620182618719E-4</v>
      </c>
      <c r="AI2101" s="675">
        <v>1.352457387403006E-3</v>
      </c>
      <c r="AJ2101" s="28"/>
      <c r="AK2101" s="29"/>
      <c r="AL2101" s="29"/>
    </row>
    <row r="2102" spans="1:38" x14ac:dyDescent="0.2">
      <c r="A2102" s="334">
        <v>2036</v>
      </c>
      <c r="B2102" s="334">
        <v>17</v>
      </c>
      <c r="C2102" s="659">
        <v>1.9972175742070499</v>
      </c>
      <c r="D2102" s="659">
        <v>1.87447240894247</v>
      </c>
      <c r="E2102" s="661">
        <v>1.8032555222907467</v>
      </c>
      <c r="F2102" s="659">
        <v>0.171280211074467</v>
      </c>
      <c r="G2102" s="659">
        <v>0.17339647241381201</v>
      </c>
      <c r="H2102" s="661">
        <v>0.39615509501681834</v>
      </c>
      <c r="I2102" s="659">
        <v>1.8509499995885699E-2</v>
      </c>
      <c r="J2102" s="659">
        <v>2.2326092314021301E-2</v>
      </c>
      <c r="K2102" s="661">
        <v>6.480978875267325E-2</v>
      </c>
      <c r="L2102" s="659">
        <v>2.3153492059551199E-4</v>
      </c>
      <c r="M2102" s="659">
        <v>2.2240158919552801E-4</v>
      </c>
      <c r="N2102" s="661">
        <v>1.2083285648024588E-2</v>
      </c>
      <c r="O2102" s="659">
        <v>6.4408160965857804E-3</v>
      </c>
      <c r="P2102" s="659">
        <v>6.8203019134199698E-3</v>
      </c>
      <c r="Q2102" s="661">
        <v>2.0612740573175727E-2</v>
      </c>
      <c r="R2102" s="659">
        <v>3.7565084440611299E-3</v>
      </c>
      <c r="S2102" s="659">
        <v>5.2442170567468796E-3</v>
      </c>
      <c r="T2102" s="661">
        <v>1.4328877145403532E-2</v>
      </c>
      <c r="U2102" s="659">
        <v>5.0908102597479901E-4</v>
      </c>
      <c r="V2102" s="659">
        <v>5.4215922407311701E-4</v>
      </c>
      <c r="W2102" s="661">
        <v>1.7895809372929128E-3</v>
      </c>
      <c r="X2102" s="659">
        <v>2.7074704279756701E-5</v>
      </c>
      <c r="Y2102" s="659">
        <v>2.8873422136951601E-5</v>
      </c>
      <c r="Z2102" s="661">
        <v>1.2197092556603264E-4</v>
      </c>
      <c r="AA2102" s="659">
        <v>1.8550515302654801E-3</v>
      </c>
      <c r="AB2102" s="659">
        <v>1.9481191274515E-3</v>
      </c>
      <c r="AC2102" s="661">
        <v>6.5187388827418818E-3</v>
      </c>
      <c r="AD2102" s="659">
        <v>1.94030807404373E-4</v>
      </c>
      <c r="AE2102" s="659">
        <v>2.0713465381410901E-4</v>
      </c>
      <c r="AF2102" s="661">
        <v>6.7082599021424459E-4</v>
      </c>
      <c r="AG2102" s="659">
        <v>3.0321935753969601E-4</v>
      </c>
      <c r="AH2102" s="659">
        <v>3.2192872381638798E-4</v>
      </c>
      <c r="AI2102" s="675">
        <v>1.3401762331673474E-3</v>
      </c>
      <c r="AJ2102" s="28"/>
      <c r="AK2102" s="29"/>
      <c r="AL2102" s="29"/>
    </row>
    <row r="2103" spans="1:38" x14ac:dyDescent="0.2">
      <c r="A2103" s="334">
        <v>2036</v>
      </c>
      <c r="B2103" s="334">
        <v>18</v>
      </c>
      <c r="C2103" s="659">
        <v>1.9932899886864901</v>
      </c>
      <c r="D2103" s="659">
        <v>1.8711893383200999</v>
      </c>
      <c r="E2103" s="661">
        <v>1.7908768609030585</v>
      </c>
      <c r="F2103" s="659">
        <v>0.17396977721698201</v>
      </c>
      <c r="G2103" s="659">
        <v>0.176782276417629</v>
      </c>
      <c r="H2103" s="661">
        <v>0.40578497169862832</v>
      </c>
      <c r="I2103" s="659">
        <v>1.8437463512521599E-2</v>
      </c>
      <c r="J2103" s="659">
        <v>2.2257270746388301E-2</v>
      </c>
      <c r="K2103" s="661">
        <v>6.4070967036953141E-2</v>
      </c>
      <c r="L2103" s="659">
        <v>2.3118764615064901E-4</v>
      </c>
      <c r="M2103" s="659">
        <v>2.22078219559356E-4</v>
      </c>
      <c r="N2103" s="661">
        <v>1.2042182510259273E-2</v>
      </c>
      <c r="O2103" s="659">
        <v>6.4266922755147398E-3</v>
      </c>
      <c r="P2103" s="659">
        <v>6.8084467372393201E-3</v>
      </c>
      <c r="Q2103" s="661">
        <v>2.0385720024342247E-2</v>
      </c>
      <c r="R2103" s="659">
        <v>3.7448335858142898E-3</v>
      </c>
      <c r="S2103" s="659">
        <v>5.2300662344078796E-3</v>
      </c>
      <c r="T2103" s="661">
        <v>1.42074085682243E-2</v>
      </c>
      <c r="U2103" s="659">
        <v>5.0692251074792901E-4</v>
      </c>
      <c r="V2103" s="659">
        <v>5.4037955735635802E-4</v>
      </c>
      <c r="W2103" s="661">
        <v>1.7654831262470469E-3</v>
      </c>
      <c r="X2103" s="659">
        <v>2.69701614780378E-5</v>
      </c>
      <c r="Y2103" s="659">
        <v>2.8786776248113099E-5</v>
      </c>
      <c r="Z2103" s="661">
        <v>1.2047988541315997E-4</v>
      </c>
      <c r="AA2103" s="659">
        <v>1.8579365238148599E-3</v>
      </c>
      <c r="AB2103" s="659">
        <v>1.9539242090398199E-3</v>
      </c>
      <c r="AC2103" s="661">
        <v>6.4971933940421609E-3</v>
      </c>
      <c r="AD2103" s="659">
        <v>1.93108814141788E-4</v>
      </c>
      <c r="AE2103" s="659">
        <v>2.06375305841891E-4</v>
      </c>
      <c r="AF2103" s="661">
        <v>6.6001597712833301E-4</v>
      </c>
      <c r="AG2103" s="659">
        <v>3.0233503446424497E-4</v>
      </c>
      <c r="AH2103" s="659">
        <v>3.2119268129436699E-4</v>
      </c>
      <c r="AI2103" s="675">
        <v>1.3291030379376566E-3</v>
      </c>
      <c r="AJ2103" s="28"/>
      <c r="AK2103" s="29"/>
      <c r="AL2103" s="29"/>
    </row>
    <row r="2104" spans="1:38" x14ac:dyDescent="0.2">
      <c r="A2104" s="334">
        <v>2036</v>
      </c>
      <c r="B2104" s="334">
        <v>19</v>
      </c>
      <c r="C2104" s="659">
        <v>1.99160187427516</v>
      </c>
      <c r="D2104" s="659">
        <v>1.86981857133219</v>
      </c>
      <c r="E2104" s="661">
        <v>1.7807875303194818</v>
      </c>
      <c r="F2104" s="659">
        <v>0.176798649839398</v>
      </c>
      <c r="G2104" s="659">
        <v>0.18029117365761499</v>
      </c>
      <c r="H2104" s="661">
        <v>0.4165151925464009</v>
      </c>
      <c r="I2104" s="659">
        <v>1.8371358502473699E-2</v>
      </c>
      <c r="J2104" s="659">
        <v>2.2189654551248598E-2</v>
      </c>
      <c r="K2104" s="661">
        <v>6.3416921410121355E-2</v>
      </c>
      <c r="L2104" s="659">
        <v>2.3086082961677501E-4</v>
      </c>
      <c r="M2104" s="659">
        <v>2.2175136518909301E-4</v>
      </c>
      <c r="N2104" s="661">
        <v>1.2004724948071817E-2</v>
      </c>
      <c r="O2104" s="659">
        <v>6.4144503350094303E-3</v>
      </c>
      <c r="P2104" s="659">
        <v>6.7976226184126203E-3</v>
      </c>
      <c r="Q2104" s="661">
        <v>2.0184674786025994E-2</v>
      </c>
      <c r="R2104" s="659">
        <v>3.7338466404147901E-3</v>
      </c>
      <c r="S2104" s="659">
        <v>5.2157701192968803E-3</v>
      </c>
      <c r="T2104" s="661">
        <v>1.4084842433264797E-2</v>
      </c>
      <c r="U2104" s="659">
        <v>5.0490715645760498E-4</v>
      </c>
      <c r="V2104" s="659">
        <v>5.3859907844397003E-4</v>
      </c>
      <c r="W2104" s="661">
        <v>1.7440632146447736E-3</v>
      </c>
      <c r="X2104" s="659">
        <v>2.68733072093777E-5</v>
      </c>
      <c r="Y2104" s="659">
        <v>2.8700946576797102E-5</v>
      </c>
      <c r="Z2104" s="661">
        <v>1.1915719078242902E-4</v>
      </c>
      <c r="AA2104" s="659">
        <v>1.86162635688148E-3</v>
      </c>
      <c r="AB2104" s="659">
        <v>1.9601591675367002E-3</v>
      </c>
      <c r="AC2104" s="661">
        <v>6.4859097216925657E-3</v>
      </c>
      <c r="AD2104" s="659">
        <v>1.92241234378619E-4</v>
      </c>
      <c r="AE2104" s="659">
        <v>2.0560810609504101E-4</v>
      </c>
      <c r="AF2104" s="661">
        <v>6.5038525078988003E-4</v>
      </c>
      <c r="AG2104" s="659">
        <v>3.0153661385352002E-4</v>
      </c>
      <c r="AH2104" s="659">
        <v>3.2048640961320499E-4</v>
      </c>
      <c r="AI2104" s="675">
        <v>1.319354029306822E-3</v>
      </c>
      <c r="AJ2104" s="28"/>
      <c r="AK2104" s="29"/>
      <c r="AL2104" s="29"/>
    </row>
    <row r="2105" spans="1:38" x14ac:dyDescent="0.2">
      <c r="A2105" s="334">
        <v>2036</v>
      </c>
      <c r="B2105" s="334">
        <v>20</v>
      </c>
      <c r="C2105" s="659">
        <v>2.2186016561666602</v>
      </c>
      <c r="D2105" s="659">
        <v>2.0423638306393501</v>
      </c>
      <c r="E2105" s="661">
        <v>1.9166393063124982</v>
      </c>
      <c r="F2105" s="659">
        <v>0.40842694351515202</v>
      </c>
      <c r="G2105" s="659">
        <v>0.40349950004623297</v>
      </c>
      <c r="H2105" s="661">
        <v>0.83078055624563307</v>
      </c>
      <c r="I2105" s="659">
        <v>1.8268793435641001E-2</v>
      </c>
      <c r="J2105" s="659">
        <v>2.0671227881901299E-2</v>
      </c>
      <c r="K2105" s="661">
        <v>6.7600212091747075E-2</v>
      </c>
      <c r="L2105" s="659">
        <v>3.12126071103147E-4</v>
      </c>
      <c r="M2105" s="659">
        <v>2.6646948922856101E-4</v>
      </c>
      <c r="N2105" s="661">
        <v>1.2936741346732748E-2</v>
      </c>
      <c r="O2105" s="659">
        <v>6.5325907248844003E-3</v>
      </c>
      <c r="P2105" s="659">
        <v>6.6220219259979099E-3</v>
      </c>
      <c r="Q2105" s="661">
        <v>2.2332955974903118E-2</v>
      </c>
      <c r="R2105" s="659">
        <v>3.7232474294700301E-3</v>
      </c>
      <c r="S2105" s="659">
        <v>5.2014747092497199E-3</v>
      </c>
      <c r="T2105" s="661">
        <v>1.3941560377401845E-2</v>
      </c>
      <c r="U2105" s="659">
        <v>5.0311774398131598E-4</v>
      </c>
      <c r="V2105" s="659">
        <v>5.2546845565816405E-4</v>
      </c>
      <c r="W2105" s="661">
        <v>1.9728198772932248E-3</v>
      </c>
      <c r="X2105" s="659">
        <v>2.6877627903432699E-5</v>
      </c>
      <c r="Y2105" s="659">
        <v>2.7947583783684498E-5</v>
      </c>
      <c r="Z2105" s="661">
        <v>1.335437106438353E-4</v>
      </c>
      <c r="AA2105" s="659">
        <v>2.5219630751841002E-3</v>
      </c>
      <c r="AB2105" s="659">
        <v>2.5593203072062599E-3</v>
      </c>
      <c r="AC2105" s="661">
        <v>8.431374268485007E-3</v>
      </c>
      <c r="AD2105" s="659">
        <v>1.9047431575489301E-4</v>
      </c>
      <c r="AE2105" s="659">
        <v>2.0053490797842399E-4</v>
      </c>
      <c r="AF2105" s="661">
        <v>7.5443476730564991E-4</v>
      </c>
      <c r="AG2105" s="659">
        <v>3.0471194004801398E-4</v>
      </c>
      <c r="AH2105" s="659">
        <v>3.1225006190979101E-4</v>
      </c>
      <c r="AI2105" s="675">
        <v>1.4228483442131966E-3</v>
      </c>
      <c r="AJ2105" s="28"/>
      <c r="AK2105" s="29"/>
      <c r="AL2105" s="29"/>
    </row>
    <row r="2106" spans="1:38" x14ac:dyDescent="0.2">
      <c r="A2106" s="334">
        <v>2036</v>
      </c>
      <c r="B2106" s="334">
        <v>21</v>
      </c>
      <c r="C2106" s="659">
        <v>2.2265350184545301</v>
      </c>
      <c r="D2106" s="659">
        <v>2.0496311195733199</v>
      </c>
      <c r="E2106" s="661">
        <v>1.9175157198636119</v>
      </c>
      <c r="F2106" s="659">
        <v>0.416061288102136</v>
      </c>
      <c r="G2106" s="659">
        <v>0.41174774587742502</v>
      </c>
      <c r="H2106" s="661">
        <v>0.85931975178927278</v>
      </c>
      <c r="I2106" s="659">
        <v>1.82524311014618E-2</v>
      </c>
      <c r="J2106" s="659">
        <v>2.06598211268425E-2</v>
      </c>
      <c r="K2106" s="661">
        <v>6.739653523363949E-2</v>
      </c>
      <c r="L2106" s="659">
        <v>3.11718132581096E-4</v>
      </c>
      <c r="M2106" s="659">
        <v>2.6607492938743999E-4</v>
      </c>
      <c r="N2106" s="661">
        <v>1.2895305320469867E-2</v>
      </c>
      <c r="O2106" s="659">
        <v>6.5488606123819499E-3</v>
      </c>
      <c r="P2106" s="659">
        <v>6.6389117755386697E-3</v>
      </c>
      <c r="Q2106" s="661">
        <v>2.2305026719834777E-2</v>
      </c>
      <c r="R2106" s="659">
        <v>3.7131231801384701E-3</v>
      </c>
      <c r="S2106" s="659">
        <v>5.1871320885496803E-3</v>
      </c>
      <c r="T2106" s="661">
        <v>1.3795526912297715E-2</v>
      </c>
      <c r="U2106" s="659">
        <v>5.0251447073396496E-4</v>
      </c>
      <c r="V2106" s="659">
        <v>5.2502628707704199E-4</v>
      </c>
      <c r="W2106" s="661">
        <v>1.9675036811069436E-3</v>
      </c>
      <c r="X2106" s="659">
        <v>2.6868577023539499E-5</v>
      </c>
      <c r="Y2106" s="659">
        <v>2.7946228861286499E-5</v>
      </c>
      <c r="Z2106" s="661">
        <v>1.3328870403589953E-4</v>
      </c>
      <c r="AA2106" s="659">
        <v>2.54376515602453E-3</v>
      </c>
      <c r="AB2106" s="659">
        <v>2.5833714000849601E-3</v>
      </c>
      <c r="AC2106" s="661">
        <v>8.5242312791659145E-3</v>
      </c>
      <c r="AD2106" s="659">
        <v>1.9007820840241199E-4</v>
      </c>
      <c r="AE2106" s="659">
        <v>2.00211489950421E-4</v>
      </c>
      <c r="AF2106" s="661">
        <v>7.5131004246888121E-4</v>
      </c>
      <c r="AG2106" s="659">
        <v>3.05089054104379E-4</v>
      </c>
      <c r="AH2106" s="659">
        <v>3.1268092045806602E-4</v>
      </c>
      <c r="AI2106" s="675">
        <v>1.4234314511064657E-3</v>
      </c>
      <c r="AJ2106" s="28"/>
      <c r="AK2106" s="29"/>
      <c r="AL2106" s="29"/>
    </row>
    <row r="2107" spans="1:38" x14ac:dyDescent="0.2">
      <c r="A2107" s="334">
        <v>2036</v>
      </c>
      <c r="B2107" s="334">
        <v>22</v>
      </c>
      <c r="C2107" s="659">
        <v>2.2250250977834698</v>
      </c>
      <c r="D2107" s="659">
        <v>2.0482620480896401</v>
      </c>
      <c r="E2107" s="661">
        <v>1.9143263499611396</v>
      </c>
      <c r="F2107" s="659">
        <v>0.423613201870019</v>
      </c>
      <c r="G2107" s="659">
        <v>0.41985223274331501</v>
      </c>
      <c r="H2107" s="661">
        <v>0.89086904207450857</v>
      </c>
      <c r="I2107" s="659">
        <v>1.8193618633798099E-2</v>
      </c>
      <c r="J2107" s="659">
        <v>2.0596232655307301E-2</v>
      </c>
      <c r="K2107" s="661">
        <v>6.714339333666855E-2</v>
      </c>
      <c r="L2107" s="659">
        <v>3.1132231635515502E-4</v>
      </c>
      <c r="M2107" s="659">
        <v>2.65681063642258E-4</v>
      </c>
      <c r="N2107" s="661">
        <v>1.2862447994518574E-2</v>
      </c>
      <c r="O2107" s="659">
        <v>6.53793601552209E-3</v>
      </c>
      <c r="P2107" s="659">
        <v>6.6282830021873003E-3</v>
      </c>
      <c r="Q2107" s="661">
        <v>2.2228530226474502E-2</v>
      </c>
      <c r="R2107" s="659">
        <v>3.7032923967603099E-3</v>
      </c>
      <c r="S2107" s="659">
        <v>5.1728243204059096E-3</v>
      </c>
      <c r="T2107" s="661">
        <v>1.3644202238858085E-2</v>
      </c>
      <c r="U2107" s="659">
        <v>5.0071491541986597E-4</v>
      </c>
      <c r="V2107" s="659">
        <v>5.2327690289602599E-4</v>
      </c>
      <c r="W2107" s="661">
        <v>1.9591765102314764E-3</v>
      </c>
      <c r="X2107" s="659">
        <v>2.6782157998684901E-5</v>
      </c>
      <c r="Y2107" s="659">
        <v>2.78620646889663E-5</v>
      </c>
      <c r="Z2107" s="661">
        <v>1.3278018034696987E-4</v>
      </c>
      <c r="AA2107" s="659">
        <v>2.5614100189254E-3</v>
      </c>
      <c r="AB2107" s="659">
        <v>2.6028214579894601E-3</v>
      </c>
      <c r="AC2107" s="661">
        <v>8.6151356694578879E-3</v>
      </c>
      <c r="AD2107" s="659">
        <v>1.8930401941173901E-4</v>
      </c>
      <c r="AE2107" s="659">
        <v>1.9945830607116699E-4</v>
      </c>
      <c r="AF2107" s="661">
        <v>7.4751178409608208E-4</v>
      </c>
      <c r="AG2107" s="659">
        <v>3.0437672362666301E-4</v>
      </c>
      <c r="AH2107" s="659">
        <v>3.1198749370412598E-4</v>
      </c>
      <c r="AI2107" s="675">
        <v>1.4198660530238595E-3</v>
      </c>
      <c r="AJ2107" s="28"/>
      <c r="AK2107" s="29"/>
      <c r="AL2107" s="29"/>
    </row>
    <row r="2108" spans="1:38" x14ac:dyDescent="0.2">
      <c r="A2108" s="334">
        <v>2036</v>
      </c>
      <c r="B2108" s="334">
        <v>23</v>
      </c>
      <c r="C2108" s="659">
        <v>2.2235648609967398</v>
      </c>
      <c r="D2108" s="659">
        <v>2.0468885999516302</v>
      </c>
      <c r="E2108" s="661">
        <v>1.9160161510113467</v>
      </c>
      <c r="F2108" s="659">
        <v>0.43185935354237698</v>
      </c>
      <c r="G2108" s="659">
        <v>0.428375924758025</v>
      </c>
      <c r="H2108" s="661">
        <v>0.92593118078992276</v>
      </c>
      <c r="I2108" s="659">
        <v>1.8136881979100999E-2</v>
      </c>
      <c r="J2108" s="659">
        <v>2.0532800311447299E-2</v>
      </c>
      <c r="K2108" s="661">
        <v>6.71672314515291E-2</v>
      </c>
      <c r="L2108" s="659">
        <v>3.1093991280499098E-4</v>
      </c>
      <c r="M2108" s="659">
        <v>2.6528774055016498E-4</v>
      </c>
      <c r="N2108" s="661">
        <v>1.2837210350873682E-2</v>
      </c>
      <c r="O2108" s="659">
        <v>6.5273901547185896E-3</v>
      </c>
      <c r="P2108" s="659">
        <v>6.6176685819348199E-3</v>
      </c>
      <c r="Q2108" s="661">
        <v>2.2244932925821328E-2</v>
      </c>
      <c r="R2108" s="659">
        <v>3.69380564353214E-3</v>
      </c>
      <c r="S2108" s="659">
        <v>5.1585524844083904E-3</v>
      </c>
      <c r="T2108" s="661">
        <v>1.3468490198395905E-2</v>
      </c>
      <c r="U2108" s="659">
        <v>4.9897983012273399E-4</v>
      </c>
      <c r="V2108" s="659">
        <v>5.2153185266686603E-4</v>
      </c>
      <c r="W2108" s="661">
        <v>1.9605724290214593E-3</v>
      </c>
      <c r="X2108" s="659">
        <v>2.66987529617707E-5</v>
      </c>
      <c r="Y2108" s="659">
        <v>2.7778096365009499E-5</v>
      </c>
      <c r="Z2108" s="661">
        <v>1.3287984355055393E-4</v>
      </c>
      <c r="AA2108" s="659">
        <v>2.5812067418616402E-3</v>
      </c>
      <c r="AB2108" s="659">
        <v>2.62349589800421E-3</v>
      </c>
      <c r="AC2108" s="661">
        <v>8.7409541106312633E-3</v>
      </c>
      <c r="AD2108" s="659">
        <v>1.8855703676246301E-4</v>
      </c>
      <c r="AE2108" s="659">
        <v>1.9870692601322901E-4</v>
      </c>
      <c r="AF2108" s="661">
        <v>7.480416709199695E-4</v>
      </c>
      <c r="AG2108" s="659">
        <v>3.0368881620763E-4</v>
      </c>
      <c r="AH2108" s="659">
        <v>3.11295397821049E-4</v>
      </c>
      <c r="AI2108" s="675">
        <v>1.4209418236256588E-3</v>
      </c>
      <c r="AJ2108" s="28"/>
      <c r="AK2108" s="29"/>
      <c r="AL2108" s="29"/>
    </row>
    <row r="2109" spans="1:38" x14ac:dyDescent="0.2">
      <c r="A2109" s="334">
        <v>2036</v>
      </c>
      <c r="B2109" s="334">
        <v>24</v>
      </c>
      <c r="C2109" s="659">
        <v>2.22206505684915</v>
      </c>
      <c r="D2109" s="659">
        <v>2.0455403909297498</v>
      </c>
      <c r="E2109" s="661">
        <v>1.9235677000083653</v>
      </c>
      <c r="F2109" s="659">
        <v>0.44076988833151298</v>
      </c>
      <c r="G2109" s="659">
        <v>0.43738967109787202</v>
      </c>
      <c r="H2109" s="661">
        <v>0.96649947338517739</v>
      </c>
      <c r="I2109" s="659">
        <v>1.8078581531483399E-2</v>
      </c>
      <c r="J2109" s="659">
        <v>2.0470516163208601E-2</v>
      </c>
      <c r="K2109" s="661">
        <v>6.7484280818485287E-2</v>
      </c>
      <c r="L2109" s="659">
        <v>3.1054714943264599E-4</v>
      </c>
      <c r="M2109" s="659">
        <v>2.64901690667094E-4</v>
      </c>
      <c r="N2109" s="661">
        <v>1.2826609402337678E-2</v>
      </c>
      <c r="O2109" s="659">
        <v>6.5165555065970797E-3</v>
      </c>
      <c r="P2109" s="659">
        <v>6.6072491178456004E-3</v>
      </c>
      <c r="Q2109" s="661">
        <v>2.2360693807915558E-2</v>
      </c>
      <c r="R2109" s="659">
        <v>3.6840612063637999E-3</v>
      </c>
      <c r="S2109" s="659">
        <v>5.1445403697923803E-3</v>
      </c>
      <c r="T2109" s="661">
        <v>1.3288151431832942E-2</v>
      </c>
      <c r="U2109" s="659">
        <v>4.9719684947506103E-4</v>
      </c>
      <c r="V2109" s="659">
        <v>5.19818161937088E-4</v>
      </c>
      <c r="W2109" s="661">
        <v>1.9724986682133107E-3</v>
      </c>
      <c r="X2109" s="659">
        <v>2.66130887190341E-5</v>
      </c>
      <c r="Y2109" s="659">
        <v>2.7695639444623399E-5</v>
      </c>
      <c r="Z2109" s="661">
        <v>1.3363407483667068E-4</v>
      </c>
      <c r="AA2109" s="659">
        <v>2.6028118161333302E-3</v>
      </c>
      <c r="AB2109" s="659">
        <v>2.6456655597774802E-3</v>
      </c>
      <c r="AC2109" s="661">
        <v>8.9101587040830831E-3</v>
      </c>
      <c r="AD2109" s="659">
        <v>1.8778965019859901E-4</v>
      </c>
      <c r="AE2109" s="659">
        <v>1.97969261617114E-4</v>
      </c>
      <c r="AF2109" s="661">
        <v>7.5330128719717224E-4</v>
      </c>
      <c r="AG2109" s="659">
        <v>3.0298238078256502E-4</v>
      </c>
      <c r="AH2109" s="659">
        <v>3.10615871297733E-4</v>
      </c>
      <c r="AI2109" s="675">
        <v>1.4268726370060749E-3</v>
      </c>
      <c r="AJ2109" s="28"/>
      <c r="AK2109" s="29"/>
      <c r="AL2109" s="29"/>
    </row>
    <row r="2110" spans="1:38" x14ac:dyDescent="0.2">
      <c r="A2110" s="334">
        <v>2036</v>
      </c>
      <c r="B2110" s="334">
        <v>25</v>
      </c>
      <c r="C2110" s="659">
        <v>2.22206505684915</v>
      </c>
      <c r="D2110" s="659">
        <v>2.0455403909297498</v>
      </c>
      <c r="E2110" s="661">
        <v>1.9235677000083653</v>
      </c>
      <c r="F2110" s="659">
        <v>0.44076988833151298</v>
      </c>
      <c r="G2110" s="659">
        <v>0.43738967109787202</v>
      </c>
      <c r="H2110" s="661">
        <v>0.96649947338517739</v>
      </c>
      <c r="I2110" s="659">
        <v>1.8078581531483399E-2</v>
      </c>
      <c r="J2110" s="659">
        <v>2.0470516163208601E-2</v>
      </c>
      <c r="K2110" s="661">
        <v>6.7484280818485287E-2</v>
      </c>
      <c r="L2110" s="659">
        <v>3.1054714943264599E-4</v>
      </c>
      <c r="M2110" s="659">
        <v>2.64901690667094E-4</v>
      </c>
      <c r="N2110" s="661">
        <v>1.2826609402337678E-2</v>
      </c>
      <c r="O2110" s="659">
        <v>6.5165555065970797E-3</v>
      </c>
      <c r="P2110" s="659">
        <v>6.6072491178456004E-3</v>
      </c>
      <c r="Q2110" s="661">
        <v>2.2360693807915558E-2</v>
      </c>
      <c r="R2110" s="659">
        <v>3.6840612063637999E-3</v>
      </c>
      <c r="S2110" s="659">
        <v>5.1445403697923803E-3</v>
      </c>
      <c r="T2110" s="661">
        <v>1.3288151431832942E-2</v>
      </c>
      <c r="U2110" s="659">
        <v>4.9719684947506103E-4</v>
      </c>
      <c r="V2110" s="659">
        <v>5.19818161937088E-4</v>
      </c>
      <c r="W2110" s="661">
        <v>1.9724986682133107E-3</v>
      </c>
      <c r="X2110" s="659">
        <v>2.66130887190341E-5</v>
      </c>
      <c r="Y2110" s="659">
        <v>2.7695639444623399E-5</v>
      </c>
      <c r="Z2110" s="661">
        <v>1.3363407483667068E-4</v>
      </c>
      <c r="AA2110" s="659">
        <v>2.6028118161333302E-3</v>
      </c>
      <c r="AB2110" s="659">
        <v>2.6456655597774802E-3</v>
      </c>
      <c r="AC2110" s="661">
        <v>8.9101587040830831E-3</v>
      </c>
      <c r="AD2110" s="659">
        <v>1.8778965019859901E-4</v>
      </c>
      <c r="AE2110" s="659">
        <v>1.97969261617114E-4</v>
      </c>
      <c r="AF2110" s="661">
        <v>7.5330128719717224E-4</v>
      </c>
      <c r="AG2110" s="659">
        <v>3.0298238078256502E-4</v>
      </c>
      <c r="AH2110" s="659">
        <v>3.10615871297733E-4</v>
      </c>
      <c r="AI2110" s="675">
        <v>1.4268726370060749E-3</v>
      </c>
      <c r="AJ2110" s="28"/>
      <c r="AK2110" s="29"/>
      <c r="AL2110" s="29"/>
    </row>
    <row r="2111" spans="1:38" x14ac:dyDescent="0.2">
      <c r="A2111" s="334">
        <v>2036</v>
      </c>
      <c r="B2111" s="334">
        <v>26</v>
      </c>
      <c r="C2111" s="659">
        <v>2.22206505684915</v>
      </c>
      <c r="D2111" s="659">
        <v>2.0455403909297498</v>
      </c>
      <c r="E2111" s="661">
        <v>1.9235677000083653</v>
      </c>
      <c r="F2111" s="659">
        <v>0.44076988833151298</v>
      </c>
      <c r="G2111" s="659">
        <v>0.43738967109787202</v>
      </c>
      <c r="H2111" s="661">
        <v>0.96649947338517739</v>
      </c>
      <c r="I2111" s="659">
        <v>1.8078581531483399E-2</v>
      </c>
      <c r="J2111" s="659">
        <v>2.0470516163208601E-2</v>
      </c>
      <c r="K2111" s="661">
        <v>6.7484280818485287E-2</v>
      </c>
      <c r="L2111" s="659">
        <v>3.1054714943264599E-4</v>
      </c>
      <c r="M2111" s="659">
        <v>2.64901690667094E-4</v>
      </c>
      <c r="N2111" s="661">
        <v>1.2826609402337678E-2</v>
      </c>
      <c r="O2111" s="659">
        <v>6.5165555065970797E-3</v>
      </c>
      <c r="P2111" s="659">
        <v>6.6072491178456004E-3</v>
      </c>
      <c r="Q2111" s="661">
        <v>2.2360693807915558E-2</v>
      </c>
      <c r="R2111" s="659">
        <v>3.6840612063637999E-3</v>
      </c>
      <c r="S2111" s="659">
        <v>5.1445403697923803E-3</v>
      </c>
      <c r="T2111" s="661">
        <v>1.3288151431832942E-2</v>
      </c>
      <c r="U2111" s="659">
        <v>4.9719684947506103E-4</v>
      </c>
      <c r="V2111" s="659">
        <v>5.19818161937088E-4</v>
      </c>
      <c r="W2111" s="661">
        <v>1.9724986682133107E-3</v>
      </c>
      <c r="X2111" s="659">
        <v>2.66130887190341E-5</v>
      </c>
      <c r="Y2111" s="659">
        <v>2.7695639444623399E-5</v>
      </c>
      <c r="Z2111" s="661">
        <v>1.3363407483667068E-4</v>
      </c>
      <c r="AA2111" s="659">
        <v>2.6028118161333302E-3</v>
      </c>
      <c r="AB2111" s="659">
        <v>2.6456655597774802E-3</v>
      </c>
      <c r="AC2111" s="661">
        <v>8.9101587040830831E-3</v>
      </c>
      <c r="AD2111" s="659">
        <v>1.8778965019859901E-4</v>
      </c>
      <c r="AE2111" s="659">
        <v>1.97969261617114E-4</v>
      </c>
      <c r="AF2111" s="661">
        <v>7.5330128719717224E-4</v>
      </c>
      <c r="AG2111" s="659">
        <v>3.0298238078256502E-4</v>
      </c>
      <c r="AH2111" s="659">
        <v>3.10615871297733E-4</v>
      </c>
      <c r="AI2111" s="675">
        <v>1.4268726370060749E-3</v>
      </c>
      <c r="AJ2111" s="28"/>
      <c r="AK2111" s="29"/>
      <c r="AL2111" s="29"/>
    </row>
    <row r="2112" spans="1:38" x14ac:dyDescent="0.2">
      <c r="A2112" s="334">
        <v>2036</v>
      </c>
      <c r="B2112" s="334">
        <v>27</v>
      </c>
      <c r="C2112" s="659">
        <v>2.22206505684915</v>
      </c>
      <c r="D2112" s="659">
        <v>2.0455403909297498</v>
      </c>
      <c r="E2112" s="661">
        <v>1.9235677000083653</v>
      </c>
      <c r="F2112" s="659">
        <v>0.44076988833151298</v>
      </c>
      <c r="G2112" s="659">
        <v>0.43738967109787202</v>
      </c>
      <c r="H2112" s="661">
        <v>0.96649947338517739</v>
      </c>
      <c r="I2112" s="659">
        <v>1.8078581531483399E-2</v>
      </c>
      <c r="J2112" s="659">
        <v>2.0470516163208601E-2</v>
      </c>
      <c r="K2112" s="661">
        <v>6.7484280818485287E-2</v>
      </c>
      <c r="L2112" s="659">
        <v>3.1054714943264599E-4</v>
      </c>
      <c r="M2112" s="659">
        <v>2.64901690667094E-4</v>
      </c>
      <c r="N2112" s="661">
        <v>1.2826609402337678E-2</v>
      </c>
      <c r="O2112" s="659">
        <v>6.5165555065970797E-3</v>
      </c>
      <c r="P2112" s="659">
        <v>6.6072491178456004E-3</v>
      </c>
      <c r="Q2112" s="661">
        <v>2.2360693807915558E-2</v>
      </c>
      <c r="R2112" s="659">
        <v>3.6840612063637999E-3</v>
      </c>
      <c r="S2112" s="659">
        <v>5.1445403697923803E-3</v>
      </c>
      <c r="T2112" s="661">
        <v>1.3288151431832942E-2</v>
      </c>
      <c r="U2112" s="659">
        <v>4.9719684947506103E-4</v>
      </c>
      <c r="V2112" s="659">
        <v>5.19818161937088E-4</v>
      </c>
      <c r="W2112" s="661">
        <v>1.9724986682133107E-3</v>
      </c>
      <c r="X2112" s="659">
        <v>2.66130887190341E-5</v>
      </c>
      <c r="Y2112" s="659">
        <v>2.7695639444623399E-5</v>
      </c>
      <c r="Z2112" s="661">
        <v>1.3363407483667068E-4</v>
      </c>
      <c r="AA2112" s="659">
        <v>2.6028118161333302E-3</v>
      </c>
      <c r="AB2112" s="659">
        <v>2.6456655597774802E-3</v>
      </c>
      <c r="AC2112" s="661">
        <v>8.9101587040830831E-3</v>
      </c>
      <c r="AD2112" s="659">
        <v>1.8778965019859901E-4</v>
      </c>
      <c r="AE2112" s="659">
        <v>1.97969261617114E-4</v>
      </c>
      <c r="AF2112" s="661">
        <v>7.5330128719717224E-4</v>
      </c>
      <c r="AG2112" s="659">
        <v>3.0298238078256502E-4</v>
      </c>
      <c r="AH2112" s="659">
        <v>3.10615871297733E-4</v>
      </c>
      <c r="AI2112" s="675">
        <v>1.4268726370060749E-3</v>
      </c>
      <c r="AJ2112" s="28"/>
      <c r="AK2112" s="29"/>
      <c r="AL2112" s="29"/>
    </row>
    <row r="2113" spans="1:38" x14ac:dyDescent="0.2">
      <c r="A2113" s="334">
        <v>2036</v>
      </c>
      <c r="B2113" s="334">
        <v>28</v>
      </c>
      <c r="C2113" s="659">
        <v>2.22206505684915</v>
      </c>
      <c r="D2113" s="659">
        <v>2.0455403909297498</v>
      </c>
      <c r="E2113" s="661">
        <v>1.9235677000083653</v>
      </c>
      <c r="F2113" s="659">
        <v>0.44076988833151298</v>
      </c>
      <c r="G2113" s="659">
        <v>0.43738967109787202</v>
      </c>
      <c r="H2113" s="661">
        <v>0.96649947338517739</v>
      </c>
      <c r="I2113" s="659">
        <v>1.8078581531483399E-2</v>
      </c>
      <c r="J2113" s="659">
        <v>2.0470516163208601E-2</v>
      </c>
      <c r="K2113" s="661">
        <v>6.7484280818485287E-2</v>
      </c>
      <c r="L2113" s="659">
        <v>3.1054714943264599E-4</v>
      </c>
      <c r="M2113" s="659">
        <v>2.64901690667094E-4</v>
      </c>
      <c r="N2113" s="661">
        <v>1.2826609402337678E-2</v>
      </c>
      <c r="O2113" s="659">
        <v>6.5165555065970797E-3</v>
      </c>
      <c r="P2113" s="659">
        <v>6.6072491178456004E-3</v>
      </c>
      <c r="Q2113" s="661">
        <v>2.2360693807915558E-2</v>
      </c>
      <c r="R2113" s="659">
        <v>3.6840612063637999E-3</v>
      </c>
      <c r="S2113" s="659">
        <v>5.1445403697923803E-3</v>
      </c>
      <c r="T2113" s="661">
        <v>1.3288151431832942E-2</v>
      </c>
      <c r="U2113" s="659">
        <v>4.9719684947506103E-4</v>
      </c>
      <c r="V2113" s="659">
        <v>5.19818161937088E-4</v>
      </c>
      <c r="W2113" s="661">
        <v>1.9724986682133107E-3</v>
      </c>
      <c r="X2113" s="659">
        <v>2.66130887190341E-5</v>
      </c>
      <c r="Y2113" s="659">
        <v>2.7695639444623399E-5</v>
      </c>
      <c r="Z2113" s="661">
        <v>1.3363407483667068E-4</v>
      </c>
      <c r="AA2113" s="659">
        <v>2.6028118161333302E-3</v>
      </c>
      <c r="AB2113" s="659">
        <v>2.6456655597774802E-3</v>
      </c>
      <c r="AC2113" s="661">
        <v>8.9101587040830831E-3</v>
      </c>
      <c r="AD2113" s="659">
        <v>1.8778965019859901E-4</v>
      </c>
      <c r="AE2113" s="659">
        <v>1.97969261617114E-4</v>
      </c>
      <c r="AF2113" s="661">
        <v>7.5330128719717224E-4</v>
      </c>
      <c r="AG2113" s="659">
        <v>3.0298238078256502E-4</v>
      </c>
      <c r="AH2113" s="659">
        <v>3.10615871297733E-4</v>
      </c>
      <c r="AI2113" s="675">
        <v>1.4268726370060749E-3</v>
      </c>
      <c r="AJ2113" s="28"/>
      <c r="AK2113" s="29"/>
      <c r="AL2113" s="29"/>
    </row>
    <row r="2114" spans="1:38" x14ac:dyDescent="0.2">
      <c r="A2114" s="334">
        <v>2036</v>
      </c>
      <c r="B2114" s="334">
        <v>29</v>
      </c>
      <c r="C2114" s="659">
        <v>2.22206505684915</v>
      </c>
      <c r="D2114" s="659">
        <v>2.0455403909297498</v>
      </c>
      <c r="E2114" s="661">
        <v>1.9235677000083653</v>
      </c>
      <c r="F2114" s="659">
        <v>0.44076988833151298</v>
      </c>
      <c r="G2114" s="659">
        <v>0.43738967109787202</v>
      </c>
      <c r="H2114" s="661">
        <v>0.96649947338517739</v>
      </c>
      <c r="I2114" s="659">
        <v>1.8078581531483399E-2</v>
      </c>
      <c r="J2114" s="659">
        <v>2.0470516163208601E-2</v>
      </c>
      <c r="K2114" s="661">
        <v>6.7484280818485287E-2</v>
      </c>
      <c r="L2114" s="659">
        <v>3.1054714943264599E-4</v>
      </c>
      <c r="M2114" s="659">
        <v>2.64901690667094E-4</v>
      </c>
      <c r="N2114" s="661">
        <v>1.2826609402337678E-2</v>
      </c>
      <c r="O2114" s="659">
        <v>6.5165555065970797E-3</v>
      </c>
      <c r="P2114" s="659">
        <v>6.6072491178456004E-3</v>
      </c>
      <c r="Q2114" s="661">
        <v>2.2360693807915558E-2</v>
      </c>
      <c r="R2114" s="659">
        <v>3.6840612063637999E-3</v>
      </c>
      <c r="S2114" s="659">
        <v>5.1445403697923803E-3</v>
      </c>
      <c r="T2114" s="661">
        <v>1.3288151431832942E-2</v>
      </c>
      <c r="U2114" s="659">
        <v>4.9719684947506103E-4</v>
      </c>
      <c r="V2114" s="659">
        <v>5.19818161937088E-4</v>
      </c>
      <c r="W2114" s="661">
        <v>1.9724986682133107E-3</v>
      </c>
      <c r="X2114" s="659">
        <v>2.66130887190341E-5</v>
      </c>
      <c r="Y2114" s="659">
        <v>2.7695639444623399E-5</v>
      </c>
      <c r="Z2114" s="661">
        <v>1.3363407483667068E-4</v>
      </c>
      <c r="AA2114" s="659">
        <v>2.6028118161333302E-3</v>
      </c>
      <c r="AB2114" s="659">
        <v>2.6456655597774802E-3</v>
      </c>
      <c r="AC2114" s="661">
        <v>8.9101587040830831E-3</v>
      </c>
      <c r="AD2114" s="659">
        <v>1.8778965019859901E-4</v>
      </c>
      <c r="AE2114" s="659">
        <v>1.97969261617114E-4</v>
      </c>
      <c r="AF2114" s="661">
        <v>7.5330128719717224E-4</v>
      </c>
      <c r="AG2114" s="659">
        <v>3.0298238078256502E-4</v>
      </c>
      <c r="AH2114" s="659">
        <v>3.10615871297733E-4</v>
      </c>
      <c r="AI2114" s="675">
        <v>1.4268726370060749E-3</v>
      </c>
      <c r="AJ2114" s="28"/>
      <c r="AK2114" s="29"/>
      <c r="AL2114" s="29"/>
    </row>
    <row r="2115" spans="1:38" x14ac:dyDescent="0.2">
      <c r="A2115" s="334">
        <v>2036</v>
      </c>
      <c r="B2115" s="334">
        <v>30</v>
      </c>
      <c r="C2115" s="659">
        <v>2.22206505684915</v>
      </c>
      <c r="D2115" s="659">
        <v>2.0455403909297498</v>
      </c>
      <c r="E2115" s="661">
        <v>1.9235677000083653</v>
      </c>
      <c r="F2115" s="659">
        <v>0.44076988833151298</v>
      </c>
      <c r="G2115" s="659">
        <v>0.43738967109787202</v>
      </c>
      <c r="H2115" s="661">
        <v>0.96649947338517739</v>
      </c>
      <c r="I2115" s="659">
        <v>1.8078581531483399E-2</v>
      </c>
      <c r="J2115" s="659">
        <v>2.0470516163208601E-2</v>
      </c>
      <c r="K2115" s="661">
        <v>6.7484280818485287E-2</v>
      </c>
      <c r="L2115" s="659">
        <v>3.1054714943264599E-4</v>
      </c>
      <c r="M2115" s="659">
        <v>2.64901690667094E-4</v>
      </c>
      <c r="N2115" s="661">
        <v>1.2826609402337678E-2</v>
      </c>
      <c r="O2115" s="659">
        <v>6.5165555065970797E-3</v>
      </c>
      <c r="P2115" s="659">
        <v>6.6072491178456004E-3</v>
      </c>
      <c r="Q2115" s="661">
        <v>2.2360693807915558E-2</v>
      </c>
      <c r="R2115" s="659">
        <v>3.6840612063637999E-3</v>
      </c>
      <c r="S2115" s="659">
        <v>5.1445403697923803E-3</v>
      </c>
      <c r="T2115" s="661">
        <v>1.3288151431832942E-2</v>
      </c>
      <c r="U2115" s="659">
        <v>4.9719684947506103E-4</v>
      </c>
      <c r="V2115" s="659">
        <v>5.19818161937088E-4</v>
      </c>
      <c r="W2115" s="661">
        <v>1.9724986682133107E-3</v>
      </c>
      <c r="X2115" s="659">
        <v>2.66130887190341E-5</v>
      </c>
      <c r="Y2115" s="659">
        <v>2.7695639444623399E-5</v>
      </c>
      <c r="Z2115" s="661">
        <v>1.3363407483667068E-4</v>
      </c>
      <c r="AA2115" s="659">
        <v>2.6028118161333302E-3</v>
      </c>
      <c r="AB2115" s="659">
        <v>2.6456655597774802E-3</v>
      </c>
      <c r="AC2115" s="661">
        <v>8.9101587040830831E-3</v>
      </c>
      <c r="AD2115" s="659">
        <v>1.8778965019859901E-4</v>
      </c>
      <c r="AE2115" s="659">
        <v>1.97969261617114E-4</v>
      </c>
      <c r="AF2115" s="661">
        <v>7.5330128719717224E-4</v>
      </c>
      <c r="AG2115" s="659">
        <v>3.0298238078256502E-4</v>
      </c>
      <c r="AH2115" s="659">
        <v>3.10615871297733E-4</v>
      </c>
      <c r="AI2115" s="675">
        <v>1.4268726370060749E-3</v>
      </c>
      <c r="AJ2115" s="28"/>
      <c r="AK2115" s="29"/>
      <c r="AL2115" s="29"/>
    </row>
    <row r="2116" spans="1:38" x14ac:dyDescent="0.2">
      <c r="A2116" s="334">
        <v>2036</v>
      </c>
      <c r="B2116" s="334">
        <v>31</v>
      </c>
      <c r="C2116" s="659">
        <v>2.22206505684915</v>
      </c>
      <c r="D2116" s="659">
        <v>2.0455403909297498</v>
      </c>
      <c r="E2116" s="661">
        <v>1.9235677000083653</v>
      </c>
      <c r="F2116" s="659">
        <v>0.44076988833151298</v>
      </c>
      <c r="G2116" s="659">
        <v>0.43738967109787202</v>
      </c>
      <c r="H2116" s="661">
        <v>0.96649947338517739</v>
      </c>
      <c r="I2116" s="659">
        <v>1.8078581531483399E-2</v>
      </c>
      <c r="J2116" s="659">
        <v>2.0470516163208601E-2</v>
      </c>
      <c r="K2116" s="661">
        <v>6.7484280818485287E-2</v>
      </c>
      <c r="L2116" s="659">
        <v>3.1054714943264599E-4</v>
      </c>
      <c r="M2116" s="659">
        <v>2.64901690667094E-4</v>
      </c>
      <c r="N2116" s="661">
        <v>1.2826609402337678E-2</v>
      </c>
      <c r="O2116" s="659">
        <v>6.5165555065970797E-3</v>
      </c>
      <c r="P2116" s="659">
        <v>6.6072491178456004E-3</v>
      </c>
      <c r="Q2116" s="661">
        <v>2.2360693807915558E-2</v>
      </c>
      <c r="R2116" s="659">
        <v>3.6840612063637999E-3</v>
      </c>
      <c r="S2116" s="659">
        <v>5.1445403697923803E-3</v>
      </c>
      <c r="T2116" s="661">
        <v>1.3288151431832942E-2</v>
      </c>
      <c r="U2116" s="659">
        <v>4.9719684947506103E-4</v>
      </c>
      <c r="V2116" s="659">
        <v>5.19818161937088E-4</v>
      </c>
      <c r="W2116" s="661">
        <v>1.9724986682133107E-3</v>
      </c>
      <c r="X2116" s="659">
        <v>2.66130887190341E-5</v>
      </c>
      <c r="Y2116" s="659">
        <v>2.7695639444623399E-5</v>
      </c>
      <c r="Z2116" s="661">
        <v>1.3363407483667068E-4</v>
      </c>
      <c r="AA2116" s="659">
        <v>2.6028118161333302E-3</v>
      </c>
      <c r="AB2116" s="659">
        <v>2.6456655597774802E-3</v>
      </c>
      <c r="AC2116" s="661">
        <v>8.9101587040830831E-3</v>
      </c>
      <c r="AD2116" s="659">
        <v>1.8778965019859901E-4</v>
      </c>
      <c r="AE2116" s="659">
        <v>1.97969261617114E-4</v>
      </c>
      <c r="AF2116" s="661">
        <v>7.5330128719717224E-4</v>
      </c>
      <c r="AG2116" s="659">
        <v>3.0298238078256502E-4</v>
      </c>
      <c r="AH2116" s="659">
        <v>3.10615871297733E-4</v>
      </c>
      <c r="AI2116" s="675">
        <v>1.4268726370060749E-3</v>
      </c>
      <c r="AJ2116" s="28"/>
      <c r="AK2116" s="29"/>
      <c r="AL2116" s="29"/>
    </row>
    <row r="2117" spans="1:38" x14ac:dyDescent="0.2">
      <c r="A2117" s="334">
        <v>2036</v>
      </c>
      <c r="B2117" s="334">
        <v>32</v>
      </c>
      <c r="C2117" s="659">
        <v>2.22206505684915</v>
      </c>
      <c r="D2117" s="659">
        <v>2.0455403909297498</v>
      </c>
      <c r="E2117" s="661">
        <v>1.9235677000083653</v>
      </c>
      <c r="F2117" s="659">
        <v>0.44076988833151298</v>
      </c>
      <c r="G2117" s="659">
        <v>0.43738967109787202</v>
      </c>
      <c r="H2117" s="661">
        <v>0.96649947338517739</v>
      </c>
      <c r="I2117" s="659">
        <v>1.8078581531483399E-2</v>
      </c>
      <c r="J2117" s="659">
        <v>2.0470516163208601E-2</v>
      </c>
      <c r="K2117" s="661">
        <v>6.7484280818485287E-2</v>
      </c>
      <c r="L2117" s="659">
        <v>3.1054714943264599E-4</v>
      </c>
      <c r="M2117" s="659">
        <v>2.64901690667094E-4</v>
      </c>
      <c r="N2117" s="661">
        <v>1.2826609402337678E-2</v>
      </c>
      <c r="O2117" s="659">
        <v>6.5165555065970797E-3</v>
      </c>
      <c r="P2117" s="659">
        <v>6.6072491178456004E-3</v>
      </c>
      <c r="Q2117" s="661">
        <v>2.2360693807915558E-2</v>
      </c>
      <c r="R2117" s="659">
        <v>3.6840612063637999E-3</v>
      </c>
      <c r="S2117" s="659">
        <v>5.1445403697923803E-3</v>
      </c>
      <c r="T2117" s="661">
        <v>1.3288151431832942E-2</v>
      </c>
      <c r="U2117" s="659">
        <v>4.9719684947506103E-4</v>
      </c>
      <c r="V2117" s="659">
        <v>5.19818161937088E-4</v>
      </c>
      <c r="W2117" s="661">
        <v>1.9724986682133107E-3</v>
      </c>
      <c r="X2117" s="659">
        <v>2.66130887190341E-5</v>
      </c>
      <c r="Y2117" s="659">
        <v>2.7695639444623399E-5</v>
      </c>
      <c r="Z2117" s="661">
        <v>1.3363407483667068E-4</v>
      </c>
      <c r="AA2117" s="659">
        <v>2.6028118161333302E-3</v>
      </c>
      <c r="AB2117" s="659">
        <v>2.6456655597774802E-3</v>
      </c>
      <c r="AC2117" s="661">
        <v>8.9101587040830831E-3</v>
      </c>
      <c r="AD2117" s="659">
        <v>1.8778965019859901E-4</v>
      </c>
      <c r="AE2117" s="659">
        <v>1.97969261617114E-4</v>
      </c>
      <c r="AF2117" s="661">
        <v>7.5330128719717224E-4</v>
      </c>
      <c r="AG2117" s="659">
        <v>3.0298238078256502E-4</v>
      </c>
      <c r="AH2117" s="659">
        <v>3.10615871297733E-4</v>
      </c>
      <c r="AI2117" s="675">
        <v>1.4268726370060749E-3</v>
      </c>
      <c r="AJ2117" s="28"/>
      <c r="AK2117" s="29"/>
      <c r="AL2117" s="29"/>
    </row>
    <row r="2118" spans="1:38" x14ac:dyDescent="0.2">
      <c r="A2118" s="334">
        <v>2036</v>
      </c>
      <c r="B2118" s="334">
        <v>33</v>
      </c>
      <c r="C2118" s="659">
        <v>2.22206505684915</v>
      </c>
      <c r="D2118" s="659">
        <v>2.0455403909297498</v>
      </c>
      <c r="E2118" s="661">
        <v>1.9235677000083653</v>
      </c>
      <c r="F2118" s="659">
        <v>0.44076988833151298</v>
      </c>
      <c r="G2118" s="659">
        <v>0.43738967109787202</v>
      </c>
      <c r="H2118" s="661">
        <v>0.96649947338517739</v>
      </c>
      <c r="I2118" s="659">
        <v>1.8078581531483399E-2</v>
      </c>
      <c r="J2118" s="659">
        <v>2.0470516163208601E-2</v>
      </c>
      <c r="K2118" s="661">
        <v>6.7484280818485287E-2</v>
      </c>
      <c r="L2118" s="659">
        <v>3.1054714943264599E-4</v>
      </c>
      <c r="M2118" s="659">
        <v>2.64901690667094E-4</v>
      </c>
      <c r="N2118" s="661">
        <v>1.2826609402337678E-2</v>
      </c>
      <c r="O2118" s="659">
        <v>6.5165555065970797E-3</v>
      </c>
      <c r="P2118" s="659">
        <v>6.6072491178456004E-3</v>
      </c>
      <c r="Q2118" s="661">
        <v>2.2360693807915558E-2</v>
      </c>
      <c r="R2118" s="659">
        <v>3.6840612063637999E-3</v>
      </c>
      <c r="S2118" s="659">
        <v>5.1445403697923803E-3</v>
      </c>
      <c r="T2118" s="661">
        <v>1.3288151431832942E-2</v>
      </c>
      <c r="U2118" s="659">
        <v>4.9719684947506103E-4</v>
      </c>
      <c r="V2118" s="659">
        <v>5.19818161937088E-4</v>
      </c>
      <c r="W2118" s="661">
        <v>1.9724986682133107E-3</v>
      </c>
      <c r="X2118" s="659">
        <v>2.66130887190341E-5</v>
      </c>
      <c r="Y2118" s="659">
        <v>2.7695639444623399E-5</v>
      </c>
      <c r="Z2118" s="661">
        <v>1.3363407483667068E-4</v>
      </c>
      <c r="AA2118" s="659">
        <v>2.6028118161333302E-3</v>
      </c>
      <c r="AB2118" s="659">
        <v>2.6456655597774802E-3</v>
      </c>
      <c r="AC2118" s="661">
        <v>8.9101587040830831E-3</v>
      </c>
      <c r="AD2118" s="659">
        <v>1.8778965019859901E-4</v>
      </c>
      <c r="AE2118" s="659">
        <v>1.97969261617114E-4</v>
      </c>
      <c r="AF2118" s="661">
        <v>7.5330128719717224E-4</v>
      </c>
      <c r="AG2118" s="659">
        <v>3.0298238078256502E-4</v>
      </c>
      <c r="AH2118" s="659">
        <v>3.10615871297733E-4</v>
      </c>
      <c r="AI2118" s="675">
        <v>1.4268726370060749E-3</v>
      </c>
      <c r="AJ2118" s="28"/>
      <c r="AK2118" s="29"/>
      <c r="AL2118" s="29"/>
    </row>
    <row r="2119" spans="1:38" x14ac:dyDescent="0.2">
      <c r="A2119" s="334">
        <v>2036</v>
      </c>
      <c r="B2119" s="334">
        <v>34</v>
      </c>
      <c r="C2119" s="659">
        <v>2.22206505684915</v>
      </c>
      <c r="D2119" s="659">
        <v>2.0455403909297498</v>
      </c>
      <c r="E2119" s="661">
        <v>1.9235677000083653</v>
      </c>
      <c r="F2119" s="659">
        <v>0.44076988833151298</v>
      </c>
      <c r="G2119" s="659">
        <v>0.43738967109787202</v>
      </c>
      <c r="H2119" s="661">
        <v>0.96649947338517739</v>
      </c>
      <c r="I2119" s="659">
        <v>1.8078581531483399E-2</v>
      </c>
      <c r="J2119" s="659">
        <v>2.0470516163208601E-2</v>
      </c>
      <c r="K2119" s="661">
        <v>6.7484280818485287E-2</v>
      </c>
      <c r="L2119" s="659">
        <v>3.1054714943264599E-4</v>
      </c>
      <c r="M2119" s="659">
        <v>2.64901690667094E-4</v>
      </c>
      <c r="N2119" s="661">
        <v>1.2826609402337678E-2</v>
      </c>
      <c r="O2119" s="659">
        <v>6.5165555065970797E-3</v>
      </c>
      <c r="P2119" s="659">
        <v>6.6072491178456004E-3</v>
      </c>
      <c r="Q2119" s="661">
        <v>2.2360693807915558E-2</v>
      </c>
      <c r="R2119" s="659">
        <v>3.6840612063637999E-3</v>
      </c>
      <c r="S2119" s="659">
        <v>5.1445403697923803E-3</v>
      </c>
      <c r="T2119" s="661">
        <v>1.3288151431832942E-2</v>
      </c>
      <c r="U2119" s="659">
        <v>4.9719684947506103E-4</v>
      </c>
      <c r="V2119" s="659">
        <v>5.19818161937088E-4</v>
      </c>
      <c r="W2119" s="661">
        <v>1.9724986682133107E-3</v>
      </c>
      <c r="X2119" s="659">
        <v>2.66130887190341E-5</v>
      </c>
      <c r="Y2119" s="659">
        <v>2.7695639444623399E-5</v>
      </c>
      <c r="Z2119" s="661">
        <v>1.3363407483667068E-4</v>
      </c>
      <c r="AA2119" s="659">
        <v>2.6028118161333302E-3</v>
      </c>
      <c r="AB2119" s="659">
        <v>2.6456655597774802E-3</v>
      </c>
      <c r="AC2119" s="661">
        <v>8.9101587040830831E-3</v>
      </c>
      <c r="AD2119" s="659">
        <v>1.8778965019859901E-4</v>
      </c>
      <c r="AE2119" s="659">
        <v>1.97969261617114E-4</v>
      </c>
      <c r="AF2119" s="661">
        <v>7.5330128719717224E-4</v>
      </c>
      <c r="AG2119" s="659">
        <v>3.0298238078256502E-4</v>
      </c>
      <c r="AH2119" s="659">
        <v>3.10615871297733E-4</v>
      </c>
      <c r="AI2119" s="675">
        <v>1.4268726370060749E-3</v>
      </c>
      <c r="AJ2119" s="28"/>
      <c r="AK2119" s="29"/>
      <c r="AL2119" s="29"/>
    </row>
    <row r="2120" spans="1:38" x14ac:dyDescent="0.2">
      <c r="A2120" s="334">
        <v>2036</v>
      </c>
      <c r="B2120" s="334">
        <v>35</v>
      </c>
      <c r="C2120" s="659">
        <v>2.22206505684915</v>
      </c>
      <c r="D2120" s="659">
        <v>2.0455403909297498</v>
      </c>
      <c r="E2120" s="661">
        <v>1.9235677000083653</v>
      </c>
      <c r="F2120" s="659">
        <v>0.44076988833151298</v>
      </c>
      <c r="G2120" s="659">
        <v>0.43738967109787202</v>
      </c>
      <c r="H2120" s="661">
        <v>0.96649947338517739</v>
      </c>
      <c r="I2120" s="659">
        <v>1.8078581531483399E-2</v>
      </c>
      <c r="J2120" s="659">
        <v>2.0470516163208601E-2</v>
      </c>
      <c r="K2120" s="661">
        <v>6.7484280818485287E-2</v>
      </c>
      <c r="L2120" s="659">
        <v>3.1054714943264599E-4</v>
      </c>
      <c r="M2120" s="659">
        <v>2.64901690667094E-4</v>
      </c>
      <c r="N2120" s="661">
        <v>1.2826609402337678E-2</v>
      </c>
      <c r="O2120" s="659">
        <v>6.5165555065970797E-3</v>
      </c>
      <c r="P2120" s="659">
        <v>6.6072491178456004E-3</v>
      </c>
      <c r="Q2120" s="661">
        <v>2.2360693807915558E-2</v>
      </c>
      <c r="R2120" s="659">
        <v>3.6840612063637999E-3</v>
      </c>
      <c r="S2120" s="659">
        <v>5.1445403697923803E-3</v>
      </c>
      <c r="T2120" s="661">
        <v>1.3288151431832942E-2</v>
      </c>
      <c r="U2120" s="659">
        <v>4.9719684947506103E-4</v>
      </c>
      <c r="V2120" s="659">
        <v>5.19818161937088E-4</v>
      </c>
      <c r="W2120" s="661">
        <v>1.9724986682133107E-3</v>
      </c>
      <c r="X2120" s="659">
        <v>2.66130887190341E-5</v>
      </c>
      <c r="Y2120" s="659">
        <v>2.7695639444623399E-5</v>
      </c>
      <c r="Z2120" s="661">
        <v>1.3363407483667068E-4</v>
      </c>
      <c r="AA2120" s="659">
        <v>2.6028118161333302E-3</v>
      </c>
      <c r="AB2120" s="659">
        <v>2.6456655597774802E-3</v>
      </c>
      <c r="AC2120" s="661">
        <v>8.9101587040830831E-3</v>
      </c>
      <c r="AD2120" s="659">
        <v>1.8778965019859901E-4</v>
      </c>
      <c r="AE2120" s="659">
        <v>1.97969261617114E-4</v>
      </c>
      <c r="AF2120" s="661">
        <v>7.5330128719717224E-4</v>
      </c>
      <c r="AG2120" s="659">
        <v>3.0298238078256502E-4</v>
      </c>
      <c r="AH2120" s="659">
        <v>3.10615871297733E-4</v>
      </c>
      <c r="AI2120" s="675">
        <v>1.4268726370060749E-3</v>
      </c>
      <c r="AJ2120" s="28"/>
      <c r="AK2120" s="29"/>
      <c r="AL2120" s="29"/>
    </row>
    <row r="2121" spans="1:38" x14ac:dyDescent="0.2">
      <c r="A2121" s="334">
        <v>2036</v>
      </c>
      <c r="B2121" s="334">
        <v>36</v>
      </c>
      <c r="C2121" s="659">
        <v>2.22206505684915</v>
      </c>
      <c r="D2121" s="659">
        <v>2.0455403909297498</v>
      </c>
      <c r="E2121" s="661">
        <v>1.9235677000083653</v>
      </c>
      <c r="F2121" s="659">
        <v>0.44076988833151298</v>
      </c>
      <c r="G2121" s="659">
        <v>0.43738967109787202</v>
      </c>
      <c r="H2121" s="661">
        <v>0.96649947338517739</v>
      </c>
      <c r="I2121" s="659">
        <v>1.8078581531483399E-2</v>
      </c>
      <c r="J2121" s="659">
        <v>2.0470516163208601E-2</v>
      </c>
      <c r="K2121" s="661">
        <v>6.7484280818485287E-2</v>
      </c>
      <c r="L2121" s="659">
        <v>3.1054714943264599E-4</v>
      </c>
      <c r="M2121" s="659">
        <v>2.64901690667094E-4</v>
      </c>
      <c r="N2121" s="661">
        <v>1.2826609402337678E-2</v>
      </c>
      <c r="O2121" s="659">
        <v>6.5165555065970797E-3</v>
      </c>
      <c r="P2121" s="659">
        <v>6.6072491178456004E-3</v>
      </c>
      <c r="Q2121" s="661">
        <v>2.2360693807915558E-2</v>
      </c>
      <c r="R2121" s="659">
        <v>3.6840612063637999E-3</v>
      </c>
      <c r="S2121" s="659">
        <v>5.1445403697923803E-3</v>
      </c>
      <c r="T2121" s="661">
        <v>1.3288151431832942E-2</v>
      </c>
      <c r="U2121" s="659">
        <v>4.9719684947506103E-4</v>
      </c>
      <c r="V2121" s="659">
        <v>5.19818161937088E-4</v>
      </c>
      <c r="W2121" s="661">
        <v>1.9724986682133107E-3</v>
      </c>
      <c r="X2121" s="659">
        <v>2.66130887190341E-5</v>
      </c>
      <c r="Y2121" s="659">
        <v>2.7695639444623399E-5</v>
      </c>
      <c r="Z2121" s="661">
        <v>1.3363407483667068E-4</v>
      </c>
      <c r="AA2121" s="659">
        <v>2.6028118161333302E-3</v>
      </c>
      <c r="AB2121" s="659">
        <v>2.6456655597774802E-3</v>
      </c>
      <c r="AC2121" s="661">
        <v>8.9101587040830831E-3</v>
      </c>
      <c r="AD2121" s="659">
        <v>1.8778965019859901E-4</v>
      </c>
      <c r="AE2121" s="659">
        <v>1.97969261617114E-4</v>
      </c>
      <c r="AF2121" s="661">
        <v>7.5330128719717224E-4</v>
      </c>
      <c r="AG2121" s="659">
        <v>3.0298238078256502E-4</v>
      </c>
      <c r="AH2121" s="659">
        <v>3.10615871297733E-4</v>
      </c>
      <c r="AI2121" s="675">
        <v>1.4268726370060749E-3</v>
      </c>
      <c r="AJ2121" s="28"/>
      <c r="AK2121" s="29"/>
      <c r="AL2121" s="29"/>
    </row>
    <row r="2122" spans="1:38" x14ac:dyDescent="0.2">
      <c r="A2122" s="334">
        <v>2036</v>
      </c>
      <c r="B2122" s="334">
        <v>37</v>
      </c>
      <c r="C2122" s="659">
        <v>2.22206505684915</v>
      </c>
      <c r="D2122" s="659">
        <v>2.0455403909297498</v>
      </c>
      <c r="E2122" s="661">
        <v>1.9235677000083653</v>
      </c>
      <c r="F2122" s="659">
        <v>0.44076988833151298</v>
      </c>
      <c r="G2122" s="659">
        <v>0.43738967109787202</v>
      </c>
      <c r="H2122" s="661">
        <v>0.96649947338517739</v>
      </c>
      <c r="I2122" s="659">
        <v>1.8078581531483399E-2</v>
      </c>
      <c r="J2122" s="659">
        <v>2.0470516163208601E-2</v>
      </c>
      <c r="K2122" s="661">
        <v>6.7484280818485287E-2</v>
      </c>
      <c r="L2122" s="659">
        <v>3.1054714943264599E-4</v>
      </c>
      <c r="M2122" s="659">
        <v>2.64901690667094E-4</v>
      </c>
      <c r="N2122" s="661">
        <v>1.2826609402337678E-2</v>
      </c>
      <c r="O2122" s="659">
        <v>6.5165555065970797E-3</v>
      </c>
      <c r="P2122" s="659">
        <v>6.6072491178456004E-3</v>
      </c>
      <c r="Q2122" s="661">
        <v>2.2360693807915558E-2</v>
      </c>
      <c r="R2122" s="659">
        <v>3.6840612063637999E-3</v>
      </c>
      <c r="S2122" s="659">
        <v>5.1445403697923803E-3</v>
      </c>
      <c r="T2122" s="661">
        <v>1.3288151431832942E-2</v>
      </c>
      <c r="U2122" s="659">
        <v>4.9719684947506103E-4</v>
      </c>
      <c r="V2122" s="659">
        <v>5.19818161937088E-4</v>
      </c>
      <c r="W2122" s="661">
        <v>1.9724986682133107E-3</v>
      </c>
      <c r="X2122" s="659">
        <v>2.66130887190341E-5</v>
      </c>
      <c r="Y2122" s="659">
        <v>2.7695639444623399E-5</v>
      </c>
      <c r="Z2122" s="661">
        <v>1.3363407483667068E-4</v>
      </c>
      <c r="AA2122" s="659">
        <v>2.6028118161333302E-3</v>
      </c>
      <c r="AB2122" s="659">
        <v>2.6456655597774802E-3</v>
      </c>
      <c r="AC2122" s="661">
        <v>8.9101587040830831E-3</v>
      </c>
      <c r="AD2122" s="659">
        <v>1.8778965019859901E-4</v>
      </c>
      <c r="AE2122" s="659">
        <v>1.97969261617114E-4</v>
      </c>
      <c r="AF2122" s="661">
        <v>7.5330128719717224E-4</v>
      </c>
      <c r="AG2122" s="659">
        <v>3.0298238078256502E-4</v>
      </c>
      <c r="AH2122" s="659">
        <v>3.10615871297733E-4</v>
      </c>
      <c r="AI2122" s="675">
        <v>1.4268726370060749E-3</v>
      </c>
      <c r="AJ2122" s="28"/>
      <c r="AK2122" s="29"/>
      <c r="AL2122" s="29"/>
    </row>
    <row r="2123" spans="1:38" x14ac:dyDescent="0.2">
      <c r="A2123" s="334">
        <v>2036</v>
      </c>
      <c r="B2123" s="334">
        <v>38</v>
      </c>
      <c r="C2123" s="659">
        <v>2.22206505684915</v>
      </c>
      <c r="D2123" s="659">
        <v>2.0455403909297498</v>
      </c>
      <c r="E2123" s="661">
        <v>1.9235677000083653</v>
      </c>
      <c r="F2123" s="659">
        <v>0.44076988833151298</v>
      </c>
      <c r="G2123" s="659">
        <v>0.43738967109787202</v>
      </c>
      <c r="H2123" s="661">
        <v>0.96649947338517739</v>
      </c>
      <c r="I2123" s="659">
        <v>1.8078581531483399E-2</v>
      </c>
      <c r="J2123" s="659">
        <v>2.0470516163208601E-2</v>
      </c>
      <c r="K2123" s="661">
        <v>6.7484280818485287E-2</v>
      </c>
      <c r="L2123" s="659">
        <v>3.1054714943264599E-4</v>
      </c>
      <c r="M2123" s="659">
        <v>2.64901690667094E-4</v>
      </c>
      <c r="N2123" s="661">
        <v>1.2826609402337678E-2</v>
      </c>
      <c r="O2123" s="659">
        <v>6.5165555065970797E-3</v>
      </c>
      <c r="P2123" s="659">
        <v>6.6072491178456004E-3</v>
      </c>
      <c r="Q2123" s="661">
        <v>2.2360693807915558E-2</v>
      </c>
      <c r="R2123" s="659">
        <v>3.6840612063637999E-3</v>
      </c>
      <c r="S2123" s="659">
        <v>5.1445403697923803E-3</v>
      </c>
      <c r="T2123" s="661">
        <v>1.3288151431832942E-2</v>
      </c>
      <c r="U2123" s="659">
        <v>4.9719684947506103E-4</v>
      </c>
      <c r="V2123" s="659">
        <v>5.19818161937088E-4</v>
      </c>
      <c r="W2123" s="661">
        <v>1.9724986682133107E-3</v>
      </c>
      <c r="X2123" s="659">
        <v>2.66130887190341E-5</v>
      </c>
      <c r="Y2123" s="659">
        <v>2.7695639444623399E-5</v>
      </c>
      <c r="Z2123" s="661">
        <v>1.3363407483667068E-4</v>
      </c>
      <c r="AA2123" s="659">
        <v>2.6028118161333302E-3</v>
      </c>
      <c r="AB2123" s="659">
        <v>2.6456655597774802E-3</v>
      </c>
      <c r="AC2123" s="661">
        <v>8.9101587040830831E-3</v>
      </c>
      <c r="AD2123" s="659">
        <v>1.8778965019859901E-4</v>
      </c>
      <c r="AE2123" s="659">
        <v>1.97969261617114E-4</v>
      </c>
      <c r="AF2123" s="661">
        <v>7.5330128719717224E-4</v>
      </c>
      <c r="AG2123" s="659">
        <v>3.0298238078256502E-4</v>
      </c>
      <c r="AH2123" s="659">
        <v>3.10615871297733E-4</v>
      </c>
      <c r="AI2123" s="675">
        <v>1.4268726370060749E-3</v>
      </c>
      <c r="AJ2123" s="28"/>
      <c r="AK2123" s="29"/>
      <c r="AL2123" s="29"/>
    </row>
    <row r="2124" spans="1:38" ht="13.5" thickBot="1" x14ac:dyDescent="0.25">
      <c r="A2124" s="337">
        <v>2036</v>
      </c>
      <c r="B2124" s="337">
        <v>39</v>
      </c>
      <c r="C2124" s="659">
        <v>2.22206505684915</v>
      </c>
      <c r="D2124" s="659">
        <v>2.0455403909297498</v>
      </c>
      <c r="E2124" s="662">
        <v>1.9235677000083653</v>
      </c>
      <c r="F2124" s="659">
        <v>0.44076988833151298</v>
      </c>
      <c r="G2124" s="659">
        <v>0.43738967109787202</v>
      </c>
      <c r="H2124" s="662">
        <v>0.96649947338517739</v>
      </c>
      <c r="I2124" s="667">
        <v>1.8078581531483399E-2</v>
      </c>
      <c r="J2124" s="667">
        <v>2.0470516163208601E-2</v>
      </c>
      <c r="K2124" s="662">
        <v>6.7484280818485287E-2</v>
      </c>
      <c r="L2124" s="667">
        <v>3.1054714943264599E-4</v>
      </c>
      <c r="M2124" s="667">
        <v>2.64901690667094E-4</v>
      </c>
      <c r="N2124" s="662">
        <v>1.2826609402337678E-2</v>
      </c>
      <c r="O2124" s="667">
        <v>6.5165555065970797E-3</v>
      </c>
      <c r="P2124" s="667">
        <v>6.6072491178456004E-3</v>
      </c>
      <c r="Q2124" s="662">
        <v>2.2360693807915558E-2</v>
      </c>
      <c r="R2124" s="667">
        <v>3.6840612063637999E-3</v>
      </c>
      <c r="S2124" s="667">
        <v>5.1445403697923803E-3</v>
      </c>
      <c r="T2124" s="662">
        <v>1.3288151431832942E-2</v>
      </c>
      <c r="U2124" s="659">
        <v>4.9719684947506103E-4</v>
      </c>
      <c r="V2124" s="659">
        <v>5.19818161937088E-4</v>
      </c>
      <c r="W2124" s="662">
        <v>1.9724986682133107E-3</v>
      </c>
      <c r="X2124" s="659">
        <v>2.66130887190341E-5</v>
      </c>
      <c r="Y2124" s="659">
        <v>2.7695639444623399E-5</v>
      </c>
      <c r="Z2124" s="662">
        <v>1.3363407483667068E-4</v>
      </c>
      <c r="AA2124" s="659">
        <v>2.6028118161333302E-3</v>
      </c>
      <c r="AB2124" s="659">
        <v>2.6456655597774802E-3</v>
      </c>
      <c r="AC2124" s="662">
        <v>8.9101587040830831E-3</v>
      </c>
      <c r="AD2124" s="659">
        <v>1.8778965019859901E-4</v>
      </c>
      <c r="AE2124" s="659">
        <v>1.97969261617114E-4</v>
      </c>
      <c r="AF2124" s="662">
        <v>7.5330128719717224E-4</v>
      </c>
      <c r="AG2124" s="659">
        <v>3.0298238078256502E-4</v>
      </c>
      <c r="AH2124" s="659">
        <v>3.10615871297733E-4</v>
      </c>
      <c r="AI2124" s="676">
        <v>1.4268726370060749E-3</v>
      </c>
      <c r="AJ2124" s="30"/>
      <c r="AK2124" s="31"/>
      <c r="AL2124" s="31"/>
    </row>
    <row r="2125" spans="1:38" x14ac:dyDescent="0.2">
      <c r="A2125" s="333">
        <v>2037</v>
      </c>
      <c r="B2125" s="663">
        <v>0</v>
      </c>
      <c r="C2125" s="659">
        <v>0.79374497495910001</v>
      </c>
      <c r="D2125" s="659">
        <v>0.81874450628364404</v>
      </c>
      <c r="E2125" s="660">
        <v>0.87633365466501678</v>
      </c>
      <c r="F2125" s="659">
        <v>4.64571567706938E-2</v>
      </c>
      <c r="G2125" s="659">
        <v>4.6322312272960499E-2</v>
      </c>
      <c r="H2125" s="660">
        <v>9.9480123274208965E-2</v>
      </c>
      <c r="I2125" s="664">
        <v>1.6297410871813099E-2</v>
      </c>
      <c r="J2125" s="664">
        <v>1.5478458174472499E-2</v>
      </c>
      <c r="K2125" s="660">
        <v>4.5829216476644466E-2</v>
      </c>
      <c r="L2125" s="664">
        <v>8.8012834097478894E-5</v>
      </c>
      <c r="M2125" s="664">
        <v>9.0523004658385305E-5</v>
      </c>
      <c r="N2125" s="660">
        <v>6.652841424429636E-3</v>
      </c>
      <c r="O2125" s="664">
        <v>4.6759060754627902E-3</v>
      </c>
      <c r="P2125" s="664">
        <v>4.41836840586593E-3</v>
      </c>
      <c r="Q2125" s="660">
        <v>9.3132125085873593E-3</v>
      </c>
      <c r="R2125" s="664">
        <v>3.9441470815318302E-3</v>
      </c>
      <c r="S2125" s="664">
        <v>5.3361742107297799E-3</v>
      </c>
      <c r="T2125" s="660">
        <v>1.7759487419380358E-2</v>
      </c>
      <c r="U2125" s="659">
        <v>4.66574770543902E-4</v>
      </c>
      <c r="V2125" s="659">
        <v>4.5535715789684202E-4</v>
      </c>
      <c r="W2125" s="660">
        <v>8.3843284089853414E-4</v>
      </c>
      <c r="X2125" s="659">
        <v>2.3609765350611199E-5</v>
      </c>
      <c r="Y2125" s="659">
        <v>2.29217154187926E-5</v>
      </c>
      <c r="Z2125" s="660">
        <v>5.5179126505740333E-5</v>
      </c>
      <c r="AA2125" s="659">
        <v>1.3149155790120699E-3</v>
      </c>
      <c r="AB2125" s="659">
        <v>1.2787427848876701E-3</v>
      </c>
      <c r="AC2125" s="660">
        <v>2.668607774596436E-3</v>
      </c>
      <c r="AD2125" s="659">
        <v>1.86299634855773E-4</v>
      </c>
      <c r="AE2125" s="659">
        <v>1.82886101558351E-4</v>
      </c>
      <c r="AF2125" s="660">
        <v>3.2182683747756868E-4</v>
      </c>
      <c r="AG2125" s="659">
        <v>2.40024764026518E-4</v>
      </c>
      <c r="AH2125" s="659">
        <v>2.2983562861749501E-4</v>
      </c>
      <c r="AI2125" s="674">
        <v>5.8346501576170642E-4</v>
      </c>
      <c r="AJ2125" s="26"/>
      <c r="AK2125" s="27"/>
      <c r="AL2125" s="27"/>
    </row>
    <row r="2126" spans="1:38" x14ac:dyDescent="0.2">
      <c r="A2126" s="334">
        <v>2037</v>
      </c>
      <c r="B2126" s="334">
        <v>1</v>
      </c>
      <c r="C2126" s="659">
        <v>0.79060359894452903</v>
      </c>
      <c r="D2126" s="659">
        <v>0.81722701798224295</v>
      </c>
      <c r="E2126" s="661">
        <v>0.87820954375331473</v>
      </c>
      <c r="F2126" s="659">
        <v>4.7178499918938001E-2</v>
      </c>
      <c r="G2126" s="659">
        <v>4.7543540014978999E-2</v>
      </c>
      <c r="H2126" s="661">
        <v>0.10252594982902569</v>
      </c>
      <c r="I2126" s="659">
        <v>1.62000686779511E-2</v>
      </c>
      <c r="J2126" s="659">
        <v>1.5466305597646401E-2</v>
      </c>
      <c r="K2126" s="661">
        <v>4.5849788024464475E-2</v>
      </c>
      <c r="L2126" s="659">
        <v>8.7849266878043406E-5</v>
      </c>
      <c r="M2126" s="659">
        <v>9.0543662885274806E-5</v>
      </c>
      <c r="N2126" s="661">
        <v>6.675535051129799E-3</v>
      </c>
      <c r="O2126" s="659">
        <v>4.6530434446456596E-3</v>
      </c>
      <c r="P2126" s="659">
        <v>4.41332703001942E-3</v>
      </c>
      <c r="Q2126" s="661">
        <v>9.3297794724658146E-3</v>
      </c>
      <c r="R2126" s="659">
        <v>3.9293370729135404E-3</v>
      </c>
      <c r="S2126" s="659">
        <v>5.3383882325017196E-3</v>
      </c>
      <c r="T2126" s="661">
        <v>1.7970632268976126E-2</v>
      </c>
      <c r="U2126" s="659">
        <v>4.6374519948854097E-4</v>
      </c>
      <c r="V2126" s="659">
        <v>4.5520004916647998E-4</v>
      </c>
      <c r="W2126" s="661">
        <v>8.4084922490355093E-4</v>
      </c>
      <c r="X2126" s="659">
        <v>2.3469296868058699E-5</v>
      </c>
      <c r="Y2126" s="659">
        <v>2.2909243859391499E-5</v>
      </c>
      <c r="Z2126" s="661">
        <v>5.5302121781900861E-5</v>
      </c>
      <c r="AA2126" s="659">
        <v>1.3103360585270301E-3</v>
      </c>
      <c r="AB2126" s="659">
        <v>1.28178460218099E-3</v>
      </c>
      <c r="AC2126" s="661">
        <v>2.6831026769947941E-3</v>
      </c>
      <c r="AD2126" s="659">
        <v>1.8512414792683099E-4</v>
      </c>
      <c r="AE2126" s="659">
        <v>1.8284388015190901E-4</v>
      </c>
      <c r="AF2126" s="661">
        <v>3.2308813851059928E-4</v>
      </c>
      <c r="AG2126" s="659">
        <v>2.3873161932652E-4</v>
      </c>
      <c r="AH2126" s="659">
        <v>2.296446821167E-4</v>
      </c>
      <c r="AI2126" s="675">
        <v>5.8375198582494531E-4</v>
      </c>
      <c r="AJ2126" s="28"/>
      <c r="AK2126" s="29"/>
      <c r="AL2126" s="29"/>
    </row>
    <row r="2127" spans="1:38" x14ac:dyDescent="0.2">
      <c r="A2127" s="334">
        <v>2037</v>
      </c>
      <c r="B2127" s="334">
        <v>2</v>
      </c>
      <c r="C2127" s="659">
        <v>0.784215713693595</v>
      </c>
      <c r="D2127" s="659">
        <v>0.81186475123033097</v>
      </c>
      <c r="E2127" s="661">
        <v>0.87859516169855556</v>
      </c>
      <c r="F2127" s="659">
        <v>4.7752472619049101E-2</v>
      </c>
      <c r="G2127" s="659">
        <v>4.8691670310013202E-2</v>
      </c>
      <c r="H2127" s="661">
        <v>0.10546532987261917</v>
      </c>
      <c r="I2127" s="659">
        <v>1.6068410115055502E-2</v>
      </c>
      <c r="J2127" s="659">
        <v>1.5410698152224501E-2</v>
      </c>
      <c r="K2127" s="661">
        <v>4.5790688095689237E-2</v>
      </c>
      <c r="L2127" s="659">
        <v>8.7712864333534802E-5</v>
      </c>
      <c r="M2127" s="659">
        <v>9.0571588735725194E-5</v>
      </c>
      <c r="N2127" s="661">
        <v>6.7018269117917325E-3</v>
      </c>
      <c r="O2127" s="659">
        <v>4.6141216681204597E-3</v>
      </c>
      <c r="P2127" s="659">
        <v>4.3936424679206698E-3</v>
      </c>
      <c r="Q2127" s="661">
        <v>9.3313022138951113E-3</v>
      </c>
      <c r="R2127" s="659">
        <v>3.9169697934480696E-3</v>
      </c>
      <c r="S2127" s="659">
        <v>5.3413983349703898E-3</v>
      </c>
      <c r="T2127" s="661">
        <v>1.82117314189272E-2</v>
      </c>
      <c r="U2127" s="659">
        <v>4.6039006137122898E-4</v>
      </c>
      <c r="V2127" s="659">
        <v>4.5421413699552201E-4</v>
      </c>
      <c r="W2127" s="661">
        <v>8.4214585270668747E-4</v>
      </c>
      <c r="X2127" s="659">
        <v>2.3289865363806498E-5</v>
      </c>
      <c r="Y2127" s="659">
        <v>2.28457336735138E-5</v>
      </c>
      <c r="Z2127" s="661">
        <v>5.5340113182383952E-5</v>
      </c>
      <c r="AA2127" s="659">
        <v>1.30340511671841E-3</v>
      </c>
      <c r="AB2127" s="659">
        <v>1.2821952197086301E-3</v>
      </c>
      <c r="AC2127" s="661">
        <v>2.6934325484835025E-3</v>
      </c>
      <c r="AD2127" s="659">
        <v>1.83807955516355E-4</v>
      </c>
      <c r="AE2127" s="659">
        <v>1.8250606953407601E-4</v>
      </c>
      <c r="AF2127" s="661">
        <v>3.2399462538934619E-4</v>
      </c>
      <c r="AG2127" s="659">
        <v>2.3683018803401901E-4</v>
      </c>
      <c r="AH2127" s="659">
        <v>2.28824216623983E-4</v>
      </c>
      <c r="AI2127" s="675">
        <v>5.8291099504226231E-4</v>
      </c>
      <c r="AJ2127" s="28"/>
      <c r="AK2127" s="29"/>
      <c r="AL2127" s="29"/>
    </row>
    <row r="2128" spans="1:38" x14ac:dyDescent="0.2">
      <c r="A2128" s="334">
        <v>2037</v>
      </c>
      <c r="B2128" s="334">
        <v>3</v>
      </c>
      <c r="C2128" s="659">
        <v>0.77758832194341498</v>
      </c>
      <c r="D2128" s="659">
        <v>0.80641787159797296</v>
      </c>
      <c r="E2128" s="661">
        <v>0.87280897807156654</v>
      </c>
      <c r="F2128" s="659">
        <v>4.82919506105388E-2</v>
      </c>
      <c r="G2128" s="659">
        <v>4.9745054443629803E-2</v>
      </c>
      <c r="H2128" s="661">
        <v>0.10790138375605463</v>
      </c>
      <c r="I2128" s="659">
        <v>1.5934037274784901E-2</v>
      </c>
      <c r="J2128" s="659">
        <v>1.53482422015914E-2</v>
      </c>
      <c r="K2128" s="661">
        <v>4.5393518055256349E-2</v>
      </c>
      <c r="L2128" s="659">
        <v>8.7578534402466405E-5</v>
      </c>
      <c r="M2128" s="659">
        <v>9.0579792378073394E-5</v>
      </c>
      <c r="N2128" s="661">
        <v>6.7193978467852342E-3</v>
      </c>
      <c r="O2128" s="659">
        <v>4.5765177881142696E-3</v>
      </c>
      <c r="P2128" s="659">
        <v>4.3725816166809697E-3</v>
      </c>
      <c r="Q2128" s="661">
        <v>9.2607218242425401E-3</v>
      </c>
      <c r="R2128" s="659">
        <v>3.9048016370221502E-3</v>
      </c>
      <c r="S2128" s="659">
        <v>5.34226031200454E-3</v>
      </c>
      <c r="T2128" s="661">
        <v>1.8379403207111299E-2</v>
      </c>
      <c r="U2128" s="659">
        <v>4.5705370583479899E-4</v>
      </c>
      <c r="V2128" s="659">
        <v>4.5302595878417398E-4</v>
      </c>
      <c r="W2128" s="661">
        <v>8.363781097276608E-4</v>
      </c>
      <c r="X2128" s="659">
        <v>2.3112089549157801E-5</v>
      </c>
      <c r="Y2128" s="659">
        <v>2.2772684943011602E-5</v>
      </c>
      <c r="Z2128" s="661">
        <v>5.4927745332844255E-5</v>
      </c>
      <c r="AA2128" s="659">
        <v>1.29647048245599E-3</v>
      </c>
      <c r="AB2128" s="659">
        <v>1.28181208684077E-3</v>
      </c>
      <c r="AC2128" s="661">
        <v>2.6842091078475927E-3</v>
      </c>
      <c r="AD2128" s="659">
        <v>1.8249022360760899E-4</v>
      </c>
      <c r="AE2128" s="659">
        <v>1.82083420830871E-4</v>
      </c>
      <c r="AF2128" s="661">
        <v>3.2194388246578441E-4</v>
      </c>
      <c r="AG2128" s="659">
        <v>2.3497202259913899E-4</v>
      </c>
      <c r="AH2128" s="659">
        <v>2.2791994866839101E-4</v>
      </c>
      <c r="AI2128" s="675">
        <v>5.7804589426598278E-4</v>
      </c>
      <c r="AJ2128" s="28"/>
      <c r="AK2128" s="29"/>
      <c r="AL2128" s="29"/>
    </row>
    <row r="2129" spans="1:38" x14ac:dyDescent="0.2">
      <c r="A2129" s="334">
        <v>2037</v>
      </c>
      <c r="B2129" s="334">
        <v>4</v>
      </c>
      <c r="C2129" s="659">
        <v>0.94736292128314004</v>
      </c>
      <c r="D2129" s="659">
        <v>0.96740607708903303</v>
      </c>
      <c r="E2129" s="661">
        <v>1.0712014999438191</v>
      </c>
      <c r="F2129" s="659">
        <v>5.1509373745275998E-2</v>
      </c>
      <c r="G2129" s="659">
        <v>5.4659508277024899E-2</v>
      </c>
      <c r="H2129" s="661">
        <v>0.12288948025900279</v>
      </c>
      <c r="I2129" s="659">
        <v>1.6858249890175401E-2</v>
      </c>
      <c r="J2129" s="659">
        <v>1.7903063364907199E-2</v>
      </c>
      <c r="K2129" s="661">
        <v>5.222902208061795E-2</v>
      </c>
      <c r="L2129" s="659">
        <v>1.0590581313495899E-4</v>
      </c>
      <c r="M2129" s="659">
        <v>1.35541673026736E-4</v>
      </c>
      <c r="N2129" s="661">
        <v>1.1092038687881403E-2</v>
      </c>
      <c r="O2129" s="659">
        <v>4.9869812638870404E-3</v>
      </c>
      <c r="P2129" s="659">
        <v>5.1974165896121801E-3</v>
      </c>
      <c r="Q2129" s="661">
        <v>1.1197828107640542E-2</v>
      </c>
      <c r="R2129" s="659">
        <v>3.8938205913011999E-3</v>
      </c>
      <c r="S2129" s="659">
        <v>5.3423371804936504E-3</v>
      </c>
      <c r="T2129" s="661">
        <v>1.8293685358645277E-2</v>
      </c>
      <c r="U2129" s="659">
        <v>4.7549956849796501E-4</v>
      </c>
      <c r="V2129" s="659">
        <v>4.9198025812009804E-4</v>
      </c>
      <c r="W2129" s="661">
        <v>1.0484283166031425E-3</v>
      </c>
      <c r="X2129" s="659">
        <v>2.43058138936359E-5</v>
      </c>
      <c r="Y2129" s="659">
        <v>2.5243593656998599E-5</v>
      </c>
      <c r="Z2129" s="661">
        <v>6.8084110015883279E-5</v>
      </c>
      <c r="AA2129" s="659">
        <v>1.36481689855114E-3</v>
      </c>
      <c r="AB2129" s="659">
        <v>1.4180750577177E-3</v>
      </c>
      <c r="AC2129" s="661">
        <v>3.2071810106084836E-3</v>
      </c>
      <c r="AD2129" s="659">
        <v>1.8841250234829E-4</v>
      </c>
      <c r="AE2129" s="659">
        <v>1.9485412172293501E-4</v>
      </c>
      <c r="AF2129" s="661">
        <v>4.2021786496392011E-4</v>
      </c>
      <c r="AG2129" s="659">
        <v>2.5152943823046202E-4</v>
      </c>
      <c r="AH2129" s="659">
        <v>2.6156584758496598E-4</v>
      </c>
      <c r="AI2129" s="675">
        <v>6.6655873133442665E-4</v>
      </c>
      <c r="AJ2129" s="28"/>
      <c r="AK2129" s="29"/>
      <c r="AL2129" s="29"/>
    </row>
    <row r="2130" spans="1:38" x14ac:dyDescent="0.2">
      <c r="A2130" s="334">
        <v>2037</v>
      </c>
      <c r="B2130" s="334">
        <v>5</v>
      </c>
      <c r="C2130" s="659">
        <v>0.94389470384513896</v>
      </c>
      <c r="D2130" s="659">
        <v>0.96523583350513797</v>
      </c>
      <c r="E2130" s="661">
        <v>1.0711047758534984</v>
      </c>
      <c r="F2130" s="659">
        <v>5.2248762094639599E-2</v>
      </c>
      <c r="G2130" s="659">
        <v>5.5851949258687597E-2</v>
      </c>
      <c r="H2130" s="661">
        <v>0.12624765636389107</v>
      </c>
      <c r="I2130" s="659">
        <v>1.6770919559206499E-2</v>
      </c>
      <c r="J2130" s="659">
        <v>1.7867341559193499E-2</v>
      </c>
      <c r="K2130" s="661">
        <v>5.2273097229918221E-2</v>
      </c>
      <c r="L2130" s="659">
        <v>1.05770716745734E-4</v>
      </c>
      <c r="M2130" s="659">
        <v>1.3552955286320599E-4</v>
      </c>
      <c r="N2130" s="661">
        <v>1.1078027050960023E-2</v>
      </c>
      <c r="O2130" s="659">
        <v>4.96372500222487E-3</v>
      </c>
      <c r="P2130" s="659">
        <v>5.1843374416887097E-3</v>
      </c>
      <c r="Q2130" s="661">
        <v>1.1201943634155925E-2</v>
      </c>
      <c r="R2130" s="659">
        <v>3.8837190354318002E-3</v>
      </c>
      <c r="S2130" s="659">
        <v>5.3414292641078302E-3</v>
      </c>
      <c r="T2130" s="661">
        <v>1.8175464055373326E-2</v>
      </c>
      <c r="U2130" s="659">
        <v>4.7309264716383201E-4</v>
      </c>
      <c r="V2130" s="659">
        <v>4.9118826200715896E-4</v>
      </c>
      <c r="W2130" s="661">
        <v>1.0490511334365882E-3</v>
      </c>
      <c r="X2130" s="659">
        <v>2.4181428170567501E-5</v>
      </c>
      <c r="Y2130" s="659">
        <v>2.5196454398700301E-5</v>
      </c>
      <c r="Z2130" s="661">
        <v>6.8116732912263888E-5</v>
      </c>
      <c r="AA2130" s="659">
        <v>1.36110134758279E-3</v>
      </c>
      <c r="AB2130" s="659">
        <v>1.4193506691294201E-3</v>
      </c>
      <c r="AC2130" s="661">
        <v>3.220017110030551E-3</v>
      </c>
      <c r="AD2130" s="659">
        <v>1.8743510912052599E-4</v>
      </c>
      <c r="AE2130" s="659">
        <v>1.94567388099538E-4</v>
      </c>
      <c r="AF2130" s="661">
        <v>4.205562048274266E-4</v>
      </c>
      <c r="AG2130" s="659">
        <v>2.5030859910064499E-4</v>
      </c>
      <c r="AH2130" s="659">
        <v>2.6099428066140001E-4</v>
      </c>
      <c r="AI2130" s="675">
        <v>6.6660361768842633E-4</v>
      </c>
      <c r="AJ2130" s="28"/>
      <c r="AK2130" s="29"/>
      <c r="AL2130" s="29"/>
    </row>
    <row r="2131" spans="1:38" x14ac:dyDescent="0.2">
      <c r="A2131" s="334">
        <v>2037</v>
      </c>
      <c r="B2131" s="334">
        <v>6</v>
      </c>
      <c r="C2131" s="659">
        <v>1.08605432588129</v>
      </c>
      <c r="D2131" s="659">
        <v>1.09711554736392</v>
      </c>
      <c r="E2131" s="661">
        <v>1.715287512942161</v>
      </c>
      <c r="F2131" s="659">
        <v>5.6678769526389498E-2</v>
      </c>
      <c r="G2131" s="659">
        <v>6.1268912031740397E-2</v>
      </c>
      <c r="H2131" s="661">
        <v>0.16427833259405339</v>
      </c>
      <c r="I2131" s="659">
        <v>1.7296917852708201E-2</v>
      </c>
      <c r="J2131" s="659">
        <v>1.98175318548875E-2</v>
      </c>
      <c r="K2131" s="661">
        <v>5.8715867613941576E-2</v>
      </c>
      <c r="L2131" s="659">
        <v>1.2002494146411E-4</v>
      </c>
      <c r="M2131" s="659">
        <v>1.4686749854917101E-4</v>
      </c>
      <c r="N2131" s="661">
        <v>1.1272704448035803E-2</v>
      </c>
      <c r="O2131" s="659">
        <v>5.2646715090409702E-3</v>
      </c>
      <c r="P2131" s="659">
        <v>5.8756952977187301E-3</v>
      </c>
      <c r="Q2131" s="661">
        <v>1.6704873207820069E-2</v>
      </c>
      <c r="R2131" s="659">
        <v>3.87555081265412E-3</v>
      </c>
      <c r="S2131" s="659">
        <v>5.3413451738008096E-3</v>
      </c>
      <c r="T2131" s="661">
        <v>1.8039760613582201E-2</v>
      </c>
      <c r="U2131" s="659">
        <v>4.8629740358371702E-4</v>
      </c>
      <c r="V2131" s="659">
        <v>5.2235521348042405E-4</v>
      </c>
      <c r="W2131" s="661">
        <v>1.388794377818685E-3</v>
      </c>
      <c r="X2131" s="659">
        <v>2.5041198982296199E-5</v>
      </c>
      <c r="Y2131" s="659">
        <v>2.7195328511437399E-5</v>
      </c>
      <c r="Z2131" s="661">
        <v>9.622354486919622E-5</v>
      </c>
      <c r="AA2131" s="659">
        <v>1.4169988948104901E-3</v>
      </c>
      <c r="AB2131" s="659">
        <v>1.5347390646830699E-3</v>
      </c>
      <c r="AC2131" s="661">
        <v>4.7549797235065354E-3</v>
      </c>
      <c r="AD2131" s="659">
        <v>1.9162078982828401E-4</v>
      </c>
      <c r="AE2131" s="659">
        <v>2.04542428900419E-4</v>
      </c>
      <c r="AF2131" s="661">
        <v>4.9301502853068549E-4</v>
      </c>
      <c r="AG2131" s="659">
        <v>2.62375647883671E-4</v>
      </c>
      <c r="AH2131" s="659">
        <v>2.8885914613909202E-4</v>
      </c>
      <c r="AI2131" s="675">
        <v>1.1394810092176611E-3</v>
      </c>
      <c r="AJ2131" s="28"/>
      <c r="AK2131" s="29"/>
      <c r="AL2131" s="29"/>
    </row>
    <row r="2132" spans="1:38" x14ac:dyDescent="0.2">
      <c r="A2132" s="334">
        <v>2037</v>
      </c>
      <c r="B2132" s="334">
        <v>7</v>
      </c>
      <c r="C2132" s="659">
        <v>1.0831148719996899</v>
      </c>
      <c r="D2132" s="659">
        <v>1.0951313380427099</v>
      </c>
      <c r="E2132" s="661">
        <v>1.7149029142578933</v>
      </c>
      <c r="F2132" s="659">
        <v>5.75177955786196E-2</v>
      </c>
      <c r="G2132" s="659">
        <v>6.2524573514429194E-2</v>
      </c>
      <c r="H2132" s="661">
        <v>0.16799948830494074</v>
      </c>
      <c r="I2132" s="659">
        <v>1.72322025802202E-2</v>
      </c>
      <c r="J2132" s="659">
        <v>1.9787082651236101E-2</v>
      </c>
      <c r="K2132" s="661">
        <v>5.881288737485843E-2</v>
      </c>
      <c r="L2132" s="659">
        <v>1.19909559905E-4</v>
      </c>
      <c r="M2132" s="659">
        <v>1.4685365599857801E-4</v>
      </c>
      <c r="N2132" s="661">
        <v>1.1251134603033714E-2</v>
      </c>
      <c r="O2132" s="659">
        <v>5.2456733289703503E-3</v>
      </c>
      <c r="P2132" s="659">
        <v>5.8626678306006198E-3</v>
      </c>
      <c r="Q2132" s="661">
        <v>1.6727985297245167E-2</v>
      </c>
      <c r="R2132" s="659">
        <v>3.8679578579066398E-3</v>
      </c>
      <c r="S2132" s="659">
        <v>5.3403958536102801E-3</v>
      </c>
      <c r="T2132" s="661">
        <v>1.7898751673396246E-2</v>
      </c>
      <c r="U2132" s="659">
        <v>4.8439491882959701E-4</v>
      </c>
      <c r="V2132" s="659">
        <v>5.2158004538724702E-4</v>
      </c>
      <c r="W2132" s="661">
        <v>1.390522801959309E-3</v>
      </c>
      <c r="X2132" s="659">
        <v>2.49421199358536E-5</v>
      </c>
      <c r="Y2132" s="659">
        <v>2.7149054958848901E-5</v>
      </c>
      <c r="Z2132" s="661">
        <v>9.6352962625833159E-5</v>
      </c>
      <c r="AA2132" s="659">
        <v>1.4148221314863299E-3</v>
      </c>
      <c r="AB2132" s="659">
        <v>1.5362647055376501E-3</v>
      </c>
      <c r="AC2132" s="661">
        <v>4.7740159653700855E-3</v>
      </c>
      <c r="AD2132" s="659">
        <v>1.9085230267920999E-4</v>
      </c>
      <c r="AE2132" s="659">
        <v>2.0426368390493601E-4</v>
      </c>
      <c r="AF2132" s="661">
        <v>4.9356186935463375E-4</v>
      </c>
      <c r="AG2132" s="659">
        <v>2.6139126622233203E-4</v>
      </c>
      <c r="AH2132" s="659">
        <v>2.88292849720832E-4</v>
      </c>
      <c r="AI2132" s="675">
        <v>1.1412036894059095E-3</v>
      </c>
      <c r="AJ2132" s="28"/>
      <c r="AK2132" s="29"/>
      <c r="AL2132" s="29"/>
    </row>
    <row r="2133" spans="1:38" x14ac:dyDescent="0.2">
      <c r="A2133" s="334">
        <v>2037</v>
      </c>
      <c r="B2133" s="334">
        <v>8</v>
      </c>
      <c r="C2133" s="659">
        <v>1.22494997901917</v>
      </c>
      <c r="D2133" s="659">
        <v>1.21754366652234</v>
      </c>
      <c r="E2133" s="661">
        <v>1.7141226676980084</v>
      </c>
      <c r="F2133" s="659">
        <v>6.1609396296481503E-2</v>
      </c>
      <c r="G2133" s="659">
        <v>6.6530289315058902E-2</v>
      </c>
      <c r="H2133" s="661">
        <v>0.18165848661753214</v>
      </c>
      <c r="I2133" s="659">
        <v>1.7798889977510401E-2</v>
      </c>
      <c r="J2133" s="659">
        <v>2.09024661575021E-2</v>
      </c>
      <c r="K2133" s="661">
        <v>6.2401190034370807E-2</v>
      </c>
      <c r="L2133" s="659">
        <v>1.3639234603483801E-4</v>
      </c>
      <c r="M2133" s="659">
        <v>1.5947832000777999E-4</v>
      </c>
      <c r="N2133" s="661">
        <v>1.1458645102544546E-2</v>
      </c>
      <c r="O2133" s="659">
        <v>5.5087634658419699E-3</v>
      </c>
      <c r="P2133" s="659">
        <v>6.1579902283484898E-3</v>
      </c>
      <c r="Q2133" s="661">
        <v>1.8031186537756715E-2</v>
      </c>
      <c r="R2133" s="659">
        <v>3.8599315727766898E-3</v>
      </c>
      <c r="S2133" s="659">
        <v>5.3380888201464598E-3</v>
      </c>
      <c r="T2133" s="661">
        <v>1.7714953945783249E-2</v>
      </c>
      <c r="U2133" s="659">
        <v>4.9343559132688001E-4</v>
      </c>
      <c r="V2133" s="659">
        <v>5.3250538090559804E-4</v>
      </c>
      <c r="W2133" s="661">
        <v>1.5269801525404499E-3</v>
      </c>
      <c r="X2133" s="659">
        <v>2.5572505902291801E-5</v>
      </c>
      <c r="Y2133" s="659">
        <v>2.7887789952991901E-5</v>
      </c>
      <c r="Z2133" s="661">
        <v>1.0499058158080851E-4</v>
      </c>
      <c r="AA2133" s="659">
        <v>1.45922126663107E-3</v>
      </c>
      <c r="AB2133" s="659">
        <v>1.5858973919264099E-3</v>
      </c>
      <c r="AC2133" s="661">
        <v>5.1402825924313196E-3</v>
      </c>
      <c r="AD2133" s="659">
        <v>1.9328229257208E-4</v>
      </c>
      <c r="AE2133" s="659">
        <v>2.0735341605247E-4</v>
      </c>
      <c r="AF2133" s="661">
        <v>5.5482333774378744E-4</v>
      </c>
      <c r="AG2133" s="659">
        <v>2.7137646459796002E-4</v>
      </c>
      <c r="AH2133" s="659">
        <v>2.9965940905652398E-4</v>
      </c>
      <c r="AI2133" s="675">
        <v>1.2059567319382572E-3</v>
      </c>
      <c r="AJ2133" s="28"/>
      <c r="AK2133" s="29"/>
      <c r="AL2133" s="29"/>
    </row>
    <row r="2134" spans="1:38" x14ac:dyDescent="0.2">
      <c r="A2134" s="334">
        <v>2037</v>
      </c>
      <c r="B2134" s="334">
        <v>9</v>
      </c>
      <c r="C2134" s="659">
        <v>1.2234457925408899</v>
      </c>
      <c r="D2134" s="659">
        <v>1.21696397347386</v>
      </c>
      <c r="E2134" s="661">
        <v>1.7104132955883375</v>
      </c>
      <c r="F2134" s="659">
        <v>6.2552104008817999E-2</v>
      </c>
      <c r="G2134" s="659">
        <v>6.7892263096535996E-2</v>
      </c>
      <c r="H2134" s="661">
        <v>0.18547499485311039</v>
      </c>
      <c r="I2134" s="659">
        <v>1.7733374265898001E-2</v>
      </c>
      <c r="J2134" s="659">
        <v>2.0871548187736001E-2</v>
      </c>
      <c r="K2134" s="661">
        <v>6.2322822829800069E-2</v>
      </c>
      <c r="L2134" s="659">
        <v>1.3619494620259099E-4</v>
      </c>
      <c r="M2134" s="659">
        <v>1.5936607811622701E-4</v>
      </c>
      <c r="N2134" s="661">
        <v>1.1421513218884455E-2</v>
      </c>
      <c r="O2134" s="659">
        <v>5.4966004081150504E-3</v>
      </c>
      <c r="P2134" s="659">
        <v>6.1528689794702798E-3</v>
      </c>
      <c r="Q2134" s="661">
        <v>1.8009385012185932E-2</v>
      </c>
      <c r="R2134" s="659">
        <v>3.8485126200071699E-3</v>
      </c>
      <c r="S2134" s="659">
        <v>5.3311559448437802E-3</v>
      </c>
      <c r="T2134" s="661">
        <v>1.7489055612244384E-2</v>
      </c>
      <c r="U2134" s="659">
        <v>4.9143053352744201E-4</v>
      </c>
      <c r="V2134" s="659">
        <v>5.3166129351098104E-4</v>
      </c>
      <c r="W2134" s="661">
        <v>1.5236930181493739E-3</v>
      </c>
      <c r="X2134" s="659">
        <v>2.54766048116581E-5</v>
      </c>
      <c r="Y2134" s="659">
        <v>2.7847218711287301E-5</v>
      </c>
      <c r="Z2134" s="661">
        <v>1.0481938827991081E-4</v>
      </c>
      <c r="AA2134" s="659">
        <v>1.4575214398707E-3</v>
      </c>
      <c r="AB2134" s="659">
        <v>1.5880542888694401E-3</v>
      </c>
      <c r="AC2134" s="661">
        <v>5.1488348109992128E-3</v>
      </c>
      <c r="AD2134" s="659">
        <v>1.9242015212364599E-4</v>
      </c>
      <c r="AE2134" s="659">
        <v>2.0699019644856599E-4</v>
      </c>
      <c r="AF2134" s="661">
        <v>5.5305329894862775E-4</v>
      </c>
      <c r="AG2134" s="659">
        <v>2.7058369021550998E-4</v>
      </c>
      <c r="AH2134" s="659">
        <v>2.99325311906368E-4</v>
      </c>
      <c r="AI2134" s="675">
        <v>1.2056827609604748E-3</v>
      </c>
      <c r="AJ2134" s="28"/>
      <c r="AK2134" s="29"/>
      <c r="AL2134" s="29"/>
    </row>
    <row r="2135" spans="1:38" x14ac:dyDescent="0.2">
      <c r="A2135" s="334">
        <v>2037</v>
      </c>
      <c r="B2135" s="334">
        <v>10</v>
      </c>
      <c r="C2135" s="659">
        <v>1.62521765061978</v>
      </c>
      <c r="D2135" s="659">
        <v>1.56926969820979</v>
      </c>
      <c r="E2135" s="661">
        <v>1.790323182054594</v>
      </c>
      <c r="F2135" s="659">
        <v>8.8526234151286895E-2</v>
      </c>
      <c r="G2135" s="659">
        <v>9.1622630215952794E-2</v>
      </c>
      <c r="H2135" s="661">
        <v>0.22854526314495333</v>
      </c>
      <c r="I2135" s="659">
        <v>1.9083404249268701E-2</v>
      </c>
      <c r="J2135" s="659">
        <v>2.2933735981634101E-2</v>
      </c>
      <c r="K2135" s="661">
        <v>6.1921510386126977E-2</v>
      </c>
      <c r="L2135" s="659">
        <v>1.6941687065751601E-4</v>
      </c>
      <c r="M2135" s="659">
        <v>1.8266016000313199E-4</v>
      </c>
      <c r="N2135" s="661">
        <v>1.1851593472729877E-2</v>
      </c>
      <c r="O2135" s="659">
        <v>6.4161407373185897E-3</v>
      </c>
      <c r="P2135" s="659">
        <v>6.8526086117544497E-3</v>
      </c>
      <c r="Q2135" s="661">
        <v>1.9961182896831554E-2</v>
      </c>
      <c r="R2135" s="659">
        <v>3.83604800936329E-3</v>
      </c>
      <c r="S2135" s="659">
        <v>5.3214132693195602E-3</v>
      </c>
      <c r="T2135" s="661">
        <v>1.7230330275028325E-2</v>
      </c>
      <c r="U2135" s="659">
        <v>5.2382529326366705E-4</v>
      </c>
      <c r="V2135" s="659">
        <v>5.5680178251639597E-4</v>
      </c>
      <c r="W2135" s="661">
        <v>1.7322814074558278E-3</v>
      </c>
      <c r="X2135" s="659">
        <v>2.7704829648101099E-5</v>
      </c>
      <c r="Y2135" s="659">
        <v>2.9563893594457501E-5</v>
      </c>
      <c r="Z2135" s="661">
        <v>1.179121088584937E-4</v>
      </c>
      <c r="AA2135" s="659">
        <v>1.6456782089460499E-3</v>
      </c>
      <c r="AB2135" s="659">
        <v>1.7438665366080099E-3</v>
      </c>
      <c r="AC2135" s="661">
        <v>5.7737848154393251E-3</v>
      </c>
      <c r="AD2135" s="659">
        <v>2.0126493210591799E-4</v>
      </c>
      <c r="AE2135" s="659">
        <v>2.13952571872619E-4</v>
      </c>
      <c r="AF2135" s="661">
        <v>6.4815944627146622E-4</v>
      </c>
      <c r="AG2135" s="659">
        <v>3.05622631993123E-4</v>
      </c>
      <c r="AH2135" s="659">
        <v>3.2609228715804202E-4</v>
      </c>
      <c r="AI2135" s="675">
        <v>1.2990819035263316E-3</v>
      </c>
      <c r="AJ2135" s="28"/>
      <c r="AK2135" s="29"/>
      <c r="AL2135" s="29"/>
    </row>
    <row r="2136" spans="1:38" x14ac:dyDescent="0.2">
      <c r="A2136" s="334">
        <v>2037</v>
      </c>
      <c r="B2136" s="334">
        <v>11</v>
      </c>
      <c r="C2136" s="659">
        <v>1.6233734588608399</v>
      </c>
      <c r="D2136" s="659">
        <v>1.5683207358242099</v>
      </c>
      <c r="E2136" s="661">
        <v>1.7841594514931884</v>
      </c>
      <c r="F2136" s="659">
        <v>8.98789551955744E-2</v>
      </c>
      <c r="G2136" s="659">
        <v>9.3399695751764794E-2</v>
      </c>
      <c r="H2136" s="661">
        <v>0.23377383283332018</v>
      </c>
      <c r="I2136" s="659">
        <v>1.9018011508311901E-2</v>
      </c>
      <c r="J2136" s="659">
        <v>2.2899742279233099E-2</v>
      </c>
      <c r="K2136" s="661">
        <v>6.1793834845433597E-2</v>
      </c>
      <c r="L2136" s="659">
        <v>1.6913488477802199E-4</v>
      </c>
      <c r="M2136" s="659">
        <v>1.8245579818846201E-4</v>
      </c>
      <c r="N2136" s="661">
        <v>1.1794267433182782E-2</v>
      </c>
      <c r="O2136" s="659">
        <v>6.4021944128952301E-3</v>
      </c>
      <c r="P2136" s="659">
        <v>6.8449525569574902E-3</v>
      </c>
      <c r="Q2136" s="661">
        <v>1.9914687532358647E-2</v>
      </c>
      <c r="R2136" s="659">
        <v>3.8229621673365501E-3</v>
      </c>
      <c r="S2136" s="659">
        <v>5.3104435976696202E-3</v>
      </c>
      <c r="T2136" s="661">
        <v>1.6925759964247975E-2</v>
      </c>
      <c r="U2136" s="659">
        <v>5.2152700092674602E-4</v>
      </c>
      <c r="V2136" s="659">
        <v>5.5553960588649697E-4</v>
      </c>
      <c r="W2136" s="661">
        <v>1.726002662582025E-3</v>
      </c>
      <c r="X2136" s="659">
        <v>2.75948981367123E-5</v>
      </c>
      <c r="Y2136" s="659">
        <v>2.9503554152090601E-5</v>
      </c>
      <c r="Z2136" s="661">
        <v>1.1756713470467799E-4</v>
      </c>
      <c r="AA2136" s="659">
        <v>1.6444758965242601E-3</v>
      </c>
      <c r="AB2136" s="659">
        <v>1.7462755403229401E-3</v>
      </c>
      <c r="AC2136" s="661">
        <v>5.781403893948941E-3</v>
      </c>
      <c r="AD2136" s="659">
        <v>2.0027690360728301E-4</v>
      </c>
      <c r="AE2136" s="659">
        <v>2.1341077127916901E-4</v>
      </c>
      <c r="AF2136" s="661">
        <v>6.4493082959111536E-4</v>
      </c>
      <c r="AG2136" s="659">
        <v>3.0471385487304401E-4</v>
      </c>
      <c r="AH2136" s="659">
        <v>3.2559351099921001E-4</v>
      </c>
      <c r="AI2136" s="675">
        <v>1.2979067048217213E-3</v>
      </c>
      <c r="AJ2136" s="28"/>
      <c r="AK2136" s="29"/>
      <c r="AL2136" s="29"/>
    </row>
    <row r="2137" spans="1:38" x14ac:dyDescent="0.2">
      <c r="A2137" s="334">
        <v>2037</v>
      </c>
      <c r="B2137" s="334">
        <v>12</v>
      </c>
      <c r="C2137" s="659">
        <v>1.6214193313846901</v>
      </c>
      <c r="D2137" s="659">
        <v>1.5673287863530101</v>
      </c>
      <c r="E2137" s="661">
        <v>1.7760921501327576</v>
      </c>
      <c r="F2137" s="659">
        <v>9.1164169863776595E-2</v>
      </c>
      <c r="G2137" s="659">
        <v>9.5134576963695996E-2</v>
      </c>
      <c r="H2137" s="661">
        <v>0.23930567502633088</v>
      </c>
      <c r="I2137" s="659">
        <v>1.8936460209548901E-2</v>
      </c>
      <c r="J2137" s="659">
        <v>2.2847654636414898E-2</v>
      </c>
      <c r="K2137" s="661">
        <v>6.1594851434140278E-2</v>
      </c>
      <c r="L2137" s="659">
        <v>1.6884607407890599E-4</v>
      </c>
      <c r="M2137" s="659">
        <v>1.8225483959768599E-4</v>
      </c>
      <c r="N2137" s="661">
        <v>1.1724887354781364E-2</v>
      </c>
      <c r="O2137" s="659">
        <v>6.3871792874230903E-3</v>
      </c>
      <c r="P2137" s="659">
        <v>6.8366716176206602E-3</v>
      </c>
      <c r="Q2137" s="661">
        <v>1.9845475688577939E-2</v>
      </c>
      <c r="R2137" s="659">
        <v>3.80954710434554E-3</v>
      </c>
      <c r="S2137" s="659">
        <v>5.2996373878941598E-3</v>
      </c>
      <c r="T2137" s="661">
        <v>1.6558131508921724E-2</v>
      </c>
      <c r="U2137" s="659">
        <v>5.1905363980517E-4</v>
      </c>
      <c r="V2137" s="659">
        <v>5.5417659914759599E-4</v>
      </c>
      <c r="W2137" s="661">
        <v>1.7170804714460972E-3</v>
      </c>
      <c r="X2137" s="659">
        <v>2.7475976868571799E-5</v>
      </c>
      <c r="Y2137" s="659">
        <v>2.9437763755873401E-5</v>
      </c>
      <c r="Z2137" s="661">
        <v>1.1706622107124653E-4</v>
      </c>
      <c r="AA2137" s="659">
        <v>1.64265520859774E-3</v>
      </c>
      <c r="AB2137" s="659">
        <v>1.7483112561201899E-3</v>
      </c>
      <c r="AC2137" s="661">
        <v>5.7846719849466849E-3</v>
      </c>
      <c r="AD2137" s="659">
        <v>1.9921200158746401E-4</v>
      </c>
      <c r="AE2137" s="659">
        <v>2.1282312788015599E-4</v>
      </c>
      <c r="AF2137" s="661">
        <v>6.4044540571911131E-4</v>
      </c>
      <c r="AG2137" s="659">
        <v>3.0373410307341699E-4</v>
      </c>
      <c r="AH2137" s="659">
        <v>3.2505284493928899E-4</v>
      </c>
      <c r="AI2137" s="675">
        <v>1.2958115325368137E-3</v>
      </c>
      <c r="AJ2137" s="28"/>
      <c r="AK2137" s="29"/>
      <c r="AL2137" s="29"/>
    </row>
    <row r="2138" spans="1:38" x14ac:dyDescent="0.2">
      <c r="A2138" s="334">
        <v>2037</v>
      </c>
      <c r="B2138" s="334">
        <v>13</v>
      </c>
      <c r="C2138" s="659">
        <v>1.61603564003469</v>
      </c>
      <c r="D2138" s="659">
        <v>1.56299150541451</v>
      </c>
      <c r="E2138" s="661">
        <v>1.7658479514555585</v>
      </c>
      <c r="F2138" s="659">
        <v>9.2426644034385205E-2</v>
      </c>
      <c r="G2138" s="659">
        <v>9.6864732294028602E-2</v>
      </c>
      <c r="H2138" s="661">
        <v>0.24518963559350559</v>
      </c>
      <c r="I2138" s="659">
        <v>1.8845907829380101E-2</v>
      </c>
      <c r="J2138" s="659">
        <v>2.27783583558702E-2</v>
      </c>
      <c r="K2138" s="661">
        <v>6.1359983914384991E-2</v>
      </c>
      <c r="L2138" s="659">
        <v>1.68537653381542E-4</v>
      </c>
      <c r="M2138" s="659">
        <v>1.8200141504519699E-4</v>
      </c>
      <c r="N2138" s="661">
        <v>1.1644491116037253E-2</v>
      </c>
      <c r="O2138" s="659">
        <v>6.3689993498790703E-3</v>
      </c>
      <c r="P2138" s="659">
        <v>6.8239854380596704E-3</v>
      </c>
      <c r="Q2138" s="661">
        <v>1.9768568996044514E-2</v>
      </c>
      <c r="R2138" s="659">
        <v>3.7952287434910299E-3</v>
      </c>
      <c r="S2138" s="659">
        <v>5.28602383362282E-3</v>
      </c>
      <c r="T2138" s="661">
        <v>1.6118012296885115E-2</v>
      </c>
      <c r="U2138" s="659">
        <v>5.1638180669766798E-4</v>
      </c>
      <c r="V2138" s="659">
        <v>5.5242678370784999E-4</v>
      </c>
      <c r="W2138" s="661">
        <v>1.7072880043530166E-3</v>
      </c>
      <c r="X2138" s="659">
        <v>2.73459034557448E-5</v>
      </c>
      <c r="Y2138" s="659">
        <v>2.93516576230257E-5</v>
      </c>
      <c r="Z2138" s="661">
        <v>1.1651407420590343E-4</v>
      </c>
      <c r="AA2138" s="659">
        <v>1.6401974606657301E-3</v>
      </c>
      <c r="AB2138" s="659">
        <v>1.74932316121989E-3</v>
      </c>
      <c r="AC2138" s="661">
        <v>5.7873621791815592E-3</v>
      </c>
      <c r="AD2138" s="659">
        <v>1.9807552999596501E-4</v>
      </c>
      <c r="AE2138" s="659">
        <v>2.12083306281891E-4</v>
      </c>
      <c r="AF2138" s="661">
        <v>6.3555313554850197E-4</v>
      </c>
      <c r="AG2138" s="659">
        <v>3.0261905587780299E-4</v>
      </c>
      <c r="AH2138" s="659">
        <v>3.24299093284685E-4</v>
      </c>
      <c r="AI2138" s="675">
        <v>1.2933959510947955E-3</v>
      </c>
      <c r="AJ2138" s="28"/>
      <c r="AK2138" s="29"/>
      <c r="AL2138" s="29"/>
    </row>
    <row r="2139" spans="1:38" x14ac:dyDescent="0.2">
      <c r="A2139" s="334">
        <v>2037</v>
      </c>
      <c r="B2139" s="334">
        <v>14</v>
      </c>
      <c r="C2139" s="659">
        <v>1.61409326920565</v>
      </c>
      <c r="D2139" s="659">
        <v>1.5617162401160301</v>
      </c>
      <c r="E2139" s="661">
        <v>1.756651606410391</v>
      </c>
      <c r="F2139" s="659">
        <v>9.3724510392245303E-2</v>
      </c>
      <c r="G2139" s="659">
        <v>9.8655776653168006E-2</v>
      </c>
      <c r="H2139" s="661">
        <v>0.25187010442376156</v>
      </c>
      <c r="I2139" s="659">
        <v>1.87649323077816E-2</v>
      </c>
      <c r="J2139" s="659">
        <v>2.2711378683750699E-2</v>
      </c>
      <c r="K2139" s="661">
        <v>6.1172489622613103E-2</v>
      </c>
      <c r="L2139" s="659">
        <v>1.68250627836447E-4</v>
      </c>
      <c r="M2139" s="659">
        <v>1.8174286658290199E-4</v>
      </c>
      <c r="N2139" s="661">
        <v>1.1554985022048266E-2</v>
      </c>
      <c r="O2139" s="659">
        <v>6.3540790277476101E-3</v>
      </c>
      <c r="P2139" s="659">
        <v>6.81334029098096E-3</v>
      </c>
      <c r="Q2139" s="661">
        <v>1.9702790070357117E-2</v>
      </c>
      <c r="R2139" s="659">
        <v>3.78190386509299E-3</v>
      </c>
      <c r="S2139" s="659">
        <v>5.2721293078190398E-3</v>
      </c>
      <c r="T2139" s="661">
        <v>1.5623442410257827E-2</v>
      </c>
      <c r="U2139" s="659">
        <v>5.1392484620757701E-4</v>
      </c>
      <c r="V2139" s="659">
        <v>5.5067545481568201E-4</v>
      </c>
      <c r="W2139" s="661">
        <v>1.6982504632858323E-3</v>
      </c>
      <c r="X2139" s="659">
        <v>2.7227770747504399E-5</v>
      </c>
      <c r="Y2139" s="659">
        <v>2.9267098365575599E-5</v>
      </c>
      <c r="Z2139" s="661">
        <v>1.1602190507787084E-4</v>
      </c>
      <c r="AA2139" s="659">
        <v>1.6384547746441101E-3</v>
      </c>
      <c r="AB2139" s="659">
        <v>1.75064374311789E-3</v>
      </c>
      <c r="AC2139" s="661">
        <v>5.7958113829046677E-3</v>
      </c>
      <c r="AD2139" s="659">
        <v>1.97018034303383E-4</v>
      </c>
      <c r="AE2139" s="659">
        <v>2.1132839205901399E-4</v>
      </c>
      <c r="AF2139" s="661">
        <v>6.3086925548329646E-4</v>
      </c>
      <c r="AG2139" s="659">
        <v>3.0164552326191201E-4</v>
      </c>
      <c r="AH2139" s="659">
        <v>3.2360411410438698E-4</v>
      </c>
      <c r="AI2139" s="675">
        <v>1.2918588725402299E-3</v>
      </c>
      <c r="AJ2139" s="28"/>
      <c r="AK2139" s="29"/>
      <c r="AL2139" s="29"/>
    </row>
    <row r="2140" spans="1:38" x14ac:dyDescent="0.2">
      <c r="A2140" s="334">
        <v>2037</v>
      </c>
      <c r="B2140" s="334">
        <v>15</v>
      </c>
      <c r="C2140" s="659">
        <v>1.99912021799762</v>
      </c>
      <c r="D2140" s="659">
        <v>1.8758133273078199</v>
      </c>
      <c r="E2140" s="661">
        <v>1.8222616909996039</v>
      </c>
      <c r="F2140" s="659">
        <v>0.166068415409865</v>
      </c>
      <c r="G2140" s="659">
        <v>0.167035487458773</v>
      </c>
      <c r="H2140" s="661">
        <v>0.36988847996028135</v>
      </c>
      <c r="I2140" s="659">
        <v>1.8734745527301599E-2</v>
      </c>
      <c r="J2140" s="659">
        <v>2.258995898001E-2</v>
      </c>
      <c r="K2140" s="661">
        <v>6.5453339866266988E-2</v>
      </c>
      <c r="L2140" s="659">
        <v>2.3190315850414399E-4</v>
      </c>
      <c r="M2140" s="659">
        <v>2.22722288303695E-4</v>
      </c>
      <c r="N2140" s="661">
        <v>1.2249948798318377E-2</v>
      </c>
      <c r="O2140" s="659">
        <v>6.5173613127410398E-3</v>
      </c>
      <c r="P2140" s="659">
        <v>6.89794132923305E-3</v>
      </c>
      <c r="Q2140" s="661">
        <v>2.0825481784953595E-2</v>
      </c>
      <c r="R2140" s="659">
        <v>3.7688849613194499E-3</v>
      </c>
      <c r="S2140" s="659">
        <v>5.2582679179442801E-3</v>
      </c>
      <c r="T2140" s="661">
        <v>1.5080585253883045E-2</v>
      </c>
      <c r="U2140" s="659">
        <v>5.1430493349094095E-4</v>
      </c>
      <c r="V2140" s="659">
        <v>5.4716988951825204E-4</v>
      </c>
      <c r="W2140" s="661">
        <v>1.8150601493355392E-3</v>
      </c>
      <c r="X2140" s="659">
        <v>2.7371325599428302E-5</v>
      </c>
      <c r="Y2140" s="659">
        <v>2.9163199513286201E-5</v>
      </c>
      <c r="Z2140" s="661">
        <v>1.2345439083316325E-4</v>
      </c>
      <c r="AA2140" s="659">
        <v>1.85411590931071E-3</v>
      </c>
      <c r="AB2140" s="659">
        <v>1.9434182435336901E-3</v>
      </c>
      <c r="AC2140" s="661">
        <v>6.4773068084792813E-3</v>
      </c>
      <c r="AD2140" s="659">
        <v>1.95974634547701E-4</v>
      </c>
      <c r="AE2140" s="659">
        <v>2.08973087209546E-4</v>
      </c>
      <c r="AF2140" s="661">
        <v>6.8314811539683777E-4</v>
      </c>
      <c r="AG2140" s="659">
        <v>3.0667642095953598E-4</v>
      </c>
      <c r="AH2140" s="659">
        <v>3.25377779338941E-4</v>
      </c>
      <c r="AI2140" s="675">
        <v>1.3481982590030392E-3</v>
      </c>
      <c r="AJ2140" s="28"/>
      <c r="AK2140" s="29"/>
      <c r="AL2140" s="29"/>
    </row>
    <row r="2141" spans="1:38" x14ac:dyDescent="0.2">
      <c r="A2141" s="334">
        <v>2037</v>
      </c>
      <c r="B2141" s="334">
        <v>16</v>
      </c>
      <c r="C2141" s="659">
        <v>1.99722175051089</v>
      </c>
      <c r="D2141" s="659">
        <v>1.8744717806333</v>
      </c>
      <c r="E2141" s="661">
        <v>1.8125223540304021</v>
      </c>
      <c r="F2141" s="659">
        <v>0.16852697699324901</v>
      </c>
      <c r="G2141" s="659">
        <v>0.17010046720907801</v>
      </c>
      <c r="H2141" s="661">
        <v>0.38640039025780099</v>
      </c>
      <c r="I2141" s="659">
        <v>1.8659854139582901E-2</v>
      </c>
      <c r="J2141" s="659">
        <v>2.2523186564412E-2</v>
      </c>
      <c r="K2141" s="661">
        <v>6.5378874092482997E-2</v>
      </c>
      <c r="L2141" s="659">
        <v>2.3153559831969199E-4</v>
      </c>
      <c r="M2141" s="659">
        <v>2.2240219585848499E-4</v>
      </c>
      <c r="N2141" s="661">
        <v>1.211484808953679E-2</v>
      </c>
      <c r="O2141" s="659">
        <v>6.50352067787265E-3</v>
      </c>
      <c r="P2141" s="659">
        <v>6.8872836718939703E-3</v>
      </c>
      <c r="Q2141" s="661">
        <v>2.0790999702733477E-2</v>
      </c>
      <c r="R2141" s="659">
        <v>3.7565179327827799E-3</v>
      </c>
      <c r="S2141" s="659">
        <v>5.2442595393026098E-3</v>
      </c>
      <c r="T2141" s="661">
        <v>1.4409182774217549E-2</v>
      </c>
      <c r="U2141" s="659">
        <v>5.1202584871175001E-4</v>
      </c>
      <c r="V2141" s="659">
        <v>5.45416499963107E-4</v>
      </c>
      <c r="W2141" s="661">
        <v>1.8085930920752496E-3</v>
      </c>
      <c r="X2141" s="659">
        <v>2.7261746076097399E-5</v>
      </c>
      <c r="Y2141" s="659">
        <v>2.9078630193125801E-5</v>
      </c>
      <c r="Z2141" s="661">
        <v>1.2314485580049668E-4</v>
      </c>
      <c r="AA2141" s="659">
        <v>1.85609987768094E-3</v>
      </c>
      <c r="AB2141" s="659">
        <v>1.94840838628904E-3</v>
      </c>
      <c r="AC2141" s="661">
        <v>6.5278921916519673E-3</v>
      </c>
      <c r="AD2141" s="659">
        <v>1.94993485317033E-4</v>
      </c>
      <c r="AE2141" s="659">
        <v>2.0821783836356901E-4</v>
      </c>
      <c r="AF2141" s="661">
        <v>6.7938336469054663E-4</v>
      </c>
      <c r="AG2141" s="659">
        <v>3.0577342059093698E-4</v>
      </c>
      <c r="AH2141" s="659">
        <v>3.2468212173640201E-4</v>
      </c>
      <c r="AI2141" s="675">
        <v>1.3488021200628788E-3</v>
      </c>
      <c r="AJ2141" s="28"/>
      <c r="AK2141" s="29"/>
      <c r="AL2141" s="29"/>
    </row>
    <row r="2142" spans="1:38" x14ac:dyDescent="0.2">
      <c r="A2142" s="334">
        <v>2037</v>
      </c>
      <c r="B2142" s="334">
        <v>17</v>
      </c>
      <c r="C2142" s="659">
        <v>1.9954277106753899</v>
      </c>
      <c r="D2142" s="659">
        <v>1.87311564329946</v>
      </c>
      <c r="E2142" s="661">
        <v>1.7997603737770724</v>
      </c>
      <c r="F2142" s="659">
        <v>0.171132702563322</v>
      </c>
      <c r="G2142" s="659">
        <v>0.173403426174632</v>
      </c>
      <c r="H2142" s="661">
        <v>0.39535411082088318</v>
      </c>
      <c r="I2142" s="659">
        <v>1.8589138518358601E-2</v>
      </c>
      <c r="J2142" s="659">
        <v>2.2455704695101501E-2</v>
      </c>
      <c r="K2142" s="661">
        <v>6.4570979591989791E-2</v>
      </c>
      <c r="L2142" s="659">
        <v>2.3118839618258799E-4</v>
      </c>
      <c r="M2142" s="659">
        <v>2.22078701016618E-4</v>
      </c>
      <c r="N2142" s="661">
        <v>1.2074626698432312E-2</v>
      </c>
      <c r="O2142" s="659">
        <v>6.4904506958766896E-3</v>
      </c>
      <c r="P2142" s="659">
        <v>6.8765161683104299E-3</v>
      </c>
      <c r="Q2142" s="661">
        <v>2.0540761981748059E-2</v>
      </c>
      <c r="R2142" s="659">
        <v>3.7448463014770001E-3</v>
      </c>
      <c r="S2142" s="659">
        <v>5.2301062194698902E-3</v>
      </c>
      <c r="T2142" s="661">
        <v>1.4306708453568972E-2</v>
      </c>
      <c r="U2142" s="659">
        <v>5.09873709188841E-4</v>
      </c>
      <c r="V2142" s="659">
        <v>5.4364432909853599E-4</v>
      </c>
      <c r="W2142" s="661">
        <v>1.7820327722505864E-3</v>
      </c>
      <c r="X2142" s="659">
        <v>2.7158269154157702E-5</v>
      </c>
      <c r="Y2142" s="659">
        <v>2.89931667777777E-5</v>
      </c>
      <c r="Z2142" s="661">
        <v>1.2150103550993783E-4</v>
      </c>
      <c r="AA2142" s="659">
        <v>1.85880598251687E-3</v>
      </c>
      <c r="AB2142" s="659">
        <v>1.9540390788318602E-3</v>
      </c>
      <c r="AC2142" s="661">
        <v>6.498301175006581E-3</v>
      </c>
      <c r="AD2142" s="659">
        <v>1.9406707384443599E-4</v>
      </c>
      <c r="AE2142" s="659">
        <v>2.0745429296111799E-4</v>
      </c>
      <c r="AF2142" s="661">
        <v>6.674698600509872E-4</v>
      </c>
      <c r="AG2142" s="659">
        <v>3.04921061655526E-4</v>
      </c>
      <c r="AH2142" s="659">
        <v>3.2397905740746399E-4</v>
      </c>
      <c r="AI2142" s="675">
        <v>1.3365876284336009E-3</v>
      </c>
      <c r="AJ2142" s="28"/>
      <c r="AK2142" s="29"/>
      <c r="AL2142" s="29"/>
    </row>
    <row r="2143" spans="1:38" x14ac:dyDescent="0.2">
      <c r="A2143" s="334">
        <v>2037</v>
      </c>
      <c r="B2143" s="334">
        <v>18</v>
      </c>
      <c r="C2143" s="659">
        <v>1.99160834601398</v>
      </c>
      <c r="D2143" s="659">
        <v>1.8698188283963599</v>
      </c>
      <c r="E2143" s="661">
        <v>1.787448240375038</v>
      </c>
      <c r="F2143" s="659">
        <v>0.17384057281723</v>
      </c>
      <c r="G2143" s="659">
        <v>0.176803675888839</v>
      </c>
      <c r="H2143" s="661">
        <v>0.40499151379107451</v>
      </c>
      <c r="I2143" s="659">
        <v>1.8520767067147201E-2</v>
      </c>
      <c r="J2143" s="659">
        <v>2.23856696715347E-2</v>
      </c>
      <c r="K2143" s="661">
        <v>6.3836082423240986E-2</v>
      </c>
      <c r="L2143" s="659">
        <v>2.3086166068684601E-4</v>
      </c>
      <c r="M2143" s="659">
        <v>2.2175218205408001E-4</v>
      </c>
      <c r="N2143" s="661">
        <v>1.2033620354600781E-2</v>
      </c>
      <c r="O2143" s="659">
        <v>6.4770214486885797E-3</v>
      </c>
      <c r="P2143" s="659">
        <v>6.8644812641960899E-3</v>
      </c>
      <c r="Q2143" s="661">
        <v>2.0314970915103783E-2</v>
      </c>
      <c r="R2143" s="659">
        <v>3.7338622401939599E-3</v>
      </c>
      <c r="S2143" s="659">
        <v>5.2158130941999097E-3</v>
      </c>
      <c r="T2143" s="661">
        <v>1.418495302496061E-2</v>
      </c>
      <c r="U2143" s="659">
        <v>5.0783230465854497E-4</v>
      </c>
      <c r="V2143" s="659">
        <v>5.4183830492486899E-4</v>
      </c>
      <c r="W2143" s="661">
        <v>1.7580638356050765E-3</v>
      </c>
      <c r="X2143" s="659">
        <v>2.7059268368902801E-5</v>
      </c>
      <c r="Y2143" s="659">
        <v>2.8905182705007999E-5</v>
      </c>
      <c r="Z2143" s="661">
        <v>1.2001806743341515E-4</v>
      </c>
      <c r="AA2143" s="659">
        <v>1.86201299652415E-3</v>
      </c>
      <c r="AB2143" s="659">
        <v>1.9598214982665899E-3</v>
      </c>
      <c r="AC2143" s="661">
        <v>6.4770798156875004E-3</v>
      </c>
      <c r="AD2143" s="659">
        <v>1.9319519268939499E-4</v>
      </c>
      <c r="AE2143" s="659">
        <v>2.06683476803935E-4</v>
      </c>
      <c r="AF2143" s="661">
        <v>6.5671711482010299E-4</v>
      </c>
      <c r="AG2143" s="659">
        <v>3.0408220414753802E-4</v>
      </c>
      <c r="AH2143" s="659">
        <v>3.2323181213835602E-4</v>
      </c>
      <c r="AI2143" s="675">
        <v>1.3255759971440688E-3</v>
      </c>
      <c r="AJ2143" s="28"/>
      <c r="AK2143" s="29"/>
      <c r="AL2143" s="29"/>
    </row>
    <row r="2144" spans="1:38" x14ac:dyDescent="0.2">
      <c r="A2144" s="334">
        <v>2037</v>
      </c>
      <c r="B2144" s="334">
        <v>19</v>
      </c>
      <c r="C2144" s="659">
        <v>1.98998065327357</v>
      </c>
      <c r="D2144" s="659">
        <v>1.8684479160207701</v>
      </c>
      <c r="E2144" s="661">
        <v>1.7774264187269955</v>
      </c>
      <c r="F2144" s="659">
        <v>0.17667143348560799</v>
      </c>
      <c r="G2144" s="659">
        <v>0.180314793856033</v>
      </c>
      <c r="H2144" s="661">
        <v>0.41572733484720559</v>
      </c>
      <c r="I2144" s="659">
        <v>1.8456523974832498E-2</v>
      </c>
      <c r="J2144" s="659">
        <v>2.2317522150361601E-2</v>
      </c>
      <c r="K2144" s="661">
        <v>6.3185617349883219E-2</v>
      </c>
      <c r="L2144" s="659">
        <v>2.30546510425808E-4</v>
      </c>
      <c r="M2144" s="659">
        <v>2.2142540715688099E-4</v>
      </c>
      <c r="N2144" s="661">
        <v>1.1996329499900853E-2</v>
      </c>
      <c r="O2144" s="659">
        <v>6.4651516206416099E-3</v>
      </c>
      <c r="P2144" s="659">
        <v>6.8536029466494701E-3</v>
      </c>
      <c r="Q2144" s="661">
        <v>2.0115068153344167E-2</v>
      </c>
      <c r="R2144" s="659">
        <v>3.7232614681363498E-3</v>
      </c>
      <c r="S2144" s="659">
        <v>5.2015179822839097E-3</v>
      </c>
      <c r="T2144" s="661">
        <v>1.4062483612681973E-2</v>
      </c>
      <c r="U2144" s="659">
        <v>5.0587724785025102E-4</v>
      </c>
      <c r="V2144" s="659">
        <v>5.4004885362483803E-4</v>
      </c>
      <c r="W2144" s="661">
        <v>1.7367652994447369E-3</v>
      </c>
      <c r="X2144" s="659">
        <v>2.6965292737826601E-5</v>
      </c>
      <c r="Y2144" s="659">
        <v>2.8818877695817701E-5</v>
      </c>
      <c r="Z2144" s="661">
        <v>1.1870287871907515E-4</v>
      </c>
      <c r="AA2144" s="659">
        <v>1.86584681904303E-3</v>
      </c>
      <c r="AB2144" s="659">
        <v>1.9660383861674299E-3</v>
      </c>
      <c r="AC2144" s="661">
        <v>6.4660935008126232E-3</v>
      </c>
      <c r="AD2144" s="659">
        <v>1.92353541363016E-4</v>
      </c>
      <c r="AE2144" s="659">
        <v>2.05912370135928E-4</v>
      </c>
      <c r="AF2144" s="661">
        <v>6.4714017322559006E-4</v>
      </c>
      <c r="AG2144" s="659">
        <v>3.0330769160709202E-4</v>
      </c>
      <c r="AH2144" s="659">
        <v>3.2252190615488299E-4</v>
      </c>
      <c r="AI2144" s="675">
        <v>1.3158828008473426E-3</v>
      </c>
      <c r="AJ2144" s="28"/>
      <c r="AK2144" s="29"/>
      <c r="AL2144" s="29"/>
    </row>
    <row r="2145" spans="1:38" x14ac:dyDescent="0.2">
      <c r="A2145" s="334">
        <v>2037</v>
      </c>
      <c r="B2145" s="334">
        <v>20</v>
      </c>
      <c r="C2145" s="659">
        <v>2.2170546541012199</v>
      </c>
      <c r="D2145" s="659">
        <v>2.0409957718052101</v>
      </c>
      <c r="E2145" s="661">
        <v>1.9126105970416682</v>
      </c>
      <c r="F2145" s="659">
        <v>0.40772808760194501</v>
      </c>
      <c r="G2145" s="659">
        <v>0.40293089843316199</v>
      </c>
      <c r="H2145" s="661">
        <v>0.829229262077253</v>
      </c>
      <c r="I2145" s="659">
        <v>1.8356426762515698E-2</v>
      </c>
      <c r="J2145" s="659">
        <v>2.0783342934176101E-2</v>
      </c>
      <c r="K2145" s="661">
        <v>6.734858267278096E-2</v>
      </c>
      <c r="L2145" s="659">
        <v>3.11718790639428E-4</v>
      </c>
      <c r="M2145" s="659">
        <v>2.6607571740770898E-4</v>
      </c>
      <c r="N2145" s="661">
        <v>1.2924435790807856E-2</v>
      </c>
      <c r="O2145" s="659">
        <v>6.5855404544068498E-3</v>
      </c>
      <c r="P2145" s="659">
        <v>6.6759414314137896E-3</v>
      </c>
      <c r="Q2145" s="661">
        <v>2.22526676492944E-2</v>
      </c>
      <c r="R2145" s="659">
        <v>3.71313837722751E-3</v>
      </c>
      <c r="S2145" s="659">
        <v>5.1871725092425798E-3</v>
      </c>
      <c r="T2145" s="661">
        <v>1.3919540612760919E-2</v>
      </c>
      <c r="U2145" s="659">
        <v>5.0417875235575103E-4</v>
      </c>
      <c r="V2145" s="659">
        <v>5.2678902423172096E-4</v>
      </c>
      <c r="W2145" s="661">
        <v>1.9643827648585912E-3</v>
      </c>
      <c r="X2145" s="659">
        <v>2.69751387409674E-5</v>
      </c>
      <c r="Y2145" s="659">
        <v>2.8057818097903199E-5</v>
      </c>
      <c r="Z2145" s="661">
        <v>1.3301776819821311E-4</v>
      </c>
      <c r="AA2145" s="659">
        <v>2.5248561604133001E-3</v>
      </c>
      <c r="AB2145" s="659">
        <v>2.56314295026328E-3</v>
      </c>
      <c r="AC2145" s="661">
        <v>8.4063473999515439E-3</v>
      </c>
      <c r="AD2145" s="659">
        <v>1.9061263441610301E-4</v>
      </c>
      <c r="AE2145" s="659">
        <v>2.0079143962519901E-4</v>
      </c>
      <c r="AF2145" s="661">
        <v>7.5067149937735735E-4</v>
      </c>
      <c r="AG2145" s="659">
        <v>3.0656997429953398E-4</v>
      </c>
      <c r="AH2145" s="659">
        <v>3.1419434959954501E-4</v>
      </c>
      <c r="AI2145" s="675">
        <v>1.4188641915358546E-3</v>
      </c>
      <c r="AJ2145" s="28"/>
      <c r="AK2145" s="29"/>
      <c r="AL2145" s="29"/>
    </row>
    <row r="2146" spans="1:38" x14ac:dyDescent="0.2">
      <c r="A2146" s="334">
        <v>2037</v>
      </c>
      <c r="B2146" s="334">
        <v>21</v>
      </c>
      <c r="C2146" s="659">
        <v>2.2250335505713399</v>
      </c>
      <c r="D2146" s="659">
        <v>2.0482632605743101</v>
      </c>
      <c r="E2146" s="661">
        <v>1.9135116182135656</v>
      </c>
      <c r="F2146" s="659">
        <v>0.41534165190726802</v>
      </c>
      <c r="G2146" s="659">
        <v>0.41115164582391101</v>
      </c>
      <c r="H2146" s="661">
        <v>0.85775275945048501</v>
      </c>
      <c r="I2146" s="659">
        <v>1.83418789914843E-2</v>
      </c>
      <c r="J2146" s="659">
        <v>2.07721713382365E-2</v>
      </c>
      <c r="K2146" s="661">
        <v>6.7146283414676031E-2</v>
      </c>
      <c r="L2146" s="659">
        <v>3.11323144173441E-4</v>
      </c>
      <c r="M2146" s="659">
        <v>2.6568204417765399E-4</v>
      </c>
      <c r="N2146" s="661">
        <v>1.2883141242024616E-2</v>
      </c>
      <c r="O2146" s="659">
        <v>6.6024344179575903E-3</v>
      </c>
      <c r="P2146" s="659">
        <v>6.69315134457999E-3</v>
      </c>
      <c r="Q2146" s="661">
        <v>2.2225077118910076E-2</v>
      </c>
      <c r="R2146" s="659">
        <v>3.7033116353876001E-3</v>
      </c>
      <c r="S2146" s="659">
        <v>5.1728686604865497E-3</v>
      </c>
      <c r="T2146" s="661">
        <v>1.3773779831492399E-2</v>
      </c>
      <c r="U2146" s="659">
        <v>5.03632370562268E-4</v>
      </c>
      <c r="V2146" s="659">
        <v>5.2635625523500204E-4</v>
      </c>
      <c r="W2146" s="661">
        <v>1.9591039647077432E-3</v>
      </c>
      <c r="X2146" s="659">
        <v>2.6969077163687101E-5</v>
      </c>
      <c r="Y2146" s="659">
        <v>2.8057152139558698E-5</v>
      </c>
      <c r="Z2146" s="661">
        <v>1.327650063407826E-4</v>
      </c>
      <c r="AA2146" s="659">
        <v>2.54674563014328E-3</v>
      </c>
      <c r="AB2146" s="659">
        <v>2.5871494613814001E-3</v>
      </c>
      <c r="AC2146" s="661">
        <v>8.4992318178766652E-3</v>
      </c>
      <c r="AD2146" s="659">
        <v>1.9023909718757901E-4</v>
      </c>
      <c r="AE2146" s="659">
        <v>2.00470351397275E-4</v>
      </c>
      <c r="AF2146" s="661">
        <v>7.4756415750689396E-4</v>
      </c>
      <c r="AG2146" s="659">
        <v>3.0697832166546999E-4</v>
      </c>
      <c r="AH2146" s="659">
        <v>3.1463711405692199E-4</v>
      </c>
      <c r="AI2146" s="675">
        <v>1.4194609115041809E-3</v>
      </c>
      <c r="AJ2146" s="28"/>
      <c r="AK2146" s="29"/>
      <c r="AL2146" s="29"/>
    </row>
    <row r="2147" spans="1:38" x14ac:dyDescent="0.2">
      <c r="A2147" s="334">
        <v>2037</v>
      </c>
      <c r="B2147" s="334">
        <v>22</v>
      </c>
      <c r="C2147" s="659">
        <v>2.2235766714362302</v>
      </c>
      <c r="D2147" s="659">
        <v>2.0468902679877599</v>
      </c>
      <c r="E2147" s="661">
        <v>1.9103500413974885</v>
      </c>
      <c r="F2147" s="659">
        <v>0.42288518808547099</v>
      </c>
      <c r="G2147" s="659">
        <v>0.41924343728188501</v>
      </c>
      <c r="H2147" s="661">
        <v>0.88923966866132587</v>
      </c>
      <c r="I2147" s="659">
        <v>1.8284765161086802E-2</v>
      </c>
      <c r="J2147" s="659">
        <v>2.0708269558998401E-2</v>
      </c>
      <c r="K2147" s="661">
        <v>6.6894903117258861E-2</v>
      </c>
      <c r="L2147" s="659">
        <v>3.1094107561390399E-4</v>
      </c>
      <c r="M2147" s="659">
        <v>2.6528883830081302E-4</v>
      </c>
      <c r="N2147" s="661">
        <v>1.285034520138514E-2</v>
      </c>
      <c r="O2147" s="659">
        <v>6.5918402214625096E-3</v>
      </c>
      <c r="P2147" s="659">
        <v>6.6824839499341404E-3</v>
      </c>
      <c r="Q2147" s="661">
        <v>2.214910609937399E-2</v>
      </c>
      <c r="R2147" s="659">
        <v>3.6938266201224398E-3</v>
      </c>
      <c r="S2147" s="659">
        <v>5.1585971987568703E-3</v>
      </c>
      <c r="T2147" s="661">
        <v>1.3622528047356848E-2</v>
      </c>
      <c r="U2147" s="659">
        <v>5.0188911877356297E-4</v>
      </c>
      <c r="V2147" s="659">
        <v>5.2460242782117496E-4</v>
      </c>
      <c r="W2147" s="661">
        <v>1.9508312728906949E-3</v>
      </c>
      <c r="X2147" s="659">
        <v>2.6885281809715999E-5</v>
      </c>
      <c r="Y2147" s="659">
        <v>2.7972721803597401E-5</v>
      </c>
      <c r="Z2147" s="661">
        <v>1.3225991419592585E-4</v>
      </c>
      <c r="AA2147" s="659">
        <v>2.5644935899154201E-3</v>
      </c>
      <c r="AB2147" s="659">
        <v>2.6065496661960702E-3</v>
      </c>
      <c r="AC2147" s="661">
        <v>8.5900473783485989E-3</v>
      </c>
      <c r="AD2147" s="659">
        <v>1.8948859702388199E-4</v>
      </c>
      <c r="AE2147" s="659">
        <v>1.9971528864006199E-4</v>
      </c>
      <c r="AF2147" s="661">
        <v>7.4378903508370473E-4</v>
      </c>
      <c r="AG2147" s="659">
        <v>3.0628745177890002E-4</v>
      </c>
      <c r="AH2147" s="659">
        <v>3.13941534920579E-4</v>
      </c>
      <c r="AI2147" s="675">
        <v>1.4159230529765165E-3</v>
      </c>
      <c r="AJ2147" s="28"/>
      <c r="AK2147" s="29"/>
      <c r="AL2147" s="29"/>
    </row>
    <row r="2148" spans="1:38" x14ac:dyDescent="0.2">
      <c r="A2148" s="334">
        <v>2037</v>
      </c>
      <c r="B2148" s="334">
        <v>23</v>
      </c>
      <c r="C2148" s="659">
        <v>2.2220777928101301</v>
      </c>
      <c r="D2148" s="659">
        <v>2.0455424056620202</v>
      </c>
      <c r="E2148" s="661">
        <v>1.9120328767864245</v>
      </c>
      <c r="F2148" s="659">
        <v>0.43104713042125697</v>
      </c>
      <c r="G2148" s="659">
        <v>0.42768105225548803</v>
      </c>
      <c r="H2148" s="661">
        <v>0.92420978780545548</v>
      </c>
      <c r="I2148" s="659">
        <v>1.82260898983044E-2</v>
      </c>
      <c r="J2148" s="659">
        <v>2.06455188149418E-2</v>
      </c>
      <c r="K2148" s="661">
        <v>6.6918890316654919E-2</v>
      </c>
      <c r="L2148" s="659">
        <v>3.1054868163571397E-4</v>
      </c>
      <c r="M2148" s="659">
        <v>2.64902576869988E-4</v>
      </c>
      <c r="N2148" s="661">
        <v>1.2825048680542571E-2</v>
      </c>
      <c r="O2148" s="659">
        <v>6.5809594195804996E-3</v>
      </c>
      <c r="P2148" s="659">
        <v>6.6720103308249099E-3</v>
      </c>
      <c r="Q2148" s="661">
        <v>2.216545945261111E-2</v>
      </c>
      <c r="R2148" s="659">
        <v>3.6840837313845999E-3</v>
      </c>
      <c r="S2148" s="659">
        <v>5.1445828306036197E-3</v>
      </c>
      <c r="T2148" s="661">
        <v>1.3446884438774287E-2</v>
      </c>
      <c r="U2148" s="659">
        <v>5.0009761395843305E-4</v>
      </c>
      <c r="V2148" s="659">
        <v>5.2288054319613595E-4</v>
      </c>
      <c r="W2148" s="661">
        <v>1.9522192389714258E-3</v>
      </c>
      <c r="X2148" s="659">
        <v>2.67991697104539E-5</v>
      </c>
      <c r="Y2148" s="659">
        <v>2.78898144884323E-5</v>
      </c>
      <c r="Z2148" s="661">
        <v>1.323591446708213E-4</v>
      </c>
      <c r="AA2148" s="659">
        <v>2.5839150050697601E-3</v>
      </c>
      <c r="AB2148" s="659">
        <v>2.6270272945040801E-3</v>
      </c>
      <c r="AC2148" s="661">
        <v>8.7155335486843628E-3</v>
      </c>
      <c r="AD2148" s="659">
        <v>1.8871764684094501E-4</v>
      </c>
      <c r="AE2148" s="659">
        <v>1.9897354255510601E-4</v>
      </c>
      <c r="AF2148" s="661">
        <v>7.4431560669995054E-4</v>
      </c>
      <c r="AG2148" s="659">
        <v>3.05577563039351E-4</v>
      </c>
      <c r="AH2148" s="659">
        <v>3.1325856619602899E-4</v>
      </c>
      <c r="AI2148" s="675">
        <v>1.4169981807459959E-3</v>
      </c>
      <c r="AJ2148" s="28"/>
      <c r="AK2148" s="29"/>
      <c r="AL2148" s="29"/>
    </row>
    <row r="2149" spans="1:38" x14ac:dyDescent="0.2">
      <c r="A2149" s="334">
        <v>2037</v>
      </c>
      <c r="B2149" s="334">
        <v>24</v>
      </c>
      <c r="C2149" s="659">
        <v>2.2220777928101301</v>
      </c>
      <c r="D2149" s="659">
        <v>2.0455424056620202</v>
      </c>
      <c r="E2149" s="661">
        <v>1.9120328767864245</v>
      </c>
      <c r="F2149" s="659">
        <v>0.43104713042125697</v>
      </c>
      <c r="G2149" s="659">
        <v>0.42768105225548803</v>
      </c>
      <c r="H2149" s="661">
        <v>0.92420978780545548</v>
      </c>
      <c r="I2149" s="659">
        <v>1.82260898983044E-2</v>
      </c>
      <c r="J2149" s="659">
        <v>2.06455188149418E-2</v>
      </c>
      <c r="K2149" s="661">
        <v>6.6918890316654919E-2</v>
      </c>
      <c r="L2149" s="659">
        <v>3.1054868163571397E-4</v>
      </c>
      <c r="M2149" s="659">
        <v>2.64902576869988E-4</v>
      </c>
      <c r="N2149" s="661">
        <v>1.2825048680542571E-2</v>
      </c>
      <c r="O2149" s="659">
        <v>6.5809594195804996E-3</v>
      </c>
      <c r="P2149" s="659">
        <v>6.6720103308249099E-3</v>
      </c>
      <c r="Q2149" s="661">
        <v>2.216545945261111E-2</v>
      </c>
      <c r="R2149" s="659">
        <v>3.6840837313845999E-3</v>
      </c>
      <c r="S2149" s="659">
        <v>5.1445828306036197E-3</v>
      </c>
      <c r="T2149" s="661">
        <v>1.3446884438774287E-2</v>
      </c>
      <c r="U2149" s="659">
        <v>5.0009761395843305E-4</v>
      </c>
      <c r="V2149" s="659">
        <v>5.2288054319613595E-4</v>
      </c>
      <c r="W2149" s="661">
        <v>1.9522192389714258E-3</v>
      </c>
      <c r="X2149" s="659">
        <v>2.67991697104539E-5</v>
      </c>
      <c r="Y2149" s="659">
        <v>2.78898144884323E-5</v>
      </c>
      <c r="Z2149" s="661">
        <v>1.323591446708213E-4</v>
      </c>
      <c r="AA2149" s="659">
        <v>2.5839150050697601E-3</v>
      </c>
      <c r="AB2149" s="659">
        <v>2.6270272945040801E-3</v>
      </c>
      <c r="AC2149" s="661">
        <v>8.7155335486843628E-3</v>
      </c>
      <c r="AD2149" s="659">
        <v>1.8871764684094501E-4</v>
      </c>
      <c r="AE2149" s="659">
        <v>1.9897354255510601E-4</v>
      </c>
      <c r="AF2149" s="661">
        <v>7.4431560669995054E-4</v>
      </c>
      <c r="AG2149" s="659">
        <v>3.05577563039351E-4</v>
      </c>
      <c r="AH2149" s="659">
        <v>3.1325856619602899E-4</v>
      </c>
      <c r="AI2149" s="675">
        <v>1.4169981807459959E-3</v>
      </c>
      <c r="AJ2149" s="28"/>
      <c r="AK2149" s="29"/>
      <c r="AL2149" s="29"/>
    </row>
    <row r="2150" spans="1:38" x14ac:dyDescent="0.2">
      <c r="A2150" s="334">
        <v>2037</v>
      </c>
      <c r="B2150" s="334">
        <v>25</v>
      </c>
      <c r="C2150" s="659">
        <v>2.2220777928101301</v>
      </c>
      <c r="D2150" s="659">
        <v>2.0455424056620202</v>
      </c>
      <c r="E2150" s="661">
        <v>1.9120328767864245</v>
      </c>
      <c r="F2150" s="659">
        <v>0.43104713042125697</v>
      </c>
      <c r="G2150" s="659">
        <v>0.42768105225548803</v>
      </c>
      <c r="H2150" s="661">
        <v>0.92420978780545548</v>
      </c>
      <c r="I2150" s="659">
        <v>1.82260898983044E-2</v>
      </c>
      <c r="J2150" s="659">
        <v>2.06455188149418E-2</v>
      </c>
      <c r="K2150" s="661">
        <v>6.6918890316654919E-2</v>
      </c>
      <c r="L2150" s="659">
        <v>3.1054868163571397E-4</v>
      </c>
      <c r="M2150" s="659">
        <v>2.64902576869988E-4</v>
      </c>
      <c r="N2150" s="661">
        <v>1.2825048680542571E-2</v>
      </c>
      <c r="O2150" s="659">
        <v>6.5809594195804996E-3</v>
      </c>
      <c r="P2150" s="659">
        <v>6.6720103308249099E-3</v>
      </c>
      <c r="Q2150" s="661">
        <v>2.216545945261111E-2</v>
      </c>
      <c r="R2150" s="659">
        <v>3.6840837313845999E-3</v>
      </c>
      <c r="S2150" s="659">
        <v>5.1445828306036197E-3</v>
      </c>
      <c r="T2150" s="661">
        <v>1.3446884438774287E-2</v>
      </c>
      <c r="U2150" s="659">
        <v>5.0009761395843305E-4</v>
      </c>
      <c r="V2150" s="659">
        <v>5.2288054319613595E-4</v>
      </c>
      <c r="W2150" s="661">
        <v>1.9522192389714258E-3</v>
      </c>
      <c r="X2150" s="659">
        <v>2.67991697104539E-5</v>
      </c>
      <c r="Y2150" s="659">
        <v>2.78898144884323E-5</v>
      </c>
      <c r="Z2150" s="661">
        <v>1.323591446708213E-4</v>
      </c>
      <c r="AA2150" s="659">
        <v>2.5839150050697601E-3</v>
      </c>
      <c r="AB2150" s="659">
        <v>2.6270272945040801E-3</v>
      </c>
      <c r="AC2150" s="661">
        <v>8.7155335486843628E-3</v>
      </c>
      <c r="AD2150" s="659">
        <v>1.8871764684094501E-4</v>
      </c>
      <c r="AE2150" s="659">
        <v>1.9897354255510601E-4</v>
      </c>
      <c r="AF2150" s="661">
        <v>7.4431560669995054E-4</v>
      </c>
      <c r="AG2150" s="659">
        <v>3.05577563039351E-4</v>
      </c>
      <c r="AH2150" s="659">
        <v>3.1325856619602899E-4</v>
      </c>
      <c r="AI2150" s="675">
        <v>1.4169981807459959E-3</v>
      </c>
      <c r="AJ2150" s="28"/>
      <c r="AK2150" s="29"/>
      <c r="AL2150" s="29"/>
    </row>
    <row r="2151" spans="1:38" x14ac:dyDescent="0.2">
      <c r="A2151" s="334">
        <v>2037</v>
      </c>
      <c r="B2151" s="334">
        <v>26</v>
      </c>
      <c r="C2151" s="659">
        <v>2.2220777928101301</v>
      </c>
      <c r="D2151" s="659">
        <v>2.0455424056620202</v>
      </c>
      <c r="E2151" s="661">
        <v>1.9120328767864245</v>
      </c>
      <c r="F2151" s="659">
        <v>0.43104713042125697</v>
      </c>
      <c r="G2151" s="659">
        <v>0.42768105225548803</v>
      </c>
      <c r="H2151" s="661">
        <v>0.92420978780545548</v>
      </c>
      <c r="I2151" s="659">
        <v>1.82260898983044E-2</v>
      </c>
      <c r="J2151" s="659">
        <v>2.06455188149418E-2</v>
      </c>
      <c r="K2151" s="661">
        <v>6.6918890316654919E-2</v>
      </c>
      <c r="L2151" s="659">
        <v>3.1054868163571397E-4</v>
      </c>
      <c r="M2151" s="659">
        <v>2.64902576869988E-4</v>
      </c>
      <c r="N2151" s="661">
        <v>1.2825048680542571E-2</v>
      </c>
      <c r="O2151" s="659">
        <v>6.5809594195804996E-3</v>
      </c>
      <c r="P2151" s="659">
        <v>6.6720103308249099E-3</v>
      </c>
      <c r="Q2151" s="661">
        <v>2.216545945261111E-2</v>
      </c>
      <c r="R2151" s="659">
        <v>3.6840837313845999E-3</v>
      </c>
      <c r="S2151" s="659">
        <v>5.1445828306036197E-3</v>
      </c>
      <c r="T2151" s="661">
        <v>1.3446884438774287E-2</v>
      </c>
      <c r="U2151" s="659">
        <v>5.0009761395843305E-4</v>
      </c>
      <c r="V2151" s="659">
        <v>5.2288054319613595E-4</v>
      </c>
      <c r="W2151" s="661">
        <v>1.9522192389714258E-3</v>
      </c>
      <c r="X2151" s="659">
        <v>2.67991697104539E-5</v>
      </c>
      <c r="Y2151" s="659">
        <v>2.78898144884323E-5</v>
      </c>
      <c r="Z2151" s="661">
        <v>1.323591446708213E-4</v>
      </c>
      <c r="AA2151" s="659">
        <v>2.5839150050697601E-3</v>
      </c>
      <c r="AB2151" s="659">
        <v>2.6270272945040801E-3</v>
      </c>
      <c r="AC2151" s="661">
        <v>8.7155335486843628E-3</v>
      </c>
      <c r="AD2151" s="659">
        <v>1.8871764684094501E-4</v>
      </c>
      <c r="AE2151" s="659">
        <v>1.9897354255510601E-4</v>
      </c>
      <c r="AF2151" s="661">
        <v>7.4431560669995054E-4</v>
      </c>
      <c r="AG2151" s="659">
        <v>3.05577563039351E-4</v>
      </c>
      <c r="AH2151" s="659">
        <v>3.1325856619602899E-4</v>
      </c>
      <c r="AI2151" s="675">
        <v>1.4169981807459959E-3</v>
      </c>
      <c r="AJ2151" s="28"/>
      <c r="AK2151" s="29"/>
      <c r="AL2151" s="29"/>
    </row>
    <row r="2152" spans="1:38" x14ac:dyDescent="0.2">
      <c r="A2152" s="334">
        <v>2037</v>
      </c>
      <c r="B2152" s="334">
        <v>27</v>
      </c>
      <c r="C2152" s="659">
        <v>2.2220777928101301</v>
      </c>
      <c r="D2152" s="659">
        <v>2.0455424056620202</v>
      </c>
      <c r="E2152" s="661">
        <v>1.9120328767864245</v>
      </c>
      <c r="F2152" s="659">
        <v>0.43104713042125697</v>
      </c>
      <c r="G2152" s="659">
        <v>0.42768105225548803</v>
      </c>
      <c r="H2152" s="661">
        <v>0.92420978780545548</v>
      </c>
      <c r="I2152" s="659">
        <v>1.82260898983044E-2</v>
      </c>
      <c r="J2152" s="659">
        <v>2.06455188149418E-2</v>
      </c>
      <c r="K2152" s="661">
        <v>6.6918890316654919E-2</v>
      </c>
      <c r="L2152" s="659">
        <v>3.1054868163571397E-4</v>
      </c>
      <c r="M2152" s="659">
        <v>2.64902576869988E-4</v>
      </c>
      <c r="N2152" s="661">
        <v>1.2825048680542571E-2</v>
      </c>
      <c r="O2152" s="659">
        <v>6.5809594195804996E-3</v>
      </c>
      <c r="P2152" s="659">
        <v>6.6720103308249099E-3</v>
      </c>
      <c r="Q2152" s="661">
        <v>2.216545945261111E-2</v>
      </c>
      <c r="R2152" s="659">
        <v>3.6840837313845999E-3</v>
      </c>
      <c r="S2152" s="659">
        <v>5.1445828306036197E-3</v>
      </c>
      <c r="T2152" s="661">
        <v>1.3446884438774287E-2</v>
      </c>
      <c r="U2152" s="659">
        <v>5.0009761395843305E-4</v>
      </c>
      <c r="V2152" s="659">
        <v>5.2288054319613595E-4</v>
      </c>
      <c r="W2152" s="661">
        <v>1.9522192389714258E-3</v>
      </c>
      <c r="X2152" s="659">
        <v>2.67991697104539E-5</v>
      </c>
      <c r="Y2152" s="659">
        <v>2.78898144884323E-5</v>
      </c>
      <c r="Z2152" s="661">
        <v>1.323591446708213E-4</v>
      </c>
      <c r="AA2152" s="659">
        <v>2.5839150050697601E-3</v>
      </c>
      <c r="AB2152" s="659">
        <v>2.6270272945040801E-3</v>
      </c>
      <c r="AC2152" s="661">
        <v>8.7155335486843628E-3</v>
      </c>
      <c r="AD2152" s="659">
        <v>1.8871764684094501E-4</v>
      </c>
      <c r="AE2152" s="659">
        <v>1.9897354255510601E-4</v>
      </c>
      <c r="AF2152" s="661">
        <v>7.4431560669995054E-4</v>
      </c>
      <c r="AG2152" s="659">
        <v>3.05577563039351E-4</v>
      </c>
      <c r="AH2152" s="659">
        <v>3.1325856619602899E-4</v>
      </c>
      <c r="AI2152" s="675">
        <v>1.4169981807459959E-3</v>
      </c>
      <c r="AJ2152" s="28"/>
      <c r="AK2152" s="29"/>
      <c r="AL2152" s="29"/>
    </row>
    <row r="2153" spans="1:38" x14ac:dyDescent="0.2">
      <c r="A2153" s="334">
        <v>2037</v>
      </c>
      <c r="B2153" s="334">
        <v>28</v>
      </c>
      <c r="C2153" s="659">
        <v>2.2220777928101301</v>
      </c>
      <c r="D2153" s="659">
        <v>2.0455424056620202</v>
      </c>
      <c r="E2153" s="661">
        <v>1.9120328767864245</v>
      </c>
      <c r="F2153" s="659">
        <v>0.43104713042125697</v>
      </c>
      <c r="G2153" s="659">
        <v>0.42768105225548803</v>
      </c>
      <c r="H2153" s="661">
        <v>0.92420978780545548</v>
      </c>
      <c r="I2153" s="659">
        <v>1.82260898983044E-2</v>
      </c>
      <c r="J2153" s="659">
        <v>2.06455188149418E-2</v>
      </c>
      <c r="K2153" s="661">
        <v>6.6918890316654919E-2</v>
      </c>
      <c r="L2153" s="659">
        <v>3.1054868163571397E-4</v>
      </c>
      <c r="M2153" s="659">
        <v>2.64902576869988E-4</v>
      </c>
      <c r="N2153" s="661">
        <v>1.2825048680542571E-2</v>
      </c>
      <c r="O2153" s="659">
        <v>6.5809594195804996E-3</v>
      </c>
      <c r="P2153" s="659">
        <v>6.6720103308249099E-3</v>
      </c>
      <c r="Q2153" s="661">
        <v>2.216545945261111E-2</v>
      </c>
      <c r="R2153" s="659">
        <v>3.6840837313845999E-3</v>
      </c>
      <c r="S2153" s="659">
        <v>5.1445828306036197E-3</v>
      </c>
      <c r="T2153" s="661">
        <v>1.3446884438774287E-2</v>
      </c>
      <c r="U2153" s="659">
        <v>5.0009761395843305E-4</v>
      </c>
      <c r="V2153" s="659">
        <v>5.2288054319613595E-4</v>
      </c>
      <c r="W2153" s="661">
        <v>1.9522192389714258E-3</v>
      </c>
      <c r="X2153" s="659">
        <v>2.67991697104539E-5</v>
      </c>
      <c r="Y2153" s="659">
        <v>2.78898144884323E-5</v>
      </c>
      <c r="Z2153" s="661">
        <v>1.323591446708213E-4</v>
      </c>
      <c r="AA2153" s="659">
        <v>2.5839150050697601E-3</v>
      </c>
      <c r="AB2153" s="659">
        <v>2.6270272945040801E-3</v>
      </c>
      <c r="AC2153" s="661">
        <v>8.7155335486843628E-3</v>
      </c>
      <c r="AD2153" s="659">
        <v>1.8871764684094501E-4</v>
      </c>
      <c r="AE2153" s="659">
        <v>1.9897354255510601E-4</v>
      </c>
      <c r="AF2153" s="661">
        <v>7.4431560669995054E-4</v>
      </c>
      <c r="AG2153" s="659">
        <v>3.05577563039351E-4</v>
      </c>
      <c r="AH2153" s="659">
        <v>3.1325856619602899E-4</v>
      </c>
      <c r="AI2153" s="675">
        <v>1.4169981807459959E-3</v>
      </c>
      <c r="AJ2153" s="28"/>
      <c r="AK2153" s="29"/>
      <c r="AL2153" s="29"/>
    </row>
    <row r="2154" spans="1:38" x14ac:dyDescent="0.2">
      <c r="A2154" s="334">
        <v>2037</v>
      </c>
      <c r="B2154" s="334">
        <v>29</v>
      </c>
      <c r="C2154" s="659">
        <v>2.2220777928101301</v>
      </c>
      <c r="D2154" s="659">
        <v>2.0455424056620202</v>
      </c>
      <c r="E2154" s="661">
        <v>1.9120328767864245</v>
      </c>
      <c r="F2154" s="659">
        <v>0.43104713042125697</v>
      </c>
      <c r="G2154" s="659">
        <v>0.42768105225548803</v>
      </c>
      <c r="H2154" s="661">
        <v>0.92420978780545548</v>
      </c>
      <c r="I2154" s="659">
        <v>1.82260898983044E-2</v>
      </c>
      <c r="J2154" s="659">
        <v>2.06455188149418E-2</v>
      </c>
      <c r="K2154" s="661">
        <v>6.6918890316654919E-2</v>
      </c>
      <c r="L2154" s="659">
        <v>3.1054868163571397E-4</v>
      </c>
      <c r="M2154" s="659">
        <v>2.64902576869988E-4</v>
      </c>
      <c r="N2154" s="661">
        <v>1.2825048680542571E-2</v>
      </c>
      <c r="O2154" s="659">
        <v>6.5809594195804996E-3</v>
      </c>
      <c r="P2154" s="659">
        <v>6.6720103308249099E-3</v>
      </c>
      <c r="Q2154" s="661">
        <v>2.216545945261111E-2</v>
      </c>
      <c r="R2154" s="659">
        <v>3.6840837313845999E-3</v>
      </c>
      <c r="S2154" s="659">
        <v>5.1445828306036197E-3</v>
      </c>
      <c r="T2154" s="661">
        <v>1.3446884438774287E-2</v>
      </c>
      <c r="U2154" s="659">
        <v>5.0009761395843305E-4</v>
      </c>
      <c r="V2154" s="659">
        <v>5.2288054319613595E-4</v>
      </c>
      <c r="W2154" s="661">
        <v>1.9522192389714258E-3</v>
      </c>
      <c r="X2154" s="659">
        <v>2.67991697104539E-5</v>
      </c>
      <c r="Y2154" s="659">
        <v>2.78898144884323E-5</v>
      </c>
      <c r="Z2154" s="661">
        <v>1.323591446708213E-4</v>
      </c>
      <c r="AA2154" s="659">
        <v>2.5839150050697601E-3</v>
      </c>
      <c r="AB2154" s="659">
        <v>2.6270272945040801E-3</v>
      </c>
      <c r="AC2154" s="661">
        <v>8.7155335486843628E-3</v>
      </c>
      <c r="AD2154" s="659">
        <v>1.8871764684094501E-4</v>
      </c>
      <c r="AE2154" s="659">
        <v>1.9897354255510601E-4</v>
      </c>
      <c r="AF2154" s="661">
        <v>7.4431560669995054E-4</v>
      </c>
      <c r="AG2154" s="659">
        <v>3.05577563039351E-4</v>
      </c>
      <c r="AH2154" s="659">
        <v>3.1325856619602899E-4</v>
      </c>
      <c r="AI2154" s="675">
        <v>1.4169981807459959E-3</v>
      </c>
      <c r="AJ2154" s="28"/>
      <c r="AK2154" s="29"/>
      <c r="AL2154" s="29"/>
    </row>
    <row r="2155" spans="1:38" x14ac:dyDescent="0.2">
      <c r="A2155" s="334">
        <v>2037</v>
      </c>
      <c r="B2155" s="334">
        <v>30</v>
      </c>
      <c r="C2155" s="659">
        <v>2.2220777928101301</v>
      </c>
      <c r="D2155" s="659">
        <v>2.0455424056620202</v>
      </c>
      <c r="E2155" s="661">
        <v>1.9120328767864245</v>
      </c>
      <c r="F2155" s="659">
        <v>0.43104713042125697</v>
      </c>
      <c r="G2155" s="659">
        <v>0.42768105225548803</v>
      </c>
      <c r="H2155" s="661">
        <v>0.92420978780545548</v>
      </c>
      <c r="I2155" s="659">
        <v>1.82260898983044E-2</v>
      </c>
      <c r="J2155" s="659">
        <v>2.06455188149418E-2</v>
      </c>
      <c r="K2155" s="661">
        <v>6.6918890316654919E-2</v>
      </c>
      <c r="L2155" s="659">
        <v>3.1054868163571397E-4</v>
      </c>
      <c r="M2155" s="659">
        <v>2.64902576869988E-4</v>
      </c>
      <c r="N2155" s="661">
        <v>1.2825048680542571E-2</v>
      </c>
      <c r="O2155" s="659">
        <v>6.5809594195804996E-3</v>
      </c>
      <c r="P2155" s="659">
        <v>6.6720103308249099E-3</v>
      </c>
      <c r="Q2155" s="661">
        <v>2.216545945261111E-2</v>
      </c>
      <c r="R2155" s="659">
        <v>3.6840837313845999E-3</v>
      </c>
      <c r="S2155" s="659">
        <v>5.1445828306036197E-3</v>
      </c>
      <c r="T2155" s="661">
        <v>1.3446884438774287E-2</v>
      </c>
      <c r="U2155" s="659">
        <v>5.0009761395843305E-4</v>
      </c>
      <c r="V2155" s="659">
        <v>5.2288054319613595E-4</v>
      </c>
      <c r="W2155" s="661">
        <v>1.9522192389714258E-3</v>
      </c>
      <c r="X2155" s="659">
        <v>2.67991697104539E-5</v>
      </c>
      <c r="Y2155" s="659">
        <v>2.78898144884323E-5</v>
      </c>
      <c r="Z2155" s="661">
        <v>1.323591446708213E-4</v>
      </c>
      <c r="AA2155" s="659">
        <v>2.5839150050697601E-3</v>
      </c>
      <c r="AB2155" s="659">
        <v>2.6270272945040801E-3</v>
      </c>
      <c r="AC2155" s="661">
        <v>8.7155335486843628E-3</v>
      </c>
      <c r="AD2155" s="659">
        <v>1.8871764684094501E-4</v>
      </c>
      <c r="AE2155" s="659">
        <v>1.9897354255510601E-4</v>
      </c>
      <c r="AF2155" s="661">
        <v>7.4431560669995054E-4</v>
      </c>
      <c r="AG2155" s="659">
        <v>3.05577563039351E-4</v>
      </c>
      <c r="AH2155" s="659">
        <v>3.1325856619602899E-4</v>
      </c>
      <c r="AI2155" s="675">
        <v>1.4169981807459959E-3</v>
      </c>
      <c r="AJ2155" s="28"/>
      <c r="AK2155" s="29"/>
      <c r="AL2155" s="29"/>
    </row>
    <row r="2156" spans="1:38" x14ac:dyDescent="0.2">
      <c r="A2156" s="334">
        <v>2037</v>
      </c>
      <c r="B2156" s="334">
        <v>31</v>
      </c>
      <c r="C2156" s="659">
        <v>2.2220777928101301</v>
      </c>
      <c r="D2156" s="659">
        <v>2.0455424056620202</v>
      </c>
      <c r="E2156" s="661">
        <v>1.9120328767864245</v>
      </c>
      <c r="F2156" s="659">
        <v>0.43104713042125697</v>
      </c>
      <c r="G2156" s="659">
        <v>0.42768105225548803</v>
      </c>
      <c r="H2156" s="661">
        <v>0.92420978780545548</v>
      </c>
      <c r="I2156" s="659">
        <v>1.82260898983044E-2</v>
      </c>
      <c r="J2156" s="659">
        <v>2.06455188149418E-2</v>
      </c>
      <c r="K2156" s="661">
        <v>6.6918890316654919E-2</v>
      </c>
      <c r="L2156" s="659">
        <v>3.1054868163571397E-4</v>
      </c>
      <c r="M2156" s="659">
        <v>2.64902576869988E-4</v>
      </c>
      <c r="N2156" s="661">
        <v>1.2825048680542571E-2</v>
      </c>
      <c r="O2156" s="659">
        <v>6.5809594195804996E-3</v>
      </c>
      <c r="P2156" s="659">
        <v>6.6720103308249099E-3</v>
      </c>
      <c r="Q2156" s="661">
        <v>2.216545945261111E-2</v>
      </c>
      <c r="R2156" s="659">
        <v>3.6840837313845999E-3</v>
      </c>
      <c r="S2156" s="659">
        <v>5.1445828306036197E-3</v>
      </c>
      <c r="T2156" s="661">
        <v>1.3446884438774287E-2</v>
      </c>
      <c r="U2156" s="659">
        <v>5.0009761395843305E-4</v>
      </c>
      <c r="V2156" s="659">
        <v>5.2288054319613595E-4</v>
      </c>
      <c r="W2156" s="661">
        <v>1.9522192389714258E-3</v>
      </c>
      <c r="X2156" s="659">
        <v>2.67991697104539E-5</v>
      </c>
      <c r="Y2156" s="659">
        <v>2.78898144884323E-5</v>
      </c>
      <c r="Z2156" s="661">
        <v>1.323591446708213E-4</v>
      </c>
      <c r="AA2156" s="659">
        <v>2.5839150050697601E-3</v>
      </c>
      <c r="AB2156" s="659">
        <v>2.6270272945040801E-3</v>
      </c>
      <c r="AC2156" s="661">
        <v>8.7155335486843628E-3</v>
      </c>
      <c r="AD2156" s="659">
        <v>1.8871764684094501E-4</v>
      </c>
      <c r="AE2156" s="659">
        <v>1.9897354255510601E-4</v>
      </c>
      <c r="AF2156" s="661">
        <v>7.4431560669995054E-4</v>
      </c>
      <c r="AG2156" s="659">
        <v>3.05577563039351E-4</v>
      </c>
      <c r="AH2156" s="659">
        <v>3.1325856619602899E-4</v>
      </c>
      <c r="AI2156" s="675">
        <v>1.4169981807459959E-3</v>
      </c>
      <c r="AJ2156" s="28"/>
      <c r="AK2156" s="29"/>
      <c r="AL2156" s="29"/>
    </row>
    <row r="2157" spans="1:38" x14ac:dyDescent="0.2">
      <c r="A2157" s="334">
        <v>2037</v>
      </c>
      <c r="B2157" s="334">
        <v>32</v>
      </c>
      <c r="C2157" s="659">
        <v>2.2220777928101301</v>
      </c>
      <c r="D2157" s="659">
        <v>2.0455424056620202</v>
      </c>
      <c r="E2157" s="661">
        <v>1.9120328767864245</v>
      </c>
      <c r="F2157" s="659">
        <v>0.43104713042125697</v>
      </c>
      <c r="G2157" s="659">
        <v>0.42768105225548803</v>
      </c>
      <c r="H2157" s="661">
        <v>0.92420978780545548</v>
      </c>
      <c r="I2157" s="659">
        <v>1.82260898983044E-2</v>
      </c>
      <c r="J2157" s="659">
        <v>2.06455188149418E-2</v>
      </c>
      <c r="K2157" s="661">
        <v>6.6918890316654919E-2</v>
      </c>
      <c r="L2157" s="659">
        <v>3.1054868163571397E-4</v>
      </c>
      <c r="M2157" s="659">
        <v>2.64902576869988E-4</v>
      </c>
      <c r="N2157" s="661">
        <v>1.2825048680542571E-2</v>
      </c>
      <c r="O2157" s="659">
        <v>6.5809594195804996E-3</v>
      </c>
      <c r="P2157" s="659">
        <v>6.6720103308249099E-3</v>
      </c>
      <c r="Q2157" s="661">
        <v>2.216545945261111E-2</v>
      </c>
      <c r="R2157" s="659">
        <v>3.6840837313845999E-3</v>
      </c>
      <c r="S2157" s="659">
        <v>5.1445828306036197E-3</v>
      </c>
      <c r="T2157" s="661">
        <v>1.3446884438774287E-2</v>
      </c>
      <c r="U2157" s="659">
        <v>5.0009761395843305E-4</v>
      </c>
      <c r="V2157" s="659">
        <v>5.2288054319613595E-4</v>
      </c>
      <c r="W2157" s="661">
        <v>1.9522192389714258E-3</v>
      </c>
      <c r="X2157" s="659">
        <v>2.67991697104539E-5</v>
      </c>
      <c r="Y2157" s="659">
        <v>2.78898144884323E-5</v>
      </c>
      <c r="Z2157" s="661">
        <v>1.323591446708213E-4</v>
      </c>
      <c r="AA2157" s="659">
        <v>2.5839150050697601E-3</v>
      </c>
      <c r="AB2157" s="659">
        <v>2.6270272945040801E-3</v>
      </c>
      <c r="AC2157" s="661">
        <v>8.7155335486843628E-3</v>
      </c>
      <c r="AD2157" s="659">
        <v>1.8871764684094501E-4</v>
      </c>
      <c r="AE2157" s="659">
        <v>1.9897354255510601E-4</v>
      </c>
      <c r="AF2157" s="661">
        <v>7.4431560669995054E-4</v>
      </c>
      <c r="AG2157" s="659">
        <v>3.05577563039351E-4</v>
      </c>
      <c r="AH2157" s="659">
        <v>3.1325856619602899E-4</v>
      </c>
      <c r="AI2157" s="675">
        <v>1.4169981807459959E-3</v>
      </c>
      <c r="AJ2157" s="28"/>
      <c r="AK2157" s="29"/>
      <c r="AL2157" s="29"/>
    </row>
    <row r="2158" spans="1:38" x14ac:dyDescent="0.2">
      <c r="A2158" s="334">
        <v>2037</v>
      </c>
      <c r="B2158" s="334">
        <v>33</v>
      </c>
      <c r="C2158" s="659">
        <v>2.2220777928101301</v>
      </c>
      <c r="D2158" s="659">
        <v>2.0455424056620202</v>
      </c>
      <c r="E2158" s="661">
        <v>1.9120328767864245</v>
      </c>
      <c r="F2158" s="659">
        <v>0.43104713042125697</v>
      </c>
      <c r="G2158" s="659">
        <v>0.42768105225548803</v>
      </c>
      <c r="H2158" s="661">
        <v>0.92420978780545548</v>
      </c>
      <c r="I2158" s="659">
        <v>1.82260898983044E-2</v>
      </c>
      <c r="J2158" s="659">
        <v>2.06455188149418E-2</v>
      </c>
      <c r="K2158" s="661">
        <v>6.6918890316654919E-2</v>
      </c>
      <c r="L2158" s="659">
        <v>3.1054868163571397E-4</v>
      </c>
      <c r="M2158" s="659">
        <v>2.64902576869988E-4</v>
      </c>
      <c r="N2158" s="661">
        <v>1.2825048680542571E-2</v>
      </c>
      <c r="O2158" s="659">
        <v>6.5809594195804996E-3</v>
      </c>
      <c r="P2158" s="659">
        <v>6.6720103308249099E-3</v>
      </c>
      <c r="Q2158" s="661">
        <v>2.216545945261111E-2</v>
      </c>
      <c r="R2158" s="659">
        <v>3.6840837313845999E-3</v>
      </c>
      <c r="S2158" s="659">
        <v>5.1445828306036197E-3</v>
      </c>
      <c r="T2158" s="661">
        <v>1.3446884438774287E-2</v>
      </c>
      <c r="U2158" s="659">
        <v>5.0009761395843305E-4</v>
      </c>
      <c r="V2158" s="659">
        <v>5.2288054319613595E-4</v>
      </c>
      <c r="W2158" s="661">
        <v>1.9522192389714258E-3</v>
      </c>
      <c r="X2158" s="659">
        <v>2.67991697104539E-5</v>
      </c>
      <c r="Y2158" s="659">
        <v>2.78898144884323E-5</v>
      </c>
      <c r="Z2158" s="661">
        <v>1.323591446708213E-4</v>
      </c>
      <c r="AA2158" s="659">
        <v>2.5839150050697601E-3</v>
      </c>
      <c r="AB2158" s="659">
        <v>2.6270272945040801E-3</v>
      </c>
      <c r="AC2158" s="661">
        <v>8.7155335486843628E-3</v>
      </c>
      <c r="AD2158" s="659">
        <v>1.8871764684094501E-4</v>
      </c>
      <c r="AE2158" s="659">
        <v>1.9897354255510601E-4</v>
      </c>
      <c r="AF2158" s="661">
        <v>7.4431560669995054E-4</v>
      </c>
      <c r="AG2158" s="659">
        <v>3.05577563039351E-4</v>
      </c>
      <c r="AH2158" s="659">
        <v>3.1325856619602899E-4</v>
      </c>
      <c r="AI2158" s="675">
        <v>1.4169981807459959E-3</v>
      </c>
      <c r="AJ2158" s="28"/>
      <c r="AK2158" s="29"/>
      <c r="AL2158" s="29"/>
    </row>
    <row r="2159" spans="1:38" x14ac:dyDescent="0.2">
      <c r="A2159" s="334">
        <v>2037</v>
      </c>
      <c r="B2159" s="334">
        <v>34</v>
      </c>
      <c r="C2159" s="659">
        <v>2.2220777928101301</v>
      </c>
      <c r="D2159" s="659">
        <v>2.0455424056620202</v>
      </c>
      <c r="E2159" s="661">
        <v>1.9120328767864245</v>
      </c>
      <c r="F2159" s="659">
        <v>0.43104713042125697</v>
      </c>
      <c r="G2159" s="659">
        <v>0.42768105225548803</v>
      </c>
      <c r="H2159" s="661">
        <v>0.92420978780545548</v>
      </c>
      <c r="I2159" s="659">
        <v>1.82260898983044E-2</v>
      </c>
      <c r="J2159" s="659">
        <v>2.06455188149418E-2</v>
      </c>
      <c r="K2159" s="661">
        <v>6.6918890316654919E-2</v>
      </c>
      <c r="L2159" s="659">
        <v>3.1054868163571397E-4</v>
      </c>
      <c r="M2159" s="659">
        <v>2.64902576869988E-4</v>
      </c>
      <c r="N2159" s="661">
        <v>1.2825048680542571E-2</v>
      </c>
      <c r="O2159" s="659">
        <v>6.5809594195804996E-3</v>
      </c>
      <c r="P2159" s="659">
        <v>6.6720103308249099E-3</v>
      </c>
      <c r="Q2159" s="661">
        <v>2.216545945261111E-2</v>
      </c>
      <c r="R2159" s="659">
        <v>3.6840837313845999E-3</v>
      </c>
      <c r="S2159" s="659">
        <v>5.1445828306036197E-3</v>
      </c>
      <c r="T2159" s="661">
        <v>1.3446884438774287E-2</v>
      </c>
      <c r="U2159" s="659">
        <v>5.0009761395843305E-4</v>
      </c>
      <c r="V2159" s="659">
        <v>5.2288054319613595E-4</v>
      </c>
      <c r="W2159" s="661">
        <v>1.9522192389714258E-3</v>
      </c>
      <c r="X2159" s="659">
        <v>2.67991697104539E-5</v>
      </c>
      <c r="Y2159" s="659">
        <v>2.78898144884323E-5</v>
      </c>
      <c r="Z2159" s="661">
        <v>1.323591446708213E-4</v>
      </c>
      <c r="AA2159" s="659">
        <v>2.5839150050697601E-3</v>
      </c>
      <c r="AB2159" s="659">
        <v>2.6270272945040801E-3</v>
      </c>
      <c r="AC2159" s="661">
        <v>8.7155335486843628E-3</v>
      </c>
      <c r="AD2159" s="659">
        <v>1.8871764684094501E-4</v>
      </c>
      <c r="AE2159" s="659">
        <v>1.9897354255510601E-4</v>
      </c>
      <c r="AF2159" s="661">
        <v>7.4431560669995054E-4</v>
      </c>
      <c r="AG2159" s="659">
        <v>3.05577563039351E-4</v>
      </c>
      <c r="AH2159" s="659">
        <v>3.1325856619602899E-4</v>
      </c>
      <c r="AI2159" s="675">
        <v>1.4169981807459959E-3</v>
      </c>
      <c r="AJ2159" s="28"/>
      <c r="AK2159" s="29"/>
      <c r="AL2159" s="29"/>
    </row>
    <row r="2160" spans="1:38" x14ac:dyDescent="0.2">
      <c r="A2160" s="334">
        <v>2037</v>
      </c>
      <c r="B2160" s="334">
        <v>35</v>
      </c>
      <c r="C2160" s="659">
        <v>2.2220777928101301</v>
      </c>
      <c r="D2160" s="659">
        <v>2.0455424056620202</v>
      </c>
      <c r="E2160" s="661">
        <v>1.9120328767864245</v>
      </c>
      <c r="F2160" s="659">
        <v>0.43104713042125697</v>
      </c>
      <c r="G2160" s="659">
        <v>0.42768105225548803</v>
      </c>
      <c r="H2160" s="661">
        <v>0.92420978780545548</v>
      </c>
      <c r="I2160" s="659">
        <v>1.82260898983044E-2</v>
      </c>
      <c r="J2160" s="659">
        <v>2.06455188149418E-2</v>
      </c>
      <c r="K2160" s="661">
        <v>6.6918890316654919E-2</v>
      </c>
      <c r="L2160" s="659">
        <v>3.1054868163571397E-4</v>
      </c>
      <c r="M2160" s="659">
        <v>2.64902576869988E-4</v>
      </c>
      <c r="N2160" s="661">
        <v>1.2825048680542571E-2</v>
      </c>
      <c r="O2160" s="659">
        <v>6.5809594195804996E-3</v>
      </c>
      <c r="P2160" s="659">
        <v>6.6720103308249099E-3</v>
      </c>
      <c r="Q2160" s="661">
        <v>2.216545945261111E-2</v>
      </c>
      <c r="R2160" s="659">
        <v>3.6840837313845999E-3</v>
      </c>
      <c r="S2160" s="659">
        <v>5.1445828306036197E-3</v>
      </c>
      <c r="T2160" s="661">
        <v>1.3446884438774287E-2</v>
      </c>
      <c r="U2160" s="659">
        <v>5.0009761395843305E-4</v>
      </c>
      <c r="V2160" s="659">
        <v>5.2288054319613595E-4</v>
      </c>
      <c r="W2160" s="661">
        <v>1.9522192389714258E-3</v>
      </c>
      <c r="X2160" s="659">
        <v>2.67991697104539E-5</v>
      </c>
      <c r="Y2160" s="659">
        <v>2.78898144884323E-5</v>
      </c>
      <c r="Z2160" s="661">
        <v>1.323591446708213E-4</v>
      </c>
      <c r="AA2160" s="659">
        <v>2.5839150050697601E-3</v>
      </c>
      <c r="AB2160" s="659">
        <v>2.6270272945040801E-3</v>
      </c>
      <c r="AC2160" s="661">
        <v>8.7155335486843628E-3</v>
      </c>
      <c r="AD2160" s="659">
        <v>1.8871764684094501E-4</v>
      </c>
      <c r="AE2160" s="659">
        <v>1.9897354255510601E-4</v>
      </c>
      <c r="AF2160" s="661">
        <v>7.4431560669995054E-4</v>
      </c>
      <c r="AG2160" s="659">
        <v>3.05577563039351E-4</v>
      </c>
      <c r="AH2160" s="659">
        <v>3.1325856619602899E-4</v>
      </c>
      <c r="AI2160" s="675">
        <v>1.4169981807459959E-3</v>
      </c>
      <c r="AJ2160" s="28"/>
      <c r="AK2160" s="29"/>
      <c r="AL2160" s="29"/>
    </row>
    <row r="2161" spans="1:38" x14ac:dyDescent="0.2">
      <c r="A2161" s="334">
        <v>2037</v>
      </c>
      <c r="B2161" s="334">
        <v>36</v>
      </c>
      <c r="C2161" s="659">
        <v>2.2220777928101301</v>
      </c>
      <c r="D2161" s="659">
        <v>2.0455424056620202</v>
      </c>
      <c r="E2161" s="661">
        <v>1.9120328767864245</v>
      </c>
      <c r="F2161" s="659">
        <v>0.43104713042125697</v>
      </c>
      <c r="G2161" s="659">
        <v>0.42768105225548803</v>
      </c>
      <c r="H2161" s="661">
        <v>0.92420978780545548</v>
      </c>
      <c r="I2161" s="659">
        <v>1.82260898983044E-2</v>
      </c>
      <c r="J2161" s="659">
        <v>2.06455188149418E-2</v>
      </c>
      <c r="K2161" s="661">
        <v>6.6918890316654919E-2</v>
      </c>
      <c r="L2161" s="659">
        <v>3.1054868163571397E-4</v>
      </c>
      <c r="M2161" s="659">
        <v>2.64902576869988E-4</v>
      </c>
      <c r="N2161" s="661">
        <v>1.2825048680542571E-2</v>
      </c>
      <c r="O2161" s="659">
        <v>6.5809594195804996E-3</v>
      </c>
      <c r="P2161" s="659">
        <v>6.6720103308249099E-3</v>
      </c>
      <c r="Q2161" s="661">
        <v>2.216545945261111E-2</v>
      </c>
      <c r="R2161" s="659">
        <v>3.6840837313845999E-3</v>
      </c>
      <c r="S2161" s="659">
        <v>5.1445828306036197E-3</v>
      </c>
      <c r="T2161" s="661">
        <v>1.3446884438774287E-2</v>
      </c>
      <c r="U2161" s="659">
        <v>5.0009761395843305E-4</v>
      </c>
      <c r="V2161" s="659">
        <v>5.2288054319613595E-4</v>
      </c>
      <c r="W2161" s="661">
        <v>1.9522192389714258E-3</v>
      </c>
      <c r="X2161" s="659">
        <v>2.67991697104539E-5</v>
      </c>
      <c r="Y2161" s="659">
        <v>2.78898144884323E-5</v>
      </c>
      <c r="Z2161" s="661">
        <v>1.323591446708213E-4</v>
      </c>
      <c r="AA2161" s="659">
        <v>2.5839150050697601E-3</v>
      </c>
      <c r="AB2161" s="659">
        <v>2.6270272945040801E-3</v>
      </c>
      <c r="AC2161" s="661">
        <v>8.7155335486843628E-3</v>
      </c>
      <c r="AD2161" s="659">
        <v>1.8871764684094501E-4</v>
      </c>
      <c r="AE2161" s="659">
        <v>1.9897354255510601E-4</v>
      </c>
      <c r="AF2161" s="661">
        <v>7.4431560669995054E-4</v>
      </c>
      <c r="AG2161" s="659">
        <v>3.05577563039351E-4</v>
      </c>
      <c r="AH2161" s="659">
        <v>3.1325856619602899E-4</v>
      </c>
      <c r="AI2161" s="675">
        <v>1.4169981807459959E-3</v>
      </c>
      <c r="AJ2161" s="28"/>
      <c r="AK2161" s="29"/>
      <c r="AL2161" s="29"/>
    </row>
    <row r="2162" spans="1:38" x14ac:dyDescent="0.2">
      <c r="A2162" s="334">
        <v>2037</v>
      </c>
      <c r="B2162" s="334">
        <v>37</v>
      </c>
      <c r="C2162" s="659">
        <v>2.2220777928101301</v>
      </c>
      <c r="D2162" s="659">
        <v>2.0455424056620202</v>
      </c>
      <c r="E2162" s="661">
        <v>1.9120328767864245</v>
      </c>
      <c r="F2162" s="659">
        <v>0.43104713042125697</v>
      </c>
      <c r="G2162" s="659">
        <v>0.42768105225548803</v>
      </c>
      <c r="H2162" s="661">
        <v>0.92420978780545548</v>
      </c>
      <c r="I2162" s="659">
        <v>1.82260898983044E-2</v>
      </c>
      <c r="J2162" s="659">
        <v>2.06455188149418E-2</v>
      </c>
      <c r="K2162" s="661">
        <v>6.6918890316654919E-2</v>
      </c>
      <c r="L2162" s="659">
        <v>3.1054868163571397E-4</v>
      </c>
      <c r="M2162" s="659">
        <v>2.64902576869988E-4</v>
      </c>
      <c r="N2162" s="661">
        <v>1.2825048680542571E-2</v>
      </c>
      <c r="O2162" s="659">
        <v>6.5809594195804996E-3</v>
      </c>
      <c r="P2162" s="659">
        <v>6.6720103308249099E-3</v>
      </c>
      <c r="Q2162" s="661">
        <v>2.216545945261111E-2</v>
      </c>
      <c r="R2162" s="659">
        <v>3.6840837313845999E-3</v>
      </c>
      <c r="S2162" s="659">
        <v>5.1445828306036197E-3</v>
      </c>
      <c r="T2162" s="661">
        <v>1.3446884438774287E-2</v>
      </c>
      <c r="U2162" s="659">
        <v>5.0009761395843305E-4</v>
      </c>
      <c r="V2162" s="659">
        <v>5.2288054319613595E-4</v>
      </c>
      <c r="W2162" s="661">
        <v>1.9522192389714258E-3</v>
      </c>
      <c r="X2162" s="659">
        <v>2.67991697104539E-5</v>
      </c>
      <c r="Y2162" s="659">
        <v>2.78898144884323E-5</v>
      </c>
      <c r="Z2162" s="661">
        <v>1.323591446708213E-4</v>
      </c>
      <c r="AA2162" s="659">
        <v>2.5839150050697601E-3</v>
      </c>
      <c r="AB2162" s="659">
        <v>2.6270272945040801E-3</v>
      </c>
      <c r="AC2162" s="661">
        <v>8.7155335486843628E-3</v>
      </c>
      <c r="AD2162" s="659">
        <v>1.8871764684094501E-4</v>
      </c>
      <c r="AE2162" s="659">
        <v>1.9897354255510601E-4</v>
      </c>
      <c r="AF2162" s="661">
        <v>7.4431560669995054E-4</v>
      </c>
      <c r="AG2162" s="659">
        <v>3.05577563039351E-4</v>
      </c>
      <c r="AH2162" s="659">
        <v>3.1325856619602899E-4</v>
      </c>
      <c r="AI2162" s="675">
        <v>1.4169981807459959E-3</v>
      </c>
      <c r="AJ2162" s="28"/>
      <c r="AK2162" s="29"/>
      <c r="AL2162" s="29"/>
    </row>
    <row r="2163" spans="1:38" x14ac:dyDescent="0.2">
      <c r="A2163" s="334">
        <v>2037</v>
      </c>
      <c r="B2163" s="334">
        <v>38</v>
      </c>
      <c r="C2163" s="659">
        <v>2.2220777928101301</v>
      </c>
      <c r="D2163" s="659">
        <v>2.0455424056620202</v>
      </c>
      <c r="E2163" s="661">
        <v>1.9120328767864245</v>
      </c>
      <c r="F2163" s="659">
        <v>0.43104713042125697</v>
      </c>
      <c r="G2163" s="659">
        <v>0.42768105225548803</v>
      </c>
      <c r="H2163" s="661">
        <v>0.92420978780545548</v>
      </c>
      <c r="I2163" s="659">
        <v>1.82260898983044E-2</v>
      </c>
      <c r="J2163" s="659">
        <v>2.06455188149418E-2</v>
      </c>
      <c r="K2163" s="661">
        <v>6.6918890316654919E-2</v>
      </c>
      <c r="L2163" s="659">
        <v>3.1054868163571397E-4</v>
      </c>
      <c r="M2163" s="659">
        <v>2.64902576869988E-4</v>
      </c>
      <c r="N2163" s="661">
        <v>1.2825048680542571E-2</v>
      </c>
      <c r="O2163" s="659">
        <v>6.5809594195804996E-3</v>
      </c>
      <c r="P2163" s="659">
        <v>6.6720103308249099E-3</v>
      </c>
      <c r="Q2163" s="661">
        <v>2.216545945261111E-2</v>
      </c>
      <c r="R2163" s="659">
        <v>3.6840837313845999E-3</v>
      </c>
      <c r="S2163" s="659">
        <v>5.1445828306036197E-3</v>
      </c>
      <c r="T2163" s="661">
        <v>1.3446884438774287E-2</v>
      </c>
      <c r="U2163" s="659">
        <v>5.0009761395843305E-4</v>
      </c>
      <c r="V2163" s="659">
        <v>5.2288054319613595E-4</v>
      </c>
      <c r="W2163" s="661">
        <v>1.9522192389714258E-3</v>
      </c>
      <c r="X2163" s="659">
        <v>2.67991697104539E-5</v>
      </c>
      <c r="Y2163" s="659">
        <v>2.78898144884323E-5</v>
      </c>
      <c r="Z2163" s="661">
        <v>1.323591446708213E-4</v>
      </c>
      <c r="AA2163" s="659">
        <v>2.5839150050697601E-3</v>
      </c>
      <c r="AB2163" s="659">
        <v>2.6270272945040801E-3</v>
      </c>
      <c r="AC2163" s="661">
        <v>8.7155335486843628E-3</v>
      </c>
      <c r="AD2163" s="659">
        <v>1.8871764684094501E-4</v>
      </c>
      <c r="AE2163" s="659">
        <v>1.9897354255510601E-4</v>
      </c>
      <c r="AF2163" s="661">
        <v>7.4431560669995054E-4</v>
      </c>
      <c r="AG2163" s="659">
        <v>3.05577563039351E-4</v>
      </c>
      <c r="AH2163" s="659">
        <v>3.1325856619602899E-4</v>
      </c>
      <c r="AI2163" s="675">
        <v>1.4169981807459959E-3</v>
      </c>
      <c r="AJ2163" s="28"/>
      <c r="AK2163" s="29"/>
      <c r="AL2163" s="29"/>
    </row>
    <row r="2164" spans="1:38" ht="13.5" thickBot="1" x14ac:dyDescent="0.25">
      <c r="A2164" s="337">
        <v>2037</v>
      </c>
      <c r="B2164" s="337">
        <v>39</v>
      </c>
      <c r="C2164" s="659">
        <v>2.2220777928101301</v>
      </c>
      <c r="D2164" s="659">
        <v>2.0455424056620202</v>
      </c>
      <c r="E2164" s="662">
        <v>1.9120328767864245</v>
      </c>
      <c r="F2164" s="659">
        <v>0.43104713042125697</v>
      </c>
      <c r="G2164" s="659">
        <v>0.42768105225548803</v>
      </c>
      <c r="H2164" s="662">
        <v>0.92420978780545548</v>
      </c>
      <c r="I2164" s="667">
        <v>1.82260898983044E-2</v>
      </c>
      <c r="J2164" s="667">
        <v>2.06455188149418E-2</v>
      </c>
      <c r="K2164" s="662">
        <v>6.6918890316654919E-2</v>
      </c>
      <c r="L2164" s="667">
        <v>3.1054868163571397E-4</v>
      </c>
      <c r="M2164" s="667">
        <v>2.64902576869988E-4</v>
      </c>
      <c r="N2164" s="662">
        <v>1.2825048680542571E-2</v>
      </c>
      <c r="O2164" s="667">
        <v>6.5809594195804996E-3</v>
      </c>
      <c r="P2164" s="667">
        <v>6.6720103308249099E-3</v>
      </c>
      <c r="Q2164" s="662">
        <v>2.216545945261111E-2</v>
      </c>
      <c r="R2164" s="667">
        <v>3.6840837313845999E-3</v>
      </c>
      <c r="S2164" s="667">
        <v>5.1445828306036197E-3</v>
      </c>
      <c r="T2164" s="662">
        <v>1.3446884438774287E-2</v>
      </c>
      <c r="U2164" s="659">
        <v>5.0009761395843305E-4</v>
      </c>
      <c r="V2164" s="659">
        <v>5.2288054319613595E-4</v>
      </c>
      <c r="W2164" s="662">
        <v>1.9522192389714258E-3</v>
      </c>
      <c r="X2164" s="659">
        <v>2.67991697104539E-5</v>
      </c>
      <c r="Y2164" s="659">
        <v>2.78898144884323E-5</v>
      </c>
      <c r="Z2164" s="662">
        <v>1.323591446708213E-4</v>
      </c>
      <c r="AA2164" s="659">
        <v>2.5839150050697601E-3</v>
      </c>
      <c r="AB2164" s="659">
        <v>2.6270272945040801E-3</v>
      </c>
      <c r="AC2164" s="662">
        <v>8.7155335486843628E-3</v>
      </c>
      <c r="AD2164" s="659">
        <v>1.8871764684094501E-4</v>
      </c>
      <c r="AE2164" s="659">
        <v>1.9897354255510601E-4</v>
      </c>
      <c r="AF2164" s="662">
        <v>7.4431560669995054E-4</v>
      </c>
      <c r="AG2164" s="659">
        <v>3.05577563039351E-4</v>
      </c>
      <c r="AH2164" s="659">
        <v>3.1325856619602899E-4</v>
      </c>
      <c r="AI2164" s="676">
        <v>1.4169981807459959E-3</v>
      </c>
      <c r="AJ2164" s="30"/>
      <c r="AK2164" s="31"/>
      <c r="AL2164" s="31"/>
    </row>
    <row r="2165" spans="1:38" x14ac:dyDescent="0.2">
      <c r="A2165" s="333">
        <v>2038</v>
      </c>
      <c r="B2165" s="663">
        <v>0</v>
      </c>
      <c r="C2165" s="659">
        <v>0.79207866013588402</v>
      </c>
      <c r="D2165" s="659">
        <v>0.818910708907304</v>
      </c>
      <c r="E2165" s="660">
        <v>0.87657197193880232</v>
      </c>
      <c r="F2165" s="659">
        <v>4.6316244719576301E-2</v>
      </c>
      <c r="G2165" s="659">
        <v>4.6322147963435298E-2</v>
      </c>
      <c r="H2165" s="660">
        <v>9.947899142149759E-2</v>
      </c>
      <c r="I2165" s="664">
        <v>1.6220236864330499E-2</v>
      </c>
      <c r="J2165" s="664">
        <v>1.54867024359608E-2</v>
      </c>
      <c r="K2165" s="660">
        <v>4.5820700103196943E-2</v>
      </c>
      <c r="L2165" s="664">
        <v>8.7849403587833406E-5</v>
      </c>
      <c r="M2165" s="664">
        <v>9.0543965007407103E-5</v>
      </c>
      <c r="N2165" s="660">
        <v>6.6574814779522401E-3</v>
      </c>
      <c r="O2165" s="664">
        <v>4.6613299710543399E-3</v>
      </c>
      <c r="P2165" s="664">
        <v>4.41997144812386E-3</v>
      </c>
      <c r="Q2165" s="660">
        <v>9.3128778518444932E-3</v>
      </c>
      <c r="R2165" s="664">
        <v>3.9293433905821301E-3</v>
      </c>
      <c r="S2165" s="664">
        <v>5.3384313903452503E-3</v>
      </c>
      <c r="T2165" s="660">
        <v>1.7809466276498584E-2</v>
      </c>
      <c r="U2165" s="659">
        <v>4.6415114956180797E-4</v>
      </c>
      <c r="V2165" s="659">
        <v>4.5560787577275701E-4</v>
      </c>
      <c r="W2165" s="660">
        <v>8.3848958987000233E-4</v>
      </c>
      <c r="X2165" s="659">
        <v>2.3494813371377001E-5</v>
      </c>
      <c r="Y2165" s="659">
        <v>2.2933687221974299E-5</v>
      </c>
      <c r="Z2165" s="660">
        <v>5.5179121913635723E-5</v>
      </c>
      <c r="AA2165" s="659">
        <v>1.3089030954295401E-3</v>
      </c>
      <c r="AB2165" s="659">
        <v>1.27931606993476E-3</v>
      </c>
      <c r="AC2165" s="660">
        <v>2.6684914867369188E-3</v>
      </c>
      <c r="AD2165" s="659">
        <v>1.8525951903225E-4</v>
      </c>
      <c r="AE2165" s="659">
        <v>1.8299290565600401E-4</v>
      </c>
      <c r="AF2165" s="660">
        <v>3.2187766821768597E-4</v>
      </c>
      <c r="AG2165" s="659">
        <v>2.39072729427702E-4</v>
      </c>
      <c r="AH2165" s="659">
        <v>2.2993701232402401E-4</v>
      </c>
      <c r="AI2165" s="674">
        <v>5.8337608183972719E-4</v>
      </c>
      <c r="AJ2165" s="26"/>
      <c r="AK2165" s="27"/>
      <c r="AL2165" s="27"/>
    </row>
    <row r="2166" spans="1:38" x14ac:dyDescent="0.2">
      <c r="A2166" s="334">
        <v>2038</v>
      </c>
      <c r="B2166" s="334">
        <v>1</v>
      </c>
      <c r="C2166" s="659">
        <v>0.78921339066305096</v>
      </c>
      <c r="D2166" s="659">
        <v>0.817450685182049</v>
      </c>
      <c r="E2166" s="661">
        <v>0.87834671984397472</v>
      </c>
      <c r="F2166" s="659">
        <v>4.70648889750232E-2</v>
      </c>
      <c r="G2166" s="659">
        <v>4.7553320118784E-2</v>
      </c>
      <c r="H2166" s="661">
        <v>0.10245802527836206</v>
      </c>
      <c r="I2166" s="659">
        <v>1.6135734334954702E-2</v>
      </c>
      <c r="J2166" s="659">
        <v>1.54772833315019E-2</v>
      </c>
      <c r="K2166" s="661">
        <v>4.5829951354894115E-2</v>
      </c>
      <c r="L2166" s="659">
        <v>8.7712805638341402E-5</v>
      </c>
      <c r="M2166" s="659">
        <v>9.0571849361154405E-5</v>
      </c>
      <c r="N2166" s="661">
        <v>6.6802671204428295E-3</v>
      </c>
      <c r="O2166" s="659">
        <v>4.6408987172453396E-3</v>
      </c>
      <c r="P2166" s="659">
        <v>4.4154418301892602E-3</v>
      </c>
      <c r="Q2166" s="661">
        <v>9.3271731103282979E-3</v>
      </c>
      <c r="R2166" s="659">
        <v>3.9169685649150304E-3</v>
      </c>
      <c r="S2166" s="659">
        <v>5.3414342704925198E-3</v>
      </c>
      <c r="T2166" s="661">
        <v>1.8019380044073649E-2</v>
      </c>
      <c r="U2166" s="659">
        <v>4.6172235960398003E-4</v>
      </c>
      <c r="V2166" s="659">
        <v>4.5553622335592001E-4</v>
      </c>
      <c r="W2166" s="661">
        <v>8.4066704766153847E-4</v>
      </c>
      <c r="X2166" s="659">
        <v>2.3373406914906699E-5</v>
      </c>
      <c r="Y2166" s="659">
        <v>2.29252651284268E-5</v>
      </c>
      <c r="Z2166" s="661">
        <v>5.5287534560921422E-5</v>
      </c>
      <c r="AA2166" s="659">
        <v>1.3053330019017601E-3</v>
      </c>
      <c r="AB2166" s="659">
        <v>1.2825887035277999E-3</v>
      </c>
      <c r="AC2166" s="661">
        <v>2.6821728628267458E-3</v>
      </c>
      <c r="AD2166" s="659">
        <v>1.8425601761542999E-4</v>
      </c>
      <c r="AE2166" s="659">
        <v>1.82987636993573E-4</v>
      </c>
      <c r="AF2166" s="661">
        <v>3.2303446866400922E-4</v>
      </c>
      <c r="AG2166" s="659">
        <v>2.37937728439383E-4</v>
      </c>
      <c r="AH2166" s="659">
        <v>2.29779700277776E-4</v>
      </c>
      <c r="AI2166" s="675">
        <v>5.8354820708666545E-4</v>
      </c>
      <c r="AJ2166" s="28"/>
      <c r="AK2166" s="29"/>
      <c r="AL2166" s="29"/>
    </row>
    <row r="2167" spans="1:38" x14ac:dyDescent="0.2">
      <c r="A2167" s="334">
        <v>2038</v>
      </c>
      <c r="B2167" s="334">
        <v>2</v>
      </c>
      <c r="C2167" s="659">
        <v>0.78285471431807097</v>
      </c>
      <c r="D2167" s="659">
        <v>0.81193137966641005</v>
      </c>
      <c r="E2167" s="661">
        <v>0.87827165281383612</v>
      </c>
      <c r="F2167" s="659">
        <v>4.7636218011829899E-2</v>
      </c>
      <c r="G2167" s="659">
        <v>4.86856008661933E-2</v>
      </c>
      <c r="H2167" s="661">
        <v>0.10534210315309589</v>
      </c>
      <c r="I2167" s="659">
        <v>1.6005392429104801E-2</v>
      </c>
      <c r="J2167" s="659">
        <v>1.5414223329507299E-2</v>
      </c>
      <c r="K2167" s="661">
        <v>4.5737279333246145E-2</v>
      </c>
      <c r="L2167" s="659">
        <v>8.7578802982255199E-5</v>
      </c>
      <c r="M2167" s="659">
        <v>9.0580151146708502E-5</v>
      </c>
      <c r="N2167" s="661">
        <v>6.7050051345099275E-3</v>
      </c>
      <c r="O2167" s="659">
        <v>4.6022118661219902E-3</v>
      </c>
      <c r="P2167" s="659">
        <v>4.3943643313189102E-3</v>
      </c>
      <c r="Q2167" s="661">
        <v>9.3214382315100815E-3</v>
      </c>
      <c r="R2167" s="659">
        <v>3.9048139712187201E-3</v>
      </c>
      <c r="S2167" s="659">
        <v>5.3423113483110898E-3</v>
      </c>
      <c r="T2167" s="661">
        <v>1.8238987582767117E-2</v>
      </c>
      <c r="U2167" s="659">
        <v>4.5840727289837499E-4</v>
      </c>
      <c r="V2167" s="659">
        <v>4.5431909981178E-4</v>
      </c>
      <c r="W2167" s="661">
        <v>8.4117445881613654E-4</v>
      </c>
      <c r="X2167" s="659">
        <v>2.3195865309949901E-5</v>
      </c>
      <c r="Y2167" s="659">
        <v>2.2850811277566502E-5</v>
      </c>
      <c r="Z2167" s="661">
        <v>5.5278398202501078E-5</v>
      </c>
      <c r="AA2167" s="659">
        <v>1.2984829557568401E-3</v>
      </c>
      <c r="AB2167" s="659">
        <v>1.2824176154108699E-3</v>
      </c>
      <c r="AC2167" s="661">
        <v>2.6905311638210343E-3</v>
      </c>
      <c r="AD2167" s="659">
        <v>1.8295666128892999E-4</v>
      </c>
      <c r="AE2167" s="659">
        <v>1.82550634976951E-4</v>
      </c>
      <c r="AF2167" s="661">
        <v>3.2358629129384023E-4</v>
      </c>
      <c r="AG2167" s="659">
        <v>2.36051664149812E-4</v>
      </c>
      <c r="AH2167" s="659">
        <v>2.2886844041897101E-4</v>
      </c>
      <c r="AI2167" s="675">
        <v>5.8236562140750407E-4</v>
      </c>
      <c r="AJ2167" s="28"/>
      <c r="AK2167" s="29"/>
      <c r="AL2167" s="29"/>
    </row>
    <row r="2168" spans="1:38" x14ac:dyDescent="0.2">
      <c r="A2168" s="334">
        <v>2038</v>
      </c>
      <c r="B2168" s="334">
        <v>3</v>
      </c>
      <c r="C2168" s="659">
        <v>0.77636331400960901</v>
      </c>
      <c r="D2168" s="659">
        <v>0.80642745321852904</v>
      </c>
      <c r="E2168" s="661">
        <v>0.87225796314760629</v>
      </c>
      <c r="F2168" s="659">
        <v>4.8183668680881503E-2</v>
      </c>
      <c r="G2168" s="659">
        <v>4.9732731227886802E-2</v>
      </c>
      <c r="H2168" s="661">
        <v>0.10779235217244179</v>
      </c>
      <c r="I2168" s="659">
        <v>1.5877381136925599E-2</v>
      </c>
      <c r="J2168" s="659">
        <v>1.53490135260395E-2</v>
      </c>
      <c r="K2168" s="661">
        <v>4.5325474836500151E-2</v>
      </c>
      <c r="L2168" s="659">
        <v>8.7457399845638099E-5</v>
      </c>
      <c r="M2168" s="659">
        <v>9.0581031168934206E-5</v>
      </c>
      <c r="N2168" s="661">
        <v>6.7218115096003032E-3</v>
      </c>
      <c r="O2168" s="659">
        <v>4.5658031882480198E-3</v>
      </c>
      <c r="P2168" s="659">
        <v>4.3727875990899698E-3</v>
      </c>
      <c r="Q2168" s="661">
        <v>9.2476097992755853E-3</v>
      </c>
      <c r="R2168" s="659">
        <v>3.8938251317380602E-3</v>
      </c>
      <c r="S2168" s="659">
        <v>5.3423820390478003E-3</v>
      </c>
      <c r="T2168" s="661">
        <v>1.8397908559689334E-2</v>
      </c>
      <c r="U2168" s="659">
        <v>4.5526776032106498E-4</v>
      </c>
      <c r="V2168" s="659">
        <v>4.53046183078188E-4</v>
      </c>
      <c r="W2168" s="661">
        <v>8.3505055069941179E-4</v>
      </c>
      <c r="X2168" s="659">
        <v>2.3027485964575799E-5</v>
      </c>
      <c r="Y2168" s="659">
        <v>2.2773714476301599E-5</v>
      </c>
      <c r="Z2168" s="661">
        <v>5.4844856258565102E-5</v>
      </c>
      <c r="AA2168" s="659">
        <v>1.2920270021031101E-3</v>
      </c>
      <c r="AB2168" s="659">
        <v>1.28181855704905E-3</v>
      </c>
      <c r="AC2168" s="661">
        <v>2.6805733100181768E-3</v>
      </c>
      <c r="AD2168" s="659">
        <v>1.81723829210622E-4</v>
      </c>
      <c r="AE2168" s="659">
        <v>1.82091436135076E-4</v>
      </c>
      <c r="AF2168" s="661">
        <v>3.2137476233812126E-4</v>
      </c>
      <c r="AG2168" s="659">
        <v>2.3427149143255701E-4</v>
      </c>
      <c r="AH2168" s="659">
        <v>2.2793056898300299E-4</v>
      </c>
      <c r="AI2168" s="675">
        <v>5.7734932983195028E-4</v>
      </c>
      <c r="AJ2168" s="28"/>
      <c r="AK2168" s="29"/>
      <c r="AL2168" s="29"/>
    </row>
    <row r="2169" spans="1:38" x14ac:dyDescent="0.2">
      <c r="A2169" s="334">
        <v>2038</v>
      </c>
      <c r="B2169" s="334">
        <v>4</v>
      </c>
      <c r="C2169" s="659">
        <v>0.94614906060636705</v>
      </c>
      <c r="D2169" s="659">
        <v>0.96733938851990897</v>
      </c>
      <c r="E2169" s="661">
        <v>1.0702107507110681</v>
      </c>
      <c r="F2169" s="659">
        <v>5.1401698168555401E-2</v>
      </c>
      <c r="G2169" s="659">
        <v>5.4638949977595899E-2</v>
      </c>
      <c r="H2169" s="661">
        <v>0.12277506803070221</v>
      </c>
      <c r="I2169" s="659">
        <v>1.6803612339977899E-2</v>
      </c>
      <c r="J2169" s="659">
        <v>1.7900192069526401E-2</v>
      </c>
      <c r="K2169" s="661">
        <v>5.2150237056002212E-2</v>
      </c>
      <c r="L2169" s="659">
        <v>1.05770933179455E-4</v>
      </c>
      <c r="M2169" s="659">
        <v>1.3552997627789401E-4</v>
      </c>
      <c r="N2169" s="661">
        <v>1.1095756951770834E-2</v>
      </c>
      <c r="O2169" s="659">
        <v>4.9767883597057602E-3</v>
      </c>
      <c r="P2169" s="659">
        <v>5.1969867452641098E-3</v>
      </c>
      <c r="Q2169" s="661">
        <v>1.1180847730223672E-2</v>
      </c>
      <c r="R2169" s="659">
        <v>3.8837220072203498E-3</v>
      </c>
      <c r="S2169" s="659">
        <v>5.3414787479600101E-3</v>
      </c>
      <c r="T2169" s="661">
        <v>1.8312124861133434E-2</v>
      </c>
      <c r="U2169" s="659">
        <v>4.7379984140003098E-4</v>
      </c>
      <c r="V2169" s="659">
        <v>4.9189073489438605E-4</v>
      </c>
      <c r="W2169" s="661">
        <v>1.0466697219114513E-3</v>
      </c>
      <c r="X2169" s="659">
        <v>2.4224979854886202E-5</v>
      </c>
      <c r="Y2169" s="659">
        <v>2.5239442523625799E-5</v>
      </c>
      <c r="Z2169" s="661">
        <v>6.7974766295561426E-5</v>
      </c>
      <c r="AA2169" s="659">
        <v>1.3605687198336399E-3</v>
      </c>
      <c r="AB2169" s="659">
        <v>1.4178039362941E-3</v>
      </c>
      <c r="AC2169" s="661">
        <v>3.2025957269292567E-3</v>
      </c>
      <c r="AD2169" s="659">
        <v>1.87682022712292E-4</v>
      </c>
      <c r="AE2169" s="659">
        <v>1.94814910267014E-4</v>
      </c>
      <c r="AF2169" s="661">
        <v>4.1944688802923714E-4</v>
      </c>
      <c r="AG2169" s="659">
        <v>2.5086192312371501E-4</v>
      </c>
      <c r="AH2169" s="659">
        <v>2.61534096875875E-4</v>
      </c>
      <c r="AI2169" s="675">
        <v>6.6569176304194771E-4</v>
      </c>
      <c r="AJ2169" s="28"/>
      <c r="AK2169" s="29"/>
      <c r="AL2169" s="29"/>
    </row>
    <row r="2170" spans="1:38" x14ac:dyDescent="0.2">
      <c r="A2170" s="334">
        <v>2038</v>
      </c>
      <c r="B2170" s="334">
        <v>5</v>
      </c>
      <c r="C2170" s="659">
        <v>0.942915053219614</v>
      </c>
      <c r="D2170" s="659">
        <v>0.96523301162975295</v>
      </c>
      <c r="E2170" s="661">
        <v>1.0707128848583742</v>
      </c>
      <c r="F2170" s="659">
        <v>5.2161604914073498E-2</v>
      </c>
      <c r="G2170" s="659">
        <v>5.5839377813994402E-2</v>
      </c>
      <c r="H2170" s="661">
        <v>0.12617381161309452</v>
      </c>
      <c r="I2170" s="659">
        <v>1.6726902919836199E-2</v>
      </c>
      <c r="J2170" s="659">
        <v>1.7867687763386701E-2</v>
      </c>
      <c r="K2170" s="661">
        <v>5.2235462099725939E-2</v>
      </c>
      <c r="L2170" s="659">
        <v>1.05661726806673E-4</v>
      </c>
      <c r="M2170" s="659">
        <v>1.3552909018579599E-4</v>
      </c>
      <c r="N2170" s="661">
        <v>1.1082852456498904E-2</v>
      </c>
      <c r="O2170" s="659">
        <v>4.9555241640931299E-3</v>
      </c>
      <c r="P2170" s="659">
        <v>5.18447479217849E-3</v>
      </c>
      <c r="Q2170" s="661">
        <v>1.1193693003440426E-2</v>
      </c>
      <c r="R2170" s="659">
        <v>3.8755550766209402E-3</v>
      </c>
      <c r="S2170" s="659">
        <v>5.3413863955319302E-3</v>
      </c>
      <c r="T2170" s="661">
        <v>1.8208514292470571E-2</v>
      </c>
      <c r="U2170" s="659">
        <v>4.7172181086888699E-4</v>
      </c>
      <c r="V2170" s="659">
        <v>4.9119209044269695E-4</v>
      </c>
      <c r="W2170" s="661">
        <v>1.0482213731628502E-3</v>
      </c>
      <c r="X2170" s="659">
        <v>2.4116246556231199E-5</v>
      </c>
      <c r="Y2170" s="659">
        <v>2.51967420728988E-5</v>
      </c>
      <c r="Z2170" s="661">
        <v>6.8064025793341981E-5</v>
      </c>
      <c r="AA2170" s="659">
        <v>1.3576754874377601E-3</v>
      </c>
      <c r="AB2170" s="659">
        <v>1.4193194469203901E-3</v>
      </c>
      <c r="AC2170" s="661">
        <v>3.2177090928296403E-3</v>
      </c>
      <c r="AD2170" s="659">
        <v>1.86845916480646E-4</v>
      </c>
      <c r="AE2170" s="659">
        <v>1.9456815536549101E-4</v>
      </c>
      <c r="AF2170" s="661">
        <v>4.2019849507482797E-4</v>
      </c>
      <c r="AG2170" s="659">
        <v>2.4977097876058399E-4</v>
      </c>
      <c r="AH2170" s="659">
        <v>2.60999340886977E-4</v>
      </c>
      <c r="AI2170" s="675">
        <v>6.6616356862415438E-4</v>
      </c>
      <c r="AJ2170" s="28"/>
      <c r="AK2170" s="29"/>
      <c r="AL2170" s="29"/>
    </row>
    <row r="2171" spans="1:38" x14ac:dyDescent="0.2">
      <c r="A2171" s="334">
        <v>2038</v>
      </c>
      <c r="B2171" s="334">
        <v>6</v>
      </c>
      <c r="C2171" s="659">
        <v>1.0850955512896501</v>
      </c>
      <c r="D2171" s="659">
        <v>1.0970435032172501</v>
      </c>
      <c r="E2171" s="661">
        <v>1.7154000906891431</v>
      </c>
      <c r="F2171" s="659">
        <v>5.6589451086285401E-2</v>
      </c>
      <c r="G2171" s="659">
        <v>6.12473514327357E-2</v>
      </c>
      <c r="H2171" s="661">
        <v>0.16421782246098443</v>
      </c>
      <c r="I2171" s="659">
        <v>1.7254971728714E-2</v>
      </c>
      <c r="J2171" s="659">
        <v>1.98142825384095E-2</v>
      </c>
      <c r="K2171" s="661">
        <v>5.8691368548622135E-2</v>
      </c>
      <c r="L2171" s="659">
        <v>1.19909955348477E-4</v>
      </c>
      <c r="M2171" s="659">
        <v>1.4685396858362499E-4</v>
      </c>
      <c r="N2171" s="661">
        <v>1.1278117074098067E-2</v>
      </c>
      <c r="O2171" s="659">
        <v>5.25688743021906E-3</v>
      </c>
      <c r="P2171" s="659">
        <v>5.8752430593373402E-3</v>
      </c>
      <c r="Q2171" s="661">
        <v>1.6697754922595721E-2</v>
      </c>
      <c r="R2171" s="659">
        <v>3.86797007528195E-3</v>
      </c>
      <c r="S2171" s="659">
        <v>5.3404402119235604E-3</v>
      </c>
      <c r="T2171" s="661">
        <v>1.8081749771967706E-2</v>
      </c>
      <c r="U2171" s="659">
        <v>4.8499428695610399E-4</v>
      </c>
      <c r="V2171" s="659">
        <v>5.2225773037254297E-4</v>
      </c>
      <c r="W2171" s="661">
        <v>1.3881836241217938E-3</v>
      </c>
      <c r="X2171" s="659">
        <v>2.4979075250394199E-5</v>
      </c>
      <c r="Y2171" s="659">
        <v>2.7190765183388401E-5</v>
      </c>
      <c r="Z2171" s="661">
        <v>9.6181127593772888E-5</v>
      </c>
      <c r="AA2171" s="659">
        <v>1.4137183902827399E-3</v>
      </c>
      <c r="AB2171" s="659">
        <v>1.53444759893111E-3</v>
      </c>
      <c r="AC2171" s="661">
        <v>4.7529761475562978E-3</v>
      </c>
      <c r="AD2171" s="659">
        <v>1.91060005961015E-4</v>
      </c>
      <c r="AE2171" s="659">
        <v>2.0449937428649201E-4</v>
      </c>
      <c r="AF2171" s="661">
        <v>4.9278540197375694E-4</v>
      </c>
      <c r="AG2171" s="659">
        <v>2.6186432480604702E-4</v>
      </c>
      <c r="AH2171" s="659">
        <v>2.8882476980373998E-4</v>
      </c>
      <c r="AI2171" s="675">
        <v>1.1390163060834117E-3</v>
      </c>
      <c r="AJ2171" s="28"/>
      <c r="AK2171" s="29"/>
      <c r="AL2171" s="29"/>
    </row>
    <row r="2172" spans="1:38" x14ac:dyDescent="0.2">
      <c r="A2172" s="334">
        <v>2038</v>
      </c>
      <c r="B2172" s="334">
        <v>7</v>
      </c>
      <c r="C2172" s="659">
        <v>1.0821025035597001</v>
      </c>
      <c r="D2172" s="659">
        <v>1.09494947323507</v>
      </c>
      <c r="E2172" s="661">
        <v>1.7146051996524636</v>
      </c>
      <c r="F2172" s="659">
        <v>5.7418224342677002E-2</v>
      </c>
      <c r="G2172" s="659">
        <v>6.2489359844650497E-2</v>
      </c>
      <c r="H2172" s="661">
        <v>0.16794747655181766</v>
      </c>
      <c r="I2172" s="659">
        <v>1.7187888240583898E-2</v>
      </c>
      <c r="J2172" s="659">
        <v>1.9778049675780701E-2</v>
      </c>
      <c r="K2172" s="661">
        <v>5.876518289366657E-2</v>
      </c>
      <c r="L2172" s="659">
        <v>1.19788006984935E-4</v>
      </c>
      <c r="M2172" s="659">
        <v>1.4681998388297701E-4</v>
      </c>
      <c r="N2172" s="661">
        <v>1.1255362239997421E-2</v>
      </c>
      <c r="O2172" s="659">
        <v>5.2374438537692303E-3</v>
      </c>
      <c r="P2172" s="659">
        <v>5.8612334543331904E-3</v>
      </c>
      <c r="Q2172" s="661">
        <v>1.6715175341056394E-2</v>
      </c>
      <c r="R2172" s="659">
        <v>3.8599425639804399E-3</v>
      </c>
      <c r="S2172" s="659">
        <v>5.3381375741090604E-3</v>
      </c>
      <c r="T2172" s="661">
        <v>1.7932739716358996E-2</v>
      </c>
      <c r="U2172" s="659">
        <v>4.8301794589991799E-4</v>
      </c>
      <c r="V2172" s="659">
        <v>5.2131980756850405E-4</v>
      </c>
      <c r="W2172" s="661">
        <v>1.389299802150943E-3</v>
      </c>
      <c r="X2172" s="659">
        <v>2.48764963987488E-5</v>
      </c>
      <c r="Y2172" s="659">
        <v>2.7136705502565401E-5</v>
      </c>
      <c r="Z2172" s="661">
        <v>9.6273264314909943E-5</v>
      </c>
      <c r="AA2172" s="659">
        <v>1.4113380457127301E-3</v>
      </c>
      <c r="AB2172" s="659">
        <v>1.53555236573328E-3</v>
      </c>
      <c r="AC2172" s="661">
        <v>4.7706676495358688E-3</v>
      </c>
      <c r="AD2172" s="659">
        <v>1.90259749440257E-4</v>
      </c>
      <c r="AE2172" s="659">
        <v>2.0415086162923999E-4</v>
      </c>
      <c r="AF2172" s="661">
        <v>4.93057187058449E-4</v>
      </c>
      <c r="AG2172" s="659">
        <v>2.6085097945507198E-4</v>
      </c>
      <c r="AH2172" s="659">
        <v>2.88194254951336E-4</v>
      </c>
      <c r="AI2172" s="675">
        <v>1.1404664565795044E-3</v>
      </c>
      <c r="AJ2172" s="28"/>
      <c r="AK2172" s="29"/>
      <c r="AL2172" s="29"/>
    </row>
    <row r="2173" spans="1:38" x14ac:dyDescent="0.2">
      <c r="A2173" s="334">
        <v>2038</v>
      </c>
      <c r="B2173" s="334">
        <v>8</v>
      </c>
      <c r="C2173" s="659">
        <v>1.2234493073475201</v>
      </c>
      <c r="D2173" s="659">
        <v>1.2169628845677201</v>
      </c>
      <c r="E2173" s="661">
        <v>1.7126188686250594</v>
      </c>
      <c r="F2173" s="659">
        <v>6.1448041032524298E-2</v>
      </c>
      <c r="G2173" s="659">
        <v>6.6441921087115302E-2</v>
      </c>
      <c r="H2173" s="661">
        <v>0.18143712855997365</v>
      </c>
      <c r="I2173" s="659">
        <v>1.7733941525446599E-2</v>
      </c>
      <c r="J2173" s="659">
        <v>2.08723483660056E-2</v>
      </c>
      <c r="K2173" s="661">
        <v>6.2266131188703201E-2</v>
      </c>
      <c r="L2173" s="659">
        <v>1.36195349879003E-4</v>
      </c>
      <c r="M2173" s="659">
        <v>1.5936662690523899E-4</v>
      </c>
      <c r="N2173" s="661">
        <v>1.145897697545485E-2</v>
      </c>
      <c r="O2173" s="659">
        <v>5.4968006143541401E-3</v>
      </c>
      <c r="P2173" s="659">
        <v>6.1531160589055204E-3</v>
      </c>
      <c r="Q2173" s="661">
        <v>1.7995710744634168E-2</v>
      </c>
      <c r="R2173" s="659">
        <v>3.8485226150999198E-3</v>
      </c>
      <c r="S2173" s="659">
        <v>5.3312070354514501E-3</v>
      </c>
      <c r="T2173" s="661">
        <v>1.7721438769951213E-2</v>
      </c>
      <c r="U2173" s="659">
        <v>4.9144150166657201E-4</v>
      </c>
      <c r="V2173" s="659">
        <v>5.3167742480193098E-4</v>
      </c>
      <c r="W2173" s="661">
        <v>1.5233371947517595E-3</v>
      </c>
      <c r="X2173" s="659">
        <v>2.5477261064895301E-5</v>
      </c>
      <c r="Y2173" s="659">
        <v>2.7848151339955899E-5</v>
      </c>
      <c r="Z2173" s="661">
        <v>1.0476224539734075E-4</v>
      </c>
      <c r="AA2173" s="659">
        <v>1.45411610284309E-3</v>
      </c>
      <c r="AB2173" s="659">
        <v>1.58370336018686E-3</v>
      </c>
      <c r="AC2173" s="661">
        <v>5.1307874418638037E-3</v>
      </c>
      <c r="AD2173" s="659">
        <v>1.92423980632771E-4</v>
      </c>
      <c r="AE2173" s="659">
        <v>2.06996268018327E-4</v>
      </c>
      <c r="AF2173" s="661">
        <v>5.5323222650465723E-4</v>
      </c>
      <c r="AG2173" s="659">
        <v>2.7059210043543699E-4</v>
      </c>
      <c r="AH2173" s="659">
        <v>2.9933615109156302E-4</v>
      </c>
      <c r="AI2173" s="675">
        <v>1.2041221567009E-3</v>
      </c>
      <c r="AJ2173" s="28"/>
      <c r="AK2173" s="29"/>
      <c r="AL2173" s="29"/>
    </row>
    <row r="2174" spans="1:38" x14ac:dyDescent="0.2">
      <c r="A2174" s="334">
        <v>2038</v>
      </c>
      <c r="B2174" s="334">
        <v>9</v>
      </c>
      <c r="C2174" s="659">
        <v>1.2218069589546301</v>
      </c>
      <c r="D2174" s="659">
        <v>1.21614653781114</v>
      </c>
      <c r="E2174" s="661">
        <v>1.7084109499562992</v>
      </c>
      <c r="F2174" s="659">
        <v>6.2364818075369401E-2</v>
      </c>
      <c r="G2174" s="659">
        <v>6.7772724025913306E-2</v>
      </c>
      <c r="H2174" s="661">
        <v>0.18519439464841359</v>
      </c>
      <c r="I2174" s="659">
        <v>1.7662390284556701E-2</v>
      </c>
      <c r="J2174" s="659">
        <v>2.08288951562101E-2</v>
      </c>
      <c r="K2174" s="661">
        <v>6.2161264579663832E-2</v>
      </c>
      <c r="L2174" s="659">
        <v>1.35979862523906E-4</v>
      </c>
      <c r="M2174" s="659">
        <v>1.5920879454935899E-4</v>
      </c>
      <c r="N2174" s="661">
        <v>1.1419992150866044E-2</v>
      </c>
      <c r="O2174" s="659">
        <v>5.4835201923585097E-3</v>
      </c>
      <c r="P2174" s="659">
        <v>6.1459216107983498E-3</v>
      </c>
      <c r="Q2174" s="661">
        <v>1.7966901516213333E-2</v>
      </c>
      <c r="R2174" s="659">
        <v>3.8360560903973298E-3</v>
      </c>
      <c r="S2174" s="659">
        <v>5.32145924042258E-3</v>
      </c>
      <c r="T2174" s="661">
        <v>1.7486250645886166E-2</v>
      </c>
      <c r="U2174" s="659">
        <v>4.8925134989301605E-4</v>
      </c>
      <c r="V2174" s="659">
        <v>5.3049153017831197E-4</v>
      </c>
      <c r="W2174" s="661">
        <v>1.5192800360065671E-3</v>
      </c>
      <c r="X2174" s="659">
        <v>2.5372528784757199E-5</v>
      </c>
      <c r="Y2174" s="659">
        <v>2.77911219028779E-5</v>
      </c>
      <c r="Z2174" s="661">
        <v>1.0454444660143816E-4</v>
      </c>
      <c r="AA2174" s="659">
        <v>1.4519057528141199E-3</v>
      </c>
      <c r="AB2174" s="659">
        <v>1.5849682018169E-3</v>
      </c>
      <c r="AC2174" s="661">
        <v>5.1374197372543694E-3</v>
      </c>
      <c r="AD2174" s="659">
        <v>1.9148267621230301E-4</v>
      </c>
      <c r="AE2174" s="659">
        <v>2.0648538525647799E-4</v>
      </c>
      <c r="AF2174" s="661">
        <v>5.5110971501108055E-4</v>
      </c>
      <c r="AG2174" s="659">
        <v>2.6972664819576098E-4</v>
      </c>
      <c r="AH2174" s="659">
        <v>2.9886658820794102E-4</v>
      </c>
      <c r="AI2174" s="675">
        <v>1.2035269292040135E-3</v>
      </c>
      <c r="AJ2174" s="28"/>
      <c r="AK2174" s="29"/>
      <c r="AL2174" s="29"/>
    </row>
    <row r="2175" spans="1:38" x14ac:dyDescent="0.2">
      <c r="A2175" s="334">
        <v>2038</v>
      </c>
      <c r="B2175" s="334">
        <v>10</v>
      </c>
      <c r="C2175" s="659">
        <v>1.62331464245253</v>
      </c>
      <c r="D2175" s="659">
        <v>1.56826433288458</v>
      </c>
      <c r="E2175" s="661">
        <v>1.7881864503237539</v>
      </c>
      <c r="F2175" s="659">
        <v>8.8258989928135204E-2</v>
      </c>
      <c r="G2175" s="659">
        <v>9.14319488074746E-2</v>
      </c>
      <c r="H2175" s="661">
        <v>0.22816348295246294</v>
      </c>
      <c r="I2175" s="659">
        <v>1.90045804082404E-2</v>
      </c>
      <c r="J2175" s="659">
        <v>2.28818485456612E-2</v>
      </c>
      <c r="K2175" s="661">
        <v>6.1780639111040925E-2</v>
      </c>
      <c r="L2175" s="659">
        <v>1.6913547814021099E-4</v>
      </c>
      <c r="M2175" s="659">
        <v>1.82456730546199E-4</v>
      </c>
      <c r="N2175" s="661">
        <v>1.184864824186843E-2</v>
      </c>
      <c r="O2175" s="659">
        <v>6.4017413914616104E-3</v>
      </c>
      <c r="P2175" s="659">
        <v>6.8444936802834998E-3</v>
      </c>
      <c r="Q2175" s="661">
        <v>1.9916679202855989E-2</v>
      </c>
      <c r="R2175" s="659">
        <v>3.8229719027627301E-3</v>
      </c>
      <c r="S2175" s="659">
        <v>5.3104920318710197E-3</v>
      </c>
      <c r="T2175" s="661">
        <v>1.7228546446451911E-2</v>
      </c>
      <c r="U2175" s="659">
        <v>5.2142662407429199E-4</v>
      </c>
      <c r="V2175" s="659">
        <v>5.5543602580517698E-4</v>
      </c>
      <c r="W2175" s="661">
        <v>1.7276044094580673E-3</v>
      </c>
      <c r="X2175" s="659">
        <v>2.7589674841450499E-5</v>
      </c>
      <c r="Y2175" s="659">
        <v>2.9498179592407099E-5</v>
      </c>
      <c r="Z2175" s="661">
        <v>1.1762148159483793E-4</v>
      </c>
      <c r="AA2175" s="659">
        <v>1.6393105724974201E-3</v>
      </c>
      <c r="AB2175" s="659">
        <v>1.7401135452715501E-3</v>
      </c>
      <c r="AC2175" s="661">
        <v>5.761536264028061E-3</v>
      </c>
      <c r="AD2175" s="659">
        <v>2.0023089835710799E-4</v>
      </c>
      <c r="AE2175" s="659">
        <v>2.1336318681468199E-4</v>
      </c>
      <c r="AF2175" s="661">
        <v>6.4607845926704683E-4</v>
      </c>
      <c r="AG2175" s="659">
        <v>3.0467748785844298E-4</v>
      </c>
      <c r="AH2175" s="659">
        <v>3.2555608973908098E-4</v>
      </c>
      <c r="AI2175" s="675">
        <v>1.2968699732783498E-3</v>
      </c>
      <c r="AJ2175" s="28"/>
      <c r="AK2175" s="29"/>
      <c r="AL2175" s="29"/>
    </row>
    <row r="2176" spans="1:38" x14ac:dyDescent="0.2">
      <c r="A2176" s="334">
        <v>2038</v>
      </c>
      <c r="B2176" s="334">
        <v>11</v>
      </c>
      <c r="C2176" s="659">
        <v>1.6214233312939801</v>
      </c>
      <c r="D2176" s="659">
        <v>1.5673294832865601</v>
      </c>
      <c r="E2176" s="661">
        <v>1.7811207311137343</v>
      </c>
      <c r="F2176" s="659">
        <v>8.9589762350467894E-2</v>
      </c>
      <c r="G2176" s="659">
        <v>9.3193614870599101E-2</v>
      </c>
      <c r="H2176" s="661">
        <v>0.23333764440080124</v>
      </c>
      <c r="I2176" s="659">
        <v>1.89371014557809E-2</v>
      </c>
      <c r="J2176" s="659">
        <v>2.2848611441107801E-2</v>
      </c>
      <c r="K2176" s="661">
        <v>6.1611396347469025E-2</v>
      </c>
      <c r="L2176" s="659">
        <v>1.6884643109905199E-4</v>
      </c>
      <c r="M2176" s="659">
        <v>1.82255527612799E-4</v>
      </c>
      <c r="N2176" s="661">
        <v>1.178688245417637E-2</v>
      </c>
      <c r="O2176" s="659">
        <v>6.3874197191678703E-3</v>
      </c>
      <c r="P2176" s="659">
        <v>6.8369588223145998E-3</v>
      </c>
      <c r="Q2176" s="661">
        <v>1.9857839560045543E-2</v>
      </c>
      <c r="R2176" s="659">
        <v>3.8095534526583299E-3</v>
      </c>
      <c r="S2176" s="659">
        <v>5.2996863227100701E-3</v>
      </c>
      <c r="T2176" s="661">
        <v>1.689917852418724E-2</v>
      </c>
      <c r="U2176" s="659">
        <v>5.1906556920334297E-4</v>
      </c>
      <c r="V2176" s="659">
        <v>5.5419390478499196E-4</v>
      </c>
      <c r="W2176" s="661">
        <v>1.7199536807082983E-3</v>
      </c>
      <c r="X2176" s="659">
        <v>2.7476716417277901E-5</v>
      </c>
      <c r="Y2176" s="659">
        <v>2.9438806207349501E-5</v>
      </c>
      <c r="Z2176" s="661">
        <v>1.1719372929926954E-4</v>
      </c>
      <c r="AA2176" s="659">
        <v>1.6378952025744499E-3</v>
      </c>
      <c r="AB2176" s="659">
        <v>1.7425190472792199E-3</v>
      </c>
      <c r="AC2176" s="661">
        <v>5.7659657757090938E-3</v>
      </c>
      <c r="AD2176" s="659">
        <v>1.99216022262782E-4</v>
      </c>
      <c r="AE2176" s="659">
        <v>2.1282963525354399E-4</v>
      </c>
      <c r="AF2176" s="661">
        <v>6.4221521640707251E-4</v>
      </c>
      <c r="AG2176" s="659">
        <v>3.0374392596501097E-4</v>
      </c>
      <c r="AH2176" s="659">
        <v>3.2506526181538798E-4</v>
      </c>
      <c r="AI2176" s="675">
        <v>1.2951422383322044E-3</v>
      </c>
      <c r="AJ2176" s="28"/>
      <c r="AK2176" s="29"/>
      <c r="AL2176" s="29"/>
    </row>
    <row r="2177" spans="1:38" x14ac:dyDescent="0.2">
      <c r="A2177" s="334">
        <v>2038</v>
      </c>
      <c r="B2177" s="334">
        <v>12</v>
      </c>
      <c r="C2177" s="659">
        <v>1.61933706515256</v>
      </c>
      <c r="D2177" s="659">
        <v>1.56607908085533</v>
      </c>
      <c r="E2177" s="661">
        <v>1.7725141311252</v>
      </c>
      <c r="F2177" s="659">
        <v>9.08485141049062E-2</v>
      </c>
      <c r="G2177" s="659">
        <v>9.4894969778419699E-2</v>
      </c>
      <c r="H2177" s="661">
        <v>0.23871905617719444</v>
      </c>
      <c r="I2177" s="659">
        <v>1.8850075973778399E-2</v>
      </c>
      <c r="J2177" s="659">
        <v>2.2782983322097002E-2</v>
      </c>
      <c r="K2177" s="661">
        <v>6.1351043640387425E-2</v>
      </c>
      <c r="L2177" s="659">
        <v>1.68538135484019E-4</v>
      </c>
      <c r="M2177" s="659">
        <v>1.8200223677294699E-4</v>
      </c>
      <c r="N2177" s="661">
        <v>1.1717882923887752E-2</v>
      </c>
      <c r="O2177" s="659">
        <v>6.3713923308874503E-3</v>
      </c>
      <c r="P2177" s="659">
        <v>6.8265250486323802E-3</v>
      </c>
      <c r="Q2177" s="661">
        <v>1.9771865038100793E-2</v>
      </c>
      <c r="R2177" s="659">
        <v>3.79524003222262E-3</v>
      </c>
      <c r="S2177" s="659">
        <v>5.2860691365739501E-3</v>
      </c>
      <c r="T2177" s="661">
        <v>1.6525491683481757E-2</v>
      </c>
      <c r="U2177" s="659">
        <v>5.1642606192452199E-4</v>
      </c>
      <c r="V2177" s="659">
        <v>5.5247779761737395E-4</v>
      </c>
      <c r="W2177" s="661">
        <v>1.7093695483901849E-3</v>
      </c>
      <c r="X2177" s="659">
        <v>2.7349809312737502E-5</v>
      </c>
      <c r="Y2177" s="659">
        <v>2.93559704544862E-5</v>
      </c>
      <c r="Z2177" s="661">
        <v>1.1658679035199946E-4</v>
      </c>
      <c r="AA2177" s="659">
        <v>1.6356079186580601E-3</v>
      </c>
      <c r="AB2177" s="659">
        <v>1.7436313612792099E-3</v>
      </c>
      <c r="AC2177" s="661">
        <v>5.764565927614161E-3</v>
      </c>
      <c r="AD2177" s="659">
        <v>1.9807970638889601E-4</v>
      </c>
      <c r="AE2177" s="659">
        <v>2.12089799341736E-4</v>
      </c>
      <c r="AF2177" s="661">
        <v>6.3702304763908074E-4</v>
      </c>
      <c r="AG2177" s="659">
        <v>3.02698342100111E-4</v>
      </c>
      <c r="AH2177" s="659">
        <v>3.2438417446344601E-4</v>
      </c>
      <c r="AI2177" s="675">
        <v>1.2921322650869557E-3</v>
      </c>
      <c r="AJ2177" s="28"/>
      <c r="AK2177" s="29"/>
      <c r="AL2177" s="29"/>
    </row>
    <row r="2178" spans="1:38" x14ac:dyDescent="0.2">
      <c r="A2178" s="334">
        <v>2038</v>
      </c>
      <c r="B2178" s="334">
        <v>13</v>
      </c>
      <c r="C2178" s="659">
        <v>1.61409883712889</v>
      </c>
      <c r="D2178" s="659">
        <v>1.56172016953283</v>
      </c>
      <c r="E2178" s="661">
        <v>1.7623444966540638</v>
      </c>
      <c r="F2178" s="659">
        <v>9.2124578321984105E-2</v>
      </c>
      <c r="G2178" s="659">
        <v>9.6627188887090099E-2</v>
      </c>
      <c r="H2178" s="661">
        <v>0.24463989204321843</v>
      </c>
      <c r="I2178" s="659">
        <v>1.8765559048589599E-2</v>
      </c>
      <c r="J2178" s="659">
        <v>2.2712364709314901E-2</v>
      </c>
      <c r="K2178" s="661">
        <v>6.1120930580086726E-2</v>
      </c>
      <c r="L2178" s="659">
        <v>1.68251255469603E-4</v>
      </c>
      <c r="M2178" s="659">
        <v>1.81743877013346E-4</v>
      </c>
      <c r="N2178" s="661">
        <v>1.1637707762288499E-2</v>
      </c>
      <c r="O2178" s="659">
        <v>6.3543274623879299E-3</v>
      </c>
      <c r="P2178" s="659">
        <v>6.8136421119220003E-3</v>
      </c>
      <c r="Q2178" s="661">
        <v>1.9696286710430725E-2</v>
      </c>
      <c r="R2178" s="659">
        <v>3.7819154798094902E-3</v>
      </c>
      <c r="S2178" s="659">
        <v>5.2721862868317102E-3</v>
      </c>
      <c r="T2178" s="661">
        <v>1.6086978414009395E-2</v>
      </c>
      <c r="U2178" s="659">
        <v>5.1393760725549601E-4</v>
      </c>
      <c r="V2178" s="659">
        <v>5.5069352342361196E-4</v>
      </c>
      <c r="W2178" s="661">
        <v>1.6997145669272328E-3</v>
      </c>
      <c r="X2178" s="659">
        <v>2.7228564511753699E-5</v>
      </c>
      <c r="Y2178" s="659">
        <v>2.92681601700909E-5</v>
      </c>
      <c r="Z2178" s="661">
        <v>1.1604321581533182E-4</v>
      </c>
      <c r="AA2178" s="659">
        <v>1.6336136870436001E-3</v>
      </c>
      <c r="AB2178" s="659">
        <v>1.74457064252276E-3</v>
      </c>
      <c r="AC2178" s="661">
        <v>5.7677168918995984E-3</v>
      </c>
      <c r="AD2178" s="659">
        <v>1.9702214503945E-4</v>
      </c>
      <c r="AE2178" s="659">
        <v>2.1133498089434801E-4</v>
      </c>
      <c r="AF2178" s="661">
        <v>6.321911649592439E-4</v>
      </c>
      <c r="AG2178" s="659">
        <v>3.0165594822243E-4</v>
      </c>
      <c r="AH2178" s="659">
        <v>3.23617120487078E-4</v>
      </c>
      <c r="AI2178" s="675">
        <v>1.2897838292724693E-3</v>
      </c>
      <c r="AJ2178" s="28"/>
      <c r="AK2178" s="29"/>
      <c r="AL2178" s="29"/>
    </row>
    <row r="2179" spans="1:38" x14ac:dyDescent="0.2">
      <c r="A2179" s="334">
        <v>2038</v>
      </c>
      <c r="B2179" s="334">
        <v>14</v>
      </c>
      <c r="C2179" s="659">
        <v>1.6122022348524601</v>
      </c>
      <c r="D2179" s="659">
        <v>1.56044172185109</v>
      </c>
      <c r="E2179" s="661">
        <v>1.7533259156655487</v>
      </c>
      <c r="F2179" s="659">
        <v>9.3422516486246304E-2</v>
      </c>
      <c r="G2179" s="659">
        <v>9.8415234075580199E-2</v>
      </c>
      <c r="H2179" s="661">
        <v>0.25126576361844738</v>
      </c>
      <c r="I2179" s="659">
        <v>1.86864558631646E-2</v>
      </c>
      <c r="J2179" s="659">
        <v>2.2645428486861099E-2</v>
      </c>
      <c r="K2179" s="661">
        <v>6.0934899258786687E-2</v>
      </c>
      <c r="L2179" s="659">
        <v>1.6797093368034E-4</v>
      </c>
      <c r="M2179" s="659">
        <v>1.8148527799044899E-4</v>
      </c>
      <c r="N2179" s="661">
        <v>1.1548922814664249E-2</v>
      </c>
      <c r="O2179" s="659">
        <v>6.3397583814592401E-3</v>
      </c>
      <c r="P2179" s="659">
        <v>6.8029907432362998E-3</v>
      </c>
      <c r="Q2179" s="661">
        <v>1.9630899017408915E-2</v>
      </c>
      <c r="R2179" s="659">
        <v>3.7688992988376101E-3</v>
      </c>
      <c r="S2179" s="659">
        <v>5.2583028561246602E-3</v>
      </c>
      <c r="T2179" s="661">
        <v>1.5594625285755923E-2</v>
      </c>
      <c r="U2179" s="659">
        <v>5.1153786616428695E-4</v>
      </c>
      <c r="V2179" s="659">
        <v>5.4894281019363697E-4</v>
      </c>
      <c r="W2179" s="661">
        <v>1.69072685942046E-3</v>
      </c>
      <c r="X2179" s="659">
        <v>2.7113189052309898E-5</v>
      </c>
      <c r="Y2179" s="659">
        <v>2.918365954832E-5</v>
      </c>
      <c r="Z2179" s="661">
        <v>1.1555381934718068E-4</v>
      </c>
      <c r="AA2179" s="659">
        <v>1.6320035960322101E-3</v>
      </c>
      <c r="AB2179" s="659">
        <v>1.7458836724487501E-3</v>
      </c>
      <c r="AC2179" s="661">
        <v>5.7760562686932221E-3</v>
      </c>
      <c r="AD2179" s="659">
        <v>1.95989105934518E-4</v>
      </c>
      <c r="AE2179" s="659">
        <v>2.1058056310720001E-4</v>
      </c>
      <c r="AF2179" s="661">
        <v>6.2753260773548583E-4</v>
      </c>
      <c r="AG2179" s="659">
        <v>3.0070525835240399E-4</v>
      </c>
      <c r="AH2179" s="659">
        <v>3.22922057071034E-4</v>
      </c>
      <c r="AI2179" s="675">
        <v>1.2882590193956131E-3</v>
      </c>
      <c r="AJ2179" s="28"/>
      <c r="AK2179" s="29"/>
      <c r="AL2179" s="29"/>
    </row>
    <row r="2180" spans="1:38" x14ac:dyDescent="0.2">
      <c r="A2180" s="334">
        <v>2038</v>
      </c>
      <c r="B2180" s="334">
        <v>15</v>
      </c>
      <c r="C2180" s="659">
        <v>1.99722989863853</v>
      </c>
      <c r="D2180" s="659">
        <v>1.8744742056871999</v>
      </c>
      <c r="E2180" s="661">
        <v>1.8186270732131831</v>
      </c>
      <c r="F2180" s="659">
        <v>0.16558185189859301</v>
      </c>
      <c r="G2180" s="659">
        <v>0.16661430240792899</v>
      </c>
      <c r="H2180" s="661">
        <v>0.36902031109043715</v>
      </c>
      <c r="I2180" s="659">
        <v>1.8660493518383999E-2</v>
      </c>
      <c r="J2180" s="659">
        <v>2.2524120352608201E-2</v>
      </c>
      <c r="K2180" s="661">
        <v>6.5198278251794875E-2</v>
      </c>
      <c r="L2180" s="659">
        <v>2.3153640980741599E-4</v>
      </c>
      <c r="M2180" s="659">
        <v>2.22403500686547E-4</v>
      </c>
      <c r="N2180" s="661">
        <v>1.2240506512059617E-2</v>
      </c>
      <c r="O2180" s="659">
        <v>6.5037816923394099E-3</v>
      </c>
      <c r="P2180" s="659">
        <v>6.8875850625654701E-3</v>
      </c>
      <c r="Q2180" s="661">
        <v>2.0748905658869922E-2</v>
      </c>
      <c r="R2180" s="659">
        <v>3.7565320254578801E-3</v>
      </c>
      <c r="S2180" s="659">
        <v>5.2443093734366002E-3</v>
      </c>
      <c r="T2180" s="661">
        <v>1.505282391345735E-2</v>
      </c>
      <c r="U2180" s="659">
        <v>5.1203860955421703E-4</v>
      </c>
      <c r="V2180" s="659">
        <v>5.4543407727572295E-4</v>
      </c>
      <c r="W2180" s="661">
        <v>1.8070308881462935E-3</v>
      </c>
      <c r="X2180" s="659">
        <v>2.7262561264653298E-5</v>
      </c>
      <c r="Y2180" s="659">
        <v>2.90796564006866E-5</v>
      </c>
      <c r="Z2180" s="661">
        <v>1.2295459787656446E-4</v>
      </c>
      <c r="AA2180" s="659">
        <v>1.84741820896097E-3</v>
      </c>
      <c r="AB2180" s="659">
        <v>1.9381343018408401E-3</v>
      </c>
      <c r="AC2180" s="661">
        <v>6.4555062900050969E-3</v>
      </c>
      <c r="AD2180" s="659">
        <v>1.94997790305031E-4</v>
      </c>
      <c r="AE2180" s="659">
        <v>2.08223944092506E-4</v>
      </c>
      <c r="AF2180" s="661">
        <v>6.795782726277251E-4</v>
      </c>
      <c r="AG2180" s="659">
        <v>3.0578425609318E-4</v>
      </c>
      <c r="AH2180" s="659">
        <v>3.2469488911281499E-4</v>
      </c>
      <c r="AI2180" s="675">
        <v>1.3443800453595135E-3</v>
      </c>
      <c r="AJ2180" s="28"/>
      <c r="AK2180" s="29"/>
      <c r="AL2180" s="29"/>
    </row>
    <row r="2181" spans="1:38" x14ac:dyDescent="0.2">
      <c r="A2181" s="334">
        <v>2038</v>
      </c>
      <c r="B2181" s="334">
        <v>16</v>
      </c>
      <c r="C2181" s="659">
        <v>1.99543525547906</v>
      </c>
      <c r="D2181" s="659">
        <v>1.8731198548242001</v>
      </c>
      <c r="E2181" s="661">
        <v>1.8089924489061964</v>
      </c>
      <c r="F2181" s="659">
        <v>0.168048705602449</v>
      </c>
      <c r="G2181" s="659">
        <v>0.16968035663773601</v>
      </c>
      <c r="H2181" s="661">
        <v>0.38557856281842734</v>
      </c>
      <c r="I2181" s="659">
        <v>1.8589784724010801E-2</v>
      </c>
      <c r="J2181" s="659">
        <v>2.2456639834054298E-2</v>
      </c>
      <c r="K2181" s="661">
        <v>6.5131112290862075E-2</v>
      </c>
      <c r="L2181" s="659">
        <v>2.3118912352964701E-4</v>
      </c>
      <c r="M2181" s="659">
        <v>2.2207998118912599E-4</v>
      </c>
      <c r="N2181" s="661">
        <v>1.2105681407915877E-2</v>
      </c>
      <c r="O2181" s="659">
        <v>6.4907094661415896E-3</v>
      </c>
      <c r="P2181" s="659">
        <v>6.87681313340894E-3</v>
      </c>
      <c r="Q2181" s="661">
        <v>2.0716387943367397E-2</v>
      </c>
      <c r="R2181" s="659">
        <v>3.7448593015347201E-3</v>
      </c>
      <c r="S2181" s="659">
        <v>5.2301560801925103E-3</v>
      </c>
      <c r="T2181" s="661">
        <v>1.4382913579158867E-2</v>
      </c>
      <c r="U2181" s="659">
        <v>5.0988680636714296E-4</v>
      </c>
      <c r="V2181" s="659">
        <v>5.4366222350136996E-4</v>
      </c>
      <c r="W2181" s="661">
        <v>1.8007640657218772E-3</v>
      </c>
      <c r="X2181" s="659">
        <v>2.7159076503033599E-5</v>
      </c>
      <c r="Y2181" s="659">
        <v>2.8994195826437599E-5</v>
      </c>
      <c r="Z2181" s="661">
        <v>1.2265770276285239E-4</v>
      </c>
      <c r="AA2181" s="659">
        <v>1.84972172073973E-3</v>
      </c>
      <c r="AB2181" s="659">
        <v>1.9430840369134099E-3</v>
      </c>
      <c r="AC2181" s="661">
        <v>6.5067330851538213E-3</v>
      </c>
      <c r="AD2181" s="659">
        <v>1.9407151533625501E-4</v>
      </c>
      <c r="AE2181" s="659">
        <v>2.0746045351774099E-4</v>
      </c>
      <c r="AF2181" s="661">
        <v>6.7590055559594913E-4</v>
      </c>
      <c r="AG2181" s="659">
        <v>3.0493145496888899E-4</v>
      </c>
      <c r="AH2181" s="659">
        <v>3.2399199745974201E-4</v>
      </c>
      <c r="AI2181" s="675">
        <v>1.3450860628906375E-3</v>
      </c>
      <c r="AJ2181" s="28"/>
      <c r="AK2181" s="29"/>
      <c r="AL2181" s="29"/>
    </row>
    <row r="2182" spans="1:38" x14ac:dyDescent="0.2">
      <c r="A2182" s="334">
        <v>2038</v>
      </c>
      <c r="B2182" s="334">
        <v>17</v>
      </c>
      <c r="C2182" s="659">
        <v>1.9937486297551099</v>
      </c>
      <c r="D2182" s="659">
        <v>1.8717466514810099</v>
      </c>
      <c r="E2182" s="661">
        <v>1.7963017459808746</v>
      </c>
      <c r="F2182" s="659">
        <v>0.170667414637971</v>
      </c>
      <c r="G2182" s="659">
        <v>0.17298785798352201</v>
      </c>
      <c r="H2182" s="661">
        <v>0.39453538364002638</v>
      </c>
      <c r="I2182" s="659">
        <v>1.85232214112835E-2</v>
      </c>
      <c r="J2182" s="659">
        <v>2.23884466067821E-2</v>
      </c>
      <c r="K2182" s="661">
        <v>6.43268323320072E-2</v>
      </c>
      <c r="L2182" s="659">
        <v>2.3086255129000001E-4</v>
      </c>
      <c r="M2182" s="659">
        <v>2.2175278115911301E-4</v>
      </c>
      <c r="N2182" s="661">
        <v>1.2065556516410302E-2</v>
      </c>
      <c r="O2182" s="659">
        <v>6.4784112089410597E-3</v>
      </c>
      <c r="P2182" s="659">
        <v>6.8659204350148802E-3</v>
      </c>
      <c r="Q2182" s="661">
        <v>2.0467331651053734E-2</v>
      </c>
      <c r="R2182" s="659">
        <v>3.7338831129743299E-3</v>
      </c>
      <c r="S2182" s="659">
        <v>5.2158465473983997E-3</v>
      </c>
      <c r="T2182" s="661">
        <v>1.4280000808024438E-2</v>
      </c>
      <c r="U2182" s="659">
        <v>5.07861561346682E-4</v>
      </c>
      <c r="V2182" s="659">
        <v>5.4187091492187997E-4</v>
      </c>
      <c r="W2182" s="661">
        <v>1.7743293561211632E-3</v>
      </c>
      <c r="X2182" s="659">
        <v>2.7061731820530699E-5</v>
      </c>
      <c r="Y2182" s="659">
        <v>2.89078325028371E-5</v>
      </c>
      <c r="Z2182" s="661">
        <v>1.2102161799208493E-4</v>
      </c>
      <c r="AA2182" s="659">
        <v>1.8527603022835001E-3</v>
      </c>
      <c r="AB2182" s="659">
        <v>1.94868479899858E-3</v>
      </c>
      <c r="AC2182" s="661">
        <v>6.4774406216356615E-3</v>
      </c>
      <c r="AD2182" s="659">
        <v>1.9319966312363401E-4</v>
      </c>
      <c r="AE2182" s="659">
        <v>2.0668892489378901E-4</v>
      </c>
      <c r="AF2182" s="661">
        <v>6.6404326257668306E-4</v>
      </c>
      <c r="AG2182" s="659">
        <v>3.0412904709513502E-4</v>
      </c>
      <c r="AH2182" s="659">
        <v>3.23281195209805E-4</v>
      </c>
      <c r="AI2182" s="675">
        <v>1.3329285006508874E-3</v>
      </c>
      <c r="AJ2182" s="28"/>
      <c r="AK2182" s="29"/>
      <c r="AL2182" s="29"/>
    </row>
    <row r="2183" spans="1:38" x14ac:dyDescent="0.2">
      <c r="A2183" s="334">
        <v>2038</v>
      </c>
      <c r="B2183" s="334">
        <v>18</v>
      </c>
      <c r="C2183" s="659">
        <v>1.9899841747579701</v>
      </c>
      <c r="D2183" s="659">
        <v>1.8684468596363699</v>
      </c>
      <c r="E2183" s="661">
        <v>1.7840741871356953</v>
      </c>
      <c r="F2183" s="659">
        <v>0.17337178925918401</v>
      </c>
      <c r="G2183" s="659">
        <v>0.17638107476781201</v>
      </c>
      <c r="H2183" s="661">
        <v>0.40417559752960608</v>
      </c>
      <c r="I2183" s="659">
        <v>1.8457119048784599E-2</v>
      </c>
      <c r="J2183" s="659">
        <v>2.2318385882030702E-2</v>
      </c>
      <c r="K2183" s="661">
        <v>6.3595701709491553E-2</v>
      </c>
      <c r="L2183" s="659">
        <v>2.30546839509337E-4</v>
      </c>
      <c r="M2183" s="659">
        <v>2.2142596634418401E-4</v>
      </c>
      <c r="N2183" s="661">
        <v>1.2024773422585348E-2</v>
      </c>
      <c r="O2183" s="659">
        <v>6.4654025729486003E-3</v>
      </c>
      <c r="P2183" s="659">
        <v>6.8538824234552001E-3</v>
      </c>
      <c r="Q2183" s="661">
        <v>2.0242773958474698E-2</v>
      </c>
      <c r="R2183" s="659">
        <v>3.7232675818644101E-3</v>
      </c>
      <c r="S2183" s="659">
        <v>5.2015494494678299E-3</v>
      </c>
      <c r="T2183" s="661">
        <v>1.4158312656472979E-2</v>
      </c>
      <c r="U2183" s="659">
        <v>5.0588908463212795E-4</v>
      </c>
      <c r="V2183" s="659">
        <v>5.4006426276834499E-4</v>
      </c>
      <c r="W2183" s="661">
        <v>1.7504902763318569E-3</v>
      </c>
      <c r="X2183" s="659">
        <v>2.69660318960948E-5</v>
      </c>
      <c r="Y2183" s="659">
        <v>2.88198150129499E-5</v>
      </c>
      <c r="Z2183" s="661">
        <v>1.1954672794662744E-4</v>
      </c>
      <c r="AA2183" s="659">
        <v>1.8561166328934101E-3</v>
      </c>
      <c r="AB2183" s="659">
        <v>1.9544437282720201E-3</v>
      </c>
      <c r="AC2183" s="661">
        <v>6.4565307655393743E-3</v>
      </c>
      <c r="AD2183" s="659">
        <v>1.9235767669455799E-4</v>
      </c>
      <c r="AE2183" s="659">
        <v>2.05917844592506E-4</v>
      </c>
      <c r="AF2183" s="661">
        <v>6.5334906239478477E-4</v>
      </c>
      <c r="AG2183" s="659">
        <v>3.0331764102409703E-4</v>
      </c>
      <c r="AH2183" s="659">
        <v>3.22533740998094E-4</v>
      </c>
      <c r="AI2183" s="675">
        <v>1.3219768881889474E-3</v>
      </c>
      <c r="AJ2183" s="28"/>
      <c r="AK2183" s="29"/>
      <c r="AL2183" s="29"/>
    </row>
    <row r="2184" spans="1:38" x14ac:dyDescent="0.2">
      <c r="A2184" s="334">
        <v>2038</v>
      </c>
      <c r="B2184" s="334">
        <v>19</v>
      </c>
      <c r="C2184" s="659">
        <v>1.98843208207481</v>
      </c>
      <c r="D2184" s="659">
        <v>1.8670734435446901</v>
      </c>
      <c r="E2184" s="661">
        <v>1.7741256773696472</v>
      </c>
      <c r="F2184" s="659">
        <v>0.176208109029906</v>
      </c>
      <c r="G2184" s="659">
        <v>0.17989300319344001</v>
      </c>
      <c r="H2184" s="661">
        <v>0.41491316039303366</v>
      </c>
      <c r="I2184" s="659">
        <v>1.8395855708425699E-2</v>
      </c>
      <c r="J2184" s="659">
        <v>2.2250021614727E-2</v>
      </c>
      <c r="K2184" s="661">
        <v>6.2948274657818021E-2</v>
      </c>
      <c r="L2184" s="659">
        <v>2.30246152395528E-4</v>
      </c>
      <c r="M2184" s="659">
        <v>2.2109845659493E-4</v>
      </c>
      <c r="N2184" s="661">
        <v>1.1987704661729113E-2</v>
      </c>
      <c r="O2184" s="659">
        <v>6.4540812151648603E-3</v>
      </c>
      <c r="P2184" s="659">
        <v>6.8429700783641002E-3</v>
      </c>
      <c r="Q2184" s="661">
        <v>2.0043852269959295E-2</v>
      </c>
      <c r="R2184" s="659">
        <v>3.71315467670962E-3</v>
      </c>
      <c r="S2184" s="659">
        <v>5.1872121273749301E-3</v>
      </c>
      <c r="T2184" s="661">
        <v>1.403606739513589E-2</v>
      </c>
      <c r="U2184" s="659">
        <v>5.0402496530009197E-4</v>
      </c>
      <c r="V2184" s="659">
        <v>5.3826964152481197E-4</v>
      </c>
      <c r="W2184" s="661">
        <v>1.7292969057507042E-3</v>
      </c>
      <c r="X2184" s="659">
        <v>2.6876398841171402E-5</v>
      </c>
      <c r="Y2184" s="659">
        <v>2.8733247152920001E-5</v>
      </c>
      <c r="Z2184" s="661">
        <v>1.1823797903713823E-4</v>
      </c>
      <c r="AA2184" s="659">
        <v>1.8601766635495101E-3</v>
      </c>
      <c r="AB2184" s="659">
        <v>1.9606503819219398E-3</v>
      </c>
      <c r="AC2184" s="661">
        <v>6.4457905229530505E-3</v>
      </c>
      <c r="AD2184" s="659">
        <v>1.9155472772150299E-4</v>
      </c>
      <c r="AE2184" s="659">
        <v>2.0514439131061901E-4</v>
      </c>
      <c r="AF2184" s="661">
        <v>6.4382059012148599E-4</v>
      </c>
      <c r="AG2184" s="659">
        <v>3.0257929866504498E-4</v>
      </c>
      <c r="AH2184" s="659">
        <v>3.2182167878915598E-4</v>
      </c>
      <c r="AI2184" s="675">
        <v>1.3123307416625326E-3</v>
      </c>
      <c r="AJ2184" s="28"/>
      <c r="AK2184" s="29"/>
      <c r="AL2184" s="29"/>
    </row>
    <row r="2185" spans="1:38" x14ac:dyDescent="0.2">
      <c r="A2185" s="334">
        <v>2038</v>
      </c>
      <c r="B2185" s="334">
        <v>20</v>
      </c>
      <c r="C2185" s="659">
        <v>2.2155586771149598</v>
      </c>
      <c r="D2185" s="659">
        <v>2.0396357075103699</v>
      </c>
      <c r="E2185" s="661">
        <v>1.9086224907213003</v>
      </c>
      <c r="F2185" s="659">
        <v>0.40668924398788397</v>
      </c>
      <c r="G2185" s="659">
        <v>0.40195399592876602</v>
      </c>
      <c r="H2185" s="661">
        <v>0.82760723064303043</v>
      </c>
      <c r="I2185" s="659">
        <v>1.8297976313390401E-2</v>
      </c>
      <c r="J2185" s="659">
        <v>2.07202593405784E-2</v>
      </c>
      <c r="K2185" s="661">
        <v>6.7089703782512083E-2</v>
      </c>
      <c r="L2185" s="659">
        <v>3.11324316244944E-4</v>
      </c>
      <c r="M2185" s="659">
        <v>2.6568344169996503E-4</v>
      </c>
      <c r="N2185" s="661">
        <v>1.2911673147309826E-2</v>
      </c>
      <c r="O2185" s="659">
        <v>6.5748640936076699E-3</v>
      </c>
      <c r="P2185" s="659">
        <v>6.6655696544551104E-3</v>
      </c>
      <c r="Q2185" s="661">
        <v>2.2170331013261262E-2</v>
      </c>
      <c r="R2185" s="659">
        <v>3.7033210876868802E-3</v>
      </c>
      <c r="S2185" s="659">
        <v>5.1729110132844496E-3</v>
      </c>
      <c r="T2185" s="661">
        <v>1.3893388678769797E-2</v>
      </c>
      <c r="U2185" s="659">
        <v>5.0238743370104597E-4</v>
      </c>
      <c r="V2185" s="659">
        <v>5.2505082090159203E-4</v>
      </c>
      <c r="W2185" s="661">
        <v>1.9557310736293492E-3</v>
      </c>
      <c r="X2185" s="659">
        <v>2.68892837986336E-5</v>
      </c>
      <c r="Y2185" s="659">
        <v>2.7974360066354601E-5</v>
      </c>
      <c r="Z2185" s="661">
        <v>1.3247848087610475E-4</v>
      </c>
      <c r="AA2185" s="659">
        <v>2.51769552175954E-3</v>
      </c>
      <c r="AB2185" s="659">
        <v>2.5562726678976999E-3</v>
      </c>
      <c r="AC2185" s="661">
        <v>8.3805707483577737E-3</v>
      </c>
      <c r="AD2185" s="659">
        <v>1.89840528556365E-4</v>
      </c>
      <c r="AE2185" s="659">
        <v>2.0004191090649699E-4</v>
      </c>
      <c r="AF2185" s="661">
        <v>7.4681305262227896E-4</v>
      </c>
      <c r="AG2185" s="659">
        <v>3.05866599950567E-4</v>
      </c>
      <c r="AH2185" s="659">
        <v>3.1351135474612499E-4</v>
      </c>
      <c r="AI2185" s="675">
        <v>1.4147766713426787E-3</v>
      </c>
      <c r="AJ2185" s="28"/>
      <c r="AK2185" s="29"/>
      <c r="AL2185" s="29"/>
    </row>
    <row r="2186" spans="1:38" x14ac:dyDescent="0.2">
      <c r="A2186" s="334">
        <v>2038</v>
      </c>
      <c r="B2186" s="334">
        <v>21</v>
      </c>
      <c r="C2186" s="659">
        <v>2.22358195605733</v>
      </c>
      <c r="D2186" s="659">
        <v>2.0468950514897601</v>
      </c>
      <c r="E2186" s="661">
        <v>1.9095559659193588</v>
      </c>
      <c r="F2186" s="659">
        <v>0.41429416648957301</v>
      </c>
      <c r="G2186" s="659">
        <v>0.41016429436742902</v>
      </c>
      <c r="H2186" s="661">
        <v>0.8560521851792644</v>
      </c>
      <c r="I2186" s="659">
        <v>1.82853783175899E-2</v>
      </c>
      <c r="J2186" s="659">
        <v>2.07091021069482E-2</v>
      </c>
      <c r="K2186" s="661">
        <v>6.6888751644563843E-2</v>
      </c>
      <c r="L2186" s="659">
        <v>3.1094211141105901E-4</v>
      </c>
      <c r="M2186" s="659">
        <v>2.6529032124342298E-4</v>
      </c>
      <c r="N2186" s="661">
        <v>1.28705273560881E-2</v>
      </c>
      <c r="O2186" s="659">
        <v>6.5921071862194798E-3</v>
      </c>
      <c r="P2186" s="659">
        <v>6.6827710717851504E-3</v>
      </c>
      <c r="Q2186" s="661">
        <v>2.2143033743159724E-2</v>
      </c>
      <c r="R2186" s="659">
        <v>3.6938353494955201E-3</v>
      </c>
      <c r="S2186" s="659">
        <v>5.1586410147440804E-3</v>
      </c>
      <c r="T2186" s="661">
        <v>1.3747690235078764E-2</v>
      </c>
      <c r="U2186" s="659">
        <v>5.0190092689888295E-4</v>
      </c>
      <c r="V2186" s="659">
        <v>5.2461886280690798E-4</v>
      </c>
      <c r="W2186" s="661">
        <v>1.9504852588644237E-3</v>
      </c>
      <c r="X2186" s="659">
        <v>2.6886051853500799E-5</v>
      </c>
      <c r="Y2186" s="659">
        <v>2.7973670704641299E-5</v>
      </c>
      <c r="Z2186" s="661">
        <v>1.3222765556179897E-4</v>
      </c>
      <c r="AA2186" s="659">
        <v>2.5396967368911802E-3</v>
      </c>
      <c r="AB2186" s="659">
        <v>2.5802489352520401E-3</v>
      </c>
      <c r="AC2186" s="661">
        <v>8.4732549349348062E-3</v>
      </c>
      <c r="AD2186" s="659">
        <v>1.8949266688573699E-4</v>
      </c>
      <c r="AE2186" s="659">
        <v>1.9972085049818001E-4</v>
      </c>
      <c r="AF2186" s="661">
        <v>7.4372081722450954E-4</v>
      </c>
      <c r="AG2186" s="659">
        <v>3.06298300521694E-4</v>
      </c>
      <c r="AH2186" s="659">
        <v>3.1395370871452598E-4</v>
      </c>
      <c r="AI2186" s="675">
        <v>1.4153873218706442E-3</v>
      </c>
      <c r="AJ2186" s="28"/>
      <c r="AK2186" s="29"/>
      <c r="AL2186" s="29"/>
    </row>
    <row r="2187" spans="1:38" x14ac:dyDescent="0.2">
      <c r="A2187" s="334">
        <v>2038</v>
      </c>
      <c r="B2187" s="334">
        <v>22</v>
      </c>
      <c r="C2187" s="659">
        <v>2.2220868334790298</v>
      </c>
      <c r="D2187" s="659">
        <v>2.0455460754699599</v>
      </c>
      <c r="E2187" s="661">
        <v>1.9064196558776267</v>
      </c>
      <c r="F2187" s="659">
        <v>0.421758382226182</v>
      </c>
      <c r="G2187" s="659">
        <v>0.418176874599823</v>
      </c>
      <c r="H2187" s="661">
        <v>0.88742962539923709</v>
      </c>
      <c r="I2187" s="659">
        <v>1.82267231624786E-2</v>
      </c>
      <c r="J2187" s="659">
        <v>2.0646335792432E-2</v>
      </c>
      <c r="K2187" s="661">
        <v>6.6638085324432259E-2</v>
      </c>
      <c r="L2187" s="659">
        <v>3.1054967880648002E-4</v>
      </c>
      <c r="M2187" s="659">
        <v>2.6490408829418403E-4</v>
      </c>
      <c r="N2187" s="661">
        <v>1.283778883376153E-2</v>
      </c>
      <c r="O2187" s="659">
        <v>6.5812297290451403E-3</v>
      </c>
      <c r="P2187" s="659">
        <v>6.6722957501336097E-3</v>
      </c>
      <c r="Q2187" s="661">
        <v>2.206727762808721E-2</v>
      </c>
      <c r="R2187" s="659">
        <v>3.68409724995679E-3</v>
      </c>
      <c r="S2187" s="659">
        <v>5.1446249204869701E-3</v>
      </c>
      <c r="T2187" s="661">
        <v>1.3596463808844826E-2</v>
      </c>
      <c r="U2187" s="659">
        <v>5.0011040112646398E-4</v>
      </c>
      <c r="V2187" s="659">
        <v>5.2289625552198596E-4</v>
      </c>
      <c r="W2187" s="661">
        <v>1.9422341186708832E-3</v>
      </c>
      <c r="X2187" s="659">
        <v>2.6799988232223201E-5</v>
      </c>
      <c r="Y2187" s="659">
        <v>2.78907597925077E-5</v>
      </c>
      <c r="Z2187" s="661">
        <v>1.317239941810558E-4</v>
      </c>
      <c r="AA2187" s="659">
        <v>2.5571043651045999E-3</v>
      </c>
      <c r="AB2187" s="659">
        <v>2.5994913268816899E-3</v>
      </c>
      <c r="AC2187" s="661">
        <v>8.5637366207878748E-3</v>
      </c>
      <c r="AD2187" s="659">
        <v>1.88721865766966E-4</v>
      </c>
      <c r="AE2187" s="659">
        <v>1.9897908773822099E-4</v>
      </c>
      <c r="AF2187" s="661">
        <v>7.3995534431016375E-4</v>
      </c>
      <c r="AG2187" s="659">
        <v>3.0558863212597101E-4</v>
      </c>
      <c r="AH2187" s="659">
        <v>3.1327057785487402E-4</v>
      </c>
      <c r="AI2187" s="675">
        <v>1.4118600799698383E-3</v>
      </c>
      <c r="AJ2187" s="28"/>
      <c r="AK2187" s="29"/>
      <c r="AL2187" s="29"/>
    </row>
    <row r="2188" spans="1:38" x14ac:dyDescent="0.2">
      <c r="A2188" s="334">
        <v>2038</v>
      </c>
      <c r="B2188" s="334">
        <v>23</v>
      </c>
      <c r="C2188" s="659">
        <v>2.2220868334790298</v>
      </c>
      <c r="D2188" s="659">
        <v>2.0455460754699599</v>
      </c>
      <c r="E2188" s="661">
        <v>1.9064196558776267</v>
      </c>
      <c r="F2188" s="659">
        <v>0.421758382226182</v>
      </c>
      <c r="G2188" s="659">
        <v>0.418176874599823</v>
      </c>
      <c r="H2188" s="661">
        <v>0.88742962539923709</v>
      </c>
      <c r="I2188" s="659">
        <v>1.82267231624786E-2</v>
      </c>
      <c r="J2188" s="659">
        <v>2.0646335792432E-2</v>
      </c>
      <c r="K2188" s="661">
        <v>6.6638085324432259E-2</v>
      </c>
      <c r="L2188" s="659">
        <v>3.1054967880648002E-4</v>
      </c>
      <c r="M2188" s="659">
        <v>2.6490408829418403E-4</v>
      </c>
      <c r="N2188" s="661">
        <v>1.283778883376153E-2</v>
      </c>
      <c r="O2188" s="659">
        <v>6.5812297290451403E-3</v>
      </c>
      <c r="P2188" s="659">
        <v>6.6722957501336097E-3</v>
      </c>
      <c r="Q2188" s="661">
        <v>2.206727762808721E-2</v>
      </c>
      <c r="R2188" s="659">
        <v>3.68409724995679E-3</v>
      </c>
      <c r="S2188" s="659">
        <v>5.1446249204869701E-3</v>
      </c>
      <c r="T2188" s="661">
        <v>1.3596463808844826E-2</v>
      </c>
      <c r="U2188" s="659">
        <v>5.0011040112646398E-4</v>
      </c>
      <c r="V2188" s="659">
        <v>5.2289625552198596E-4</v>
      </c>
      <c r="W2188" s="661">
        <v>1.9422341186708832E-3</v>
      </c>
      <c r="X2188" s="659">
        <v>2.6799988232223201E-5</v>
      </c>
      <c r="Y2188" s="659">
        <v>2.78907597925077E-5</v>
      </c>
      <c r="Z2188" s="661">
        <v>1.317239941810558E-4</v>
      </c>
      <c r="AA2188" s="659">
        <v>2.5571043651045999E-3</v>
      </c>
      <c r="AB2188" s="659">
        <v>2.5994913268816899E-3</v>
      </c>
      <c r="AC2188" s="661">
        <v>8.5637366207878748E-3</v>
      </c>
      <c r="AD2188" s="659">
        <v>1.88721865766966E-4</v>
      </c>
      <c r="AE2188" s="659">
        <v>1.9897908773822099E-4</v>
      </c>
      <c r="AF2188" s="661">
        <v>7.3995534431016375E-4</v>
      </c>
      <c r="AG2188" s="659">
        <v>3.0558863212597101E-4</v>
      </c>
      <c r="AH2188" s="659">
        <v>3.1327057785487402E-4</v>
      </c>
      <c r="AI2188" s="675">
        <v>1.4118600799698383E-3</v>
      </c>
      <c r="AJ2188" s="28"/>
      <c r="AK2188" s="29"/>
      <c r="AL2188" s="29"/>
    </row>
    <row r="2189" spans="1:38" x14ac:dyDescent="0.2">
      <c r="A2189" s="334">
        <v>2038</v>
      </c>
      <c r="B2189" s="334">
        <v>24</v>
      </c>
      <c r="C2189" s="659">
        <v>2.2220868334790298</v>
      </c>
      <c r="D2189" s="659">
        <v>2.0455460754699599</v>
      </c>
      <c r="E2189" s="661">
        <v>1.9064196558776267</v>
      </c>
      <c r="F2189" s="659">
        <v>0.421758382226182</v>
      </c>
      <c r="G2189" s="659">
        <v>0.418176874599823</v>
      </c>
      <c r="H2189" s="661">
        <v>0.88742962539923709</v>
      </c>
      <c r="I2189" s="659">
        <v>1.82267231624786E-2</v>
      </c>
      <c r="J2189" s="659">
        <v>2.0646335792432E-2</v>
      </c>
      <c r="K2189" s="661">
        <v>6.6638085324432259E-2</v>
      </c>
      <c r="L2189" s="659">
        <v>3.1054967880648002E-4</v>
      </c>
      <c r="M2189" s="659">
        <v>2.6490408829418403E-4</v>
      </c>
      <c r="N2189" s="661">
        <v>1.283778883376153E-2</v>
      </c>
      <c r="O2189" s="659">
        <v>6.5812297290451403E-3</v>
      </c>
      <c r="P2189" s="659">
        <v>6.6722957501336097E-3</v>
      </c>
      <c r="Q2189" s="661">
        <v>2.206727762808721E-2</v>
      </c>
      <c r="R2189" s="659">
        <v>3.68409724995679E-3</v>
      </c>
      <c r="S2189" s="659">
        <v>5.1446249204869701E-3</v>
      </c>
      <c r="T2189" s="661">
        <v>1.3596463808844826E-2</v>
      </c>
      <c r="U2189" s="659">
        <v>5.0011040112646398E-4</v>
      </c>
      <c r="V2189" s="659">
        <v>5.2289625552198596E-4</v>
      </c>
      <c r="W2189" s="661">
        <v>1.9422341186708832E-3</v>
      </c>
      <c r="X2189" s="659">
        <v>2.6799988232223201E-5</v>
      </c>
      <c r="Y2189" s="659">
        <v>2.78907597925077E-5</v>
      </c>
      <c r="Z2189" s="661">
        <v>1.317239941810558E-4</v>
      </c>
      <c r="AA2189" s="659">
        <v>2.5571043651045999E-3</v>
      </c>
      <c r="AB2189" s="659">
        <v>2.5994913268816899E-3</v>
      </c>
      <c r="AC2189" s="661">
        <v>8.5637366207878748E-3</v>
      </c>
      <c r="AD2189" s="659">
        <v>1.88721865766966E-4</v>
      </c>
      <c r="AE2189" s="659">
        <v>1.9897908773822099E-4</v>
      </c>
      <c r="AF2189" s="661">
        <v>7.3995534431016375E-4</v>
      </c>
      <c r="AG2189" s="659">
        <v>3.0558863212597101E-4</v>
      </c>
      <c r="AH2189" s="659">
        <v>3.1327057785487402E-4</v>
      </c>
      <c r="AI2189" s="675">
        <v>1.4118600799698383E-3</v>
      </c>
      <c r="AJ2189" s="28"/>
      <c r="AK2189" s="29"/>
      <c r="AL2189" s="29"/>
    </row>
    <row r="2190" spans="1:38" x14ac:dyDescent="0.2">
      <c r="A2190" s="334">
        <v>2038</v>
      </c>
      <c r="B2190" s="334">
        <v>25</v>
      </c>
      <c r="C2190" s="659">
        <v>2.2220868334790298</v>
      </c>
      <c r="D2190" s="659">
        <v>2.0455460754699599</v>
      </c>
      <c r="E2190" s="661">
        <v>1.9064196558776267</v>
      </c>
      <c r="F2190" s="659">
        <v>0.421758382226182</v>
      </c>
      <c r="G2190" s="659">
        <v>0.418176874599823</v>
      </c>
      <c r="H2190" s="661">
        <v>0.88742962539923709</v>
      </c>
      <c r="I2190" s="659">
        <v>1.82267231624786E-2</v>
      </c>
      <c r="J2190" s="659">
        <v>2.0646335792432E-2</v>
      </c>
      <c r="K2190" s="661">
        <v>6.6638085324432259E-2</v>
      </c>
      <c r="L2190" s="659">
        <v>3.1054967880648002E-4</v>
      </c>
      <c r="M2190" s="659">
        <v>2.6490408829418403E-4</v>
      </c>
      <c r="N2190" s="661">
        <v>1.283778883376153E-2</v>
      </c>
      <c r="O2190" s="659">
        <v>6.5812297290451403E-3</v>
      </c>
      <c r="P2190" s="659">
        <v>6.6722957501336097E-3</v>
      </c>
      <c r="Q2190" s="661">
        <v>2.206727762808721E-2</v>
      </c>
      <c r="R2190" s="659">
        <v>3.68409724995679E-3</v>
      </c>
      <c r="S2190" s="659">
        <v>5.1446249204869701E-3</v>
      </c>
      <c r="T2190" s="661">
        <v>1.3596463808844826E-2</v>
      </c>
      <c r="U2190" s="659">
        <v>5.0011040112646398E-4</v>
      </c>
      <c r="V2190" s="659">
        <v>5.2289625552198596E-4</v>
      </c>
      <c r="W2190" s="661">
        <v>1.9422341186708832E-3</v>
      </c>
      <c r="X2190" s="659">
        <v>2.6799988232223201E-5</v>
      </c>
      <c r="Y2190" s="659">
        <v>2.78907597925077E-5</v>
      </c>
      <c r="Z2190" s="661">
        <v>1.317239941810558E-4</v>
      </c>
      <c r="AA2190" s="659">
        <v>2.5571043651045999E-3</v>
      </c>
      <c r="AB2190" s="659">
        <v>2.5994913268816899E-3</v>
      </c>
      <c r="AC2190" s="661">
        <v>8.5637366207878748E-3</v>
      </c>
      <c r="AD2190" s="659">
        <v>1.88721865766966E-4</v>
      </c>
      <c r="AE2190" s="659">
        <v>1.9897908773822099E-4</v>
      </c>
      <c r="AF2190" s="661">
        <v>7.3995534431016375E-4</v>
      </c>
      <c r="AG2190" s="659">
        <v>3.0558863212597101E-4</v>
      </c>
      <c r="AH2190" s="659">
        <v>3.1327057785487402E-4</v>
      </c>
      <c r="AI2190" s="675">
        <v>1.4118600799698383E-3</v>
      </c>
      <c r="AJ2190" s="28"/>
      <c r="AK2190" s="29"/>
      <c r="AL2190" s="29"/>
    </row>
    <row r="2191" spans="1:38" x14ac:dyDescent="0.2">
      <c r="A2191" s="334">
        <v>2038</v>
      </c>
      <c r="B2191" s="334">
        <v>26</v>
      </c>
      <c r="C2191" s="659">
        <v>2.2220868334790298</v>
      </c>
      <c r="D2191" s="659">
        <v>2.0455460754699599</v>
      </c>
      <c r="E2191" s="661">
        <v>1.9064196558776267</v>
      </c>
      <c r="F2191" s="659">
        <v>0.421758382226182</v>
      </c>
      <c r="G2191" s="659">
        <v>0.418176874599823</v>
      </c>
      <c r="H2191" s="661">
        <v>0.88742962539923709</v>
      </c>
      <c r="I2191" s="659">
        <v>1.82267231624786E-2</v>
      </c>
      <c r="J2191" s="659">
        <v>2.0646335792432E-2</v>
      </c>
      <c r="K2191" s="661">
        <v>6.6638085324432259E-2</v>
      </c>
      <c r="L2191" s="659">
        <v>3.1054967880648002E-4</v>
      </c>
      <c r="M2191" s="659">
        <v>2.6490408829418403E-4</v>
      </c>
      <c r="N2191" s="661">
        <v>1.283778883376153E-2</v>
      </c>
      <c r="O2191" s="659">
        <v>6.5812297290451403E-3</v>
      </c>
      <c r="P2191" s="659">
        <v>6.6722957501336097E-3</v>
      </c>
      <c r="Q2191" s="661">
        <v>2.206727762808721E-2</v>
      </c>
      <c r="R2191" s="659">
        <v>3.68409724995679E-3</v>
      </c>
      <c r="S2191" s="659">
        <v>5.1446249204869701E-3</v>
      </c>
      <c r="T2191" s="661">
        <v>1.3596463808844826E-2</v>
      </c>
      <c r="U2191" s="659">
        <v>5.0011040112646398E-4</v>
      </c>
      <c r="V2191" s="659">
        <v>5.2289625552198596E-4</v>
      </c>
      <c r="W2191" s="661">
        <v>1.9422341186708832E-3</v>
      </c>
      <c r="X2191" s="659">
        <v>2.6799988232223201E-5</v>
      </c>
      <c r="Y2191" s="659">
        <v>2.78907597925077E-5</v>
      </c>
      <c r="Z2191" s="661">
        <v>1.317239941810558E-4</v>
      </c>
      <c r="AA2191" s="659">
        <v>2.5571043651045999E-3</v>
      </c>
      <c r="AB2191" s="659">
        <v>2.5994913268816899E-3</v>
      </c>
      <c r="AC2191" s="661">
        <v>8.5637366207878748E-3</v>
      </c>
      <c r="AD2191" s="659">
        <v>1.88721865766966E-4</v>
      </c>
      <c r="AE2191" s="659">
        <v>1.9897908773822099E-4</v>
      </c>
      <c r="AF2191" s="661">
        <v>7.3995534431016375E-4</v>
      </c>
      <c r="AG2191" s="659">
        <v>3.0558863212597101E-4</v>
      </c>
      <c r="AH2191" s="659">
        <v>3.1327057785487402E-4</v>
      </c>
      <c r="AI2191" s="675">
        <v>1.4118600799698383E-3</v>
      </c>
      <c r="AJ2191" s="28"/>
      <c r="AK2191" s="29"/>
      <c r="AL2191" s="29"/>
    </row>
    <row r="2192" spans="1:38" x14ac:dyDescent="0.2">
      <c r="A2192" s="334">
        <v>2038</v>
      </c>
      <c r="B2192" s="334">
        <v>27</v>
      </c>
      <c r="C2192" s="659">
        <v>2.2220868334790298</v>
      </c>
      <c r="D2192" s="659">
        <v>2.0455460754699599</v>
      </c>
      <c r="E2192" s="661">
        <v>1.9064196558776267</v>
      </c>
      <c r="F2192" s="659">
        <v>0.421758382226182</v>
      </c>
      <c r="G2192" s="659">
        <v>0.418176874599823</v>
      </c>
      <c r="H2192" s="661">
        <v>0.88742962539923709</v>
      </c>
      <c r="I2192" s="659">
        <v>1.82267231624786E-2</v>
      </c>
      <c r="J2192" s="659">
        <v>2.0646335792432E-2</v>
      </c>
      <c r="K2192" s="661">
        <v>6.6638085324432259E-2</v>
      </c>
      <c r="L2192" s="659">
        <v>3.1054967880648002E-4</v>
      </c>
      <c r="M2192" s="659">
        <v>2.6490408829418403E-4</v>
      </c>
      <c r="N2192" s="661">
        <v>1.283778883376153E-2</v>
      </c>
      <c r="O2192" s="659">
        <v>6.5812297290451403E-3</v>
      </c>
      <c r="P2192" s="659">
        <v>6.6722957501336097E-3</v>
      </c>
      <c r="Q2192" s="661">
        <v>2.206727762808721E-2</v>
      </c>
      <c r="R2192" s="659">
        <v>3.68409724995679E-3</v>
      </c>
      <c r="S2192" s="659">
        <v>5.1446249204869701E-3</v>
      </c>
      <c r="T2192" s="661">
        <v>1.3596463808844826E-2</v>
      </c>
      <c r="U2192" s="659">
        <v>5.0011040112646398E-4</v>
      </c>
      <c r="V2192" s="659">
        <v>5.2289625552198596E-4</v>
      </c>
      <c r="W2192" s="661">
        <v>1.9422341186708832E-3</v>
      </c>
      <c r="X2192" s="659">
        <v>2.6799988232223201E-5</v>
      </c>
      <c r="Y2192" s="659">
        <v>2.78907597925077E-5</v>
      </c>
      <c r="Z2192" s="661">
        <v>1.317239941810558E-4</v>
      </c>
      <c r="AA2192" s="659">
        <v>2.5571043651045999E-3</v>
      </c>
      <c r="AB2192" s="659">
        <v>2.5994913268816899E-3</v>
      </c>
      <c r="AC2192" s="661">
        <v>8.5637366207878748E-3</v>
      </c>
      <c r="AD2192" s="659">
        <v>1.88721865766966E-4</v>
      </c>
      <c r="AE2192" s="659">
        <v>1.9897908773822099E-4</v>
      </c>
      <c r="AF2192" s="661">
        <v>7.3995534431016375E-4</v>
      </c>
      <c r="AG2192" s="659">
        <v>3.0558863212597101E-4</v>
      </c>
      <c r="AH2192" s="659">
        <v>3.1327057785487402E-4</v>
      </c>
      <c r="AI2192" s="675">
        <v>1.4118600799698383E-3</v>
      </c>
      <c r="AJ2192" s="28"/>
      <c r="AK2192" s="29"/>
      <c r="AL2192" s="29"/>
    </row>
    <row r="2193" spans="1:38" x14ac:dyDescent="0.2">
      <c r="A2193" s="334">
        <v>2038</v>
      </c>
      <c r="B2193" s="334">
        <v>28</v>
      </c>
      <c r="C2193" s="659">
        <v>2.2220868334790298</v>
      </c>
      <c r="D2193" s="659">
        <v>2.0455460754699599</v>
      </c>
      <c r="E2193" s="661">
        <v>1.9064196558776267</v>
      </c>
      <c r="F2193" s="659">
        <v>0.421758382226182</v>
      </c>
      <c r="G2193" s="659">
        <v>0.418176874599823</v>
      </c>
      <c r="H2193" s="661">
        <v>0.88742962539923709</v>
      </c>
      <c r="I2193" s="659">
        <v>1.82267231624786E-2</v>
      </c>
      <c r="J2193" s="659">
        <v>2.0646335792432E-2</v>
      </c>
      <c r="K2193" s="661">
        <v>6.6638085324432259E-2</v>
      </c>
      <c r="L2193" s="659">
        <v>3.1054967880648002E-4</v>
      </c>
      <c r="M2193" s="659">
        <v>2.6490408829418403E-4</v>
      </c>
      <c r="N2193" s="661">
        <v>1.283778883376153E-2</v>
      </c>
      <c r="O2193" s="659">
        <v>6.5812297290451403E-3</v>
      </c>
      <c r="P2193" s="659">
        <v>6.6722957501336097E-3</v>
      </c>
      <c r="Q2193" s="661">
        <v>2.206727762808721E-2</v>
      </c>
      <c r="R2193" s="659">
        <v>3.68409724995679E-3</v>
      </c>
      <c r="S2193" s="659">
        <v>5.1446249204869701E-3</v>
      </c>
      <c r="T2193" s="661">
        <v>1.3596463808844826E-2</v>
      </c>
      <c r="U2193" s="659">
        <v>5.0011040112646398E-4</v>
      </c>
      <c r="V2193" s="659">
        <v>5.2289625552198596E-4</v>
      </c>
      <c r="W2193" s="661">
        <v>1.9422341186708832E-3</v>
      </c>
      <c r="X2193" s="659">
        <v>2.6799988232223201E-5</v>
      </c>
      <c r="Y2193" s="659">
        <v>2.78907597925077E-5</v>
      </c>
      <c r="Z2193" s="661">
        <v>1.317239941810558E-4</v>
      </c>
      <c r="AA2193" s="659">
        <v>2.5571043651045999E-3</v>
      </c>
      <c r="AB2193" s="659">
        <v>2.5994913268816899E-3</v>
      </c>
      <c r="AC2193" s="661">
        <v>8.5637366207878748E-3</v>
      </c>
      <c r="AD2193" s="659">
        <v>1.88721865766966E-4</v>
      </c>
      <c r="AE2193" s="659">
        <v>1.9897908773822099E-4</v>
      </c>
      <c r="AF2193" s="661">
        <v>7.3995534431016375E-4</v>
      </c>
      <c r="AG2193" s="659">
        <v>3.0558863212597101E-4</v>
      </c>
      <c r="AH2193" s="659">
        <v>3.1327057785487402E-4</v>
      </c>
      <c r="AI2193" s="675">
        <v>1.4118600799698383E-3</v>
      </c>
      <c r="AJ2193" s="28"/>
      <c r="AK2193" s="29"/>
      <c r="AL2193" s="29"/>
    </row>
    <row r="2194" spans="1:38" x14ac:dyDescent="0.2">
      <c r="A2194" s="334">
        <v>2038</v>
      </c>
      <c r="B2194" s="334">
        <v>29</v>
      </c>
      <c r="C2194" s="659">
        <v>2.2220868334790298</v>
      </c>
      <c r="D2194" s="659">
        <v>2.0455460754699599</v>
      </c>
      <c r="E2194" s="661">
        <v>1.9064196558776267</v>
      </c>
      <c r="F2194" s="659">
        <v>0.421758382226182</v>
      </c>
      <c r="G2194" s="659">
        <v>0.418176874599823</v>
      </c>
      <c r="H2194" s="661">
        <v>0.88742962539923709</v>
      </c>
      <c r="I2194" s="659">
        <v>1.82267231624786E-2</v>
      </c>
      <c r="J2194" s="659">
        <v>2.0646335792432E-2</v>
      </c>
      <c r="K2194" s="661">
        <v>6.6638085324432259E-2</v>
      </c>
      <c r="L2194" s="659">
        <v>3.1054967880648002E-4</v>
      </c>
      <c r="M2194" s="659">
        <v>2.6490408829418403E-4</v>
      </c>
      <c r="N2194" s="661">
        <v>1.283778883376153E-2</v>
      </c>
      <c r="O2194" s="659">
        <v>6.5812297290451403E-3</v>
      </c>
      <c r="P2194" s="659">
        <v>6.6722957501336097E-3</v>
      </c>
      <c r="Q2194" s="661">
        <v>2.206727762808721E-2</v>
      </c>
      <c r="R2194" s="659">
        <v>3.68409724995679E-3</v>
      </c>
      <c r="S2194" s="659">
        <v>5.1446249204869701E-3</v>
      </c>
      <c r="T2194" s="661">
        <v>1.3596463808844826E-2</v>
      </c>
      <c r="U2194" s="659">
        <v>5.0011040112646398E-4</v>
      </c>
      <c r="V2194" s="659">
        <v>5.2289625552198596E-4</v>
      </c>
      <c r="W2194" s="661">
        <v>1.9422341186708832E-3</v>
      </c>
      <c r="X2194" s="659">
        <v>2.6799988232223201E-5</v>
      </c>
      <c r="Y2194" s="659">
        <v>2.78907597925077E-5</v>
      </c>
      <c r="Z2194" s="661">
        <v>1.317239941810558E-4</v>
      </c>
      <c r="AA2194" s="659">
        <v>2.5571043651045999E-3</v>
      </c>
      <c r="AB2194" s="659">
        <v>2.5994913268816899E-3</v>
      </c>
      <c r="AC2194" s="661">
        <v>8.5637366207878748E-3</v>
      </c>
      <c r="AD2194" s="659">
        <v>1.88721865766966E-4</v>
      </c>
      <c r="AE2194" s="659">
        <v>1.9897908773822099E-4</v>
      </c>
      <c r="AF2194" s="661">
        <v>7.3995534431016375E-4</v>
      </c>
      <c r="AG2194" s="659">
        <v>3.0558863212597101E-4</v>
      </c>
      <c r="AH2194" s="659">
        <v>3.1327057785487402E-4</v>
      </c>
      <c r="AI2194" s="675">
        <v>1.4118600799698383E-3</v>
      </c>
      <c r="AJ2194" s="28"/>
      <c r="AK2194" s="29"/>
      <c r="AL2194" s="29"/>
    </row>
    <row r="2195" spans="1:38" x14ac:dyDescent="0.2">
      <c r="A2195" s="334">
        <v>2038</v>
      </c>
      <c r="B2195" s="334">
        <v>30</v>
      </c>
      <c r="C2195" s="659">
        <v>2.2220868334790298</v>
      </c>
      <c r="D2195" s="659">
        <v>2.0455460754699599</v>
      </c>
      <c r="E2195" s="661">
        <v>1.9064196558776267</v>
      </c>
      <c r="F2195" s="659">
        <v>0.421758382226182</v>
      </c>
      <c r="G2195" s="659">
        <v>0.418176874599823</v>
      </c>
      <c r="H2195" s="661">
        <v>0.88742962539923709</v>
      </c>
      <c r="I2195" s="659">
        <v>1.82267231624786E-2</v>
      </c>
      <c r="J2195" s="659">
        <v>2.0646335792432E-2</v>
      </c>
      <c r="K2195" s="661">
        <v>6.6638085324432259E-2</v>
      </c>
      <c r="L2195" s="659">
        <v>3.1054967880648002E-4</v>
      </c>
      <c r="M2195" s="659">
        <v>2.6490408829418403E-4</v>
      </c>
      <c r="N2195" s="661">
        <v>1.283778883376153E-2</v>
      </c>
      <c r="O2195" s="659">
        <v>6.5812297290451403E-3</v>
      </c>
      <c r="P2195" s="659">
        <v>6.6722957501336097E-3</v>
      </c>
      <c r="Q2195" s="661">
        <v>2.206727762808721E-2</v>
      </c>
      <c r="R2195" s="659">
        <v>3.68409724995679E-3</v>
      </c>
      <c r="S2195" s="659">
        <v>5.1446249204869701E-3</v>
      </c>
      <c r="T2195" s="661">
        <v>1.3596463808844826E-2</v>
      </c>
      <c r="U2195" s="659">
        <v>5.0011040112646398E-4</v>
      </c>
      <c r="V2195" s="659">
        <v>5.2289625552198596E-4</v>
      </c>
      <c r="W2195" s="661">
        <v>1.9422341186708832E-3</v>
      </c>
      <c r="X2195" s="659">
        <v>2.6799988232223201E-5</v>
      </c>
      <c r="Y2195" s="659">
        <v>2.78907597925077E-5</v>
      </c>
      <c r="Z2195" s="661">
        <v>1.317239941810558E-4</v>
      </c>
      <c r="AA2195" s="659">
        <v>2.5571043651045999E-3</v>
      </c>
      <c r="AB2195" s="659">
        <v>2.5994913268816899E-3</v>
      </c>
      <c r="AC2195" s="661">
        <v>8.5637366207878748E-3</v>
      </c>
      <c r="AD2195" s="659">
        <v>1.88721865766966E-4</v>
      </c>
      <c r="AE2195" s="659">
        <v>1.9897908773822099E-4</v>
      </c>
      <c r="AF2195" s="661">
        <v>7.3995534431016375E-4</v>
      </c>
      <c r="AG2195" s="659">
        <v>3.0558863212597101E-4</v>
      </c>
      <c r="AH2195" s="659">
        <v>3.1327057785487402E-4</v>
      </c>
      <c r="AI2195" s="675">
        <v>1.4118600799698383E-3</v>
      </c>
      <c r="AJ2195" s="28"/>
      <c r="AK2195" s="29"/>
      <c r="AL2195" s="29"/>
    </row>
    <row r="2196" spans="1:38" x14ac:dyDescent="0.2">
      <c r="A2196" s="334">
        <v>2038</v>
      </c>
      <c r="B2196" s="334">
        <v>31</v>
      </c>
      <c r="C2196" s="659">
        <v>2.2220868334790298</v>
      </c>
      <c r="D2196" s="659">
        <v>2.0455460754699599</v>
      </c>
      <c r="E2196" s="661">
        <v>1.9064196558776267</v>
      </c>
      <c r="F2196" s="659">
        <v>0.421758382226182</v>
      </c>
      <c r="G2196" s="659">
        <v>0.418176874599823</v>
      </c>
      <c r="H2196" s="661">
        <v>0.88742962539923709</v>
      </c>
      <c r="I2196" s="659">
        <v>1.82267231624786E-2</v>
      </c>
      <c r="J2196" s="659">
        <v>2.0646335792432E-2</v>
      </c>
      <c r="K2196" s="661">
        <v>6.6638085324432259E-2</v>
      </c>
      <c r="L2196" s="659">
        <v>3.1054967880648002E-4</v>
      </c>
      <c r="M2196" s="659">
        <v>2.6490408829418403E-4</v>
      </c>
      <c r="N2196" s="661">
        <v>1.283778883376153E-2</v>
      </c>
      <c r="O2196" s="659">
        <v>6.5812297290451403E-3</v>
      </c>
      <c r="P2196" s="659">
        <v>6.6722957501336097E-3</v>
      </c>
      <c r="Q2196" s="661">
        <v>2.206727762808721E-2</v>
      </c>
      <c r="R2196" s="659">
        <v>3.68409724995679E-3</v>
      </c>
      <c r="S2196" s="659">
        <v>5.1446249204869701E-3</v>
      </c>
      <c r="T2196" s="661">
        <v>1.3596463808844826E-2</v>
      </c>
      <c r="U2196" s="659">
        <v>5.0011040112646398E-4</v>
      </c>
      <c r="V2196" s="659">
        <v>5.2289625552198596E-4</v>
      </c>
      <c r="W2196" s="661">
        <v>1.9422341186708832E-3</v>
      </c>
      <c r="X2196" s="659">
        <v>2.6799988232223201E-5</v>
      </c>
      <c r="Y2196" s="659">
        <v>2.78907597925077E-5</v>
      </c>
      <c r="Z2196" s="661">
        <v>1.317239941810558E-4</v>
      </c>
      <c r="AA2196" s="659">
        <v>2.5571043651045999E-3</v>
      </c>
      <c r="AB2196" s="659">
        <v>2.5994913268816899E-3</v>
      </c>
      <c r="AC2196" s="661">
        <v>8.5637366207878748E-3</v>
      </c>
      <c r="AD2196" s="659">
        <v>1.88721865766966E-4</v>
      </c>
      <c r="AE2196" s="659">
        <v>1.9897908773822099E-4</v>
      </c>
      <c r="AF2196" s="661">
        <v>7.3995534431016375E-4</v>
      </c>
      <c r="AG2196" s="659">
        <v>3.0558863212597101E-4</v>
      </c>
      <c r="AH2196" s="659">
        <v>3.1327057785487402E-4</v>
      </c>
      <c r="AI2196" s="675">
        <v>1.4118600799698383E-3</v>
      </c>
      <c r="AJ2196" s="28"/>
      <c r="AK2196" s="29"/>
      <c r="AL2196" s="29"/>
    </row>
    <row r="2197" spans="1:38" x14ac:dyDescent="0.2">
      <c r="A2197" s="334">
        <v>2038</v>
      </c>
      <c r="B2197" s="334">
        <v>32</v>
      </c>
      <c r="C2197" s="659">
        <v>2.2220868334790298</v>
      </c>
      <c r="D2197" s="659">
        <v>2.0455460754699599</v>
      </c>
      <c r="E2197" s="661">
        <v>1.9064196558776267</v>
      </c>
      <c r="F2197" s="659">
        <v>0.421758382226182</v>
      </c>
      <c r="G2197" s="659">
        <v>0.418176874599823</v>
      </c>
      <c r="H2197" s="661">
        <v>0.88742962539923709</v>
      </c>
      <c r="I2197" s="659">
        <v>1.82267231624786E-2</v>
      </c>
      <c r="J2197" s="659">
        <v>2.0646335792432E-2</v>
      </c>
      <c r="K2197" s="661">
        <v>6.6638085324432259E-2</v>
      </c>
      <c r="L2197" s="659">
        <v>3.1054967880648002E-4</v>
      </c>
      <c r="M2197" s="659">
        <v>2.6490408829418403E-4</v>
      </c>
      <c r="N2197" s="661">
        <v>1.283778883376153E-2</v>
      </c>
      <c r="O2197" s="659">
        <v>6.5812297290451403E-3</v>
      </c>
      <c r="P2197" s="659">
        <v>6.6722957501336097E-3</v>
      </c>
      <c r="Q2197" s="661">
        <v>2.206727762808721E-2</v>
      </c>
      <c r="R2197" s="659">
        <v>3.68409724995679E-3</v>
      </c>
      <c r="S2197" s="659">
        <v>5.1446249204869701E-3</v>
      </c>
      <c r="T2197" s="661">
        <v>1.3596463808844826E-2</v>
      </c>
      <c r="U2197" s="659">
        <v>5.0011040112646398E-4</v>
      </c>
      <c r="V2197" s="659">
        <v>5.2289625552198596E-4</v>
      </c>
      <c r="W2197" s="661">
        <v>1.9422341186708832E-3</v>
      </c>
      <c r="X2197" s="659">
        <v>2.6799988232223201E-5</v>
      </c>
      <c r="Y2197" s="659">
        <v>2.78907597925077E-5</v>
      </c>
      <c r="Z2197" s="661">
        <v>1.317239941810558E-4</v>
      </c>
      <c r="AA2197" s="659">
        <v>2.5571043651045999E-3</v>
      </c>
      <c r="AB2197" s="659">
        <v>2.5994913268816899E-3</v>
      </c>
      <c r="AC2197" s="661">
        <v>8.5637366207878748E-3</v>
      </c>
      <c r="AD2197" s="659">
        <v>1.88721865766966E-4</v>
      </c>
      <c r="AE2197" s="659">
        <v>1.9897908773822099E-4</v>
      </c>
      <c r="AF2197" s="661">
        <v>7.3995534431016375E-4</v>
      </c>
      <c r="AG2197" s="659">
        <v>3.0558863212597101E-4</v>
      </c>
      <c r="AH2197" s="659">
        <v>3.1327057785487402E-4</v>
      </c>
      <c r="AI2197" s="675">
        <v>1.4118600799698383E-3</v>
      </c>
      <c r="AJ2197" s="28"/>
      <c r="AK2197" s="29"/>
      <c r="AL2197" s="29"/>
    </row>
    <row r="2198" spans="1:38" x14ac:dyDescent="0.2">
      <c r="A2198" s="334">
        <v>2038</v>
      </c>
      <c r="B2198" s="334">
        <v>33</v>
      </c>
      <c r="C2198" s="659">
        <v>2.2220868334790298</v>
      </c>
      <c r="D2198" s="659">
        <v>2.0455460754699599</v>
      </c>
      <c r="E2198" s="661">
        <v>1.9064196558776267</v>
      </c>
      <c r="F2198" s="659">
        <v>0.421758382226182</v>
      </c>
      <c r="G2198" s="659">
        <v>0.418176874599823</v>
      </c>
      <c r="H2198" s="661">
        <v>0.88742962539923709</v>
      </c>
      <c r="I2198" s="659">
        <v>1.82267231624786E-2</v>
      </c>
      <c r="J2198" s="659">
        <v>2.0646335792432E-2</v>
      </c>
      <c r="K2198" s="661">
        <v>6.6638085324432259E-2</v>
      </c>
      <c r="L2198" s="659">
        <v>3.1054967880648002E-4</v>
      </c>
      <c r="M2198" s="659">
        <v>2.6490408829418403E-4</v>
      </c>
      <c r="N2198" s="661">
        <v>1.283778883376153E-2</v>
      </c>
      <c r="O2198" s="659">
        <v>6.5812297290451403E-3</v>
      </c>
      <c r="P2198" s="659">
        <v>6.6722957501336097E-3</v>
      </c>
      <c r="Q2198" s="661">
        <v>2.206727762808721E-2</v>
      </c>
      <c r="R2198" s="659">
        <v>3.68409724995679E-3</v>
      </c>
      <c r="S2198" s="659">
        <v>5.1446249204869701E-3</v>
      </c>
      <c r="T2198" s="661">
        <v>1.3596463808844826E-2</v>
      </c>
      <c r="U2198" s="659">
        <v>5.0011040112646398E-4</v>
      </c>
      <c r="V2198" s="659">
        <v>5.2289625552198596E-4</v>
      </c>
      <c r="W2198" s="661">
        <v>1.9422341186708832E-3</v>
      </c>
      <c r="X2198" s="659">
        <v>2.6799988232223201E-5</v>
      </c>
      <c r="Y2198" s="659">
        <v>2.78907597925077E-5</v>
      </c>
      <c r="Z2198" s="661">
        <v>1.317239941810558E-4</v>
      </c>
      <c r="AA2198" s="659">
        <v>2.5571043651045999E-3</v>
      </c>
      <c r="AB2198" s="659">
        <v>2.5994913268816899E-3</v>
      </c>
      <c r="AC2198" s="661">
        <v>8.5637366207878748E-3</v>
      </c>
      <c r="AD2198" s="659">
        <v>1.88721865766966E-4</v>
      </c>
      <c r="AE2198" s="659">
        <v>1.9897908773822099E-4</v>
      </c>
      <c r="AF2198" s="661">
        <v>7.3995534431016375E-4</v>
      </c>
      <c r="AG2198" s="659">
        <v>3.0558863212597101E-4</v>
      </c>
      <c r="AH2198" s="659">
        <v>3.1327057785487402E-4</v>
      </c>
      <c r="AI2198" s="675">
        <v>1.4118600799698383E-3</v>
      </c>
      <c r="AJ2198" s="28"/>
      <c r="AK2198" s="29"/>
      <c r="AL2198" s="29"/>
    </row>
    <row r="2199" spans="1:38" x14ac:dyDescent="0.2">
      <c r="A2199" s="334">
        <v>2038</v>
      </c>
      <c r="B2199" s="334">
        <v>34</v>
      </c>
      <c r="C2199" s="659">
        <v>2.2220868334790298</v>
      </c>
      <c r="D2199" s="659">
        <v>2.0455460754699599</v>
      </c>
      <c r="E2199" s="661">
        <v>1.9064196558776267</v>
      </c>
      <c r="F2199" s="659">
        <v>0.421758382226182</v>
      </c>
      <c r="G2199" s="659">
        <v>0.418176874599823</v>
      </c>
      <c r="H2199" s="661">
        <v>0.88742962539923709</v>
      </c>
      <c r="I2199" s="659">
        <v>1.82267231624786E-2</v>
      </c>
      <c r="J2199" s="659">
        <v>2.0646335792432E-2</v>
      </c>
      <c r="K2199" s="661">
        <v>6.6638085324432259E-2</v>
      </c>
      <c r="L2199" s="659">
        <v>3.1054967880648002E-4</v>
      </c>
      <c r="M2199" s="659">
        <v>2.6490408829418403E-4</v>
      </c>
      <c r="N2199" s="661">
        <v>1.283778883376153E-2</v>
      </c>
      <c r="O2199" s="659">
        <v>6.5812297290451403E-3</v>
      </c>
      <c r="P2199" s="659">
        <v>6.6722957501336097E-3</v>
      </c>
      <c r="Q2199" s="661">
        <v>2.206727762808721E-2</v>
      </c>
      <c r="R2199" s="659">
        <v>3.68409724995679E-3</v>
      </c>
      <c r="S2199" s="659">
        <v>5.1446249204869701E-3</v>
      </c>
      <c r="T2199" s="661">
        <v>1.3596463808844826E-2</v>
      </c>
      <c r="U2199" s="659">
        <v>5.0011040112646398E-4</v>
      </c>
      <c r="V2199" s="659">
        <v>5.2289625552198596E-4</v>
      </c>
      <c r="W2199" s="661">
        <v>1.9422341186708832E-3</v>
      </c>
      <c r="X2199" s="659">
        <v>2.6799988232223201E-5</v>
      </c>
      <c r="Y2199" s="659">
        <v>2.78907597925077E-5</v>
      </c>
      <c r="Z2199" s="661">
        <v>1.317239941810558E-4</v>
      </c>
      <c r="AA2199" s="659">
        <v>2.5571043651045999E-3</v>
      </c>
      <c r="AB2199" s="659">
        <v>2.5994913268816899E-3</v>
      </c>
      <c r="AC2199" s="661">
        <v>8.5637366207878748E-3</v>
      </c>
      <c r="AD2199" s="659">
        <v>1.88721865766966E-4</v>
      </c>
      <c r="AE2199" s="659">
        <v>1.9897908773822099E-4</v>
      </c>
      <c r="AF2199" s="661">
        <v>7.3995534431016375E-4</v>
      </c>
      <c r="AG2199" s="659">
        <v>3.0558863212597101E-4</v>
      </c>
      <c r="AH2199" s="659">
        <v>3.1327057785487402E-4</v>
      </c>
      <c r="AI2199" s="675">
        <v>1.4118600799698383E-3</v>
      </c>
      <c r="AJ2199" s="28"/>
      <c r="AK2199" s="29"/>
      <c r="AL2199" s="29"/>
    </row>
    <row r="2200" spans="1:38" x14ac:dyDescent="0.2">
      <c r="A2200" s="334">
        <v>2038</v>
      </c>
      <c r="B2200" s="334">
        <v>35</v>
      </c>
      <c r="C2200" s="659">
        <v>2.2220868334790298</v>
      </c>
      <c r="D2200" s="659">
        <v>2.0455460754699599</v>
      </c>
      <c r="E2200" s="661">
        <v>1.9064196558776267</v>
      </c>
      <c r="F2200" s="659">
        <v>0.421758382226182</v>
      </c>
      <c r="G2200" s="659">
        <v>0.418176874599823</v>
      </c>
      <c r="H2200" s="661">
        <v>0.88742962539923709</v>
      </c>
      <c r="I2200" s="659">
        <v>1.82267231624786E-2</v>
      </c>
      <c r="J2200" s="659">
        <v>2.0646335792432E-2</v>
      </c>
      <c r="K2200" s="661">
        <v>6.6638085324432259E-2</v>
      </c>
      <c r="L2200" s="659">
        <v>3.1054967880648002E-4</v>
      </c>
      <c r="M2200" s="659">
        <v>2.6490408829418403E-4</v>
      </c>
      <c r="N2200" s="661">
        <v>1.283778883376153E-2</v>
      </c>
      <c r="O2200" s="659">
        <v>6.5812297290451403E-3</v>
      </c>
      <c r="P2200" s="659">
        <v>6.6722957501336097E-3</v>
      </c>
      <c r="Q2200" s="661">
        <v>2.206727762808721E-2</v>
      </c>
      <c r="R2200" s="659">
        <v>3.68409724995679E-3</v>
      </c>
      <c r="S2200" s="659">
        <v>5.1446249204869701E-3</v>
      </c>
      <c r="T2200" s="661">
        <v>1.3596463808844826E-2</v>
      </c>
      <c r="U2200" s="659">
        <v>5.0011040112646398E-4</v>
      </c>
      <c r="V2200" s="659">
        <v>5.2289625552198596E-4</v>
      </c>
      <c r="W2200" s="661">
        <v>1.9422341186708832E-3</v>
      </c>
      <c r="X2200" s="659">
        <v>2.6799988232223201E-5</v>
      </c>
      <c r="Y2200" s="659">
        <v>2.78907597925077E-5</v>
      </c>
      <c r="Z2200" s="661">
        <v>1.317239941810558E-4</v>
      </c>
      <c r="AA2200" s="659">
        <v>2.5571043651045999E-3</v>
      </c>
      <c r="AB2200" s="659">
        <v>2.5994913268816899E-3</v>
      </c>
      <c r="AC2200" s="661">
        <v>8.5637366207878748E-3</v>
      </c>
      <c r="AD2200" s="659">
        <v>1.88721865766966E-4</v>
      </c>
      <c r="AE2200" s="659">
        <v>1.9897908773822099E-4</v>
      </c>
      <c r="AF2200" s="661">
        <v>7.3995534431016375E-4</v>
      </c>
      <c r="AG2200" s="659">
        <v>3.0558863212597101E-4</v>
      </c>
      <c r="AH2200" s="659">
        <v>3.1327057785487402E-4</v>
      </c>
      <c r="AI2200" s="675">
        <v>1.4118600799698383E-3</v>
      </c>
      <c r="AJ2200" s="28"/>
      <c r="AK2200" s="29"/>
      <c r="AL2200" s="29"/>
    </row>
    <row r="2201" spans="1:38" x14ac:dyDescent="0.2">
      <c r="A2201" s="334">
        <v>2038</v>
      </c>
      <c r="B2201" s="334">
        <v>36</v>
      </c>
      <c r="C2201" s="659">
        <v>2.2220868334790298</v>
      </c>
      <c r="D2201" s="659">
        <v>2.0455460754699599</v>
      </c>
      <c r="E2201" s="661">
        <v>1.9064196558776267</v>
      </c>
      <c r="F2201" s="659">
        <v>0.421758382226182</v>
      </c>
      <c r="G2201" s="659">
        <v>0.418176874599823</v>
      </c>
      <c r="H2201" s="661">
        <v>0.88742962539923709</v>
      </c>
      <c r="I2201" s="659">
        <v>1.82267231624786E-2</v>
      </c>
      <c r="J2201" s="659">
        <v>2.0646335792432E-2</v>
      </c>
      <c r="K2201" s="661">
        <v>6.6638085324432259E-2</v>
      </c>
      <c r="L2201" s="659">
        <v>3.1054967880648002E-4</v>
      </c>
      <c r="M2201" s="659">
        <v>2.6490408829418403E-4</v>
      </c>
      <c r="N2201" s="661">
        <v>1.283778883376153E-2</v>
      </c>
      <c r="O2201" s="659">
        <v>6.5812297290451403E-3</v>
      </c>
      <c r="P2201" s="659">
        <v>6.6722957501336097E-3</v>
      </c>
      <c r="Q2201" s="661">
        <v>2.206727762808721E-2</v>
      </c>
      <c r="R2201" s="659">
        <v>3.68409724995679E-3</v>
      </c>
      <c r="S2201" s="659">
        <v>5.1446249204869701E-3</v>
      </c>
      <c r="T2201" s="661">
        <v>1.3596463808844826E-2</v>
      </c>
      <c r="U2201" s="659">
        <v>5.0011040112646398E-4</v>
      </c>
      <c r="V2201" s="659">
        <v>5.2289625552198596E-4</v>
      </c>
      <c r="W2201" s="661">
        <v>1.9422341186708832E-3</v>
      </c>
      <c r="X2201" s="659">
        <v>2.6799988232223201E-5</v>
      </c>
      <c r="Y2201" s="659">
        <v>2.78907597925077E-5</v>
      </c>
      <c r="Z2201" s="661">
        <v>1.317239941810558E-4</v>
      </c>
      <c r="AA2201" s="659">
        <v>2.5571043651045999E-3</v>
      </c>
      <c r="AB2201" s="659">
        <v>2.5994913268816899E-3</v>
      </c>
      <c r="AC2201" s="661">
        <v>8.5637366207878748E-3</v>
      </c>
      <c r="AD2201" s="659">
        <v>1.88721865766966E-4</v>
      </c>
      <c r="AE2201" s="659">
        <v>1.9897908773822099E-4</v>
      </c>
      <c r="AF2201" s="661">
        <v>7.3995534431016375E-4</v>
      </c>
      <c r="AG2201" s="659">
        <v>3.0558863212597101E-4</v>
      </c>
      <c r="AH2201" s="659">
        <v>3.1327057785487402E-4</v>
      </c>
      <c r="AI2201" s="675">
        <v>1.4118600799698383E-3</v>
      </c>
      <c r="AJ2201" s="28"/>
      <c r="AK2201" s="29"/>
      <c r="AL2201" s="29"/>
    </row>
    <row r="2202" spans="1:38" x14ac:dyDescent="0.2">
      <c r="A2202" s="334">
        <v>2038</v>
      </c>
      <c r="B2202" s="334">
        <v>37</v>
      </c>
      <c r="C2202" s="659">
        <v>2.2220868334790298</v>
      </c>
      <c r="D2202" s="659">
        <v>2.0455460754699599</v>
      </c>
      <c r="E2202" s="661">
        <v>1.9064196558776267</v>
      </c>
      <c r="F2202" s="659">
        <v>0.421758382226182</v>
      </c>
      <c r="G2202" s="659">
        <v>0.418176874599823</v>
      </c>
      <c r="H2202" s="661">
        <v>0.88742962539923709</v>
      </c>
      <c r="I2202" s="659">
        <v>1.82267231624786E-2</v>
      </c>
      <c r="J2202" s="659">
        <v>2.0646335792432E-2</v>
      </c>
      <c r="K2202" s="661">
        <v>6.6638085324432259E-2</v>
      </c>
      <c r="L2202" s="659">
        <v>3.1054967880648002E-4</v>
      </c>
      <c r="M2202" s="659">
        <v>2.6490408829418403E-4</v>
      </c>
      <c r="N2202" s="661">
        <v>1.283778883376153E-2</v>
      </c>
      <c r="O2202" s="659">
        <v>6.5812297290451403E-3</v>
      </c>
      <c r="P2202" s="659">
        <v>6.6722957501336097E-3</v>
      </c>
      <c r="Q2202" s="661">
        <v>2.206727762808721E-2</v>
      </c>
      <c r="R2202" s="659">
        <v>3.68409724995679E-3</v>
      </c>
      <c r="S2202" s="659">
        <v>5.1446249204869701E-3</v>
      </c>
      <c r="T2202" s="661">
        <v>1.3596463808844826E-2</v>
      </c>
      <c r="U2202" s="659">
        <v>5.0011040112646398E-4</v>
      </c>
      <c r="V2202" s="659">
        <v>5.2289625552198596E-4</v>
      </c>
      <c r="W2202" s="661">
        <v>1.9422341186708832E-3</v>
      </c>
      <c r="X2202" s="659">
        <v>2.6799988232223201E-5</v>
      </c>
      <c r="Y2202" s="659">
        <v>2.78907597925077E-5</v>
      </c>
      <c r="Z2202" s="661">
        <v>1.317239941810558E-4</v>
      </c>
      <c r="AA2202" s="659">
        <v>2.5571043651045999E-3</v>
      </c>
      <c r="AB2202" s="659">
        <v>2.5994913268816899E-3</v>
      </c>
      <c r="AC2202" s="661">
        <v>8.5637366207878748E-3</v>
      </c>
      <c r="AD2202" s="659">
        <v>1.88721865766966E-4</v>
      </c>
      <c r="AE2202" s="659">
        <v>1.9897908773822099E-4</v>
      </c>
      <c r="AF2202" s="661">
        <v>7.3995534431016375E-4</v>
      </c>
      <c r="AG2202" s="659">
        <v>3.0558863212597101E-4</v>
      </c>
      <c r="AH2202" s="659">
        <v>3.1327057785487402E-4</v>
      </c>
      <c r="AI2202" s="675">
        <v>1.4118600799698383E-3</v>
      </c>
      <c r="AJ2202" s="28"/>
      <c r="AK2202" s="29"/>
      <c r="AL2202" s="29"/>
    </row>
    <row r="2203" spans="1:38" x14ac:dyDescent="0.2">
      <c r="A2203" s="334">
        <v>2038</v>
      </c>
      <c r="B2203" s="334">
        <v>38</v>
      </c>
      <c r="C2203" s="659">
        <v>2.2220868334790298</v>
      </c>
      <c r="D2203" s="659">
        <v>2.0455460754699599</v>
      </c>
      <c r="E2203" s="661">
        <v>1.9064196558776267</v>
      </c>
      <c r="F2203" s="659">
        <v>0.421758382226182</v>
      </c>
      <c r="G2203" s="659">
        <v>0.418176874599823</v>
      </c>
      <c r="H2203" s="661">
        <v>0.88742962539923709</v>
      </c>
      <c r="I2203" s="659">
        <v>1.82267231624786E-2</v>
      </c>
      <c r="J2203" s="659">
        <v>2.0646335792432E-2</v>
      </c>
      <c r="K2203" s="661">
        <v>6.6638085324432259E-2</v>
      </c>
      <c r="L2203" s="659">
        <v>3.1054967880648002E-4</v>
      </c>
      <c r="M2203" s="659">
        <v>2.6490408829418403E-4</v>
      </c>
      <c r="N2203" s="661">
        <v>1.283778883376153E-2</v>
      </c>
      <c r="O2203" s="659">
        <v>6.5812297290451403E-3</v>
      </c>
      <c r="P2203" s="659">
        <v>6.6722957501336097E-3</v>
      </c>
      <c r="Q2203" s="661">
        <v>2.206727762808721E-2</v>
      </c>
      <c r="R2203" s="659">
        <v>3.68409724995679E-3</v>
      </c>
      <c r="S2203" s="659">
        <v>5.1446249204869701E-3</v>
      </c>
      <c r="T2203" s="661">
        <v>1.3596463808844826E-2</v>
      </c>
      <c r="U2203" s="659">
        <v>5.0011040112646398E-4</v>
      </c>
      <c r="V2203" s="659">
        <v>5.2289625552198596E-4</v>
      </c>
      <c r="W2203" s="661">
        <v>1.9422341186708832E-3</v>
      </c>
      <c r="X2203" s="659">
        <v>2.6799988232223201E-5</v>
      </c>
      <c r="Y2203" s="659">
        <v>2.78907597925077E-5</v>
      </c>
      <c r="Z2203" s="661">
        <v>1.317239941810558E-4</v>
      </c>
      <c r="AA2203" s="659">
        <v>2.5571043651045999E-3</v>
      </c>
      <c r="AB2203" s="659">
        <v>2.5994913268816899E-3</v>
      </c>
      <c r="AC2203" s="661">
        <v>8.5637366207878748E-3</v>
      </c>
      <c r="AD2203" s="659">
        <v>1.88721865766966E-4</v>
      </c>
      <c r="AE2203" s="659">
        <v>1.9897908773822099E-4</v>
      </c>
      <c r="AF2203" s="661">
        <v>7.3995534431016375E-4</v>
      </c>
      <c r="AG2203" s="659">
        <v>3.0558863212597101E-4</v>
      </c>
      <c r="AH2203" s="659">
        <v>3.1327057785487402E-4</v>
      </c>
      <c r="AI2203" s="675">
        <v>1.4118600799698383E-3</v>
      </c>
      <c r="AJ2203" s="28"/>
      <c r="AK2203" s="29"/>
      <c r="AL2203" s="29"/>
    </row>
    <row r="2204" spans="1:38" ht="13.5" thickBot="1" x14ac:dyDescent="0.25">
      <c r="A2204" s="337">
        <v>2038</v>
      </c>
      <c r="B2204" s="337">
        <v>39</v>
      </c>
      <c r="C2204" s="659">
        <v>2.2220868334790298</v>
      </c>
      <c r="D2204" s="659">
        <v>2.0455460754699599</v>
      </c>
      <c r="E2204" s="662">
        <v>1.9064196558776267</v>
      </c>
      <c r="F2204" s="659">
        <v>0.421758382226182</v>
      </c>
      <c r="G2204" s="659">
        <v>0.418176874599823</v>
      </c>
      <c r="H2204" s="662">
        <v>0.88742962539923709</v>
      </c>
      <c r="I2204" s="667">
        <v>1.82267231624786E-2</v>
      </c>
      <c r="J2204" s="667">
        <v>2.0646335792432E-2</v>
      </c>
      <c r="K2204" s="662">
        <v>6.6638085324432259E-2</v>
      </c>
      <c r="L2204" s="667">
        <v>3.1054967880648002E-4</v>
      </c>
      <c r="M2204" s="667">
        <v>2.6490408829418403E-4</v>
      </c>
      <c r="N2204" s="662">
        <v>1.283778883376153E-2</v>
      </c>
      <c r="O2204" s="667">
        <v>6.5812297290451403E-3</v>
      </c>
      <c r="P2204" s="667">
        <v>6.6722957501336097E-3</v>
      </c>
      <c r="Q2204" s="662">
        <v>2.206727762808721E-2</v>
      </c>
      <c r="R2204" s="667">
        <v>3.68409724995679E-3</v>
      </c>
      <c r="S2204" s="667">
        <v>5.1446249204869701E-3</v>
      </c>
      <c r="T2204" s="662">
        <v>1.3596463808844826E-2</v>
      </c>
      <c r="U2204" s="659">
        <v>5.0011040112646398E-4</v>
      </c>
      <c r="V2204" s="659">
        <v>5.2289625552198596E-4</v>
      </c>
      <c r="W2204" s="662">
        <v>1.9422341186708832E-3</v>
      </c>
      <c r="X2204" s="659">
        <v>2.6799988232223201E-5</v>
      </c>
      <c r="Y2204" s="659">
        <v>2.78907597925077E-5</v>
      </c>
      <c r="Z2204" s="662">
        <v>1.317239941810558E-4</v>
      </c>
      <c r="AA2204" s="659">
        <v>2.5571043651045999E-3</v>
      </c>
      <c r="AB2204" s="659">
        <v>2.5994913268816899E-3</v>
      </c>
      <c r="AC2204" s="662">
        <v>8.5637366207878748E-3</v>
      </c>
      <c r="AD2204" s="659">
        <v>1.88721865766966E-4</v>
      </c>
      <c r="AE2204" s="659">
        <v>1.9897908773822099E-4</v>
      </c>
      <c r="AF2204" s="662">
        <v>7.3995534431016375E-4</v>
      </c>
      <c r="AG2204" s="659">
        <v>3.0558863212597101E-4</v>
      </c>
      <c r="AH2204" s="659">
        <v>3.1327057785487402E-4</v>
      </c>
      <c r="AI2204" s="676">
        <v>1.4118600799698383E-3</v>
      </c>
      <c r="AJ2204" s="30"/>
      <c r="AK2204" s="31"/>
      <c r="AL2204" s="31"/>
    </row>
    <row r="2205" spans="1:38" x14ac:dyDescent="0.2">
      <c r="A2205" s="333">
        <v>2039</v>
      </c>
      <c r="B2205" s="663">
        <v>0</v>
      </c>
      <c r="C2205" s="659">
        <v>0.79068881821839498</v>
      </c>
      <c r="D2205" s="659">
        <v>0.81913461472901705</v>
      </c>
      <c r="E2205" s="660">
        <v>0.87655426523484559</v>
      </c>
      <c r="F2205" s="659">
        <v>4.6166673280883599E-2</v>
      </c>
      <c r="G2205" s="659">
        <v>4.6287903840343897E-2</v>
      </c>
      <c r="H2205" s="660">
        <v>9.9402557784883314E-2</v>
      </c>
      <c r="I2205" s="664">
        <v>1.6131732839826499E-2</v>
      </c>
      <c r="J2205" s="664">
        <v>1.54754778230795E-2</v>
      </c>
      <c r="K2205" s="660">
        <v>4.5776314862555796E-2</v>
      </c>
      <c r="L2205" s="664">
        <v>8.7713237750146493E-5</v>
      </c>
      <c r="M2205" s="664">
        <v>9.0571885861955403E-5</v>
      </c>
      <c r="N2205" s="660">
        <v>6.6643189411147953E-3</v>
      </c>
      <c r="O2205" s="664">
        <v>4.6411791371881702E-3</v>
      </c>
      <c r="P2205" s="664">
        <v>4.4147052848760304E-3</v>
      </c>
      <c r="Q2205" s="660">
        <v>9.3057270712834858E-3</v>
      </c>
      <c r="R2205" s="664">
        <v>3.9169826118940496E-3</v>
      </c>
      <c r="S2205" s="664">
        <v>5.3414756696933104E-3</v>
      </c>
      <c r="T2205" s="660">
        <v>1.7882789591704765E-2</v>
      </c>
      <c r="U2205" s="659">
        <v>4.61684772586395E-4</v>
      </c>
      <c r="V2205" s="659">
        <v>4.55514053956609E-4</v>
      </c>
      <c r="W2205" s="660">
        <v>8.3787504547230363E-4</v>
      </c>
      <c r="X2205" s="659">
        <v>2.3371759290849501E-5</v>
      </c>
      <c r="Y2205" s="659">
        <v>2.2923665208347801E-5</v>
      </c>
      <c r="Z2205" s="660">
        <v>5.5136358577811827E-5</v>
      </c>
      <c r="AA2205" s="659">
        <v>1.30248009783312E-3</v>
      </c>
      <c r="AB2205" s="659">
        <v>1.27873429755864E-3</v>
      </c>
      <c r="AC2205" s="660">
        <v>2.666408559099805E-3</v>
      </c>
      <c r="AD2205" s="659">
        <v>1.84235397238914E-4</v>
      </c>
      <c r="AE2205" s="659">
        <v>1.82982232344484E-4</v>
      </c>
      <c r="AF2205" s="660">
        <v>3.2164657400530523E-4</v>
      </c>
      <c r="AG2205" s="659">
        <v>2.3793767480481299E-4</v>
      </c>
      <c r="AH2205" s="659">
        <v>2.2975250221075801E-4</v>
      </c>
      <c r="AI2205" s="674">
        <v>5.8290857844759542E-4</v>
      </c>
      <c r="AJ2205" s="26"/>
      <c r="AK2205" s="27"/>
      <c r="AL2205" s="27"/>
    </row>
    <row r="2206" spans="1:38" x14ac:dyDescent="0.2">
      <c r="A2206" s="334">
        <v>2039</v>
      </c>
      <c r="B2206" s="334">
        <v>1</v>
      </c>
      <c r="C2206" s="659">
        <v>0.78784799612208301</v>
      </c>
      <c r="D2206" s="659">
        <v>0.817518000681137</v>
      </c>
      <c r="E2206" s="661">
        <v>0.8778653895834746</v>
      </c>
      <c r="F2206" s="659">
        <v>4.69113637178218E-2</v>
      </c>
      <c r="G2206" s="659">
        <v>4.7500866002888303E-2</v>
      </c>
      <c r="H2206" s="661">
        <v>0.10232635849381914</v>
      </c>
      <c r="I2206" s="659">
        <v>1.6048509588957E-2</v>
      </c>
      <c r="J2206" s="659">
        <v>1.5458681419037701E-2</v>
      </c>
      <c r="K2206" s="661">
        <v>4.5751737818710274E-2</v>
      </c>
      <c r="L2206" s="659">
        <v>8.7578923876919501E-5</v>
      </c>
      <c r="M2206" s="659">
        <v>9.0580188316959605E-5</v>
      </c>
      <c r="N2206" s="661">
        <v>6.6855607939284968E-3</v>
      </c>
      <c r="O2206" s="659">
        <v>4.6209976608761402E-3</v>
      </c>
      <c r="P2206" s="659">
        <v>4.4088022936446397E-3</v>
      </c>
      <c r="Q2206" s="661">
        <v>9.3127081231572165E-3</v>
      </c>
      <c r="R2206" s="659">
        <v>3.9048149763790101E-3</v>
      </c>
      <c r="S2206" s="659">
        <v>5.3423467893461999E-3</v>
      </c>
      <c r="T2206" s="661">
        <v>1.8071503681452075E-2</v>
      </c>
      <c r="U2206" s="659">
        <v>4.5929541075190701E-4</v>
      </c>
      <c r="V2206" s="659">
        <v>4.5521325048139397E-4</v>
      </c>
      <c r="W2206" s="661">
        <v>8.3925742857122478E-4</v>
      </c>
      <c r="X2206" s="659">
        <v>2.32522067498231E-5</v>
      </c>
      <c r="Y2206" s="659">
        <v>2.2904385486004001E-5</v>
      </c>
      <c r="Z2206" s="661">
        <v>5.5197302332949718E-5</v>
      </c>
      <c r="AA2206" s="659">
        <v>1.29898532420601E-3</v>
      </c>
      <c r="AB2206" s="659">
        <v>1.2814229263734601E-3</v>
      </c>
      <c r="AC2206" s="661">
        <v>2.6781047776468061E-3</v>
      </c>
      <c r="AD2206" s="659">
        <v>1.8324816944702001E-4</v>
      </c>
      <c r="AE2206" s="659">
        <v>1.8287839106548401E-4</v>
      </c>
      <c r="AF2206" s="661">
        <v>3.2244611976152903E-4</v>
      </c>
      <c r="AG2206" s="659">
        <v>2.3681829805782099E-4</v>
      </c>
      <c r="AH2206" s="659">
        <v>2.2950536722712899E-4</v>
      </c>
      <c r="AI2206" s="675">
        <v>5.8273677052280109E-4</v>
      </c>
      <c r="AJ2206" s="28"/>
      <c r="AK2206" s="29"/>
      <c r="AL2206" s="29"/>
    </row>
    <row r="2207" spans="1:38" x14ac:dyDescent="0.2">
      <c r="A2207" s="334">
        <v>2039</v>
      </c>
      <c r="B2207" s="334">
        <v>2</v>
      </c>
      <c r="C2207" s="659">
        <v>0.78162525893977197</v>
      </c>
      <c r="D2207" s="659">
        <v>0.811939790164941</v>
      </c>
      <c r="E2207" s="661">
        <v>0.8775383676986982</v>
      </c>
      <c r="F2207" s="659">
        <v>4.7489580584030897E-2</v>
      </c>
      <c r="G2207" s="659">
        <v>4.8624449246539997E-2</v>
      </c>
      <c r="H2207" s="661">
        <v>0.10522114625433018</v>
      </c>
      <c r="I2207" s="659">
        <v>1.59247928974405E-2</v>
      </c>
      <c r="J2207" s="659">
        <v>1.53930378367617E-2</v>
      </c>
      <c r="K2207" s="661">
        <v>4.5642766720931954E-2</v>
      </c>
      <c r="L2207" s="659">
        <v>8.7457815399593101E-5</v>
      </c>
      <c r="M2207" s="659">
        <v>9.0581051708566999E-5</v>
      </c>
      <c r="N2207" s="661">
        <v>6.7094880092585648E-3</v>
      </c>
      <c r="O2207" s="659">
        <v>4.5835892836548799E-3</v>
      </c>
      <c r="P2207" s="659">
        <v>4.38726380976484E-3</v>
      </c>
      <c r="Q2207" s="661">
        <v>9.3033265103425068E-3</v>
      </c>
      <c r="R2207" s="659">
        <v>3.89383750084801E-3</v>
      </c>
      <c r="S2207" s="659">
        <v>5.3424199317765901E-3</v>
      </c>
      <c r="T2207" s="661">
        <v>1.8282148070739836E-2</v>
      </c>
      <c r="U2207" s="659">
        <v>4.5618186829379901E-4</v>
      </c>
      <c r="V2207" s="659">
        <v>4.5391370132819801E-4</v>
      </c>
      <c r="W2207" s="661">
        <v>8.3936646048454093E-4</v>
      </c>
      <c r="X2207" s="659">
        <v>2.3084363620504601E-5</v>
      </c>
      <c r="Y2207" s="659">
        <v>2.2826039560153501E-5</v>
      </c>
      <c r="Z2207" s="661">
        <v>5.5164406444013735E-5</v>
      </c>
      <c r="AA2207" s="659">
        <v>1.29262466690944E-3</v>
      </c>
      <c r="AB2207" s="659">
        <v>1.2810381326420601E-3</v>
      </c>
      <c r="AC2207" s="661">
        <v>2.6856207783388488E-3</v>
      </c>
      <c r="AD2207" s="659">
        <v>1.8203563677487999E-4</v>
      </c>
      <c r="AE2207" s="659">
        <v>1.8240613478035799E-4</v>
      </c>
      <c r="AF2207" s="661">
        <v>3.2281799702761583E-4</v>
      </c>
      <c r="AG2207" s="659">
        <v>2.3501369461887699E-4</v>
      </c>
      <c r="AH2207" s="659">
        <v>2.2856257303796601E-4</v>
      </c>
      <c r="AI2207" s="675">
        <v>5.8138388179652532E-4</v>
      </c>
      <c r="AJ2207" s="28"/>
      <c r="AK2207" s="29"/>
      <c r="AL2207" s="29"/>
    </row>
    <row r="2208" spans="1:38" x14ac:dyDescent="0.2">
      <c r="A2208" s="334">
        <v>2039</v>
      </c>
      <c r="B2208" s="334">
        <v>3</v>
      </c>
      <c r="C2208" s="659">
        <v>0.77523852379173497</v>
      </c>
      <c r="D2208" s="659">
        <v>0.80636664494024402</v>
      </c>
      <c r="E2208" s="661">
        <v>0.87147979188797875</v>
      </c>
      <c r="F2208" s="659">
        <v>4.8041444130522901E-2</v>
      </c>
      <c r="G2208" s="659">
        <v>4.9662018342863899E-2</v>
      </c>
      <c r="H2208" s="661">
        <v>0.10768658253464534</v>
      </c>
      <c r="I2208" s="659">
        <v>1.58018760182786E-2</v>
      </c>
      <c r="J2208" s="659">
        <v>1.53246943133796E-2</v>
      </c>
      <c r="K2208" s="661">
        <v>4.5231074418182068E-2</v>
      </c>
      <c r="L2208" s="659">
        <v>8.7346326379944799E-5</v>
      </c>
      <c r="M2208" s="659">
        <v>9.0573202344225199E-5</v>
      </c>
      <c r="N2208" s="661">
        <v>6.7260023878013648E-3</v>
      </c>
      <c r="O2208" s="659">
        <v>4.5481701770493897E-3</v>
      </c>
      <c r="P2208" s="659">
        <v>4.3651230160289302E-3</v>
      </c>
      <c r="Q2208" s="661">
        <v>9.2291755684459163E-3</v>
      </c>
      <c r="R2208" s="659">
        <v>3.8837387948150001E-3</v>
      </c>
      <c r="S2208" s="659">
        <v>5.3415302668492204E-3</v>
      </c>
      <c r="T2208" s="661">
        <v>1.8440425624149263E-2</v>
      </c>
      <c r="U2208" s="659">
        <v>4.5319772096634898E-4</v>
      </c>
      <c r="V2208" s="659">
        <v>4.5254064500153599E-4</v>
      </c>
      <c r="W2208" s="661">
        <v>8.331975722169813E-4</v>
      </c>
      <c r="X2208" s="659">
        <v>2.2923419443012099E-5</v>
      </c>
      <c r="Y2208" s="659">
        <v>2.2744282227553899E-5</v>
      </c>
      <c r="Z2208" s="661">
        <v>5.4728499603989874E-5</v>
      </c>
      <c r="AA2208" s="659">
        <v>1.2865420310267199E-3</v>
      </c>
      <c r="AB2208" s="659">
        <v>1.2801819408366801E-3</v>
      </c>
      <c r="AC2208" s="661">
        <v>2.6756443815017985E-3</v>
      </c>
      <c r="AD2208" s="659">
        <v>1.80868788291101E-4</v>
      </c>
      <c r="AE2208" s="659">
        <v>1.81903680547341E-4</v>
      </c>
      <c r="AF2208" s="661">
        <v>3.2058363976330591E-4</v>
      </c>
      <c r="AG2208" s="659">
        <v>2.33296261480093E-4</v>
      </c>
      <c r="AH2208" s="659">
        <v>2.2758671122515199E-4</v>
      </c>
      <c r="AI2208" s="675">
        <v>5.7635999668684702E-4</v>
      </c>
      <c r="AJ2208" s="28"/>
      <c r="AK2208" s="29"/>
      <c r="AL2208" s="29"/>
    </row>
    <row r="2209" spans="1:38" x14ac:dyDescent="0.2">
      <c r="A2209" s="334">
        <v>2039</v>
      </c>
      <c r="B2209" s="334">
        <v>4</v>
      </c>
      <c r="C2209" s="659">
        <v>0.945170653286311</v>
      </c>
      <c r="D2209" s="659">
        <v>0.96733841650293395</v>
      </c>
      <c r="E2209" s="661">
        <v>1.0694969113799264</v>
      </c>
      <c r="F2209" s="659">
        <v>5.1272924810466997E-2</v>
      </c>
      <c r="G2209" s="659">
        <v>5.4565795974459798E-2</v>
      </c>
      <c r="H2209" s="661">
        <v>0.1226846097145661</v>
      </c>
      <c r="I2209" s="659">
        <v>1.6733380331649401E-2</v>
      </c>
      <c r="J2209" s="659">
        <v>1.7871511258248401E-2</v>
      </c>
      <c r="K2209" s="661">
        <v>5.2084593536060417E-2</v>
      </c>
      <c r="L2209" s="659">
        <v>1.0566211117848101E-4</v>
      </c>
      <c r="M2209" s="659">
        <v>1.3552952689136101E-4</v>
      </c>
      <c r="N2209" s="661">
        <v>1.1103787221641653E-2</v>
      </c>
      <c r="O2209" s="659">
        <v>4.9596046299127897E-3</v>
      </c>
      <c r="P2209" s="659">
        <v>5.1875487744874899E-3</v>
      </c>
      <c r="Q2209" s="661">
        <v>1.1166569669760248E-2</v>
      </c>
      <c r="R2209" s="659">
        <v>3.87556804039108E-3</v>
      </c>
      <c r="S2209" s="659">
        <v>5.3414385270005001E-3</v>
      </c>
      <c r="T2209" s="661">
        <v>1.8368491342988513E-2</v>
      </c>
      <c r="U2209" s="659">
        <v>4.7194302394087999E-4</v>
      </c>
      <c r="V2209" s="659">
        <v>4.91363250924196E-4</v>
      </c>
      <c r="W2209" s="661">
        <v>1.0452341670870086E-3</v>
      </c>
      <c r="X2209" s="659">
        <v>2.4129870933397499E-5</v>
      </c>
      <c r="Y2209" s="659">
        <v>2.5207217829306301E-5</v>
      </c>
      <c r="Z2209" s="661">
        <v>6.788357371291882E-5</v>
      </c>
      <c r="AA2209" s="659">
        <v>1.35556883266528E-3</v>
      </c>
      <c r="AB2209" s="659">
        <v>1.41602094982231E-3</v>
      </c>
      <c r="AC2209" s="661">
        <v>3.198746370800355E-3</v>
      </c>
      <c r="AD2209" s="659">
        <v>1.8692332681729499E-4</v>
      </c>
      <c r="AE2209" s="659">
        <v>1.9462879302925299E-4</v>
      </c>
      <c r="AF2209" s="661">
        <v>4.1882906207957045E-4</v>
      </c>
      <c r="AG2209" s="659">
        <v>2.4994388147142903E-4</v>
      </c>
      <c r="AH2209" s="659">
        <v>2.6113062644381798E-4</v>
      </c>
      <c r="AI2209" s="675">
        <v>6.6492834726278576E-4</v>
      </c>
      <c r="AJ2209" s="28"/>
      <c r="AK2209" s="29"/>
      <c r="AL2209" s="29"/>
    </row>
    <row r="2210" spans="1:38" x14ac:dyDescent="0.2">
      <c r="A2210" s="334">
        <v>2039</v>
      </c>
      <c r="B2210" s="334">
        <v>5</v>
      </c>
      <c r="C2210" s="659">
        <v>0.942006990049847</v>
      </c>
      <c r="D2210" s="659">
        <v>0.96516507233612403</v>
      </c>
      <c r="E2210" s="661">
        <v>1.0702459674457367</v>
      </c>
      <c r="F2210" s="659">
        <v>5.2034530945153798E-2</v>
      </c>
      <c r="G2210" s="659">
        <v>5.5756796290415502E-2</v>
      </c>
      <c r="H2210" s="661">
        <v>0.12611712951556628</v>
      </c>
      <c r="I2210" s="659">
        <v>1.6660023534963601E-2</v>
      </c>
      <c r="J2210" s="659">
        <v>1.7835724661370001E-2</v>
      </c>
      <c r="K2210" s="661">
        <v>5.2189844835441916E-2</v>
      </c>
      <c r="L2210" s="659">
        <v>1.05560589978795E-4</v>
      </c>
      <c r="M2210" s="659">
        <v>1.3551685858284099E-4</v>
      </c>
      <c r="N2210" s="661">
        <v>1.1091194243398791E-2</v>
      </c>
      <c r="O2210" s="659">
        <v>4.9389852612445996E-3</v>
      </c>
      <c r="P2210" s="659">
        <v>5.1744749500268203E-3</v>
      </c>
      <c r="Q2210" s="661">
        <v>1.1183370511516081E-2</v>
      </c>
      <c r="R2210" s="659">
        <v>3.8679775930905102E-3</v>
      </c>
      <c r="S2210" s="659">
        <v>5.34048597020962E-3</v>
      </c>
      <c r="T2210" s="661">
        <v>1.8273217336168181E-2</v>
      </c>
      <c r="U2210" s="659">
        <v>4.6996733916901298E-4</v>
      </c>
      <c r="V2210" s="659">
        <v>4.9056850083681704E-4</v>
      </c>
      <c r="W2210" s="661">
        <v>1.0472029017796188E-3</v>
      </c>
      <c r="X2210" s="659">
        <v>2.40260615940323E-5</v>
      </c>
      <c r="Y2210" s="659">
        <v>2.5159956611648E-5</v>
      </c>
      <c r="Z2210" s="661">
        <v>6.7998337247026321E-5</v>
      </c>
      <c r="AA2210" s="659">
        <v>1.35291769109208E-3</v>
      </c>
      <c r="AB2210" s="659">
        <v>1.4172885316255199E-3</v>
      </c>
      <c r="AC2210" s="661">
        <v>3.2149497891425815E-3</v>
      </c>
      <c r="AD2210" s="659">
        <v>1.8613094328761E-4</v>
      </c>
      <c r="AE2210" s="659">
        <v>1.94340566743072E-4</v>
      </c>
      <c r="AF2210" s="661">
        <v>4.1976531347245394E-4</v>
      </c>
      <c r="AG2210" s="659">
        <v>2.4889404079192902E-4</v>
      </c>
      <c r="AH2210" s="659">
        <v>2.6055868077206902E-4</v>
      </c>
      <c r="AI2210" s="675">
        <v>6.6559627361380779E-4</v>
      </c>
      <c r="AJ2210" s="28"/>
      <c r="AK2210" s="29"/>
      <c r="AL2210" s="29"/>
    </row>
    <row r="2211" spans="1:38" x14ac:dyDescent="0.2">
      <c r="A2211" s="334">
        <v>2039</v>
      </c>
      <c r="B2211" s="334">
        <v>6</v>
      </c>
      <c r="C2211" s="659">
        <v>1.0840827206454999</v>
      </c>
      <c r="D2211" s="659">
        <v>1.0968598129088001</v>
      </c>
      <c r="E2211" s="661">
        <v>1.7149439896250691</v>
      </c>
      <c r="F2211" s="659">
        <v>5.6445229103269497E-2</v>
      </c>
      <c r="G2211" s="659">
        <v>6.11406060397078E-2</v>
      </c>
      <c r="H2211" s="661">
        <v>0.16414106395313818</v>
      </c>
      <c r="I2211" s="659">
        <v>1.7183004914156599E-2</v>
      </c>
      <c r="J2211" s="659">
        <v>1.9770773823606699E-2</v>
      </c>
      <c r="K2211" s="661">
        <v>5.861327521854455E-2</v>
      </c>
      <c r="L2211" s="659">
        <v>1.19788528461812E-4</v>
      </c>
      <c r="M2211" s="659">
        <v>1.46820407234574E-4</v>
      </c>
      <c r="N2211" s="661">
        <v>1.128544871769952E-2</v>
      </c>
      <c r="O2211" s="659">
        <v>5.2388337625025698E-3</v>
      </c>
      <c r="P2211" s="659">
        <v>5.86228411334851E-3</v>
      </c>
      <c r="Q2211" s="661">
        <v>1.6677151777151667E-2</v>
      </c>
      <c r="R2211" s="659">
        <v>3.85995360823169E-3</v>
      </c>
      <c r="S2211" s="659">
        <v>5.3381762547335598E-3</v>
      </c>
      <c r="T2211" s="661">
        <v>1.8138288707031023E-2</v>
      </c>
      <c r="U2211" s="659">
        <v>4.8309241956255702E-4</v>
      </c>
      <c r="V2211" s="659">
        <v>5.2137842738832804E-4</v>
      </c>
      <c r="W2211" s="661">
        <v>1.3862435296379066E-3</v>
      </c>
      <c r="X2211" s="659">
        <v>2.4881082423347401E-5</v>
      </c>
      <c r="Y2211" s="659">
        <v>2.71402810569554E-5</v>
      </c>
      <c r="Z2211" s="661">
        <v>9.6053767169563157E-5</v>
      </c>
      <c r="AA2211" s="659">
        <v>1.4085323166884299E-3</v>
      </c>
      <c r="AB2211" s="659">
        <v>1.53167423205389E-3</v>
      </c>
      <c r="AC2211" s="661">
        <v>4.7476030362109834E-3</v>
      </c>
      <c r="AD2211" s="659">
        <v>1.9028569554622199E-4</v>
      </c>
      <c r="AE2211" s="659">
        <v>2.0417112994393E-4</v>
      </c>
      <c r="AF2211" s="661">
        <v>4.9199559047947549E-4</v>
      </c>
      <c r="AG2211" s="659">
        <v>2.6090966040527602E-4</v>
      </c>
      <c r="AH2211" s="659">
        <v>2.8823929023357603E-4</v>
      </c>
      <c r="AI2211" s="675">
        <v>1.1378055947695259E-3</v>
      </c>
      <c r="AJ2211" s="28"/>
      <c r="AK2211" s="29"/>
      <c r="AL2211" s="29"/>
    </row>
    <row r="2212" spans="1:38" x14ac:dyDescent="0.2">
      <c r="A2212" s="334">
        <v>2039</v>
      </c>
      <c r="B2212" s="334">
        <v>7</v>
      </c>
      <c r="C2212" s="659">
        <v>1.0806625849850799</v>
      </c>
      <c r="D2212" s="659">
        <v>1.09438563111578</v>
      </c>
      <c r="E2212" s="661">
        <v>1.7129412475721666</v>
      </c>
      <c r="F2212" s="659">
        <v>5.7219772572312602E-2</v>
      </c>
      <c r="G2212" s="659">
        <v>6.23322628301844E-2</v>
      </c>
      <c r="H2212" s="661">
        <v>0.16772998322874905</v>
      </c>
      <c r="I2212" s="659">
        <v>1.7097154632802699E-2</v>
      </c>
      <c r="J2212" s="659">
        <v>1.97148592214689E-2</v>
      </c>
      <c r="K2212" s="661">
        <v>5.8609176691896393E-2</v>
      </c>
      <c r="L2212" s="659">
        <v>1.1961517338946199E-4</v>
      </c>
      <c r="M2212" s="659">
        <v>1.4671706480013101E-4</v>
      </c>
      <c r="N2212" s="661">
        <v>1.1259260729317795E-2</v>
      </c>
      <c r="O2212" s="659">
        <v>5.2158879881895499E-3</v>
      </c>
      <c r="P2212" s="659">
        <v>5.8449423690750003E-3</v>
      </c>
      <c r="Q2212" s="661">
        <v>1.667562296183784E-2</v>
      </c>
      <c r="R2212" s="659">
        <v>3.8485385316200998E-3</v>
      </c>
      <c r="S2212" s="659">
        <v>5.3312450507544502E-3</v>
      </c>
      <c r="T2212" s="661">
        <v>1.7961677716615207E-2</v>
      </c>
      <c r="U2212" s="659">
        <v>4.8053450046287401E-4</v>
      </c>
      <c r="V2212" s="659">
        <v>5.1988764993128698E-4</v>
      </c>
      <c r="W2212" s="661">
        <v>1.3853362778538435E-3</v>
      </c>
      <c r="X2212" s="659">
        <v>2.4750741776107201E-5</v>
      </c>
      <c r="Y2212" s="659">
        <v>2.7059674035304099E-5</v>
      </c>
      <c r="Z2212" s="661">
        <v>9.6022154040102149E-5</v>
      </c>
      <c r="AA2212" s="659">
        <v>1.40463732955391E-3</v>
      </c>
      <c r="AB2212" s="659">
        <v>1.53134212840987E-3</v>
      </c>
      <c r="AC2212" s="661">
        <v>4.7601565778825202E-3</v>
      </c>
      <c r="AD2212" s="659">
        <v>1.8923542624413501E-4</v>
      </c>
      <c r="AE2212" s="659">
        <v>2.0358446683767001E-4</v>
      </c>
      <c r="AF2212" s="661">
        <v>4.9136020228510169E-4</v>
      </c>
      <c r="AG2212" s="659">
        <v>2.59667214366635E-4</v>
      </c>
      <c r="AH2212" s="659">
        <v>2.8739086547703297E-4</v>
      </c>
      <c r="AI2212" s="675">
        <v>1.138338563657909E-3</v>
      </c>
      <c r="AJ2212" s="28"/>
      <c r="AK2212" s="29"/>
      <c r="AL2212" s="29"/>
    </row>
    <row r="2213" spans="1:38" x14ac:dyDescent="0.2">
      <c r="A2213" s="334">
        <v>2039</v>
      </c>
      <c r="B2213" s="334">
        <v>8</v>
      </c>
      <c r="C2213" s="659">
        <v>1.2218110949210399</v>
      </c>
      <c r="D2213" s="659">
        <v>1.21614463144185</v>
      </c>
      <c r="E2213" s="661">
        <v>1.7104651944635074</v>
      </c>
      <c r="F2213" s="659">
        <v>6.1215171406559299E-2</v>
      </c>
      <c r="G2213" s="659">
        <v>6.6245104992058504E-2</v>
      </c>
      <c r="H2213" s="661">
        <v>0.18113720320954629</v>
      </c>
      <c r="I2213" s="659">
        <v>1.7633862626267E-2</v>
      </c>
      <c r="J2213" s="659">
        <v>2.07922714523083E-2</v>
      </c>
      <c r="K2213" s="661">
        <v>6.2071747850786826E-2</v>
      </c>
      <c r="L2213" s="659">
        <v>1.35980249410532E-4</v>
      </c>
      <c r="M2213" s="659">
        <v>1.5920917871241699E-4</v>
      </c>
      <c r="N2213" s="661">
        <v>1.1460635626567742E-2</v>
      </c>
      <c r="O2213" s="659">
        <v>5.4731899955396696E-3</v>
      </c>
      <c r="P2213" s="659">
        <v>6.1338512055771396E-3</v>
      </c>
      <c r="Q2213" s="661">
        <v>1.7944505302900076E-2</v>
      </c>
      <c r="R2213" s="659">
        <v>3.8360679093577899E-3</v>
      </c>
      <c r="S2213" s="659">
        <v>5.3215043695692497E-3</v>
      </c>
      <c r="T2213" s="661">
        <v>1.7740918817818696E-2</v>
      </c>
      <c r="U2213" s="659">
        <v>4.8871628430050397E-4</v>
      </c>
      <c r="V2213" s="659">
        <v>5.2986065710315298E-4</v>
      </c>
      <c r="W2213" s="661">
        <v>1.518113125019977E-3</v>
      </c>
      <c r="X2213" s="659">
        <v>2.5339252103987801E-5</v>
      </c>
      <c r="Y2213" s="659">
        <v>2.7751976011875099E-5</v>
      </c>
      <c r="Z2213" s="661">
        <v>1.0443363981009074E-4</v>
      </c>
      <c r="AA2213" s="659">
        <v>1.4467140291653099E-3</v>
      </c>
      <c r="AB2213" s="659">
        <v>1.5784427522716801E-3</v>
      </c>
      <c r="AC2213" s="661">
        <v>5.1171471184300365E-3</v>
      </c>
      <c r="AD2213" s="659">
        <v>1.9129924658223499E-4</v>
      </c>
      <c r="AE2213" s="659">
        <v>2.06268460501311E-4</v>
      </c>
      <c r="AF2213" s="661">
        <v>5.509614942453689E-4</v>
      </c>
      <c r="AG2213" s="659">
        <v>2.6929435025078199E-4</v>
      </c>
      <c r="AH2213" s="659">
        <v>2.9836036520666998E-4</v>
      </c>
      <c r="AI2213" s="675">
        <v>1.2014463805584299E-3</v>
      </c>
      <c r="AJ2213" s="28"/>
      <c r="AK2213" s="29"/>
      <c r="AL2213" s="29"/>
    </row>
    <row r="2214" spans="1:38" x14ac:dyDescent="0.2">
      <c r="A2214" s="334">
        <v>2039</v>
      </c>
      <c r="B2214" s="334">
        <v>9</v>
      </c>
      <c r="C2214" s="659">
        <v>1.2200876837670001</v>
      </c>
      <c r="D2214" s="659">
        <v>1.21522205041193</v>
      </c>
      <c r="E2214" s="661">
        <v>1.7064519256925434</v>
      </c>
      <c r="F2214" s="659">
        <v>6.2113420202168097E-2</v>
      </c>
      <c r="G2214" s="659">
        <v>6.7555834805936299E-2</v>
      </c>
      <c r="H2214" s="661">
        <v>0.18490142981439023</v>
      </c>
      <c r="I2214" s="659">
        <v>1.7558893106718699E-2</v>
      </c>
      <c r="J2214" s="659">
        <v>2.0743375721429601E-2</v>
      </c>
      <c r="K2214" s="661">
        <v>6.1988857444731649E-2</v>
      </c>
      <c r="L2214" s="659">
        <v>1.35754095486536E-4</v>
      </c>
      <c r="M2214" s="659">
        <v>1.59031153164478E-4</v>
      </c>
      <c r="N2214" s="661">
        <v>1.1421313377062538E-2</v>
      </c>
      <c r="O2214" s="659">
        <v>5.45926819665852E-3</v>
      </c>
      <c r="P2214" s="659">
        <v>6.12574366391401E-3</v>
      </c>
      <c r="Q2214" s="661">
        <v>1.7920789788439539E-2</v>
      </c>
      <c r="R2214" s="659">
        <v>3.8229837113587799E-3</v>
      </c>
      <c r="S2214" s="659">
        <v>5.3105263065801704E-3</v>
      </c>
      <c r="T2214" s="661">
        <v>1.7507121973970134E-2</v>
      </c>
      <c r="U2214" s="659">
        <v>4.8642103892858601E-4</v>
      </c>
      <c r="V2214" s="659">
        <v>5.2852560825802897E-4</v>
      </c>
      <c r="W2214" s="661">
        <v>1.5145546510945988E-3</v>
      </c>
      <c r="X2214" s="659">
        <v>2.52294573141073E-5</v>
      </c>
      <c r="Y2214" s="659">
        <v>2.7687797099212201E-5</v>
      </c>
      <c r="Z2214" s="661">
        <v>1.0424778290450482E-4</v>
      </c>
      <c r="AA2214" s="659">
        <v>1.44419904253921E-3</v>
      </c>
      <c r="AB2214" s="659">
        <v>1.57929819605138E-3</v>
      </c>
      <c r="AC2214" s="661">
        <v>5.1250573636454954E-3</v>
      </c>
      <c r="AD2214" s="659">
        <v>1.9031252896281199E-4</v>
      </c>
      <c r="AE2214" s="659">
        <v>2.05693746811802E-4</v>
      </c>
      <c r="AF2214" s="661">
        <v>5.490473582792692E-4</v>
      </c>
      <c r="AG2214" s="659">
        <v>2.6838688119845401E-4</v>
      </c>
      <c r="AH2214" s="659">
        <v>2.9783154365637998E-4</v>
      </c>
      <c r="AI2214" s="675">
        <v>1.2011361921290826E-3</v>
      </c>
      <c r="AJ2214" s="28"/>
      <c r="AK2214" s="29"/>
      <c r="AL2214" s="29"/>
    </row>
    <row r="2215" spans="1:38" x14ac:dyDescent="0.2">
      <c r="A2215" s="334">
        <v>2039</v>
      </c>
      <c r="B2215" s="334">
        <v>10</v>
      </c>
      <c r="C2215" s="659">
        <v>1.6213659530754001</v>
      </c>
      <c r="D2215" s="659">
        <v>1.56726610160088</v>
      </c>
      <c r="E2215" s="661">
        <v>1.7849874280156477</v>
      </c>
      <c r="F2215" s="659">
        <v>8.7920926516514397E-2</v>
      </c>
      <c r="G2215" s="659">
        <v>9.1141112839306607E-2</v>
      </c>
      <c r="H2215" s="661">
        <v>0.22772393139831404</v>
      </c>
      <c r="I2215" s="659">
        <v>1.8890871687114799E-2</v>
      </c>
      <c r="J2215" s="659">
        <v>2.2787415016882001E-2</v>
      </c>
      <c r="K2215" s="661">
        <v>6.1567114892540006E-2</v>
      </c>
      <c r="L2215" s="659">
        <v>1.68847165553617E-4</v>
      </c>
      <c r="M2215" s="659">
        <v>1.8225563244651501E-4</v>
      </c>
      <c r="N2215" s="661">
        <v>1.1844673806194816E-2</v>
      </c>
      <c r="O2215" s="659">
        <v>6.3738299961116499E-3</v>
      </c>
      <c r="P2215" s="659">
        <v>6.8221743418747502E-3</v>
      </c>
      <c r="Q2215" s="661">
        <v>1.9850375847438533E-2</v>
      </c>
      <c r="R2215" s="659">
        <v>3.8095682448741198E-3</v>
      </c>
      <c r="S2215" s="659">
        <v>5.2997135381916199E-3</v>
      </c>
      <c r="T2215" s="661">
        <v>1.7224540754663606E-2</v>
      </c>
      <c r="U2215" s="659">
        <v>5.1832646899023201E-4</v>
      </c>
      <c r="V2215" s="659">
        <v>5.5337127128754905E-4</v>
      </c>
      <c r="W2215" s="661">
        <v>1.7206673698031804E-3</v>
      </c>
      <c r="X2215" s="659">
        <v>2.7431274076647302E-5</v>
      </c>
      <c r="Y2215" s="659">
        <v>2.9388429825703801E-5</v>
      </c>
      <c r="Z2215" s="661">
        <v>1.1718948151651476E-4</v>
      </c>
      <c r="AA2215" s="659">
        <v>1.63061328315964E-3</v>
      </c>
      <c r="AB2215" s="659">
        <v>1.7339113299140499E-3</v>
      </c>
      <c r="AC2215" s="661">
        <v>5.7437550936720941E-3</v>
      </c>
      <c r="AD2215" s="659">
        <v>1.9895779801867299E-4</v>
      </c>
      <c r="AE2215" s="659">
        <v>2.1253910768594499E-4</v>
      </c>
      <c r="AF2215" s="661">
        <v>6.4300013545793189E-4</v>
      </c>
      <c r="AG2215" s="659">
        <v>3.0316755513703998E-4</v>
      </c>
      <c r="AH2215" s="659">
        <v>3.2443421383683801E-4</v>
      </c>
      <c r="AI2215" s="675">
        <v>1.2935509312443614E-3</v>
      </c>
      <c r="AJ2215" s="28"/>
      <c r="AK2215" s="29"/>
      <c r="AL2215" s="29"/>
    </row>
    <row r="2216" spans="1:38" x14ac:dyDescent="0.2">
      <c r="A2216" s="334">
        <v>2039</v>
      </c>
      <c r="B2216" s="334">
        <v>11</v>
      </c>
      <c r="C2216" s="659">
        <v>1.61934140409785</v>
      </c>
      <c r="D2216" s="659">
        <v>1.56607703391672</v>
      </c>
      <c r="E2216" s="661">
        <v>1.7773321544773377</v>
      </c>
      <c r="F2216" s="659">
        <v>8.9224575048571994E-2</v>
      </c>
      <c r="G2216" s="659">
        <v>9.2867389789694901E-2</v>
      </c>
      <c r="H2216" s="661">
        <v>0.2327483100382674</v>
      </c>
      <c r="I2216" s="659">
        <v>1.8817909493796799E-2</v>
      </c>
      <c r="J2216" s="659">
        <v>2.27407014385494E-2</v>
      </c>
      <c r="K2216" s="661">
        <v>6.1333421343012867E-2</v>
      </c>
      <c r="L2216" s="659">
        <v>1.68538659464344E-4</v>
      </c>
      <c r="M2216" s="659">
        <v>1.8200263130522401E-4</v>
      </c>
      <c r="N2216" s="661">
        <v>1.1783064379319383E-2</v>
      </c>
      <c r="O2216" s="659">
        <v>6.35850566494537E-3</v>
      </c>
      <c r="P2216" s="659">
        <v>6.81251665293985E-3</v>
      </c>
      <c r="Q2216" s="661">
        <v>1.9773922820587885E-2</v>
      </c>
      <c r="R2216" s="659">
        <v>3.7952472027774002E-3</v>
      </c>
      <c r="S2216" s="659">
        <v>5.2861106938360001E-3</v>
      </c>
      <c r="T2216" s="661">
        <v>1.6887523257388883E-2</v>
      </c>
      <c r="U2216" s="659">
        <v>5.15801324810696E-4</v>
      </c>
      <c r="V2216" s="659">
        <v>5.5177850944389197E-4</v>
      </c>
      <c r="W2216" s="661">
        <v>1.7112627005697321E-3</v>
      </c>
      <c r="X2216" s="659">
        <v>2.73104168235905E-5</v>
      </c>
      <c r="Y2216" s="659">
        <v>2.9312157629770802E-5</v>
      </c>
      <c r="Z2216" s="661">
        <v>1.1665006626214431E-4</v>
      </c>
      <c r="AA2216" s="659">
        <v>1.6287327773396401E-3</v>
      </c>
      <c r="AB2216" s="659">
        <v>1.7353951587970101E-3</v>
      </c>
      <c r="AC2216" s="661">
        <v>5.743310445340679E-3</v>
      </c>
      <c r="AD2216" s="659">
        <v>1.97872084876692E-4</v>
      </c>
      <c r="AE2216" s="659">
        <v>2.11854273755868E-4</v>
      </c>
      <c r="AF2216" s="661">
        <v>6.3838899007373755E-4</v>
      </c>
      <c r="AG2216" s="659">
        <v>3.0216881305959801E-4</v>
      </c>
      <c r="AH2216" s="659">
        <v>3.23804233645061E-4</v>
      </c>
      <c r="AI2216" s="675">
        <v>1.2908672427850341E-3</v>
      </c>
      <c r="AJ2216" s="28"/>
      <c r="AK2216" s="29"/>
      <c r="AL2216" s="29"/>
    </row>
    <row r="2217" spans="1:38" x14ac:dyDescent="0.2">
      <c r="A2217" s="334">
        <v>2039</v>
      </c>
      <c r="B2217" s="334">
        <v>12</v>
      </c>
      <c r="C2217" s="659">
        <v>1.61740084390725</v>
      </c>
      <c r="D2217" s="659">
        <v>1.5647998225364801</v>
      </c>
      <c r="E2217" s="661">
        <v>1.7688070919636834</v>
      </c>
      <c r="F2217" s="659">
        <v>9.0495808696635094E-2</v>
      </c>
      <c r="G2217" s="659">
        <v>9.4568057959707394E-2</v>
      </c>
      <c r="H2217" s="661">
        <v>0.23817405101483338</v>
      </c>
      <c r="I2217" s="659">
        <v>1.8737064896944801E-2</v>
      </c>
      <c r="J2217" s="659">
        <v>2.2673804131507099E-2</v>
      </c>
      <c r="K2217" s="661">
        <v>6.1078312500122273E-2</v>
      </c>
      <c r="L2217" s="659">
        <v>1.6825174534295501E-4</v>
      </c>
      <c r="M2217" s="659">
        <v>1.8174394520061799E-4</v>
      </c>
      <c r="N2217" s="661">
        <v>1.1714258323315026E-2</v>
      </c>
      <c r="O2217" s="659">
        <v>6.3436074958308801E-3</v>
      </c>
      <c r="P2217" s="659">
        <v>6.8018742567777001E-3</v>
      </c>
      <c r="Q2217" s="661">
        <v>1.9689502671667903E-2</v>
      </c>
      <c r="R2217" s="659">
        <v>3.7819249803718799E-3</v>
      </c>
      <c r="S2217" s="659">
        <v>5.2722130123356997E-3</v>
      </c>
      <c r="T2217" s="661">
        <v>1.6514893531388356E-2</v>
      </c>
      <c r="U2217" s="659">
        <v>5.13347370393034E-4</v>
      </c>
      <c r="V2217" s="659">
        <v>5.5002759983438499E-4</v>
      </c>
      <c r="W2217" s="661">
        <v>1.7008403225096085E-3</v>
      </c>
      <c r="X2217" s="659">
        <v>2.7192443454857399E-5</v>
      </c>
      <c r="Y2217" s="659">
        <v>2.9227633354070798E-5</v>
      </c>
      <c r="Z2217" s="661">
        <v>1.1605319715274204E-4</v>
      </c>
      <c r="AA2217" s="659">
        <v>1.6269142125077999E-3</v>
      </c>
      <c r="AB2217" s="659">
        <v>1.7364278917982199E-3</v>
      </c>
      <c r="AC2217" s="661">
        <v>5.7424492215197818E-3</v>
      </c>
      <c r="AD2217" s="659">
        <v>1.9681584687220499E-4</v>
      </c>
      <c r="AE2217" s="659">
        <v>2.11099823065135E-4</v>
      </c>
      <c r="AF2217" s="661">
        <v>6.3326842171826977E-4</v>
      </c>
      <c r="AG2217" s="659">
        <v>3.0119684827983997E-4</v>
      </c>
      <c r="AH2217" s="659">
        <v>3.2310921623109799E-4</v>
      </c>
      <c r="AI2217" s="675">
        <v>1.2879348107870557E-3</v>
      </c>
      <c r="AJ2217" s="28"/>
      <c r="AK2217" s="29"/>
      <c r="AL2217" s="29"/>
    </row>
    <row r="2218" spans="1:38" x14ac:dyDescent="0.2">
      <c r="A2218" s="334">
        <v>2039</v>
      </c>
      <c r="B2218" s="334">
        <v>13</v>
      </c>
      <c r="C2218" s="659">
        <v>1.61220690250538</v>
      </c>
      <c r="D2218" s="659">
        <v>1.5604435469292299</v>
      </c>
      <c r="E2218" s="661">
        <v>1.7588391553627531</v>
      </c>
      <c r="F2218" s="659">
        <v>9.1770991091990994E-2</v>
      </c>
      <c r="G2218" s="659">
        <v>9.6295294844419302E-2</v>
      </c>
      <c r="H2218" s="661">
        <v>0.24405913015829978</v>
      </c>
      <c r="I2218" s="659">
        <v>1.8654521376658999E-2</v>
      </c>
      <c r="J2218" s="659">
        <v>2.2603409177423699E-2</v>
      </c>
      <c r="K2218" s="661">
        <v>6.0851308531741248E-2</v>
      </c>
      <c r="L2218" s="659">
        <v>1.67971346783932E-4</v>
      </c>
      <c r="M2218" s="659">
        <v>1.8148608686716601E-4</v>
      </c>
      <c r="N2218" s="661">
        <v>1.1634791026443997E-2</v>
      </c>
      <c r="O2218" s="659">
        <v>6.3269049893130902E-3</v>
      </c>
      <c r="P2218" s="659">
        <v>6.7890194216694401E-3</v>
      </c>
      <c r="Q2218" s="661">
        <v>1.9614850140534695E-2</v>
      </c>
      <c r="R2218" s="659">
        <v>3.7689077021647302E-3</v>
      </c>
      <c r="S2218" s="659">
        <v>5.2583515202547998E-3</v>
      </c>
      <c r="T2218" s="661">
        <v>1.6078242667545331E-2</v>
      </c>
      <c r="U2218" s="659">
        <v>5.1091798754199604E-4</v>
      </c>
      <c r="V2218" s="659">
        <v>5.48247921398903E-4</v>
      </c>
      <c r="W2218" s="661">
        <v>1.691289507168149E-3</v>
      </c>
      <c r="X2218" s="659">
        <v>2.70740536232844E-5</v>
      </c>
      <c r="Y2218" s="659">
        <v>2.9140087983959401E-5</v>
      </c>
      <c r="Z2218" s="661">
        <v>1.1551585586607673E-4</v>
      </c>
      <c r="AA2218" s="659">
        <v>1.62505334365443E-3</v>
      </c>
      <c r="AB2218" s="659">
        <v>1.73736256904954E-3</v>
      </c>
      <c r="AC2218" s="661">
        <v>5.7456890673358669E-3</v>
      </c>
      <c r="AD2218" s="659">
        <v>1.95783487577318E-4</v>
      </c>
      <c r="AE2218" s="659">
        <v>2.1034696225437401E-4</v>
      </c>
      <c r="AF2218" s="661">
        <v>6.2848510603430994E-4</v>
      </c>
      <c r="AG2218" s="659">
        <v>3.0017810181027301E-4</v>
      </c>
      <c r="AH2218" s="659">
        <v>3.2234434583708501E-4</v>
      </c>
      <c r="AI2218" s="675">
        <v>1.2856274069473069E-3</v>
      </c>
      <c r="AJ2218" s="28"/>
      <c r="AK2218" s="29"/>
      <c r="AL2218" s="29"/>
    </row>
    <row r="2219" spans="1:38" x14ac:dyDescent="0.2">
      <c r="A2219" s="334">
        <v>2039</v>
      </c>
      <c r="B2219" s="334">
        <v>14</v>
      </c>
      <c r="C2219" s="659">
        <v>1.61040459022996</v>
      </c>
      <c r="D2219" s="659">
        <v>1.5591560662786701</v>
      </c>
      <c r="E2219" s="661">
        <v>1.7499187600987076</v>
      </c>
      <c r="F2219" s="659">
        <v>9.3075786215995299E-2</v>
      </c>
      <c r="G2219" s="659">
        <v>9.8081484636205599E-2</v>
      </c>
      <c r="H2219" s="661">
        <v>0.25072141532612341</v>
      </c>
      <c r="I2219" s="659">
        <v>1.85794706076188E-2</v>
      </c>
      <c r="J2219" s="659">
        <v>2.2536000929664499E-2</v>
      </c>
      <c r="K2219" s="661">
        <v>6.0672119306953924E-2</v>
      </c>
      <c r="L2219" s="659">
        <v>1.6770507033558499E-4</v>
      </c>
      <c r="M2219" s="659">
        <v>1.81225432453777E-4</v>
      </c>
      <c r="N2219" s="661">
        <v>1.1546099166204592E-2</v>
      </c>
      <c r="O2219" s="659">
        <v>6.31307660829576E-3</v>
      </c>
      <c r="P2219" s="659">
        <v>6.7783016514068603E-3</v>
      </c>
      <c r="Q2219" s="661">
        <v>1.955142852157845E-2</v>
      </c>
      <c r="R2219" s="659">
        <v>3.7565447436395702E-3</v>
      </c>
      <c r="S2219" s="659">
        <v>5.2443444020942396E-3</v>
      </c>
      <c r="T2219" s="661">
        <v>1.5586405886453686E-2</v>
      </c>
      <c r="U2219" s="659">
        <v>5.0864084741189303E-4</v>
      </c>
      <c r="V2219" s="659">
        <v>5.4648365615907104E-4</v>
      </c>
      <c r="W2219" s="661">
        <v>1.6825029722832027E-3</v>
      </c>
      <c r="X2219" s="659">
        <v>2.6964587876497399E-5</v>
      </c>
      <c r="Y2219" s="659">
        <v>2.9054965012224701E-5</v>
      </c>
      <c r="Z2219" s="661">
        <v>1.1503912956280545E-4</v>
      </c>
      <c r="AA2219" s="659">
        <v>1.62374851707558E-3</v>
      </c>
      <c r="AB2219" s="659">
        <v>1.7386400423049799E-3</v>
      </c>
      <c r="AC2219" s="661">
        <v>5.7546436188442782E-3</v>
      </c>
      <c r="AD2219" s="659">
        <v>1.9480322250850301E-4</v>
      </c>
      <c r="AE2219" s="659">
        <v>2.09586463932415E-4</v>
      </c>
      <c r="AF2219" s="661">
        <v>6.2391408247051484E-4</v>
      </c>
      <c r="AG2219" s="659">
        <v>2.9927593267195502E-4</v>
      </c>
      <c r="AH2219" s="659">
        <v>3.21644177789763E-4</v>
      </c>
      <c r="AI2219" s="675">
        <v>1.2842048379645467E-3</v>
      </c>
      <c r="AJ2219" s="28"/>
      <c r="AK2219" s="29"/>
      <c r="AL2219" s="29"/>
    </row>
    <row r="2220" spans="1:38" x14ac:dyDescent="0.2">
      <c r="A2220" s="334">
        <v>2039</v>
      </c>
      <c r="B2220" s="334">
        <v>15</v>
      </c>
      <c r="C2220" s="659">
        <v>1.99544496057744</v>
      </c>
      <c r="D2220" s="659">
        <v>1.87311448695279</v>
      </c>
      <c r="E2220" s="661">
        <v>1.8149048728090624</v>
      </c>
      <c r="F2220" s="659">
        <v>0.16506019400855201</v>
      </c>
      <c r="G2220" s="659">
        <v>0.166104117355654</v>
      </c>
      <c r="H2220" s="661">
        <v>0.36832095708072909</v>
      </c>
      <c r="I2220" s="659">
        <v>1.85579431980375E-2</v>
      </c>
      <c r="J2220" s="659">
        <v>2.24148773053249E-2</v>
      </c>
      <c r="K2220" s="661">
        <v>6.4918289118696626E-2</v>
      </c>
      <c r="L2220" s="659">
        <v>2.3119050356015E-4</v>
      </c>
      <c r="M2220" s="659">
        <v>2.22079984944702E-4</v>
      </c>
      <c r="N2220" s="661">
        <v>1.2234469652880435E-2</v>
      </c>
      <c r="O2220" s="659">
        <v>6.4774050182890598E-3</v>
      </c>
      <c r="P2220" s="659">
        <v>6.8625708742039203E-3</v>
      </c>
      <c r="Q2220" s="661">
        <v>2.0664875433296731E-2</v>
      </c>
      <c r="R2220" s="659">
        <v>3.74487895141885E-3</v>
      </c>
      <c r="S2220" s="659">
        <v>5.2301806768236597E-3</v>
      </c>
      <c r="T2220" s="661">
        <v>1.504508574710905E-2</v>
      </c>
      <c r="U2220" s="659">
        <v>5.0926460025704496E-4</v>
      </c>
      <c r="V2220" s="659">
        <v>5.4297308617827598E-4</v>
      </c>
      <c r="W2220" s="661">
        <v>1.7983101525868767E-3</v>
      </c>
      <c r="X2220" s="659">
        <v>2.71195208044945E-5</v>
      </c>
      <c r="Y2220" s="659">
        <v>2.89507434338663E-5</v>
      </c>
      <c r="Z2220" s="661">
        <v>1.2240876660732616E-4</v>
      </c>
      <c r="AA2220" s="659">
        <v>1.83892528032472E-3</v>
      </c>
      <c r="AB2220" s="659">
        <v>1.93036647757316E-3</v>
      </c>
      <c r="AC2220" s="661">
        <v>6.4324582127873635E-3</v>
      </c>
      <c r="AD2220" s="659">
        <v>1.9386812469918301E-4</v>
      </c>
      <c r="AE2220" s="659">
        <v>2.0723174011001E-4</v>
      </c>
      <c r="AF2220" s="661">
        <v>6.7572946989124605E-4</v>
      </c>
      <c r="AG2220" s="659">
        <v>3.0439010482633699E-4</v>
      </c>
      <c r="AH2220" s="659">
        <v>3.2340718435706401E-4</v>
      </c>
      <c r="AI2220" s="675">
        <v>1.340114912424459E-3</v>
      </c>
      <c r="AJ2220" s="28"/>
      <c r="AK2220" s="29"/>
      <c r="AL2220" s="29"/>
    </row>
    <row r="2221" spans="1:38" x14ac:dyDescent="0.2">
      <c r="A2221" s="334">
        <v>2039</v>
      </c>
      <c r="B2221" s="334">
        <v>16</v>
      </c>
      <c r="C2221" s="659">
        <v>1.9937587334611</v>
      </c>
      <c r="D2221" s="659">
        <v>1.8717482032933399</v>
      </c>
      <c r="E2221" s="661">
        <v>1.8053995266770668</v>
      </c>
      <c r="F2221" s="659">
        <v>0.16753944379623001</v>
      </c>
      <c r="G2221" s="659">
        <v>0.16917323350810601</v>
      </c>
      <c r="H2221" s="661">
        <v>0.38497020077731481</v>
      </c>
      <c r="I2221" s="659">
        <v>1.8491506308921199E-2</v>
      </c>
      <c r="J2221" s="659">
        <v>2.2346877692452499E-2</v>
      </c>
      <c r="K2221" s="661">
        <v>6.4860790507396571E-2</v>
      </c>
      <c r="L2221" s="659">
        <v>2.3086395409070701E-4</v>
      </c>
      <c r="M2221" s="659">
        <v>2.21753570290215E-4</v>
      </c>
      <c r="N2221" s="661">
        <v>1.2099784467562302E-2</v>
      </c>
      <c r="O2221" s="659">
        <v>6.4651258846966297E-3</v>
      </c>
      <c r="P2221" s="659">
        <v>6.8517152287349403E-3</v>
      </c>
      <c r="Q2221" s="661">
        <v>2.0635025323130041E-2</v>
      </c>
      <c r="R2221" s="659">
        <v>3.73389439480555E-3</v>
      </c>
      <c r="S2221" s="659">
        <v>5.2158946825389702E-3</v>
      </c>
      <c r="T2221" s="661">
        <v>1.4375580309712277E-2</v>
      </c>
      <c r="U2221" s="659">
        <v>5.0724177540381805E-4</v>
      </c>
      <c r="V2221" s="659">
        <v>5.41186374798522E-4</v>
      </c>
      <c r="W2221" s="661">
        <v>1.7923154029623192E-3</v>
      </c>
      <c r="X2221" s="659">
        <v>2.7022277313363401E-5</v>
      </c>
      <c r="Y2221" s="659">
        <v>2.8864559610404501E-5</v>
      </c>
      <c r="Z2221" s="661">
        <v>1.2212902337435159E-4</v>
      </c>
      <c r="AA2221" s="659">
        <v>1.8415668023333001E-3</v>
      </c>
      <c r="AB2221" s="659">
        <v>1.93529229484529E-3</v>
      </c>
      <c r="AC2221" s="661">
        <v>6.4846637059409011E-3</v>
      </c>
      <c r="AD2221" s="659">
        <v>1.9299754871816E-4</v>
      </c>
      <c r="AE2221" s="659">
        <v>2.06461910165407E-4</v>
      </c>
      <c r="AF2221" s="661">
        <v>6.7216992451093701E-4</v>
      </c>
      <c r="AG2221" s="659">
        <v>3.03589073070274E-4</v>
      </c>
      <c r="AH2221" s="659">
        <v>3.2269849993757301E-4</v>
      </c>
      <c r="AI2221" s="675">
        <v>1.3409613624123108E-3</v>
      </c>
      <c r="AJ2221" s="28"/>
      <c r="AK2221" s="29"/>
      <c r="AL2221" s="29"/>
    </row>
    <row r="2222" spans="1:38" x14ac:dyDescent="0.2">
      <c r="A2222" s="334">
        <v>2039</v>
      </c>
      <c r="B2222" s="334">
        <v>17</v>
      </c>
      <c r="C2222" s="659">
        <v>1.9921256417312101</v>
      </c>
      <c r="D2222" s="659">
        <v>1.87037648567781</v>
      </c>
      <c r="E2222" s="661">
        <v>1.7928121778171915</v>
      </c>
      <c r="F2222" s="659">
        <v>0.17015401792759399</v>
      </c>
      <c r="G2222" s="659">
        <v>0.17247208919071499</v>
      </c>
      <c r="H2222" s="661">
        <v>0.39395003971812359</v>
      </c>
      <c r="I2222" s="659">
        <v>1.8427311714677701E-2</v>
      </c>
      <c r="J2222" s="659">
        <v>2.2278821742141301E-2</v>
      </c>
      <c r="K2222" s="661">
        <v>6.4061231324486156E-2</v>
      </c>
      <c r="L2222" s="659">
        <v>2.30548098147552E-4</v>
      </c>
      <c r="M2222" s="659">
        <v>2.21426679331367E-4</v>
      </c>
      <c r="N2222" s="661">
        <v>1.2059937965413527E-2</v>
      </c>
      <c r="O2222" s="659">
        <v>6.4532495902453798E-3</v>
      </c>
      <c r="P2222" s="659">
        <v>6.8408447047800898E-3</v>
      </c>
      <c r="Q2222" s="661">
        <v>2.0387518078201758E-2</v>
      </c>
      <c r="R2222" s="659">
        <v>3.7232829230312999E-3</v>
      </c>
      <c r="S2222" s="659">
        <v>5.2015907733388598E-3</v>
      </c>
      <c r="T2222" s="661">
        <v>1.4272660066657504E-2</v>
      </c>
      <c r="U2222" s="659">
        <v>5.0528706265960297E-4</v>
      </c>
      <c r="V2222" s="659">
        <v>5.3939807568021705E-4</v>
      </c>
      <c r="W2222" s="661">
        <v>1.7660452797859511E-3</v>
      </c>
      <c r="X2222" s="659">
        <v>2.69283090346014E-5</v>
      </c>
      <c r="Y2222" s="659">
        <v>2.8778338222967799E-5</v>
      </c>
      <c r="Z2222" s="661">
        <v>1.2050320364547704E-4</v>
      </c>
      <c r="AA2222" s="659">
        <v>1.8447559871714299E-3</v>
      </c>
      <c r="AB2222" s="659">
        <v>1.9408743154559599E-3</v>
      </c>
      <c r="AC2222" s="661">
        <v>6.45582595293198E-3</v>
      </c>
      <c r="AD2222" s="659">
        <v>1.9215613622741801E-4</v>
      </c>
      <c r="AE2222" s="659">
        <v>2.0569160474283099E-4</v>
      </c>
      <c r="AF2222" s="661">
        <v>6.6038704801056917E-4</v>
      </c>
      <c r="AG2222" s="659">
        <v>3.02814455677948E-4</v>
      </c>
      <c r="AH2222" s="659">
        <v>3.2198901338775402E-4</v>
      </c>
      <c r="AI2222" s="675">
        <v>1.3288792800560168E-3</v>
      </c>
      <c r="AJ2222" s="28"/>
      <c r="AK2222" s="29"/>
      <c r="AL2222" s="29"/>
    </row>
    <row r="2223" spans="1:38" x14ac:dyDescent="0.2">
      <c r="A2223" s="334">
        <v>2039</v>
      </c>
      <c r="B2223" s="334">
        <v>18</v>
      </c>
      <c r="C2223" s="659">
        <v>1.9884404829245801</v>
      </c>
      <c r="D2223" s="659">
        <v>1.86707465992322</v>
      </c>
      <c r="E2223" s="661">
        <v>1.7806819745784195</v>
      </c>
      <c r="F2223" s="659">
        <v>0.172863840837682</v>
      </c>
      <c r="G2223" s="659">
        <v>0.17586366252382299</v>
      </c>
      <c r="H2223" s="661">
        <v>0.40361509626521541</v>
      </c>
      <c r="I2223" s="659">
        <v>1.8364321959566499E-2</v>
      </c>
      <c r="J2223" s="659">
        <v>2.22086591810653E-2</v>
      </c>
      <c r="K2223" s="661">
        <v>6.3334284696603599E-2</v>
      </c>
      <c r="L2223" s="659">
        <v>2.3024733643599001E-4</v>
      </c>
      <c r="M2223" s="659">
        <v>2.21098952801217E-4</v>
      </c>
      <c r="N2223" s="661">
        <v>1.2019420264457242E-2</v>
      </c>
      <c r="O2223" s="659">
        <v>6.4408124162271402E-3</v>
      </c>
      <c r="P2223" s="659">
        <v>6.8287913164750301E-3</v>
      </c>
      <c r="Q2223" s="661">
        <v>2.0164322317580339E-2</v>
      </c>
      <c r="R2223" s="659">
        <v>3.7131723605864802E-3</v>
      </c>
      <c r="S2223" s="659">
        <v>5.1872485721966904E-3</v>
      </c>
      <c r="T2223" s="661">
        <v>1.4151125964290171E-2</v>
      </c>
      <c r="U2223" s="659">
        <v>5.0340840632430103E-4</v>
      </c>
      <c r="V2223" s="659">
        <v>5.3758781238670897E-4</v>
      </c>
      <c r="W2223" s="661">
        <v>1.7423526417784615E-3</v>
      </c>
      <c r="X2223" s="659">
        <v>2.68371438982037E-5</v>
      </c>
      <c r="Y2223" s="659">
        <v>2.8690165647621401E-5</v>
      </c>
      <c r="Z2223" s="661">
        <v>1.1903728935401955E-4</v>
      </c>
      <c r="AA2223" s="659">
        <v>1.84834586648499E-3</v>
      </c>
      <c r="AB2223" s="659">
        <v>1.94662044494068E-3</v>
      </c>
      <c r="AC2223" s="661">
        <v>6.4353365239958743E-3</v>
      </c>
      <c r="AD2223" s="659">
        <v>1.91354398971935E-4</v>
      </c>
      <c r="AE2223" s="659">
        <v>2.0491893323383901E-4</v>
      </c>
      <c r="AF2223" s="661">
        <v>6.4975856755046329E-4</v>
      </c>
      <c r="AG2223" s="659">
        <v>3.0204053759754997E-4</v>
      </c>
      <c r="AH2223" s="659">
        <v>3.2124038107356201E-4</v>
      </c>
      <c r="AI2223" s="675">
        <v>1.3179923980430074E-3</v>
      </c>
      <c r="AJ2223" s="28"/>
      <c r="AK2223" s="29"/>
      <c r="AL2223" s="29"/>
    </row>
    <row r="2224" spans="1:38" x14ac:dyDescent="0.2">
      <c r="A2224" s="334">
        <v>2039</v>
      </c>
      <c r="B2224" s="334">
        <v>19</v>
      </c>
      <c r="C2224" s="659">
        <v>1.9869296264358001</v>
      </c>
      <c r="D2224" s="659">
        <v>1.8657026714623099</v>
      </c>
      <c r="E2224" s="661">
        <v>1.7708116896706489</v>
      </c>
      <c r="F2224" s="659">
        <v>0.17569396213640601</v>
      </c>
      <c r="G2224" s="659">
        <v>0.17936523826873699</v>
      </c>
      <c r="H2224" s="661">
        <v>0.41437238374985319</v>
      </c>
      <c r="I2224" s="659">
        <v>1.8304846869433199E-2</v>
      </c>
      <c r="J2224" s="659">
        <v>2.21405894467958E-2</v>
      </c>
      <c r="K2224" s="661">
        <v>6.2690256428927268E-2</v>
      </c>
      <c r="L2224" s="659">
        <v>2.29954961325562E-4</v>
      </c>
      <c r="M2224" s="659">
        <v>2.2077201087566299E-4</v>
      </c>
      <c r="N2224" s="661">
        <v>1.1982565759542483E-2</v>
      </c>
      <c r="O2224" s="659">
        <v>6.4298183279816101E-3</v>
      </c>
      <c r="P2224" s="659">
        <v>6.8179154627217497E-3</v>
      </c>
      <c r="Q2224" s="661">
        <v>1.9966524559528145E-2</v>
      </c>
      <c r="R2224" s="659">
        <v>3.7033395287952402E-3</v>
      </c>
      <c r="S2224" s="659">
        <v>5.17294584880748E-3</v>
      </c>
      <c r="T2224" s="661">
        <v>1.4028964707619676E-2</v>
      </c>
      <c r="U2224" s="659">
        <v>5.0159802359559197E-4</v>
      </c>
      <c r="V2224" s="659">
        <v>5.3579902633150295E-4</v>
      </c>
      <c r="W2224" s="661">
        <v>1.7212803803049175E-3</v>
      </c>
      <c r="X2224" s="659">
        <v>2.6750096670253901E-5</v>
      </c>
      <c r="Y2224" s="659">
        <v>2.8603911639856199E-5</v>
      </c>
      <c r="Z2224" s="661">
        <v>1.1773602287607305E-4</v>
      </c>
      <c r="AA2224" s="659">
        <v>1.8525122408878101E-3</v>
      </c>
      <c r="AB2224" s="659">
        <v>1.9528115667427101E-3</v>
      </c>
      <c r="AC2224" s="661">
        <v>6.424933834109703E-3</v>
      </c>
      <c r="AD2224" s="659">
        <v>1.9057512920521899E-4</v>
      </c>
      <c r="AE2224" s="659">
        <v>2.04148165956631E-4</v>
      </c>
      <c r="AF2224" s="661">
        <v>6.4028515546064543E-4</v>
      </c>
      <c r="AG2224" s="659">
        <v>3.0132305039806299E-4</v>
      </c>
      <c r="AH2224" s="659">
        <v>3.20530708304918E-4</v>
      </c>
      <c r="AI2224" s="675">
        <v>1.3083996534679996E-3</v>
      </c>
      <c r="AJ2224" s="28"/>
      <c r="AK2224" s="29"/>
      <c r="AL2224" s="29"/>
    </row>
    <row r="2225" spans="1:38" x14ac:dyDescent="0.2">
      <c r="A2225" s="334">
        <v>2039</v>
      </c>
      <c r="B2225" s="334">
        <v>20</v>
      </c>
      <c r="C2225" s="659">
        <v>2.2141164799747801</v>
      </c>
      <c r="D2225" s="659">
        <v>2.0382682087884798</v>
      </c>
      <c r="E2225" s="661">
        <v>1.9045738643132695</v>
      </c>
      <c r="F2225" s="659">
        <v>0.40562682874164602</v>
      </c>
      <c r="G2225" s="659">
        <v>0.400892532238385</v>
      </c>
      <c r="H2225" s="661">
        <v>0.82664235011372078</v>
      </c>
      <c r="I2225" s="659">
        <v>1.8209725975949501E-2</v>
      </c>
      <c r="J2225" s="659">
        <v>2.0619423283316101E-2</v>
      </c>
      <c r="K2225" s="661">
        <v>6.6809498395158887E-2</v>
      </c>
      <c r="L2225" s="659">
        <v>3.1094424220132102E-4</v>
      </c>
      <c r="M2225" s="659">
        <v>2.6529117223321198E-4</v>
      </c>
      <c r="N2225" s="661">
        <v>1.2902705338512684E-2</v>
      </c>
      <c r="O2225" s="659">
        <v>6.5506829639380999E-3</v>
      </c>
      <c r="P2225" s="659">
        <v>6.6412314954394404E-3</v>
      </c>
      <c r="Q2225" s="661">
        <v>2.2081245737972644E-2</v>
      </c>
      <c r="R2225" s="659">
        <v>3.6938577577177202E-3</v>
      </c>
      <c r="S2225" s="659">
        <v>5.1586750127602596E-3</v>
      </c>
      <c r="T2225" s="661">
        <v>1.3886150256575351E-2</v>
      </c>
      <c r="U2225" s="659">
        <v>5.0003517802934801E-4</v>
      </c>
      <c r="V2225" s="659">
        <v>5.2265454617515903E-4</v>
      </c>
      <c r="W2225" s="661">
        <v>1.946459841517459E-3</v>
      </c>
      <c r="X2225" s="659">
        <v>2.6766340376748899E-5</v>
      </c>
      <c r="Y2225" s="659">
        <v>2.7849120802453101E-5</v>
      </c>
      <c r="Z2225" s="661">
        <v>1.3189766222191594E-4</v>
      </c>
      <c r="AA2225" s="659">
        <v>2.5086285680612601E-3</v>
      </c>
      <c r="AB2225" s="659">
        <v>2.5471054472482801E-3</v>
      </c>
      <c r="AC2225" s="661">
        <v>8.3554079615129201E-3</v>
      </c>
      <c r="AD2225" s="659">
        <v>1.8889566941244999E-4</v>
      </c>
      <c r="AE2225" s="659">
        <v>1.99076638648485E-4</v>
      </c>
      <c r="AF2225" s="661">
        <v>7.427060167898553E-4</v>
      </c>
      <c r="AG2225" s="659">
        <v>3.0462884875986001E-4</v>
      </c>
      <c r="AH2225" s="659">
        <v>3.1225874191522201E-4</v>
      </c>
      <c r="AI2225" s="675">
        <v>1.4102807469390248E-3</v>
      </c>
      <c r="AJ2225" s="28"/>
      <c r="AK2225" s="29"/>
      <c r="AL2225" s="29"/>
    </row>
    <row r="2226" spans="1:38" x14ac:dyDescent="0.2">
      <c r="A2226" s="334">
        <v>2039</v>
      </c>
      <c r="B2226" s="334">
        <v>21</v>
      </c>
      <c r="C2226" s="659">
        <v>2.2220963143208801</v>
      </c>
      <c r="D2226" s="659">
        <v>2.04554799692183</v>
      </c>
      <c r="E2226" s="661">
        <v>1.9055335623823986</v>
      </c>
      <c r="F2226" s="659">
        <v>0.41315432948365499</v>
      </c>
      <c r="G2226" s="659">
        <v>0.40902587508664201</v>
      </c>
      <c r="H2226" s="661">
        <v>0.85505650647003617</v>
      </c>
      <c r="I2226" s="659">
        <v>1.8195411454940798E-2</v>
      </c>
      <c r="J2226" s="659">
        <v>2.0609221008343399E-2</v>
      </c>
      <c r="K2226" s="661">
        <v>6.6609463534533023E-2</v>
      </c>
      <c r="L2226" s="659">
        <v>3.1055162863076198E-4</v>
      </c>
      <c r="M2226" s="659">
        <v>2.6490507163651103E-4</v>
      </c>
      <c r="N2226" s="661">
        <v>1.2861635103917593E-2</v>
      </c>
      <c r="O2226" s="659">
        <v>6.5675496890094196E-3</v>
      </c>
      <c r="P2226" s="659">
        <v>6.6585373913815001E-3</v>
      </c>
      <c r="Q2226" s="661">
        <v>2.2054124787159887E-2</v>
      </c>
      <c r="R2226" s="659">
        <v>3.6841128942239698E-3</v>
      </c>
      <c r="S2226" s="659">
        <v>5.1446630462497296E-3</v>
      </c>
      <c r="T2226" s="661">
        <v>1.3740221172193427E-2</v>
      </c>
      <c r="U2226" s="659">
        <v>4.9949574015523905E-4</v>
      </c>
      <c r="V2226" s="659">
        <v>5.2224854612337396E-4</v>
      </c>
      <c r="W2226" s="661">
        <v>1.9412350033233727E-3</v>
      </c>
      <c r="X2226" s="659">
        <v>2.67605087357613E-5</v>
      </c>
      <c r="Y2226" s="659">
        <v>2.7849624114815801E-5</v>
      </c>
      <c r="Z2226" s="661">
        <v>1.3164808308084263E-4</v>
      </c>
      <c r="AA2226" s="659">
        <v>2.5302790878198099E-3</v>
      </c>
      <c r="AB2226" s="659">
        <v>2.5709119851254898E-3</v>
      </c>
      <c r="AC2226" s="661">
        <v>8.4480238569440581E-3</v>
      </c>
      <c r="AD2226" s="659">
        <v>1.8852537050052399E-4</v>
      </c>
      <c r="AE2226" s="659">
        <v>1.9876728721185299E-4</v>
      </c>
      <c r="AF2226" s="661">
        <v>7.3962396947004582E-4</v>
      </c>
      <c r="AG2226" s="659">
        <v>3.05037687273839E-4</v>
      </c>
      <c r="AH2226" s="659">
        <v>3.1270971553189702E-4</v>
      </c>
      <c r="AI2226" s="675">
        <v>1.4108981679317365E-3</v>
      </c>
      <c r="AJ2226" s="28"/>
      <c r="AK2226" s="29"/>
      <c r="AL2226" s="29"/>
    </row>
    <row r="2227" spans="1:38" x14ac:dyDescent="0.2">
      <c r="A2227" s="334">
        <v>2039</v>
      </c>
      <c r="B2227" s="334">
        <v>22</v>
      </c>
      <c r="C2227" s="659">
        <v>2.2220963143208801</v>
      </c>
      <c r="D2227" s="659">
        <v>2.04554799692183</v>
      </c>
      <c r="E2227" s="661">
        <v>1.9055335623823986</v>
      </c>
      <c r="F2227" s="659">
        <v>0.41315432948365499</v>
      </c>
      <c r="G2227" s="659">
        <v>0.40902587508664201</v>
      </c>
      <c r="H2227" s="661">
        <v>0.85505650647003617</v>
      </c>
      <c r="I2227" s="659">
        <v>1.8195411454940798E-2</v>
      </c>
      <c r="J2227" s="659">
        <v>2.0609221008343399E-2</v>
      </c>
      <c r="K2227" s="661">
        <v>6.6609463534533023E-2</v>
      </c>
      <c r="L2227" s="659">
        <v>3.1055162863076198E-4</v>
      </c>
      <c r="M2227" s="659">
        <v>2.6490507163651103E-4</v>
      </c>
      <c r="N2227" s="661">
        <v>1.2861635103917593E-2</v>
      </c>
      <c r="O2227" s="659">
        <v>6.5675496890094196E-3</v>
      </c>
      <c r="P2227" s="659">
        <v>6.6585373913815001E-3</v>
      </c>
      <c r="Q2227" s="661">
        <v>2.2054124787159887E-2</v>
      </c>
      <c r="R2227" s="659">
        <v>3.6841128942239698E-3</v>
      </c>
      <c r="S2227" s="659">
        <v>5.1446630462497296E-3</v>
      </c>
      <c r="T2227" s="661">
        <v>1.3740221172193427E-2</v>
      </c>
      <c r="U2227" s="659">
        <v>4.9949574015523905E-4</v>
      </c>
      <c r="V2227" s="659">
        <v>5.2224854612337396E-4</v>
      </c>
      <c r="W2227" s="661">
        <v>1.9412350033233727E-3</v>
      </c>
      <c r="X2227" s="659">
        <v>2.67605087357613E-5</v>
      </c>
      <c r="Y2227" s="659">
        <v>2.7849624114815801E-5</v>
      </c>
      <c r="Z2227" s="661">
        <v>1.3164808308084263E-4</v>
      </c>
      <c r="AA2227" s="659">
        <v>2.5302790878198099E-3</v>
      </c>
      <c r="AB2227" s="659">
        <v>2.5709119851254898E-3</v>
      </c>
      <c r="AC2227" s="661">
        <v>8.4480238569440581E-3</v>
      </c>
      <c r="AD2227" s="659">
        <v>1.8852537050052399E-4</v>
      </c>
      <c r="AE2227" s="659">
        <v>1.9876728721185299E-4</v>
      </c>
      <c r="AF2227" s="661">
        <v>7.3962396947004582E-4</v>
      </c>
      <c r="AG2227" s="659">
        <v>3.05037687273839E-4</v>
      </c>
      <c r="AH2227" s="659">
        <v>3.1270971553189702E-4</v>
      </c>
      <c r="AI2227" s="675">
        <v>1.4108981679317365E-3</v>
      </c>
      <c r="AJ2227" s="28"/>
      <c r="AK2227" s="29"/>
      <c r="AL2227" s="29"/>
    </row>
    <row r="2228" spans="1:38" x14ac:dyDescent="0.2">
      <c r="A2228" s="334">
        <v>2039</v>
      </c>
      <c r="B2228" s="334">
        <v>23</v>
      </c>
      <c r="C2228" s="659">
        <v>2.2220963143208801</v>
      </c>
      <c r="D2228" s="659">
        <v>2.04554799692183</v>
      </c>
      <c r="E2228" s="661">
        <v>1.9055335623823986</v>
      </c>
      <c r="F2228" s="659">
        <v>0.41315432948365499</v>
      </c>
      <c r="G2228" s="659">
        <v>0.40902587508664201</v>
      </c>
      <c r="H2228" s="661">
        <v>0.85505650647003617</v>
      </c>
      <c r="I2228" s="659">
        <v>1.8195411454940798E-2</v>
      </c>
      <c r="J2228" s="659">
        <v>2.0609221008343399E-2</v>
      </c>
      <c r="K2228" s="661">
        <v>6.6609463534533023E-2</v>
      </c>
      <c r="L2228" s="659">
        <v>3.1055162863076198E-4</v>
      </c>
      <c r="M2228" s="659">
        <v>2.6490507163651103E-4</v>
      </c>
      <c r="N2228" s="661">
        <v>1.2861635103917593E-2</v>
      </c>
      <c r="O2228" s="659">
        <v>6.5675496890094196E-3</v>
      </c>
      <c r="P2228" s="659">
        <v>6.6585373913815001E-3</v>
      </c>
      <c r="Q2228" s="661">
        <v>2.2054124787159887E-2</v>
      </c>
      <c r="R2228" s="659">
        <v>3.6841128942239698E-3</v>
      </c>
      <c r="S2228" s="659">
        <v>5.1446630462497296E-3</v>
      </c>
      <c r="T2228" s="661">
        <v>1.3740221172193427E-2</v>
      </c>
      <c r="U2228" s="659">
        <v>4.9949574015523905E-4</v>
      </c>
      <c r="V2228" s="659">
        <v>5.2224854612337396E-4</v>
      </c>
      <c r="W2228" s="661">
        <v>1.9412350033233727E-3</v>
      </c>
      <c r="X2228" s="659">
        <v>2.67605087357613E-5</v>
      </c>
      <c r="Y2228" s="659">
        <v>2.7849624114815801E-5</v>
      </c>
      <c r="Z2228" s="661">
        <v>1.3164808308084263E-4</v>
      </c>
      <c r="AA2228" s="659">
        <v>2.5302790878198099E-3</v>
      </c>
      <c r="AB2228" s="659">
        <v>2.5709119851254898E-3</v>
      </c>
      <c r="AC2228" s="661">
        <v>8.4480238569440581E-3</v>
      </c>
      <c r="AD2228" s="659">
        <v>1.8852537050052399E-4</v>
      </c>
      <c r="AE2228" s="659">
        <v>1.9876728721185299E-4</v>
      </c>
      <c r="AF2228" s="661">
        <v>7.3962396947004582E-4</v>
      </c>
      <c r="AG2228" s="659">
        <v>3.05037687273839E-4</v>
      </c>
      <c r="AH2228" s="659">
        <v>3.1270971553189702E-4</v>
      </c>
      <c r="AI2228" s="675">
        <v>1.4108981679317365E-3</v>
      </c>
      <c r="AJ2228" s="28"/>
      <c r="AK2228" s="29"/>
      <c r="AL2228" s="29"/>
    </row>
    <row r="2229" spans="1:38" x14ac:dyDescent="0.2">
      <c r="A2229" s="334">
        <v>2039</v>
      </c>
      <c r="B2229" s="334">
        <v>24</v>
      </c>
      <c r="C2229" s="659">
        <v>2.2220963143208801</v>
      </c>
      <c r="D2229" s="659">
        <v>2.04554799692183</v>
      </c>
      <c r="E2229" s="661">
        <v>1.9055335623823986</v>
      </c>
      <c r="F2229" s="659">
        <v>0.41315432948365499</v>
      </c>
      <c r="G2229" s="659">
        <v>0.40902587508664201</v>
      </c>
      <c r="H2229" s="661">
        <v>0.85505650647003617</v>
      </c>
      <c r="I2229" s="659">
        <v>1.8195411454940798E-2</v>
      </c>
      <c r="J2229" s="659">
        <v>2.0609221008343399E-2</v>
      </c>
      <c r="K2229" s="661">
        <v>6.6609463534533023E-2</v>
      </c>
      <c r="L2229" s="659">
        <v>3.1055162863076198E-4</v>
      </c>
      <c r="M2229" s="659">
        <v>2.6490507163651103E-4</v>
      </c>
      <c r="N2229" s="661">
        <v>1.2861635103917593E-2</v>
      </c>
      <c r="O2229" s="659">
        <v>6.5675496890094196E-3</v>
      </c>
      <c r="P2229" s="659">
        <v>6.6585373913815001E-3</v>
      </c>
      <c r="Q2229" s="661">
        <v>2.2054124787159887E-2</v>
      </c>
      <c r="R2229" s="659">
        <v>3.6841128942239698E-3</v>
      </c>
      <c r="S2229" s="659">
        <v>5.1446630462497296E-3</v>
      </c>
      <c r="T2229" s="661">
        <v>1.3740221172193427E-2</v>
      </c>
      <c r="U2229" s="659">
        <v>4.9949574015523905E-4</v>
      </c>
      <c r="V2229" s="659">
        <v>5.2224854612337396E-4</v>
      </c>
      <c r="W2229" s="661">
        <v>1.9412350033233727E-3</v>
      </c>
      <c r="X2229" s="659">
        <v>2.67605087357613E-5</v>
      </c>
      <c r="Y2229" s="659">
        <v>2.7849624114815801E-5</v>
      </c>
      <c r="Z2229" s="661">
        <v>1.3164808308084263E-4</v>
      </c>
      <c r="AA2229" s="659">
        <v>2.5302790878198099E-3</v>
      </c>
      <c r="AB2229" s="659">
        <v>2.5709119851254898E-3</v>
      </c>
      <c r="AC2229" s="661">
        <v>8.4480238569440581E-3</v>
      </c>
      <c r="AD2229" s="659">
        <v>1.8852537050052399E-4</v>
      </c>
      <c r="AE2229" s="659">
        <v>1.9876728721185299E-4</v>
      </c>
      <c r="AF2229" s="661">
        <v>7.3962396947004582E-4</v>
      </c>
      <c r="AG2229" s="659">
        <v>3.05037687273839E-4</v>
      </c>
      <c r="AH2229" s="659">
        <v>3.1270971553189702E-4</v>
      </c>
      <c r="AI2229" s="675">
        <v>1.4108981679317365E-3</v>
      </c>
      <c r="AJ2229" s="28"/>
      <c r="AK2229" s="29"/>
      <c r="AL2229" s="29"/>
    </row>
    <row r="2230" spans="1:38" x14ac:dyDescent="0.2">
      <c r="A2230" s="334">
        <v>2039</v>
      </c>
      <c r="B2230" s="334">
        <v>25</v>
      </c>
      <c r="C2230" s="659">
        <v>2.2220963143208801</v>
      </c>
      <c r="D2230" s="659">
        <v>2.04554799692183</v>
      </c>
      <c r="E2230" s="661">
        <v>1.9055335623823986</v>
      </c>
      <c r="F2230" s="659">
        <v>0.41315432948365499</v>
      </c>
      <c r="G2230" s="659">
        <v>0.40902587508664201</v>
      </c>
      <c r="H2230" s="661">
        <v>0.85505650647003617</v>
      </c>
      <c r="I2230" s="659">
        <v>1.8195411454940798E-2</v>
      </c>
      <c r="J2230" s="659">
        <v>2.0609221008343399E-2</v>
      </c>
      <c r="K2230" s="661">
        <v>6.6609463534533023E-2</v>
      </c>
      <c r="L2230" s="659">
        <v>3.1055162863076198E-4</v>
      </c>
      <c r="M2230" s="659">
        <v>2.6490507163651103E-4</v>
      </c>
      <c r="N2230" s="661">
        <v>1.2861635103917593E-2</v>
      </c>
      <c r="O2230" s="659">
        <v>6.5675496890094196E-3</v>
      </c>
      <c r="P2230" s="659">
        <v>6.6585373913815001E-3</v>
      </c>
      <c r="Q2230" s="661">
        <v>2.2054124787159887E-2</v>
      </c>
      <c r="R2230" s="659">
        <v>3.6841128942239698E-3</v>
      </c>
      <c r="S2230" s="659">
        <v>5.1446630462497296E-3</v>
      </c>
      <c r="T2230" s="661">
        <v>1.3740221172193427E-2</v>
      </c>
      <c r="U2230" s="659">
        <v>4.9949574015523905E-4</v>
      </c>
      <c r="V2230" s="659">
        <v>5.2224854612337396E-4</v>
      </c>
      <c r="W2230" s="661">
        <v>1.9412350033233727E-3</v>
      </c>
      <c r="X2230" s="659">
        <v>2.67605087357613E-5</v>
      </c>
      <c r="Y2230" s="659">
        <v>2.7849624114815801E-5</v>
      </c>
      <c r="Z2230" s="661">
        <v>1.3164808308084263E-4</v>
      </c>
      <c r="AA2230" s="659">
        <v>2.5302790878198099E-3</v>
      </c>
      <c r="AB2230" s="659">
        <v>2.5709119851254898E-3</v>
      </c>
      <c r="AC2230" s="661">
        <v>8.4480238569440581E-3</v>
      </c>
      <c r="AD2230" s="659">
        <v>1.8852537050052399E-4</v>
      </c>
      <c r="AE2230" s="659">
        <v>1.9876728721185299E-4</v>
      </c>
      <c r="AF2230" s="661">
        <v>7.3962396947004582E-4</v>
      </c>
      <c r="AG2230" s="659">
        <v>3.05037687273839E-4</v>
      </c>
      <c r="AH2230" s="659">
        <v>3.1270971553189702E-4</v>
      </c>
      <c r="AI2230" s="675">
        <v>1.4108981679317365E-3</v>
      </c>
      <c r="AJ2230" s="28"/>
      <c r="AK2230" s="29"/>
      <c r="AL2230" s="29"/>
    </row>
    <row r="2231" spans="1:38" x14ac:dyDescent="0.2">
      <c r="A2231" s="334">
        <v>2039</v>
      </c>
      <c r="B2231" s="334">
        <v>26</v>
      </c>
      <c r="C2231" s="659">
        <v>2.2220963143208801</v>
      </c>
      <c r="D2231" s="659">
        <v>2.04554799692183</v>
      </c>
      <c r="E2231" s="661">
        <v>1.9055335623823986</v>
      </c>
      <c r="F2231" s="659">
        <v>0.41315432948365499</v>
      </c>
      <c r="G2231" s="659">
        <v>0.40902587508664201</v>
      </c>
      <c r="H2231" s="661">
        <v>0.85505650647003617</v>
      </c>
      <c r="I2231" s="659">
        <v>1.8195411454940798E-2</v>
      </c>
      <c r="J2231" s="659">
        <v>2.0609221008343399E-2</v>
      </c>
      <c r="K2231" s="661">
        <v>6.6609463534533023E-2</v>
      </c>
      <c r="L2231" s="659">
        <v>3.1055162863076198E-4</v>
      </c>
      <c r="M2231" s="659">
        <v>2.6490507163651103E-4</v>
      </c>
      <c r="N2231" s="661">
        <v>1.2861635103917593E-2</v>
      </c>
      <c r="O2231" s="659">
        <v>6.5675496890094196E-3</v>
      </c>
      <c r="P2231" s="659">
        <v>6.6585373913815001E-3</v>
      </c>
      <c r="Q2231" s="661">
        <v>2.2054124787159887E-2</v>
      </c>
      <c r="R2231" s="659">
        <v>3.6841128942239698E-3</v>
      </c>
      <c r="S2231" s="659">
        <v>5.1446630462497296E-3</v>
      </c>
      <c r="T2231" s="661">
        <v>1.3740221172193427E-2</v>
      </c>
      <c r="U2231" s="659">
        <v>4.9949574015523905E-4</v>
      </c>
      <c r="V2231" s="659">
        <v>5.2224854612337396E-4</v>
      </c>
      <c r="W2231" s="661">
        <v>1.9412350033233727E-3</v>
      </c>
      <c r="X2231" s="659">
        <v>2.67605087357613E-5</v>
      </c>
      <c r="Y2231" s="659">
        <v>2.7849624114815801E-5</v>
      </c>
      <c r="Z2231" s="661">
        <v>1.3164808308084263E-4</v>
      </c>
      <c r="AA2231" s="659">
        <v>2.5302790878198099E-3</v>
      </c>
      <c r="AB2231" s="659">
        <v>2.5709119851254898E-3</v>
      </c>
      <c r="AC2231" s="661">
        <v>8.4480238569440581E-3</v>
      </c>
      <c r="AD2231" s="659">
        <v>1.8852537050052399E-4</v>
      </c>
      <c r="AE2231" s="659">
        <v>1.9876728721185299E-4</v>
      </c>
      <c r="AF2231" s="661">
        <v>7.3962396947004582E-4</v>
      </c>
      <c r="AG2231" s="659">
        <v>3.05037687273839E-4</v>
      </c>
      <c r="AH2231" s="659">
        <v>3.1270971553189702E-4</v>
      </c>
      <c r="AI2231" s="675">
        <v>1.4108981679317365E-3</v>
      </c>
      <c r="AJ2231" s="28"/>
      <c r="AK2231" s="29"/>
      <c r="AL2231" s="29"/>
    </row>
    <row r="2232" spans="1:38" x14ac:dyDescent="0.2">
      <c r="A2232" s="334">
        <v>2039</v>
      </c>
      <c r="B2232" s="334">
        <v>27</v>
      </c>
      <c r="C2232" s="659">
        <v>2.2220963143208801</v>
      </c>
      <c r="D2232" s="659">
        <v>2.04554799692183</v>
      </c>
      <c r="E2232" s="661">
        <v>1.9055335623823986</v>
      </c>
      <c r="F2232" s="659">
        <v>0.41315432948365499</v>
      </c>
      <c r="G2232" s="659">
        <v>0.40902587508664201</v>
      </c>
      <c r="H2232" s="661">
        <v>0.85505650647003617</v>
      </c>
      <c r="I2232" s="659">
        <v>1.8195411454940798E-2</v>
      </c>
      <c r="J2232" s="659">
        <v>2.0609221008343399E-2</v>
      </c>
      <c r="K2232" s="661">
        <v>6.6609463534533023E-2</v>
      </c>
      <c r="L2232" s="659">
        <v>3.1055162863076198E-4</v>
      </c>
      <c r="M2232" s="659">
        <v>2.6490507163651103E-4</v>
      </c>
      <c r="N2232" s="661">
        <v>1.2861635103917593E-2</v>
      </c>
      <c r="O2232" s="659">
        <v>6.5675496890094196E-3</v>
      </c>
      <c r="P2232" s="659">
        <v>6.6585373913815001E-3</v>
      </c>
      <c r="Q2232" s="661">
        <v>2.2054124787159887E-2</v>
      </c>
      <c r="R2232" s="659">
        <v>3.6841128942239698E-3</v>
      </c>
      <c r="S2232" s="659">
        <v>5.1446630462497296E-3</v>
      </c>
      <c r="T2232" s="661">
        <v>1.3740221172193427E-2</v>
      </c>
      <c r="U2232" s="659">
        <v>4.9949574015523905E-4</v>
      </c>
      <c r="V2232" s="659">
        <v>5.2224854612337396E-4</v>
      </c>
      <c r="W2232" s="661">
        <v>1.9412350033233727E-3</v>
      </c>
      <c r="X2232" s="659">
        <v>2.67605087357613E-5</v>
      </c>
      <c r="Y2232" s="659">
        <v>2.7849624114815801E-5</v>
      </c>
      <c r="Z2232" s="661">
        <v>1.3164808308084263E-4</v>
      </c>
      <c r="AA2232" s="659">
        <v>2.5302790878198099E-3</v>
      </c>
      <c r="AB2232" s="659">
        <v>2.5709119851254898E-3</v>
      </c>
      <c r="AC2232" s="661">
        <v>8.4480238569440581E-3</v>
      </c>
      <c r="AD2232" s="659">
        <v>1.8852537050052399E-4</v>
      </c>
      <c r="AE2232" s="659">
        <v>1.9876728721185299E-4</v>
      </c>
      <c r="AF2232" s="661">
        <v>7.3962396947004582E-4</v>
      </c>
      <c r="AG2232" s="659">
        <v>3.05037687273839E-4</v>
      </c>
      <c r="AH2232" s="659">
        <v>3.1270971553189702E-4</v>
      </c>
      <c r="AI2232" s="675">
        <v>1.4108981679317365E-3</v>
      </c>
      <c r="AJ2232" s="28"/>
      <c r="AK2232" s="29"/>
      <c r="AL2232" s="29"/>
    </row>
    <row r="2233" spans="1:38" x14ac:dyDescent="0.2">
      <c r="A2233" s="334">
        <v>2039</v>
      </c>
      <c r="B2233" s="334">
        <v>28</v>
      </c>
      <c r="C2233" s="659">
        <v>2.2220963143208801</v>
      </c>
      <c r="D2233" s="659">
        <v>2.04554799692183</v>
      </c>
      <c r="E2233" s="661">
        <v>1.9055335623823986</v>
      </c>
      <c r="F2233" s="659">
        <v>0.41315432948365499</v>
      </c>
      <c r="G2233" s="659">
        <v>0.40902587508664201</v>
      </c>
      <c r="H2233" s="661">
        <v>0.85505650647003617</v>
      </c>
      <c r="I2233" s="659">
        <v>1.8195411454940798E-2</v>
      </c>
      <c r="J2233" s="659">
        <v>2.0609221008343399E-2</v>
      </c>
      <c r="K2233" s="661">
        <v>6.6609463534533023E-2</v>
      </c>
      <c r="L2233" s="659">
        <v>3.1055162863076198E-4</v>
      </c>
      <c r="M2233" s="659">
        <v>2.6490507163651103E-4</v>
      </c>
      <c r="N2233" s="661">
        <v>1.2861635103917593E-2</v>
      </c>
      <c r="O2233" s="659">
        <v>6.5675496890094196E-3</v>
      </c>
      <c r="P2233" s="659">
        <v>6.6585373913815001E-3</v>
      </c>
      <c r="Q2233" s="661">
        <v>2.2054124787159887E-2</v>
      </c>
      <c r="R2233" s="659">
        <v>3.6841128942239698E-3</v>
      </c>
      <c r="S2233" s="659">
        <v>5.1446630462497296E-3</v>
      </c>
      <c r="T2233" s="661">
        <v>1.3740221172193427E-2</v>
      </c>
      <c r="U2233" s="659">
        <v>4.9949574015523905E-4</v>
      </c>
      <c r="V2233" s="659">
        <v>5.2224854612337396E-4</v>
      </c>
      <c r="W2233" s="661">
        <v>1.9412350033233727E-3</v>
      </c>
      <c r="X2233" s="659">
        <v>2.67605087357613E-5</v>
      </c>
      <c r="Y2233" s="659">
        <v>2.7849624114815801E-5</v>
      </c>
      <c r="Z2233" s="661">
        <v>1.3164808308084263E-4</v>
      </c>
      <c r="AA2233" s="659">
        <v>2.5302790878198099E-3</v>
      </c>
      <c r="AB2233" s="659">
        <v>2.5709119851254898E-3</v>
      </c>
      <c r="AC2233" s="661">
        <v>8.4480238569440581E-3</v>
      </c>
      <c r="AD2233" s="659">
        <v>1.8852537050052399E-4</v>
      </c>
      <c r="AE2233" s="659">
        <v>1.9876728721185299E-4</v>
      </c>
      <c r="AF2233" s="661">
        <v>7.3962396947004582E-4</v>
      </c>
      <c r="AG2233" s="659">
        <v>3.05037687273839E-4</v>
      </c>
      <c r="AH2233" s="659">
        <v>3.1270971553189702E-4</v>
      </c>
      <c r="AI2233" s="675">
        <v>1.4108981679317365E-3</v>
      </c>
      <c r="AJ2233" s="28"/>
      <c r="AK2233" s="29"/>
      <c r="AL2233" s="29"/>
    </row>
    <row r="2234" spans="1:38" x14ac:dyDescent="0.2">
      <c r="A2234" s="334">
        <v>2039</v>
      </c>
      <c r="B2234" s="334">
        <v>29</v>
      </c>
      <c r="C2234" s="659">
        <v>2.2220963143208801</v>
      </c>
      <c r="D2234" s="659">
        <v>2.04554799692183</v>
      </c>
      <c r="E2234" s="661">
        <v>1.9055335623823986</v>
      </c>
      <c r="F2234" s="659">
        <v>0.41315432948365499</v>
      </c>
      <c r="G2234" s="659">
        <v>0.40902587508664201</v>
      </c>
      <c r="H2234" s="661">
        <v>0.85505650647003617</v>
      </c>
      <c r="I2234" s="659">
        <v>1.8195411454940798E-2</v>
      </c>
      <c r="J2234" s="659">
        <v>2.0609221008343399E-2</v>
      </c>
      <c r="K2234" s="661">
        <v>6.6609463534533023E-2</v>
      </c>
      <c r="L2234" s="659">
        <v>3.1055162863076198E-4</v>
      </c>
      <c r="M2234" s="659">
        <v>2.6490507163651103E-4</v>
      </c>
      <c r="N2234" s="661">
        <v>1.2861635103917593E-2</v>
      </c>
      <c r="O2234" s="659">
        <v>6.5675496890094196E-3</v>
      </c>
      <c r="P2234" s="659">
        <v>6.6585373913815001E-3</v>
      </c>
      <c r="Q2234" s="661">
        <v>2.2054124787159887E-2</v>
      </c>
      <c r="R2234" s="659">
        <v>3.6841128942239698E-3</v>
      </c>
      <c r="S2234" s="659">
        <v>5.1446630462497296E-3</v>
      </c>
      <c r="T2234" s="661">
        <v>1.3740221172193427E-2</v>
      </c>
      <c r="U2234" s="659">
        <v>4.9949574015523905E-4</v>
      </c>
      <c r="V2234" s="659">
        <v>5.2224854612337396E-4</v>
      </c>
      <c r="W2234" s="661">
        <v>1.9412350033233727E-3</v>
      </c>
      <c r="X2234" s="659">
        <v>2.67605087357613E-5</v>
      </c>
      <c r="Y2234" s="659">
        <v>2.7849624114815801E-5</v>
      </c>
      <c r="Z2234" s="661">
        <v>1.3164808308084263E-4</v>
      </c>
      <c r="AA2234" s="659">
        <v>2.5302790878198099E-3</v>
      </c>
      <c r="AB2234" s="659">
        <v>2.5709119851254898E-3</v>
      </c>
      <c r="AC2234" s="661">
        <v>8.4480238569440581E-3</v>
      </c>
      <c r="AD2234" s="659">
        <v>1.8852537050052399E-4</v>
      </c>
      <c r="AE2234" s="659">
        <v>1.9876728721185299E-4</v>
      </c>
      <c r="AF2234" s="661">
        <v>7.3962396947004582E-4</v>
      </c>
      <c r="AG2234" s="659">
        <v>3.05037687273839E-4</v>
      </c>
      <c r="AH2234" s="659">
        <v>3.1270971553189702E-4</v>
      </c>
      <c r="AI2234" s="675">
        <v>1.4108981679317365E-3</v>
      </c>
      <c r="AJ2234" s="28"/>
      <c r="AK2234" s="29"/>
      <c r="AL2234" s="29"/>
    </row>
    <row r="2235" spans="1:38" x14ac:dyDescent="0.2">
      <c r="A2235" s="334">
        <v>2039</v>
      </c>
      <c r="B2235" s="334">
        <v>30</v>
      </c>
      <c r="C2235" s="659">
        <v>2.2220963143208801</v>
      </c>
      <c r="D2235" s="659">
        <v>2.04554799692183</v>
      </c>
      <c r="E2235" s="661">
        <v>1.9055335623823986</v>
      </c>
      <c r="F2235" s="659">
        <v>0.41315432948365499</v>
      </c>
      <c r="G2235" s="659">
        <v>0.40902587508664201</v>
      </c>
      <c r="H2235" s="661">
        <v>0.85505650647003617</v>
      </c>
      <c r="I2235" s="659">
        <v>1.8195411454940798E-2</v>
      </c>
      <c r="J2235" s="659">
        <v>2.0609221008343399E-2</v>
      </c>
      <c r="K2235" s="661">
        <v>6.6609463534533023E-2</v>
      </c>
      <c r="L2235" s="659">
        <v>3.1055162863076198E-4</v>
      </c>
      <c r="M2235" s="659">
        <v>2.6490507163651103E-4</v>
      </c>
      <c r="N2235" s="661">
        <v>1.2861635103917593E-2</v>
      </c>
      <c r="O2235" s="659">
        <v>6.5675496890094196E-3</v>
      </c>
      <c r="P2235" s="659">
        <v>6.6585373913815001E-3</v>
      </c>
      <c r="Q2235" s="661">
        <v>2.2054124787159887E-2</v>
      </c>
      <c r="R2235" s="659">
        <v>3.6841128942239698E-3</v>
      </c>
      <c r="S2235" s="659">
        <v>5.1446630462497296E-3</v>
      </c>
      <c r="T2235" s="661">
        <v>1.3740221172193427E-2</v>
      </c>
      <c r="U2235" s="659">
        <v>4.9949574015523905E-4</v>
      </c>
      <c r="V2235" s="659">
        <v>5.2224854612337396E-4</v>
      </c>
      <c r="W2235" s="661">
        <v>1.9412350033233727E-3</v>
      </c>
      <c r="X2235" s="659">
        <v>2.67605087357613E-5</v>
      </c>
      <c r="Y2235" s="659">
        <v>2.7849624114815801E-5</v>
      </c>
      <c r="Z2235" s="661">
        <v>1.3164808308084263E-4</v>
      </c>
      <c r="AA2235" s="659">
        <v>2.5302790878198099E-3</v>
      </c>
      <c r="AB2235" s="659">
        <v>2.5709119851254898E-3</v>
      </c>
      <c r="AC2235" s="661">
        <v>8.4480238569440581E-3</v>
      </c>
      <c r="AD2235" s="659">
        <v>1.8852537050052399E-4</v>
      </c>
      <c r="AE2235" s="659">
        <v>1.9876728721185299E-4</v>
      </c>
      <c r="AF2235" s="661">
        <v>7.3962396947004582E-4</v>
      </c>
      <c r="AG2235" s="659">
        <v>3.05037687273839E-4</v>
      </c>
      <c r="AH2235" s="659">
        <v>3.1270971553189702E-4</v>
      </c>
      <c r="AI2235" s="675">
        <v>1.4108981679317365E-3</v>
      </c>
      <c r="AJ2235" s="28"/>
      <c r="AK2235" s="29"/>
      <c r="AL2235" s="29"/>
    </row>
    <row r="2236" spans="1:38" x14ac:dyDescent="0.2">
      <c r="A2236" s="334">
        <v>2039</v>
      </c>
      <c r="B2236" s="334">
        <v>31</v>
      </c>
      <c r="C2236" s="659">
        <v>2.2220963143208801</v>
      </c>
      <c r="D2236" s="659">
        <v>2.04554799692183</v>
      </c>
      <c r="E2236" s="661">
        <v>1.9055335623823986</v>
      </c>
      <c r="F2236" s="659">
        <v>0.41315432948365499</v>
      </c>
      <c r="G2236" s="659">
        <v>0.40902587508664201</v>
      </c>
      <c r="H2236" s="661">
        <v>0.85505650647003617</v>
      </c>
      <c r="I2236" s="659">
        <v>1.8195411454940798E-2</v>
      </c>
      <c r="J2236" s="659">
        <v>2.0609221008343399E-2</v>
      </c>
      <c r="K2236" s="661">
        <v>6.6609463534533023E-2</v>
      </c>
      <c r="L2236" s="659">
        <v>3.1055162863076198E-4</v>
      </c>
      <c r="M2236" s="659">
        <v>2.6490507163651103E-4</v>
      </c>
      <c r="N2236" s="661">
        <v>1.2861635103917593E-2</v>
      </c>
      <c r="O2236" s="659">
        <v>6.5675496890094196E-3</v>
      </c>
      <c r="P2236" s="659">
        <v>6.6585373913815001E-3</v>
      </c>
      <c r="Q2236" s="661">
        <v>2.2054124787159887E-2</v>
      </c>
      <c r="R2236" s="659">
        <v>3.6841128942239698E-3</v>
      </c>
      <c r="S2236" s="659">
        <v>5.1446630462497296E-3</v>
      </c>
      <c r="T2236" s="661">
        <v>1.3740221172193427E-2</v>
      </c>
      <c r="U2236" s="659">
        <v>4.9949574015523905E-4</v>
      </c>
      <c r="V2236" s="659">
        <v>5.2224854612337396E-4</v>
      </c>
      <c r="W2236" s="661">
        <v>1.9412350033233727E-3</v>
      </c>
      <c r="X2236" s="659">
        <v>2.67605087357613E-5</v>
      </c>
      <c r="Y2236" s="659">
        <v>2.7849624114815801E-5</v>
      </c>
      <c r="Z2236" s="661">
        <v>1.3164808308084263E-4</v>
      </c>
      <c r="AA2236" s="659">
        <v>2.5302790878198099E-3</v>
      </c>
      <c r="AB2236" s="659">
        <v>2.5709119851254898E-3</v>
      </c>
      <c r="AC2236" s="661">
        <v>8.4480238569440581E-3</v>
      </c>
      <c r="AD2236" s="659">
        <v>1.8852537050052399E-4</v>
      </c>
      <c r="AE2236" s="659">
        <v>1.9876728721185299E-4</v>
      </c>
      <c r="AF2236" s="661">
        <v>7.3962396947004582E-4</v>
      </c>
      <c r="AG2236" s="659">
        <v>3.05037687273839E-4</v>
      </c>
      <c r="AH2236" s="659">
        <v>3.1270971553189702E-4</v>
      </c>
      <c r="AI2236" s="675">
        <v>1.4108981679317365E-3</v>
      </c>
      <c r="AJ2236" s="28"/>
      <c r="AK2236" s="29"/>
      <c r="AL2236" s="29"/>
    </row>
    <row r="2237" spans="1:38" x14ac:dyDescent="0.2">
      <c r="A2237" s="334">
        <v>2039</v>
      </c>
      <c r="B2237" s="334">
        <v>32</v>
      </c>
      <c r="C2237" s="659">
        <v>2.2220963143208801</v>
      </c>
      <c r="D2237" s="659">
        <v>2.04554799692183</v>
      </c>
      <c r="E2237" s="661">
        <v>1.9055335623823986</v>
      </c>
      <c r="F2237" s="659">
        <v>0.41315432948365499</v>
      </c>
      <c r="G2237" s="659">
        <v>0.40902587508664201</v>
      </c>
      <c r="H2237" s="661">
        <v>0.85505650647003617</v>
      </c>
      <c r="I2237" s="659">
        <v>1.8195411454940798E-2</v>
      </c>
      <c r="J2237" s="659">
        <v>2.0609221008343399E-2</v>
      </c>
      <c r="K2237" s="661">
        <v>6.6609463534533023E-2</v>
      </c>
      <c r="L2237" s="659">
        <v>3.1055162863076198E-4</v>
      </c>
      <c r="M2237" s="659">
        <v>2.6490507163651103E-4</v>
      </c>
      <c r="N2237" s="661">
        <v>1.2861635103917593E-2</v>
      </c>
      <c r="O2237" s="659">
        <v>6.5675496890094196E-3</v>
      </c>
      <c r="P2237" s="659">
        <v>6.6585373913815001E-3</v>
      </c>
      <c r="Q2237" s="661">
        <v>2.2054124787159887E-2</v>
      </c>
      <c r="R2237" s="659">
        <v>3.6841128942239698E-3</v>
      </c>
      <c r="S2237" s="659">
        <v>5.1446630462497296E-3</v>
      </c>
      <c r="T2237" s="661">
        <v>1.3740221172193427E-2</v>
      </c>
      <c r="U2237" s="659">
        <v>4.9949574015523905E-4</v>
      </c>
      <c r="V2237" s="659">
        <v>5.2224854612337396E-4</v>
      </c>
      <c r="W2237" s="661">
        <v>1.9412350033233727E-3</v>
      </c>
      <c r="X2237" s="659">
        <v>2.67605087357613E-5</v>
      </c>
      <c r="Y2237" s="659">
        <v>2.7849624114815801E-5</v>
      </c>
      <c r="Z2237" s="661">
        <v>1.3164808308084263E-4</v>
      </c>
      <c r="AA2237" s="659">
        <v>2.5302790878198099E-3</v>
      </c>
      <c r="AB2237" s="659">
        <v>2.5709119851254898E-3</v>
      </c>
      <c r="AC2237" s="661">
        <v>8.4480238569440581E-3</v>
      </c>
      <c r="AD2237" s="659">
        <v>1.8852537050052399E-4</v>
      </c>
      <c r="AE2237" s="659">
        <v>1.9876728721185299E-4</v>
      </c>
      <c r="AF2237" s="661">
        <v>7.3962396947004582E-4</v>
      </c>
      <c r="AG2237" s="659">
        <v>3.05037687273839E-4</v>
      </c>
      <c r="AH2237" s="659">
        <v>3.1270971553189702E-4</v>
      </c>
      <c r="AI2237" s="675">
        <v>1.4108981679317365E-3</v>
      </c>
      <c r="AJ2237" s="28"/>
      <c r="AK2237" s="29"/>
      <c r="AL2237" s="29"/>
    </row>
    <row r="2238" spans="1:38" x14ac:dyDescent="0.2">
      <c r="A2238" s="334">
        <v>2039</v>
      </c>
      <c r="B2238" s="334">
        <v>33</v>
      </c>
      <c r="C2238" s="659">
        <v>2.2220963143208801</v>
      </c>
      <c r="D2238" s="659">
        <v>2.04554799692183</v>
      </c>
      <c r="E2238" s="661">
        <v>1.9055335623823986</v>
      </c>
      <c r="F2238" s="659">
        <v>0.41315432948365499</v>
      </c>
      <c r="G2238" s="659">
        <v>0.40902587508664201</v>
      </c>
      <c r="H2238" s="661">
        <v>0.85505650647003617</v>
      </c>
      <c r="I2238" s="659">
        <v>1.8195411454940798E-2</v>
      </c>
      <c r="J2238" s="659">
        <v>2.0609221008343399E-2</v>
      </c>
      <c r="K2238" s="661">
        <v>6.6609463534533023E-2</v>
      </c>
      <c r="L2238" s="659">
        <v>3.1055162863076198E-4</v>
      </c>
      <c r="M2238" s="659">
        <v>2.6490507163651103E-4</v>
      </c>
      <c r="N2238" s="661">
        <v>1.2861635103917593E-2</v>
      </c>
      <c r="O2238" s="659">
        <v>6.5675496890094196E-3</v>
      </c>
      <c r="P2238" s="659">
        <v>6.6585373913815001E-3</v>
      </c>
      <c r="Q2238" s="661">
        <v>2.2054124787159887E-2</v>
      </c>
      <c r="R2238" s="659">
        <v>3.6841128942239698E-3</v>
      </c>
      <c r="S2238" s="659">
        <v>5.1446630462497296E-3</v>
      </c>
      <c r="T2238" s="661">
        <v>1.3740221172193427E-2</v>
      </c>
      <c r="U2238" s="659">
        <v>4.9949574015523905E-4</v>
      </c>
      <c r="V2238" s="659">
        <v>5.2224854612337396E-4</v>
      </c>
      <c r="W2238" s="661">
        <v>1.9412350033233727E-3</v>
      </c>
      <c r="X2238" s="659">
        <v>2.67605087357613E-5</v>
      </c>
      <c r="Y2238" s="659">
        <v>2.7849624114815801E-5</v>
      </c>
      <c r="Z2238" s="661">
        <v>1.3164808308084263E-4</v>
      </c>
      <c r="AA2238" s="659">
        <v>2.5302790878198099E-3</v>
      </c>
      <c r="AB2238" s="659">
        <v>2.5709119851254898E-3</v>
      </c>
      <c r="AC2238" s="661">
        <v>8.4480238569440581E-3</v>
      </c>
      <c r="AD2238" s="659">
        <v>1.8852537050052399E-4</v>
      </c>
      <c r="AE2238" s="659">
        <v>1.9876728721185299E-4</v>
      </c>
      <c r="AF2238" s="661">
        <v>7.3962396947004582E-4</v>
      </c>
      <c r="AG2238" s="659">
        <v>3.05037687273839E-4</v>
      </c>
      <c r="AH2238" s="659">
        <v>3.1270971553189702E-4</v>
      </c>
      <c r="AI2238" s="675">
        <v>1.4108981679317365E-3</v>
      </c>
      <c r="AJ2238" s="28"/>
      <c r="AK2238" s="29"/>
      <c r="AL2238" s="29"/>
    </row>
    <row r="2239" spans="1:38" x14ac:dyDescent="0.2">
      <c r="A2239" s="334">
        <v>2039</v>
      </c>
      <c r="B2239" s="334">
        <v>34</v>
      </c>
      <c r="C2239" s="659">
        <v>2.2220963143208801</v>
      </c>
      <c r="D2239" s="659">
        <v>2.04554799692183</v>
      </c>
      <c r="E2239" s="661">
        <v>1.9055335623823986</v>
      </c>
      <c r="F2239" s="659">
        <v>0.41315432948365499</v>
      </c>
      <c r="G2239" s="659">
        <v>0.40902587508664201</v>
      </c>
      <c r="H2239" s="661">
        <v>0.85505650647003617</v>
      </c>
      <c r="I2239" s="659">
        <v>1.8195411454940798E-2</v>
      </c>
      <c r="J2239" s="659">
        <v>2.0609221008343399E-2</v>
      </c>
      <c r="K2239" s="661">
        <v>6.6609463534533023E-2</v>
      </c>
      <c r="L2239" s="659">
        <v>3.1055162863076198E-4</v>
      </c>
      <c r="M2239" s="659">
        <v>2.6490507163651103E-4</v>
      </c>
      <c r="N2239" s="661">
        <v>1.2861635103917593E-2</v>
      </c>
      <c r="O2239" s="659">
        <v>6.5675496890094196E-3</v>
      </c>
      <c r="P2239" s="659">
        <v>6.6585373913815001E-3</v>
      </c>
      <c r="Q2239" s="661">
        <v>2.2054124787159887E-2</v>
      </c>
      <c r="R2239" s="659">
        <v>3.6841128942239698E-3</v>
      </c>
      <c r="S2239" s="659">
        <v>5.1446630462497296E-3</v>
      </c>
      <c r="T2239" s="661">
        <v>1.3740221172193427E-2</v>
      </c>
      <c r="U2239" s="659">
        <v>4.9949574015523905E-4</v>
      </c>
      <c r="V2239" s="659">
        <v>5.2224854612337396E-4</v>
      </c>
      <c r="W2239" s="661">
        <v>1.9412350033233727E-3</v>
      </c>
      <c r="X2239" s="659">
        <v>2.67605087357613E-5</v>
      </c>
      <c r="Y2239" s="659">
        <v>2.7849624114815801E-5</v>
      </c>
      <c r="Z2239" s="661">
        <v>1.3164808308084263E-4</v>
      </c>
      <c r="AA2239" s="659">
        <v>2.5302790878198099E-3</v>
      </c>
      <c r="AB2239" s="659">
        <v>2.5709119851254898E-3</v>
      </c>
      <c r="AC2239" s="661">
        <v>8.4480238569440581E-3</v>
      </c>
      <c r="AD2239" s="659">
        <v>1.8852537050052399E-4</v>
      </c>
      <c r="AE2239" s="659">
        <v>1.9876728721185299E-4</v>
      </c>
      <c r="AF2239" s="661">
        <v>7.3962396947004582E-4</v>
      </c>
      <c r="AG2239" s="659">
        <v>3.05037687273839E-4</v>
      </c>
      <c r="AH2239" s="659">
        <v>3.1270971553189702E-4</v>
      </c>
      <c r="AI2239" s="675">
        <v>1.4108981679317365E-3</v>
      </c>
      <c r="AJ2239" s="28"/>
      <c r="AK2239" s="29"/>
      <c r="AL2239" s="29"/>
    </row>
    <row r="2240" spans="1:38" x14ac:dyDescent="0.2">
      <c r="A2240" s="334">
        <v>2039</v>
      </c>
      <c r="B2240" s="334">
        <v>35</v>
      </c>
      <c r="C2240" s="659">
        <v>2.2220963143208801</v>
      </c>
      <c r="D2240" s="659">
        <v>2.04554799692183</v>
      </c>
      <c r="E2240" s="661">
        <v>1.9055335623823986</v>
      </c>
      <c r="F2240" s="659">
        <v>0.41315432948365499</v>
      </c>
      <c r="G2240" s="659">
        <v>0.40902587508664201</v>
      </c>
      <c r="H2240" s="661">
        <v>0.85505650647003617</v>
      </c>
      <c r="I2240" s="659">
        <v>1.8195411454940798E-2</v>
      </c>
      <c r="J2240" s="659">
        <v>2.0609221008343399E-2</v>
      </c>
      <c r="K2240" s="661">
        <v>6.6609463534533023E-2</v>
      </c>
      <c r="L2240" s="659">
        <v>3.1055162863076198E-4</v>
      </c>
      <c r="M2240" s="659">
        <v>2.6490507163651103E-4</v>
      </c>
      <c r="N2240" s="661">
        <v>1.2861635103917593E-2</v>
      </c>
      <c r="O2240" s="659">
        <v>6.5675496890094196E-3</v>
      </c>
      <c r="P2240" s="659">
        <v>6.6585373913815001E-3</v>
      </c>
      <c r="Q2240" s="661">
        <v>2.2054124787159887E-2</v>
      </c>
      <c r="R2240" s="659">
        <v>3.6841128942239698E-3</v>
      </c>
      <c r="S2240" s="659">
        <v>5.1446630462497296E-3</v>
      </c>
      <c r="T2240" s="661">
        <v>1.3740221172193427E-2</v>
      </c>
      <c r="U2240" s="659">
        <v>4.9949574015523905E-4</v>
      </c>
      <c r="V2240" s="659">
        <v>5.2224854612337396E-4</v>
      </c>
      <c r="W2240" s="661">
        <v>1.9412350033233727E-3</v>
      </c>
      <c r="X2240" s="659">
        <v>2.67605087357613E-5</v>
      </c>
      <c r="Y2240" s="659">
        <v>2.7849624114815801E-5</v>
      </c>
      <c r="Z2240" s="661">
        <v>1.3164808308084263E-4</v>
      </c>
      <c r="AA2240" s="659">
        <v>2.5302790878198099E-3</v>
      </c>
      <c r="AB2240" s="659">
        <v>2.5709119851254898E-3</v>
      </c>
      <c r="AC2240" s="661">
        <v>8.4480238569440581E-3</v>
      </c>
      <c r="AD2240" s="659">
        <v>1.8852537050052399E-4</v>
      </c>
      <c r="AE2240" s="659">
        <v>1.9876728721185299E-4</v>
      </c>
      <c r="AF2240" s="661">
        <v>7.3962396947004582E-4</v>
      </c>
      <c r="AG2240" s="659">
        <v>3.05037687273839E-4</v>
      </c>
      <c r="AH2240" s="659">
        <v>3.1270971553189702E-4</v>
      </c>
      <c r="AI2240" s="675">
        <v>1.4108981679317365E-3</v>
      </c>
      <c r="AJ2240" s="28"/>
      <c r="AK2240" s="29"/>
      <c r="AL2240" s="29"/>
    </row>
    <row r="2241" spans="1:38" x14ac:dyDescent="0.2">
      <c r="A2241" s="334">
        <v>2039</v>
      </c>
      <c r="B2241" s="334">
        <v>36</v>
      </c>
      <c r="C2241" s="659">
        <v>2.2220963143208801</v>
      </c>
      <c r="D2241" s="659">
        <v>2.04554799692183</v>
      </c>
      <c r="E2241" s="661">
        <v>1.9055335623823986</v>
      </c>
      <c r="F2241" s="659">
        <v>0.41315432948365499</v>
      </c>
      <c r="G2241" s="659">
        <v>0.40902587508664201</v>
      </c>
      <c r="H2241" s="661">
        <v>0.85505650647003617</v>
      </c>
      <c r="I2241" s="659">
        <v>1.8195411454940798E-2</v>
      </c>
      <c r="J2241" s="659">
        <v>2.0609221008343399E-2</v>
      </c>
      <c r="K2241" s="661">
        <v>6.6609463534533023E-2</v>
      </c>
      <c r="L2241" s="659">
        <v>3.1055162863076198E-4</v>
      </c>
      <c r="M2241" s="659">
        <v>2.6490507163651103E-4</v>
      </c>
      <c r="N2241" s="661">
        <v>1.2861635103917593E-2</v>
      </c>
      <c r="O2241" s="659">
        <v>6.5675496890094196E-3</v>
      </c>
      <c r="P2241" s="659">
        <v>6.6585373913815001E-3</v>
      </c>
      <c r="Q2241" s="661">
        <v>2.2054124787159887E-2</v>
      </c>
      <c r="R2241" s="659">
        <v>3.6841128942239698E-3</v>
      </c>
      <c r="S2241" s="659">
        <v>5.1446630462497296E-3</v>
      </c>
      <c r="T2241" s="661">
        <v>1.3740221172193427E-2</v>
      </c>
      <c r="U2241" s="659">
        <v>4.9949574015523905E-4</v>
      </c>
      <c r="V2241" s="659">
        <v>5.2224854612337396E-4</v>
      </c>
      <c r="W2241" s="661">
        <v>1.9412350033233727E-3</v>
      </c>
      <c r="X2241" s="659">
        <v>2.67605087357613E-5</v>
      </c>
      <c r="Y2241" s="659">
        <v>2.7849624114815801E-5</v>
      </c>
      <c r="Z2241" s="661">
        <v>1.3164808308084263E-4</v>
      </c>
      <c r="AA2241" s="659">
        <v>2.5302790878198099E-3</v>
      </c>
      <c r="AB2241" s="659">
        <v>2.5709119851254898E-3</v>
      </c>
      <c r="AC2241" s="661">
        <v>8.4480238569440581E-3</v>
      </c>
      <c r="AD2241" s="659">
        <v>1.8852537050052399E-4</v>
      </c>
      <c r="AE2241" s="659">
        <v>1.9876728721185299E-4</v>
      </c>
      <c r="AF2241" s="661">
        <v>7.3962396947004582E-4</v>
      </c>
      <c r="AG2241" s="659">
        <v>3.05037687273839E-4</v>
      </c>
      <c r="AH2241" s="659">
        <v>3.1270971553189702E-4</v>
      </c>
      <c r="AI2241" s="675">
        <v>1.4108981679317365E-3</v>
      </c>
      <c r="AJ2241" s="28"/>
      <c r="AK2241" s="29"/>
      <c r="AL2241" s="29"/>
    </row>
    <row r="2242" spans="1:38" x14ac:dyDescent="0.2">
      <c r="A2242" s="334">
        <v>2039</v>
      </c>
      <c r="B2242" s="334">
        <v>37</v>
      </c>
      <c r="C2242" s="659">
        <v>2.2220963143208801</v>
      </c>
      <c r="D2242" s="659">
        <v>2.04554799692183</v>
      </c>
      <c r="E2242" s="661">
        <v>1.9055335623823986</v>
      </c>
      <c r="F2242" s="659">
        <v>0.41315432948365499</v>
      </c>
      <c r="G2242" s="659">
        <v>0.40902587508664201</v>
      </c>
      <c r="H2242" s="661">
        <v>0.85505650647003617</v>
      </c>
      <c r="I2242" s="659">
        <v>1.8195411454940798E-2</v>
      </c>
      <c r="J2242" s="659">
        <v>2.0609221008343399E-2</v>
      </c>
      <c r="K2242" s="661">
        <v>6.6609463534533023E-2</v>
      </c>
      <c r="L2242" s="659">
        <v>3.1055162863076198E-4</v>
      </c>
      <c r="M2242" s="659">
        <v>2.6490507163651103E-4</v>
      </c>
      <c r="N2242" s="661">
        <v>1.2861635103917593E-2</v>
      </c>
      <c r="O2242" s="659">
        <v>6.5675496890094196E-3</v>
      </c>
      <c r="P2242" s="659">
        <v>6.6585373913815001E-3</v>
      </c>
      <c r="Q2242" s="661">
        <v>2.2054124787159887E-2</v>
      </c>
      <c r="R2242" s="659">
        <v>3.6841128942239698E-3</v>
      </c>
      <c r="S2242" s="659">
        <v>5.1446630462497296E-3</v>
      </c>
      <c r="T2242" s="661">
        <v>1.3740221172193427E-2</v>
      </c>
      <c r="U2242" s="659">
        <v>4.9949574015523905E-4</v>
      </c>
      <c r="V2242" s="659">
        <v>5.2224854612337396E-4</v>
      </c>
      <c r="W2242" s="661">
        <v>1.9412350033233727E-3</v>
      </c>
      <c r="X2242" s="659">
        <v>2.67605087357613E-5</v>
      </c>
      <c r="Y2242" s="659">
        <v>2.7849624114815801E-5</v>
      </c>
      <c r="Z2242" s="661">
        <v>1.3164808308084263E-4</v>
      </c>
      <c r="AA2242" s="659">
        <v>2.5302790878198099E-3</v>
      </c>
      <c r="AB2242" s="659">
        <v>2.5709119851254898E-3</v>
      </c>
      <c r="AC2242" s="661">
        <v>8.4480238569440581E-3</v>
      </c>
      <c r="AD2242" s="659">
        <v>1.8852537050052399E-4</v>
      </c>
      <c r="AE2242" s="659">
        <v>1.9876728721185299E-4</v>
      </c>
      <c r="AF2242" s="661">
        <v>7.3962396947004582E-4</v>
      </c>
      <c r="AG2242" s="659">
        <v>3.05037687273839E-4</v>
      </c>
      <c r="AH2242" s="659">
        <v>3.1270971553189702E-4</v>
      </c>
      <c r="AI2242" s="675">
        <v>1.4108981679317365E-3</v>
      </c>
      <c r="AJ2242" s="28"/>
      <c r="AK2242" s="29"/>
      <c r="AL2242" s="29"/>
    </row>
    <row r="2243" spans="1:38" x14ac:dyDescent="0.2">
      <c r="A2243" s="334">
        <v>2039</v>
      </c>
      <c r="B2243" s="334">
        <v>38</v>
      </c>
      <c r="C2243" s="659">
        <v>2.2220963143208801</v>
      </c>
      <c r="D2243" s="659">
        <v>2.04554799692183</v>
      </c>
      <c r="E2243" s="661">
        <v>1.9055335623823986</v>
      </c>
      <c r="F2243" s="659">
        <v>0.41315432948365499</v>
      </c>
      <c r="G2243" s="659">
        <v>0.40902587508664201</v>
      </c>
      <c r="H2243" s="661">
        <v>0.85505650647003617</v>
      </c>
      <c r="I2243" s="659">
        <v>1.8195411454940798E-2</v>
      </c>
      <c r="J2243" s="659">
        <v>2.0609221008343399E-2</v>
      </c>
      <c r="K2243" s="661">
        <v>6.6609463534533023E-2</v>
      </c>
      <c r="L2243" s="659">
        <v>3.1055162863076198E-4</v>
      </c>
      <c r="M2243" s="659">
        <v>2.6490507163651103E-4</v>
      </c>
      <c r="N2243" s="661">
        <v>1.2861635103917593E-2</v>
      </c>
      <c r="O2243" s="659">
        <v>6.5675496890094196E-3</v>
      </c>
      <c r="P2243" s="659">
        <v>6.6585373913815001E-3</v>
      </c>
      <c r="Q2243" s="661">
        <v>2.2054124787159887E-2</v>
      </c>
      <c r="R2243" s="659">
        <v>3.6841128942239698E-3</v>
      </c>
      <c r="S2243" s="659">
        <v>5.1446630462497296E-3</v>
      </c>
      <c r="T2243" s="661">
        <v>1.3740221172193427E-2</v>
      </c>
      <c r="U2243" s="659">
        <v>4.9949574015523905E-4</v>
      </c>
      <c r="V2243" s="659">
        <v>5.2224854612337396E-4</v>
      </c>
      <c r="W2243" s="661">
        <v>1.9412350033233727E-3</v>
      </c>
      <c r="X2243" s="659">
        <v>2.67605087357613E-5</v>
      </c>
      <c r="Y2243" s="659">
        <v>2.7849624114815801E-5</v>
      </c>
      <c r="Z2243" s="661">
        <v>1.3164808308084263E-4</v>
      </c>
      <c r="AA2243" s="659">
        <v>2.5302790878198099E-3</v>
      </c>
      <c r="AB2243" s="659">
        <v>2.5709119851254898E-3</v>
      </c>
      <c r="AC2243" s="661">
        <v>8.4480238569440581E-3</v>
      </c>
      <c r="AD2243" s="659">
        <v>1.8852537050052399E-4</v>
      </c>
      <c r="AE2243" s="659">
        <v>1.9876728721185299E-4</v>
      </c>
      <c r="AF2243" s="661">
        <v>7.3962396947004582E-4</v>
      </c>
      <c r="AG2243" s="659">
        <v>3.05037687273839E-4</v>
      </c>
      <c r="AH2243" s="659">
        <v>3.1270971553189702E-4</v>
      </c>
      <c r="AI2243" s="675">
        <v>1.4108981679317365E-3</v>
      </c>
      <c r="AJ2243" s="28"/>
      <c r="AK2243" s="29"/>
      <c r="AL2243" s="29"/>
    </row>
    <row r="2244" spans="1:38" ht="13.5" thickBot="1" x14ac:dyDescent="0.25">
      <c r="A2244" s="337">
        <v>2039</v>
      </c>
      <c r="B2244" s="337">
        <v>39</v>
      </c>
      <c r="C2244" s="659">
        <v>2.2220963143208801</v>
      </c>
      <c r="D2244" s="659">
        <v>2.04554799692183</v>
      </c>
      <c r="E2244" s="662">
        <v>1.9055335623823986</v>
      </c>
      <c r="F2244" s="659">
        <v>0.41315432948365499</v>
      </c>
      <c r="G2244" s="659">
        <v>0.40902587508664201</v>
      </c>
      <c r="H2244" s="662">
        <v>0.85505650647003617</v>
      </c>
      <c r="I2244" s="667">
        <v>1.8195411454940798E-2</v>
      </c>
      <c r="J2244" s="667">
        <v>2.0609221008343399E-2</v>
      </c>
      <c r="K2244" s="662">
        <v>6.6609463534533023E-2</v>
      </c>
      <c r="L2244" s="667">
        <v>3.1055162863076198E-4</v>
      </c>
      <c r="M2244" s="667">
        <v>2.6490507163651103E-4</v>
      </c>
      <c r="N2244" s="662">
        <v>1.2861635103917593E-2</v>
      </c>
      <c r="O2244" s="667">
        <v>6.5675496890094196E-3</v>
      </c>
      <c r="P2244" s="667">
        <v>6.6585373913815001E-3</v>
      </c>
      <c r="Q2244" s="662">
        <v>2.2054124787159887E-2</v>
      </c>
      <c r="R2244" s="667">
        <v>3.6841128942239698E-3</v>
      </c>
      <c r="S2244" s="667">
        <v>5.1446630462497296E-3</v>
      </c>
      <c r="T2244" s="662">
        <v>1.3740221172193427E-2</v>
      </c>
      <c r="U2244" s="659">
        <v>4.9949574015523905E-4</v>
      </c>
      <c r="V2244" s="659">
        <v>5.2224854612337396E-4</v>
      </c>
      <c r="W2244" s="662">
        <v>1.9412350033233727E-3</v>
      </c>
      <c r="X2244" s="659">
        <v>2.67605087357613E-5</v>
      </c>
      <c r="Y2244" s="659">
        <v>2.7849624114815801E-5</v>
      </c>
      <c r="Z2244" s="662">
        <v>1.3164808308084263E-4</v>
      </c>
      <c r="AA2244" s="659">
        <v>2.5302790878198099E-3</v>
      </c>
      <c r="AB2244" s="659">
        <v>2.5709119851254898E-3</v>
      </c>
      <c r="AC2244" s="662">
        <v>8.4480238569440581E-3</v>
      </c>
      <c r="AD2244" s="659">
        <v>1.8852537050052399E-4</v>
      </c>
      <c r="AE2244" s="659">
        <v>1.9876728721185299E-4</v>
      </c>
      <c r="AF2244" s="662">
        <v>7.3962396947004582E-4</v>
      </c>
      <c r="AG2244" s="659">
        <v>3.05037687273839E-4</v>
      </c>
      <c r="AH2244" s="659">
        <v>3.1270971553189702E-4</v>
      </c>
      <c r="AI2244" s="676">
        <v>1.4108981679317365E-3</v>
      </c>
      <c r="AJ2244" s="30"/>
      <c r="AK2244" s="31"/>
      <c r="AL2244" s="31"/>
    </row>
    <row r="2245" spans="1:38" x14ac:dyDescent="0.2">
      <c r="A2245" s="333">
        <v>2040</v>
      </c>
      <c r="B2245" s="663">
        <v>0</v>
      </c>
      <c r="C2245" s="659">
        <v>0.78931894600113295</v>
      </c>
      <c r="D2245" s="659">
        <v>0.81920225862457496</v>
      </c>
      <c r="E2245" s="660">
        <v>0.876073101972907</v>
      </c>
      <c r="F2245" s="659">
        <v>4.6207424543021597E-2</v>
      </c>
      <c r="G2245" s="659">
        <v>4.64668681045095E-2</v>
      </c>
      <c r="H2245" s="660">
        <v>9.9272873303020592E-2</v>
      </c>
      <c r="I2245" s="664">
        <v>1.61697003927277E-2</v>
      </c>
      <c r="J2245" s="664">
        <v>1.5572471549667E-2</v>
      </c>
      <c r="K2245" s="660">
        <v>4.569623895233791E-2</v>
      </c>
      <c r="L2245" s="664">
        <v>8.7578960714224205E-5</v>
      </c>
      <c r="M2245" s="664">
        <v>9.0580469578861299E-5</v>
      </c>
      <c r="N2245" s="660">
        <v>6.6700052869972798E-3</v>
      </c>
      <c r="O2245" s="664">
        <v>4.6628645937164996E-3</v>
      </c>
      <c r="P2245" s="664">
        <v>4.4465066181764599E-3</v>
      </c>
      <c r="Q2245" s="660">
        <v>9.2910209132063461E-3</v>
      </c>
      <c r="R2245" s="664">
        <v>3.9048186790605699E-3</v>
      </c>
      <c r="S2245" s="664">
        <v>5.3423898786630498E-3</v>
      </c>
      <c r="T2245" s="660">
        <v>1.7939318299658686E-2</v>
      </c>
      <c r="U2245" s="659">
        <v>4.6155376790203798E-4</v>
      </c>
      <c r="V2245" s="659">
        <v>4.5742951715659698E-4</v>
      </c>
      <c r="W2245" s="660">
        <v>8.3644963962721584E-4</v>
      </c>
      <c r="X2245" s="659">
        <v>2.3391324784631701E-5</v>
      </c>
      <c r="Y2245" s="659">
        <v>2.3038545921959699E-5</v>
      </c>
      <c r="Z2245" s="660">
        <v>5.5044787203752322E-5</v>
      </c>
      <c r="AA2245" s="659">
        <v>1.30352241665444E-3</v>
      </c>
      <c r="AB2245" s="659">
        <v>1.2847906453826599E-3</v>
      </c>
      <c r="AC2245" s="660">
        <v>2.6622873428575867E-3</v>
      </c>
      <c r="AD2245" s="659">
        <v>1.84034712675655E-4</v>
      </c>
      <c r="AE2245" s="659">
        <v>1.83676440464146E-4</v>
      </c>
      <c r="AF2245" s="660">
        <v>3.2105374300657252E-4</v>
      </c>
      <c r="AG2245" s="659">
        <v>2.3858969886929199E-4</v>
      </c>
      <c r="AH2245" s="659">
        <v>2.3114188333515199E-4</v>
      </c>
      <c r="AI2245" s="674">
        <v>5.8207748464720764E-4</v>
      </c>
      <c r="AJ2245" s="26"/>
      <c r="AK2245" s="27"/>
      <c r="AL2245" s="27"/>
    </row>
    <row r="2246" spans="1:38" x14ac:dyDescent="0.2">
      <c r="A2246" s="334">
        <v>2040</v>
      </c>
      <c r="B2246" s="334">
        <v>1</v>
      </c>
      <c r="C2246" s="659">
        <v>0.78661485933700104</v>
      </c>
      <c r="D2246" s="659">
        <v>0.81752689134484602</v>
      </c>
      <c r="E2246" s="661">
        <v>0.87713447300106517</v>
      </c>
      <c r="F2246" s="659">
        <v>4.6964904195077997E-2</v>
      </c>
      <c r="G2246" s="659">
        <v>4.7683854580404701E-2</v>
      </c>
      <c r="H2246" s="661">
        <v>0.10220740911476996</v>
      </c>
      <c r="I2246" s="659">
        <v>1.6092254009037001E-2</v>
      </c>
      <c r="J2246" s="659">
        <v>1.55526730225947E-2</v>
      </c>
      <c r="K2246" s="661">
        <v>4.565531548284131E-2</v>
      </c>
      <c r="L2246" s="659">
        <v>8.7457950992501896E-5</v>
      </c>
      <c r="M2246" s="659">
        <v>9.0581332680901198E-5</v>
      </c>
      <c r="N2246" s="661">
        <v>6.6904565484191018E-3</v>
      </c>
      <c r="O2246" s="659">
        <v>4.6437443333468501E-3</v>
      </c>
      <c r="P2246" s="659">
        <v>4.4400008957838702E-3</v>
      </c>
      <c r="Q2246" s="661">
        <v>9.2943875815375294E-3</v>
      </c>
      <c r="R2246" s="659">
        <v>3.8938476528231798E-3</v>
      </c>
      <c r="S2246" s="659">
        <v>5.3424607380936802E-3</v>
      </c>
      <c r="T2246" s="661">
        <v>1.8119289279495864E-2</v>
      </c>
      <c r="U2246" s="659">
        <v>4.5934969237621599E-4</v>
      </c>
      <c r="V2246" s="659">
        <v>4.57037353869636E-4</v>
      </c>
      <c r="W2246" s="661">
        <v>8.3743752832068788E-4</v>
      </c>
      <c r="X2246" s="659">
        <v>2.3280500481885099E-5</v>
      </c>
      <c r="Y2246" s="659">
        <v>2.3014882343385201E-5</v>
      </c>
      <c r="Z2246" s="661">
        <v>5.5082181717536532E-5</v>
      </c>
      <c r="AA2246" s="659">
        <v>1.3004890870442101E-3</v>
      </c>
      <c r="AB2246" s="659">
        <v>1.28727446933646E-3</v>
      </c>
      <c r="AC2246" s="661">
        <v>2.6731480718631719E-3</v>
      </c>
      <c r="AD2246" s="659">
        <v>1.83127762245675E-4</v>
      </c>
      <c r="AE2246" s="659">
        <v>1.8353393498964199E-4</v>
      </c>
      <c r="AF2246" s="661">
        <v>3.216755196077558E-4</v>
      </c>
      <c r="AG2246" s="659">
        <v>2.3754150578333901E-4</v>
      </c>
      <c r="AH2246" s="659">
        <v>2.3085718279868599E-4</v>
      </c>
      <c r="AI2246" s="675">
        <v>5.8173588127835335E-4</v>
      </c>
      <c r="AJ2246" s="28"/>
      <c r="AK2246" s="29"/>
      <c r="AL2246" s="29"/>
    </row>
    <row r="2247" spans="1:38" x14ac:dyDescent="0.2">
      <c r="A2247" s="334">
        <v>2040</v>
      </c>
      <c r="B2247" s="334">
        <v>2</v>
      </c>
      <c r="C2247" s="659">
        <v>0.78049349747411001</v>
      </c>
      <c r="D2247" s="659">
        <v>0.81187870122229699</v>
      </c>
      <c r="E2247" s="661">
        <v>0.87673466264497568</v>
      </c>
      <c r="F2247" s="659">
        <v>4.7552725463412798E-2</v>
      </c>
      <c r="G2247" s="659">
        <v>4.8809926586102399E-2</v>
      </c>
      <c r="H2247" s="661">
        <v>0.10511400506039557</v>
      </c>
      <c r="I2247" s="659">
        <v>1.59722171652249E-2</v>
      </c>
      <c r="J2247" s="659">
        <v>1.54828590597077E-2</v>
      </c>
      <c r="K2247" s="661">
        <v>4.5544405007911903E-2</v>
      </c>
      <c r="L2247" s="659">
        <v>8.7346332019736994E-5</v>
      </c>
      <c r="M2247" s="659">
        <v>9.057339649699E-5</v>
      </c>
      <c r="N2247" s="661">
        <v>6.714047953683854E-3</v>
      </c>
      <c r="O2247" s="659">
        <v>4.6068680281256599E-3</v>
      </c>
      <c r="P2247" s="659">
        <v>4.41757220608552E-3</v>
      </c>
      <c r="Q2247" s="661">
        <v>9.2842425614794079E-3</v>
      </c>
      <c r="R2247" s="659">
        <v>3.8837428316593398E-3</v>
      </c>
      <c r="S2247" s="659">
        <v>5.3415678125405203E-3</v>
      </c>
      <c r="T2247" s="661">
        <v>1.8328991341593912E-2</v>
      </c>
      <c r="U2247" s="659">
        <v>4.5636236625131701E-4</v>
      </c>
      <c r="V2247" s="659">
        <v>4.5561775620006297E-4</v>
      </c>
      <c r="W2247" s="661">
        <v>8.3745502386500044E-4</v>
      </c>
      <c r="X2247" s="659">
        <v>2.3118374512999902E-5</v>
      </c>
      <c r="Y2247" s="659">
        <v>2.29306544607972E-5</v>
      </c>
      <c r="Z2247" s="661">
        <v>5.5044085059092619E-5</v>
      </c>
      <c r="AA2247" s="659">
        <v>1.29443214711295E-3</v>
      </c>
      <c r="AB2247" s="659">
        <v>1.28660618952463E-3</v>
      </c>
      <c r="AC2247" s="661">
        <v>2.6805260994028895E-3</v>
      </c>
      <c r="AD2247" s="659">
        <v>1.8197062892145999E-4</v>
      </c>
      <c r="AE2247" s="659">
        <v>1.83010977075609E-4</v>
      </c>
      <c r="AF2247" s="661">
        <v>3.2200409867316412E-4</v>
      </c>
      <c r="AG2247" s="659">
        <v>2.3577947266029001E-4</v>
      </c>
      <c r="AH2247" s="659">
        <v>2.2986213032857801E-4</v>
      </c>
      <c r="AI2247" s="675">
        <v>5.8035371201298354E-4</v>
      </c>
      <c r="AJ2247" s="28"/>
      <c r="AK2247" s="29"/>
      <c r="AL2247" s="29"/>
    </row>
    <row r="2248" spans="1:38" x14ac:dyDescent="0.2">
      <c r="A2248" s="334">
        <v>2040</v>
      </c>
      <c r="B2248" s="334">
        <v>3</v>
      </c>
      <c r="C2248" s="659">
        <v>0.77432682093313798</v>
      </c>
      <c r="D2248" s="659">
        <v>0.80636348001401903</v>
      </c>
      <c r="E2248" s="661">
        <v>0.87109064749931076</v>
      </c>
      <c r="F2248" s="659">
        <v>4.8128924074029203E-2</v>
      </c>
      <c r="G2248" s="659">
        <v>4.9864759616891401E-2</v>
      </c>
      <c r="H2248" s="661">
        <v>0.10761122113085819</v>
      </c>
      <c r="I2248" s="659">
        <v>1.5858460387927601E-2</v>
      </c>
      <c r="J2248" s="659">
        <v>1.5416497589746799E-2</v>
      </c>
      <c r="K2248" s="661">
        <v>4.5169183407423423E-2</v>
      </c>
      <c r="L2248" s="659">
        <v>8.7256189491219204E-5</v>
      </c>
      <c r="M2248" s="659">
        <v>9.0572830715294296E-5</v>
      </c>
      <c r="N2248" s="661">
        <v>6.731185256248098E-3</v>
      </c>
      <c r="O2248" s="659">
        <v>4.5730477112106401E-3</v>
      </c>
      <c r="P2248" s="659">
        <v>4.39569118920224E-3</v>
      </c>
      <c r="Q2248" s="661">
        <v>9.2172273162755749E-3</v>
      </c>
      <c r="R2248" s="659">
        <v>3.87557575197161E-3</v>
      </c>
      <c r="S2248" s="659">
        <v>5.3414759743653003E-3</v>
      </c>
      <c r="T2248" s="661">
        <v>1.8501079622606591E-2</v>
      </c>
      <c r="U2248" s="659">
        <v>4.5367708194237101E-4</v>
      </c>
      <c r="V2248" s="659">
        <v>4.54315410133687E-4</v>
      </c>
      <c r="W2248" s="661">
        <v>8.3203707381377247E-4</v>
      </c>
      <c r="X2248" s="659">
        <v>2.2971364574347702E-5</v>
      </c>
      <c r="Y2248" s="659">
        <v>2.2852046649711801E-5</v>
      </c>
      <c r="Z2248" s="661">
        <v>5.4653856647405518E-5</v>
      </c>
      <c r="AA2248" s="659">
        <v>1.2890995610641801E-3</v>
      </c>
      <c r="AB2248" s="659">
        <v>1.28595446479277E-3</v>
      </c>
      <c r="AC2248" s="661">
        <v>2.672409595505396E-3</v>
      </c>
      <c r="AD2248" s="659">
        <v>1.80933272775855E-4</v>
      </c>
      <c r="AE2248" s="659">
        <v>1.8253998449943701E-4</v>
      </c>
      <c r="AF2248" s="661">
        <v>3.2009958122871898E-4</v>
      </c>
      <c r="AG2248" s="659">
        <v>2.3417306358400401E-4</v>
      </c>
      <c r="AH2248" s="659">
        <v>2.28908730955038E-4</v>
      </c>
      <c r="AI2248" s="675">
        <v>5.7568690183955925E-4</v>
      </c>
      <c r="AJ2248" s="28"/>
      <c r="AK2248" s="29"/>
      <c r="AL2248" s="29"/>
    </row>
    <row r="2249" spans="1:38" x14ac:dyDescent="0.2">
      <c r="A2249" s="334">
        <v>2040</v>
      </c>
      <c r="B2249" s="334">
        <v>4</v>
      </c>
      <c r="C2249" s="659">
        <v>0.94425832692096501</v>
      </c>
      <c r="D2249" s="659">
        <v>0.96726778264524105</v>
      </c>
      <c r="E2249" s="661">
        <v>1.0690096113636653</v>
      </c>
      <c r="F2249" s="659">
        <v>5.1376271849332203E-2</v>
      </c>
      <c r="G2249" s="659">
        <v>5.4799321201815403E-2</v>
      </c>
      <c r="H2249" s="661">
        <v>0.12262559107052999</v>
      </c>
      <c r="I2249" s="659">
        <v>1.6802514378418901E-2</v>
      </c>
      <c r="J2249" s="659">
        <v>1.7990594272705801E-2</v>
      </c>
      <c r="K2249" s="661">
        <v>5.2036861341508762E-2</v>
      </c>
      <c r="L2249" s="659">
        <v>1.0556068514747901E-4</v>
      </c>
      <c r="M2249" s="659">
        <v>1.3551691519625301E-4</v>
      </c>
      <c r="N2249" s="661">
        <v>1.1112568100849735E-2</v>
      </c>
      <c r="O2249" s="659">
        <v>4.9898047354327403E-3</v>
      </c>
      <c r="P2249" s="659">
        <v>5.2274239708623403E-3</v>
      </c>
      <c r="Q2249" s="661">
        <v>1.115582739525057E-2</v>
      </c>
      <c r="R2249" s="659">
        <v>3.8679853269329599E-3</v>
      </c>
      <c r="S2249" s="659">
        <v>5.3405282935965401E-3</v>
      </c>
      <c r="T2249" s="661">
        <v>1.8436828899748681E-2</v>
      </c>
      <c r="U2249" s="659">
        <v>4.7271032760107798E-4</v>
      </c>
      <c r="V2249" s="659">
        <v>4.9350719123663397E-4</v>
      </c>
      <c r="W2249" s="661">
        <v>1.0441778203279506E-3</v>
      </c>
      <c r="X2249" s="659">
        <v>2.4195025691858202E-5</v>
      </c>
      <c r="Y2249" s="659">
        <v>2.5339925129167499E-5</v>
      </c>
      <c r="Z2249" s="661">
        <v>6.7815305444616798E-5</v>
      </c>
      <c r="AA2249" s="659">
        <v>1.3590253247648999E-3</v>
      </c>
      <c r="AB2249" s="659">
        <v>1.42311721988706E-3</v>
      </c>
      <c r="AC2249" s="661">
        <v>3.1958768318076603E-3</v>
      </c>
      <c r="AD2249" s="659">
        <v>1.87086609316792E-4</v>
      </c>
      <c r="AE2249" s="659">
        <v>1.95375832106684E-4</v>
      </c>
      <c r="AF2249" s="661">
        <v>4.1837979658539864E-4</v>
      </c>
      <c r="AG2249" s="659">
        <v>2.5104467082430698E-4</v>
      </c>
      <c r="AH2249" s="659">
        <v>2.6281779110616001E-4</v>
      </c>
      <c r="AI2249" s="675">
        <v>6.6433691344313229E-4</v>
      </c>
      <c r="AJ2249" s="28"/>
      <c r="AK2249" s="29"/>
      <c r="AL2249" s="29"/>
    </row>
    <row r="2250" spans="1:38" x14ac:dyDescent="0.2">
      <c r="A2250" s="334">
        <v>2040</v>
      </c>
      <c r="B2250" s="334">
        <v>5</v>
      </c>
      <c r="C2250" s="659">
        <v>0.94104338193831705</v>
      </c>
      <c r="D2250" s="659">
        <v>0.96498931393489795</v>
      </c>
      <c r="E2250" s="661">
        <v>1.0693928271383191</v>
      </c>
      <c r="F2250" s="659">
        <v>5.2133371560462799E-2</v>
      </c>
      <c r="G2250" s="659">
        <v>5.5987829969500899E-2</v>
      </c>
      <c r="H2250" s="661">
        <v>0.12606370658070115</v>
      </c>
      <c r="I2250" s="659">
        <v>1.6726233131214598E-2</v>
      </c>
      <c r="J2250" s="659">
        <v>1.79490527698568E-2</v>
      </c>
      <c r="K2250" s="661">
        <v>5.2120761588988825E-2</v>
      </c>
      <c r="L2250" s="659">
        <v>1.0545332867038E-4</v>
      </c>
      <c r="M2250" s="659">
        <v>1.3548560938746E-4</v>
      </c>
      <c r="N2250" s="661">
        <v>1.1098911579255499E-2</v>
      </c>
      <c r="O2250" s="659">
        <v>4.9685639037692899E-3</v>
      </c>
      <c r="P2250" s="659">
        <v>5.2132544668681002E-3</v>
      </c>
      <c r="Q2250" s="661">
        <v>1.1167716104157533E-2</v>
      </c>
      <c r="R2250" s="659">
        <v>3.8599580381640602E-3</v>
      </c>
      <c r="S2250" s="659">
        <v>5.3382233251772701E-3</v>
      </c>
      <c r="T2250" s="661">
        <v>1.8333394002517944E-2</v>
      </c>
      <c r="U2250" s="659">
        <v>4.70648706661025E-4</v>
      </c>
      <c r="V2250" s="659">
        <v>4.9254781749093397E-4</v>
      </c>
      <c r="W2250" s="661">
        <v>1.0456166975453553E-3</v>
      </c>
      <c r="X2250" s="659">
        <v>2.4087018744200499E-5</v>
      </c>
      <c r="Y2250" s="659">
        <v>2.5284699164687501E-5</v>
      </c>
      <c r="Z2250" s="661">
        <v>6.78979827510284E-5</v>
      </c>
      <c r="AA2250" s="659">
        <v>1.35615563008814E-3</v>
      </c>
      <c r="AB2250" s="659">
        <v>1.4239873109719401E-3</v>
      </c>
      <c r="AC2250" s="661">
        <v>3.2109101367791266E-3</v>
      </c>
      <c r="AD2250" s="659">
        <v>1.8625840643612899E-4</v>
      </c>
      <c r="AE2250" s="659">
        <v>1.9501773644353199E-4</v>
      </c>
      <c r="AF2250" s="661">
        <v>4.1907804948342276E-4</v>
      </c>
      <c r="AG2250" s="659">
        <v>2.4995781222551398E-4</v>
      </c>
      <c r="AH2250" s="659">
        <v>2.6217769466742698E-4</v>
      </c>
      <c r="AI2250" s="675">
        <v>6.6477037664058034E-4</v>
      </c>
      <c r="AJ2250" s="28"/>
      <c r="AK2250" s="29"/>
      <c r="AL2250" s="29"/>
    </row>
    <row r="2251" spans="1:38" x14ac:dyDescent="0.2">
      <c r="A2251" s="334">
        <v>2040</v>
      </c>
      <c r="B2251" s="334">
        <v>6</v>
      </c>
      <c r="C2251" s="659">
        <v>1.08263738069005</v>
      </c>
      <c r="D2251" s="659">
        <v>1.09629733506616</v>
      </c>
      <c r="E2251" s="661">
        <v>1.7132579736533966</v>
      </c>
      <c r="F2251" s="659">
        <v>5.6499449749208397E-2</v>
      </c>
      <c r="G2251" s="659">
        <v>6.1355642023299801E-2</v>
      </c>
      <c r="H2251" s="661">
        <v>0.16391812944989248</v>
      </c>
      <c r="I2251" s="659">
        <v>1.7235514842041701E-2</v>
      </c>
      <c r="J2251" s="659">
        <v>1.9886770275898399E-2</v>
      </c>
      <c r="K2251" s="661">
        <v>5.8453877085168388E-2</v>
      </c>
      <c r="L2251" s="659">
        <v>1.1961514652240999E-4</v>
      </c>
      <c r="M2251" s="659">
        <v>1.4671728059711001E-4</v>
      </c>
      <c r="N2251" s="661">
        <v>1.1289754047136171E-2</v>
      </c>
      <c r="O2251" s="659">
        <v>5.2683105554609698E-3</v>
      </c>
      <c r="P2251" s="659">
        <v>5.9058965814935502E-3</v>
      </c>
      <c r="Q2251" s="661">
        <v>1.6636736440019374E-2</v>
      </c>
      <c r="R2251" s="659">
        <v>3.8485404179346098E-3</v>
      </c>
      <c r="S2251" s="659">
        <v>5.3312841259982703E-3</v>
      </c>
      <c r="T2251" s="661">
        <v>1.8170288207502244E-2</v>
      </c>
      <c r="U2251" s="659">
        <v>4.8332070570545298E-4</v>
      </c>
      <c r="V2251" s="659">
        <v>5.2316076667189703E-4</v>
      </c>
      <c r="W2251" s="661">
        <v>1.3822030981578727E-3</v>
      </c>
      <c r="X2251" s="659">
        <v>2.4922901129900001E-5</v>
      </c>
      <c r="Y2251" s="659">
        <v>2.7261464417312701E-5</v>
      </c>
      <c r="Z2251" s="661">
        <v>9.5797466847234838E-5</v>
      </c>
      <c r="AA2251" s="659">
        <v>1.4107182020986701E-3</v>
      </c>
      <c r="AB2251" s="659">
        <v>1.5381756586029299E-3</v>
      </c>
      <c r="AC2251" s="661">
        <v>4.7368630294676046E-3</v>
      </c>
      <c r="AD2251" s="659">
        <v>1.9019952113369799E-4</v>
      </c>
      <c r="AE2251" s="659">
        <v>2.0472188574005199E-4</v>
      </c>
      <c r="AF2251" s="661">
        <v>4.9026812655863182E-4</v>
      </c>
      <c r="AG2251" s="659">
        <v>2.61875749106741E-4</v>
      </c>
      <c r="AH2251" s="659">
        <v>2.8996633130923998E-4</v>
      </c>
      <c r="AI2251" s="675">
        <v>1.1356246366063763E-3</v>
      </c>
      <c r="AJ2251" s="28"/>
      <c r="AK2251" s="29"/>
      <c r="AL2251" s="29"/>
    </row>
    <row r="2252" spans="1:38" x14ac:dyDescent="0.2">
      <c r="A2252" s="334">
        <v>2040</v>
      </c>
      <c r="B2252" s="334">
        <v>7</v>
      </c>
      <c r="C2252" s="659">
        <v>1.07908628381238</v>
      </c>
      <c r="D2252" s="659">
        <v>1.0935940922046301</v>
      </c>
      <c r="E2252" s="661">
        <v>1.7107625971417386</v>
      </c>
      <c r="F2252" s="659">
        <v>5.7255249489268599E-2</v>
      </c>
      <c r="G2252" s="659">
        <v>6.2528094847533397E-2</v>
      </c>
      <c r="H2252" s="661">
        <v>0.16745891054025269</v>
      </c>
      <c r="I2252" s="659">
        <v>1.7143221257382799E-2</v>
      </c>
      <c r="J2252" s="659">
        <v>1.9818321338116701E-2</v>
      </c>
      <c r="K2252" s="661">
        <v>5.8425970903626237E-2</v>
      </c>
      <c r="L2252" s="659">
        <v>1.19425885407614E-4</v>
      </c>
      <c r="M2252" s="659">
        <v>1.4657193016118599E-4</v>
      </c>
      <c r="N2252" s="661">
        <v>1.1261822418078899E-2</v>
      </c>
      <c r="O2252" s="659">
        <v>5.2440929537687199E-3</v>
      </c>
      <c r="P2252" s="659">
        <v>5.88632672133359E-3</v>
      </c>
      <c r="Q2252" s="661">
        <v>1.6629133818141677E-2</v>
      </c>
      <c r="R2252" s="659">
        <v>3.8360752530429598E-3</v>
      </c>
      <c r="S2252" s="659">
        <v>5.32153775067375E-3</v>
      </c>
      <c r="T2252" s="661">
        <v>1.7983952858311406E-2</v>
      </c>
      <c r="U2252" s="659">
        <v>4.80567502670021E-4</v>
      </c>
      <c r="V2252" s="659">
        <v>5.2132006166203803E-4</v>
      </c>
      <c r="W2252" s="661">
        <v>1.3806248202212334E-3</v>
      </c>
      <c r="X2252" s="659">
        <v>2.4783118731976599E-5</v>
      </c>
      <c r="Y2252" s="659">
        <v>2.7163967582749898E-5</v>
      </c>
      <c r="Z2252" s="661">
        <v>9.5725497423389068E-5</v>
      </c>
      <c r="AA2252" s="659">
        <v>1.4063046191928E-3</v>
      </c>
      <c r="AB2252" s="659">
        <v>1.53696474672843E-3</v>
      </c>
      <c r="AC2252" s="661">
        <v>4.7477643261817411E-3</v>
      </c>
      <c r="AD2252" s="659">
        <v>1.8906602679627201E-4</v>
      </c>
      <c r="AE2252" s="659">
        <v>2.0398521177391601E-4</v>
      </c>
      <c r="AF2252" s="661">
        <v>4.8932585270519398E-4</v>
      </c>
      <c r="AG2252" s="659">
        <v>2.6055331412641499E-4</v>
      </c>
      <c r="AH2252" s="659">
        <v>2.8897612100734502E-4</v>
      </c>
      <c r="AI2252" s="675">
        <v>1.1358813799213201E-3</v>
      </c>
      <c r="AJ2252" s="28"/>
      <c r="AK2252" s="29"/>
      <c r="AL2252" s="29"/>
    </row>
    <row r="2253" spans="1:38" x14ac:dyDescent="0.2">
      <c r="A2253" s="334">
        <v>2040</v>
      </c>
      <c r="B2253" s="334">
        <v>8</v>
      </c>
      <c r="C2253" s="659">
        <v>1.22009111992524</v>
      </c>
      <c r="D2253" s="659">
        <v>1.2152207187241899</v>
      </c>
      <c r="E2253" s="661">
        <v>1.7084951535502881</v>
      </c>
      <c r="F2253" s="659">
        <v>6.1235107945453997E-2</v>
      </c>
      <c r="G2253" s="659">
        <v>6.6435344020675496E-2</v>
      </c>
      <c r="H2253" s="661">
        <v>0.18084227654675969</v>
      </c>
      <c r="I2253" s="659">
        <v>1.7681415139990799E-2</v>
      </c>
      <c r="J2253" s="659">
        <v>2.09014808401283E-2</v>
      </c>
      <c r="K2253" s="661">
        <v>6.1896764527057675E-2</v>
      </c>
      <c r="L2253" s="659">
        <v>1.35754358212199E-4</v>
      </c>
      <c r="M2253" s="659">
        <v>1.59031781744222E-4</v>
      </c>
      <c r="N2253" s="661">
        <v>1.1462390756242469E-2</v>
      </c>
      <c r="O2253" s="659">
        <v>5.5037391845694497E-3</v>
      </c>
      <c r="P2253" s="659">
        <v>6.1777524724123704E-3</v>
      </c>
      <c r="Q2253" s="661">
        <v>1.7897722811419037E-2</v>
      </c>
      <c r="R2253" s="659">
        <v>3.8229917071295801E-3</v>
      </c>
      <c r="S2253" s="659">
        <v>5.3105702293468797E-3</v>
      </c>
      <c r="T2253" s="661">
        <v>1.7765033754807008E-2</v>
      </c>
      <c r="U2253" s="659">
        <v>4.8872372581539503E-4</v>
      </c>
      <c r="V2253" s="659">
        <v>5.3125458615301999E-4</v>
      </c>
      <c r="W2253" s="661">
        <v>1.5133279429913431E-3</v>
      </c>
      <c r="X2253" s="659">
        <v>2.5372561114319099E-5</v>
      </c>
      <c r="Y2253" s="659">
        <v>2.78568575822817E-5</v>
      </c>
      <c r="Z2253" s="661">
        <v>1.0413289336708927E-4</v>
      </c>
      <c r="AA2253" s="659">
        <v>1.4483986709653101E-3</v>
      </c>
      <c r="AB2253" s="659">
        <v>1.5840939206719299E-3</v>
      </c>
      <c r="AC2253" s="661">
        <v>5.1046102829468325E-3</v>
      </c>
      <c r="AD2253" s="659">
        <v>1.9110093672676501E-4</v>
      </c>
      <c r="AE2253" s="659">
        <v>2.06633342535622E-4</v>
      </c>
      <c r="AF2253" s="661">
        <v>5.4887663003324488E-4</v>
      </c>
      <c r="AG2253" s="659">
        <v>2.70246924543594E-4</v>
      </c>
      <c r="AH2253" s="659">
        <v>3.0001457526304101E-4</v>
      </c>
      <c r="AI2253" s="675">
        <v>1.1990117632705566E-3</v>
      </c>
      <c r="AJ2253" s="28"/>
      <c r="AK2253" s="29"/>
      <c r="AL2253" s="29"/>
    </row>
    <row r="2254" spans="1:38" x14ac:dyDescent="0.2">
      <c r="A2254" s="334">
        <v>2040</v>
      </c>
      <c r="B2254" s="334">
        <v>9</v>
      </c>
      <c r="C2254" s="659">
        <v>1.2183242924036</v>
      </c>
      <c r="D2254" s="659">
        <v>1.21431036777947</v>
      </c>
      <c r="E2254" s="661">
        <v>1.7036774872730527</v>
      </c>
      <c r="F2254" s="659">
        <v>6.2124440770757801E-2</v>
      </c>
      <c r="G2254" s="659">
        <v>6.7748363458585301E-2</v>
      </c>
      <c r="H2254" s="661">
        <v>0.18455599338312917</v>
      </c>
      <c r="I2254" s="659">
        <v>1.76040885195815E-2</v>
      </c>
      <c r="J2254" s="659">
        <v>2.0852990538031298E-2</v>
      </c>
      <c r="K2254" s="661">
        <v>6.1770650456685165E-2</v>
      </c>
      <c r="L2254" s="659">
        <v>1.3552245597711E-4</v>
      </c>
      <c r="M2254" s="659">
        <v>1.5885630840668799E-4</v>
      </c>
      <c r="N2254" s="661">
        <v>1.1419269761590925E-2</v>
      </c>
      <c r="O2254" s="659">
        <v>5.4894042502377097E-3</v>
      </c>
      <c r="P2254" s="659">
        <v>6.1697261293331201E-3</v>
      </c>
      <c r="Q2254" s="661">
        <v>1.7863334742048115E-2</v>
      </c>
      <c r="R2254" s="659">
        <v>3.8095753023019599E-3</v>
      </c>
      <c r="S2254" s="659">
        <v>5.2997550092108098E-3</v>
      </c>
      <c r="T2254" s="661">
        <v>1.7505706606794093E-2</v>
      </c>
      <c r="U2254" s="659">
        <v>4.8636040707639101E-4</v>
      </c>
      <c r="V2254" s="659">
        <v>5.29932800206344E-4</v>
      </c>
      <c r="W2254" s="661">
        <v>1.5085773571748822E-3</v>
      </c>
      <c r="X2254" s="659">
        <v>2.5259477334917002E-5</v>
      </c>
      <c r="Y2254" s="659">
        <v>2.7793276058829499E-5</v>
      </c>
      <c r="Z2254" s="661">
        <v>1.0387562628182213E-4</v>
      </c>
      <c r="AA2254" s="659">
        <v>1.4456958320814199E-3</v>
      </c>
      <c r="AB2254" s="659">
        <v>1.5849790967403399E-3</v>
      </c>
      <c r="AC2254" s="661">
        <v>5.1097504959377047E-3</v>
      </c>
      <c r="AD2254" s="659">
        <v>1.9008476779578201E-4</v>
      </c>
      <c r="AE2254" s="659">
        <v>2.0606388230971101E-4</v>
      </c>
      <c r="AF2254" s="661">
        <v>5.4641197433765441E-4</v>
      </c>
      <c r="AG2254" s="659">
        <v>2.6931242171739799E-4</v>
      </c>
      <c r="AH2254" s="659">
        <v>2.9949103302860501E-4</v>
      </c>
      <c r="AI2254" s="675">
        <v>1.198227396265589E-3</v>
      </c>
      <c r="AJ2254" s="28"/>
      <c r="AK2254" s="29"/>
      <c r="AL2254" s="29"/>
    </row>
    <row r="2255" spans="1:38" x14ac:dyDescent="0.2">
      <c r="A2255" s="334">
        <v>2040</v>
      </c>
      <c r="B2255" s="334">
        <v>10</v>
      </c>
      <c r="C2255" s="659">
        <v>1.61928053236602</v>
      </c>
      <c r="D2255" s="659">
        <v>1.5660144297330501</v>
      </c>
      <c r="E2255" s="661">
        <v>1.781107871138309</v>
      </c>
      <c r="F2255" s="659">
        <v>8.7869291074593001E-2</v>
      </c>
      <c r="G2255" s="659">
        <v>9.1271262226255007E-2</v>
      </c>
      <c r="H2255" s="661">
        <v>0.22712148239743263</v>
      </c>
      <c r="I2255" s="659">
        <v>1.8942555514272E-2</v>
      </c>
      <c r="J2255" s="659">
        <v>2.2904501817920999E-2</v>
      </c>
      <c r="K2255" s="661">
        <v>6.1281110049960286E-2</v>
      </c>
      <c r="L2255" s="659">
        <v>1.68539067217357E-4</v>
      </c>
      <c r="M2255" s="659">
        <v>1.82002906655946E-4</v>
      </c>
      <c r="N2255" s="661">
        <v>1.184112245476681E-2</v>
      </c>
      <c r="O2255" s="659">
        <v>6.4133439855175601E-3</v>
      </c>
      <c r="P2255" s="659">
        <v>6.8721656019151102E-3</v>
      </c>
      <c r="Q2255" s="661">
        <v>1.9764117072746255E-2</v>
      </c>
      <c r="R2255" s="659">
        <v>3.7952578008395199E-3</v>
      </c>
      <c r="S2255" s="659">
        <v>5.2861412060046303E-3</v>
      </c>
      <c r="T2255" s="661">
        <v>1.7214725563706918E-2</v>
      </c>
      <c r="U2255" s="659">
        <v>5.1838415955784197E-4</v>
      </c>
      <c r="V2255" s="659">
        <v>5.5468719794797203E-4</v>
      </c>
      <c r="W2255" s="661">
        <v>1.711742025101529E-3</v>
      </c>
      <c r="X2255" s="659">
        <v>2.7474380320874601E-5</v>
      </c>
      <c r="Y2255" s="659">
        <v>2.9495292400693801E-5</v>
      </c>
      <c r="Z2255" s="661">
        <v>1.1663087836259879E-4</v>
      </c>
      <c r="AA2255" s="659">
        <v>1.63264589044137E-3</v>
      </c>
      <c r="AB2255" s="659">
        <v>1.7395354849626299E-3</v>
      </c>
      <c r="AC2255" s="661">
        <v>5.7204742740507445E-3</v>
      </c>
      <c r="AD2255" s="659">
        <v>1.98717985421167E-4</v>
      </c>
      <c r="AE2255" s="659">
        <v>2.12823062264955E-4</v>
      </c>
      <c r="AF2255" s="661">
        <v>6.3907386068782438E-4</v>
      </c>
      <c r="AG2255" s="659">
        <v>3.0440429011315998E-4</v>
      </c>
      <c r="AH2255" s="659">
        <v>3.26258177619921E-4</v>
      </c>
      <c r="AI2255" s="675">
        <v>1.2891489276590849E-3</v>
      </c>
      <c r="AJ2255" s="28"/>
      <c r="AK2255" s="29"/>
      <c r="AL2255" s="29"/>
    </row>
    <row r="2256" spans="1:38" x14ac:dyDescent="0.2">
      <c r="A2256" s="334">
        <v>2040</v>
      </c>
      <c r="B2256" s="334">
        <v>11</v>
      </c>
      <c r="C2256" s="659">
        <v>1.61740308188143</v>
      </c>
      <c r="D2256" s="659">
        <v>1.56479831937044</v>
      </c>
      <c r="E2256" s="661">
        <v>1.7735234003832279</v>
      </c>
      <c r="F2256" s="659">
        <v>8.9190311339231207E-2</v>
      </c>
      <c r="G2256" s="659">
        <v>9.3008625527179103E-2</v>
      </c>
      <c r="H2256" s="661">
        <v>0.2321858770512851</v>
      </c>
      <c r="I2256" s="659">
        <v>1.8875221883789199E-2</v>
      </c>
      <c r="J2256" s="659">
        <v>2.2856067137421599E-2</v>
      </c>
      <c r="K2256" s="661">
        <v>6.1052021161411202E-2</v>
      </c>
      <c r="L2256" s="659">
        <v>1.6825212913655001E-4</v>
      </c>
      <c r="M2256" s="659">
        <v>1.8174443855371899E-4</v>
      </c>
      <c r="N2256" s="661">
        <v>1.1779693816480816E-2</v>
      </c>
      <c r="O2256" s="659">
        <v>6.3990799832877397E-3</v>
      </c>
      <c r="P2256" s="659">
        <v>6.8622402668957498E-3</v>
      </c>
      <c r="Q2256" s="661">
        <v>1.968902476630028E-2</v>
      </c>
      <c r="R2256" s="659">
        <v>3.7819342034304398E-3</v>
      </c>
      <c r="S2256" s="659">
        <v>5.2722519805667297E-3</v>
      </c>
      <c r="T2256" s="661">
        <v>1.6878685304100544E-2</v>
      </c>
      <c r="U2256" s="659">
        <v>5.1603296488165399E-4</v>
      </c>
      <c r="V2256" s="659">
        <v>5.5305088634329902E-4</v>
      </c>
      <c r="W2256" s="661">
        <v>1.7024800768907812E-3</v>
      </c>
      <c r="X2256" s="659">
        <v>2.73618232714414E-5</v>
      </c>
      <c r="Y2256" s="659">
        <v>2.9416867668103101E-5</v>
      </c>
      <c r="Z2256" s="661">
        <v>1.1610033003420576E-4</v>
      </c>
      <c r="AA2256" s="659">
        <v>1.6312178279974099E-3</v>
      </c>
      <c r="AB2256" s="659">
        <v>1.74094928172328E-3</v>
      </c>
      <c r="AC2256" s="661">
        <v>5.7205077981262427E-3</v>
      </c>
      <c r="AD2256" s="659">
        <v>1.977069396219E-4</v>
      </c>
      <c r="AE2256" s="659">
        <v>2.1211894670985099E-4</v>
      </c>
      <c r="AF2256" s="661">
        <v>6.3452596755079896E-4</v>
      </c>
      <c r="AG2256" s="659">
        <v>3.0347445962853101E-4</v>
      </c>
      <c r="AH2256" s="659">
        <v>3.2561074045922702E-4</v>
      </c>
      <c r="AI2256" s="675">
        <v>1.2865331983419866E-3</v>
      </c>
      <c r="AJ2256" s="28"/>
      <c r="AK2256" s="29"/>
      <c r="AL2256" s="29"/>
    </row>
    <row r="2257" spans="1:38" x14ac:dyDescent="0.2">
      <c r="A2257" s="334">
        <v>2040</v>
      </c>
      <c r="B2257" s="334">
        <v>12</v>
      </c>
      <c r="C2257" s="659">
        <v>1.61550596235765</v>
      </c>
      <c r="D2257" s="659">
        <v>1.5635259722600401</v>
      </c>
      <c r="E2257" s="661">
        <v>1.7651866746712968</v>
      </c>
      <c r="F2257" s="659">
        <v>9.0465941806255196E-2</v>
      </c>
      <c r="G2257" s="659">
        <v>9.4716672274487296E-2</v>
      </c>
      <c r="H2257" s="661">
        <v>0.23757754148834886</v>
      </c>
      <c r="I2257" s="659">
        <v>1.87957282115046E-2</v>
      </c>
      <c r="J2257" s="659">
        <v>2.2788844114378901E-2</v>
      </c>
      <c r="K2257" s="661">
        <v>6.0799848809008059E-2</v>
      </c>
      <c r="L2257" s="659">
        <v>1.6797179407895599E-4</v>
      </c>
      <c r="M2257" s="659">
        <v>1.8148650751218599E-4</v>
      </c>
      <c r="N2257" s="661">
        <v>1.1711604830631137E-2</v>
      </c>
      <c r="O2257" s="659">
        <v>6.3844550090187196E-3</v>
      </c>
      <c r="P2257" s="659">
        <v>6.8515753859318502E-3</v>
      </c>
      <c r="Q2257" s="661">
        <v>1.9605517478140076E-2</v>
      </c>
      <c r="R2257" s="659">
        <v>3.7689185929686698E-3</v>
      </c>
      <c r="S2257" s="659">
        <v>5.2583841550888797E-3</v>
      </c>
      <c r="T2257" s="661">
        <v>1.6508008845980766E-2</v>
      </c>
      <c r="U2257" s="659">
        <v>5.1362476100712002E-4</v>
      </c>
      <c r="V2257" s="659">
        <v>5.5129571863704997E-4</v>
      </c>
      <c r="W2257" s="661">
        <v>1.6921622998381028E-3</v>
      </c>
      <c r="X2257" s="659">
        <v>2.72460100044115E-5</v>
      </c>
      <c r="Y2257" s="659">
        <v>2.93321346570041E-5</v>
      </c>
      <c r="Z2257" s="661">
        <v>1.1550970031994436E-4</v>
      </c>
      <c r="AA2257" s="659">
        <v>1.6295150300898501E-3</v>
      </c>
      <c r="AB2257" s="659">
        <v>1.7419906841311401E-3</v>
      </c>
      <c r="AC2257" s="661">
        <v>5.7197395083558302E-3</v>
      </c>
      <c r="AD2257" s="659">
        <v>1.9667033996092801E-4</v>
      </c>
      <c r="AE2257" s="659">
        <v>2.11362222251456E-4</v>
      </c>
      <c r="AF2257" s="661">
        <v>6.2945451217815177E-4</v>
      </c>
      <c r="AG2257" s="659">
        <v>3.0252018941139599E-4</v>
      </c>
      <c r="AH2257" s="659">
        <v>3.2491414106493598E-4</v>
      </c>
      <c r="AI2257" s="675">
        <v>1.283639061916377E-3</v>
      </c>
      <c r="AJ2257" s="28"/>
      <c r="AK2257" s="29"/>
      <c r="AL2257" s="29"/>
    </row>
    <row r="2258" spans="1:38" x14ac:dyDescent="0.2">
      <c r="A2258" s="334">
        <v>2040</v>
      </c>
      <c r="B2258" s="334">
        <v>13</v>
      </c>
      <c r="C2258" s="659">
        <v>1.6104088146220401</v>
      </c>
      <c r="D2258" s="659">
        <v>1.5591515355580801</v>
      </c>
      <c r="E2258" s="661">
        <v>1.7553230613526312</v>
      </c>
      <c r="F2258" s="659">
        <v>9.1753144675645507E-2</v>
      </c>
      <c r="G2258" s="659">
        <v>9.6453432584483897E-2</v>
      </c>
      <c r="H2258" s="661">
        <v>0.24349553965777784</v>
      </c>
      <c r="I2258" s="659">
        <v>1.8716674850325101E-2</v>
      </c>
      <c r="J2258" s="659">
        <v>2.2717207836413102E-2</v>
      </c>
      <c r="K2258" s="661">
        <v>6.0579469664710117E-2</v>
      </c>
      <c r="L2258" s="659">
        <v>1.6770563156619299E-4</v>
      </c>
      <c r="M2258" s="659">
        <v>1.8122558541680799E-4</v>
      </c>
      <c r="N2258" s="661">
        <v>1.1632256122052894E-2</v>
      </c>
      <c r="O2258" s="659">
        <v>6.3684032566280104E-3</v>
      </c>
      <c r="P2258" s="659">
        <v>6.8385199520123296E-3</v>
      </c>
      <c r="Q2258" s="661">
        <v>1.9532782523504572E-2</v>
      </c>
      <c r="R2258" s="659">
        <v>3.75655607022404E-3</v>
      </c>
      <c r="S2258" s="659">
        <v>5.2443688143963196E-3</v>
      </c>
      <c r="T2258" s="661">
        <v>1.6071922307480505E-2</v>
      </c>
      <c r="U2258" s="659">
        <v>5.1130574145485204E-4</v>
      </c>
      <c r="V2258" s="659">
        <v>5.4948886518249097E-4</v>
      </c>
      <c r="W2258" s="661">
        <v>1.6828072975161095E-3</v>
      </c>
      <c r="X2258" s="659">
        <v>2.7132843995792099E-5</v>
      </c>
      <c r="Y2258" s="659">
        <v>2.9243195293307599E-5</v>
      </c>
      <c r="Z2258" s="661">
        <v>1.1498466090691746E-4</v>
      </c>
      <c r="AA2258" s="659">
        <v>1.62794436317393E-3</v>
      </c>
      <c r="AB2258" s="659">
        <v>1.7428861713745601E-3</v>
      </c>
      <c r="AC2258" s="661">
        <v>5.7235696288952262E-3</v>
      </c>
      <c r="AD2258" s="659">
        <v>1.95685536463302E-4</v>
      </c>
      <c r="AE2258" s="659">
        <v>2.1059803121604E-4</v>
      </c>
      <c r="AF2258" s="661">
        <v>6.2475661507963758E-4</v>
      </c>
      <c r="AG2258" s="659">
        <v>3.01544361916425E-4</v>
      </c>
      <c r="AH2258" s="659">
        <v>3.2413713157215801E-4</v>
      </c>
      <c r="AI2258" s="675">
        <v>1.2814313071878227E-3</v>
      </c>
      <c r="AJ2258" s="28"/>
      <c r="AK2258" s="29"/>
      <c r="AL2258" s="29"/>
    </row>
    <row r="2259" spans="1:38" x14ac:dyDescent="0.2">
      <c r="A2259" s="334">
        <v>2040</v>
      </c>
      <c r="B2259" s="334">
        <v>14</v>
      </c>
      <c r="C2259" s="659">
        <v>1.60870788531149</v>
      </c>
      <c r="D2259" s="659">
        <v>1.55785168783713</v>
      </c>
      <c r="E2259" s="661">
        <v>1.7465127002412659</v>
      </c>
      <c r="F2259" s="659">
        <v>9.3069924901227494E-2</v>
      </c>
      <c r="G2259" s="659">
        <v>9.8249083923779706E-2</v>
      </c>
      <c r="H2259" s="661">
        <v>0.25019804453426731</v>
      </c>
      <c r="I2259" s="659">
        <v>1.86454087665027E-2</v>
      </c>
      <c r="J2259" s="659">
        <v>2.2648598768329999E-2</v>
      </c>
      <c r="K2259" s="661">
        <v>6.0407803137940703E-2</v>
      </c>
      <c r="L2259" s="659">
        <v>1.6745425644360001E-4</v>
      </c>
      <c r="M2259" s="659">
        <v>1.8096226237102099E-4</v>
      </c>
      <c r="N2259" s="661">
        <v>1.1543699272622472E-2</v>
      </c>
      <c r="O2259" s="659">
        <v>6.3552908065808702E-3</v>
      </c>
      <c r="P2259" s="659">
        <v>6.8276355303020101E-3</v>
      </c>
      <c r="Q2259" s="661">
        <v>1.9471539408290411E-2</v>
      </c>
      <c r="R2259" s="659">
        <v>3.7448864778004101E-3</v>
      </c>
      <c r="S2259" s="659">
        <v>5.2302189819175299E-3</v>
      </c>
      <c r="T2259" s="661">
        <v>1.5580731247299742E-2</v>
      </c>
      <c r="U2259" s="659">
        <v>5.0914700521759301E-4</v>
      </c>
      <c r="V2259" s="659">
        <v>5.4769729527383304E-4</v>
      </c>
      <c r="W2259" s="661">
        <v>1.6742437826475424E-3</v>
      </c>
      <c r="X2259" s="659">
        <v>2.7029002122473199E-5</v>
      </c>
      <c r="Y2259" s="659">
        <v>2.9156711928654399E-5</v>
      </c>
      <c r="Z2259" s="661">
        <v>1.1452194307942113E-4</v>
      </c>
      <c r="AA2259" s="659">
        <v>1.62694733401194E-3</v>
      </c>
      <c r="AB2259" s="659">
        <v>1.74412656048001E-3</v>
      </c>
      <c r="AC2259" s="661">
        <v>5.7331988317216075E-3</v>
      </c>
      <c r="AD2259" s="659">
        <v>1.9475611228627899E-4</v>
      </c>
      <c r="AE2259" s="659">
        <v>2.09825756550499E-4</v>
      </c>
      <c r="AF2259" s="661">
        <v>6.2028263588748958E-4</v>
      </c>
      <c r="AG2259" s="659">
        <v>3.0068882593218697E-4</v>
      </c>
      <c r="AH2259" s="659">
        <v>3.2342645418464598E-4</v>
      </c>
      <c r="AI2259" s="675">
        <v>1.2801223007793227E-3</v>
      </c>
      <c r="AJ2259" s="28"/>
      <c r="AK2259" s="29"/>
      <c r="AL2259" s="29"/>
    </row>
    <row r="2260" spans="1:38" x14ac:dyDescent="0.2">
      <c r="A2260" s="334">
        <v>2040</v>
      </c>
      <c r="B2260" s="334">
        <v>15</v>
      </c>
      <c r="C2260" s="659">
        <v>1.99376100135974</v>
      </c>
      <c r="D2260" s="659">
        <v>1.8717469353474201</v>
      </c>
      <c r="E2260" s="661">
        <v>1.8111829496103582</v>
      </c>
      <c r="F2260" s="659">
        <v>0.16488266293027401</v>
      </c>
      <c r="G2260" s="659">
        <v>0.166108163911943</v>
      </c>
      <c r="H2260" s="661">
        <v>0.36765433452055379</v>
      </c>
      <c r="I2260" s="659">
        <v>1.86284092621921E-2</v>
      </c>
      <c r="J2260" s="659">
        <v>2.2526526384698601E-2</v>
      </c>
      <c r="K2260" s="661">
        <v>6.4636997245020714E-2</v>
      </c>
      <c r="L2260" s="659">
        <v>2.3086407693328001E-4</v>
      </c>
      <c r="M2260" s="659">
        <v>2.217543422408E-4</v>
      </c>
      <c r="N2260" s="661">
        <v>1.2228892324337576E-2</v>
      </c>
      <c r="O2260" s="659">
        <v>6.5224581872780603E-3</v>
      </c>
      <c r="P2260" s="659">
        <v>6.9129934516492398E-3</v>
      </c>
      <c r="Q2260" s="661">
        <v>2.0580460234704338E-2</v>
      </c>
      <c r="R2260" s="659">
        <v>3.7339019917066998E-3</v>
      </c>
      <c r="S2260" s="659">
        <v>5.2159216794109304E-3</v>
      </c>
      <c r="T2260" s="661">
        <v>1.5039906988951315E-2</v>
      </c>
      <c r="U2260" s="659">
        <v>5.09920953192762E-4</v>
      </c>
      <c r="V2260" s="659">
        <v>5.4415493660011304E-4</v>
      </c>
      <c r="W2260" s="661">
        <v>1.7895594925723189E-3</v>
      </c>
      <c r="X2260" s="659">
        <v>2.71926427884566E-5</v>
      </c>
      <c r="Y2260" s="659">
        <v>2.90517548921207E-5</v>
      </c>
      <c r="Z2260" s="661">
        <v>1.2186074722668771E-4</v>
      </c>
      <c r="AA2260" s="659">
        <v>1.84208022793214E-3</v>
      </c>
      <c r="AB2260" s="659">
        <v>1.93537334782435E-3</v>
      </c>
      <c r="AC2260" s="661">
        <v>6.4094313651416567E-3</v>
      </c>
      <c r="AD2260" s="659">
        <v>1.93871187634845E-4</v>
      </c>
      <c r="AE2260" s="659">
        <v>2.0744748727594399E-4</v>
      </c>
      <c r="AF2260" s="661">
        <v>6.7187057224608849E-4</v>
      </c>
      <c r="AG2260" s="659">
        <v>3.05921260286359E-4</v>
      </c>
      <c r="AH2260" s="659">
        <v>3.2521518320524298E-4</v>
      </c>
      <c r="AI2260" s="675">
        <v>1.3358229972652534E-3</v>
      </c>
      <c r="AJ2260" s="28"/>
      <c r="AK2260" s="29"/>
      <c r="AL2260" s="29"/>
    </row>
    <row r="2261" spans="1:38" x14ac:dyDescent="0.2">
      <c r="A2261" s="334">
        <v>2040</v>
      </c>
      <c r="B2261" s="334">
        <v>16</v>
      </c>
      <c r="C2261" s="659">
        <v>1.99212932944104</v>
      </c>
      <c r="D2261" s="659">
        <v>1.87037849214194</v>
      </c>
      <c r="E2261" s="661">
        <v>1.8018235758927597</v>
      </c>
      <c r="F2261" s="659">
        <v>0.16736222073792301</v>
      </c>
      <c r="G2261" s="659">
        <v>0.16917857665467001</v>
      </c>
      <c r="H2261" s="661">
        <v>0.38440233553012543</v>
      </c>
      <c r="I2261" s="659">
        <v>1.8563808977671899E-2</v>
      </c>
      <c r="J2261" s="659">
        <v>2.2458018077103101E-2</v>
      </c>
      <c r="K2261" s="661">
        <v>6.4589822843626937E-2</v>
      </c>
      <c r="L2261" s="659">
        <v>2.3054836514850699E-4</v>
      </c>
      <c r="M2261" s="659">
        <v>2.21427657282547E-4</v>
      </c>
      <c r="N2261" s="661">
        <v>1.2094462921784108E-2</v>
      </c>
      <c r="O2261" s="659">
        <v>6.51053521067329E-3</v>
      </c>
      <c r="P2261" s="659">
        <v>6.9020798640105699E-3</v>
      </c>
      <c r="Q2261" s="661">
        <v>2.0553501108014835E-2</v>
      </c>
      <c r="R2261" s="659">
        <v>3.7232861652515101E-3</v>
      </c>
      <c r="S2261" s="659">
        <v>5.2016272542628602E-3</v>
      </c>
      <c r="T2261" s="661">
        <v>1.4371187290249398E-2</v>
      </c>
      <c r="U2261" s="659">
        <v>5.0795829971936595E-4</v>
      </c>
      <c r="V2261" s="659">
        <v>5.4235926653870101E-4</v>
      </c>
      <c r="W2261" s="661">
        <v>1.7838590662893833E-3</v>
      </c>
      <c r="X2261" s="659">
        <v>2.70982237894738E-5</v>
      </c>
      <c r="Y2261" s="659">
        <v>2.8965121950315299E-5</v>
      </c>
      <c r="Z2261" s="661">
        <v>1.215995931404097E-4</v>
      </c>
      <c r="AA2261" s="659">
        <v>1.8448592936385301E-3</v>
      </c>
      <c r="AB2261" s="659">
        <v>1.94027936838435E-3</v>
      </c>
      <c r="AC2261" s="661">
        <v>6.4626927170000114E-3</v>
      </c>
      <c r="AD2261" s="659">
        <v>1.9302629961842399E-4</v>
      </c>
      <c r="AE2261" s="659">
        <v>2.0667359896967301E-4</v>
      </c>
      <c r="AF2261" s="661">
        <v>6.6843890201285356E-4</v>
      </c>
      <c r="AG2261" s="659">
        <v>3.05143129143482E-4</v>
      </c>
      <c r="AH2261" s="659">
        <v>3.2450252552318801E-4</v>
      </c>
      <c r="AI2261" s="675">
        <v>1.3368204815630317E-3</v>
      </c>
      <c r="AJ2261" s="28"/>
      <c r="AK2261" s="29"/>
      <c r="AL2261" s="29"/>
    </row>
    <row r="2262" spans="1:38" x14ac:dyDescent="0.2">
      <c r="A2262" s="334">
        <v>2040</v>
      </c>
      <c r="B2262" s="334">
        <v>17</v>
      </c>
      <c r="C2262" s="659">
        <v>1.9905754499831501</v>
      </c>
      <c r="D2262" s="659">
        <v>1.8690023233360999</v>
      </c>
      <c r="E2262" s="661">
        <v>1.789337329350521</v>
      </c>
      <c r="F2262" s="659">
        <v>0.16998708926276099</v>
      </c>
      <c r="G2262" s="659">
        <v>0.17248729138200899</v>
      </c>
      <c r="H2262" s="661">
        <v>0.39340721138933776</v>
      </c>
      <c r="I2262" s="659">
        <v>1.85022557357435E-2</v>
      </c>
      <c r="J2262" s="659">
        <v>2.2389247785422998E-2</v>
      </c>
      <c r="K2262" s="661">
        <v>6.3794660629770752E-2</v>
      </c>
      <c r="L2262" s="659">
        <v>2.30247569068246E-4</v>
      </c>
      <c r="M2262" s="659">
        <v>2.2109973233466201E-4</v>
      </c>
      <c r="N2262" s="661">
        <v>1.2054908705932408E-2</v>
      </c>
      <c r="O2262" s="659">
        <v>6.4991694359346902E-3</v>
      </c>
      <c r="P2262" s="659">
        <v>6.8911234493098401E-3</v>
      </c>
      <c r="Q2262" s="661">
        <v>2.0307459505076706E-2</v>
      </c>
      <c r="R2262" s="659">
        <v>3.7131755589485402E-3</v>
      </c>
      <c r="S2262" s="659">
        <v>5.18728339380152E-3</v>
      </c>
      <c r="T2262" s="661">
        <v>1.4268439569603076E-2</v>
      </c>
      <c r="U2262" s="659">
        <v>5.0608744025772503E-4</v>
      </c>
      <c r="V2262" s="659">
        <v>5.4055688345301602E-4</v>
      </c>
      <c r="W2262" s="661">
        <v>1.7577477672718242E-3</v>
      </c>
      <c r="X2262" s="659">
        <v>2.7008256177993599E-5</v>
      </c>
      <c r="Y2262" s="659">
        <v>2.8878167344697199E-5</v>
      </c>
      <c r="Z2262" s="661">
        <v>1.1998345394890401E-4</v>
      </c>
      <c r="AA2262" s="659">
        <v>1.8482717939430899E-3</v>
      </c>
      <c r="AB2262" s="659">
        <v>1.9458538822268699E-3</v>
      </c>
      <c r="AC2262" s="661">
        <v>6.4342945202527065E-3</v>
      </c>
      <c r="AD2262" s="659">
        <v>1.92220980200499E-4</v>
      </c>
      <c r="AE2262" s="659">
        <v>2.05896945906463E-4</v>
      </c>
      <c r="AF2262" s="661">
        <v>6.5672827037296607E-4</v>
      </c>
      <c r="AG2262" s="659">
        <v>3.0440196255498297E-4</v>
      </c>
      <c r="AH2262" s="659">
        <v>3.2378736308054401E-4</v>
      </c>
      <c r="AI2262" s="675">
        <v>1.3248070746811238E-3</v>
      </c>
      <c r="AJ2262" s="28"/>
      <c r="AK2262" s="29"/>
      <c r="AL2262" s="29"/>
    </row>
    <row r="2263" spans="1:38" x14ac:dyDescent="0.2">
      <c r="A2263" s="334">
        <v>2040</v>
      </c>
      <c r="B2263" s="334">
        <v>18</v>
      </c>
      <c r="C2263" s="659">
        <v>1.9869340927932799</v>
      </c>
      <c r="D2263" s="659">
        <v>1.86569936225725</v>
      </c>
      <c r="E2263" s="661">
        <v>1.7773019882618586</v>
      </c>
      <c r="F2263" s="659">
        <v>0.17269610576428701</v>
      </c>
      <c r="G2263" s="659">
        <v>0.175880356345748</v>
      </c>
      <c r="H2263" s="661">
        <v>0.40309406854422053</v>
      </c>
      <c r="I2263" s="659">
        <v>1.8440589336531601E-2</v>
      </c>
      <c r="J2263" s="659">
        <v>2.2318719324978298E-2</v>
      </c>
      <c r="K2263" s="661">
        <v>6.3071993200363149E-2</v>
      </c>
      <c r="L2263" s="659">
        <v>2.29955386882689E-4</v>
      </c>
      <c r="M2263" s="659">
        <v>2.2077243519884001E-4</v>
      </c>
      <c r="N2263" s="661">
        <v>1.2014653474819887E-2</v>
      </c>
      <c r="O2263" s="659">
        <v>6.48699395139776E-3</v>
      </c>
      <c r="P2263" s="659">
        <v>6.87902002668489E-3</v>
      </c>
      <c r="Q2263" s="661">
        <v>2.0085648637779476E-2</v>
      </c>
      <c r="R2263" s="659">
        <v>3.7033493032279799E-3</v>
      </c>
      <c r="S2263" s="659">
        <v>5.1729737504488497E-3</v>
      </c>
      <c r="T2263" s="661">
        <v>1.4147088049823148E-2</v>
      </c>
      <c r="U2263" s="659">
        <v>5.0425273219041101E-4</v>
      </c>
      <c r="V2263" s="659">
        <v>5.3874208148585098E-4</v>
      </c>
      <c r="W2263" s="661">
        <v>1.7342040400860834E-3</v>
      </c>
      <c r="X2263" s="659">
        <v>2.6919163273711399E-5</v>
      </c>
      <c r="Y2263" s="659">
        <v>2.8789723375943901E-5</v>
      </c>
      <c r="Z2263" s="661">
        <v>1.1852673894210557E-4</v>
      </c>
      <c r="AA2263" s="659">
        <v>1.8519590980202801E-3</v>
      </c>
      <c r="AB2263" s="659">
        <v>1.9515902450481801E-3</v>
      </c>
      <c r="AC2263" s="661">
        <v>6.4142229074988805E-3</v>
      </c>
      <c r="AD2263" s="659">
        <v>1.9143792455999901E-4</v>
      </c>
      <c r="AE2263" s="659">
        <v>2.05122404771257E-4</v>
      </c>
      <c r="AF2263" s="661">
        <v>6.4616730775474683E-4</v>
      </c>
      <c r="AG2263" s="659">
        <v>3.0364482935540699E-4</v>
      </c>
      <c r="AH2263" s="659">
        <v>3.2303607552139601E-4</v>
      </c>
      <c r="AI2263" s="675">
        <v>1.3139869207821838E-3</v>
      </c>
      <c r="AJ2263" s="28"/>
      <c r="AK2263" s="29"/>
      <c r="AL2263" s="29"/>
    </row>
    <row r="2264" spans="1:38" x14ac:dyDescent="0.2">
      <c r="A2264" s="334">
        <v>2040</v>
      </c>
      <c r="B2264" s="334">
        <v>19</v>
      </c>
      <c r="C2264" s="659">
        <v>1.9854735867062601</v>
      </c>
      <c r="D2264" s="659">
        <v>1.86432686554567</v>
      </c>
      <c r="E2264" s="661">
        <v>1.7675125838314214</v>
      </c>
      <c r="F2264" s="659">
        <v>0.17553063312162001</v>
      </c>
      <c r="G2264" s="659">
        <v>0.17938848996244799</v>
      </c>
      <c r="H2264" s="661">
        <v>0.41385701678555631</v>
      </c>
      <c r="I2264" s="659">
        <v>1.83828416079647E-2</v>
      </c>
      <c r="J2264" s="659">
        <v>2.2250332152896402E-2</v>
      </c>
      <c r="K2264" s="661">
        <v>6.243182542249729E-2</v>
      </c>
      <c r="L2264" s="659">
        <v>2.2967295884692701E-4</v>
      </c>
      <c r="M2264" s="659">
        <v>2.20446133471874E-4</v>
      </c>
      <c r="N2264" s="661">
        <v>1.1977987550113782E-2</v>
      </c>
      <c r="O2264" s="659">
        <v>6.4763250009884704E-3</v>
      </c>
      <c r="P2264" s="659">
        <v>6.8681186857704303E-3</v>
      </c>
      <c r="Q2264" s="661">
        <v>1.988910344582966E-2</v>
      </c>
      <c r="R2264" s="659">
        <v>3.6938623450988601E-3</v>
      </c>
      <c r="S2264" s="659">
        <v>5.15871201703926E-3</v>
      </c>
      <c r="T2264" s="661">
        <v>1.402484237840821E-2</v>
      </c>
      <c r="U2264" s="659">
        <v>5.0249777296815798E-4</v>
      </c>
      <c r="V2264" s="659">
        <v>5.3694963430253703E-4</v>
      </c>
      <c r="W2264" s="661">
        <v>1.7132652561739896E-3</v>
      </c>
      <c r="X2264" s="659">
        <v>2.68347944518183E-5</v>
      </c>
      <c r="Y2264" s="659">
        <v>2.87032520745732E-5</v>
      </c>
      <c r="Z2264" s="661">
        <v>1.1723373514094269E-4</v>
      </c>
      <c r="AA2264" s="659">
        <v>1.85626634464291E-3</v>
      </c>
      <c r="AB2264" s="659">
        <v>1.9577892259215698E-3</v>
      </c>
      <c r="AC2264" s="661">
        <v>6.4041451691284933E-3</v>
      </c>
      <c r="AD2264" s="659">
        <v>1.90682931943488E-4</v>
      </c>
      <c r="AE2264" s="659">
        <v>2.04349988632747E-4</v>
      </c>
      <c r="AF2264" s="661">
        <v>6.3675343983656755E-4</v>
      </c>
      <c r="AG2264" s="659">
        <v>3.0294941195276802E-4</v>
      </c>
      <c r="AH2264" s="659">
        <v>3.2232485384415502E-4</v>
      </c>
      <c r="AI2264" s="675">
        <v>1.3044549933723284E-3</v>
      </c>
      <c r="AJ2264" s="28"/>
      <c r="AK2264" s="29"/>
      <c r="AL2264" s="29"/>
    </row>
    <row r="2265" spans="1:38" x14ac:dyDescent="0.2">
      <c r="A2265" s="334">
        <v>2040</v>
      </c>
      <c r="B2265" s="334">
        <v>20</v>
      </c>
      <c r="C2265" s="659">
        <v>2.21262394647882</v>
      </c>
      <c r="D2265" s="659">
        <v>2.03692616359087</v>
      </c>
      <c r="E2265" s="661">
        <v>1.900537726621129</v>
      </c>
      <c r="F2265" s="659">
        <v>0.40482607403070098</v>
      </c>
      <c r="G2265" s="659">
        <v>0.40029731508403599</v>
      </c>
      <c r="H2265" s="661">
        <v>0.82571409230172965</v>
      </c>
      <c r="I2265" s="659">
        <v>1.8285779467708999E-2</v>
      </c>
      <c r="J2265" s="659">
        <v>2.07166685570098E-2</v>
      </c>
      <c r="K2265" s="661">
        <v>6.6528722458196035E-2</v>
      </c>
      <c r="L2265" s="659">
        <v>3.1055178899125102E-4</v>
      </c>
      <c r="M2265" s="659">
        <v>2.6490619071345699E-4</v>
      </c>
      <c r="N2265" s="661">
        <v>1.2894383511681685E-2</v>
      </c>
      <c r="O2265" s="659">
        <v>6.59848336034857E-3</v>
      </c>
      <c r="P2265" s="659">
        <v>6.68981375685237E-3</v>
      </c>
      <c r="Q2265" s="661">
        <v>2.1992000769112636E-2</v>
      </c>
      <c r="R2265" s="659">
        <v>3.6841173423065201E-3</v>
      </c>
      <c r="S2265" s="659">
        <v>5.1447001074023798E-3</v>
      </c>
      <c r="T2265" s="661">
        <v>1.3881931604573346E-2</v>
      </c>
      <c r="U2265" s="659">
        <v>5.0088983239820496E-4</v>
      </c>
      <c r="V2265" s="659">
        <v>5.2372850076846998E-4</v>
      </c>
      <c r="W2265" s="661">
        <v>1.9371835527784639E-3</v>
      </c>
      <c r="X2265" s="659">
        <v>2.68499361311821E-5</v>
      </c>
      <c r="Y2265" s="659">
        <v>2.79434764851264E-5</v>
      </c>
      <c r="Z2265" s="661">
        <v>1.3131614033641464E-4</v>
      </c>
      <c r="AA2265" s="659">
        <v>2.5105407429750299E-3</v>
      </c>
      <c r="AB2265" s="659">
        <v>2.5500764250585999E-3</v>
      </c>
      <c r="AC2265" s="661">
        <v>8.3303337402027763E-3</v>
      </c>
      <c r="AD2265" s="659">
        <v>1.88971534728165E-4</v>
      </c>
      <c r="AE2265" s="659">
        <v>1.9925312174470699E-4</v>
      </c>
      <c r="AF2265" s="661">
        <v>7.38600058287791E-4</v>
      </c>
      <c r="AG2265" s="659">
        <v>3.0628461083982098E-4</v>
      </c>
      <c r="AH2265" s="659">
        <v>3.1398624885928798E-4</v>
      </c>
      <c r="AI2265" s="675">
        <v>1.4057681431196398E-3</v>
      </c>
      <c r="AJ2265" s="28"/>
      <c r="AK2265" s="29"/>
      <c r="AL2265" s="29"/>
    </row>
    <row r="2266" spans="1:38" x14ac:dyDescent="0.2">
      <c r="A2266" s="334">
        <v>2040</v>
      </c>
      <c r="B2266" s="334">
        <v>21</v>
      </c>
      <c r="C2266" s="659">
        <v>2.21262394647882</v>
      </c>
      <c r="D2266" s="659">
        <v>2.03692616359087</v>
      </c>
      <c r="E2266" s="661">
        <v>1.900537726621129</v>
      </c>
      <c r="F2266" s="659">
        <v>0.40482607403070098</v>
      </c>
      <c r="G2266" s="659">
        <v>0.40029731508403599</v>
      </c>
      <c r="H2266" s="661">
        <v>0.82571409230172965</v>
      </c>
      <c r="I2266" s="659">
        <v>1.8285779467708999E-2</v>
      </c>
      <c r="J2266" s="659">
        <v>2.07166685570098E-2</v>
      </c>
      <c r="K2266" s="661">
        <v>6.6528722458196035E-2</v>
      </c>
      <c r="L2266" s="659">
        <v>3.1055178899125102E-4</v>
      </c>
      <c r="M2266" s="659">
        <v>2.6490619071345699E-4</v>
      </c>
      <c r="N2266" s="661">
        <v>1.2894383511681685E-2</v>
      </c>
      <c r="O2266" s="659">
        <v>6.59848336034857E-3</v>
      </c>
      <c r="P2266" s="659">
        <v>6.68981375685237E-3</v>
      </c>
      <c r="Q2266" s="661">
        <v>2.1992000769112636E-2</v>
      </c>
      <c r="R2266" s="659">
        <v>3.6841173423065201E-3</v>
      </c>
      <c r="S2266" s="659">
        <v>5.1447001074023798E-3</v>
      </c>
      <c r="T2266" s="661">
        <v>1.3881931604573346E-2</v>
      </c>
      <c r="U2266" s="659">
        <v>5.0088983239820496E-4</v>
      </c>
      <c r="V2266" s="659">
        <v>5.2372850076846998E-4</v>
      </c>
      <c r="W2266" s="661">
        <v>1.9371835527784639E-3</v>
      </c>
      <c r="X2266" s="659">
        <v>2.68499361311821E-5</v>
      </c>
      <c r="Y2266" s="659">
        <v>2.79434764851264E-5</v>
      </c>
      <c r="Z2266" s="661">
        <v>1.3131614033641464E-4</v>
      </c>
      <c r="AA2266" s="659">
        <v>2.5105407429750299E-3</v>
      </c>
      <c r="AB2266" s="659">
        <v>2.5500764250585999E-3</v>
      </c>
      <c r="AC2266" s="661">
        <v>8.3303337402027763E-3</v>
      </c>
      <c r="AD2266" s="659">
        <v>1.88971534728165E-4</v>
      </c>
      <c r="AE2266" s="659">
        <v>1.9925312174470699E-4</v>
      </c>
      <c r="AF2266" s="661">
        <v>7.38600058287791E-4</v>
      </c>
      <c r="AG2266" s="659">
        <v>3.0628461083982098E-4</v>
      </c>
      <c r="AH2266" s="659">
        <v>3.1398624885928798E-4</v>
      </c>
      <c r="AI2266" s="675">
        <v>1.4057681431196398E-3</v>
      </c>
      <c r="AJ2266" s="28"/>
      <c r="AK2266" s="29"/>
      <c r="AL2266" s="29"/>
    </row>
    <row r="2267" spans="1:38" x14ac:dyDescent="0.2">
      <c r="A2267" s="334">
        <v>2040</v>
      </c>
      <c r="B2267" s="334">
        <v>22</v>
      </c>
      <c r="C2267" s="659">
        <v>2.21262394647882</v>
      </c>
      <c r="D2267" s="659">
        <v>2.03692616359087</v>
      </c>
      <c r="E2267" s="661">
        <v>1.900537726621129</v>
      </c>
      <c r="F2267" s="659">
        <v>0.40482607403070098</v>
      </c>
      <c r="G2267" s="659">
        <v>0.40029731508403599</v>
      </c>
      <c r="H2267" s="661">
        <v>0.82571409230172965</v>
      </c>
      <c r="I2267" s="659">
        <v>1.8285779467708999E-2</v>
      </c>
      <c r="J2267" s="659">
        <v>2.07166685570098E-2</v>
      </c>
      <c r="K2267" s="661">
        <v>6.6528722458196035E-2</v>
      </c>
      <c r="L2267" s="659">
        <v>3.1055178899125102E-4</v>
      </c>
      <c r="M2267" s="659">
        <v>2.6490619071345699E-4</v>
      </c>
      <c r="N2267" s="661">
        <v>1.2894383511681685E-2</v>
      </c>
      <c r="O2267" s="659">
        <v>6.59848336034857E-3</v>
      </c>
      <c r="P2267" s="659">
        <v>6.68981375685237E-3</v>
      </c>
      <c r="Q2267" s="661">
        <v>2.1992000769112636E-2</v>
      </c>
      <c r="R2267" s="659">
        <v>3.6841173423065201E-3</v>
      </c>
      <c r="S2267" s="659">
        <v>5.1447001074023798E-3</v>
      </c>
      <c r="T2267" s="661">
        <v>1.3881931604573346E-2</v>
      </c>
      <c r="U2267" s="659">
        <v>5.0088983239820496E-4</v>
      </c>
      <c r="V2267" s="659">
        <v>5.2372850076846998E-4</v>
      </c>
      <c r="W2267" s="661">
        <v>1.9371835527784639E-3</v>
      </c>
      <c r="X2267" s="659">
        <v>2.68499361311821E-5</v>
      </c>
      <c r="Y2267" s="659">
        <v>2.79434764851264E-5</v>
      </c>
      <c r="Z2267" s="661">
        <v>1.3131614033641464E-4</v>
      </c>
      <c r="AA2267" s="659">
        <v>2.5105407429750299E-3</v>
      </c>
      <c r="AB2267" s="659">
        <v>2.5500764250585999E-3</v>
      </c>
      <c r="AC2267" s="661">
        <v>8.3303337402027763E-3</v>
      </c>
      <c r="AD2267" s="659">
        <v>1.88971534728165E-4</v>
      </c>
      <c r="AE2267" s="659">
        <v>1.9925312174470699E-4</v>
      </c>
      <c r="AF2267" s="661">
        <v>7.38600058287791E-4</v>
      </c>
      <c r="AG2267" s="659">
        <v>3.0628461083982098E-4</v>
      </c>
      <c r="AH2267" s="659">
        <v>3.1398624885928798E-4</v>
      </c>
      <c r="AI2267" s="675">
        <v>1.4057681431196398E-3</v>
      </c>
      <c r="AJ2267" s="28"/>
      <c r="AK2267" s="29"/>
      <c r="AL2267" s="29"/>
    </row>
    <row r="2268" spans="1:38" x14ac:dyDescent="0.2">
      <c r="A2268" s="334">
        <v>2040</v>
      </c>
      <c r="B2268" s="334">
        <v>23</v>
      </c>
      <c r="C2268" s="659">
        <v>2.21262394647882</v>
      </c>
      <c r="D2268" s="659">
        <v>2.03692616359087</v>
      </c>
      <c r="E2268" s="661">
        <v>1.900537726621129</v>
      </c>
      <c r="F2268" s="659">
        <v>0.40482607403070098</v>
      </c>
      <c r="G2268" s="659">
        <v>0.40029731508403599</v>
      </c>
      <c r="H2268" s="661">
        <v>0.82571409230172965</v>
      </c>
      <c r="I2268" s="659">
        <v>1.8285779467708999E-2</v>
      </c>
      <c r="J2268" s="659">
        <v>2.07166685570098E-2</v>
      </c>
      <c r="K2268" s="661">
        <v>6.6528722458196035E-2</v>
      </c>
      <c r="L2268" s="659">
        <v>3.1055178899125102E-4</v>
      </c>
      <c r="M2268" s="659">
        <v>2.6490619071345699E-4</v>
      </c>
      <c r="N2268" s="661">
        <v>1.2894383511681685E-2</v>
      </c>
      <c r="O2268" s="659">
        <v>6.59848336034857E-3</v>
      </c>
      <c r="P2268" s="659">
        <v>6.68981375685237E-3</v>
      </c>
      <c r="Q2268" s="661">
        <v>2.1992000769112636E-2</v>
      </c>
      <c r="R2268" s="659">
        <v>3.6841173423065201E-3</v>
      </c>
      <c r="S2268" s="659">
        <v>5.1447001074023798E-3</v>
      </c>
      <c r="T2268" s="661">
        <v>1.3881931604573346E-2</v>
      </c>
      <c r="U2268" s="659">
        <v>5.0088983239820496E-4</v>
      </c>
      <c r="V2268" s="659">
        <v>5.2372850076846998E-4</v>
      </c>
      <c r="W2268" s="661">
        <v>1.9371835527784639E-3</v>
      </c>
      <c r="X2268" s="659">
        <v>2.68499361311821E-5</v>
      </c>
      <c r="Y2268" s="659">
        <v>2.79434764851264E-5</v>
      </c>
      <c r="Z2268" s="661">
        <v>1.3131614033641464E-4</v>
      </c>
      <c r="AA2268" s="659">
        <v>2.5105407429750299E-3</v>
      </c>
      <c r="AB2268" s="659">
        <v>2.5500764250585999E-3</v>
      </c>
      <c r="AC2268" s="661">
        <v>8.3303337402027763E-3</v>
      </c>
      <c r="AD2268" s="659">
        <v>1.88971534728165E-4</v>
      </c>
      <c r="AE2268" s="659">
        <v>1.9925312174470699E-4</v>
      </c>
      <c r="AF2268" s="661">
        <v>7.38600058287791E-4</v>
      </c>
      <c r="AG2268" s="659">
        <v>3.0628461083982098E-4</v>
      </c>
      <c r="AH2268" s="659">
        <v>3.1398624885928798E-4</v>
      </c>
      <c r="AI2268" s="675">
        <v>1.4057681431196398E-3</v>
      </c>
      <c r="AJ2268" s="28"/>
      <c r="AK2268" s="29"/>
      <c r="AL2268" s="29"/>
    </row>
    <row r="2269" spans="1:38" x14ac:dyDescent="0.2">
      <c r="A2269" s="334">
        <v>2040</v>
      </c>
      <c r="B2269" s="334">
        <v>24</v>
      </c>
      <c r="C2269" s="659">
        <v>2.21262394647882</v>
      </c>
      <c r="D2269" s="659">
        <v>2.03692616359087</v>
      </c>
      <c r="E2269" s="661">
        <v>1.900537726621129</v>
      </c>
      <c r="F2269" s="659">
        <v>0.40482607403070098</v>
      </c>
      <c r="G2269" s="659">
        <v>0.40029731508403599</v>
      </c>
      <c r="H2269" s="661">
        <v>0.82571409230172965</v>
      </c>
      <c r="I2269" s="659">
        <v>1.8285779467708999E-2</v>
      </c>
      <c r="J2269" s="659">
        <v>2.07166685570098E-2</v>
      </c>
      <c r="K2269" s="661">
        <v>6.6528722458196035E-2</v>
      </c>
      <c r="L2269" s="659">
        <v>3.1055178899125102E-4</v>
      </c>
      <c r="M2269" s="659">
        <v>2.6490619071345699E-4</v>
      </c>
      <c r="N2269" s="661">
        <v>1.2894383511681685E-2</v>
      </c>
      <c r="O2269" s="659">
        <v>6.59848336034857E-3</v>
      </c>
      <c r="P2269" s="659">
        <v>6.68981375685237E-3</v>
      </c>
      <c r="Q2269" s="661">
        <v>2.1992000769112636E-2</v>
      </c>
      <c r="R2269" s="659">
        <v>3.6841173423065201E-3</v>
      </c>
      <c r="S2269" s="659">
        <v>5.1447001074023798E-3</v>
      </c>
      <c r="T2269" s="661">
        <v>1.3881931604573346E-2</v>
      </c>
      <c r="U2269" s="659">
        <v>5.0088983239820496E-4</v>
      </c>
      <c r="V2269" s="659">
        <v>5.2372850076846998E-4</v>
      </c>
      <c r="W2269" s="661">
        <v>1.9371835527784639E-3</v>
      </c>
      <c r="X2269" s="659">
        <v>2.68499361311821E-5</v>
      </c>
      <c r="Y2269" s="659">
        <v>2.79434764851264E-5</v>
      </c>
      <c r="Z2269" s="661">
        <v>1.3131614033641464E-4</v>
      </c>
      <c r="AA2269" s="659">
        <v>2.5105407429750299E-3</v>
      </c>
      <c r="AB2269" s="659">
        <v>2.5500764250585999E-3</v>
      </c>
      <c r="AC2269" s="661">
        <v>8.3303337402027763E-3</v>
      </c>
      <c r="AD2269" s="659">
        <v>1.88971534728165E-4</v>
      </c>
      <c r="AE2269" s="659">
        <v>1.9925312174470699E-4</v>
      </c>
      <c r="AF2269" s="661">
        <v>7.38600058287791E-4</v>
      </c>
      <c r="AG2269" s="659">
        <v>3.0628461083982098E-4</v>
      </c>
      <c r="AH2269" s="659">
        <v>3.1398624885928798E-4</v>
      </c>
      <c r="AI2269" s="675">
        <v>1.4057681431196398E-3</v>
      </c>
      <c r="AJ2269" s="28"/>
      <c r="AK2269" s="29"/>
      <c r="AL2269" s="29"/>
    </row>
    <row r="2270" spans="1:38" x14ac:dyDescent="0.2">
      <c r="A2270" s="334">
        <v>2040</v>
      </c>
      <c r="B2270" s="334">
        <v>25</v>
      </c>
      <c r="C2270" s="659">
        <v>2.21262394647882</v>
      </c>
      <c r="D2270" s="659">
        <v>2.03692616359087</v>
      </c>
      <c r="E2270" s="661">
        <v>1.900537726621129</v>
      </c>
      <c r="F2270" s="659">
        <v>0.40482607403070098</v>
      </c>
      <c r="G2270" s="659">
        <v>0.40029731508403599</v>
      </c>
      <c r="H2270" s="661">
        <v>0.82571409230172965</v>
      </c>
      <c r="I2270" s="659">
        <v>1.8285779467708999E-2</v>
      </c>
      <c r="J2270" s="659">
        <v>2.07166685570098E-2</v>
      </c>
      <c r="K2270" s="661">
        <v>6.6528722458196035E-2</v>
      </c>
      <c r="L2270" s="659">
        <v>3.1055178899125102E-4</v>
      </c>
      <c r="M2270" s="659">
        <v>2.6490619071345699E-4</v>
      </c>
      <c r="N2270" s="661">
        <v>1.2894383511681685E-2</v>
      </c>
      <c r="O2270" s="659">
        <v>6.59848336034857E-3</v>
      </c>
      <c r="P2270" s="659">
        <v>6.68981375685237E-3</v>
      </c>
      <c r="Q2270" s="661">
        <v>2.1992000769112636E-2</v>
      </c>
      <c r="R2270" s="659">
        <v>3.6841173423065201E-3</v>
      </c>
      <c r="S2270" s="659">
        <v>5.1447001074023798E-3</v>
      </c>
      <c r="T2270" s="661">
        <v>1.3881931604573346E-2</v>
      </c>
      <c r="U2270" s="659">
        <v>5.0088983239820496E-4</v>
      </c>
      <c r="V2270" s="659">
        <v>5.2372850076846998E-4</v>
      </c>
      <c r="W2270" s="661">
        <v>1.9371835527784639E-3</v>
      </c>
      <c r="X2270" s="659">
        <v>2.68499361311821E-5</v>
      </c>
      <c r="Y2270" s="659">
        <v>2.79434764851264E-5</v>
      </c>
      <c r="Z2270" s="661">
        <v>1.3131614033641464E-4</v>
      </c>
      <c r="AA2270" s="659">
        <v>2.5105407429750299E-3</v>
      </c>
      <c r="AB2270" s="659">
        <v>2.5500764250585999E-3</v>
      </c>
      <c r="AC2270" s="661">
        <v>8.3303337402027763E-3</v>
      </c>
      <c r="AD2270" s="659">
        <v>1.88971534728165E-4</v>
      </c>
      <c r="AE2270" s="659">
        <v>1.9925312174470699E-4</v>
      </c>
      <c r="AF2270" s="661">
        <v>7.38600058287791E-4</v>
      </c>
      <c r="AG2270" s="659">
        <v>3.0628461083982098E-4</v>
      </c>
      <c r="AH2270" s="659">
        <v>3.1398624885928798E-4</v>
      </c>
      <c r="AI2270" s="675">
        <v>1.4057681431196398E-3</v>
      </c>
      <c r="AJ2270" s="28"/>
      <c r="AK2270" s="29"/>
      <c r="AL2270" s="29"/>
    </row>
    <row r="2271" spans="1:38" x14ac:dyDescent="0.2">
      <c r="A2271" s="334">
        <v>2040</v>
      </c>
      <c r="B2271" s="334">
        <v>26</v>
      </c>
      <c r="C2271" s="659">
        <v>2.21262394647882</v>
      </c>
      <c r="D2271" s="659">
        <v>2.03692616359087</v>
      </c>
      <c r="E2271" s="661">
        <v>1.900537726621129</v>
      </c>
      <c r="F2271" s="659">
        <v>0.40482607403070098</v>
      </c>
      <c r="G2271" s="659">
        <v>0.40029731508403599</v>
      </c>
      <c r="H2271" s="661">
        <v>0.82571409230172965</v>
      </c>
      <c r="I2271" s="659">
        <v>1.8285779467708999E-2</v>
      </c>
      <c r="J2271" s="659">
        <v>2.07166685570098E-2</v>
      </c>
      <c r="K2271" s="661">
        <v>6.6528722458196035E-2</v>
      </c>
      <c r="L2271" s="659">
        <v>3.1055178899125102E-4</v>
      </c>
      <c r="M2271" s="659">
        <v>2.6490619071345699E-4</v>
      </c>
      <c r="N2271" s="661">
        <v>1.2894383511681685E-2</v>
      </c>
      <c r="O2271" s="659">
        <v>6.59848336034857E-3</v>
      </c>
      <c r="P2271" s="659">
        <v>6.68981375685237E-3</v>
      </c>
      <c r="Q2271" s="661">
        <v>2.1992000769112636E-2</v>
      </c>
      <c r="R2271" s="659">
        <v>3.6841173423065201E-3</v>
      </c>
      <c r="S2271" s="659">
        <v>5.1447001074023798E-3</v>
      </c>
      <c r="T2271" s="661">
        <v>1.3881931604573346E-2</v>
      </c>
      <c r="U2271" s="659">
        <v>5.0088983239820496E-4</v>
      </c>
      <c r="V2271" s="659">
        <v>5.2372850076846998E-4</v>
      </c>
      <c r="W2271" s="661">
        <v>1.9371835527784639E-3</v>
      </c>
      <c r="X2271" s="659">
        <v>2.68499361311821E-5</v>
      </c>
      <c r="Y2271" s="659">
        <v>2.79434764851264E-5</v>
      </c>
      <c r="Z2271" s="661">
        <v>1.3131614033641464E-4</v>
      </c>
      <c r="AA2271" s="659">
        <v>2.5105407429750299E-3</v>
      </c>
      <c r="AB2271" s="659">
        <v>2.5500764250585999E-3</v>
      </c>
      <c r="AC2271" s="661">
        <v>8.3303337402027763E-3</v>
      </c>
      <c r="AD2271" s="659">
        <v>1.88971534728165E-4</v>
      </c>
      <c r="AE2271" s="659">
        <v>1.9925312174470699E-4</v>
      </c>
      <c r="AF2271" s="661">
        <v>7.38600058287791E-4</v>
      </c>
      <c r="AG2271" s="659">
        <v>3.0628461083982098E-4</v>
      </c>
      <c r="AH2271" s="659">
        <v>3.1398624885928798E-4</v>
      </c>
      <c r="AI2271" s="675">
        <v>1.4057681431196398E-3</v>
      </c>
      <c r="AJ2271" s="28"/>
      <c r="AK2271" s="29"/>
      <c r="AL2271" s="29"/>
    </row>
    <row r="2272" spans="1:38" x14ac:dyDescent="0.2">
      <c r="A2272" s="334">
        <v>2040</v>
      </c>
      <c r="B2272" s="334">
        <v>27</v>
      </c>
      <c r="C2272" s="659">
        <v>2.21262394647882</v>
      </c>
      <c r="D2272" s="659">
        <v>2.03692616359087</v>
      </c>
      <c r="E2272" s="661">
        <v>1.900537726621129</v>
      </c>
      <c r="F2272" s="659">
        <v>0.40482607403070098</v>
      </c>
      <c r="G2272" s="659">
        <v>0.40029731508403599</v>
      </c>
      <c r="H2272" s="661">
        <v>0.82571409230172965</v>
      </c>
      <c r="I2272" s="659">
        <v>1.8285779467708999E-2</v>
      </c>
      <c r="J2272" s="659">
        <v>2.07166685570098E-2</v>
      </c>
      <c r="K2272" s="661">
        <v>6.6528722458196035E-2</v>
      </c>
      <c r="L2272" s="659">
        <v>3.1055178899125102E-4</v>
      </c>
      <c r="M2272" s="659">
        <v>2.6490619071345699E-4</v>
      </c>
      <c r="N2272" s="661">
        <v>1.2894383511681685E-2</v>
      </c>
      <c r="O2272" s="659">
        <v>6.59848336034857E-3</v>
      </c>
      <c r="P2272" s="659">
        <v>6.68981375685237E-3</v>
      </c>
      <c r="Q2272" s="661">
        <v>2.1992000769112636E-2</v>
      </c>
      <c r="R2272" s="659">
        <v>3.6841173423065201E-3</v>
      </c>
      <c r="S2272" s="659">
        <v>5.1447001074023798E-3</v>
      </c>
      <c r="T2272" s="661">
        <v>1.3881931604573346E-2</v>
      </c>
      <c r="U2272" s="659">
        <v>5.0088983239820496E-4</v>
      </c>
      <c r="V2272" s="659">
        <v>5.2372850076846998E-4</v>
      </c>
      <c r="W2272" s="661">
        <v>1.9371835527784639E-3</v>
      </c>
      <c r="X2272" s="659">
        <v>2.68499361311821E-5</v>
      </c>
      <c r="Y2272" s="659">
        <v>2.79434764851264E-5</v>
      </c>
      <c r="Z2272" s="661">
        <v>1.3131614033641464E-4</v>
      </c>
      <c r="AA2272" s="659">
        <v>2.5105407429750299E-3</v>
      </c>
      <c r="AB2272" s="659">
        <v>2.5500764250585999E-3</v>
      </c>
      <c r="AC2272" s="661">
        <v>8.3303337402027763E-3</v>
      </c>
      <c r="AD2272" s="659">
        <v>1.88971534728165E-4</v>
      </c>
      <c r="AE2272" s="659">
        <v>1.9925312174470699E-4</v>
      </c>
      <c r="AF2272" s="661">
        <v>7.38600058287791E-4</v>
      </c>
      <c r="AG2272" s="659">
        <v>3.0628461083982098E-4</v>
      </c>
      <c r="AH2272" s="659">
        <v>3.1398624885928798E-4</v>
      </c>
      <c r="AI2272" s="675">
        <v>1.4057681431196398E-3</v>
      </c>
      <c r="AJ2272" s="28"/>
      <c r="AK2272" s="29"/>
      <c r="AL2272" s="29"/>
    </row>
    <row r="2273" spans="1:38" x14ac:dyDescent="0.2">
      <c r="A2273" s="334">
        <v>2040</v>
      </c>
      <c r="B2273" s="334">
        <v>28</v>
      </c>
      <c r="C2273" s="659">
        <v>2.21262394647882</v>
      </c>
      <c r="D2273" s="659">
        <v>2.03692616359087</v>
      </c>
      <c r="E2273" s="661">
        <v>1.900537726621129</v>
      </c>
      <c r="F2273" s="659">
        <v>0.40482607403070098</v>
      </c>
      <c r="G2273" s="659">
        <v>0.40029731508403599</v>
      </c>
      <c r="H2273" s="661">
        <v>0.82571409230172965</v>
      </c>
      <c r="I2273" s="659">
        <v>1.8285779467708999E-2</v>
      </c>
      <c r="J2273" s="659">
        <v>2.07166685570098E-2</v>
      </c>
      <c r="K2273" s="661">
        <v>6.6528722458196035E-2</v>
      </c>
      <c r="L2273" s="659">
        <v>3.1055178899125102E-4</v>
      </c>
      <c r="M2273" s="659">
        <v>2.6490619071345699E-4</v>
      </c>
      <c r="N2273" s="661">
        <v>1.2894383511681685E-2</v>
      </c>
      <c r="O2273" s="659">
        <v>6.59848336034857E-3</v>
      </c>
      <c r="P2273" s="659">
        <v>6.68981375685237E-3</v>
      </c>
      <c r="Q2273" s="661">
        <v>2.1992000769112636E-2</v>
      </c>
      <c r="R2273" s="659">
        <v>3.6841173423065201E-3</v>
      </c>
      <c r="S2273" s="659">
        <v>5.1447001074023798E-3</v>
      </c>
      <c r="T2273" s="661">
        <v>1.3881931604573346E-2</v>
      </c>
      <c r="U2273" s="659">
        <v>5.0088983239820496E-4</v>
      </c>
      <c r="V2273" s="659">
        <v>5.2372850076846998E-4</v>
      </c>
      <c r="W2273" s="661">
        <v>1.9371835527784639E-3</v>
      </c>
      <c r="X2273" s="659">
        <v>2.68499361311821E-5</v>
      </c>
      <c r="Y2273" s="659">
        <v>2.79434764851264E-5</v>
      </c>
      <c r="Z2273" s="661">
        <v>1.3131614033641464E-4</v>
      </c>
      <c r="AA2273" s="659">
        <v>2.5105407429750299E-3</v>
      </c>
      <c r="AB2273" s="659">
        <v>2.5500764250585999E-3</v>
      </c>
      <c r="AC2273" s="661">
        <v>8.3303337402027763E-3</v>
      </c>
      <c r="AD2273" s="659">
        <v>1.88971534728165E-4</v>
      </c>
      <c r="AE2273" s="659">
        <v>1.9925312174470699E-4</v>
      </c>
      <c r="AF2273" s="661">
        <v>7.38600058287791E-4</v>
      </c>
      <c r="AG2273" s="659">
        <v>3.0628461083982098E-4</v>
      </c>
      <c r="AH2273" s="659">
        <v>3.1398624885928798E-4</v>
      </c>
      <c r="AI2273" s="675">
        <v>1.4057681431196398E-3</v>
      </c>
      <c r="AJ2273" s="28"/>
      <c r="AK2273" s="29"/>
      <c r="AL2273" s="29"/>
    </row>
    <row r="2274" spans="1:38" x14ac:dyDescent="0.2">
      <c r="A2274" s="334">
        <v>2040</v>
      </c>
      <c r="B2274" s="334">
        <v>29</v>
      </c>
      <c r="C2274" s="659">
        <v>2.21262394647882</v>
      </c>
      <c r="D2274" s="659">
        <v>2.03692616359087</v>
      </c>
      <c r="E2274" s="661">
        <v>1.900537726621129</v>
      </c>
      <c r="F2274" s="659">
        <v>0.40482607403070098</v>
      </c>
      <c r="G2274" s="659">
        <v>0.40029731508403599</v>
      </c>
      <c r="H2274" s="661">
        <v>0.82571409230172965</v>
      </c>
      <c r="I2274" s="659">
        <v>1.8285779467708999E-2</v>
      </c>
      <c r="J2274" s="659">
        <v>2.07166685570098E-2</v>
      </c>
      <c r="K2274" s="661">
        <v>6.6528722458196035E-2</v>
      </c>
      <c r="L2274" s="659">
        <v>3.1055178899125102E-4</v>
      </c>
      <c r="M2274" s="659">
        <v>2.6490619071345699E-4</v>
      </c>
      <c r="N2274" s="661">
        <v>1.2894383511681685E-2</v>
      </c>
      <c r="O2274" s="659">
        <v>6.59848336034857E-3</v>
      </c>
      <c r="P2274" s="659">
        <v>6.68981375685237E-3</v>
      </c>
      <c r="Q2274" s="661">
        <v>2.1992000769112636E-2</v>
      </c>
      <c r="R2274" s="659">
        <v>3.6841173423065201E-3</v>
      </c>
      <c r="S2274" s="659">
        <v>5.1447001074023798E-3</v>
      </c>
      <c r="T2274" s="661">
        <v>1.3881931604573346E-2</v>
      </c>
      <c r="U2274" s="659">
        <v>5.0088983239820496E-4</v>
      </c>
      <c r="V2274" s="659">
        <v>5.2372850076846998E-4</v>
      </c>
      <c r="W2274" s="661">
        <v>1.9371835527784639E-3</v>
      </c>
      <c r="X2274" s="659">
        <v>2.68499361311821E-5</v>
      </c>
      <c r="Y2274" s="659">
        <v>2.79434764851264E-5</v>
      </c>
      <c r="Z2274" s="661">
        <v>1.3131614033641464E-4</v>
      </c>
      <c r="AA2274" s="659">
        <v>2.5105407429750299E-3</v>
      </c>
      <c r="AB2274" s="659">
        <v>2.5500764250585999E-3</v>
      </c>
      <c r="AC2274" s="661">
        <v>8.3303337402027763E-3</v>
      </c>
      <c r="AD2274" s="659">
        <v>1.88971534728165E-4</v>
      </c>
      <c r="AE2274" s="659">
        <v>1.9925312174470699E-4</v>
      </c>
      <c r="AF2274" s="661">
        <v>7.38600058287791E-4</v>
      </c>
      <c r="AG2274" s="659">
        <v>3.0628461083982098E-4</v>
      </c>
      <c r="AH2274" s="659">
        <v>3.1398624885928798E-4</v>
      </c>
      <c r="AI2274" s="675">
        <v>1.4057681431196398E-3</v>
      </c>
      <c r="AJ2274" s="28"/>
      <c r="AK2274" s="29"/>
      <c r="AL2274" s="29"/>
    </row>
    <row r="2275" spans="1:38" x14ac:dyDescent="0.2">
      <c r="A2275" s="334">
        <v>2040</v>
      </c>
      <c r="B2275" s="334">
        <v>30</v>
      </c>
      <c r="C2275" s="659">
        <v>2.21262394647882</v>
      </c>
      <c r="D2275" s="659">
        <v>2.03692616359087</v>
      </c>
      <c r="E2275" s="661">
        <v>1.900537726621129</v>
      </c>
      <c r="F2275" s="659">
        <v>0.40482607403070098</v>
      </c>
      <c r="G2275" s="659">
        <v>0.40029731508403599</v>
      </c>
      <c r="H2275" s="661">
        <v>0.82571409230172965</v>
      </c>
      <c r="I2275" s="659">
        <v>1.8285779467708999E-2</v>
      </c>
      <c r="J2275" s="659">
        <v>2.07166685570098E-2</v>
      </c>
      <c r="K2275" s="661">
        <v>6.6528722458196035E-2</v>
      </c>
      <c r="L2275" s="659">
        <v>3.1055178899125102E-4</v>
      </c>
      <c r="M2275" s="659">
        <v>2.6490619071345699E-4</v>
      </c>
      <c r="N2275" s="661">
        <v>1.2894383511681685E-2</v>
      </c>
      <c r="O2275" s="659">
        <v>6.59848336034857E-3</v>
      </c>
      <c r="P2275" s="659">
        <v>6.68981375685237E-3</v>
      </c>
      <c r="Q2275" s="661">
        <v>2.1992000769112636E-2</v>
      </c>
      <c r="R2275" s="659">
        <v>3.6841173423065201E-3</v>
      </c>
      <c r="S2275" s="659">
        <v>5.1447001074023798E-3</v>
      </c>
      <c r="T2275" s="661">
        <v>1.3881931604573346E-2</v>
      </c>
      <c r="U2275" s="659">
        <v>5.0088983239820496E-4</v>
      </c>
      <c r="V2275" s="659">
        <v>5.2372850076846998E-4</v>
      </c>
      <c r="W2275" s="661">
        <v>1.9371835527784639E-3</v>
      </c>
      <c r="X2275" s="659">
        <v>2.68499361311821E-5</v>
      </c>
      <c r="Y2275" s="659">
        <v>2.79434764851264E-5</v>
      </c>
      <c r="Z2275" s="661">
        <v>1.3131614033641464E-4</v>
      </c>
      <c r="AA2275" s="659">
        <v>2.5105407429750299E-3</v>
      </c>
      <c r="AB2275" s="659">
        <v>2.5500764250585999E-3</v>
      </c>
      <c r="AC2275" s="661">
        <v>8.3303337402027763E-3</v>
      </c>
      <c r="AD2275" s="659">
        <v>1.88971534728165E-4</v>
      </c>
      <c r="AE2275" s="659">
        <v>1.9925312174470699E-4</v>
      </c>
      <c r="AF2275" s="661">
        <v>7.38600058287791E-4</v>
      </c>
      <c r="AG2275" s="659">
        <v>3.0628461083982098E-4</v>
      </c>
      <c r="AH2275" s="659">
        <v>3.1398624885928798E-4</v>
      </c>
      <c r="AI2275" s="675">
        <v>1.4057681431196398E-3</v>
      </c>
      <c r="AJ2275" s="28"/>
      <c r="AK2275" s="29"/>
      <c r="AL2275" s="29"/>
    </row>
    <row r="2276" spans="1:38" x14ac:dyDescent="0.2">
      <c r="A2276" s="334">
        <v>2040</v>
      </c>
      <c r="B2276" s="334">
        <v>31</v>
      </c>
      <c r="C2276" s="659">
        <v>2.21262394647882</v>
      </c>
      <c r="D2276" s="659">
        <v>2.03692616359087</v>
      </c>
      <c r="E2276" s="661">
        <v>1.900537726621129</v>
      </c>
      <c r="F2276" s="659">
        <v>0.40482607403070098</v>
      </c>
      <c r="G2276" s="659">
        <v>0.40029731508403599</v>
      </c>
      <c r="H2276" s="661">
        <v>0.82571409230172965</v>
      </c>
      <c r="I2276" s="659">
        <v>1.8285779467708999E-2</v>
      </c>
      <c r="J2276" s="659">
        <v>2.07166685570098E-2</v>
      </c>
      <c r="K2276" s="661">
        <v>6.6528722458196035E-2</v>
      </c>
      <c r="L2276" s="659">
        <v>3.1055178899125102E-4</v>
      </c>
      <c r="M2276" s="659">
        <v>2.6490619071345699E-4</v>
      </c>
      <c r="N2276" s="661">
        <v>1.2894383511681685E-2</v>
      </c>
      <c r="O2276" s="659">
        <v>6.59848336034857E-3</v>
      </c>
      <c r="P2276" s="659">
        <v>6.68981375685237E-3</v>
      </c>
      <c r="Q2276" s="661">
        <v>2.1992000769112636E-2</v>
      </c>
      <c r="R2276" s="659">
        <v>3.6841173423065201E-3</v>
      </c>
      <c r="S2276" s="659">
        <v>5.1447001074023798E-3</v>
      </c>
      <c r="T2276" s="661">
        <v>1.3881931604573346E-2</v>
      </c>
      <c r="U2276" s="659">
        <v>5.0088983239820496E-4</v>
      </c>
      <c r="V2276" s="659">
        <v>5.2372850076846998E-4</v>
      </c>
      <c r="W2276" s="661">
        <v>1.9371835527784639E-3</v>
      </c>
      <c r="X2276" s="659">
        <v>2.68499361311821E-5</v>
      </c>
      <c r="Y2276" s="659">
        <v>2.79434764851264E-5</v>
      </c>
      <c r="Z2276" s="661">
        <v>1.3131614033641464E-4</v>
      </c>
      <c r="AA2276" s="659">
        <v>2.5105407429750299E-3</v>
      </c>
      <c r="AB2276" s="659">
        <v>2.5500764250585999E-3</v>
      </c>
      <c r="AC2276" s="661">
        <v>8.3303337402027763E-3</v>
      </c>
      <c r="AD2276" s="659">
        <v>1.88971534728165E-4</v>
      </c>
      <c r="AE2276" s="659">
        <v>1.9925312174470699E-4</v>
      </c>
      <c r="AF2276" s="661">
        <v>7.38600058287791E-4</v>
      </c>
      <c r="AG2276" s="659">
        <v>3.0628461083982098E-4</v>
      </c>
      <c r="AH2276" s="659">
        <v>3.1398624885928798E-4</v>
      </c>
      <c r="AI2276" s="675">
        <v>1.4057681431196398E-3</v>
      </c>
      <c r="AJ2276" s="28"/>
      <c r="AK2276" s="29"/>
      <c r="AL2276" s="29"/>
    </row>
    <row r="2277" spans="1:38" x14ac:dyDescent="0.2">
      <c r="A2277" s="334">
        <v>2040</v>
      </c>
      <c r="B2277" s="334">
        <v>32</v>
      </c>
      <c r="C2277" s="659">
        <v>2.21262394647882</v>
      </c>
      <c r="D2277" s="659">
        <v>2.03692616359087</v>
      </c>
      <c r="E2277" s="661">
        <v>1.900537726621129</v>
      </c>
      <c r="F2277" s="659">
        <v>0.40482607403070098</v>
      </c>
      <c r="G2277" s="659">
        <v>0.40029731508403599</v>
      </c>
      <c r="H2277" s="661">
        <v>0.82571409230172965</v>
      </c>
      <c r="I2277" s="659">
        <v>1.8285779467708999E-2</v>
      </c>
      <c r="J2277" s="659">
        <v>2.07166685570098E-2</v>
      </c>
      <c r="K2277" s="661">
        <v>6.6528722458196035E-2</v>
      </c>
      <c r="L2277" s="659">
        <v>3.1055178899125102E-4</v>
      </c>
      <c r="M2277" s="659">
        <v>2.6490619071345699E-4</v>
      </c>
      <c r="N2277" s="661">
        <v>1.2894383511681685E-2</v>
      </c>
      <c r="O2277" s="659">
        <v>6.59848336034857E-3</v>
      </c>
      <c r="P2277" s="659">
        <v>6.68981375685237E-3</v>
      </c>
      <c r="Q2277" s="661">
        <v>2.1992000769112636E-2</v>
      </c>
      <c r="R2277" s="659">
        <v>3.6841173423065201E-3</v>
      </c>
      <c r="S2277" s="659">
        <v>5.1447001074023798E-3</v>
      </c>
      <c r="T2277" s="661">
        <v>1.3881931604573346E-2</v>
      </c>
      <c r="U2277" s="659">
        <v>5.0088983239820496E-4</v>
      </c>
      <c r="V2277" s="659">
        <v>5.2372850076846998E-4</v>
      </c>
      <c r="W2277" s="661">
        <v>1.9371835527784639E-3</v>
      </c>
      <c r="X2277" s="659">
        <v>2.68499361311821E-5</v>
      </c>
      <c r="Y2277" s="659">
        <v>2.79434764851264E-5</v>
      </c>
      <c r="Z2277" s="661">
        <v>1.3131614033641464E-4</v>
      </c>
      <c r="AA2277" s="659">
        <v>2.5105407429750299E-3</v>
      </c>
      <c r="AB2277" s="659">
        <v>2.5500764250585999E-3</v>
      </c>
      <c r="AC2277" s="661">
        <v>8.3303337402027763E-3</v>
      </c>
      <c r="AD2277" s="659">
        <v>1.88971534728165E-4</v>
      </c>
      <c r="AE2277" s="659">
        <v>1.9925312174470699E-4</v>
      </c>
      <c r="AF2277" s="661">
        <v>7.38600058287791E-4</v>
      </c>
      <c r="AG2277" s="659">
        <v>3.0628461083982098E-4</v>
      </c>
      <c r="AH2277" s="659">
        <v>3.1398624885928798E-4</v>
      </c>
      <c r="AI2277" s="675">
        <v>1.4057681431196398E-3</v>
      </c>
      <c r="AJ2277" s="28"/>
      <c r="AK2277" s="29"/>
      <c r="AL2277" s="29"/>
    </row>
    <row r="2278" spans="1:38" x14ac:dyDescent="0.2">
      <c r="A2278" s="334">
        <v>2040</v>
      </c>
      <c r="B2278" s="334">
        <v>33</v>
      </c>
      <c r="C2278" s="659">
        <v>2.21262394647882</v>
      </c>
      <c r="D2278" s="659">
        <v>2.03692616359087</v>
      </c>
      <c r="E2278" s="661">
        <v>1.900537726621129</v>
      </c>
      <c r="F2278" s="659">
        <v>0.40482607403070098</v>
      </c>
      <c r="G2278" s="659">
        <v>0.40029731508403599</v>
      </c>
      <c r="H2278" s="661">
        <v>0.82571409230172965</v>
      </c>
      <c r="I2278" s="659">
        <v>1.8285779467708999E-2</v>
      </c>
      <c r="J2278" s="659">
        <v>2.07166685570098E-2</v>
      </c>
      <c r="K2278" s="661">
        <v>6.6528722458196035E-2</v>
      </c>
      <c r="L2278" s="659">
        <v>3.1055178899125102E-4</v>
      </c>
      <c r="M2278" s="659">
        <v>2.6490619071345699E-4</v>
      </c>
      <c r="N2278" s="661">
        <v>1.2894383511681685E-2</v>
      </c>
      <c r="O2278" s="659">
        <v>6.59848336034857E-3</v>
      </c>
      <c r="P2278" s="659">
        <v>6.68981375685237E-3</v>
      </c>
      <c r="Q2278" s="661">
        <v>2.1992000769112636E-2</v>
      </c>
      <c r="R2278" s="659">
        <v>3.6841173423065201E-3</v>
      </c>
      <c r="S2278" s="659">
        <v>5.1447001074023798E-3</v>
      </c>
      <c r="T2278" s="661">
        <v>1.3881931604573346E-2</v>
      </c>
      <c r="U2278" s="659">
        <v>5.0088983239820496E-4</v>
      </c>
      <c r="V2278" s="659">
        <v>5.2372850076846998E-4</v>
      </c>
      <c r="W2278" s="661">
        <v>1.9371835527784639E-3</v>
      </c>
      <c r="X2278" s="659">
        <v>2.68499361311821E-5</v>
      </c>
      <c r="Y2278" s="659">
        <v>2.79434764851264E-5</v>
      </c>
      <c r="Z2278" s="661">
        <v>1.3131614033641464E-4</v>
      </c>
      <c r="AA2278" s="659">
        <v>2.5105407429750299E-3</v>
      </c>
      <c r="AB2278" s="659">
        <v>2.5500764250585999E-3</v>
      </c>
      <c r="AC2278" s="661">
        <v>8.3303337402027763E-3</v>
      </c>
      <c r="AD2278" s="659">
        <v>1.88971534728165E-4</v>
      </c>
      <c r="AE2278" s="659">
        <v>1.9925312174470699E-4</v>
      </c>
      <c r="AF2278" s="661">
        <v>7.38600058287791E-4</v>
      </c>
      <c r="AG2278" s="659">
        <v>3.0628461083982098E-4</v>
      </c>
      <c r="AH2278" s="659">
        <v>3.1398624885928798E-4</v>
      </c>
      <c r="AI2278" s="675">
        <v>1.4057681431196398E-3</v>
      </c>
      <c r="AJ2278" s="28"/>
      <c r="AK2278" s="29"/>
      <c r="AL2278" s="29"/>
    </row>
    <row r="2279" spans="1:38" x14ac:dyDescent="0.2">
      <c r="A2279" s="334">
        <v>2040</v>
      </c>
      <c r="B2279" s="334">
        <v>34</v>
      </c>
      <c r="C2279" s="659">
        <v>2.21262394647882</v>
      </c>
      <c r="D2279" s="659">
        <v>2.03692616359087</v>
      </c>
      <c r="E2279" s="661">
        <v>1.900537726621129</v>
      </c>
      <c r="F2279" s="659">
        <v>0.40482607403070098</v>
      </c>
      <c r="G2279" s="659">
        <v>0.40029731508403599</v>
      </c>
      <c r="H2279" s="661">
        <v>0.82571409230172965</v>
      </c>
      <c r="I2279" s="659">
        <v>1.8285779467708999E-2</v>
      </c>
      <c r="J2279" s="659">
        <v>2.07166685570098E-2</v>
      </c>
      <c r="K2279" s="661">
        <v>6.6528722458196035E-2</v>
      </c>
      <c r="L2279" s="659">
        <v>3.1055178899125102E-4</v>
      </c>
      <c r="M2279" s="659">
        <v>2.6490619071345699E-4</v>
      </c>
      <c r="N2279" s="661">
        <v>1.2894383511681685E-2</v>
      </c>
      <c r="O2279" s="659">
        <v>6.59848336034857E-3</v>
      </c>
      <c r="P2279" s="659">
        <v>6.68981375685237E-3</v>
      </c>
      <c r="Q2279" s="661">
        <v>2.1992000769112636E-2</v>
      </c>
      <c r="R2279" s="659">
        <v>3.6841173423065201E-3</v>
      </c>
      <c r="S2279" s="659">
        <v>5.1447001074023798E-3</v>
      </c>
      <c r="T2279" s="661">
        <v>1.3881931604573346E-2</v>
      </c>
      <c r="U2279" s="659">
        <v>5.0088983239820496E-4</v>
      </c>
      <c r="V2279" s="659">
        <v>5.2372850076846998E-4</v>
      </c>
      <c r="W2279" s="661">
        <v>1.9371835527784639E-3</v>
      </c>
      <c r="X2279" s="659">
        <v>2.68499361311821E-5</v>
      </c>
      <c r="Y2279" s="659">
        <v>2.79434764851264E-5</v>
      </c>
      <c r="Z2279" s="661">
        <v>1.3131614033641464E-4</v>
      </c>
      <c r="AA2279" s="659">
        <v>2.5105407429750299E-3</v>
      </c>
      <c r="AB2279" s="659">
        <v>2.5500764250585999E-3</v>
      </c>
      <c r="AC2279" s="661">
        <v>8.3303337402027763E-3</v>
      </c>
      <c r="AD2279" s="659">
        <v>1.88971534728165E-4</v>
      </c>
      <c r="AE2279" s="659">
        <v>1.9925312174470699E-4</v>
      </c>
      <c r="AF2279" s="661">
        <v>7.38600058287791E-4</v>
      </c>
      <c r="AG2279" s="659">
        <v>3.0628461083982098E-4</v>
      </c>
      <c r="AH2279" s="659">
        <v>3.1398624885928798E-4</v>
      </c>
      <c r="AI2279" s="675">
        <v>1.4057681431196398E-3</v>
      </c>
      <c r="AJ2279" s="28"/>
      <c r="AK2279" s="29"/>
      <c r="AL2279" s="29"/>
    </row>
    <row r="2280" spans="1:38" x14ac:dyDescent="0.2">
      <c r="A2280" s="334">
        <v>2040</v>
      </c>
      <c r="B2280" s="334">
        <v>35</v>
      </c>
      <c r="C2280" s="659">
        <v>2.21262394647882</v>
      </c>
      <c r="D2280" s="659">
        <v>2.03692616359087</v>
      </c>
      <c r="E2280" s="661">
        <v>1.900537726621129</v>
      </c>
      <c r="F2280" s="659">
        <v>0.40482607403070098</v>
      </c>
      <c r="G2280" s="659">
        <v>0.40029731508403599</v>
      </c>
      <c r="H2280" s="661">
        <v>0.82571409230172965</v>
      </c>
      <c r="I2280" s="659">
        <v>1.8285779467708999E-2</v>
      </c>
      <c r="J2280" s="659">
        <v>2.07166685570098E-2</v>
      </c>
      <c r="K2280" s="661">
        <v>6.6528722458196035E-2</v>
      </c>
      <c r="L2280" s="659">
        <v>3.1055178899125102E-4</v>
      </c>
      <c r="M2280" s="659">
        <v>2.6490619071345699E-4</v>
      </c>
      <c r="N2280" s="661">
        <v>1.2894383511681685E-2</v>
      </c>
      <c r="O2280" s="659">
        <v>6.59848336034857E-3</v>
      </c>
      <c r="P2280" s="659">
        <v>6.68981375685237E-3</v>
      </c>
      <c r="Q2280" s="661">
        <v>2.1992000769112636E-2</v>
      </c>
      <c r="R2280" s="659">
        <v>3.6841173423065201E-3</v>
      </c>
      <c r="S2280" s="659">
        <v>5.1447001074023798E-3</v>
      </c>
      <c r="T2280" s="661">
        <v>1.3881931604573346E-2</v>
      </c>
      <c r="U2280" s="659">
        <v>5.0088983239820496E-4</v>
      </c>
      <c r="V2280" s="659">
        <v>5.2372850076846998E-4</v>
      </c>
      <c r="W2280" s="661">
        <v>1.9371835527784639E-3</v>
      </c>
      <c r="X2280" s="659">
        <v>2.68499361311821E-5</v>
      </c>
      <c r="Y2280" s="659">
        <v>2.79434764851264E-5</v>
      </c>
      <c r="Z2280" s="661">
        <v>1.3131614033641464E-4</v>
      </c>
      <c r="AA2280" s="659">
        <v>2.5105407429750299E-3</v>
      </c>
      <c r="AB2280" s="659">
        <v>2.5500764250585999E-3</v>
      </c>
      <c r="AC2280" s="661">
        <v>8.3303337402027763E-3</v>
      </c>
      <c r="AD2280" s="659">
        <v>1.88971534728165E-4</v>
      </c>
      <c r="AE2280" s="659">
        <v>1.9925312174470699E-4</v>
      </c>
      <c r="AF2280" s="661">
        <v>7.38600058287791E-4</v>
      </c>
      <c r="AG2280" s="659">
        <v>3.0628461083982098E-4</v>
      </c>
      <c r="AH2280" s="659">
        <v>3.1398624885928798E-4</v>
      </c>
      <c r="AI2280" s="675">
        <v>1.4057681431196398E-3</v>
      </c>
      <c r="AJ2280" s="28"/>
      <c r="AK2280" s="29"/>
      <c r="AL2280" s="29"/>
    </row>
    <row r="2281" spans="1:38" x14ac:dyDescent="0.2">
      <c r="A2281" s="334">
        <v>2040</v>
      </c>
      <c r="B2281" s="334">
        <v>36</v>
      </c>
      <c r="C2281" s="659">
        <v>2.21262394647882</v>
      </c>
      <c r="D2281" s="659">
        <v>2.03692616359087</v>
      </c>
      <c r="E2281" s="661">
        <v>1.900537726621129</v>
      </c>
      <c r="F2281" s="659">
        <v>0.40482607403070098</v>
      </c>
      <c r="G2281" s="659">
        <v>0.40029731508403599</v>
      </c>
      <c r="H2281" s="661">
        <v>0.82571409230172965</v>
      </c>
      <c r="I2281" s="659">
        <v>1.8285779467708999E-2</v>
      </c>
      <c r="J2281" s="659">
        <v>2.07166685570098E-2</v>
      </c>
      <c r="K2281" s="661">
        <v>6.6528722458196035E-2</v>
      </c>
      <c r="L2281" s="659">
        <v>3.1055178899125102E-4</v>
      </c>
      <c r="M2281" s="659">
        <v>2.6490619071345699E-4</v>
      </c>
      <c r="N2281" s="661">
        <v>1.2894383511681685E-2</v>
      </c>
      <c r="O2281" s="659">
        <v>6.59848336034857E-3</v>
      </c>
      <c r="P2281" s="659">
        <v>6.68981375685237E-3</v>
      </c>
      <c r="Q2281" s="661">
        <v>2.1992000769112636E-2</v>
      </c>
      <c r="R2281" s="659">
        <v>3.6841173423065201E-3</v>
      </c>
      <c r="S2281" s="659">
        <v>5.1447001074023798E-3</v>
      </c>
      <c r="T2281" s="661">
        <v>1.3881931604573346E-2</v>
      </c>
      <c r="U2281" s="659">
        <v>5.0088983239820496E-4</v>
      </c>
      <c r="V2281" s="659">
        <v>5.2372850076846998E-4</v>
      </c>
      <c r="W2281" s="661">
        <v>1.9371835527784639E-3</v>
      </c>
      <c r="X2281" s="659">
        <v>2.68499361311821E-5</v>
      </c>
      <c r="Y2281" s="659">
        <v>2.79434764851264E-5</v>
      </c>
      <c r="Z2281" s="661">
        <v>1.3131614033641464E-4</v>
      </c>
      <c r="AA2281" s="659">
        <v>2.5105407429750299E-3</v>
      </c>
      <c r="AB2281" s="659">
        <v>2.5500764250585999E-3</v>
      </c>
      <c r="AC2281" s="661">
        <v>8.3303337402027763E-3</v>
      </c>
      <c r="AD2281" s="659">
        <v>1.88971534728165E-4</v>
      </c>
      <c r="AE2281" s="659">
        <v>1.9925312174470699E-4</v>
      </c>
      <c r="AF2281" s="661">
        <v>7.38600058287791E-4</v>
      </c>
      <c r="AG2281" s="659">
        <v>3.0628461083982098E-4</v>
      </c>
      <c r="AH2281" s="659">
        <v>3.1398624885928798E-4</v>
      </c>
      <c r="AI2281" s="675">
        <v>1.4057681431196398E-3</v>
      </c>
      <c r="AJ2281" s="28"/>
      <c r="AK2281" s="29"/>
      <c r="AL2281" s="29"/>
    </row>
    <row r="2282" spans="1:38" x14ac:dyDescent="0.2">
      <c r="A2282" s="334">
        <v>2040</v>
      </c>
      <c r="B2282" s="334">
        <v>37</v>
      </c>
      <c r="C2282" s="659">
        <v>2.21262394647882</v>
      </c>
      <c r="D2282" s="659">
        <v>2.03692616359087</v>
      </c>
      <c r="E2282" s="661">
        <v>1.900537726621129</v>
      </c>
      <c r="F2282" s="659">
        <v>0.40482607403070098</v>
      </c>
      <c r="G2282" s="659">
        <v>0.40029731508403599</v>
      </c>
      <c r="H2282" s="661">
        <v>0.82571409230172965</v>
      </c>
      <c r="I2282" s="659">
        <v>1.8285779467708999E-2</v>
      </c>
      <c r="J2282" s="659">
        <v>2.07166685570098E-2</v>
      </c>
      <c r="K2282" s="661">
        <v>6.6528722458196035E-2</v>
      </c>
      <c r="L2282" s="659">
        <v>3.1055178899125102E-4</v>
      </c>
      <c r="M2282" s="659">
        <v>2.6490619071345699E-4</v>
      </c>
      <c r="N2282" s="661">
        <v>1.2894383511681685E-2</v>
      </c>
      <c r="O2282" s="659">
        <v>6.59848336034857E-3</v>
      </c>
      <c r="P2282" s="659">
        <v>6.68981375685237E-3</v>
      </c>
      <c r="Q2282" s="661">
        <v>2.1992000769112636E-2</v>
      </c>
      <c r="R2282" s="659">
        <v>3.6841173423065201E-3</v>
      </c>
      <c r="S2282" s="659">
        <v>5.1447001074023798E-3</v>
      </c>
      <c r="T2282" s="661">
        <v>1.3881931604573346E-2</v>
      </c>
      <c r="U2282" s="659">
        <v>5.0088983239820496E-4</v>
      </c>
      <c r="V2282" s="659">
        <v>5.2372850076846998E-4</v>
      </c>
      <c r="W2282" s="661">
        <v>1.9371835527784639E-3</v>
      </c>
      <c r="X2282" s="659">
        <v>2.68499361311821E-5</v>
      </c>
      <c r="Y2282" s="659">
        <v>2.79434764851264E-5</v>
      </c>
      <c r="Z2282" s="661">
        <v>1.3131614033641464E-4</v>
      </c>
      <c r="AA2282" s="659">
        <v>2.5105407429750299E-3</v>
      </c>
      <c r="AB2282" s="659">
        <v>2.5500764250585999E-3</v>
      </c>
      <c r="AC2282" s="661">
        <v>8.3303337402027763E-3</v>
      </c>
      <c r="AD2282" s="659">
        <v>1.88971534728165E-4</v>
      </c>
      <c r="AE2282" s="659">
        <v>1.9925312174470699E-4</v>
      </c>
      <c r="AF2282" s="661">
        <v>7.38600058287791E-4</v>
      </c>
      <c r="AG2282" s="659">
        <v>3.0628461083982098E-4</v>
      </c>
      <c r="AH2282" s="659">
        <v>3.1398624885928798E-4</v>
      </c>
      <c r="AI2282" s="675">
        <v>1.4057681431196398E-3</v>
      </c>
      <c r="AJ2282" s="28"/>
      <c r="AK2282" s="29"/>
      <c r="AL2282" s="29"/>
    </row>
    <row r="2283" spans="1:38" x14ac:dyDescent="0.2">
      <c r="A2283" s="334">
        <v>2040</v>
      </c>
      <c r="B2283" s="334">
        <v>38</v>
      </c>
      <c r="C2283" s="659">
        <v>2.21262394647882</v>
      </c>
      <c r="D2283" s="659">
        <v>2.03692616359087</v>
      </c>
      <c r="E2283" s="661">
        <v>1.900537726621129</v>
      </c>
      <c r="F2283" s="659">
        <v>0.40482607403070098</v>
      </c>
      <c r="G2283" s="659">
        <v>0.40029731508403599</v>
      </c>
      <c r="H2283" s="661">
        <v>0.82571409230172965</v>
      </c>
      <c r="I2283" s="659">
        <v>1.8285779467708999E-2</v>
      </c>
      <c r="J2283" s="659">
        <v>2.07166685570098E-2</v>
      </c>
      <c r="K2283" s="661">
        <v>6.6528722458196035E-2</v>
      </c>
      <c r="L2283" s="659">
        <v>3.1055178899125102E-4</v>
      </c>
      <c r="M2283" s="659">
        <v>2.6490619071345699E-4</v>
      </c>
      <c r="N2283" s="661">
        <v>1.2894383511681685E-2</v>
      </c>
      <c r="O2283" s="659">
        <v>6.59848336034857E-3</v>
      </c>
      <c r="P2283" s="659">
        <v>6.68981375685237E-3</v>
      </c>
      <c r="Q2283" s="661">
        <v>2.1992000769112636E-2</v>
      </c>
      <c r="R2283" s="659">
        <v>3.6841173423065201E-3</v>
      </c>
      <c r="S2283" s="659">
        <v>5.1447001074023798E-3</v>
      </c>
      <c r="T2283" s="661">
        <v>1.3881931604573346E-2</v>
      </c>
      <c r="U2283" s="659">
        <v>5.0088983239820496E-4</v>
      </c>
      <c r="V2283" s="659">
        <v>5.2372850076846998E-4</v>
      </c>
      <c r="W2283" s="661">
        <v>1.9371835527784639E-3</v>
      </c>
      <c r="X2283" s="659">
        <v>2.68499361311821E-5</v>
      </c>
      <c r="Y2283" s="659">
        <v>2.79434764851264E-5</v>
      </c>
      <c r="Z2283" s="661">
        <v>1.3131614033641464E-4</v>
      </c>
      <c r="AA2283" s="659">
        <v>2.5105407429750299E-3</v>
      </c>
      <c r="AB2283" s="659">
        <v>2.5500764250585999E-3</v>
      </c>
      <c r="AC2283" s="661">
        <v>8.3303337402027763E-3</v>
      </c>
      <c r="AD2283" s="659">
        <v>1.88971534728165E-4</v>
      </c>
      <c r="AE2283" s="659">
        <v>1.9925312174470699E-4</v>
      </c>
      <c r="AF2283" s="661">
        <v>7.38600058287791E-4</v>
      </c>
      <c r="AG2283" s="659">
        <v>3.0628461083982098E-4</v>
      </c>
      <c r="AH2283" s="659">
        <v>3.1398624885928798E-4</v>
      </c>
      <c r="AI2283" s="675">
        <v>1.4057681431196398E-3</v>
      </c>
      <c r="AJ2283" s="28"/>
      <c r="AK2283" s="29"/>
      <c r="AL2283" s="29"/>
    </row>
    <row r="2284" spans="1:38" ht="13.5" thickBot="1" x14ac:dyDescent="0.25">
      <c r="A2284" s="337">
        <v>2040</v>
      </c>
      <c r="B2284" s="337">
        <v>39</v>
      </c>
      <c r="C2284" s="659">
        <v>2.21262394647882</v>
      </c>
      <c r="D2284" s="659">
        <v>2.03692616359087</v>
      </c>
      <c r="E2284" s="662">
        <v>1.900537726621129</v>
      </c>
      <c r="F2284" s="659">
        <v>0.40482607403070098</v>
      </c>
      <c r="G2284" s="659">
        <v>0.40029731508403599</v>
      </c>
      <c r="H2284" s="662">
        <v>0.82571409230172965</v>
      </c>
      <c r="I2284" s="667">
        <v>1.8285779467708999E-2</v>
      </c>
      <c r="J2284" s="667">
        <v>2.07166685570098E-2</v>
      </c>
      <c r="K2284" s="662">
        <v>6.6528722458196035E-2</v>
      </c>
      <c r="L2284" s="667">
        <v>3.1055178899125102E-4</v>
      </c>
      <c r="M2284" s="667">
        <v>2.6490619071345699E-4</v>
      </c>
      <c r="N2284" s="662">
        <v>1.2894383511681685E-2</v>
      </c>
      <c r="O2284" s="667">
        <v>6.59848336034857E-3</v>
      </c>
      <c r="P2284" s="667">
        <v>6.68981375685237E-3</v>
      </c>
      <c r="Q2284" s="662">
        <v>2.1992000769112636E-2</v>
      </c>
      <c r="R2284" s="667">
        <v>3.6841173423065201E-3</v>
      </c>
      <c r="S2284" s="667">
        <v>5.1447001074023798E-3</v>
      </c>
      <c r="T2284" s="662">
        <v>1.3881931604573346E-2</v>
      </c>
      <c r="U2284" s="659">
        <v>5.0088983239820496E-4</v>
      </c>
      <c r="V2284" s="659">
        <v>5.2372850076846998E-4</v>
      </c>
      <c r="W2284" s="662">
        <v>1.9371835527784639E-3</v>
      </c>
      <c r="X2284" s="659">
        <v>2.68499361311821E-5</v>
      </c>
      <c r="Y2284" s="659">
        <v>2.79434764851264E-5</v>
      </c>
      <c r="Z2284" s="662">
        <v>1.3131614033641464E-4</v>
      </c>
      <c r="AA2284" s="659">
        <v>2.5105407429750299E-3</v>
      </c>
      <c r="AB2284" s="659">
        <v>2.5500764250585999E-3</v>
      </c>
      <c r="AC2284" s="662">
        <v>8.3303337402027763E-3</v>
      </c>
      <c r="AD2284" s="659">
        <v>1.88971534728165E-4</v>
      </c>
      <c r="AE2284" s="659">
        <v>1.9925312174470699E-4</v>
      </c>
      <c r="AF2284" s="662">
        <v>7.38600058287791E-4</v>
      </c>
      <c r="AG2284" s="659">
        <v>3.0628461083982098E-4</v>
      </c>
      <c r="AH2284" s="659">
        <v>3.1398624885928798E-4</v>
      </c>
      <c r="AI2284" s="676">
        <v>1.4057681431196398E-3</v>
      </c>
      <c r="AJ2284" s="30"/>
      <c r="AK2284" s="31"/>
      <c r="AL2284" s="31"/>
    </row>
    <row r="2285" spans="1:38" x14ac:dyDescent="0.2">
      <c r="A2285" s="333">
        <v>2041</v>
      </c>
      <c r="B2285" s="663">
        <v>0</v>
      </c>
      <c r="C2285" s="659">
        <v>0.78808431443106697</v>
      </c>
      <c r="D2285" s="659">
        <v>0.81920968256882698</v>
      </c>
      <c r="E2285" s="660">
        <v>0.87545105416975189</v>
      </c>
      <c r="F2285" s="659">
        <v>4.61288208219462E-2</v>
      </c>
      <c r="G2285" s="659">
        <v>4.6488196382751201E-2</v>
      </c>
      <c r="H2285" s="660">
        <v>9.9162695705750467E-2</v>
      </c>
      <c r="I2285" s="664">
        <v>1.6130539340043E-2</v>
      </c>
      <c r="J2285" s="664">
        <v>1.5590088930904401E-2</v>
      </c>
      <c r="K2285" s="660">
        <v>4.5613607210301117E-2</v>
      </c>
      <c r="L2285" s="664">
        <v>8.7457914151428695E-5</v>
      </c>
      <c r="M2285" s="664">
        <v>9.0581431775726195E-5</v>
      </c>
      <c r="N2285" s="660">
        <v>6.6739115906672654E-3</v>
      </c>
      <c r="O2285" s="664">
        <v>4.6581145828553201E-3</v>
      </c>
      <c r="P2285" s="664">
        <v>4.4523054126859602E-3</v>
      </c>
      <c r="Q2285" s="660">
        <v>9.2753651755533243E-3</v>
      </c>
      <c r="R2285" s="664">
        <v>3.89384661410045E-3</v>
      </c>
      <c r="S2285" s="664">
        <v>5.3424859244235604E-3</v>
      </c>
      <c r="T2285" s="660">
        <v>1.7974583545286093E-2</v>
      </c>
      <c r="U2285" s="659">
        <v>4.6008786033350098E-4</v>
      </c>
      <c r="V2285" s="659">
        <v>4.5777473098285301E-4</v>
      </c>
      <c r="W2285" s="660">
        <v>8.3489060643018908E-4</v>
      </c>
      <c r="X2285" s="659">
        <v>2.3326423148483399E-5</v>
      </c>
      <c r="Y2285" s="659">
        <v>2.30593431996423E-5</v>
      </c>
      <c r="Z2285" s="660">
        <v>5.4946371654494376E-5</v>
      </c>
      <c r="AA2285" s="659">
        <v>1.3001241400338701E-3</v>
      </c>
      <c r="AB2285" s="659">
        <v>1.28584666162347E-3</v>
      </c>
      <c r="AC2285" s="660">
        <v>2.6580218622452236E-3</v>
      </c>
      <c r="AD2285" s="659">
        <v>1.8337928659154399E-4</v>
      </c>
      <c r="AE2285" s="659">
        <v>1.83801131685012E-4</v>
      </c>
      <c r="AF2285" s="660">
        <v>3.203926202793509E-4</v>
      </c>
      <c r="AG2285" s="659">
        <v>2.38141004165412E-4</v>
      </c>
      <c r="AH2285" s="659">
        <v>2.3139448846801701E-4</v>
      </c>
      <c r="AI2285" s="674">
        <v>5.8122547301873377E-4</v>
      </c>
      <c r="AJ2285" s="26"/>
      <c r="AK2285" s="27"/>
      <c r="AL2285" s="27"/>
    </row>
    <row r="2286" spans="1:38" x14ac:dyDescent="0.2">
      <c r="A2286" s="334">
        <v>2041</v>
      </c>
      <c r="B2286" s="334">
        <v>1</v>
      </c>
      <c r="C2286" s="659">
        <v>0.78548039417210302</v>
      </c>
      <c r="D2286" s="659">
        <v>0.81746460264264698</v>
      </c>
      <c r="E2286" s="661">
        <v>0.87644390149779072</v>
      </c>
      <c r="F2286" s="659">
        <v>4.6892390816967201E-2</v>
      </c>
      <c r="G2286" s="659">
        <v>4.7699803468353903E-2</v>
      </c>
      <c r="H2286" s="661">
        <v>0.10210942184184013</v>
      </c>
      <c r="I2286" s="659">
        <v>1.6057677612146999E-2</v>
      </c>
      <c r="J2286" s="659">
        <v>1.5566858475719E-2</v>
      </c>
      <c r="K2286" s="661">
        <v>4.5570811610403585E-2</v>
      </c>
      <c r="L2286" s="659">
        <v>8.7346603678961095E-5</v>
      </c>
      <c r="M2286" s="659">
        <v>9.0573489147179794E-5</v>
      </c>
      <c r="N2286" s="661">
        <v>6.6940471817195897E-3</v>
      </c>
      <c r="O2286" s="659">
        <v>4.6398540465310504E-3</v>
      </c>
      <c r="P2286" s="659">
        <v>4.4451559518222097E-3</v>
      </c>
      <c r="Q2286" s="661">
        <v>9.2780337802575684E-3</v>
      </c>
      <c r="R2286" s="659">
        <v>3.8837572447354102E-3</v>
      </c>
      <c r="S2286" s="659">
        <v>5.3415933256156199E-3</v>
      </c>
      <c r="T2286" s="661">
        <v>1.8153741186063176E-2</v>
      </c>
      <c r="U2286" s="659">
        <v>4.5802761262021E-4</v>
      </c>
      <c r="V2286" s="659">
        <v>4.5727754290094801E-4</v>
      </c>
      <c r="W2286" s="661">
        <v>8.3579590836041723E-4</v>
      </c>
      <c r="X2286" s="659">
        <v>2.3222428995136299E-5</v>
      </c>
      <c r="Y2286" s="659">
        <v>2.3030669305107202E-5</v>
      </c>
      <c r="Z2286" s="661">
        <v>5.4979018920777702E-5</v>
      </c>
      <c r="AA2286" s="659">
        <v>1.2974401751048999E-3</v>
      </c>
      <c r="AB2286" s="659">
        <v>1.2880706547276201E-3</v>
      </c>
      <c r="AC2286" s="661">
        <v>2.6687603408453351E-3</v>
      </c>
      <c r="AD2286" s="659">
        <v>1.8253422982012E-4</v>
      </c>
      <c r="AE2286" s="659">
        <v>1.8361335728863399E-4</v>
      </c>
      <c r="AF2286" s="661">
        <v>3.2097542699962005E-4</v>
      </c>
      <c r="AG2286" s="659">
        <v>2.3714930197204701E-4</v>
      </c>
      <c r="AH2286" s="659">
        <v>2.3106818639783899E-4</v>
      </c>
      <c r="AI2286" s="675">
        <v>5.808563340417728E-4</v>
      </c>
      <c r="AJ2286" s="28"/>
      <c r="AK2286" s="29"/>
      <c r="AL2286" s="29"/>
    </row>
    <row r="2287" spans="1:38" x14ac:dyDescent="0.2">
      <c r="A2287" s="334">
        <v>2041</v>
      </c>
      <c r="B2287" s="334">
        <v>2</v>
      </c>
      <c r="C2287" s="659">
        <v>0.77957992003166698</v>
      </c>
      <c r="D2287" s="659">
        <v>0.81187470363248504</v>
      </c>
      <c r="E2287" s="661">
        <v>0.87643479557858606</v>
      </c>
      <c r="F2287" s="659">
        <v>4.7500869140123698E-2</v>
      </c>
      <c r="G2287" s="659">
        <v>4.88348467534893E-2</v>
      </c>
      <c r="H2287" s="661">
        <v>0.10504527381521282</v>
      </c>
      <c r="I2287" s="659">
        <v>1.5947783548786999E-2</v>
      </c>
      <c r="J2287" s="659">
        <v>1.5499714963044999E-2</v>
      </c>
      <c r="K2287" s="661">
        <v>4.5494560283211749E-2</v>
      </c>
      <c r="L2287" s="659">
        <v>8.7256387365313497E-5</v>
      </c>
      <c r="M2287" s="659">
        <v>9.0572877009975302E-5</v>
      </c>
      <c r="N2287" s="661">
        <v>6.7182221297438019E-3</v>
      </c>
      <c r="O2287" s="659">
        <v>4.6048637951386596E-3</v>
      </c>
      <c r="P2287" s="659">
        <v>4.4232019382164098E-3</v>
      </c>
      <c r="Q2287" s="661">
        <v>9.2746506732420582E-3</v>
      </c>
      <c r="R2287" s="659">
        <v>3.8755869310071901E-3</v>
      </c>
      <c r="S2287" s="659">
        <v>5.3415004532087603E-3</v>
      </c>
      <c r="T2287" s="661">
        <v>1.8376809452585973E-2</v>
      </c>
      <c r="U2287" s="659">
        <v>4.55358280957041E-4</v>
      </c>
      <c r="V2287" s="659">
        <v>4.5594187781762601E-4</v>
      </c>
      <c r="W2287" s="661">
        <v>8.3652567227928125E-4</v>
      </c>
      <c r="X2287" s="659">
        <v>2.3075374192192001E-5</v>
      </c>
      <c r="Y2287" s="659">
        <v>2.29503957965863E-5</v>
      </c>
      <c r="Z2287" s="661">
        <v>5.4984210893219121E-5</v>
      </c>
      <c r="AA2287" s="659">
        <v>1.29217672144963E-3</v>
      </c>
      <c r="AB2287" s="659">
        <v>1.28762211766701E-3</v>
      </c>
      <c r="AC2287" s="661">
        <v>2.6778965156624441E-3</v>
      </c>
      <c r="AD2287" s="659">
        <v>1.8151370917996501E-4</v>
      </c>
      <c r="AE2287" s="659">
        <v>1.83126839739657E-4</v>
      </c>
      <c r="AF2287" s="661">
        <v>3.2161692873748345E-4</v>
      </c>
      <c r="AG2287" s="659">
        <v>2.3551129837560999E-4</v>
      </c>
      <c r="AH2287" s="659">
        <v>2.3010516994039699E-4</v>
      </c>
      <c r="AI2287" s="675">
        <v>5.7981201160339627E-4</v>
      </c>
      <c r="AJ2287" s="28"/>
      <c r="AK2287" s="29"/>
      <c r="AL2287" s="29"/>
    </row>
    <row r="2288" spans="1:38" x14ac:dyDescent="0.2">
      <c r="A2288" s="334">
        <v>2041</v>
      </c>
      <c r="B2288" s="334">
        <v>3</v>
      </c>
      <c r="C2288" s="659">
        <v>0.77348029839130295</v>
      </c>
      <c r="D2288" s="659">
        <v>0.80629748996272299</v>
      </c>
      <c r="E2288" s="661">
        <v>0.87097370964549892</v>
      </c>
      <c r="F2288" s="659">
        <v>4.8080806744652101E-2</v>
      </c>
      <c r="G2288" s="659">
        <v>4.9885052538537103E-2</v>
      </c>
      <c r="H2288" s="661">
        <v>0.10757020471815892</v>
      </c>
      <c r="I2288" s="659">
        <v>1.5836997219529501E-2</v>
      </c>
      <c r="J2288" s="659">
        <v>1.5430228177391999E-2</v>
      </c>
      <c r="K2288" s="661">
        <v>4.5138695007686677E-2</v>
      </c>
      <c r="L2288" s="659">
        <v>8.7172535691143894E-5</v>
      </c>
      <c r="M2288" s="659">
        <v>9.0564487400681795E-5</v>
      </c>
      <c r="N2288" s="661">
        <v>6.7355311059879913E-3</v>
      </c>
      <c r="O2288" s="659">
        <v>4.57157149818797E-3</v>
      </c>
      <c r="P2288" s="659">
        <v>4.4007162828879403E-3</v>
      </c>
      <c r="Q2288" s="661">
        <v>9.2111691098494316E-3</v>
      </c>
      <c r="R2288" s="659">
        <v>3.8679946076303701E-3</v>
      </c>
      <c r="S2288" s="659">
        <v>5.3405545368671202E-3</v>
      </c>
      <c r="T2288" s="661">
        <v>1.85570357545639E-2</v>
      </c>
      <c r="U2288" s="659">
        <v>4.52766672701667E-4</v>
      </c>
      <c r="V2288" s="659">
        <v>4.54544784750783E-4</v>
      </c>
      <c r="W2288" s="661">
        <v>8.3147435238326906E-4</v>
      </c>
      <c r="X2288" s="659">
        <v>2.2932784847160098E-5</v>
      </c>
      <c r="Y2288" s="659">
        <v>2.2867227160551599E-5</v>
      </c>
      <c r="Z2288" s="661">
        <v>5.4616447690861942E-5</v>
      </c>
      <c r="AA2288" s="659">
        <v>1.28706906845088E-3</v>
      </c>
      <c r="AB2288" s="659">
        <v>1.2867349554079701E-3</v>
      </c>
      <c r="AC2288" s="661">
        <v>2.6707493929165244E-3</v>
      </c>
      <c r="AD2288" s="659">
        <v>1.8051705052662899E-4</v>
      </c>
      <c r="AE2288" s="659">
        <v>1.8261546013669899E-4</v>
      </c>
      <c r="AF2288" s="661">
        <v>3.1987178095738204E-4</v>
      </c>
      <c r="AG2288" s="659">
        <v>2.33940724862625E-4</v>
      </c>
      <c r="AH2288" s="659">
        <v>2.2911349654385199E-4</v>
      </c>
      <c r="AI2288" s="675">
        <v>5.7532608914538847E-4</v>
      </c>
      <c r="AJ2288" s="28"/>
      <c r="AK2288" s="29"/>
      <c r="AL2288" s="29"/>
    </row>
    <row r="2289" spans="1:38" x14ac:dyDescent="0.2">
      <c r="A2289" s="334">
        <v>2041</v>
      </c>
      <c r="B2289" s="334">
        <v>4</v>
      </c>
      <c r="C2289" s="659">
        <v>0.94329494613633103</v>
      </c>
      <c r="D2289" s="659">
        <v>0.967090098489088</v>
      </c>
      <c r="E2289" s="661">
        <v>1.0683281362467698</v>
      </c>
      <c r="F2289" s="659">
        <v>5.1320147810288798E-2</v>
      </c>
      <c r="G2289" s="659">
        <v>5.4812711744817597E-2</v>
      </c>
      <c r="H2289" s="661">
        <v>0.12257794757174803</v>
      </c>
      <c r="I2289" s="659">
        <v>1.6778802644066199E-2</v>
      </c>
      <c r="J2289" s="659">
        <v>1.8004127270917301E-2</v>
      </c>
      <c r="K2289" s="661">
        <v>5.1981781039337711E-2</v>
      </c>
      <c r="L2289" s="659">
        <v>1.05453652933317E-4</v>
      </c>
      <c r="M2289" s="659">
        <v>1.3548555986496599E-4</v>
      </c>
      <c r="N2289" s="661">
        <v>1.1118659819039279E-2</v>
      </c>
      <c r="O2289" s="659">
        <v>4.9885301438872404E-3</v>
      </c>
      <c r="P2289" s="659">
        <v>5.2332738749796496E-3</v>
      </c>
      <c r="Q2289" s="661">
        <v>1.1143235485929305E-2</v>
      </c>
      <c r="R2289" s="659">
        <v>3.85997141182042E-3</v>
      </c>
      <c r="S2289" s="659">
        <v>5.3382408497699802E-3</v>
      </c>
      <c r="T2289" s="661">
        <v>1.8484565156510889E-2</v>
      </c>
      <c r="U2289" s="659">
        <v>4.7172485911754699E-4</v>
      </c>
      <c r="V2289" s="659">
        <v>4.9365865262514903E-4</v>
      </c>
      <c r="W2289" s="661">
        <v>1.0428991789019275E-3</v>
      </c>
      <c r="X2289" s="659">
        <v>2.4153340866072199E-5</v>
      </c>
      <c r="Y2289" s="659">
        <v>2.5352718443730601E-5</v>
      </c>
      <c r="Z2289" s="661">
        <v>6.7734472468686569E-5</v>
      </c>
      <c r="AA2289" s="659">
        <v>1.35682979157524E-3</v>
      </c>
      <c r="AB2289" s="659">
        <v>1.42376414504491E-3</v>
      </c>
      <c r="AC2289" s="661">
        <v>3.1926112121504874E-3</v>
      </c>
      <c r="AD2289" s="659">
        <v>1.8663319769230701E-4</v>
      </c>
      <c r="AE2289" s="659">
        <v>1.9540907988454799E-4</v>
      </c>
      <c r="AF2289" s="661">
        <v>4.1782488922298633E-4</v>
      </c>
      <c r="AG2289" s="659">
        <v>2.5080256977025799E-4</v>
      </c>
      <c r="AH2289" s="659">
        <v>2.6303163967674299E-4</v>
      </c>
      <c r="AI2289" s="675">
        <v>6.6367473554326502E-4</v>
      </c>
      <c r="AJ2289" s="28"/>
      <c r="AK2289" s="29"/>
      <c r="AL2289" s="29"/>
    </row>
    <row r="2290" spans="1:38" x14ac:dyDescent="0.2">
      <c r="A2290" s="334">
        <v>2041</v>
      </c>
      <c r="B2290" s="334">
        <v>5</v>
      </c>
      <c r="C2290" s="659">
        <v>0.93967461257567098</v>
      </c>
      <c r="D2290" s="659">
        <v>0.96445021338984405</v>
      </c>
      <c r="E2290" s="661">
        <v>1.0675495727012254</v>
      </c>
      <c r="F2290" s="659">
        <v>5.2029460670007799E-2</v>
      </c>
      <c r="G2290" s="659">
        <v>5.5959312381978002E-2</v>
      </c>
      <c r="H2290" s="661">
        <v>0.12589558957446251</v>
      </c>
      <c r="I2290" s="659">
        <v>1.6683899193842E-2</v>
      </c>
      <c r="J2290" s="659">
        <v>1.7944308663660799E-2</v>
      </c>
      <c r="K2290" s="661">
        <v>5.1992695643962659E-2</v>
      </c>
      <c r="L2290" s="659">
        <v>1.0530103688458701E-4</v>
      </c>
      <c r="M2290" s="659">
        <v>1.35390348036445E-4</v>
      </c>
      <c r="N2290" s="661">
        <v>1.1101935387076786E-2</v>
      </c>
      <c r="O2290" s="659">
        <v>4.9637809424981803E-3</v>
      </c>
      <c r="P2290" s="659">
        <v>5.2158568885342597E-3</v>
      </c>
      <c r="Q2290" s="661">
        <v>1.1138656111499442E-2</v>
      </c>
      <c r="R2290" s="659">
        <v>3.8485518291543502E-3</v>
      </c>
      <c r="S2290" s="659">
        <v>5.3313089505904196E-3</v>
      </c>
      <c r="T2290" s="661">
        <v>1.835285396690815E-2</v>
      </c>
      <c r="U2290" s="659">
        <v>4.6908714173601499E-4</v>
      </c>
      <c r="V2290" s="659">
        <v>4.9216650544447798E-4</v>
      </c>
      <c r="W2290" s="661">
        <v>1.0425684045621813E-3</v>
      </c>
      <c r="X2290" s="659">
        <v>2.4017866749393501E-5</v>
      </c>
      <c r="Y2290" s="659">
        <v>2.52719830714142E-5</v>
      </c>
      <c r="Z2290" s="661">
        <v>6.7709755477134706E-5</v>
      </c>
      <c r="AA2290" s="659">
        <v>1.3524761791747001E-3</v>
      </c>
      <c r="AB2290" s="659">
        <v>1.4232663230410801E-3</v>
      </c>
      <c r="AC2290" s="661">
        <v>3.2031872218415665E-3</v>
      </c>
      <c r="AD2290" s="659">
        <v>1.85557627093641E-4</v>
      </c>
      <c r="AE2290" s="659">
        <v>1.9482195208232199E-4</v>
      </c>
      <c r="AF2290" s="661">
        <v>4.1772935550519048E-4</v>
      </c>
      <c r="AG2290" s="659">
        <v>2.4948786423705102E-4</v>
      </c>
      <c r="AH2290" s="659">
        <v>2.6218036170852401E-4</v>
      </c>
      <c r="AI2290" s="675">
        <v>6.6331791709169714E-4</v>
      </c>
      <c r="AJ2290" s="28"/>
      <c r="AK2290" s="29"/>
      <c r="AL2290" s="29"/>
    </row>
    <row r="2291" spans="1:38" x14ac:dyDescent="0.2">
      <c r="A2291" s="334">
        <v>2041</v>
      </c>
      <c r="B2291" s="334">
        <v>6</v>
      </c>
      <c r="C2291" s="659">
        <v>1.0810613680476</v>
      </c>
      <c r="D2291" s="659">
        <v>1.09550280036916</v>
      </c>
      <c r="E2291" s="661">
        <v>1.7111660705411662</v>
      </c>
      <c r="F2291" s="659">
        <v>5.6367279695432801E-2</v>
      </c>
      <c r="G2291" s="659">
        <v>6.1298099900182E-2</v>
      </c>
      <c r="H2291" s="661">
        <v>0.16365534435026208</v>
      </c>
      <c r="I2291" s="659">
        <v>1.7186744738626001E-2</v>
      </c>
      <c r="J2291" s="659">
        <v>1.9871713246288E-2</v>
      </c>
      <c r="K2291" s="661">
        <v>5.8285332252037053E-2</v>
      </c>
      <c r="L2291" s="659">
        <v>1.1942613985370399E-4</v>
      </c>
      <c r="M2291" s="659">
        <v>1.4657223496340101E-4</v>
      </c>
      <c r="N2291" s="661">
        <v>1.1290675732425625E-2</v>
      </c>
      <c r="O2291" s="659">
        <v>5.2627903723460202E-3</v>
      </c>
      <c r="P2291" s="659">
        <v>5.9077132894258299E-3</v>
      </c>
      <c r="Q2291" s="661">
        <v>1.6594052970886349E-2</v>
      </c>
      <c r="R2291" s="659">
        <v>3.8360842981884102E-3</v>
      </c>
      <c r="S2291" s="659">
        <v>5.3215642442366396E-3</v>
      </c>
      <c r="T2291" s="661">
        <v>1.8179914856127913E-2</v>
      </c>
      <c r="U2291" s="659">
        <v>4.8155921437271598E-4</v>
      </c>
      <c r="V2291" s="659">
        <v>5.2246839922274102E-4</v>
      </c>
      <c r="W2291" s="661">
        <v>1.3778389926847956E-3</v>
      </c>
      <c r="X2291" s="659">
        <v>2.4844419140569499E-5</v>
      </c>
      <c r="Y2291" s="659">
        <v>2.7234752162293601E-5</v>
      </c>
      <c r="Z2291" s="661">
        <v>9.5523993734118363E-5</v>
      </c>
      <c r="AA2291" s="659">
        <v>1.40650742396081E-3</v>
      </c>
      <c r="AB2291" s="659">
        <v>1.53669890542087E-3</v>
      </c>
      <c r="AC2291" s="661">
        <v>4.7254462474758336E-3</v>
      </c>
      <c r="AD2291" s="659">
        <v>1.89408870280651E-4</v>
      </c>
      <c r="AE2291" s="659">
        <v>2.04384398923548E-4</v>
      </c>
      <c r="AF2291" s="661">
        <v>4.8837090896221942E-4</v>
      </c>
      <c r="AG2291" s="659">
        <v>2.6134079060964301E-4</v>
      </c>
      <c r="AH2291" s="659">
        <v>2.8987966588216001E-4</v>
      </c>
      <c r="AI2291" s="675">
        <v>1.1334006120728016E-3</v>
      </c>
      <c r="AJ2291" s="28"/>
      <c r="AK2291" s="29"/>
      <c r="AL2291" s="29"/>
    </row>
    <row r="2292" spans="1:38" x14ac:dyDescent="0.2">
      <c r="A2292" s="334">
        <v>2041</v>
      </c>
      <c r="B2292" s="334">
        <v>7</v>
      </c>
      <c r="C2292" s="659">
        <v>1.0774340757316301</v>
      </c>
      <c r="D2292" s="659">
        <v>1.0927009320612</v>
      </c>
      <c r="E2292" s="661">
        <v>1.7088826030743409</v>
      </c>
      <c r="F2292" s="659">
        <v>5.7108492466265003E-2</v>
      </c>
      <c r="G2292" s="659">
        <v>6.2456509534892901E-2</v>
      </c>
      <c r="H2292" s="661">
        <v>0.16720606371897809</v>
      </c>
      <c r="I2292" s="659">
        <v>1.7090958181605199E-2</v>
      </c>
      <c r="J2292" s="659">
        <v>1.9797978373199101E-2</v>
      </c>
      <c r="K2292" s="661">
        <v>5.8279400460010178E-2</v>
      </c>
      <c r="L2292" s="659">
        <v>1.19227547068603E-4</v>
      </c>
      <c r="M2292" s="659">
        <v>1.46408676021197E-4</v>
      </c>
      <c r="N2292" s="661">
        <v>1.1262421246656372E-2</v>
      </c>
      <c r="O2292" s="659">
        <v>5.2379057758414598E-3</v>
      </c>
      <c r="P2292" s="659">
        <v>5.8872322588059203E-3</v>
      </c>
      <c r="Q2292" s="661">
        <v>1.6591364359107779E-2</v>
      </c>
      <c r="R2292" s="659">
        <v>3.82300281627557E-3</v>
      </c>
      <c r="S2292" s="659">
        <v>5.3106007655411803E-3</v>
      </c>
      <c r="T2292" s="661">
        <v>1.7995810606353392E-2</v>
      </c>
      <c r="U2292" s="659">
        <v>4.7869877867379E-4</v>
      </c>
      <c r="V2292" s="659">
        <v>5.2048018647614402E-4</v>
      </c>
      <c r="W2292" s="661">
        <v>1.3767383317742593E-3</v>
      </c>
      <c r="X2292" s="659">
        <v>2.4699486750867699E-5</v>
      </c>
      <c r="Y2292" s="659">
        <v>2.7130102231548401E-5</v>
      </c>
      <c r="Z2292" s="661">
        <v>9.5482628974540126E-5</v>
      </c>
      <c r="AA2292" s="659">
        <v>1.40179822059903E-3</v>
      </c>
      <c r="AB2292" s="659">
        <v>1.53509860317179E-3</v>
      </c>
      <c r="AC2292" s="661">
        <v>4.7375906468043009E-3</v>
      </c>
      <c r="AD2292" s="659">
        <v>1.8822922612415899E-4</v>
      </c>
      <c r="AE2292" s="659">
        <v>2.0358399396895599E-4</v>
      </c>
      <c r="AF2292" s="661">
        <v>4.8762825003243046E-4</v>
      </c>
      <c r="AG2292" s="659">
        <v>2.59975611825144E-4</v>
      </c>
      <c r="AH2292" s="659">
        <v>2.8883025728237402E-4</v>
      </c>
      <c r="AI2292" s="675">
        <v>1.1339327728884499E-3</v>
      </c>
      <c r="AJ2292" s="28"/>
      <c r="AK2292" s="29"/>
      <c r="AL2292" s="29"/>
    </row>
    <row r="2293" spans="1:38" x14ac:dyDescent="0.2">
      <c r="A2293" s="334">
        <v>2041</v>
      </c>
      <c r="B2293" s="334">
        <v>8</v>
      </c>
      <c r="C2293" s="659">
        <v>1.2183260154067399</v>
      </c>
      <c r="D2293" s="659">
        <v>1.2143078881266101</v>
      </c>
      <c r="E2293" s="661">
        <v>1.7057966981274046</v>
      </c>
      <c r="F2293" s="659">
        <v>6.1068248219411203E-2</v>
      </c>
      <c r="G2293" s="659">
        <v>6.6352381934662197E-2</v>
      </c>
      <c r="H2293" s="661">
        <v>0.18050237216535625</v>
      </c>
      <c r="I2293" s="659">
        <v>1.7626512021731201E-2</v>
      </c>
      <c r="J2293" s="659">
        <v>2.0882070141346399E-2</v>
      </c>
      <c r="K2293" s="661">
        <v>6.1693294415780489E-2</v>
      </c>
      <c r="L2293" s="659">
        <v>1.35522684239125E-4</v>
      </c>
      <c r="M2293" s="659">
        <v>1.58856589453432E-4</v>
      </c>
      <c r="N2293" s="661">
        <v>1.1458664779100436E-2</v>
      </c>
      <c r="O2293" s="659">
        <v>5.49756372939575E-3</v>
      </c>
      <c r="P2293" s="659">
        <v>6.1792805337903102E-3</v>
      </c>
      <c r="Q2293" s="661">
        <v>1.7844269816306529E-2</v>
      </c>
      <c r="R2293" s="659">
        <v>3.8095859848279699E-3</v>
      </c>
      <c r="S2293" s="659">
        <v>5.2997815696774102E-3</v>
      </c>
      <c r="T2293" s="661">
        <v>1.7750795769373801E-2</v>
      </c>
      <c r="U2293" s="659">
        <v>4.8678223621229799E-4</v>
      </c>
      <c r="V2293" s="659">
        <v>5.30436188335468E-4</v>
      </c>
      <c r="W2293" s="661">
        <v>1.5077188316135405E-3</v>
      </c>
      <c r="X2293" s="659">
        <v>2.52856854151261E-5</v>
      </c>
      <c r="Y2293" s="659">
        <v>2.7824382823922902E-5</v>
      </c>
      <c r="Z2293" s="661">
        <v>1.0378526464051868E-4</v>
      </c>
      <c r="AA2293" s="659">
        <v>1.4436798133025E-3</v>
      </c>
      <c r="AB2293" s="659">
        <v>1.5822621161697E-3</v>
      </c>
      <c r="AC2293" s="661">
        <v>5.0903155420335845E-3</v>
      </c>
      <c r="AD2293" s="659">
        <v>1.9022904476651399E-4</v>
      </c>
      <c r="AE2293" s="659">
        <v>2.06237531219731E-4</v>
      </c>
      <c r="AF2293" s="661">
        <v>5.4638787262551282E-4</v>
      </c>
      <c r="AG2293" s="659">
        <v>2.6965351938047002E-4</v>
      </c>
      <c r="AH2293" s="659">
        <v>2.9989241259959003E-4</v>
      </c>
      <c r="AI2293" s="675">
        <v>1.1963455905203426E-3</v>
      </c>
      <c r="AJ2293" s="28"/>
      <c r="AK2293" s="29"/>
      <c r="AL2293" s="29"/>
    </row>
    <row r="2294" spans="1:38" x14ac:dyDescent="0.2">
      <c r="A2294" s="334">
        <v>2041</v>
      </c>
      <c r="B2294" s="334">
        <v>9</v>
      </c>
      <c r="C2294" s="659">
        <v>1.2164402619079</v>
      </c>
      <c r="D2294" s="659">
        <v>1.21316216556026</v>
      </c>
      <c r="E2294" s="661">
        <v>1.7003772343091814</v>
      </c>
      <c r="F2294" s="659">
        <v>6.1940333239988203E-2</v>
      </c>
      <c r="G2294" s="659">
        <v>6.7641269413006397E-2</v>
      </c>
      <c r="H2294" s="661">
        <v>0.18409343824643895</v>
      </c>
      <c r="I2294" s="659">
        <v>1.7543888626504901E-2</v>
      </c>
      <c r="J2294" s="659">
        <v>2.0820914365105199E-2</v>
      </c>
      <c r="K2294" s="661">
        <v>6.1493734249116819E-2</v>
      </c>
      <c r="L2294" s="659">
        <v>1.3527515436255401E-4</v>
      </c>
      <c r="M2294" s="659">
        <v>1.5863578109850899E-4</v>
      </c>
      <c r="N2294" s="661">
        <v>1.1415910500630573E-2</v>
      </c>
      <c r="O2294" s="659">
        <v>5.48225271635159E-3</v>
      </c>
      <c r="P2294" s="659">
        <v>6.1691725141136801E-3</v>
      </c>
      <c r="Q2294" s="661">
        <v>1.7792391816588968E-2</v>
      </c>
      <c r="R2294" s="659">
        <v>3.7952671276774499E-3</v>
      </c>
      <c r="S2294" s="659">
        <v>5.2861721895341796E-3</v>
      </c>
      <c r="T2294" s="661">
        <v>1.7481912869098851E-2</v>
      </c>
      <c r="U2294" s="659">
        <v>4.8425775934250899E-4</v>
      </c>
      <c r="V2294" s="659">
        <v>5.2877172124343296E-4</v>
      </c>
      <c r="W2294" s="661">
        <v>1.5012330323866017E-3</v>
      </c>
      <c r="X2294" s="659">
        <v>2.51648993826701E-5</v>
      </c>
      <c r="Y2294" s="659">
        <v>2.77442987003889E-5</v>
      </c>
      <c r="Z2294" s="661">
        <v>1.0341766510978352E-4</v>
      </c>
      <c r="AA2294" s="659">
        <v>1.4405483683739E-3</v>
      </c>
      <c r="AB2294" s="659">
        <v>1.58227765879588E-3</v>
      </c>
      <c r="AC2294" s="661">
        <v>5.0907057078235715E-3</v>
      </c>
      <c r="AD2294" s="659">
        <v>1.8914381844281999E-4</v>
      </c>
      <c r="AE2294" s="659">
        <v>2.0552073444547701E-4</v>
      </c>
      <c r="AF2294" s="661">
        <v>5.4318721768924433E-4</v>
      </c>
      <c r="AG2294" s="659">
        <v>2.6865535150684698E-4</v>
      </c>
      <c r="AH2294" s="659">
        <v>2.9923274264449502E-4</v>
      </c>
      <c r="AI2294" s="675">
        <v>1.1946061194598031E-3</v>
      </c>
      <c r="AJ2294" s="28"/>
      <c r="AK2294" s="29"/>
      <c r="AL2294" s="29"/>
    </row>
    <row r="2295" spans="1:38" x14ac:dyDescent="0.2">
      <c r="A2295" s="334">
        <v>2041</v>
      </c>
      <c r="B2295" s="334">
        <v>10</v>
      </c>
      <c r="C2295" s="659">
        <v>1.6173436907823899</v>
      </c>
      <c r="D2295" s="659">
        <v>1.56474167082048</v>
      </c>
      <c r="E2295" s="661">
        <v>1.7773106638883853</v>
      </c>
      <c r="F2295" s="659">
        <v>8.7634081454199098E-2</v>
      </c>
      <c r="G2295" s="659">
        <v>9.1108506156777194E-2</v>
      </c>
      <c r="H2295" s="661">
        <v>0.22654535569686099</v>
      </c>
      <c r="I2295" s="659">
        <v>1.8886624419034902E-2</v>
      </c>
      <c r="J2295" s="659">
        <v>2.2870805152039701E-2</v>
      </c>
      <c r="K2295" s="661">
        <v>6.1008881338179943E-2</v>
      </c>
      <c r="L2295" s="659">
        <v>1.6825236355253701E-4</v>
      </c>
      <c r="M2295" s="659">
        <v>1.81745113653762E-4</v>
      </c>
      <c r="N2295" s="661">
        <v>1.1835745760073436E-2</v>
      </c>
      <c r="O2295" s="659">
        <v>6.4085711461909804E-3</v>
      </c>
      <c r="P2295" s="659">
        <v>6.872593711574E-3</v>
      </c>
      <c r="Q2295" s="661">
        <v>1.9682166576414729E-2</v>
      </c>
      <c r="R2295" s="659">
        <v>3.78194505128526E-3</v>
      </c>
      <c r="S2295" s="659">
        <v>5.2722854996747398E-3</v>
      </c>
      <c r="T2295" s="661">
        <v>1.7191830740196333E-2</v>
      </c>
      <c r="U2295" s="659">
        <v>5.1641382906424203E-4</v>
      </c>
      <c r="V2295" s="659">
        <v>5.5348853447795797E-4</v>
      </c>
      <c r="W2295" s="661">
        <v>1.7032162588298009E-3</v>
      </c>
      <c r="X2295" s="659">
        <v>2.73869887968063E-5</v>
      </c>
      <c r="Y2295" s="659">
        <v>2.94453620626558E-5</v>
      </c>
      <c r="Z2295" s="661">
        <v>1.1609888235506676E-4</v>
      </c>
      <c r="AA2295" s="659">
        <v>1.6277334663061501E-3</v>
      </c>
      <c r="AB2295" s="659">
        <v>1.73664680341312E-3</v>
      </c>
      <c r="AC2295" s="661">
        <v>5.6983578257061599E-3</v>
      </c>
      <c r="AD2295" s="659">
        <v>1.9782090647082199E-4</v>
      </c>
      <c r="AE2295" s="659">
        <v>2.1225414275853499E-4</v>
      </c>
      <c r="AF2295" s="661">
        <v>6.3530945677883939E-4</v>
      </c>
      <c r="AG2295" s="659">
        <v>3.0384643615482702E-4</v>
      </c>
      <c r="AH2295" s="659">
        <v>3.2602142883880601E-4</v>
      </c>
      <c r="AI2295" s="675">
        <v>1.2850031696639782E-3</v>
      </c>
      <c r="AJ2295" s="28"/>
      <c r="AK2295" s="29"/>
      <c r="AL2295" s="29"/>
    </row>
    <row r="2296" spans="1:38" x14ac:dyDescent="0.2">
      <c r="A2296" s="334">
        <v>2041</v>
      </c>
      <c r="B2296" s="334">
        <v>11</v>
      </c>
      <c r="C2296" s="659">
        <v>1.61550994864417</v>
      </c>
      <c r="D2296" s="659">
        <v>1.56352433400557</v>
      </c>
      <c r="E2296" s="661">
        <v>1.769893905961621</v>
      </c>
      <c r="F2296" s="659">
        <v>8.8955913842066803E-2</v>
      </c>
      <c r="G2296" s="659">
        <v>9.2844824533559994E-2</v>
      </c>
      <c r="H2296" s="661">
        <v>0.23157038311986947</v>
      </c>
      <c r="I2296" s="659">
        <v>1.88210260507519E-2</v>
      </c>
      <c r="J2296" s="659">
        <v>2.2822330133761101E-2</v>
      </c>
      <c r="K2296" s="661">
        <v>6.0781726230108815E-2</v>
      </c>
      <c r="L2296" s="659">
        <v>1.6797199702189399E-4</v>
      </c>
      <c r="M2296" s="659">
        <v>1.8148690649344399E-4</v>
      </c>
      <c r="N2296" s="661">
        <v>1.1775019747246625E-2</v>
      </c>
      <c r="O2296" s="659">
        <v>6.3946361592260303E-3</v>
      </c>
      <c r="P2296" s="659">
        <v>6.8626683224908003E-3</v>
      </c>
      <c r="Q2296" s="661">
        <v>1.9607656983964303E-2</v>
      </c>
      <c r="R2296" s="659">
        <v>3.76892722635153E-3</v>
      </c>
      <c r="S2296" s="659">
        <v>5.2584113035994201E-3</v>
      </c>
      <c r="T2296" s="661">
        <v>1.6857938360066257E-2</v>
      </c>
      <c r="U2296" s="659">
        <v>5.14116853598802E-4</v>
      </c>
      <c r="V2296" s="659">
        <v>5.5185290187717301E-4</v>
      </c>
      <c r="W2296" s="661">
        <v>1.6940257278568694E-3</v>
      </c>
      <c r="X2296" s="659">
        <v>2.7277041218402301E-5</v>
      </c>
      <c r="Y2296" s="659">
        <v>2.93669294564566E-5</v>
      </c>
      <c r="Z2296" s="661">
        <v>1.1557242030893979E-4</v>
      </c>
      <c r="AA2296" s="659">
        <v>1.62643289253458E-3</v>
      </c>
      <c r="AB2296" s="659">
        <v>1.73805650333822E-3</v>
      </c>
      <c r="AC2296" s="661">
        <v>5.6983860899904428E-3</v>
      </c>
      <c r="AD2296" s="659">
        <v>1.9683324944499701E-4</v>
      </c>
      <c r="AE2296" s="659">
        <v>2.1155029070086699E-4</v>
      </c>
      <c r="AF2296" s="661">
        <v>6.3079574482850093E-4</v>
      </c>
      <c r="AG2296" s="659">
        <v>3.0293790471336599E-4</v>
      </c>
      <c r="AH2296" s="659">
        <v>3.2537394228530101E-4</v>
      </c>
      <c r="AI2296" s="675">
        <v>1.282409227941734E-3</v>
      </c>
      <c r="AJ2296" s="28"/>
      <c r="AK2296" s="29"/>
      <c r="AL2296" s="29"/>
    </row>
    <row r="2297" spans="1:38" x14ac:dyDescent="0.2">
      <c r="A2297" s="334">
        <v>2041</v>
      </c>
      <c r="B2297" s="334">
        <v>12</v>
      </c>
      <c r="C2297" s="659">
        <v>1.6137071308611499</v>
      </c>
      <c r="D2297" s="659">
        <v>1.5622396990010099</v>
      </c>
      <c r="E2297" s="661">
        <v>1.7616362823549552</v>
      </c>
      <c r="F2297" s="659">
        <v>9.0240112424934404E-2</v>
      </c>
      <c r="G2297" s="659">
        <v>9.45548531558352E-2</v>
      </c>
      <c r="H2297" s="661">
        <v>0.23698314991110028</v>
      </c>
      <c r="I2297" s="659">
        <v>1.8745439955849701E-2</v>
      </c>
      <c r="J2297" s="659">
        <v>2.2754376834244399E-2</v>
      </c>
      <c r="K2297" s="661">
        <v>6.0534585097209076E-2</v>
      </c>
      <c r="L2297" s="659">
        <v>1.6770564530209399E-4</v>
      </c>
      <c r="M2297" s="659">
        <v>1.81226431622738E-4</v>
      </c>
      <c r="N2297" s="661">
        <v>1.1707061078272163E-2</v>
      </c>
      <c r="O2297" s="659">
        <v>6.38073209493277E-3</v>
      </c>
      <c r="P2297" s="659">
        <v>6.8518912882606304E-3</v>
      </c>
      <c r="Q2297" s="661">
        <v>1.9525618703019932E-2</v>
      </c>
      <c r="R2297" s="659">
        <v>3.7565623200377101E-3</v>
      </c>
      <c r="S2297" s="659">
        <v>5.2444124673915902E-3</v>
      </c>
      <c r="T2297" s="661">
        <v>1.6487859362453176E-2</v>
      </c>
      <c r="U2297" s="659">
        <v>5.1182745435672202E-4</v>
      </c>
      <c r="V2297" s="659">
        <v>5.5007951538224803E-4</v>
      </c>
      <c r="W2297" s="661">
        <v>1.6838593639286821E-3</v>
      </c>
      <c r="X2297" s="659">
        <v>2.71669301503999E-5</v>
      </c>
      <c r="Y2297" s="659">
        <v>2.9281304092950802E-5</v>
      </c>
      <c r="Z2297" s="661">
        <v>1.1499127872300748E-4</v>
      </c>
      <c r="AA2297" s="659">
        <v>1.62503201277997E-3</v>
      </c>
      <c r="AB2297" s="659">
        <v>1.7390616818433E-3</v>
      </c>
      <c r="AC2297" s="661">
        <v>5.6980520403936488E-3</v>
      </c>
      <c r="AD2297" s="659">
        <v>1.95847487284708E-4</v>
      </c>
      <c r="AE2297" s="659">
        <v>2.1078576700579301E-4</v>
      </c>
      <c r="AF2297" s="661">
        <v>6.2579078172804046E-4</v>
      </c>
      <c r="AG2297" s="659">
        <v>3.0203063390422301E-4</v>
      </c>
      <c r="AH2297" s="659">
        <v>3.2467018475983698E-4</v>
      </c>
      <c r="AI2297" s="675">
        <v>1.2795906051779385E-3</v>
      </c>
      <c r="AJ2297" s="28"/>
      <c r="AK2297" s="29"/>
      <c r="AL2297" s="29"/>
    </row>
    <row r="2298" spans="1:38" x14ac:dyDescent="0.2">
      <c r="A2298" s="334">
        <v>2041</v>
      </c>
      <c r="B2298" s="334">
        <v>13</v>
      </c>
      <c r="C2298" s="659">
        <v>1.60871063918854</v>
      </c>
      <c r="D2298" s="659">
        <v>1.55784940083102</v>
      </c>
      <c r="E2298" s="661">
        <v>1.7518739655389495</v>
      </c>
      <c r="F2298" s="659">
        <v>9.1535741744418697E-2</v>
      </c>
      <c r="G2298" s="659">
        <v>9.6292984477494806E-2</v>
      </c>
      <c r="H2298" s="661">
        <v>0.24292705886749111</v>
      </c>
      <c r="I2298" s="659">
        <v>1.8670519393131701E-2</v>
      </c>
      <c r="J2298" s="659">
        <v>2.2681875975586401E-2</v>
      </c>
      <c r="K2298" s="661">
        <v>6.0320249559829224E-2</v>
      </c>
      <c r="L2298" s="659">
        <v>1.6745435876668001E-4</v>
      </c>
      <c r="M2298" s="659">
        <v>1.8096246313052699E-4</v>
      </c>
      <c r="N2298" s="661">
        <v>1.1627889599253273E-2</v>
      </c>
      <c r="O2298" s="659">
        <v>6.3654384620304401E-3</v>
      </c>
      <c r="P2298" s="659">
        <v>6.8386976740857901E-3</v>
      </c>
      <c r="Q2298" s="661">
        <v>1.9454628376353065E-2</v>
      </c>
      <c r="R2298" s="659">
        <v>3.7448944001461501E-3</v>
      </c>
      <c r="S2298" s="659">
        <v>5.23023985583034E-3</v>
      </c>
      <c r="T2298" s="661">
        <v>1.6052700920594007E-2</v>
      </c>
      <c r="U2298" s="659">
        <v>5.0963502376271904E-4</v>
      </c>
      <c r="V2298" s="659">
        <v>5.4825035031669201E-4</v>
      </c>
      <c r="W2298" s="661">
        <v>1.674684015800654E-3</v>
      </c>
      <c r="X2298" s="659">
        <v>2.7059826812214099E-5</v>
      </c>
      <c r="Y2298" s="659">
        <v>2.9191307549822E-5</v>
      </c>
      <c r="Z2298" s="661">
        <v>1.1447751987750443E-4</v>
      </c>
      <c r="AA2298" s="659">
        <v>1.6237776915849101E-3</v>
      </c>
      <c r="AB2298" s="659">
        <v>1.73991009581906E-3</v>
      </c>
      <c r="AC2298" s="661">
        <v>5.7024042686125232E-3</v>
      </c>
      <c r="AD2298" s="659">
        <v>1.9491736645806801E-4</v>
      </c>
      <c r="AE2298" s="659">
        <v>2.1001206063827401E-4</v>
      </c>
      <c r="AF2298" s="661">
        <v>6.2117137153565229E-4</v>
      </c>
      <c r="AG2298" s="659">
        <v>3.01104664058083E-4</v>
      </c>
      <c r="AH2298" s="659">
        <v>3.2388446487976698E-4</v>
      </c>
      <c r="AI2298" s="675">
        <v>1.2774728440452052E-3</v>
      </c>
      <c r="AJ2298" s="28"/>
      <c r="AK2298" s="29"/>
      <c r="AL2298" s="29"/>
    </row>
    <row r="2299" spans="1:38" x14ac:dyDescent="0.2">
      <c r="A2299" s="334">
        <v>2041</v>
      </c>
      <c r="B2299" s="334">
        <v>14</v>
      </c>
      <c r="C2299" s="659">
        <v>1.6071090903429801</v>
      </c>
      <c r="D2299" s="659">
        <v>1.5565390522187801</v>
      </c>
      <c r="E2299" s="661">
        <v>1.7431645992761906</v>
      </c>
      <c r="F2299" s="659">
        <v>9.2862900295442696E-2</v>
      </c>
      <c r="G2299" s="659">
        <v>9.8091792399557301E-2</v>
      </c>
      <c r="H2299" s="661">
        <v>0.24965327848324992</v>
      </c>
      <c r="I2299" s="659">
        <v>1.86033583326774E-2</v>
      </c>
      <c r="J2299" s="659">
        <v>2.2612518361079501E-2</v>
      </c>
      <c r="K2299" s="661">
        <v>6.0155062789125191E-2</v>
      </c>
      <c r="L2299" s="659">
        <v>1.6721771999699401E-4</v>
      </c>
      <c r="M2299" s="659">
        <v>1.80696692415113E-4</v>
      </c>
      <c r="N2299" s="661">
        <v>1.1539506428635101E-2</v>
      </c>
      <c r="O2299" s="659">
        <v>6.3530857924015702E-3</v>
      </c>
      <c r="P2299" s="659">
        <v>6.8276995371423102E-3</v>
      </c>
      <c r="Q2299" s="661">
        <v>1.9395236562187803E-2</v>
      </c>
      <c r="R2299" s="659">
        <v>3.73390919236306E-3</v>
      </c>
      <c r="S2299" s="659">
        <v>5.2159523542468899E-3</v>
      </c>
      <c r="T2299" s="661">
        <v>1.5562537352961351E-2</v>
      </c>
      <c r="U2299" s="659">
        <v>5.0760113055430098E-4</v>
      </c>
      <c r="V2299" s="659">
        <v>5.4644081743336799E-4</v>
      </c>
      <c r="W2299" s="661">
        <v>1.6663114447562095E-3</v>
      </c>
      <c r="X2299" s="659">
        <v>2.69619963556516E-5</v>
      </c>
      <c r="Y2299" s="659">
        <v>2.9103914388573101E-5</v>
      </c>
      <c r="Z2299" s="661">
        <v>1.1402672750471655E-4</v>
      </c>
      <c r="AA2299" s="659">
        <v>1.62310070515998E-3</v>
      </c>
      <c r="AB2299" s="659">
        <v>1.7411172309121301E-3</v>
      </c>
      <c r="AC2299" s="661">
        <v>5.7125687347584332E-3</v>
      </c>
      <c r="AD2299" s="659">
        <v>1.94041773722505E-4</v>
      </c>
      <c r="AE2299" s="659">
        <v>2.09231887442233E-4</v>
      </c>
      <c r="AF2299" s="661">
        <v>6.1678110205993218E-4</v>
      </c>
      <c r="AG2299" s="659">
        <v>3.00298785797692E-4</v>
      </c>
      <c r="AH2299" s="659">
        <v>3.2316617200201702E-4</v>
      </c>
      <c r="AI2299" s="675">
        <v>1.2762588888139566E-3</v>
      </c>
      <c r="AJ2299" s="28"/>
      <c r="AK2299" s="29"/>
      <c r="AL2299" s="29"/>
    </row>
    <row r="2300" spans="1:38" x14ac:dyDescent="0.2">
      <c r="A2300" s="334">
        <v>2041</v>
      </c>
      <c r="B2300" s="334">
        <v>15</v>
      </c>
      <c r="C2300" s="659">
        <v>1.99213469339353</v>
      </c>
      <c r="D2300" s="659">
        <v>1.87037629000064</v>
      </c>
      <c r="E2300" s="661">
        <v>1.8075383524237358</v>
      </c>
      <c r="F2300" s="659">
        <v>0.164502316626606</v>
      </c>
      <c r="G2300" s="659">
        <v>0.16578311054491099</v>
      </c>
      <c r="H2300" s="661">
        <v>0.36692283812692866</v>
      </c>
      <c r="I2300" s="659">
        <v>1.8588903990017398E-2</v>
      </c>
      <c r="J2300" s="659">
        <v>2.2490998076269701E-2</v>
      </c>
      <c r="K2300" s="661">
        <v>6.4367025097566727E-2</v>
      </c>
      <c r="L2300" s="659">
        <v>2.3054902739659701E-4</v>
      </c>
      <c r="M2300" s="659">
        <v>2.2142816520848599E-4</v>
      </c>
      <c r="N2300" s="661">
        <v>1.2221546025245731E-2</v>
      </c>
      <c r="O2300" s="659">
        <v>6.5210623883268197E-3</v>
      </c>
      <c r="P2300" s="659">
        <v>6.91333452563228E-3</v>
      </c>
      <c r="Q2300" s="661">
        <v>2.0499594473442372E-2</v>
      </c>
      <c r="R2300" s="659">
        <v>3.72330349334265E-3</v>
      </c>
      <c r="S2300" s="659">
        <v>5.2016472292221796E-3</v>
      </c>
      <c r="T2300" s="661">
        <v>1.5023083356145293E-2</v>
      </c>
      <c r="U2300" s="659">
        <v>5.0844968911036297E-4</v>
      </c>
      <c r="V2300" s="659">
        <v>5.4290562289613701E-4</v>
      </c>
      <c r="W2300" s="661">
        <v>1.7811345149595877E-3</v>
      </c>
      <c r="X2300" s="659">
        <v>2.7129504500206199E-5</v>
      </c>
      <c r="Y2300" s="659">
        <v>2.8999532597714E-5</v>
      </c>
      <c r="Z2300" s="661">
        <v>1.2133455854178255E-4</v>
      </c>
      <c r="AA2300" s="659">
        <v>1.83792838987761E-3</v>
      </c>
      <c r="AB2300" s="659">
        <v>1.9319108296826501E-3</v>
      </c>
      <c r="AC2300" s="661">
        <v>6.3870521043976726E-3</v>
      </c>
      <c r="AD2300" s="659">
        <v>1.9318657221135499E-4</v>
      </c>
      <c r="AE2300" s="659">
        <v>2.0685497543345601E-4</v>
      </c>
      <c r="AF2300" s="661">
        <v>6.681420243434418E-4</v>
      </c>
      <c r="AG2300" s="659">
        <v>3.0557142642810499E-4</v>
      </c>
      <c r="AH2300" s="659">
        <v>3.2496474389039201E-4</v>
      </c>
      <c r="AI2300" s="675">
        <v>1.3317457746326229E-3</v>
      </c>
      <c r="AJ2300" s="28"/>
      <c r="AK2300" s="29"/>
      <c r="AL2300" s="29"/>
    </row>
    <row r="2301" spans="1:38" x14ac:dyDescent="0.2">
      <c r="A2301" s="334">
        <v>2041</v>
      </c>
      <c r="B2301" s="334">
        <v>16</v>
      </c>
      <c r="C2301" s="659">
        <v>1.9905789760135399</v>
      </c>
      <c r="D2301" s="659">
        <v>1.8690026968622</v>
      </c>
      <c r="E2301" s="661">
        <v>1.798310844644698</v>
      </c>
      <c r="F2301" s="659">
        <v>0.16698857165192199</v>
      </c>
      <c r="G2301" s="659">
        <v>0.16885538862314001</v>
      </c>
      <c r="H2301" s="661">
        <v>0.38373634840442949</v>
      </c>
      <c r="I2301" s="659">
        <v>1.8527272438439501E-2</v>
      </c>
      <c r="J2301" s="659">
        <v>2.2422152726636401E-2</v>
      </c>
      <c r="K2301" s="661">
        <v>6.4328201463279736E-2</v>
      </c>
      <c r="L2301" s="659">
        <v>2.3024794687798999E-4</v>
      </c>
      <c r="M2301" s="659">
        <v>2.2110031634471801E-4</v>
      </c>
      <c r="N2301" s="661">
        <v>1.2087469189706792E-2</v>
      </c>
      <c r="O2301" s="659">
        <v>6.5096826174383202E-3</v>
      </c>
      <c r="P2301" s="659">
        <v>6.9023698950514004E-3</v>
      </c>
      <c r="Q2301" s="661">
        <v>2.0474926431761329E-2</v>
      </c>
      <c r="R2301" s="659">
        <v>3.71318385040653E-3</v>
      </c>
      <c r="S2301" s="659">
        <v>5.1873039672012001E-3</v>
      </c>
      <c r="T2301" s="661">
        <v>1.4355939618582791E-2</v>
      </c>
      <c r="U2301" s="659">
        <v>5.0657678830583902E-4</v>
      </c>
      <c r="V2301" s="659">
        <v>5.4110153050162895E-4</v>
      </c>
      <c r="W2301" s="661">
        <v>1.7756713297810583E-3</v>
      </c>
      <c r="X2301" s="659">
        <v>2.7039420746597502E-5</v>
      </c>
      <c r="Y2301" s="659">
        <v>2.8912499522293599E-5</v>
      </c>
      <c r="Z2301" s="661">
        <v>1.2108824680561722E-4</v>
      </c>
      <c r="AA2301" s="659">
        <v>1.8409365281431599E-3</v>
      </c>
      <c r="AB2301" s="659">
        <v>1.93680233784718E-3</v>
      </c>
      <c r="AC2301" s="661">
        <v>6.4411043331102829E-3</v>
      </c>
      <c r="AD2301" s="659">
        <v>1.92380199380827E-4</v>
      </c>
      <c r="AE2301" s="659">
        <v>2.0607763051591599E-4</v>
      </c>
      <c r="AF2301" s="661">
        <v>6.6481454721348189E-4</v>
      </c>
      <c r="AG2301" s="659">
        <v>3.0482893721713001E-4</v>
      </c>
      <c r="AH2301" s="659">
        <v>3.2424911315680199E-4</v>
      </c>
      <c r="AI2301" s="675">
        <v>1.3328601146828341E-3</v>
      </c>
      <c r="AJ2301" s="28"/>
      <c r="AK2301" s="29"/>
      <c r="AL2301" s="29"/>
    </row>
    <row r="2302" spans="1:38" x14ac:dyDescent="0.2">
      <c r="A2302" s="334">
        <v>2041</v>
      </c>
      <c r="B2302" s="334">
        <v>17</v>
      </c>
      <c r="C2302" s="659">
        <v>1.9890689653239699</v>
      </c>
      <c r="D2302" s="659">
        <v>1.8676323146245</v>
      </c>
      <c r="E2302" s="661">
        <v>1.7859201190372778</v>
      </c>
      <c r="F2302" s="659">
        <v>0.16961010578255101</v>
      </c>
      <c r="G2302" s="659">
        <v>0.172158716389675</v>
      </c>
      <c r="H2302" s="661">
        <v>0.39274990690491568</v>
      </c>
      <c r="I2302" s="659">
        <v>1.84673522796363E-2</v>
      </c>
      <c r="J2302" s="659">
        <v>2.23535093039741E-2</v>
      </c>
      <c r="K2302" s="661">
        <v>6.3537096199358004E-2</v>
      </c>
      <c r="L2302" s="659">
        <v>2.2995566384195201E-4</v>
      </c>
      <c r="M2302" s="659">
        <v>2.20773435522455E-4</v>
      </c>
      <c r="N2302" s="661">
        <v>1.2048206620803041E-2</v>
      </c>
      <c r="O2302" s="659">
        <v>6.4986334135448296E-3</v>
      </c>
      <c r="P2302" s="659">
        <v>6.8914421590188599E-3</v>
      </c>
      <c r="Q2302" s="661">
        <v>2.0230231106627687E-2</v>
      </c>
      <c r="R2302" s="659">
        <v>3.7033570686714201E-3</v>
      </c>
      <c r="S2302" s="659">
        <v>5.1730055127169102E-3</v>
      </c>
      <c r="T2302" s="661">
        <v>1.4253410543287165E-2</v>
      </c>
      <c r="U2302" s="659">
        <v>5.04757654252345E-4</v>
      </c>
      <c r="V2302" s="659">
        <v>5.3930371379488299E-4</v>
      </c>
      <c r="W2302" s="661">
        <v>1.7497051025021735E-3</v>
      </c>
      <c r="X2302" s="659">
        <v>2.69518930816627E-5</v>
      </c>
      <c r="Y2302" s="659">
        <v>2.8825742625611398E-5</v>
      </c>
      <c r="Z2302" s="661">
        <v>1.1948102714221581E-4</v>
      </c>
      <c r="AA2302" s="659">
        <v>1.84445686019903E-3</v>
      </c>
      <c r="AB2302" s="659">
        <v>1.9423699224372299E-3</v>
      </c>
      <c r="AC2302" s="661">
        <v>6.4130657014722023E-3</v>
      </c>
      <c r="AD2302" s="659">
        <v>1.9159642985540299E-4</v>
      </c>
      <c r="AE2302" s="659">
        <v>2.0530285108900399E-4</v>
      </c>
      <c r="AF2302" s="661">
        <v>6.5316981892148194E-4</v>
      </c>
      <c r="AG2302" s="659">
        <v>3.0410797601385201E-4</v>
      </c>
      <c r="AH2302" s="659">
        <v>3.2353559903655898E-4</v>
      </c>
      <c r="AI2302" s="675">
        <v>1.3209107395136613E-3</v>
      </c>
      <c r="AJ2302" s="28"/>
      <c r="AK2302" s="29"/>
      <c r="AL2302" s="29"/>
    </row>
    <row r="2303" spans="1:38" x14ac:dyDescent="0.2">
      <c r="A2303" s="334">
        <v>2041</v>
      </c>
      <c r="B2303" s="334">
        <v>18</v>
      </c>
      <c r="C2303" s="659">
        <v>1.9854821506353799</v>
      </c>
      <c r="D2303" s="659">
        <v>1.8643268947351199</v>
      </c>
      <c r="E2303" s="661">
        <v>1.7739751769937784</v>
      </c>
      <c r="F2303" s="659">
        <v>0.17232098099371601</v>
      </c>
      <c r="G2303" s="659">
        <v>0.17555064221105601</v>
      </c>
      <c r="H2303" s="661">
        <v>0.40242911217641247</v>
      </c>
      <c r="I2303" s="659">
        <v>1.8407765546008498E-2</v>
      </c>
      <c r="J2303" s="659">
        <v>2.2283066830197401E-2</v>
      </c>
      <c r="K2303" s="661">
        <v>6.2818550250887686E-2</v>
      </c>
      <c r="L2303" s="659">
        <v>2.29673960669945E-4</v>
      </c>
      <c r="M2303" s="659">
        <v>2.20446827856276E-4</v>
      </c>
      <c r="N2303" s="661">
        <v>1.2008168563631271E-2</v>
      </c>
      <c r="O2303" s="659">
        <v>6.4868349100374702E-3</v>
      </c>
      <c r="P2303" s="659">
        <v>6.8793498209258098E-3</v>
      </c>
      <c r="Q2303" s="661">
        <v>2.000973861552165E-2</v>
      </c>
      <c r="R2303" s="659">
        <v>3.6938813746508E-3</v>
      </c>
      <c r="S2303" s="659">
        <v>5.1587340960147499E-3</v>
      </c>
      <c r="T2303" s="661">
        <v>1.413207757867683E-2</v>
      </c>
      <c r="U2303" s="659">
        <v>5.0298584093090603E-4</v>
      </c>
      <c r="V2303" s="659">
        <v>5.3749147476654603E-4</v>
      </c>
      <c r="W2303" s="661">
        <v>1.7263018913479681E-3</v>
      </c>
      <c r="X2303" s="659">
        <v>2.6865833477770899E-5</v>
      </c>
      <c r="Y2303" s="659">
        <v>2.8737432735745301E-5</v>
      </c>
      <c r="Z2303" s="661">
        <v>1.1803297855978481E-4</v>
      </c>
      <c r="AA2303" s="659">
        <v>1.8482961402307499E-3</v>
      </c>
      <c r="AB2303" s="659">
        <v>1.94810834852872E-3</v>
      </c>
      <c r="AC2303" s="661">
        <v>6.3932830864761253E-3</v>
      </c>
      <c r="AD2303" s="659">
        <v>1.90841108278045E-4</v>
      </c>
      <c r="AE2303" s="659">
        <v>2.04529491138324E-4</v>
      </c>
      <c r="AF2303" s="661">
        <v>6.4267221797785186E-4</v>
      </c>
      <c r="AG2303" s="659">
        <v>3.0337610289426099E-4</v>
      </c>
      <c r="AH2303" s="659">
        <v>3.2278539585194402E-4</v>
      </c>
      <c r="AI2303" s="675">
        <v>1.3101547501424404E-3</v>
      </c>
      <c r="AJ2303" s="28"/>
      <c r="AK2303" s="29"/>
      <c r="AL2303" s="29"/>
    </row>
    <row r="2304" spans="1:38" x14ac:dyDescent="0.2">
      <c r="A2304" s="334">
        <v>2041</v>
      </c>
      <c r="B2304" s="334">
        <v>19</v>
      </c>
      <c r="C2304" s="659">
        <v>1.98398078263726</v>
      </c>
      <c r="D2304" s="659">
        <v>1.86297775137868</v>
      </c>
      <c r="E2304" s="661">
        <v>1.7642623408301914</v>
      </c>
      <c r="F2304" s="659">
        <v>0.175126955628158</v>
      </c>
      <c r="G2304" s="659">
        <v>0.179034795552032</v>
      </c>
      <c r="H2304" s="661">
        <v>0.4131744687364966</v>
      </c>
      <c r="I2304" s="659">
        <v>1.8348362647747099E-2</v>
      </c>
      <c r="J2304" s="659">
        <v>2.2215798076144402E-2</v>
      </c>
      <c r="K2304" s="661">
        <v>6.2181608769076982E-2</v>
      </c>
      <c r="L2304" s="659">
        <v>2.2938372349684999E-4</v>
      </c>
      <c r="M2304" s="659">
        <v>2.2012608813703799E-4</v>
      </c>
      <c r="N2304" s="661">
        <v>1.1971703260777887E-2</v>
      </c>
      <c r="O2304" s="659">
        <v>6.4758690213820302E-3</v>
      </c>
      <c r="P2304" s="659">
        <v>6.8686315225536402E-3</v>
      </c>
      <c r="Q2304" s="661">
        <v>1.9814243218299263E-2</v>
      </c>
      <c r="R2304" s="659">
        <v>3.6841326777138001E-3</v>
      </c>
      <c r="S2304" s="659">
        <v>5.1447245069384303E-3</v>
      </c>
      <c r="T2304" s="661">
        <v>1.4009857598917968E-2</v>
      </c>
      <c r="U2304" s="659">
        <v>5.0118187278859103E-4</v>
      </c>
      <c r="V2304" s="659">
        <v>5.3572926445191705E-4</v>
      </c>
      <c r="W2304" s="661">
        <v>1.7054757118093072E-3</v>
      </c>
      <c r="X2304" s="659">
        <v>2.67790434930456E-5</v>
      </c>
      <c r="Y2304" s="659">
        <v>2.86524124672446E-5</v>
      </c>
      <c r="Z2304" s="661">
        <v>1.1674696680411543E-4</v>
      </c>
      <c r="AA2304" s="659">
        <v>1.8524026654455801E-3</v>
      </c>
      <c r="AB2304" s="659">
        <v>1.95430396628928E-3</v>
      </c>
      <c r="AC2304" s="661">
        <v>6.3834017569054016E-3</v>
      </c>
      <c r="AD2304" s="659">
        <v>1.90064703729139E-4</v>
      </c>
      <c r="AE2304" s="659">
        <v>2.0377020257954001E-4</v>
      </c>
      <c r="AF2304" s="661">
        <v>6.3330891917632735E-4</v>
      </c>
      <c r="AG2304" s="659">
        <v>3.0266080871977599E-4</v>
      </c>
      <c r="AH2304" s="659">
        <v>3.2208602036127399E-4</v>
      </c>
      <c r="AI2304" s="675">
        <v>1.3006728221428023E-3</v>
      </c>
      <c r="AJ2304" s="28"/>
      <c r="AK2304" s="29"/>
      <c r="AL2304" s="29"/>
    </row>
    <row r="2305" spans="1:38" x14ac:dyDescent="0.2">
      <c r="A2305" s="334">
        <v>2041</v>
      </c>
      <c r="B2305" s="334">
        <v>20</v>
      </c>
      <c r="C2305" s="659">
        <v>1.98398078263726</v>
      </c>
      <c r="D2305" s="659">
        <v>1.86297775137868</v>
      </c>
      <c r="E2305" s="661">
        <v>1.7642623408301914</v>
      </c>
      <c r="F2305" s="659">
        <v>0.175126955628158</v>
      </c>
      <c r="G2305" s="659">
        <v>0.179034795552032</v>
      </c>
      <c r="H2305" s="661">
        <v>0.4131744687364966</v>
      </c>
      <c r="I2305" s="659">
        <v>1.8348362647747099E-2</v>
      </c>
      <c r="J2305" s="659">
        <v>2.2215798076144402E-2</v>
      </c>
      <c r="K2305" s="661">
        <v>6.2181608769076982E-2</v>
      </c>
      <c r="L2305" s="659">
        <v>2.2938372349684999E-4</v>
      </c>
      <c r="M2305" s="659">
        <v>2.2012608813703799E-4</v>
      </c>
      <c r="N2305" s="661">
        <v>1.1971703260777887E-2</v>
      </c>
      <c r="O2305" s="659">
        <v>6.4758690213820302E-3</v>
      </c>
      <c r="P2305" s="659">
        <v>6.8686315225536402E-3</v>
      </c>
      <c r="Q2305" s="661">
        <v>1.9814243218299263E-2</v>
      </c>
      <c r="R2305" s="659">
        <v>3.6841326777138001E-3</v>
      </c>
      <c r="S2305" s="659">
        <v>5.1447245069384303E-3</v>
      </c>
      <c r="T2305" s="661">
        <v>1.4009857598917968E-2</v>
      </c>
      <c r="U2305" s="659">
        <v>5.0118187278859103E-4</v>
      </c>
      <c r="V2305" s="659">
        <v>5.3572926445191705E-4</v>
      </c>
      <c r="W2305" s="661">
        <v>1.7054757118093072E-3</v>
      </c>
      <c r="X2305" s="659">
        <v>2.67790434930456E-5</v>
      </c>
      <c r="Y2305" s="659">
        <v>2.86524124672446E-5</v>
      </c>
      <c r="Z2305" s="661">
        <v>1.1674696680411543E-4</v>
      </c>
      <c r="AA2305" s="659">
        <v>1.8524026654455801E-3</v>
      </c>
      <c r="AB2305" s="659">
        <v>1.95430396628928E-3</v>
      </c>
      <c r="AC2305" s="661">
        <v>6.3834017569054016E-3</v>
      </c>
      <c r="AD2305" s="659">
        <v>1.90064703729139E-4</v>
      </c>
      <c r="AE2305" s="659">
        <v>2.0377020257954001E-4</v>
      </c>
      <c r="AF2305" s="661">
        <v>6.3330891917632735E-4</v>
      </c>
      <c r="AG2305" s="659">
        <v>3.0266080871977599E-4</v>
      </c>
      <c r="AH2305" s="659">
        <v>3.2208602036127399E-4</v>
      </c>
      <c r="AI2305" s="675">
        <v>1.3006728221428023E-3</v>
      </c>
      <c r="AJ2305" s="28"/>
      <c r="AK2305" s="29"/>
      <c r="AL2305" s="29"/>
    </row>
    <row r="2306" spans="1:38" x14ac:dyDescent="0.2">
      <c r="A2306" s="334">
        <v>2041</v>
      </c>
      <c r="B2306" s="334">
        <v>21</v>
      </c>
      <c r="C2306" s="659">
        <v>1.98398078263726</v>
      </c>
      <c r="D2306" s="659">
        <v>1.86297775137868</v>
      </c>
      <c r="E2306" s="661">
        <v>1.7642623408301914</v>
      </c>
      <c r="F2306" s="659">
        <v>0.175126955628158</v>
      </c>
      <c r="G2306" s="659">
        <v>0.179034795552032</v>
      </c>
      <c r="H2306" s="661">
        <v>0.4131744687364966</v>
      </c>
      <c r="I2306" s="659">
        <v>1.8348362647747099E-2</v>
      </c>
      <c r="J2306" s="659">
        <v>2.2215798076144402E-2</v>
      </c>
      <c r="K2306" s="661">
        <v>6.2181608769076982E-2</v>
      </c>
      <c r="L2306" s="659">
        <v>2.2938372349684999E-4</v>
      </c>
      <c r="M2306" s="659">
        <v>2.2012608813703799E-4</v>
      </c>
      <c r="N2306" s="661">
        <v>1.1971703260777887E-2</v>
      </c>
      <c r="O2306" s="659">
        <v>6.4758690213820302E-3</v>
      </c>
      <c r="P2306" s="659">
        <v>6.8686315225536402E-3</v>
      </c>
      <c r="Q2306" s="661">
        <v>1.9814243218299263E-2</v>
      </c>
      <c r="R2306" s="659">
        <v>3.6841326777138001E-3</v>
      </c>
      <c r="S2306" s="659">
        <v>5.1447245069384303E-3</v>
      </c>
      <c r="T2306" s="661">
        <v>1.4009857598917968E-2</v>
      </c>
      <c r="U2306" s="659">
        <v>5.0118187278859103E-4</v>
      </c>
      <c r="V2306" s="659">
        <v>5.3572926445191705E-4</v>
      </c>
      <c r="W2306" s="661">
        <v>1.7054757118093072E-3</v>
      </c>
      <c r="X2306" s="659">
        <v>2.67790434930456E-5</v>
      </c>
      <c r="Y2306" s="659">
        <v>2.86524124672446E-5</v>
      </c>
      <c r="Z2306" s="661">
        <v>1.1674696680411543E-4</v>
      </c>
      <c r="AA2306" s="659">
        <v>1.8524026654455801E-3</v>
      </c>
      <c r="AB2306" s="659">
        <v>1.95430396628928E-3</v>
      </c>
      <c r="AC2306" s="661">
        <v>6.3834017569054016E-3</v>
      </c>
      <c r="AD2306" s="659">
        <v>1.90064703729139E-4</v>
      </c>
      <c r="AE2306" s="659">
        <v>2.0377020257954001E-4</v>
      </c>
      <c r="AF2306" s="661">
        <v>6.3330891917632735E-4</v>
      </c>
      <c r="AG2306" s="659">
        <v>3.0266080871977599E-4</v>
      </c>
      <c r="AH2306" s="659">
        <v>3.2208602036127399E-4</v>
      </c>
      <c r="AI2306" s="675">
        <v>1.3006728221428023E-3</v>
      </c>
      <c r="AJ2306" s="28"/>
      <c r="AK2306" s="29"/>
      <c r="AL2306" s="29"/>
    </row>
    <row r="2307" spans="1:38" x14ac:dyDescent="0.2">
      <c r="A2307" s="334">
        <v>2041</v>
      </c>
      <c r="B2307" s="334">
        <v>22</v>
      </c>
      <c r="C2307" s="659">
        <v>1.98398078263726</v>
      </c>
      <c r="D2307" s="659">
        <v>1.86297775137868</v>
      </c>
      <c r="E2307" s="661">
        <v>1.7642623408301914</v>
      </c>
      <c r="F2307" s="659">
        <v>0.175126955628158</v>
      </c>
      <c r="G2307" s="659">
        <v>0.179034795552032</v>
      </c>
      <c r="H2307" s="661">
        <v>0.4131744687364966</v>
      </c>
      <c r="I2307" s="659">
        <v>1.8348362647747099E-2</v>
      </c>
      <c r="J2307" s="659">
        <v>2.2215798076144402E-2</v>
      </c>
      <c r="K2307" s="661">
        <v>6.2181608769076982E-2</v>
      </c>
      <c r="L2307" s="659">
        <v>2.2938372349684999E-4</v>
      </c>
      <c r="M2307" s="659">
        <v>2.2012608813703799E-4</v>
      </c>
      <c r="N2307" s="661">
        <v>1.1971703260777887E-2</v>
      </c>
      <c r="O2307" s="659">
        <v>6.4758690213820302E-3</v>
      </c>
      <c r="P2307" s="659">
        <v>6.8686315225536402E-3</v>
      </c>
      <c r="Q2307" s="661">
        <v>1.9814243218299263E-2</v>
      </c>
      <c r="R2307" s="659">
        <v>3.6841326777138001E-3</v>
      </c>
      <c r="S2307" s="659">
        <v>5.1447245069384303E-3</v>
      </c>
      <c r="T2307" s="661">
        <v>1.4009857598917968E-2</v>
      </c>
      <c r="U2307" s="659">
        <v>5.0118187278859103E-4</v>
      </c>
      <c r="V2307" s="659">
        <v>5.3572926445191705E-4</v>
      </c>
      <c r="W2307" s="661">
        <v>1.7054757118093072E-3</v>
      </c>
      <c r="X2307" s="659">
        <v>2.67790434930456E-5</v>
      </c>
      <c r="Y2307" s="659">
        <v>2.86524124672446E-5</v>
      </c>
      <c r="Z2307" s="661">
        <v>1.1674696680411543E-4</v>
      </c>
      <c r="AA2307" s="659">
        <v>1.8524026654455801E-3</v>
      </c>
      <c r="AB2307" s="659">
        <v>1.95430396628928E-3</v>
      </c>
      <c r="AC2307" s="661">
        <v>6.3834017569054016E-3</v>
      </c>
      <c r="AD2307" s="659">
        <v>1.90064703729139E-4</v>
      </c>
      <c r="AE2307" s="659">
        <v>2.0377020257954001E-4</v>
      </c>
      <c r="AF2307" s="661">
        <v>6.3330891917632735E-4</v>
      </c>
      <c r="AG2307" s="659">
        <v>3.0266080871977599E-4</v>
      </c>
      <c r="AH2307" s="659">
        <v>3.2208602036127399E-4</v>
      </c>
      <c r="AI2307" s="675">
        <v>1.3006728221428023E-3</v>
      </c>
      <c r="AJ2307" s="28"/>
      <c r="AK2307" s="29"/>
      <c r="AL2307" s="29"/>
    </row>
    <row r="2308" spans="1:38" x14ac:dyDescent="0.2">
      <c r="A2308" s="334">
        <v>2041</v>
      </c>
      <c r="B2308" s="334">
        <v>23</v>
      </c>
      <c r="C2308" s="659">
        <v>1.98398078263726</v>
      </c>
      <c r="D2308" s="659">
        <v>1.86297775137868</v>
      </c>
      <c r="E2308" s="661">
        <v>1.7642623408301914</v>
      </c>
      <c r="F2308" s="659">
        <v>0.175126955628158</v>
      </c>
      <c r="G2308" s="659">
        <v>0.179034795552032</v>
      </c>
      <c r="H2308" s="661">
        <v>0.4131744687364966</v>
      </c>
      <c r="I2308" s="659">
        <v>1.8348362647747099E-2</v>
      </c>
      <c r="J2308" s="659">
        <v>2.2215798076144402E-2</v>
      </c>
      <c r="K2308" s="661">
        <v>6.2181608769076982E-2</v>
      </c>
      <c r="L2308" s="659">
        <v>2.2938372349684999E-4</v>
      </c>
      <c r="M2308" s="659">
        <v>2.2012608813703799E-4</v>
      </c>
      <c r="N2308" s="661">
        <v>1.1971703260777887E-2</v>
      </c>
      <c r="O2308" s="659">
        <v>6.4758690213820302E-3</v>
      </c>
      <c r="P2308" s="659">
        <v>6.8686315225536402E-3</v>
      </c>
      <c r="Q2308" s="661">
        <v>1.9814243218299263E-2</v>
      </c>
      <c r="R2308" s="659">
        <v>3.6841326777138001E-3</v>
      </c>
      <c r="S2308" s="659">
        <v>5.1447245069384303E-3</v>
      </c>
      <c r="T2308" s="661">
        <v>1.4009857598917968E-2</v>
      </c>
      <c r="U2308" s="659">
        <v>5.0118187278859103E-4</v>
      </c>
      <c r="V2308" s="659">
        <v>5.3572926445191705E-4</v>
      </c>
      <c r="W2308" s="661">
        <v>1.7054757118093072E-3</v>
      </c>
      <c r="X2308" s="659">
        <v>2.67790434930456E-5</v>
      </c>
      <c r="Y2308" s="659">
        <v>2.86524124672446E-5</v>
      </c>
      <c r="Z2308" s="661">
        <v>1.1674696680411543E-4</v>
      </c>
      <c r="AA2308" s="659">
        <v>1.8524026654455801E-3</v>
      </c>
      <c r="AB2308" s="659">
        <v>1.95430396628928E-3</v>
      </c>
      <c r="AC2308" s="661">
        <v>6.3834017569054016E-3</v>
      </c>
      <c r="AD2308" s="659">
        <v>1.90064703729139E-4</v>
      </c>
      <c r="AE2308" s="659">
        <v>2.0377020257954001E-4</v>
      </c>
      <c r="AF2308" s="661">
        <v>6.3330891917632735E-4</v>
      </c>
      <c r="AG2308" s="659">
        <v>3.0266080871977599E-4</v>
      </c>
      <c r="AH2308" s="659">
        <v>3.2208602036127399E-4</v>
      </c>
      <c r="AI2308" s="675">
        <v>1.3006728221428023E-3</v>
      </c>
      <c r="AJ2308" s="28"/>
      <c r="AK2308" s="29"/>
      <c r="AL2308" s="29"/>
    </row>
    <row r="2309" spans="1:38" x14ac:dyDescent="0.2">
      <c r="A2309" s="334">
        <v>2041</v>
      </c>
      <c r="B2309" s="334">
        <v>24</v>
      </c>
      <c r="C2309" s="659">
        <v>1.98398078263726</v>
      </c>
      <c r="D2309" s="659">
        <v>1.86297775137868</v>
      </c>
      <c r="E2309" s="661">
        <v>1.7642623408301914</v>
      </c>
      <c r="F2309" s="659">
        <v>0.175126955628158</v>
      </c>
      <c r="G2309" s="659">
        <v>0.179034795552032</v>
      </c>
      <c r="H2309" s="661">
        <v>0.4131744687364966</v>
      </c>
      <c r="I2309" s="659">
        <v>1.8348362647747099E-2</v>
      </c>
      <c r="J2309" s="659">
        <v>2.2215798076144402E-2</v>
      </c>
      <c r="K2309" s="661">
        <v>6.2181608769076982E-2</v>
      </c>
      <c r="L2309" s="659">
        <v>2.2938372349684999E-4</v>
      </c>
      <c r="M2309" s="659">
        <v>2.2012608813703799E-4</v>
      </c>
      <c r="N2309" s="661">
        <v>1.1971703260777887E-2</v>
      </c>
      <c r="O2309" s="659">
        <v>6.4758690213820302E-3</v>
      </c>
      <c r="P2309" s="659">
        <v>6.8686315225536402E-3</v>
      </c>
      <c r="Q2309" s="661">
        <v>1.9814243218299263E-2</v>
      </c>
      <c r="R2309" s="659">
        <v>3.6841326777138001E-3</v>
      </c>
      <c r="S2309" s="659">
        <v>5.1447245069384303E-3</v>
      </c>
      <c r="T2309" s="661">
        <v>1.4009857598917968E-2</v>
      </c>
      <c r="U2309" s="659">
        <v>5.0118187278859103E-4</v>
      </c>
      <c r="V2309" s="659">
        <v>5.3572926445191705E-4</v>
      </c>
      <c r="W2309" s="661">
        <v>1.7054757118093072E-3</v>
      </c>
      <c r="X2309" s="659">
        <v>2.67790434930456E-5</v>
      </c>
      <c r="Y2309" s="659">
        <v>2.86524124672446E-5</v>
      </c>
      <c r="Z2309" s="661">
        <v>1.1674696680411543E-4</v>
      </c>
      <c r="AA2309" s="659">
        <v>1.8524026654455801E-3</v>
      </c>
      <c r="AB2309" s="659">
        <v>1.95430396628928E-3</v>
      </c>
      <c r="AC2309" s="661">
        <v>6.3834017569054016E-3</v>
      </c>
      <c r="AD2309" s="659">
        <v>1.90064703729139E-4</v>
      </c>
      <c r="AE2309" s="659">
        <v>2.0377020257954001E-4</v>
      </c>
      <c r="AF2309" s="661">
        <v>6.3330891917632735E-4</v>
      </c>
      <c r="AG2309" s="659">
        <v>3.0266080871977599E-4</v>
      </c>
      <c r="AH2309" s="659">
        <v>3.2208602036127399E-4</v>
      </c>
      <c r="AI2309" s="675">
        <v>1.3006728221428023E-3</v>
      </c>
      <c r="AJ2309" s="28"/>
      <c r="AK2309" s="29"/>
      <c r="AL2309" s="29"/>
    </row>
    <row r="2310" spans="1:38" x14ac:dyDescent="0.2">
      <c r="A2310" s="334">
        <v>2041</v>
      </c>
      <c r="B2310" s="334">
        <v>25</v>
      </c>
      <c r="C2310" s="659">
        <v>1.98398078263726</v>
      </c>
      <c r="D2310" s="659">
        <v>1.86297775137868</v>
      </c>
      <c r="E2310" s="661">
        <v>1.7642623408301914</v>
      </c>
      <c r="F2310" s="659">
        <v>0.175126955628158</v>
      </c>
      <c r="G2310" s="659">
        <v>0.179034795552032</v>
      </c>
      <c r="H2310" s="661">
        <v>0.4131744687364966</v>
      </c>
      <c r="I2310" s="659">
        <v>1.8348362647747099E-2</v>
      </c>
      <c r="J2310" s="659">
        <v>2.2215798076144402E-2</v>
      </c>
      <c r="K2310" s="661">
        <v>6.2181608769076982E-2</v>
      </c>
      <c r="L2310" s="659">
        <v>2.2938372349684999E-4</v>
      </c>
      <c r="M2310" s="659">
        <v>2.2012608813703799E-4</v>
      </c>
      <c r="N2310" s="661">
        <v>1.1971703260777887E-2</v>
      </c>
      <c r="O2310" s="659">
        <v>6.4758690213820302E-3</v>
      </c>
      <c r="P2310" s="659">
        <v>6.8686315225536402E-3</v>
      </c>
      <c r="Q2310" s="661">
        <v>1.9814243218299263E-2</v>
      </c>
      <c r="R2310" s="659">
        <v>3.6841326777138001E-3</v>
      </c>
      <c r="S2310" s="659">
        <v>5.1447245069384303E-3</v>
      </c>
      <c r="T2310" s="661">
        <v>1.4009857598917968E-2</v>
      </c>
      <c r="U2310" s="659">
        <v>5.0118187278859103E-4</v>
      </c>
      <c r="V2310" s="659">
        <v>5.3572926445191705E-4</v>
      </c>
      <c r="W2310" s="661">
        <v>1.7054757118093072E-3</v>
      </c>
      <c r="X2310" s="659">
        <v>2.67790434930456E-5</v>
      </c>
      <c r="Y2310" s="659">
        <v>2.86524124672446E-5</v>
      </c>
      <c r="Z2310" s="661">
        <v>1.1674696680411543E-4</v>
      </c>
      <c r="AA2310" s="659">
        <v>1.8524026654455801E-3</v>
      </c>
      <c r="AB2310" s="659">
        <v>1.95430396628928E-3</v>
      </c>
      <c r="AC2310" s="661">
        <v>6.3834017569054016E-3</v>
      </c>
      <c r="AD2310" s="659">
        <v>1.90064703729139E-4</v>
      </c>
      <c r="AE2310" s="659">
        <v>2.0377020257954001E-4</v>
      </c>
      <c r="AF2310" s="661">
        <v>6.3330891917632735E-4</v>
      </c>
      <c r="AG2310" s="659">
        <v>3.0266080871977599E-4</v>
      </c>
      <c r="AH2310" s="659">
        <v>3.2208602036127399E-4</v>
      </c>
      <c r="AI2310" s="675">
        <v>1.3006728221428023E-3</v>
      </c>
      <c r="AJ2310" s="28"/>
      <c r="AK2310" s="29"/>
      <c r="AL2310" s="29"/>
    </row>
    <row r="2311" spans="1:38" x14ac:dyDescent="0.2">
      <c r="A2311" s="334">
        <v>2041</v>
      </c>
      <c r="B2311" s="334">
        <v>26</v>
      </c>
      <c r="C2311" s="659">
        <v>1.98398078263726</v>
      </c>
      <c r="D2311" s="659">
        <v>1.86297775137868</v>
      </c>
      <c r="E2311" s="661">
        <v>1.7642623408301914</v>
      </c>
      <c r="F2311" s="659">
        <v>0.175126955628158</v>
      </c>
      <c r="G2311" s="659">
        <v>0.179034795552032</v>
      </c>
      <c r="H2311" s="661">
        <v>0.4131744687364966</v>
      </c>
      <c r="I2311" s="659">
        <v>1.8348362647747099E-2</v>
      </c>
      <c r="J2311" s="659">
        <v>2.2215798076144402E-2</v>
      </c>
      <c r="K2311" s="661">
        <v>6.2181608769076982E-2</v>
      </c>
      <c r="L2311" s="659">
        <v>2.2938372349684999E-4</v>
      </c>
      <c r="M2311" s="659">
        <v>2.2012608813703799E-4</v>
      </c>
      <c r="N2311" s="661">
        <v>1.1971703260777887E-2</v>
      </c>
      <c r="O2311" s="659">
        <v>6.4758690213820302E-3</v>
      </c>
      <c r="P2311" s="659">
        <v>6.8686315225536402E-3</v>
      </c>
      <c r="Q2311" s="661">
        <v>1.9814243218299263E-2</v>
      </c>
      <c r="R2311" s="659">
        <v>3.6841326777138001E-3</v>
      </c>
      <c r="S2311" s="659">
        <v>5.1447245069384303E-3</v>
      </c>
      <c r="T2311" s="661">
        <v>1.4009857598917968E-2</v>
      </c>
      <c r="U2311" s="659">
        <v>5.0118187278859103E-4</v>
      </c>
      <c r="V2311" s="659">
        <v>5.3572926445191705E-4</v>
      </c>
      <c r="W2311" s="661">
        <v>1.7054757118093072E-3</v>
      </c>
      <c r="X2311" s="659">
        <v>2.67790434930456E-5</v>
      </c>
      <c r="Y2311" s="659">
        <v>2.86524124672446E-5</v>
      </c>
      <c r="Z2311" s="661">
        <v>1.1674696680411543E-4</v>
      </c>
      <c r="AA2311" s="659">
        <v>1.8524026654455801E-3</v>
      </c>
      <c r="AB2311" s="659">
        <v>1.95430396628928E-3</v>
      </c>
      <c r="AC2311" s="661">
        <v>6.3834017569054016E-3</v>
      </c>
      <c r="AD2311" s="659">
        <v>1.90064703729139E-4</v>
      </c>
      <c r="AE2311" s="659">
        <v>2.0377020257954001E-4</v>
      </c>
      <c r="AF2311" s="661">
        <v>6.3330891917632735E-4</v>
      </c>
      <c r="AG2311" s="659">
        <v>3.0266080871977599E-4</v>
      </c>
      <c r="AH2311" s="659">
        <v>3.2208602036127399E-4</v>
      </c>
      <c r="AI2311" s="675">
        <v>1.3006728221428023E-3</v>
      </c>
      <c r="AJ2311" s="28"/>
      <c r="AK2311" s="29"/>
      <c r="AL2311" s="29"/>
    </row>
    <row r="2312" spans="1:38" x14ac:dyDescent="0.2">
      <c r="A2312" s="334">
        <v>2041</v>
      </c>
      <c r="B2312" s="334">
        <v>27</v>
      </c>
      <c r="C2312" s="659">
        <v>1.98398078263726</v>
      </c>
      <c r="D2312" s="659">
        <v>1.86297775137868</v>
      </c>
      <c r="E2312" s="661">
        <v>1.7642623408301914</v>
      </c>
      <c r="F2312" s="659">
        <v>0.175126955628158</v>
      </c>
      <c r="G2312" s="659">
        <v>0.179034795552032</v>
      </c>
      <c r="H2312" s="661">
        <v>0.4131744687364966</v>
      </c>
      <c r="I2312" s="659">
        <v>1.8348362647747099E-2</v>
      </c>
      <c r="J2312" s="659">
        <v>2.2215798076144402E-2</v>
      </c>
      <c r="K2312" s="661">
        <v>6.2181608769076982E-2</v>
      </c>
      <c r="L2312" s="659">
        <v>2.2938372349684999E-4</v>
      </c>
      <c r="M2312" s="659">
        <v>2.2012608813703799E-4</v>
      </c>
      <c r="N2312" s="661">
        <v>1.1971703260777887E-2</v>
      </c>
      <c r="O2312" s="659">
        <v>6.4758690213820302E-3</v>
      </c>
      <c r="P2312" s="659">
        <v>6.8686315225536402E-3</v>
      </c>
      <c r="Q2312" s="661">
        <v>1.9814243218299263E-2</v>
      </c>
      <c r="R2312" s="659">
        <v>3.6841326777138001E-3</v>
      </c>
      <c r="S2312" s="659">
        <v>5.1447245069384303E-3</v>
      </c>
      <c r="T2312" s="661">
        <v>1.4009857598917968E-2</v>
      </c>
      <c r="U2312" s="659">
        <v>5.0118187278859103E-4</v>
      </c>
      <c r="V2312" s="659">
        <v>5.3572926445191705E-4</v>
      </c>
      <c r="W2312" s="661">
        <v>1.7054757118093072E-3</v>
      </c>
      <c r="X2312" s="659">
        <v>2.67790434930456E-5</v>
      </c>
      <c r="Y2312" s="659">
        <v>2.86524124672446E-5</v>
      </c>
      <c r="Z2312" s="661">
        <v>1.1674696680411543E-4</v>
      </c>
      <c r="AA2312" s="659">
        <v>1.8524026654455801E-3</v>
      </c>
      <c r="AB2312" s="659">
        <v>1.95430396628928E-3</v>
      </c>
      <c r="AC2312" s="661">
        <v>6.3834017569054016E-3</v>
      </c>
      <c r="AD2312" s="659">
        <v>1.90064703729139E-4</v>
      </c>
      <c r="AE2312" s="659">
        <v>2.0377020257954001E-4</v>
      </c>
      <c r="AF2312" s="661">
        <v>6.3330891917632735E-4</v>
      </c>
      <c r="AG2312" s="659">
        <v>3.0266080871977599E-4</v>
      </c>
      <c r="AH2312" s="659">
        <v>3.2208602036127399E-4</v>
      </c>
      <c r="AI2312" s="675">
        <v>1.3006728221428023E-3</v>
      </c>
      <c r="AJ2312" s="28"/>
      <c r="AK2312" s="29"/>
      <c r="AL2312" s="29"/>
    </row>
    <row r="2313" spans="1:38" x14ac:dyDescent="0.2">
      <c r="A2313" s="334">
        <v>2041</v>
      </c>
      <c r="B2313" s="334">
        <v>28</v>
      </c>
      <c r="C2313" s="659">
        <v>1.98398078263726</v>
      </c>
      <c r="D2313" s="659">
        <v>1.86297775137868</v>
      </c>
      <c r="E2313" s="661">
        <v>1.7642623408301914</v>
      </c>
      <c r="F2313" s="659">
        <v>0.175126955628158</v>
      </c>
      <c r="G2313" s="659">
        <v>0.179034795552032</v>
      </c>
      <c r="H2313" s="661">
        <v>0.4131744687364966</v>
      </c>
      <c r="I2313" s="659">
        <v>1.8348362647747099E-2</v>
      </c>
      <c r="J2313" s="659">
        <v>2.2215798076144402E-2</v>
      </c>
      <c r="K2313" s="661">
        <v>6.2181608769076982E-2</v>
      </c>
      <c r="L2313" s="659">
        <v>2.2938372349684999E-4</v>
      </c>
      <c r="M2313" s="659">
        <v>2.2012608813703799E-4</v>
      </c>
      <c r="N2313" s="661">
        <v>1.1971703260777887E-2</v>
      </c>
      <c r="O2313" s="659">
        <v>6.4758690213820302E-3</v>
      </c>
      <c r="P2313" s="659">
        <v>6.8686315225536402E-3</v>
      </c>
      <c r="Q2313" s="661">
        <v>1.9814243218299263E-2</v>
      </c>
      <c r="R2313" s="659">
        <v>3.6841326777138001E-3</v>
      </c>
      <c r="S2313" s="659">
        <v>5.1447245069384303E-3</v>
      </c>
      <c r="T2313" s="661">
        <v>1.4009857598917968E-2</v>
      </c>
      <c r="U2313" s="659">
        <v>5.0118187278859103E-4</v>
      </c>
      <c r="V2313" s="659">
        <v>5.3572926445191705E-4</v>
      </c>
      <c r="W2313" s="661">
        <v>1.7054757118093072E-3</v>
      </c>
      <c r="X2313" s="659">
        <v>2.67790434930456E-5</v>
      </c>
      <c r="Y2313" s="659">
        <v>2.86524124672446E-5</v>
      </c>
      <c r="Z2313" s="661">
        <v>1.1674696680411543E-4</v>
      </c>
      <c r="AA2313" s="659">
        <v>1.8524026654455801E-3</v>
      </c>
      <c r="AB2313" s="659">
        <v>1.95430396628928E-3</v>
      </c>
      <c r="AC2313" s="661">
        <v>6.3834017569054016E-3</v>
      </c>
      <c r="AD2313" s="659">
        <v>1.90064703729139E-4</v>
      </c>
      <c r="AE2313" s="659">
        <v>2.0377020257954001E-4</v>
      </c>
      <c r="AF2313" s="661">
        <v>6.3330891917632735E-4</v>
      </c>
      <c r="AG2313" s="659">
        <v>3.0266080871977599E-4</v>
      </c>
      <c r="AH2313" s="659">
        <v>3.2208602036127399E-4</v>
      </c>
      <c r="AI2313" s="675">
        <v>1.3006728221428023E-3</v>
      </c>
      <c r="AJ2313" s="28"/>
      <c r="AK2313" s="29"/>
      <c r="AL2313" s="29"/>
    </row>
    <row r="2314" spans="1:38" x14ac:dyDescent="0.2">
      <c r="A2314" s="334">
        <v>2041</v>
      </c>
      <c r="B2314" s="334">
        <v>29</v>
      </c>
      <c r="C2314" s="659">
        <v>1.98398078263726</v>
      </c>
      <c r="D2314" s="659">
        <v>1.86297775137868</v>
      </c>
      <c r="E2314" s="661">
        <v>1.7642623408301914</v>
      </c>
      <c r="F2314" s="659">
        <v>0.175126955628158</v>
      </c>
      <c r="G2314" s="659">
        <v>0.179034795552032</v>
      </c>
      <c r="H2314" s="661">
        <v>0.4131744687364966</v>
      </c>
      <c r="I2314" s="659">
        <v>1.8348362647747099E-2</v>
      </c>
      <c r="J2314" s="659">
        <v>2.2215798076144402E-2</v>
      </c>
      <c r="K2314" s="661">
        <v>6.2181608769076982E-2</v>
      </c>
      <c r="L2314" s="659">
        <v>2.2938372349684999E-4</v>
      </c>
      <c r="M2314" s="659">
        <v>2.2012608813703799E-4</v>
      </c>
      <c r="N2314" s="661">
        <v>1.1971703260777887E-2</v>
      </c>
      <c r="O2314" s="659">
        <v>6.4758690213820302E-3</v>
      </c>
      <c r="P2314" s="659">
        <v>6.8686315225536402E-3</v>
      </c>
      <c r="Q2314" s="661">
        <v>1.9814243218299263E-2</v>
      </c>
      <c r="R2314" s="659">
        <v>3.6841326777138001E-3</v>
      </c>
      <c r="S2314" s="659">
        <v>5.1447245069384303E-3</v>
      </c>
      <c r="T2314" s="661">
        <v>1.4009857598917968E-2</v>
      </c>
      <c r="U2314" s="659">
        <v>5.0118187278859103E-4</v>
      </c>
      <c r="V2314" s="659">
        <v>5.3572926445191705E-4</v>
      </c>
      <c r="W2314" s="661">
        <v>1.7054757118093072E-3</v>
      </c>
      <c r="X2314" s="659">
        <v>2.67790434930456E-5</v>
      </c>
      <c r="Y2314" s="659">
        <v>2.86524124672446E-5</v>
      </c>
      <c r="Z2314" s="661">
        <v>1.1674696680411543E-4</v>
      </c>
      <c r="AA2314" s="659">
        <v>1.8524026654455801E-3</v>
      </c>
      <c r="AB2314" s="659">
        <v>1.95430396628928E-3</v>
      </c>
      <c r="AC2314" s="661">
        <v>6.3834017569054016E-3</v>
      </c>
      <c r="AD2314" s="659">
        <v>1.90064703729139E-4</v>
      </c>
      <c r="AE2314" s="659">
        <v>2.0377020257954001E-4</v>
      </c>
      <c r="AF2314" s="661">
        <v>6.3330891917632735E-4</v>
      </c>
      <c r="AG2314" s="659">
        <v>3.0266080871977599E-4</v>
      </c>
      <c r="AH2314" s="659">
        <v>3.2208602036127399E-4</v>
      </c>
      <c r="AI2314" s="675">
        <v>1.3006728221428023E-3</v>
      </c>
      <c r="AJ2314" s="28"/>
      <c r="AK2314" s="29"/>
      <c r="AL2314" s="29"/>
    </row>
    <row r="2315" spans="1:38" x14ac:dyDescent="0.2">
      <c r="A2315" s="334">
        <v>2041</v>
      </c>
      <c r="B2315" s="334">
        <v>30</v>
      </c>
      <c r="C2315" s="659">
        <v>1.98398078263726</v>
      </c>
      <c r="D2315" s="659">
        <v>1.86297775137868</v>
      </c>
      <c r="E2315" s="661">
        <v>1.7642623408301914</v>
      </c>
      <c r="F2315" s="659">
        <v>0.175126955628158</v>
      </c>
      <c r="G2315" s="659">
        <v>0.179034795552032</v>
      </c>
      <c r="H2315" s="661">
        <v>0.4131744687364966</v>
      </c>
      <c r="I2315" s="659">
        <v>1.8348362647747099E-2</v>
      </c>
      <c r="J2315" s="659">
        <v>2.2215798076144402E-2</v>
      </c>
      <c r="K2315" s="661">
        <v>6.2181608769076982E-2</v>
      </c>
      <c r="L2315" s="659">
        <v>2.2938372349684999E-4</v>
      </c>
      <c r="M2315" s="659">
        <v>2.2012608813703799E-4</v>
      </c>
      <c r="N2315" s="661">
        <v>1.1971703260777887E-2</v>
      </c>
      <c r="O2315" s="659">
        <v>6.4758690213820302E-3</v>
      </c>
      <c r="P2315" s="659">
        <v>6.8686315225536402E-3</v>
      </c>
      <c r="Q2315" s="661">
        <v>1.9814243218299263E-2</v>
      </c>
      <c r="R2315" s="659">
        <v>3.6841326777138001E-3</v>
      </c>
      <c r="S2315" s="659">
        <v>5.1447245069384303E-3</v>
      </c>
      <c r="T2315" s="661">
        <v>1.4009857598917968E-2</v>
      </c>
      <c r="U2315" s="659">
        <v>5.0118187278859103E-4</v>
      </c>
      <c r="V2315" s="659">
        <v>5.3572926445191705E-4</v>
      </c>
      <c r="W2315" s="661">
        <v>1.7054757118093072E-3</v>
      </c>
      <c r="X2315" s="659">
        <v>2.67790434930456E-5</v>
      </c>
      <c r="Y2315" s="659">
        <v>2.86524124672446E-5</v>
      </c>
      <c r="Z2315" s="661">
        <v>1.1674696680411543E-4</v>
      </c>
      <c r="AA2315" s="659">
        <v>1.8524026654455801E-3</v>
      </c>
      <c r="AB2315" s="659">
        <v>1.95430396628928E-3</v>
      </c>
      <c r="AC2315" s="661">
        <v>6.3834017569054016E-3</v>
      </c>
      <c r="AD2315" s="659">
        <v>1.90064703729139E-4</v>
      </c>
      <c r="AE2315" s="659">
        <v>2.0377020257954001E-4</v>
      </c>
      <c r="AF2315" s="661">
        <v>6.3330891917632735E-4</v>
      </c>
      <c r="AG2315" s="659">
        <v>3.0266080871977599E-4</v>
      </c>
      <c r="AH2315" s="659">
        <v>3.2208602036127399E-4</v>
      </c>
      <c r="AI2315" s="675">
        <v>1.3006728221428023E-3</v>
      </c>
      <c r="AJ2315" s="28"/>
      <c r="AK2315" s="29"/>
      <c r="AL2315" s="29"/>
    </row>
    <row r="2316" spans="1:38" x14ac:dyDescent="0.2">
      <c r="A2316" s="334">
        <v>2041</v>
      </c>
      <c r="B2316" s="334">
        <v>31</v>
      </c>
      <c r="C2316" s="659">
        <v>1.98398078263726</v>
      </c>
      <c r="D2316" s="659">
        <v>1.86297775137868</v>
      </c>
      <c r="E2316" s="661">
        <v>1.7642623408301914</v>
      </c>
      <c r="F2316" s="659">
        <v>0.175126955628158</v>
      </c>
      <c r="G2316" s="659">
        <v>0.179034795552032</v>
      </c>
      <c r="H2316" s="661">
        <v>0.4131744687364966</v>
      </c>
      <c r="I2316" s="659">
        <v>1.8348362647747099E-2</v>
      </c>
      <c r="J2316" s="659">
        <v>2.2215798076144402E-2</v>
      </c>
      <c r="K2316" s="661">
        <v>6.2181608769076982E-2</v>
      </c>
      <c r="L2316" s="659">
        <v>2.2938372349684999E-4</v>
      </c>
      <c r="M2316" s="659">
        <v>2.2012608813703799E-4</v>
      </c>
      <c r="N2316" s="661">
        <v>1.1971703260777887E-2</v>
      </c>
      <c r="O2316" s="659">
        <v>6.4758690213820302E-3</v>
      </c>
      <c r="P2316" s="659">
        <v>6.8686315225536402E-3</v>
      </c>
      <c r="Q2316" s="661">
        <v>1.9814243218299263E-2</v>
      </c>
      <c r="R2316" s="659">
        <v>3.6841326777138001E-3</v>
      </c>
      <c r="S2316" s="659">
        <v>5.1447245069384303E-3</v>
      </c>
      <c r="T2316" s="661">
        <v>1.4009857598917968E-2</v>
      </c>
      <c r="U2316" s="659">
        <v>5.0118187278859103E-4</v>
      </c>
      <c r="V2316" s="659">
        <v>5.3572926445191705E-4</v>
      </c>
      <c r="W2316" s="661">
        <v>1.7054757118093072E-3</v>
      </c>
      <c r="X2316" s="659">
        <v>2.67790434930456E-5</v>
      </c>
      <c r="Y2316" s="659">
        <v>2.86524124672446E-5</v>
      </c>
      <c r="Z2316" s="661">
        <v>1.1674696680411543E-4</v>
      </c>
      <c r="AA2316" s="659">
        <v>1.8524026654455801E-3</v>
      </c>
      <c r="AB2316" s="659">
        <v>1.95430396628928E-3</v>
      </c>
      <c r="AC2316" s="661">
        <v>6.3834017569054016E-3</v>
      </c>
      <c r="AD2316" s="659">
        <v>1.90064703729139E-4</v>
      </c>
      <c r="AE2316" s="659">
        <v>2.0377020257954001E-4</v>
      </c>
      <c r="AF2316" s="661">
        <v>6.3330891917632735E-4</v>
      </c>
      <c r="AG2316" s="659">
        <v>3.0266080871977599E-4</v>
      </c>
      <c r="AH2316" s="659">
        <v>3.2208602036127399E-4</v>
      </c>
      <c r="AI2316" s="675">
        <v>1.3006728221428023E-3</v>
      </c>
      <c r="AJ2316" s="28"/>
      <c r="AK2316" s="29"/>
      <c r="AL2316" s="29"/>
    </row>
    <row r="2317" spans="1:38" x14ac:dyDescent="0.2">
      <c r="A2317" s="334">
        <v>2041</v>
      </c>
      <c r="B2317" s="334">
        <v>32</v>
      </c>
      <c r="C2317" s="659">
        <v>1.98398078263726</v>
      </c>
      <c r="D2317" s="659">
        <v>1.86297775137868</v>
      </c>
      <c r="E2317" s="661">
        <v>1.7642623408301914</v>
      </c>
      <c r="F2317" s="659">
        <v>0.175126955628158</v>
      </c>
      <c r="G2317" s="659">
        <v>0.179034795552032</v>
      </c>
      <c r="H2317" s="661">
        <v>0.4131744687364966</v>
      </c>
      <c r="I2317" s="659">
        <v>1.8348362647747099E-2</v>
      </c>
      <c r="J2317" s="659">
        <v>2.2215798076144402E-2</v>
      </c>
      <c r="K2317" s="661">
        <v>6.2181608769076982E-2</v>
      </c>
      <c r="L2317" s="659">
        <v>2.2938372349684999E-4</v>
      </c>
      <c r="M2317" s="659">
        <v>2.2012608813703799E-4</v>
      </c>
      <c r="N2317" s="661">
        <v>1.1971703260777887E-2</v>
      </c>
      <c r="O2317" s="659">
        <v>6.4758690213820302E-3</v>
      </c>
      <c r="P2317" s="659">
        <v>6.8686315225536402E-3</v>
      </c>
      <c r="Q2317" s="661">
        <v>1.9814243218299263E-2</v>
      </c>
      <c r="R2317" s="659">
        <v>3.6841326777138001E-3</v>
      </c>
      <c r="S2317" s="659">
        <v>5.1447245069384303E-3</v>
      </c>
      <c r="T2317" s="661">
        <v>1.4009857598917968E-2</v>
      </c>
      <c r="U2317" s="659">
        <v>5.0118187278859103E-4</v>
      </c>
      <c r="V2317" s="659">
        <v>5.3572926445191705E-4</v>
      </c>
      <c r="W2317" s="661">
        <v>1.7054757118093072E-3</v>
      </c>
      <c r="X2317" s="659">
        <v>2.67790434930456E-5</v>
      </c>
      <c r="Y2317" s="659">
        <v>2.86524124672446E-5</v>
      </c>
      <c r="Z2317" s="661">
        <v>1.1674696680411543E-4</v>
      </c>
      <c r="AA2317" s="659">
        <v>1.8524026654455801E-3</v>
      </c>
      <c r="AB2317" s="659">
        <v>1.95430396628928E-3</v>
      </c>
      <c r="AC2317" s="661">
        <v>6.3834017569054016E-3</v>
      </c>
      <c r="AD2317" s="659">
        <v>1.90064703729139E-4</v>
      </c>
      <c r="AE2317" s="659">
        <v>2.0377020257954001E-4</v>
      </c>
      <c r="AF2317" s="661">
        <v>6.3330891917632735E-4</v>
      </c>
      <c r="AG2317" s="659">
        <v>3.0266080871977599E-4</v>
      </c>
      <c r="AH2317" s="659">
        <v>3.2208602036127399E-4</v>
      </c>
      <c r="AI2317" s="675">
        <v>1.3006728221428023E-3</v>
      </c>
      <c r="AJ2317" s="28"/>
      <c r="AK2317" s="29"/>
      <c r="AL2317" s="29"/>
    </row>
    <row r="2318" spans="1:38" x14ac:dyDescent="0.2">
      <c r="A2318" s="334">
        <v>2041</v>
      </c>
      <c r="B2318" s="334">
        <v>33</v>
      </c>
      <c r="C2318" s="659">
        <v>1.98398078263726</v>
      </c>
      <c r="D2318" s="659">
        <v>1.86297775137868</v>
      </c>
      <c r="E2318" s="661">
        <v>1.7642623408301914</v>
      </c>
      <c r="F2318" s="659">
        <v>0.175126955628158</v>
      </c>
      <c r="G2318" s="659">
        <v>0.179034795552032</v>
      </c>
      <c r="H2318" s="661">
        <v>0.4131744687364966</v>
      </c>
      <c r="I2318" s="659">
        <v>1.8348362647747099E-2</v>
      </c>
      <c r="J2318" s="659">
        <v>2.2215798076144402E-2</v>
      </c>
      <c r="K2318" s="661">
        <v>6.2181608769076982E-2</v>
      </c>
      <c r="L2318" s="659">
        <v>2.2938372349684999E-4</v>
      </c>
      <c r="M2318" s="659">
        <v>2.2012608813703799E-4</v>
      </c>
      <c r="N2318" s="661">
        <v>1.1971703260777887E-2</v>
      </c>
      <c r="O2318" s="659">
        <v>6.4758690213820302E-3</v>
      </c>
      <c r="P2318" s="659">
        <v>6.8686315225536402E-3</v>
      </c>
      <c r="Q2318" s="661">
        <v>1.9814243218299263E-2</v>
      </c>
      <c r="R2318" s="659">
        <v>3.6841326777138001E-3</v>
      </c>
      <c r="S2318" s="659">
        <v>5.1447245069384303E-3</v>
      </c>
      <c r="T2318" s="661">
        <v>1.4009857598917968E-2</v>
      </c>
      <c r="U2318" s="659">
        <v>5.0118187278859103E-4</v>
      </c>
      <c r="V2318" s="659">
        <v>5.3572926445191705E-4</v>
      </c>
      <c r="W2318" s="661">
        <v>1.7054757118093072E-3</v>
      </c>
      <c r="X2318" s="659">
        <v>2.67790434930456E-5</v>
      </c>
      <c r="Y2318" s="659">
        <v>2.86524124672446E-5</v>
      </c>
      <c r="Z2318" s="661">
        <v>1.1674696680411543E-4</v>
      </c>
      <c r="AA2318" s="659">
        <v>1.8524026654455801E-3</v>
      </c>
      <c r="AB2318" s="659">
        <v>1.95430396628928E-3</v>
      </c>
      <c r="AC2318" s="661">
        <v>6.3834017569054016E-3</v>
      </c>
      <c r="AD2318" s="659">
        <v>1.90064703729139E-4</v>
      </c>
      <c r="AE2318" s="659">
        <v>2.0377020257954001E-4</v>
      </c>
      <c r="AF2318" s="661">
        <v>6.3330891917632735E-4</v>
      </c>
      <c r="AG2318" s="659">
        <v>3.0266080871977599E-4</v>
      </c>
      <c r="AH2318" s="659">
        <v>3.2208602036127399E-4</v>
      </c>
      <c r="AI2318" s="675">
        <v>1.3006728221428023E-3</v>
      </c>
      <c r="AJ2318" s="28"/>
      <c r="AK2318" s="29"/>
      <c r="AL2318" s="29"/>
    </row>
    <row r="2319" spans="1:38" x14ac:dyDescent="0.2">
      <c r="A2319" s="334">
        <v>2041</v>
      </c>
      <c r="B2319" s="334">
        <v>34</v>
      </c>
      <c r="C2319" s="659">
        <v>1.98398078263726</v>
      </c>
      <c r="D2319" s="659">
        <v>1.86297775137868</v>
      </c>
      <c r="E2319" s="661">
        <v>1.7642623408301914</v>
      </c>
      <c r="F2319" s="659">
        <v>0.175126955628158</v>
      </c>
      <c r="G2319" s="659">
        <v>0.179034795552032</v>
      </c>
      <c r="H2319" s="661">
        <v>0.4131744687364966</v>
      </c>
      <c r="I2319" s="659">
        <v>1.8348362647747099E-2</v>
      </c>
      <c r="J2319" s="659">
        <v>2.2215798076144402E-2</v>
      </c>
      <c r="K2319" s="661">
        <v>6.2181608769076982E-2</v>
      </c>
      <c r="L2319" s="659">
        <v>2.2938372349684999E-4</v>
      </c>
      <c r="M2319" s="659">
        <v>2.2012608813703799E-4</v>
      </c>
      <c r="N2319" s="661">
        <v>1.1971703260777887E-2</v>
      </c>
      <c r="O2319" s="659">
        <v>6.4758690213820302E-3</v>
      </c>
      <c r="P2319" s="659">
        <v>6.8686315225536402E-3</v>
      </c>
      <c r="Q2319" s="661">
        <v>1.9814243218299263E-2</v>
      </c>
      <c r="R2319" s="659">
        <v>3.6841326777138001E-3</v>
      </c>
      <c r="S2319" s="659">
        <v>5.1447245069384303E-3</v>
      </c>
      <c r="T2319" s="661">
        <v>1.4009857598917968E-2</v>
      </c>
      <c r="U2319" s="659">
        <v>5.0118187278859103E-4</v>
      </c>
      <c r="V2319" s="659">
        <v>5.3572926445191705E-4</v>
      </c>
      <c r="W2319" s="661">
        <v>1.7054757118093072E-3</v>
      </c>
      <c r="X2319" s="659">
        <v>2.67790434930456E-5</v>
      </c>
      <c r="Y2319" s="659">
        <v>2.86524124672446E-5</v>
      </c>
      <c r="Z2319" s="661">
        <v>1.1674696680411543E-4</v>
      </c>
      <c r="AA2319" s="659">
        <v>1.8524026654455801E-3</v>
      </c>
      <c r="AB2319" s="659">
        <v>1.95430396628928E-3</v>
      </c>
      <c r="AC2319" s="661">
        <v>6.3834017569054016E-3</v>
      </c>
      <c r="AD2319" s="659">
        <v>1.90064703729139E-4</v>
      </c>
      <c r="AE2319" s="659">
        <v>2.0377020257954001E-4</v>
      </c>
      <c r="AF2319" s="661">
        <v>6.3330891917632735E-4</v>
      </c>
      <c r="AG2319" s="659">
        <v>3.0266080871977599E-4</v>
      </c>
      <c r="AH2319" s="659">
        <v>3.2208602036127399E-4</v>
      </c>
      <c r="AI2319" s="675">
        <v>1.3006728221428023E-3</v>
      </c>
      <c r="AJ2319" s="28"/>
      <c r="AK2319" s="29"/>
      <c r="AL2319" s="29"/>
    </row>
    <row r="2320" spans="1:38" x14ac:dyDescent="0.2">
      <c r="A2320" s="334">
        <v>2041</v>
      </c>
      <c r="B2320" s="334">
        <v>35</v>
      </c>
      <c r="C2320" s="659">
        <v>1.98398078263726</v>
      </c>
      <c r="D2320" s="659">
        <v>1.86297775137868</v>
      </c>
      <c r="E2320" s="661">
        <v>1.7642623408301914</v>
      </c>
      <c r="F2320" s="659">
        <v>0.175126955628158</v>
      </c>
      <c r="G2320" s="659">
        <v>0.179034795552032</v>
      </c>
      <c r="H2320" s="661">
        <v>0.4131744687364966</v>
      </c>
      <c r="I2320" s="659">
        <v>1.8348362647747099E-2</v>
      </c>
      <c r="J2320" s="659">
        <v>2.2215798076144402E-2</v>
      </c>
      <c r="K2320" s="661">
        <v>6.2181608769076982E-2</v>
      </c>
      <c r="L2320" s="659">
        <v>2.2938372349684999E-4</v>
      </c>
      <c r="M2320" s="659">
        <v>2.2012608813703799E-4</v>
      </c>
      <c r="N2320" s="661">
        <v>1.1971703260777887E-2</v>
      </c>
      <c r="O2320" s="659">
        <v>6.4758690213820302E-3</v>
      </c>
      <c r="P2320" s="659">
        <v>6.8686315225536402E-3</v>
      </c>
      <c r="Q2320" s="661">
        <v>1.9814243218299263E-2</v>
      </c>
      <c r="R2320" s="659">
        <v>3.6841326777138001E-3</v>
      </c>
      <c r="S2320" s="659">
        <v>5.1447245069384303E-3</v>
      </c>
      <c r="T2320" s="661">
        <v>1.4009857598917968E-2</v>
      </c>
      <c r="U2320" s="659">
        <v>5.0118187278859103E-4</v>
      </c>
      <c r="V2320" s="659">
        <v>5.3572926445191705E-4</v>
      </c>
      <c r="W2320" s="661">
        <v>1.7054757118093072E-3</v>
      </c>
      <c r="X2320" s="659">
        <v>2.67790434930456E-5</v>
      </c>
      <c r="Y2320" s="659">
        <v>2.86524124672446E-5</v>
      </c>
      <c r="Z2320" s="661">
        <v>1.1674696680411543E-4</v>
      </c>
      <c r="AA2320" s="659">
        <v>1.8524026654455801E-3</v>
      </c>
      <c r="AB2320" s="659">
        <v>1.95430396628928E-3</v>
      </c>
      <c r="AC2320" s="661">
        <v>6.3834017569054016E-3</v>
      </c>
      <c r="AD2320" s="659">
        <v>1.90064703729139E-4</v>
      </c>
      <c r="AE2320" s="659">
        <v>2.0377020257954001E-4</v>
      </c>
      <c r="AF2320" s="661">
        <v>6.3330891917632735E-4</v>
      </c>
      <c r="AG2320" s="659">
        <v>3.0266080871977599E-4</v>
      </c>
      <c r="AH2320" s="659">
        <v>3.2208602036127399E-4</v>
      </c>
      <c r="AI2320" s="675">
        <v>1.3006728221428023E-3</v>
      </c>
      <c r="AJ2320" s="28"/>
      <c r="AK2320" s="29"/>
      <c r="AL2320" s="29"/>
    </row>
    <row r="2321" spans="1:38" x14ac:dyDescent="0.2">
      <c r="A2321" s="334">
        <v>2041</v>
      </c>
      <c r="B2321" s="334">
        <v>36</v>
      </c>
      <c r="C2321" s="659">
        <v>1.98398078263726</v>
      </c>
      <c r="D2321" s="659">
        <v>1.86297775137868</v>
      </c>
      <c r="E2321" s="661">
        <v>1.7642623408301914</v>
      </c>
      <c r="F2321" s="659">
        <v>0.175126955628158</v>
      </c>
      <c r="G2321" s="659">
        <v>0.179034795552032</v>
      </c>
      <c r="H2321" s="661">
        <v>0.4131744687364966</v>
      </c>
      <c r="I2321" s="659">
        <v>1.8348362647747099E-2</v>
      </c>
      <c r="J2321" s="659">
        <v>2.2215798076144402E-2</v>
      </c>
      <c r="K2321" s="661">
        <v>6.2181608769076982E-2</v>
      </c>
      <c r="L2321" s="659">
        <v>2.2938372349684999E-4</v>
      </c>
      <c r="M2321" s="659">
        <v>2.2012608813703799E-4</v>
      </c>
      <c r="N2321" s="661">
        <v>1.1971703260777887E-2</v>
      </c>
      <c r="O2321" s="659">
        <v>6.4758690213820302E-3</v>
      </c>
      <c r="P2321" s="659">
        <v>6.8686315225536402E-3</v>
      </c>
      <c r="Q2321" s="661">
        <v>1.9814243218299263E-2</v>
      </c>
      <c r="R2321" s="659">
        <v>3.6841326777138001E-3</v>
      </c>
      <c r="S2321" s="659">
        <v>5.1447245069384303E-3</v>
      </c>
      <c r="T2321" s="661">
        <v>1.4009857598917968E-2</v>
      </c>
      <c r="U2321" s="659">
        <v>5.0118187278859103E-4</v>
      </c>
      <c r="V2321" s="659">
        <v>5.3572926445191705E-4</v>
      </c>
      <c r="W2321" s="661">
        <v>1.7054757118093072E-3</v>
      </c>
      <c r="X2321" s="659">
        <v>2.67790434930456E-5</v>
      </c>
      <c r="Y2321" s="659">
        <v>2.86524124672446E-5</v>
      </c>
      <c r="Z2321" s="661">
        <v>1.1674696680411543E-4</v>
      </c>
      <c r="AA2321" s="659">
        <v>1.8524026654455801E-3</v>
      </c>
      <c r="AB2321" s="659">
        <v>1.95430396628928E-3</v>
      </c>
      <c r="AC2321" s="661">
        <v>6.3834017569054016E-3</v>
      </c>
      <c r="AD2321" s="659">
        <v>1.90064703729139E-4</v>
      </c>
      <c r="AE2321" s="659">
        <v>2.0377020257954001E-4</v>
      </c>
      <c r="AF2321" s="661">
        <v>6.3330891917632735E-4</v>
      </c>
      <c r="AG2321" s="659">
        <v>3.0266080871977599E-4</v>
      </c>
      <c r="AH2321" s="659">
        <v>3.2208602036127399E-4</v>
      </c>
      <c r="AI2321" s="675">
        <v>1.3006728221428023E-3</v>
      </c>
      <c r="AJ2321" s="28"/>
      <c r="AK2321" s="29"/>
      <c r="AL2321" s="29"/>
    </row>
    <row r="2322" spans="1:38" x14ac:dyDescent="0.2">
      <c r="A2322" s="334">
        <v>2041</v>
      </c>
      <c r="B2322" s="334">
        <v>37</v>
      </c>
      <c r="C2322" s="659">
        <v>1.98398078263726</v>
      </c>
      <c r="D2322" s="659">
        <v>1.86297775137868</v>
      </c>
      <c r="E2322" s="661">
        <v>1.7642623408301914</v>
      </c>
      <c r="F2322" s="659">
        <v>0.175126955628158</v>
      </c>
      <c r="G2322" s="659">
        <v>0.179034795552032</v>
      </c>
      <c r="H2322" s="661">
        <v>0.4131744687364966</v>
      </c>
      <c r="I2322" s="659">
        <v>1.8348362647747099E-2</v>
      </c>
      <c r="J2322" s="659">
        <v>2.2215798076144402E-2</v>
      </c>
      <c r="K2322" s="661">
        <v>6.2181608769076982E-2</v>
      </c>
      <c r="L2322" s="659">
        <v>2.2938372349684999E-4</v>
      </c>
      <c r="M2322" s="659">
        <v>2.2012608813703799E-4</v>
      </c>
      <c r="N2322" s="661">
        <v>1.1971703260777887E-2</v>
      </c>
      <c r="O2322" s="659">
        <v>6.4758690213820302E-3</v>
      </c>
      <c r="P2322" s="659">
        <v>6.8686315225536402E-3</v>
      </c>
      <c r="Q2322" s="661">
        <v>1.9814243218299263E-2</v>
      </c>
      <c r="R2322" s="659">
        <v>3.6841326777138001E-3</v>
      </c>
      <c r="S2322" s="659">
        <v>5.1447245069384303E-3</v>
      </c>
      <c r="T2322" s="661">
        <v>1.4009857598917968E-2</v>
      </c>
      <c r="U2322" s="659">
        <v>5.0118187278859103E-4</v>
      </c>
      <c r="V2322" s="659">
        <v>5.3572926445191705E-4</v>
      </c>
      <c r="W2322" s="661">
        <v>1.7054757118093072E-3</v>
      </c>
      <c r="X2322" s="659">
        <v>2.67790434930456E-5</v>
      </c>
      <c r="Y2322" s="659">
        <v>2.86524124672446E-5</v>
      </c>
      <c r="Z2322" s="661">
        <v>1.1674696680411543E-4</v>
      </c>
      <c r="AA2322" s="659">
        <v>1.8524026654455801E-3</v>
      </c>
      <c r="AB2322" s="659">
        <v>1.95430396628928E-3</v>
      </c>
      <c r="AC2322" s="661">
        <v>6.3834017569054016E-3</v>
      </c>
      <c r="AD2322" s="659">
        <v>1.90064703729139E-4</v>
      </c>
      <c r="AE2322" s="659">
        <v>2.0377020257954001E-4</v>
      </c>
      <c r="AF2322" s="661">
        <v>6.3330891917632735E-4</v>
      </c>
      <c r="AG2322" s="659">
        <v>3.0266080871977599E-4</v>
      </c>
      <c r="AH2322" s="659">
        <v>3.2208602036127399E-4</v>
      </c>
      <c r="AI2322" s="675">
        <v>1.3006728221428023E-3</v>
      </c>
      <c r="AJ2322" s="28"/>
      <c r="AK2322" s="29"/>
      <c r="AL2322" s="29"/>
    </row>
    <row r="2323" spans="1:38" x14ac:dyDescent="0.2">
      <c r="A2323" s="334">
        <v>2041</v>
      </c>
      <c r="B2323" s="334">
        <v>38</v>
      </c>
      <c r="C2323" s="659">
        <v>1.98398078263726</v>
      </c>
      <c r="D2323" s="659">
        <v>1.86297775137868</v>
      </c>
      <c r="E2323" s="661">
        <v>1.7642623408301914</v>
      </c>
      <c r="F2323" s="659">
        <v>0.175126955628158</v>
      </c>
      <c r="G2323" s="659">
        <v>0.179034795552032</v>
      </c>
      <c r="H2323" s="661">
        <v>0.4131744687364966</v>
      </c>
      <c r="I2323" s="659">
        <v>1.8348362647747099E-2</v>
      </c>
      <c r="J2323" s="659">
        <v>2.2215798076144402E-2</v>
      </c>
      <c r="K2323" s="661">
        <v>6.2181608769076982E-2</v>
      </c>
      <c r="L2323" s="659">
        <v>2.2938372349684999E-4</v>
      </c>
      <c r="M2323" s="659">
        <v>2.2012608813703799E-4</v>
      </c>
      <c r="N2323" s="661">
        <v>1.1971703260777887E-2</v>
      </c>
      <c r="O2323" s="659">
        <v>6.4758690213820302E-3</v>
      </c>
      <c r="P2323" s="659">
        <v>6.8686315225536402E-3</v>
      </c>
      <c r="Q2323" s="661">
        <v>1.9814243218299263E-2</v>
      </c>
      <c r="R2323" s="659">
        <v>3.6841326777138001E-3</v>
      </c>
      <c r="S2323" s="659">
        <v>5.1447245069384303E-3</v>
      </c>
      <c r="T2323" s="661">
        <v>1.4009857598917968E-2</v>
      </c>
      <c r="U2323" s="659">
        <v>5.0118187278859103E-4</v>
      </c>
      <c r="V2323" s="659">
        <v>5.3572926445191705E-4</v>
      </c>
      <c r="W2323" s="661">
        <v>1.7054757118093072E-3</v>
      </c>
      <c r="X2323" s="659">
        <v>2.67790434930456E-5</v>
      </c>
      <c r="Y2323" s="659">
        <v>2.86524124672446E-5</v>
      </c>
      <c r="Z2323" s="661">
        <v>1.1674696680411543E-4</v>
      </c>
      <c r="AA2323" s="659">
        <v>1.8524026654455801E-3</v>
      </c>
      <c r="AB2323" s="659">
        <v>1.95430396628928E-3</v>
      </c>
      <c r="AC2323" s="661">
        <v>6.3834017569054016E-3</v>
      </c>
      <c r="AD2323" s="659">
        <v>1.90064703729139E-4</v>
      </c>
      <c r="AE2323" s="659">
        <v>2.0377020257954001E-4</v>
      </c>
      <c r="AF2323" s="661">
        <v>6.3330891917632735E-4</v>
      </c>
      <c r="AG2323" s="659">
        <v>3.0266080871977599E-4</v>
      </c>
      <c r="AH2323" s="659">
        <v>3.2208602036127399E-4</v>
      </c>
      <c r="AI2323" s="675">
        <v>1.3006728221428023E-3</v>
      </c>
      <c r="AJ2323" s="28"/>
      <c r="AK2323" s="29"/>
      <c r="AL2323" s="29"/>
    </row>
    <row r="2324" spans="1:38" ht="13.5" thickBot="1" x14ac:dyDescent="0.25">
      <c r="A2324" s="337">
        <v>2041</v>
      </c>
      <c r="B2324" s="337">
        <v>39</v>
      </c>
      <c r="C2324" s="659">
        <v>1.98398078263726</v>
      </c>
      <c r="D2324" s="659">
        <v>1.86297775137868</v>
      </c>
      <c r="E2324" s="662">
        <v>1.7642623408301914</v>
      </c>
      <c r="F2324" s="659">
        <v>0.175126955628158</v>
      </c>
      <c r="G2324" s="659">
        <v>0.179034795552032</v>
      </c>
      <c r="H2324" s="662">
        <v>0.4131744687364966</v>
      </c>
      <c r="I2324" s="667">
        <v>1.8348362647747099E-2</v>
      </c>
      <c r="J2324" s="667">
        <v>2.2215798076144402E-2</v>
      </c>
      <c r="K2324" s="662">
        <v>6.2181608769076982E-2</v>
      </c>
      <c r="L2324" s="667">
        <v>2.2938372349684999E-4</v>
      </c>
      <c r="M2324" s="667">
        <v>2.2012608813703799E-4</v>
      </c>
      <c r="N2324" s="662">
        <v>1.1971703260777887E-2</v>
      </c>
      <c r="O2324" s="667">
        <v>6.4758690213820302E-3</v>
      </c>
      <c r="P2324" s="667">
        <v>6.8686315225536402E-3</v>
      </c>
      <c r="Q2324" s="662">
        <v>1.9814243218299263E-2</v>
      </c>
      <c r="R2324" s="667">
        <v>3.6841326777138001E-3</v>
      </c>
      <c r="S2324" s="667">
        <v>5.1447245069384303E-3</v>
      </c>
      <c r="T2324" s="662">
        <v>1.4009857598917968E-2</v>
      </c>
      <c r="U2324" s="659">
        <v>5.0118187278859103E-4</v>
      </c>
      <c r="V2324" s="659">
        <v>5.3572926445191705E-4</v>
      </c>
      <c r="W2324" s="662">
        <v>1.7054757118093072E-3</v>
      </c>
      <c r="X2324" s="659">
        <v>2.67790434930456E-5</v>
      </c>
      <c r="Y2324" s="659">
        <v>2.86524124672446E-5</v>
      </c>
      <c r="Z2324" s="662">
        <v>1.1674696680411543E-4</v>
      </c>
      <c r="AA2324" s="659">
        <v>1.8524026654455801E-3</v>
      </c>
      <c r="AB2324" s="659">
        <v>1.95430396628928E-3</v>
      </c>
      <c r="AC2324" s="662">
        <v>6.3834017569054016E-3</v>
      </c>
      <c r="AD2324" s="659">
        <v>1.90064703729139E-4</v>
      </c>
      <c r="AE2324" s="659">
        <v>2.0377020257954001E-4</v>
      </c>
      <c r="AF2324" s="662">
        <v>6.3330891917632735E-4</v>
      </c>
      <c r="AG2324" s="659">
        <v>3.0266080871977599E-4</v>
      </c>
      <c r="AH2324" s="659">
        <v>3.2208602036127399E-4</v>
      </c>
      <c r="AI2324" s="676">
        <v>1.3006728221428023E-3</v>
      </c>
      <c r="AJ2324" s="30"/>
      <c r="AK2324" s="31"/>
      <c r="AL2324" s="31"/>
    </row>
    <row r="2325" spans="1:38" x14ac:dyDescent="0.2">
      <c r="A2325" s="333">
        <v>2042</v>
      </c>
      <c r="B2325" s="663">
        <v>0</v>
      </c>
      <c r="C2325" s="659">
        <v>0.78695049161350294</v>
      </c>
      <c r="D2325" s="659">
        <v>0.81914729861264801</v>
      </c>
      <c r="E2325" s="660">
        <v>0.87487259288616304</v>
      </c>
      <c r="F2325" s="659">
        <v>4.6056081732458801E-2</v>
      </c>
      <c r="G2325" s="659">
        <v>4.6502468723887198E-2</v>
      </c>
      <c r="H2325" s="660">
        <v>9.907329622315901E-2</v>
      </c>
      <c r="I2325" s="664">
        <v>1.6095921984953701E-2</v>
      </c>
      <c r="J2325" s="664">
        <v>1.56042991419355E-2</v>
      </c>
      <c r="K2325" s="660">
        <v>4.5545370111694378E-2</v>
      </c>
      <c r="L2325" s="664">
        <v>8.7346771651451396E-5</v>
      </c>
      <c r="M2325" s="664">
        <v>9.0573484679565703E-5</v>
      </c>
      <c r="N2325" s="660">
        <v>6.6762851972285214E-3</v>
      </c>
      <c r="O2325" s="664">
        <v>4.6542313277581401E-3</v>
      </c>
      <c r="P2325" s="664">
        <v>4.4574631269170897E-3</v>
      </c>
      <c r="Q2325" s="660">
        <v>9.2621376940138882E-3</v>
      </c>
      <c r="R2325" s="664">
        <v>3.88375846697693E-3</v>
      </c>
      <c r="S2325" s="664">
        <v>5.3416319056095504E-3</v>
      </c>
      <c r="T2325" s="660">
        <v>1.7994951363708718E-2</v>
      </c>
      <c r="U2325" s="659">
        <v>4.5876466638569301E-4</v>
      </c>
      <c r="V2325" s="659">
        <v>4.5801565119493298E-4</v>
      </c>
      <c r="W2325" s="660">
        <v>8.3355408940086629E-4</v>
      </c>
      <c r="X2325" s="659">
        <v>2.3268307201329999E-5</v>
      </c>
      <c r="Y2325" s="659">
        <v>2.3075154225266501E-5</v>
      </c>
      <c r="Z2325" s="660">
        <v>5.4862766506632035E-5</v>
      </c>
      <c r="AA2325" s="659">
        <v>1.29707285384171E-3</v>
      </c>
      <c r="AB2325" s="659">
        <v>1.28664080111183E-3</v>
      </c>
      <c r="AC2325" s="660">
        <v>2.6544354689433925E-3</v>
      </c>
      <c r="AD2325" s="659">
        <v>1.82785201847439E-4</v>
      </c>
      <c r="AE2325" s="659">
        <v>1.8388119165646099E-4</v>
      </c>
      <c r="AF2325" s="660">
        <v>3.1982054578756522E-4</v>
      </c>
      <c r="AG2325" s="659">
        <v>2.37748636644573E-4</v>
      </c>
      <c r="AH2325" s="659">
        <v>2.3160562553216699E-4</v>
      </c>
      <c r="AI2325" s="674">
        <v>5.8052017291939924E-4</v>
      </c>
      <c r="AJ2325" s="26"/>
      <c r="AK2325" s="27"/>
      <c r="AL2325" s="27"/>
    </row>
    <row r="2326" spans="1:38" x14ac:dyDescent="0.2">
      <c r="A2326" s="334">
        <v>2042</v>
      </c>
      <c r="B2326" s="334">
        <v>1</v>
      </c>
      <c r="C2326" s="659">
        <v>0.78456273952972</v>
      </c>
      <c r="D2326" s="659">
        <v>0.81746136113319101</v>
      </c>
      <c r="E2326" s="661">
        <v>0.87625425386743749</v>
      </c>
      <c r="F2326" s="659">
        <v>4.68400137730638E-2</v>
      </c>
      <c r="G2326" s="659">
        <v>4.7723122182730303E-2</v>
      </c>
      <c r="H2326" s="661">
        <v>0.10204933291336869</v>
      </c>
      <c r="I2326" s="659">
        <v>1.6033159025097499E-2</v>
      </c>
      <c r="J2326" s="659">
        <v>1.5583848694319001E-2</v>
      </c>
      <c r="K2326" s="661">
        <v>4.5536877150609417E-2</v>
      </c>
      <c r="L2326" s="659">
        <v>8.7256558149010198E-5</v>
      </c>
      <c r="M2326" s="659">
        <v>9.0573012264270506E-5</v>
      </c>
      <c r="N2326" s="661">
        <v>6.6970041474518297E-3</v>
      </c>
      <c r="O2326" s="659">
        <v>4.6378683030769497E-3</v>
      </c>
      <c r="P2326" s="659">
        <v>4.4508306497475798E-3</v>
      </c>
      <c r="Q2326" s="661">
        <v>9.2715419919667807E-3</v>
      </c>
      <c r="R2326" s="659">
        <v>3.8755906233212101E-3</v>
      </c>
      <c r="S2326" s="659">
        <v>5.3415501126908502E-3</v>
      </c>
      <c r="T2326" s="661">
        <v>1.8187277435313318E-2</v>
      </c>
      <c r="U2326" s="659">
        <v>4.57020985280116E-4</v>
      </c>
      <c r="V2326" s="659">
        <v>4.5760509940944799E-4</v>
      </c>
      <c r="W2326" s="661">
        <v>8.3517012694982011E-4</v>
      </c>
      <c r="X2326" s="659">
        <v>2.31793455880926E-5</v>
      </c>
      <c r="Y2326" s="659">
        <v>2.30506073324775E-5</v>
      </c>
      <c r="Z2326" s="661">
        <v>5.4938563422651512E-5</v>
      </c>
      <c r="AA2326" s="659">
        <v>1.2951803544619699E-3</v>
      </c>
      <c r="AB2326" s="659">
        <v>1.2890915698545299E-3</v>
      </c>
      <c r="AC2326" s="661">
        <v>2.6669294437316276E-3</v>
      </c>
      <c r="AD2326" s="659">
        <v>1.82076150028719E-4</v>
      </c>
      <c r="AE2326" s="659">
        <v>1.8373076681646401E-4</v>
      </c>
      <c r="AF2326" s="661">
        <v>3.2071576107999146E-4</v>
      </c>
      <c r="AG2326" s="659">
        <v>2.3688125767337099E-4</v>
      </c>
      <c r="AH2326" s="659">
        <v>2.3131314501249501E-4</v>
      </c>
      <c r="AI2326" s="675">
        <v>5.8048686440731478E-4</v>
      </c>
      <c r="AJ2326" s="28"/>
      <c r="AK2326" s="29"/>
      <c r="AL2326" s="29"/>
    </row>
    <row r="2327" spans="1:38" x14ac:dyDescent="0.2">
      <c r="A2327" s="334">
        <v>2042</v>
      </c>
      <c r="B2327" s="334">
        <v>2</v>
      </c>
      <c r="C2327" s="659">
        <v>0.77873119245594702</v>
      </c>
      <c r="D2327" s="659">
        <v>0.81180846229454995</v>
      </c>
      <c r="E2327" s="661">
        <v>0.87641118815583663</v>
      </c>
      <c r="F2327" s="659">
        <v>4.7452363482397897E-2</v>
      </c>
      <c r="G2327" s="659">
        <v>4.8853374537295699E-2</v>
      </c>
      <c r="H2327" s="661">
        <v>0.10501081618683741</v>
      </c>
      <c r="I2327" s="659">
        <v>1.5926296111065101E-2</v>
      </c>
      <c r="J2327" s="659">
        <v>1.55135610701176E-2</v>
      </c>
      <c r="K2327" s="661">
        <v>4.5478652717078426E-2</v>
      </c>
      <c r="L2327" s="659">
        <v>8.7172866654645399E-5</v>
      </c>
      <c r="M2327" s="659">
        <v>9.0564421015965996E-5</v>
      </c>
      <c r="N2327" s="661">
        <v>6.7213163008246167E-3</v>
      </c>
      <c r="O2327" s="659">
        <v>4.6034159669820496E-3</v>
      </c>
      <c r="P2327" s="659">
        <v>4.4282666900119904E-3</v>
      </c>
      <c r="Q2327" s="661">
        <v>9.2714313672704329E-3</v>
      </c>
      <c r="R2327" s="659">
        <v>3.8680064904049001E-3</v>
      </c>
      <c r="S2327" s="659">
        <v>5.3405966559229396E-3</v>
      </c>
      <c r="T2327" s="661">
        <v>1.8418164554702503E-2</v>
      </c>
      <c r="U2327" s="659">
        <v>4.5444737041032001E-4</v>
      </c>
      <c r="V2327" s="659">
        <v>4.5617357222970198E-4</v>
      </c>
      <c r="W2327" s="661">
        <v>8.3623969734049081E-4</v>
      </c>
      <c r="X2327" s="659">
        <v>2.3036783077492601E-5</v>
      </c>
      <c r="Y2327" s="659">
        <v>2.2965723469921999E-5</v>
      </c>
      <c r="Z2327" s="661">
        <v>5.4964553926193188E-5</v>
      </c>
      <c r="AA2327" s="659">
        <v>1.2901468066993499E-3</v>
      </c>
      <c r="AB2327" s="659">
        <v>1.2884047299174699E-3</v>
      </c>
      <c r="AC2327" s="661">
        <v>2.6769629348756411E-3</v>
      </c>
      <c r="AD2327" s="659">
        <v>1.8109675861041399E-4</v>
      </c>
      <c r="AE2327" s="659">
        <v>1.8320313416281099E-4</v>
      </c>
      <c r="AF2327" s="661">
        <v>3.215051776312517E-4</v>
      </c>
      <c r="AG2327" s="659">
        <v>2.3527970172703899E-4</v>
      </c>
      <c r="AH2327" s="659">
        <v>2.3031131051985099E-4</v>
      </c>
      <c r="AI2327" s="675">
        <v>5.7960979807835506E-4</v>
      </c>
      <c r="AJ2327" s="28"/>
      <c r="AK2327" s="29"/>
      <c r="AL2327" s="29"/>
    </row>
    <row r="2328" spans="1:38" x14ac:dyDescent="0.2">
      <c r="A2328" s="334">
        <v>2042</v>
      </c>
      <c r="B2328" s="334">
        <v>3</v>
      </c>
      <c r="C2328" s="659">
        <v>0.77258670521433404</v>
      </c>
      <c r="D2328" s="659">
        <v>0.80613242730105295</v>
      </c>
      <c r="E2328" s="661">
        <v>0.87071089302153049</v>
      </c>
      <c r="F2328" s="659">
        <v>4.8024795642747399E-2</v>
      </c>
      <c r="G2328" s="659">
        <v>4.9893863885059099E-2</v>
      </c>
      <c r="H2328" s="661">
        <v>0.10754161296505337</v>
      </c>
      <c r="I2328" s="659">
        <v>1.58132014568199E-2</v>
      </c>
      <c r="J2328" s="659">
        <v>1.54392556613412E-2</v>
      </c>
      <c r="K2328" s="661">
        <v>4.5106140117012396E-2</v>
      </c>
      <c r="L2328" s="659">
        <v>8.70842760826816E-5</v>
      </c>
      <c r="M2328" s="659">
        <v>9.0543541689327498E-5</v>
      </c>
      <c r="N2328" s="661">
        <v>6.7379690553736318E-3</v>
      </c>
      <c r="O2328" s="659">
        <v>4.5696559309730397E-3</v>
      </c>
      <c r="P2328" s="659">
        <v>4.4048525225959204E-3</v>
      </c>
      <c r="Q2328" s="661">
        <v>9.2042978053774819E-3</v>
      </c>
      <c r="R2328" s="659">
        <v>3.8599813234509298E-3</v>
      </c>
      <c r="S2328" s="659">
        <v>5.3382953470478504E-3</v>
      </c>
      <c r="T2328" s="661">
        <v>1.8590638002497904E-2</v>
      </c>
      <c r="U2328" s="659">
        <v>4.5178381165274201E-4</v>
      </c>
      <c r="V2328" s="659">
        <v>4.5462729694243297E-4</v>
      </c>
      <c r="W2328" s="661">
        <v>8.3079310288641708E-4</v>
      </c>
      <c r="X2328" s="659">
        <v>2.28907668674599E-5</v>
      </c>
      <c r="Y2328" s="659">
        <v>2.2875471964627001E-5</v>
      </c>
      <c r="Z2328" s="661">
        <v>5.4573083313639415E-5</v>
      </c>
      <c r="AA2328" s="659">
        <v>1.28484559917325E-3</v>
      </c>
      <c r="AB2328" s="659">
        <v>1.2871399688712799E-3</v>
      </c>
      <c r="AC2328" s="661">
        <v>2.6689513703162912E-3</v>
      </c>
      <c r="AD2328" s="659">
        <v>1.80069639913905E-4</v>
      </c>
      <c r="AE2328" s="659">
        <v>1.82627981280974E-4</v>
      </c>
      <c r="AF2328" s="661">
        <v>3.195823650097529E-4</v>
      </c>
      <c r="AG2328" s="659">
        <v>2.3367990986550399E-4</v>
      </c>
      <c r="AH2328" s="659">
        <v>2.29260021854765E-4</v>
      </c>
      <c r="AI2328" s="675">
        <v>5.7495065811885148E-4</v>
      </c>
      <c r="AJ2328" s="28"/>
      <c r="AK2328" s="29"/>
      <c r="AL2328" s="29"/>
    </row>
    <row r="2329" spans="1:38" x14ac:dyDescent="0.2">
      <c r="A2329" s="334">
        <v>2042</v>
      </c>
      <c r="B2329" s="334">
        <v>4</v>
      </c>
      <c r="C2329" s="659">
        <v>0.94192539653359098</v>
      </c>
      <c r="D2329" s="659">
        <v>0.96655304230788397</v>
      </c>
      <c r="E2329" s="661">
        <v>1.0666759439398876</v>
      </c>
      <c r="F2329" s="659">
        <v>5.12168745458466E-2</v>
      </c>
      <c r="G2329" s="659">
        <v>5.4782953470573402E-2</v>
      </c>
      <c r="H2329" s="661">
        <v>0.12241821870430768</v>
      </c>
      <c r="I2329" s="659">
        <v>1.6736361224429699E-2</v>
      </c>
      <c r="J2329" s="659">
        <v>1.7999390860710299E-2</v>
      </c>
      <c r="K2329" s="661">
        <v>5.1870469815399133E-2</v>
      </c>
      <c r="L2329" s="659">
        <v>1.05301413370102E-4</v>
      </c>
      <c r="M2329" s="659">
        <v>1.3539085174342399E-4</v>
      </c>
      <c r="N2329" s="661">
        <v>1.1119683912204787E-2</v>
      </c>
      <c r="O2329" s="659">
        <v>4.9837481511131199E-3</v>
      </c>
      <c r="P2329" s="659">
        <v>5.2358937684758898E-3</v>
      </c>
      <c r="Q2329" s="661">
        <v>1.1117832366328038E-2</v>
      </c>
      <c r="R2329" s="659">
        <v>3.8485643055616902E-3</v>
      </c>
      <c r="S2329" s="659">
        <v>5.3313623982200404E-3</v>
      </c>
      <c r="T2329" s="661">
        <v>1.8489939354250993E-2</v>
      </c>
      <c r="U2329" s="659">
        <v>4.70162310718626E-4</v>
      </c>
      <c r="V2329" s="659">
        <v>4.9327812535728704E-4</v>
      </c>
      <c r="W2329" s="661">
        <v>1.0402189040362626E-3</v>
      </c>
      <c r="X2329" s="659">
        <v>2.4084066249947699E-5</v>
      </c>
      <c r="Y2329" s="659">
        <v>2.5340053488158199E-5</v>
      </c>
      <c r="Z2329" s="661">
        <v>6.7569651733255515E-5</v>
      </c>
      <c r="AA2329" s="659">
        <v>1.35314819369683E-3</v>
      </c>
      <c r="AB2329" s="659">
        <v>1.4230433742612101E-3</v>
      </c>
      <c r="AC2329" s="661">
        <v>3.1858183460039351E-3</v>
      </c>
      <c r="AD2329" s="659">
        <v>1.8593143497194E-4</v>
      </c>
      <c r="AE2329" s="659">
        <v>1.9521366586801699E-4</v>
      </c>
      <c r="AF2329" s="661">
        <v>4.1663530007419791E-4</v>
      </c>
      <c r="AG2329" s="659">
        <v>2.50331939742734E-4</v>
      </c>
      <c r="AH2329" s="659">
        <v>2.6303530399265999E-4</v>
      </c>
      <c r="AI2329" s="675">
        <v>6.6241683900440098E-4</v>
      </c>
      <c r="AJ2329" s="28"/>
      <c r="AK2329" s="29"/>
      <c r="AL2329" s="29"/>
    </row>
    <row r="2330" spans="1:38" x14ac:dyDescent="0.2">
      <c r="A2330" s="334">
        <v>2042</v>
      </c>
      <c r="B2330" s="334">
        <v>5</v>
      </c>
      <c r="C2330" s="659">
        <v>0.938180223565241</v>
      </c>
      <c r="D2330" s="659">
        <v>0.96369345767526005</v>
      </c>
      <c r="E2330" s="661">
        <v>1.0654740472961737</v>
      </c>
      <c r="F2330" s="659">
        <v>5.1906452842121802E-2</v>
      </c>
      <c r="G2330" s="659">
        <v>5.5904899047601E-2</v>
      </c>
      <c r="H2330" s="661">
        <v>0.12569190501511773</v>
      </c>
      <c r="I2330" s="659">
        <v>1.6635667907586301E-2</v>
      </c>
      <c r="J2330" s="659">
        <v>1.79283958083192E-2</v>
      </c>
      <c r="K2330" s="661">
        <v>5.1859068092512672E-2</v>
      </c>
      <c r="L2330" s="659">
        <v>1.05134690496861E-4</v>
      </c>
      <c r="M2330" s="659">
        <v>1.3525673733943299E-4</v>
      </c>
      <c r="N2330" s="661">
        <v>1.1101332318931611E-2</v>
      </c>
      <c r="O2330" s="659">
        <v>4.9578963025314103E-3</v>
      </c>
      <c r="P2330" s="659">
        <v>5.2164902002189099E-3</v>
      </c>
      <c r="Q2330" s="661">
        <v>1.1107845304918722E-2</v>
      </c>
      <c r="R2330" s="659">
        <v>3.8360932629058E-3</v>
      </c>
      <c r="S2330" s="659">
        <v>5.3216142648584101E-3</v>
      </c>
      <c r="T2330" s="661">
        <v>1.8348167725111032E-2</v>
      </c>
      <c r="U2330" s="659">
        <v>4.6734527555002299E-4</v>
      </c>
      <c r="V2330" s="659">
        <v>4.9146125115228398E-4</v>
      </c>
      <c r="W2330" s="661">
        <v>1.0392991285606812E-3</v>
      </c>
      <c r="X2330" s="659">
        <v>2.39400569444893E-5</v>
      </c>
      <c r="Y2330" s="659">
        <v>2.5243816189310899E-5</v>
      </c>
      <c r="Z2330" s="661">
        <v>6.7509417428381771E-5</v>
      </c>
      <c r="AA2330" s="659">
        <v>1.34831529083418E-3</v>
      </c>
      <c r="AB2330" s="659">
        <v>1.4217137634797499E-3</v>
      </c>
      <c r="AC2330" s="661">
        <v>3.1949166429584607E-3</v>
      </c>
      <c r="AD2330" s="659">
        <v>1.8477932329341899E-4</v>
      </c>
      <c r="AE2330" s="659">
        <v>1.9448729302551699E-4</v>
      </c>
      <c r="AF2330" s="661">
        <v>4.1627330517849493E-4</v>
      </c>
      <c r="AG2330" s="659">
        <v>2.4894618574208398E-4</v>
      </c>
      <c r="AH2330" s="659">
        <v>2.6205536420754701E-4</v>
      </c>
      <c r="AI2330" s="675">
        <v>6.6180668016378882E-4</v>
      </c>
      <c r="AJ2330" s="28"/>
      <c r="AK2330" s="29"/>
      <c r="AL2330" s="29"/>
    </row>
    <row r="2331" spans="1:38" x14ac:dyDescent="0.2">
      <c r="A2331" s="334">
        <v>2042</v>
      </c>
      <c r="B2331" s="334">
        <v>6</v>
      </c>
      <c r="C2331" s="659">
        <v>1.0794080239353301</v>
      </c>
      <c r="D2331" s="659">
        <v>1.09460793479801</v>
      </c>
      <c r="E2331" s="661">
        <v>1.7093782167886571</v>
      </c>
      <c r="F2331" s="659">
        <v>5.62221889167712E-2</v>
      </c>
      <c r="G2331" s="659">
        <v>6.1225540658705502E-2</v>
      </c>
      <c r="H2331" s="661">
        <v>0.16341740842617625</v>
      </c>
      <c r="I2331" s="659">
        <v>1.7134367657415401E-2</v>
      </c>
      <c r="J2331" s="659">
        <v>1.9851290544308502E-2</v>
      </c>
      <c r="K2331" s="661">
        <v>5.8158917336749112E-2</v>
      </c>
      <c r="L2331" s="659">
        <v>1.19227753393304E-4</v>
      </c>
      <c r="M2331" s="659">
        <v>1.46408921124079E-4</v>
      </c>
      <c r="N2331" s="661">
        <v>1.1289243165338659E-2</v>
      </c>
      <c r="O2331" s="659">
        <v>5.2566013889274003E-3</v>
      </c>
      <c r="P2331" s="659">
        <v>5.9086183310818096E-3</v>
      </c>
      <c r="Q2331" s="661">
        <v>1.6561427832284883E-2</v>
      </c>
      <c r="R2331" s="659">
        <v>3.8230092271637501E-3</v>
      </c>
      <c r="S2331" s="659">
        <v>5.3106437042842302E-3</v>
      </c>
      <c r="T2331" s="661">
        <v>1.8177792270616683E-2</v>
      </c>
      <c r="U2331" s="659">
        <v>4.7968739897791902E-4</v>
      </c>
      <c r="V2331" s="659">
        <v>5.2162683781610899E-4</v>
      </c>
      <c r="W2331" s="661">
        <v>1.3744289719324555E-3</v>
      </c>
      <c r="X2331" s="659">
        <v>2.4760655736780501E-5</v>
      </c>
      <c r="Y2331" s="659">
        <v>2.72008135041793E-5</v>
      </c>
      <c r="Z2331" s="661">
        <v>9.5312699232468853E-5</v>
      </c>
      <c r="AA2331" s="659">
        <v>1.4020008661144001E-3</v>
      </c>
      <c r="AB2331" s="659">
        <v>1.5348285652197001E-3</v>
      </c>
      <c r="AC2331" s="661">
        <v>4.7165996394303899E-3</v>
      </c>
      <c r="AD2331" s="659">
        <v>1.885707102167E-4</v>
      </c>
      <c r="AE2331" s="659">
        <v>2.0398228548695901E-4</v>
      </c>
      <c r="AF2331" s="661">
        <v>4.8686522361066905E-4</v>
      </c>
      <c r="AG2331" s="659">
        <v>2.6076204609464199E-4</v>
      </c>
      <c r="AH2331" s="659">
        <v>2.89733341309507E-4</v>
      </c>
      <c r="AI2331" s="675">
        <v>1.1317598669237491E-3</v>
      </c>
      <c r="AJ2331" s="28"/>
      <c r="AK2331" s="29"/>
      <c r="AL2331" s="29"/>
    </row>
    <row r="2332" spans="1:38" x14ac:dyDescent="0.2">
      <c r="A2332" s="334">
        <v>2042</v>
      </c>
      <c r="B2332" s="334">
        <v>7</v>
      </c>
      <c r="C2332" s="659">
        <v>1.07574045678499</v>
      </c>
      <c r="D2332" s="659">
        <v>1.0918163050494001</v>
      </c>
      <c r="E2332" s="661">
        <v>1.7062578803516339</v>
      </c>
      <c r="F2332" s="659">
        <v>5.69526201465183E-2</v>
      </c>
      <c r="G2332" s="659">
        <v>6.2379229970922503E-2</v>
      </c>
      <c r="H2332" s="661">
        <v>0.16691533730480959</v>
      </c>
      <c r="I2332" s="659">
        <v>1.7036631596073801E-2</v>
      </c>
      <c r="J2332" s="659">
        <v>1.97781129066937E-2</v>
      </c>
      <c r="K2332" s="661">
        <v>5.8109888590240535E-2</v>
      </c>
      <c r="L2332" s="659">
        <v>1.19024060223328E-4</v>
      </c>
      <c r="M2332" s="659">
        <v>1.4624745750411501E-4</v>
      </c>
      <c r="N2332" s="661">
        <v>1.1257508411990986E-2</v>
      </c>
      <c r="O2332" s="659">
        <v>5.2313446722937196E-3</v>
      </c>
      <c r="P2332" s="659">
        <v>5.8882119172477803E-3</v>
      </c>
      <c r="Q2332" s="661">
        <v>1.6548459591899937E-2</v>
      </c>
      <c r="R2332" s="659">
        <v>3.8095936057065999E-3</v>
      </c>
      <c r="S2332" s="659">
        <v>5.2998231862183996E-3</v>
      </c>
      <c r="T2332" s="661">
        <v>1.7967740511172083E-2</v>
      </c>
      <c r="U2332" s="659">
        <v>4.7676867482728501E-4</v>
      </c>
      <c r="V2332" s="659">
        <v>5.1965546188470697E-4</v>
      </c>
      <c r="W2332" s="661">
        <v>1.37218373341093E-3</v>
      </c>
      <c r="X2332" s="659">
        <v>2.461292183208E-5</v>
      </c>
      <c r="Y2332" s="659">
        <v>2.7096981541912401E-5</v>
      </c>
      <c r="Z2332" s="661">
        <v>9.5202850622129429E-5</v>
      </c>
      <c r="AA2332" s="659">
        <v>1.3971180140593001E-3</v>
      </c>
      <c r="AB2332" s="659">
        <v>1.5332448455995201E-3</v>
      </c>
      <c r="AC2332" s="661">
        <v>4.7260595691576779E-3</v>
      </c>
      <c r="AD2332" s="659">
        <v>1.8736600043251501E-4</v>
      </c>
      <c r="AE2332" s="659">
        <v>2.0318951193118499E-4</v>
      </c>
      <c r="AF2332" s="661">
        <v>4.855952224906114E-4</v>
      </c>
      <c r="AG2332" s="659">
        <v>2.5937311429223998E-4</v>
      </c>
      <c r="AH2332" s="659">
        <v>2.88690120310392E-4</v>
      </c>
      <c r="AI2332" s="675">
        <v>1.1318321826984245E-3</v>
      </c>
      <c r="AJ2332" s="28"/>
      <c r="AK2332" s="29"/>
      <c r="AL2332" s="29"/>
    </row>
    <row r="2333" spans="1:38" x14ac:dyDescent="0.2">
      <c r="A2333" s="334">
        <v>2042</v>
      </c>
      <c r="B2333" s="334">
        <v>8</v>
      </c>
      <c r="C2333" s="659">
        <v>1.21644276136855</v>
      </c>
      <c r="D2333" s="659">
        <v>1.21315942439351</v>
      </c>
      <c r="E2333" s="661">
        <v>1.7025168050070534</v>
      </c>
      <c r="F2333" s="659">
        <v>6.0887117520149102E-2</v>
      </c>
      <c r="G2333" s="659">
        <v>6.6245010596213794E-2</v>
      </c>
      <c r="H2333" s="661">
        <v>0.18004439626087293</v>
      </c>
      <c r="I2333" s="659">
        <v>1.7566232439067801E-2</v>
      </c>
      <c r="J2333" s="659">
        <v>2.08498829097284E-2</v>
      </c>
      <c r="K2333" s="661">
        <v>6.1432304340409374E-2</v>
      </c>
      <c r="L2333" s="659">
        <v>1.35275707403507E-4</v>
      </c>
      <c r="M2333" s="659">
        <v>1.58636157762677E-4</v>
      </c>
      <c r="N2333" s="661">
        <v>1.1453132860764161E-2</v>
      </c>
      <c r="O2333" s="659">
        <v>5.49039873591518E-3</v>
      </c>
      <c r="P2333" s="659">
        <v>6.1787077096135097E-3</v>
      </c>
      <c r="Q2333" s="661">
        <v>1.777762674832823E-2</v>
      </c>
      <c r="R2333" s="659">
        <v>3.7952752219038298E-3</v>
      </c>
      <c r="S2333" s="659">
        <v>5.2862105760825596E-3</v>
      </c>
      <c r="T2333" s="661">
        <v>1.7712135219832666E-2</v>
      </c>
      <c r="U2333" s="659">
        <v>4.8467805683365502E-4</v>
      </c>
      <c r="V2333" s="659">
        <v>5.2927251753688998E-4</v>
      </c>
      <c r="W2333" s="661">
        <v>1.5007648016728294E-3</v>
      </c>
      <c r="X2333" s="659">
        <v>2.51910156480833E-5</v>
      </c>
      <c r="Y2333" s="659">
        <v>2.77753039322584E-5</v>
      </c>
      <c r="Z2333" s="661">
        <v>1.033535059776555E-4</v>
      </c>
      <c r="AA2333" s="659">
        <v>1.4385387892699099E-3</v>
      </c>
      <c r="AB2333" s="659">
        <v>1.57955416884147E-3</v>
      </c>
      <c r="AC2333" s="661">
        <v>5.0723554803274147E-3</v>
      </c>
      <c r="AD2333" s="659">
        <v>1.8928719794672E-4</v>
      </c>
      <c r="AE2333" s="659">
        <v>2.0569320003156901E-4</v>
      </c>
      <c r="AF2333" s="661">
        <v>5.4331721511345968E-4</v>
      </c>
      <c r="AG2333" s="659">
        <v>2.6899560037819102E-4</v>
      </c>
      <c r="AH2333" s="659">
        <v>2.99632972101313E-4</v>
      </c>
      <c r="AI2333" s="675">
        <v>1.1929879743511405E-3</v>
      </c>
      <c r="AJ2333" s="28"/>
      <c r="AK2333" s="29"/>
      <c r="AL2333" s="29"/>
    </row>
    <row r="2334" spans="1:38" x14ac:dyDescent="0.2">
      <c r="A2334" s="334">
        <v>2042</v>
      </c>
      <c r="B2334" s="334">
        <v>9</v>
      </c>
      <c r="C2334" s="659">
        <v>1.2146883049792101</v>
      </c>
      <c r="D2334" s="659">
        <v>1.21199117498211</v>
      </c>
      <c r="E2334" s="661">
        <v>1.6971285070112798</v>
      </c>
      <c r="F2334" s="659">
        <v>6.1771334116735598E-2</v>
      </c>
      <c r="G2334" s="659">
        <v>6.7535642138411303E-2</v>
      </c>
      <c r="H2334" s="661">
        <v>0.18365113045258644</v>
      </c>
      <c r="I2334" s="659">
        <v>1.7489268687329002E-2</v>
      </c>
      <c r="J2334" s="659">
        <v>2.0787401990693701E-2</v>
      </c>
      <c r="K2334" s="661">
        <v>6.1234989320240331E-2</v>
      </c>
      <c r="L2334" s="659">
        <v>1.35045377623754E-4</v>
      </c>
      <c r="M2334" s="659">
        <v>1.5841096366809299E-4</v>
      </c>
      <c r="N2334" s="661">
        <v>1.1410491672546E-2</v>
      </c>
      <c r="O2334" s="659">
        <v>5.4761409601669303E-3</v>
      </c>
      <c r="P2334" s="659">
        <v>6.1683888306632096E-3</v>
      </c>
      <c r="Q2334" s="661">
        <v>1.7726301964630327E-2</v>
      </c>
      <c r="R2334" s="659">
        <v>3.7819520582386698E-3</v>
      </c>
      <c r="S2334" s="659">
        <v>5.2723222082043499E-3</v>
      </c>
      <c r="T2334" s="661">
        <v>1.7444199979384883E-2</v>
      </c>
      <c r="U2334" s="659">
        <v>4.8232648626569101E-4</v>
      </c>
      <c r="V2334" s="659">
        <v>5.2757231586589705E-4</v>
      </c>
      <c r="W2334" s="661">
        <v>1.494335842882593E-3</v>
      </c>
      <c r="X2334" s="659">
        <v>2.50785078580364E-5</v>
      </c>
      <c r="Y2334" s="659">
        <v>2.7693511682454E-5</v>
      </c>
      <c r="Z2334" s="661">
        <v>1.0298947948261442E-4</v>
      </c>
      <c r="AA2334" s="659">
        <v>1.43584458929316E-3</v>
      </c>
      <c r="AB2334" s="659">
        <v>1.5794937911051601E-3</v>
      </c>
      <c r="AC2334" s="661">
        <v>5.0729360261847715E-3</v>
      </c>
      <c r="AD2334" s="659">
        <v>1.8827668846967799E-4</v>
      </c>
      <c r="AE2334" s="659">
        <v>2.0496102099073701E-4</v>
      </c>
      <c r="AF2334" s="661">
        <v>5.401420281014827E-4</v>
      </c>
      <c r="AG2334" s="659">
        <v>2.6806622942948899E-4</v>
      </c>
      <c r="AH2334" s="659">
        <v>2.9895950021962799E-4</v>
      </c>
      <c r="AI2334" s="675">
        <v>1.1912753985114015E-3</v>
      </c>
      <c r="AJ2334" s="28"/>
      <c r="AK2334" s="29"/>
      <c r="AL2334" s="29"/>
    </row>
    <row r="2335" spans="1:38" x14ac:dyDescent="0.2">
      <c r="A2335" s="334">
        <v>2042</v>
      </c>
      <c r="B2335" s="334">
        <v>10</v>
      </c>
      <c r="C2335" s="659">
        <v>1.61545199068497</v>
      </c>
      <c r="D2335" s="659">
        <v>1.5634634154292999</v>
      </c>
      <c r="E2335" s="661">
        <v>1.7736899761681957</v>
      </c>
      <c r="F2335" s="659">
        <v>8.7405092530634096E-2</v>
      </c>
      <c r="G2335" s="659">
        <v>9.0946032497482496E-2</v>
      </c>
      <c r="H2335" s="661">
        <v>0.22592660773394166</v>
      </c>
      <c r="I2335" s="659">
        <v>1.8832387266299801E-2</v>
      </c>
      <c r="J2335" s="659">
        <v>2.2836944282697301E-2</v>
      </c>
      <c r="K2335" s="661">
        <v>6.0752682296337929E-2</v>
      </c>
      <c r="L2335" s="659">
        <v>1.67972669379198E-4</v>
      </c>
      <c r="M2335" s="659">
        <v>1.8148743454951099E-4</v>
      </c>
      <c r="N2335" s="661">
        <v>1.1828772896042297E-2</v>
      </c>
      <c r="O2335" s="659">
        <v>6.40411505628049E-3</v>
      </c>
      <c r="P2335" s="659">
        <v>6.8729944202363001E-3</v>
      </c>
      <c r="Q2335" s="661">
        <v>1.9605159853529085E-2</v>
      </c>
      <c r="R2335" s="659">
        <v>3.7689368322106199E-3</v>
      </c>
      <c r="S2335" s="659">
        <v>5.2584542919031901E-3</v>
      </c>
      <c r="T2335" s="661">
        <v>1.7156377206797985E-2</v>
      </c>
      <c r="U2335" s="659">
        <v>5.1449646701640702E-4</v>
      </c>
      <c r="V2335" s="659">
        <v>5.5228844462131899E-4</v>
      </c>
      <c r="W2335" s="661">
        <v>1.6951617122862341E-3</v>
      </c>
      <c r="X2335" s="659">
        <v>2.7302102854761299E-5</v>
      </c>
      <c r="Y2335" s="659">
        <v>2.93953018202934E-5</v>
      </c>
      <c r="Z2335" s="661">
        <v>1.1559774771611777E-4</v>
      </c>
      <c r="AA2335" s="659">
        <v>1.6229639944809399E-3</v>
      </c>
      <c r="AB2335" s="659">
        <v>1.7337542049178801E-3</v>
      </c>
      <c r="AC2335" s="661">
        <v>5.6773072977942393E-3</v>
      </c>
      <c r="AD2335" s="659">
        <v>1.96946652557665E-4</v>
      </c>
      <c r="AE2335" s="659">
        <v>2.1168446493633199E-4</v>
      </c>
      <c r="AF2335" s="661">
        <v>6.3173853030567564E-4</v>
      </c>
      <c r="AG2335" s="659">
        <v>3.0330920916225802E-4</v>
      </c>
      <c r="AH2335" s="659">
        <v>3.2578347422916002E-4</v>
      </c>
      <c r="AI2335" s="675">
        <v>1.2811438881330948E-3</v>
      </c>
      <c r="AJ2335" s="28"/>
      <c r="AK2335" s="29"/>
      <c r="AL2335" s="29"/>
    </row>
    <row r="2336" spans="1:38" x14ac:dyDescent="0.2">
      <c r="A2336" s="334">
        <v>2042</v>
      </c>
      <c r="B2336" s="334">
        <v>11</v>
      </c>
      <c r="C2336" s="659">
        <v>1.61371282418457</v>
      </c>
      <c r="D2336" s="659">
        <v>1.56223344357558</v>
      </c>
      <c r="E2336" s="661">
        <v>1.7663314966296715</v>
      </c>
      <c r="F2336" s="659">
        <v>8.8735261370596799E-2</v>
      </c>
      <c r="G2336" s="659">
        <v>9.2683973515450602E-2</v>
      </c>
      <c r="H2336" s="661">
        <v>0.23096400056422522</v>
      </c>
      <c r="I2336" s="659">
        <v>1.8770644720755E-2</v>
      </c>
      <c r="J2336" s="659">
        <v>2.2787701838599801E-2</v>
      </c>
      <c r="K2336" s="661">
        <v>6.0529300556120727E-2</v>
      </c>
      <c r="L2336" s="659">
        <v>1.6770629599994401E-4</v>
      </c>
      <c r="M2336" s="659">
        <v>1.8122653885723901E-4</v>
      </c>
      <c r="N2336" s="661">
        <v>1.1768155653472164E-2</v>
      </c>
      <c r="O2336" s="659">
        <v>6.3908961862077498E-3</v>
      </c>
      <c r="P2336" s="659">
        <v>6.8629497716579503E-3</v>
      </c>
      <c r="Q2336" s="661">
        <v>1.9531732104250649E-2</v>
      </c>
      <c r="R2336" s="659">
        <v>3.75657269038918E-3</v>
      </c>
      <c r="S2336" s="659">
        <v>5.2444395525532298E-3</v>
      </c>
      <c r="T2336" s="661">
        <v>1.6823151348533166E-2</v>
      </c>
      <c r="U2336" s="659">
        <v>5.1231742019588696E-4</v>
      </c>
      <c r="V2336" s="659">
        <v>5.5063278326762796E-4</v>
      </c>
      <c r="W2336" s="661">
        <v>1.686082052693359E-3</v>
      </c>
      <c r="X2336" s="659">
        <v>2.71978625046778E-5</v>
      </c>
      <c r="Y2336" s="659">
        <v>2.9315965279952601E-5</v>
      </c>
      <c r="Z2336" s="661">
        <v>1.1507824841281926E-4</v>
      </c>
      <c r="AA2336" s="659">
        <v>1.62196236912357E-3</v>
      </c>
      <c r="AB2336" s="659">
        <v>1.73512426134246E-3</v>
      </c>
      <c r="AC2336" s="661">
        <v>5.6776448694973725E-3</v>
      </c>
      <c r="AD2336" s="659">
        <v>1.9600985915295199E-4</v>
      </c>
      <c r="AE2336" s="659">
        <v>2.10972570386541E-4</v>
      </c>
      <c r="AF2336" s="661">
        <v>6.2727382957857307E-4</v>
      </c>
      <c r="AG2336" s="659">
        <v>3.0244772004413999E-4</v>
      </c>
      <c r="AH2336" s="659">
        <v>3.2512850807579801E-4</v>
      </c>
      <c r="AI2336" s="675">
        <v>1.2786057806780245E-3</v>
      </c>
      <c r="AJ2336" s="28"/>
      <c r="AK2336" s="29"/>
      <c r="AL2336" s="29"/>
    </row>
    <row r="2337" spans="1:38" x14ac:dyDescent="0.2">
      <c r="A2337" s="334">
        <v>2042</v>
      </c>
      <c r="B2337" s="334">
        <v>12</v>
      </c>
      <c r="C2337" s="659">
        <v>1.6120123394449799</v>
      </c>
      <c r="D2337" s="659">
        <v>1.5609324975704799</v>
      </c>
      <c r="E2337" s="661">
        <v>1.7581489183976473</v>
      </c>
      <c r="F2337" s="659">
        <v>9.0027979965777799E-2</v>
      </c>
      <c r="G2337" s="659">
        <v>9.4395403861486593E-2</v>
      </c>
      <c r="H2337" s="661">
        <v>0.23639156419316718</v>
      </c>
      <c r="I2337" s="659">
        <v>1.8699223788119598E-2</v>
      </c>
      <c r="J2337" s="659">
        <v>2.2718891363878901E-2</v>
      </c>
      <c r="K2337" s="661">
        <v>6.028683043921361E-2</v>
      </c>
      <c r="L2337" s="659">
        <v>1.67454998276127E-4</v>
      </c>
      <c r="M2337" s="659">
        <v>1.80962957100494E-4</v>
      </c>
      <c r="N2337" s="661">
        <v>1.1700357955200314E-2</v>
      </c>
      <c r="O2337" s="659">
        <v>6.3777661124155196E-3</v>
      </c>
      <c r="P2337" s="659">
        <v>6.8520411392311697E-3</v>
      </c>
      <c r="Q2337" s="661">
        <v>1.9451032721561557E-2</v>
      </c>
      <c r="R2337" s="659">
        <v>3.7449046238505201E-3</v>
      </c>
      <c r="S2337" s="659">
        <v>5.2302839415263903E-3</v>
      </c>
      <c r="T2337" s="661">
        <v>1.6453985411733107E-2</v>
      </c>
      <c r="U2337" s="659">
        <v>5.1015562954633399E-4</v>
      </c>
      <c r="V2337" s="659">
        <v>5.4883830721658296E-4</v>
      </c>
      <c r="W2337" s="661">
        <v>1.6760553337242285E-3</v>
      </c>
      <c r="X2337" s="659">
        <v>2.7093867820474701E-5</v>
      </c>
      <c r="Y2337" s="659">
        <v>2.9229267595223399E-5</v>
      </c>
      <c r="Z2337" s="661">
        <v>1.1450580040180011E-4</v>
      </c>
      <c r="AA2337" s="659">
        <v>1.62088118847584E-3</v>
      </c>
      <c r="AB2337" s="659">
        <v>1.7360827164129701E-3</v>
      </c>
      <c r="AC2337" s="661">
        <v>5.6776900646482711E-3</v>
      </c>
      <c r="AD2337" s="659">
        <v>1.9507895540915701E-4</v>
      </c>
      <c r="AE2337" s="659">
        <v>2.1019864796924999E-4</v>
      </c>
      <c r="AF2337" s="661">
        <v>6.223302043723973E-4</v>
      </c>
      <c r="AG2337" s="659">
        <v>3.0159092875808299E-4</v>
      </c>
      <c r="AH2337" s="659">
        <v>3.2441619619204601E-4</v>
      </c>
      <c r="AI2337" s="675">
        <v>1.2758553713737781E-3</v>
      </c>
      <c r="AJ2337" s="28"/>
      <c r="AK2337" s="29"/>
      <c r="AL2337" s="29"/>
    </row>
    <row r="2338" spans="1:38" x14ac:dyDescent="0.2">
      <c r="A2338" s="334">
        <v>2042</v>
      </c>
      <c r="B2338" s="334">
        <v>13</v>
      </c>
      <c r="C2338" s="659">
        <v>1.6071143964869501</v>
      </c>
      <c r="D2338" s="659">
        <v>1.55653320037176</v>
      </c>
      <c r="E2338" s="661">
        <v>1.748472327478791</v>
      </c>
      <c r="F2338" s="659">
        <v>9.1333843536483994E-2</v>
      </c>
      <c r="G2338" s="659">
        <v>9.6136737917191503E-2</v>
      </c>
      <c r="H2338" s="661">
        <v>0.24234671981921366</v>
      </c>
      <c r="I2338" s="659">
        <v>1.8628413144733999E-2</v>
      </c>
      <c r="J2338" s="659">
        <v>2.26456667911401E-2</v>
      </c>
      <c r="K2338" s="661">
        <v>6.0077714000098703E-2</v>
      </c>
      <c r="L2338" s="659">
        <v>1.6721835573664401E-4</v>
      </c>
      <c r="M2338" s="659">
        <v>1.80696797640087E-4</v>
      </c>
      <c r="N2338" s="661">
        <v>1.1621375483915569E-2</v>
      </c>
      <c r="O2338" s="659">
        <v>6.36322604181033E-3</v>
      </c>
      <c r="P2338" s="659">
        <v>6.8387352430062899E-3</v>
      </c>
      <c r="Q2338" s="661">
        <v>1.9381513156274194E-2</v>
      </c>
      <c r="R2338" s="659">
        <v>3.7339180055837901E-3</v>
      </c>
      <c r="S2338" s="659">
        <v>5.2159869271932698E-3</v>
      </c>
      <c r="T2338" s="661">
        <v>1.6020067853271969E-2</v>
      </c>
      <c r="U2338" s="659">
        <v>5.0808800710535902E-4</v>
      </c>
      <c r="V2338" s="659">
        <v>5.4699123187928501E-4</v>
      </c>
      <c r="W2338" s="661">
        <v>1.667031530315669E-3</v>
      </c>
      <c r="X2338" s="659">
        <v>2.6992770460992001E-5</v>
      </c>
      <c r="Y2338" s="659">
        <v>2.9138428066E-5</v>
      </c>
      <c r="Z2338" s="661">
        <v>1.140015235830828E-4</v>
      </c>
      <c r="AA2338" s="659">
        <v>1.61994554985984E-3</v>
      </c>
      <c r="AB2338" s="659">
        <v>1.73689914713259E-3</v>
      </c>
      <c r="AC2338" s="661">
        <v>5.6824400970049314E-3</v>
      </c>
      <c r="AD2338" s="659">
        <v>1.9420258869223399E-4</v>
      </c>
      <c r="AE2338" s="659">
        <v>2.0941737999913E-4</v>
      </c>
      <c r="AF2338" s="661">
        <v>6.1777767536168597E-4</v>
      </c>
      <c r="AG2338" s="659">
        <v>3.0071422772198498E-4</v>
      </c>
      <c r="AH2338" s="659">
        <v>3.2362305343655801E-4</v>
      </c>
      <c r="AI2338" s="675">
        <v>1.2738121974938176E-3</v>
      </c>
      <c r="AJ2338" s="28"/>
      <c r="AK2338" s="29"/>
      <c r="AL2338" s="29"/>
    </row>
    <row r="2339" spans="1:38" x14ac:dyDescent="0.2">
      <c r="A2339" s="334">
        <v>2042</v>
      </c>
      <c r="B2339" s="334">
        <v>14</v>
      </c>
      <c r="C2339" s="659">
        <v>1.6055666321890401</v>
      </c>
      <c r="D2339" s="659">
        <v>1.55522089792356</v>
      </c>
      <c r="E2339" s="661">
        <v>1.7398595058946691</v>
      </c>
      <c r="F2339" s="659">
        <v>9.2662778653306896E-2</v>
      </c>
      <c r="G2339" s="659">
        <v>9.7934489655445406E-2</v>
      </c>
      <c r="H2339" s="661">
        <v>0.24908529399289717</v>
      </c>
      <c r="I2339" s="659">
        <v>1.8563449229535501E-2</v>
      </c>
      <c r="J2339" s="659">
        <v>2.2576211915070501E-2</v>
      </c>
      <c r="K2339" s="661">
        <v>5.9918117387300088E-2</v>
      </c>
      <c r="L2339" s="659">
        <v>1.6698973024469599E-4</v>
      </c>
      <c r="M2339" s="659">
        <v>1.8043102944318199E-4</v>
      </c>
      <c r="N2339" s="661">
        <v>1.153328997078259E-2</v>
      </c>
      <c r="O2339" s="659">
        <v>6.3512831587987503E-3</v>
      </c>
      <c r="P2339" s="659">
        <v>6.8277321378006602E-3</v>
      </c>
      <c r="Q2339" s="661">
        <v>1.9323700401293702E-2</v>
      </c>
      <c r="R2339" s="659">
        <v>3.7233098921171299E-3</v>
      </c>
      <c r="S2339" s="659">
        <v>5.2016991359817204E-3</v>
      </c>
      <c r="T2339" s="661">
        <v>1.5531722005869615E-2</v>
      </c>
      <c r="U2339" s="659">
        <v>5.0612214822739999E-4</v>
      </c>
      <c r="V2339" s="659">
        <v>5.4518010415616398E-4</v>
      </c>
      <c r="W2339" s="661">
        <v>1.6588238155571804E-3</v>
      </c>
      <c r="X2339" s="659">
        <v>2.68981909529396E-5</v>
      </c>
      <c r="Y2339" s="659">
        <v>2.9050947966355798E-5</v>
      </c>
      <c r="Z2339" s="661">
        <v>1.1356101743646494E-4</v>
      </c>
      <c r="AA2339" s="659">
        <v>1.61942999585197E-3</v>
      </c>
      <c r="AB2339" s="659">
        <v>1.7380981386531001E-3</v>
      </c>
      <c r="AC2339" s="661">
        <v>5.6930348536611899E-3</v>
      </c>
      <c r="AD2339" s="659">
        <v>1.9335626127776201E-4</v>
      </c>
      <c r="AE2339" s="659">
        <v>2.08636428219994E-4</v>
      </c>
      <c r="AF2339" s="661">
        <v>6.134600640912755E-4</v>
      </c>
      <c r="AG2339" s="659">
        <v>2.9993510983186602E-4</v>
      </c>
      <c r="AH2339" s="659">
        <v>3.22904163452355E-4</v>
      </c>
      <c r="AI2339" s="675">
        <v>1.2726777927338066E-3</v>
      </c>
      <c r="AJ2339" s="28"/>
      <c r="AK2339" s="29"/>
      <c r="AL2339" s="29"/>
    </row>
    <row r="2340" spans="1:38" x14ac:dyDescent="0.2">
      <c r="A2340" s="334">
        <v>2042</v>
      </c>
      <c r="B2340" s="334">
        <v>15</v>
      </c>
      <c r="C2340" s="659">
        <v>1.99058600945929</v>
      </c>
      <c r="D2340" s="659">
        <v>1.8689976626471601</v>
      </c>
      <c r="E2340" s="661">
        <v>1.8039443703560791</v>
      </c>
      <c r="F2340" s="659">
        <v>0.164139549596659</v>
      </c>
      <c r="G2340" s="659">
        <v>0.16546614708192001</v>
      </c>
      <c r="H2340" s="661">
        <v>0.36611657105867623</v>
      </c>
      <c r="I2340" s="659">
        <v>1.8552286960859001E-2</v>
      </c>
      <c r="J2340" s="659">
        <v>2.2455025258685899E-2</v>
      </c>
      <c r="K2340" s="661">
        <v>6.41126520630802E-2</v>
      </c>
      <c r="L2340" s="659">
        <v>2.30248690329874E-4</v>
      </c>
      <c r="M2340" s="659">
        <v>2.2110082583466501E-4</v>
      </c>
      <c r="N2340" s="661">
        <v>1.2212110919917269E-2</v>
      </c>
      <c r="O2340" s="659">
        <v>6.5202005657889498E-3</v>
      </c>
      <c r="P2340" s="659">
        <v>6.9136026335203399E-3</v>
      </c>
      <c r="Q2340" s="661">
        <v>2.0423425805072497E-2</v>
      </c>
      <c r="R2340" s="659">
        <v>3.7131959422604202E-3</v>
      </c>
      <c r="S2340" s="659">
        <v>5.1873439704125703E-3</v>
      </c>
      <c r="T2340" s="661">
        <v>1.4994315460907601E-2</v>
      </c>
      <c r="U2340" s="659">
        <v>5.0706755839213401E-4</v>
      </c>
      <c r="V2340" s="659">
        <v>5.4164632799418304E-4</v>
      </c>
      <c r="W2340" s="661">
        <v>1.7731513254095799E-3</v>
      </c>
      <c r="X2340" s="659">
        <v>2.70705972264931E-5</v>
      </c>
      <c r="Y2340" s="659">
        <v>2.8946816853772601E-5</v>
      </c>
      <c r="Z2340" s="661">
        <v>1.2083753479529261E-4</v>
      </c>
      <c r="AA2340" s="659">
        <v>1.8340369925281699E-3</v>
      </c>
      <c r="AB2340" s="659">
        <v>1.92844933114761E-3</v>
      </c>
      <c r="AC2340" s="661">
        <v>6.3655713850942338E-3</v>
      </c>
      <c r="AD2340" s="659">
        <v>1.9253977047838501E-4</v>
      </c>
      <c r="AE2340" s="659">
        <v>2.06258326487453E-4</v>
      </c>
      <c r="AF2340" s="661">
        <v>6.6459398854033509E-4</v>
      </c>
      <c r="AG2340" s="659">
        <v>3.0525665465249802E-4</v>
      </c>
      <c r="AH2340" s="659">
        <v>3.2471038868729901E-4</v>
      </c>
      <c r="AI2340" s="675">
        <v>1.3279435292710986E-3</v>
      </c>
      <c r="AJ2340" s="28"/>
      <c r="AK2340" s="29"/>
      <c r="AL2340" s="29"/>
    </row>
    <row r="2341" spans="1:38" x14ac:dyDescent="0.2">
      <c r="A2341" s="334">
        <v>2042</v>
      </c>
      <c r="B2341" s="334">
        <v>16</v>
      </c>
      <c r="C2341" s="659">
        <v>1.9890780567989399</v>
      </c>
      <c r="D2341" s="659">
        <v>1.86762717241055</v>
      </c>
      <c r="E2341" s="661">
        <v>1.7948329256925959</v>
      </c>
      <c r="F2341" s="659">
        <v>0.16662287366874901</v>
      </c>
      <c r="G2341" s="659">
        <v>0.168532982418448</v>
      </c>
      <c r="H2341" s="661">
        <v>0.38295541382028842</v>
      </c>
      <c r="I2341" s="659">
        <v>1.8492334629931498E-2</v>
      </c>
      <c r="J2341" s="659">
        <v>2.2386293172994402E-2</v>
      </c>
      <c r="K2341" s="661">
        <v>6.4080868901019383E-2</v>
      </c>
      <c r="L2341" s="659">
        <v>2.29956545970613E-4</v>
      </c>
      <c r="M2341" s="659">
        <v>2.20774009503449E-4</v>
      </c>
      <c r="N2341" s="661">
        <v>1.2078489679061485E-2</v>
      </c>
      <c r="O2341" s="659">
        <v>6.5091448071157099E-3</v>
      </c>
      <c r="P2341" s="659">
        <v>6.90266275239944E-3</v>
      </c>
      <c r="Q2341" s="661">
        <v>2.0400648320647991E-2</v>
      </c>
      <c r="R2341" s="659">
        <v>3.7033701820395298E-3</v>
      </c>
      <c r="S2341" s="659">
        <v>5.1730405067115801E-3</v>
      </c>
      <c r="T2341" s="661">
        <v>1.4329498317670218E-2</v>
      </c>
      <c r="U2341" s="659">
        <v>5.0524646594427795E-4</v>
      </c>
      <c r="V2341" s="659">
        <v>5.3984648076940895E-4</v>
      </c>
      <c r="W2341" s="661">
        <v>1.7678846395200673E-3</v>
      </c>
      <c r="X2341" s="659">
        <v>2.6983001478131002E-5</v>
      </c>
      <c r="Y2341" s="659">
        <v>2.8859969715825701E-5</v>
      </c>
      <c r="Z2341" s="661">
        <v>1.2060348233553583E-4</v>
      </c>
      <c r="AA2341" s="659">
        <v>1.8371561743869499E-3</v>
      </c>
      <c r="AB2341" s="659">
        <v>1.93333279362927E-3</v>
      </c>
      <c r="AC2341" s="661">
        <v>6.4201722522946409E-3</v>
      </c>
      <c r="AD2341" s="659">
        <v>1.91755888227495E-4</v>
      </c>
      <c r="AE2341" s="659">
        <v>2.0548265820541299E-4</v>
      </c>
      <c r="AF2341" s="661">
        <v>6.6135347606046215E-4</v>
      </c>
      <c r="AG2341" s="659">
        <v>3.0453530608285501E-4</v>
      </c>
      <c r="AH2341" s="659">
        <v>3.2399625749906998E-4</v>
      </c>
      <c r="AI2341" s="675">
        <v>1.3291537852679277E-3</v>
      </c>
      <c r="AJ2341" s="28"/>
      <c r="AK2341" s="29"/>
      <c r="AL2341" s="29"/>
    </row>
    <row r="2342" spans="1:38" x14ac:dyDescent="0.2">
      <c r="A2342" s="334">
        <v>2042</v>
      </c>
      <c r="B2342" s="334">
        <v>17</v>
      </c>
      <c r="C2342" s="659">
        <v>1.98762036796581</v>
      </c>
      <c r="D2342" s="659">
        <v>1.8662559960140701</v>
      </c>
      <c r="E2342" s="661">
        <v>1.7825291925080142</v>
      </c>
      <c r="F2342" s="659">
        <v>0.16924617799237801</v>
      </c>
      <c r="G2342" s="659">
        <v>0.17183543918041999</v>
      </c>
      <c r="H2342" s="661">
        <v>0.39194999068172504</v>
      </c>
      <c r="I2342" s="659">
        <v>1.84344734044351E-2</v>
      </c>
      <c r="J2342" s="659">
        <v>2.2317718376540601E-2</v>
      </c>
      <c r="K2342" s="661">
        <v>6.3293716590549859E-2</v>
      </c>
      <c r="L2342" s="659">
        <v>2.2967443422592301E-4</v>
      </c>
      <c r="M2342" s="659">
        <v>2.2044779383172599E-4</v>
      </c>
      <c r="N2342" s="661">
        <v>1.2039461025364587E-2</v>
      </c>
      <c r="O2342" s="659">
        <v>6.4984719386717901E-3</v>
      </c>
      <c r="P2342" s="659">
        <v>6.89174745478078E-3</v>
      </c>
      <c r="Q2342" s="661">
        <v>2.015723249348942E-2</v>
      </c>
      <c r="R2342" s="659">
        <v>3.6938874134530299E-3</v>
      </c>
      <c r="S2342" s="659">
        <v>5.1587756593773201E-3</v>
      </c>
      <c r="T2342" s="661">
        <v>1.4227028859747307E-2</v>
      </c>
      <c r="U2342" s="659">
        <v>5.0348978041280499E-4</v>
      </c>
      <c r="V2342" s="659">
        <v>5.3805118023275201E-4</v>
      </c>
      <c r="W2342" s="661">
        <v>1.7420565208666765E-3</v>
      </c>
      <c r="X2342" s="659">
        <v>2.6898490051723101E-5</v>
      </c>
      <c r="Y2342" s="659">
        <v>2.8773341865190701E-5</v>
      </c>
      <c r="Z2342" s="661">
        <v>1.1900476177376642E-4</v>
      </c>
      <c r="AA2342" s="659">
        <v>1.8408258584375399E-3</v>
      </c>
      <c r="AB2342" s="659">
        <v>1.93890315025899E-3</v>
      </c>
      <c r="AC2342" s="661">
        <v>6.3923802543798813E-3</v>
      </c>
      <c r="AD2342" s="659">
        <v>1.90999352842143E-4</v>
      </c>
      <c r="AE2342" s="659">
        <v>2.0470909084733399E-4</v>
      </c>
      <c r="AF2342" s="661">
        <v>6.4977076768512384E-4</v>
      </c>
      <c r="AG2342" s="659">
        <v>3.03838860660277E-4</v>
      </c>
      <c r="AH2342" s="659">
        <v>3.2328373829078902E-4</v>
      </c>
      <c r="AI2342" s="675">
        <v>1.3172660810526779E-3</v>
      </c>
      <c r="AJ2342" s="28"/>
      <c r="AK2342" s="29"/>
      <c r="AL2342" s="29"/>
    </row>
    <row r="2343" spans="1:38" x14ac:dyDescent="0.2">
      <c r="A2343" s="334">
        <v>2042</v>
      </c>
      <c r="B2343" s="334">
        <v>18</v>
      </c>
      <c r="C2343" s="659">
        <v>1.9839891902392801</v>
      </c>
      <c r="D2343" s="659">
        <v>1.86297384467181</v>
      </c>
      <c r="E2343" s="661">
        <v>1.7706671277016162</v>
      </c>
      <c r="F2343" s="659">
        <v>0.17192940676568499</v>
      </c>
      <c r="G2343" s="659">
        <v>0.17520423243441299</v>
      </c>
      <c r="H2343" s="661">
        <v>0.40160052779208749</v>
      </c>
      <c r="I2343" s="659">
        <v>1.8373197748697199E-2</v>
      </c>
      <c r="J2343" s="659">
        <v>2.22483942949439E-2</v>
      </c>
      <c r="K2343" s="661">
        <v>6.2578660824665649E-2</v>
      </c>
      <c r="L2343" s="659">
        <v>2.29384466102002E-4</v>
      </c>
      <c r="M2343" s="659">
        <v>2.2012682361910801E-4</v>
      </c>
      <c r="N2343" s="661">
        <v>1.1999651929552768E-2</v>
      </c>
      <c r="O2343" s="659">
        <v>6.4863600703746896E-3</v>
      </c>
      <c r="P2343" s="659">
        <v>6.8798343181287096E-3</v>
      </c>
      <c r="Q2343" s="661">
        <v>1.9937882211785472E-2</v>
      </c>
      <c r="R2343" s="659">
        <v>3.6841449911529599E-3</v>
      </c>
      <c r="S2343" s="659">
        <v>5.1447602069174397E-3</v>
      </c>
      <c r="T2343" s="661">
        <v>1.4105883758629778E-2</v>
      </c>
      <c r="U2343" s="659">
        <v>5.0166831856585895E-4</v>
      </c>
      <c r="V2343" s="659">
        <v>5.3626954670593305E-4</v>
      </c>
      <c r="W2343" s="661">
        <v>1.7187749028417169E-3</v>
      </c>
      <c r="X2343" s="659">
        <v>2.68099797236535E-5</v>
      </c>
      <c r="Y2343" s="659">
        <v>2.8686472101999501E-5</v>
      </c>
      <c r="Z2343" s="661">
        <v>1.1756425844953302E-4</v>
      </c>
      <c r="AA2343" s="659">
        <v>1.84446434095414E-3</v>
      </c>
      <c r="AB2343" s="659">
        <v>1.94464060651774E-3</v>
      </c>
      <c r="AC2343" s="661">
        <v>6.3727720054193009E-3</v>
      </c>
      <c r="AD2343" s="659">
        <v>1.9022217582781E-4</v>
      </c>
      <c r="AE2343" s="659">
        <v>2.0394882102220901E-4</v>
      </c>
      <c r="AF2343" s="661">
        <v>6.3932844135015867E-4</v>
      </c>
      <c r="AG2343" s="659">
        <v>3.0308674976703599E-4</v>
      </c>
      <c r="AH2343" s="659">
        <v>3.2254530925535601E-4</v>
      </c>
      <c r="AI2343" s="675">
        <v>1.3065647290285429E-3</v>
      </c>
      <c r="AJ2343" s="28"/>
      <c r="AK2343" s="29"/>
      <c r="AL2343" s="29"/>
    </row>
    <row r="2344" spans="1:38" x14ac:dyDescent="0.2">
      <c r="A2344" s="334">
        <v>2042</v>
      </c>
      <c r="B2344" s="334">
        <v>19</v>
      </c>
      <c r="C2344" s="659">
        <v>1.9839891902392801</v>
      </c>
      <c r="D2344" s="659">
        <v>1.86297384467181</v>
      </c>
      <c r="E2344" s="661">
        <v>1.7706671277016162</v>
      </c>
      <c r="F2344" s="659">
        <v>0.17192940676568499</v>
      </c>
      <c r="G2344" s="659">
        <v>0.17520423243441299</v>
      </c>
      <c r="H2344" s="661">
        <v>0.40160052779208749</v>
      </c>
      <c r="I2344" s="659">
        <v>1.8373197748697199E-2</v>
      </c>
      <c r="J2344" s="659">
        <v>2.22483942949439E-2</v>
      </c>
      <c r="K2344" s="661">
        <v>6.2578660824665649E-2</v>
      </c>
      <c r="L2344" s="659">
        <v>2.29384466102002E-4</v>
      </c>
      <c r="M2344" s="659">
        <v>2.2012682361910801E-4</v>
      </c>
      <c r="N2344" s="661">
        <v>1.1999651929552768E-2</v>
      </c>
      <c r="O2344" s="659">
        <v>6.4863600703746896E-3</v>
      </c>
      <c r="P2344" s="659">
        <v>6.8798343181287096E-3</v>
      </c>
      <c r="Q2344" s="661">
        <v>1.9937882211785472E-2</v>
      </c>
      <c r="R2344" s="659">
        <v>3.6841449911529599E-3</v>
      </c>
      <c r="S2344" s="659">
        <v>5.1447602069174397E-3</v>
      </c>
      <c r="T2344" s="661">
        <v>1.4105883758629778E-2</v>
      </c>
      <c r="U2344" s="659">
        <v>5.0166831856585895E-4</v>
      </c>
      <c r="V2344" s="659">
        <v>5.3626954670593305E-4</v>
      </c>
      <c r="W2344" s="661">
        <v>1.7187749028417169E-3</v>
      </c>
      <c r="X2344" s="659">
        <v>2.68099797236535E-5</v>
      </c>
      <c r="Y2344" s="659">
        <v>2.8686472101999501E-5</v>
      </c>
      <c r="Z2344" s="661">
        <v>1.1756425844953302E-4</v>
      </c>
      <c r="AA2344" s="659">
        <v>1.84446434095414E-3</v>
      </c>
      <c r="AB2344" s="659">
        <v>1.94464060651774E-3</v>
      </c>
      <c r="AC2344" s="661">
        <v>6.3727720054193009E-3</v>
      </c>
      <c r="AD2344" s="659">
        <v>1.9022217582781E-4</v>
      </c>
      <c r="AE2344" s="659">
        <v>2.0394882102220901E-4</v>
      </c>
      <c r="AF2344" s="661">
        <v>6.3932844135015867E-4</v>
      </c>
      <c r="AG2344" s="659">
        <v>3.0308674976703599E-4</v>
      </c>
      <c r="AH2344" s="659">
        <v>3.2254530925535601E-4</v>
      </c>
      <c r="AI2344" s="675">
        <v>1.3065647290285429E-3</v>
      </c>
      <c r="AJ2344" s="28"/>
      <c r="AK2344" s="29"/>
      <c r="AL2344" s="29"/>
    </row>
    <row r="2345" spans="1:38" x14ac:dyDescent="0.2">
      <c r="A2345" s="334">
        <v>2042</v>
      </c>
      <c r="B2345" s="334">
        <v>20</v>
      </c>
      <c r="C2345" s="659">
        <v>1.9839891902392801</v>
      </c>
      <c r="D2345" s="659">
        <v>1.86297384467181</v>
      </c>
      <c r="E2345" s="661">
        <v>1.7706671277016162</v>
      </c>
      <c r="F2345" s="659">
        <v>0.17192940676568499</v>
      </c>
      <c r="G2345" s="659">
        <v>0.17520423243441299</v>
      </c>
      <c r="H2345" s="661">
        <v>0.40160052779208749</v>
      </c>
      <c r="I2345" s="659">
        <v>1.8373197748697199E-2</v>
      </c>
      <c r="J2345" s="659">
        <v>2.22483942949439E-2</v>
      </c>
      <c r="K2345" s="661">
        <v>6.2578660824665649E-2</v>
      </c>
      <c r="L2345" s="659">
        <v>2.29384466102002E-4</v>
      </c>
      <c r="M2345" s="659">
        <v>2.2012682361910801E-4</v>
      </c>
      <c r="N2345" s="661">
        <v>1.1999651929552768E-2</v>
      </c>
      <c r="O2345" s="659">
        <v>6.4863600703746896E-3</v>
      </c>
      <c r="P2345" s="659">
        <v>6.8798343181287096E-3</v>
      </c>
      <c r="Q2345" s="661">
        <v>1.9937882211785472E-2</v>
      </c>
      <c r="R2345" s="659">
        <v>3.6841449911529599E-3</v>
      </c>
      <c r="S2345" s="659">
        <v>5.1447602069174397E-3</v>
      </c>
      <c r="T2345" s="661">
        <v>1.4105883758629778E-2</v>
      </c>
      <c r="U2345" s="659">
        <v>5.0166831856585895E-4</v>
      </c>
      <c r="V2345" s="659">
        <v>5.3626954670593305E-4</v>
      </c>
      <c r="W2345" s="661">
        <v>1.7187749028417169E-3</v>
      </c>
      <c r="X2345" s="659">
        <v>2.68099797236535E-5</v>
      </c>
      <c r="Y2345" s="659">
        <v>2.8686472101999501E-5</v>
      </c>
      <c r="Z2345" s="661">
        <v>1.1756425844953302E-4</v>
      </c>
      <c r="AA2345" s="659">
        <v>1.84446434095414E-3</v>
      </c>
      <c r="AB2345" s="659">
        <v>1.94464060651774E-3</v>
      </c>
      <c r="AC2345" s="661">
        <v>6.3727720054193009E-3</v>
      </c>
      <c r="AD2345" s="659">
        <v>1.9022217582781E-4</v>
      </c>
      <c r="AE2345" s="659">
        <v>2.0394882102220901E-4</v>
      </c>
      <c r="AF2345" s="661">
        <v>6.3932844135015867E-4</v>
      </c>
      <c r="AG2345" s="659">
        <v>3.0308674976703599E-4</v>
      </c>
      <c r="AH2345" s="659">
        <v>3.2254530925535601E-4</v>
      </c>
      <c r="AI2345" s="675">
        <v>1.3065647290285429E-3</v>
      </c>
      <c r="AJ2345" s="28"/>
      <c r="AK2345" s="29"/>
      <c r="AL2345" s="29"/>
    </row>
    <row r="2346" spans="1:38" x14ac:dyDescent="0.2">
      <c r="A2346" s="334">
        <v>2042</v>
      </c>
      <c r="B2346" s="334">
        <v>21</v>
      </c>
      <c r="C2346" s="659">
        <v>1.9839891902392801</v>
      </c>
      <c r="D2346" s="659">
        <v>1.86297384467181</v>
      </c>
      <c r="E2346" s="661">
        <v>1.7706671277016162</v>
      </c>
      <c r="F2346" s="659">
        <v>0.17192940676568499</v>
      </c>
      <c r="G2346" s="659">
        <v>0.17520423243441299</v>
      </c>
      <c r="H2346" s="661">
        <v>0.40160052779208749</v>
      </c>
      <c r="I2346" s="659">
        <v>1.8373197748697199E-2</v>
      </c>
      <c r="J2346" s="659">
        <v>2.22483942949439E-2</v>
      </c>
      <c r="K2346" s="661">
        <v>6.2578660824665649E-2</v>
      </c>
      <c r="L2346" s="659">
        <v>2.29384466102002E-4</v>
      </c>
      <c r="M2346" s="659">
        <v>2.2012682361910801E-4</v>
      </c>
      <c r="N2346" s="661">
        <v>1.1999651929552768E-2</v>
      </c>
      <c r="O2346" s="659">
        <v>6.4863600703746896E-3</v>
      </c>
      <c r="P2346" s="659">
        <v>6.8798343181287096E-3</v>
      </c>
      <c r="Q2346" s="661">
        <v>1.9937882211785472E-2</v>
      </c>
      <c r="R2346" s="659">
        <v>3.6841449911529599E-3</v>
      </c>
      <c r="S2346" s="659">
        <v>5.1447602069174397E-3</v>
      </c>
      <c r="T2346" s="661">
        <v>1.4105883758629778E-2</v>
      </c>
      <c r="U2346" s="659">
        <v>5.0166831856585895E-4</v>
      </c>
      <c r="V2346" s="659">
        <v>5.3626954670593305E-4</v>
      </c>
      <c r="W2346" s="661">
        <v>1.7187749028417169E-3</v>
      </c>
      <c r="X2346" s="659">
        <v>2.68099797236535E-5</v>
      </c>
      <c r="Y2346" s="659">
        <v>2.8686472101999501E-5</v>
      </c>
      <c r="Z2346" s="661">
        <v>1.1756425844953302E-4</v>
      </c>
      <c r="AA2346" s="659">
        <v>1.84446434095414E-3</v>
      </c>
      <c r="AB2346" s="659">
        <v>1.94464060651774E-3</v>
      </c>
      <c r="AC2346" s="661">
        <v>6.3727720054193009E-3</v>
      </c>
      <c r="AD2346" s="659">
        <v>1.9022217582781E-4</v>
      </c>
      <c r="AE2346" s="659">
        <v>2.0394882102220901E-4</v>
      </c>
      <c r="AF2346" s="661">
        <v>6.3932844135015867E-4</v>
      </c>
      <c r="AG2346" s="659">
        <v>3.0308674976703599E-4</v>
      </c>
      <c r="AH2346" s="659">
        <v>3.2254530925535601E-4</v>
      </c>
      <c r="AI2346" s="675">
        <v>1.3065647290285429E-3</v>
      </c>
      <c r="AJ2346" s="28"/>
      <c r="AK2346" s="29"/>
      <c r="AL2346" s="29"/>
    </row>
    <row r="2347" spans="1:38" x14ac:dyDescent="0.2">
      <c r="A2347" s="334">
        <v>2042</v>
      </c>
      <c r="B2347" s="334">
        <v>22</v>
      </c>
      <c r="C2347" s="659">
        <v>1.9839891902392801</v>
      </c>
      <c r="D2347" s="659">
        <v>1.86297384467181</v>
      </c>
      <c r="E2347" s="661">
        <v>1.7706671277016162</v>
      </c>
      <c r="F2347" s="659">
        <v>0.17192940676568499</v>
      </c>
      <c r="G2347" s="659">
        <v>0.17520423243441299</v>
      </c>
      <c r="H2347" s="661">
        <v>0.40160052779208749</v>
      </c>
      <c r="I2347" s="659">
        <v>1.8373197748697199E-2</v>
      </c>
      <c r="J2347" s="659">
        <v>2.22483942949439E-2</v>
      </c>
      <c r="K2347" s="661">
        <v>6.2578660824665649E-2</v>
      </c>
      <c r="L2347" s="659">
        <v>2.29384466102002E-4</v>
      </c>
      <c r="M2347" s="659">
        <v>2.2012682361910801E-4</v>
      </c>
      <c r="N2347" s="661">
        <v>1.1999651929552768E-2</v>
      </c>
      <c r="O2347" s="659">
        <v>6.4863600703746896E-3</v>
      </c>
      <c r="P2347" s="659">
        <v>6.8798343181287096E-3</v>
      </c>
      <c r="Q2347" s="661">
        <v>1.9937882211785472E-2</v>
      </c>
      <c r="R2347" s="659">
        <v>3.6841449911529599E-3</v>
      </c>
      <c r="S2347" s="659">
        <v>5.1447602069174397E-3</v>
      </c>
      <c r="T2347" s="661">
        <v>1.4105883758629778E-2</v>
      </c>
      <c r="U2347" s="659">
        <v>5.0166831856585895E-4</v>
      </c>
      <c r="V2347" s="659">
        <v>5.3626954670593305E-4</v>
      </c>
      <c r="W2347" s="661">
        <v>1.7187749028417169E-3</v>
      </c>
      <c r="X2347" s="659">
        <v>2.68099797236535E-5</v>
      </c>
      <c r="Y2347" s="659">
        <v>2.8686472101999501E-5</v>
      </c>
      <c r="Z2347" s="661">
        <v>1.1756425844953302E-4</v>
      </c>
      <c r="AA2347" s="659">
        <v>1.84446434095414E-3</v>
      </c>
      <c r="AB2347" s="659">
        <v>1.94464060651774E-3</v>
      </c>
      <c r="AC2347" s="661">
        <v>6.3727720054193009E-3</v>
      </c>
      <c r="AD2347" s="659">
        <v>1.9022217582781E-4</v>
      </c>
      <c r="AE2347" s="659">
        <v>2.0394882102220901E-4</v>
      </c>
      <c r="AF2347" s="661">
        <v>6.3932844135015867E-4</v>
      </c>
      <c r="AG2347" s="659">
        <v>3.0308674976703599E-4</v>
      </c>
      <c r="AH2347" s="659">
        <v>3.2254530925535601E-4</v>
      </c>
      <c r="AI2347" s="675">
        <v>1.3065647290285429E-3</v>
      </c>
      <c r="AJ2347" s="28"/>
      <c r="AK2347" s="29"/>
      <c r="AL2347" s="29"/>
    </row>
    <row r="2348" spans="1:38" x14ac:dyDescent="0.2">
      <c r="A2348" s="334">
        <v>2042</v>
      </c>
      <c r="B2348" s="334">
        <v>23</v>
      </c>
      <c r="C2348" s="659">
        <v>1.9839891902392801</v>
      </c>
      <c r="D2348" s="659">
        <v>1.86297384467181</v>
      </c>
      <c r="E2348" s="661">
        <v>1.7706671277016162</v>
      </c>
      <c r="F2348" s="659">
        <v>0.17192940676568499</v>
      </c>
      <c r="G2348" s="659">
        <v>0.17520423243441299</v>
      </c>
      <c r="H2348" s="661">
        <v>0.40160052779208749</v>
      </c>
      <c r="I2348" s="659">
        <v>1.8373197748697199E-2</v>
      </c>
      <c r="J2348" s="659">
        <v>2.22483942949439E-2</v>
      </c>
      <c r="K2348" s="661">
        <v>6.2578660824665649E-2</v>
      </c>
      <c r="L2348" s="659">
        <v>2.29384466102002E-4</v>
      </c>
      <c r="M2348" s="659">
        <v>2.2012682361910801E-4</v>
      </c>
      <c r="N2348" s="661">
        <v>1.1999651929552768E-2</v>
      </c>
      <c r="O2348" s="659">
        <v>6.4863600703746896E-3</v>
      </c>
      <c r="P2348" s="659">
        <v>6.8798343181287096E-3</v>
      </c>
      <c r="Q2348" s="661">
        <v>1.9937882211785472E-2</v>
      </c>
      <c r="R2348" s="659">
        <v>3.6841449911529599E-3</v>
      </c>
      <c r="S2348" s="659">
        <v>5.1447602069174397E-3</v>
      </c>
      <c r="T2348" s="661">
        <v>1.4105883758629778E-2</v>
      </c>
      <c r="U2348" s="659">
        <v>5.0166831856585895E-4</v>
      </c>
      <c r="V2348" s="659">
        <v>5.3626954670593305E-4</v>
      </c>
      <c r="W2348" s="661">
        <v>1.7187749028417169E-3</v>
      </c>
      <c r="X2348" s="659">
        <v>2.68099797236535E-5</v>
      </c>
      <c r="Y2348" s="659">
        <v>2.8686472101999501E-5</v>
      </c>
      <c r="Z2348" s="661">
        <v>1.1756425844953302E-4</v>
      </c>
      <c r="AA2348" s="659">
        <v>1.84446434095414E-3</v>
      </c>
      <c r="AB2348" s="659">
        <v>1.94464060651774E-3</v>
      </c>
      <c r="AC2348" s="661">
        <v>6.3727720054193009E-3</v>
      </c>
      <c r="AD2348" s="659">
        <v>1.9022217582781E-4</v>
      </c>
      <c r="AE2348" s="659">
        <v>2.0394882102220901E-4</v>
      </c>
      <c r="AF2348" s="661">
        <v>6.3932844135015867E-4</v>
      </c>
      <c r="AG2348" s="659">
        <v>3.0308674976703599E-4</v>
      </c>
      <c r="AH2348" s="659">
        <v>3.2254530925535601E-4</v>
      </c>
      <c r="AI2348" s="675">
        <v>1.3065647290285429E-3</v>
      </c>
      <c r="AJ2348" s="28"/>
      <c r="AK2348" s="29"/>
      <c r="AL2348" s="29"/>
    </row>
    <row r="2349" spans="1:38" x14ac:dyDescent="0.2">
      <c r="A2349" s="334">
        <v>2042</v>
      </c>
      <c r="B2349" s="334">
        <v>24</v>
      </c>
      <c r="C2349" s="659">
        <v>1.9839891902392801</v>
      </c>
      <c r="D2349" s="659">
        <v>1.86297384467181</v>
      </c>
      <c r="E2349" s="661">
        <v>1.7706671277016162</v>
      </c>
      <c r="F2349" s="659">
        <v>0.17192940676568499</v>
      </c>
      <c r="G2349" s="659">
        <v>0.17520423243441299</v>
      </c>
      <c r="H2349" s="661">
        <v>0.40160052779208749</v>
      </c>
      <c r="I2349" s="659">
        <v>1.8373197748697199E-2</v>
      </c>
      <c r="J2349" s="659">
        <v>2.22483942949439E-2</v>
      </c>
      <c r="K2349" s="661">
        <v>6.2578660824665649E-2</v>
      </c>
      <c r="L2349" s="659">
        <v>2.29384466102002E-4</v>
      </c>
      <c r="M2349" s="659">
        <v>2.2012682361910801E-4</v>
      </c>
      <c r="N2349" s="661">
        <v>1.1999651929552768E-2</v>
      </c>
      <c r="O2349" s="659">
        <v>6.4863600703746896E-3</v>
      </c>
      <c r="P2349" s="659">
        <v>6.8798343181287096E-3</v>
      </c>
      <c r="Q2349" s="661">
        <v>1.9937882211785472E-2</v>
      </c>
      <c r="R2349" s="659">
        <v>3.6841449911529599E-3</v>
      </c>
      <c r="S2349" s="659">
        <v>5.1447602069174397E-3</v>
      </c>
      <c r="T2349" s="661">
        <v>1.4105883758629778E-2</v>
      </c>
      <c r="U2349" s="659">
        <v>5.0166831856585895E-4</v>
      </c>
      <c r="V2349" s="659">
        <v>5.3626954670593305E-4</v>
      </c>
      <c r="W2349" s="661">
        <v>1.7187749028417169E-3</v>
      </c>
      <c r="X2349" s="659">
        <v>2.68099797236535E-5</v>
      </c>
      <c r="Y2349" s="659">
        <v>2.8686472101999501E-5</v>
      </c>
      <c r="Z2349" s="661">
        <v>1.1756425844953302E-4</v>
      </c>
      <c r="AA2349" s="659">
        <v>1.84446434095414E-3</v>
      </c>
      <c r="AB2349" s="659">
        <v>1.94464060651774E-3</v>
      </c>
      <c r="AC2349" s="661">
        <v>6.3727720054193009E-3</v>
      </c>
      <c r="AD2349" s="659">
        <v>1.9022217582781E-4</v>
      </c>
      <c r="AE2349" s="659">
        <v>2.0394882102220901E-4</v>
      </c>
      <c r="AF2349" s="661">
        <v>6.3932844135015867E-4</v>
      </c>
      <c r="AG2349" s="659">
        <v>3.0308674976703599E-4</v>
      </c>
      <c r="AH2349" s="659">
        <v>3.2254530925535601E-4</v>
      </c>
      <c r="AI2349" s="675">
        <v>1.3065647290285429E-3</v>
      </c>
      <c r="AJ2349" s="28"/>
      <c r="AK2349" s="29"/>
      <c r="AL2349" s="29"/>
    </row>
    <row r="2350" spans="1:38" x14ac:dyDescent="0.2">
      <c r="A2350" s="334">
        <v>2042</v>
      </c>
      <c r="B2350" s="334">
        <v>25</v>
      </c>
      <c r="C2350" s="659">
        <v>1.9839891902392801</v>
      </c>
      <c r="D2350" s="659">
        <v>1.86297384467181</v>
      </c>
      <c r="E2350" s="661">
        <v>1.7706671277016162</v>
      </c>
      <c r="F2350" s="659">
        <v>0.17192940676568499</v>
      </c>
      <c r="G2350" s="659">
        <v>0.17520423243441299</v>
      </c>
      <c r="H2350" s="661">
        <v>0.40160052779208749</v>
      </c>
      <c r="I2350" s="659">
        <v>1.8373197748697199E-2</v>
      </c>
      <c r="J2350" s="659">
        <v>2.22483942949439E-2</v>
      </c>
      <c r="K2350" s="661">
        <v>6.2578660824665649E-2</v>
      </c>
      <c r="L2350" s="659">
        <v>2.29384466102002E-4</v>
      </c>
      <c r="M2350" s="659">
        <v>2.2012682361910801E-4</v>
      </c>
      <c r="N2350" s="661">
        <v>1.1999651929552768E-2</v>
      </c>
      <c r="O2350" s="659">
        <v>6.4863600703746896E-3</v>
      </c>
      <c r="P2350" s="659">
        <v>6.8798343181287096E-3</v>
      </c>
      <c r="Q2350" s="661">
        <v>1.9937882211785472E-2</v>
      </c>
      <c r="R2350" s="659">
        <v>3.6841449911529599E-3</v>
      </c>
      <c r="S2350" s="659">
        <v>5.1447602069174397E-3</v>
      </c>
      <c r="T2350" s="661">
        <v>1.4105883758629778E-2</v>
      </c>
      <c r="U2350" s="659">
        <v>5.0166831856585895E-4</v>
      </c>
      <c r="V2350" s="659">
        <v>5.3626954670593305E-4</v>
      </c>
      <c r="W2350" s="661">
        <v>1.7187749028417169E-3</v>
      </c>
      <c r="X2350" s="659">
        <v>2.68099797236535E-5</v>
      </c>
      <c r="Y2350" s="659">
        <v>2.8686472101999501E-5</v>
      </c>
      <c r="Z2350" s="661">
        <v>1.1756425844953302E-4</v>
      </c>
      <c r="AA2350" s="659">
        <v>1.84446434095414E-3</v>
      </c>
      <c r="AB2350" s="659">
        <v>1.94464060651774E-3</v>
      </c>
      <c r="AC2350" s="661">
        <v>6.3727720054193009E-3</v>
      </c>
      <c r="AD2350" s="659">
        <v>1.9022217582781E-4</v>
      </c>
      <c r="AE2350" s="659">
        <v>2.0394882102220901E-4</v>
      </c>
      <c r="AF2350" s="661">
        <v>6.3932844135015867E-4</v>
      </c>
      <c r="AG2350" s="659">
        <v>3.0308674976703599E-4</v>
      </c>
      <c r="AH2350" s="659">
        <v>3.2254530925535601E-4</v>
      </c>
      <c r="AI2350" s="675">
        <v>1.3065647290285429E-3</v>
      </c>
      <c r="AJ2350" s="28"/>
      <c r="AK2350" s="29"/>
      <c r="AL2350" s="29"/>
    </row>
    <row r="2351" spans="1:38" x14ac:dyDescent="0.2">
      <c r="A2351" s="334">
        <v>2042</v>
      </c>
      <c r="B2351" s="334">
        <v>26</v>
      </c>
      <c r="C2351" s="659">
        <v>1.9839891902392801</v>
      </c>
      <c r="D2351" s="659">
        <v>1.86297384467181</v>
      </c>
      <c r="E2351" s="661">
        <v>1.7706671277016162</v>
      </c>
      <c r="F2351" s="659">
        <v>0.17192940676568499</v>
      </c>
      <c r="G2351" s="659">
        <v>0.17520423243441299</v>
      </c>
      <c r="H2351" s="661">
        <v>0.40160052779208749</v>
      </c>
      <c r="I2351" s="659">
        <v>1.8373197748697199E-2</v>
      </c>
      <c r="J2351" s="659">
        <v>2.22483942949439E-2</v>
      </c>
      <c r="K2351" s="661">
        <v>6.2578660824665649E-2</v>
      </c>
      <c r="L2351" s="659">
        <v>2.29384466102002E-4</v>
      </c>
      <c r="M2351" s="659">
        <v>2.2012682361910801E-4</v>
      </c>
      <c r="N2351" s="661">
        <v>1.1999651929552768E-2</v>
      </c>
      <c r="O2351" s="659">
        <v>6.4863600703746896E-3</v>
      </c>
      <c r="P2351" s="659">
        <v>6.8798343181287096E-3</v>
      </c>
      <c r="Q2351" s="661">
        <v>1.9937882211785472E-2</v>
      </c>
      <c r="R2351" s="659">
        <v>3.6841449911529599E-3</v>
      </c>
      <c r="S2351" s="659">
        <v>5.1447602069174397E-3</v>
      </c>
      <c r="T2351" s="661">
        <v>1.4105883758629778E-2</v>
      </c>
      <c r="U2351" s="659">
        <v>5.0166831856585895E-4</v>
      </c>
      <c r="V2351" s="659">
        <v>5.3626954670593305E-4</v>
      </c>
      <c r="W2351" s="661">
        <v>1.7187749028417169E-3</v>
      </c>
      <c r="X2351" s="659">
        <v>2.68099797236535E-5</v>
      </c>
      <c r="Y2351" s="659">
        <v>2.8686472101999501E-5</v>
      </c>
      <c r="Z2351" s="661">
        <v>1.1756425844953302E-4</v>
      </c>
      <c r="AA2351" s="659">
        <v>1.84446434095414E-3</v>
      </c>
      <c r="AB2351" s="659">
        <v>1.94464060651774E-3</v>
      </c>
      <c r="AC2351" s="661">
        <v>6.3727720054193009E-3</v>
      </c>
      <c r="AD2351" s="659">
        <v>1.9022217582781E-4</v>
      </c>
      <c r="AE2351" s="659">
        <v>2.0394882102220901E-4</v>
      </c>
      <c r="AF2351" s="661">
        <v>6.3932844135015867E-4</v>
      </c>
      <c r="AG2351" s="659">
        <v>3.0308674976703599E-4</v>
      </c>
      <c r="AH2351" s="659">
        <v>3.2254530925535601E-4</v>
      </c>
      <c r="AI2351" s="675">
        <v>1.3065647290285429E-3</v>
      </c>
      <c r="AJ2351" s="28"/>
      <c r="AK2351" s="29"/>
      <c r="AL2351" s="29"/>
    </row>
    <row r="2352" spans="1:38" x14ac:dyDescent="0.2">
      <c r="A2352" s="334">
        <v>2042</v>
      </c>
      <c r="B2352" s="334">
        <v>27</v>
      </c>
      <c r="C2352" s="659">
        <v>1.9839891902392801</v>
      </c>
      <c r="D2352" s="659">
        <v>1.86297384467181</v>
      </c>
      <c r="E2352" s="661">
        <v>1.7706671277016162</v>
      </c>
      <c r="F2352" s="659">
        <v>0.17192940676568499</v>
      </c>
      <c r="G2352" s="659">
        <v>0.17520423243441299</v>
      </c>
      <c r="H2352" s="661">
        <v>0.40160052779208749</v>
      </c>
      <c r="I2352" s="659">
        <v>1.8373197748697199E-2</v>
      </c>
      <c r="J2352" s="659">
        <v>2.22483942949439E-2</v>
      </c>
      <c r="K2352" s="661">
        <v>6.2578660824665649E-2</v>
      </c>
      <c r="L2352" s="659">
        <v>2.29384466102002E-4</v>
      </c>
      <c r="M2352" s="659">
        <v>2.2012682361910801E-4</v>
      </c>
      <c r="N2352" s="661">
        <v>1.1999651929552768E-2</v>
      </c>
      <c r="O2352" s="659">
        <v>6.4863600703746896E-3</v>
      </c>
      <c r="P2352" s="659">
        <v>6.8798343181287096E-3</v>
      </c>
      <c r="Q2352" s="661">
        <v>1.9937882211785472E-2</v>
      </c>
      <c r="R2352" s="659">
        <v>3.6841449911529599E-3</v>
      </c>
      <c r="S2352" s="659">
        <v>5.1447602069174397E-3</v>
      </c>
      <c r="T2352" s="661">
        <v>1.4105883758629778E-2</v>
      </c>
      <c r="U2352" s="659">
        <v>5.0166831856585895E-4</v>
      </c>
      <c r="V2352" s="659">
        <v>5.3626954670593305E-4</v>
      </c>
      <c r="W2352" s="661">
        <v>1.7187749028417169E-3</v>
      </c>
      <c r="X2352" s="659">
        <v>2.68099797236535E-5</v>
      </c>
      <c r="Y2352" s="659">
        <v>2.8686472101999501E-5</v>
      </c>
      <c r="Z2352" s="661">
        <v>1.1756425844953302E-4</v>
      </c>
      <c r="AA2352" s="659">
        <v>1.84446434095414E-3</v>
      </c>
      <c r="AB2352" s="659">
        <v>1.94464060651774E-3</v>
      </c>
      <c r="AC2352" s="661">
        <v>6.3727720054193009E-3</v>
      </c>
      <c r="AD2352" s="659">
        <v>1.9022217582781E-4</v>
      </c>
      <c r="AE2352" s="659">
        <v>2.0394882102220901E-4</v>
      </c>
      <c r="AF2352" s="661">
        <v>6.3932844135015867E-4</v>
      </c>
      <c r="AG2352" s="659">
        <v>3.0308674976703599E-4</v>
      </c>
      <c r="AH2352" s="659">
        <v>3.2254530925535601E-4</v>
      </c>
      <c r="AI2352" s="675">
        <v>1.3065647290285429E-3</v>
      </c>
      <c r="AJ2352" s="28"/>
      <c r="AK2352" s="29"/>
      <c r="AL2352" s="29"/>
    </row>
    <row r="2353" spans="1:38" x14ac:dyDescent="0.2">
      <c r="A2353" s="334">
        <v>2042</v>
      </c>
      <c r="B2353" s="334">
        <v>28</v>
      </c>
      <c r="C2353" s="659">
        <v>1.9839891902392801</v>
      </c>
      <c r="D2353" s="659">
        <v>1.86297384467181</v>
      </c>
      <c r="E2353" s="661">
        <v>1.7706671277016162</v>
      </c>
      <c r="F2353" s="659">
        <v>0.17192940676568499</v>
      </c>
      <c r="G2353" s="659">
        <v>0.17520423243441299</v>
      </c>
      <c r="H2353" s="661">
        <v>0.40160052779208749</v>
      </c>
      <c r="I2353" s="659">
        <v>1.8373197748697199E-2</v>
      </c>
      <c r="J2353" s="659">
        <v>2.22483942949439E-2</v>
      </c>
      <c r="K2353" s="661">
        <v>6.2578660824665649E-2</v>
      </c>
      <c r="L2353" s="659">
        <v>2.29384466102002E-4</v>
      </c>
      <c r="M2353" s="659">
        <v>2.2012682361910801E-4</v>
      </c>
      <c r="N2353" s="661">
        <v>1.1999651929552768E-2</v>
      </c>
      <c r="O2353" s="659">
        <v>6.4863600703746896E-3</v>
      </c>
      <c r="P2353" s="659">
        <v>6.8798343181287096E-3</v>
      </c>
      <c r="Q2353" s="661">
        <v>1.9937882211785472E-2</v>
      </c>
      <c r="R2353" s="659">
        <v>3.6841449911529599E-3</v>
      </c>
      <c r="S2353" s="659">
        <v>5.1447602069174397E-3</v>
      </c>
      <c r="T2353" s="661">
        <v>1.4105883758629778E-2</v>
      </c>
      <c r="U2353" s="659">
        <v>5.0166831856585895E-4</v>
      </c>
      <c r="V2353" s="659">
        <v>5.3626954670593305E-4</v>
      </c>
      <c r="W2353" s="661">
        <v>1.7187749028417169E-3</v>
      </c>
      <c r="X2353" s="659">
        <v>2.68099797236535E-5</v>
      </c>
      <c r="Y2353" s="659">
        <v>2.8686472101999501E-5</v>
      </c>
      <c r="Z2353" s="661">
        <v>1.1756425844953302E-4</v>
      </c>
      <c r="AA2353" s="659">
        <v>1.84446434095414E-3</v>
      </c>
      <c r="AB2353" s="659">
        <v>1.94464060651774E-3</v>
      </c>
      <c r="AC2353" s="661">
        <v>6.3727720054193009E-3</v>
      </c>
      <c r="AD2353" s="659">
        <v>1.9022217582781E-4</v>
      </c>
      <c r="AE2353" s="659">
        <v>2.0394882102220901E-4</v>
      </c>
      <c r="AF2353" s="661">
        <v>6.3932844135015867E-4</v>
      </c>
      <c r="AG2353" s="659">
        <v>3.0308674976703599E-4</v>
      </c>
      <c r="AH2353" s="659">
        <v>3.2254530925535601E-4</v>
      </c>
      <c r="AI2353" s="675">
        <v>1.3065647290285429E-3</v>
      </c>
      <c r="AJ2353" s="28"/>
      <c r="AK2353" s="29"/>
      <c r="AL2353" s="29"/>
    </row>
    <row r="2354" spans="1:38" x14ac:dyDescent="0.2">
      <c r="A2354" s="334">
        <v>2042</v>
      </c>
      <c r="B2354" s="334">
        <v>29</v>
      </c>
      <c r="C2354" s="659">
        <v>1.9839891902392801</v>
      </c>
      <c r="D2354" s="659">
        <v>1.86297384467181</v>
      </c>
      <c r="E2354" s="661">
        <v>1.7706671277016162</v>
      </c>
      <c r="F2354" s="659">
        <v>0.17192940676568499</v>
      </c>
      <c r="G2354" s="659">
        <v>0.17520423243441299</v>
      </c>
      <c r="H2354" s="661">
        <v>0.40160052779208749</v>
      </c>
      <c r="I2354" s="659">
        <v>1.8373197748697199E-2</v>
      </c>
      <c r="J2354" s="659">
        <v>2.22483942949439E-2</v>
      </c>
      <c r="K2354" s="661">
        <v>6.2578660824665649E-2</v>
      </c>
      <c r="L2354" s="659">
        <v>2.29384466102002E-4</v>
      </c>
      <c r="M2354" s="659">
        <v>2.2012682361910801E-4</v>
      </c>
      <c r="N2354" s="661">
        <v>1.1999651929552768E-2</v>
      </c>
      <c r="O2354" s="659">
        <v>6.4863600703746896E-3</v>
      </c>
      <c r="P2354" s="659">
        <v>6.8798343181287096E-3</v>
      </c>
      <c r="Q2354" s="661">
        <v>1.9937882211785472E-2</v>
      </c>
      <c r="R2354" s="659">
        <v>3.6841449911529599E-3</v>
      </c>
      <c r="S2354" s="659">
        <v>5.1447602069174397E-3</v>
      </c>
      <c r="T2354" s="661">
        <v>1.4105883758629778E-2</v>
      </c>
      <c r="U2354" s="659">
        <v>5.0166831856585895E-4</v>
      </c>
      <c r="V2354" s="659">
        <v>5.3626954670593305E-4</v>
      </c>
      <c r="W2354" s="661">
        <v>1.7187749028417169E-3</v>
      </c>
      <c r="X2354" s="659">
        <v>2.68099797236535E-5</v>
      </c>
      <c r="Y2354" s="659">
        <v>2.8686472101999501E-5</v>
      </c>
      <c r="Z2354" s="661">
        <v>1.1756425844953302E-4</v>
      </c>
      <c r="AA2354" s="659">
        <v>1.84446434095414E-3</v>
      </c>
      <c r="AB2354" s="659">
        <v>1.94464060651774E-3</v>
      </c>
      <c r="AC2354" s="661">
        <v>6.3727720054193009E-3</v>
      </c>
      <c r="AD2354" s="659">
        <v>1.9022217582781E-4</v>
      </c>
      <c r="AE2354" s="659">
        <v>2.0394882102220901E-4</v>
      </c>
      <c r="AF2354" s="661">
        <v>6.3932844135015867E-4</v>
      </c>
      <c r="AG2354" s="659">
        <v>3.0308674976703599E-4</v>
      </c>
      <c r="AH2354" s="659">
        <v>3.2254530925535601E-4</v>
      </c>
      <c r="AI2354" s="675">
        <v>1.3065647290285429E-3</v>
      </c>
      <c r="AJ2354" s="28"/>
      <c r="AK2354" s="29"/>
      <c r="AL2354" s="29"/>
    </row>
    <row r="2355" spans="1:38" x14ac:dyDescent="0.2">
      <c r="A2355" s="334">
        <v>2042</v>
      </c>
      <c r="B2355" s="334">
        <v>30</v>
      </c>
      <c r="C2355" s="659">
        <v>1.9839891902392801</v>
      </c>
      <c r="D2355" s="659">
        <v>1.86297384467181</v>
      </c>
      <c r="E2355" s="661">
        <v>1.7706671277016162</v>
      </c>
      <c r="F2355" s="659">
        <v>0.17192940676568499</v>
      </c>
      <c r="G2355" s="659">
        <v>0.17520423243441299</v>
      </c>
      <c r="H2355" s="661">
        <v>0.40160052779208749</v>
      </c>
      <c r="I2355" s="659">
        <v>1.8373197748697199E-2</v>
      </c>
      <c r="J2355" s="659">
        <v>2.22483942949439E-2</v>
      </c>
      <c r="K2355" s="661">
        <v>6.2578660824665649E-2</v>
      </c>
      <c r="L2355" s="659">
        <v>2.29384466102002E-4</v>
      </c>
      <c r="M2355" s="659">
        <v>2.2012682361910801E-4</v>
      </c>
      <c r="N2355" s="661">
        <v>1.1999651929552768E-2</v>
      </c>
      <c r="O2355" s="659">
        <v>6.4863600703746896E-3</v>
      </c>
      <c r="P2355" s="659">
        <v>6.8798343181287096E-3</v>
      </c>
      <c r="Q2355" s="661">
        <v>1.9937882211785472E-2</v>
      </c>
      <c r="R2355" s="659">
        <v>3.6841449911529599E-3</v>
      </c>
      <c r="S2355" s="659">
        <v>5.1447602069174397E-3</v>
      </c>
      <c r="T2355" s="661">
        <v>1.4105883758629778E-2</v>
      </c>
      <c r="U2355" s="659">
        <v>5.0166831856585895E-4</v>
      </c>
      <c r="V2355" s="659">
        <v>5.3626954670593305E-4</v>
      </c>
      <c r="W2355" s="661">
        <v>1.7187749028417169E-3</v>
      </c>
      <c r="X2355" s="659">
        <v>2.68099797236535E-5</v>
      </c>
      <c r="Y2355" s="659">
        <v>2.8686472101999501E-5</v>
      </c>
      <c r="Z2355" s="661">
        <v>1.1756425844953302E-4</v>
      </c>
      <c r="AA2355" s="659">
        <v>1.84446434095414E-3</v>
      </c>
      <c r="AB2355" s="659">
        <v>1.94464060651774E-3</v>
      </c>
      <c r="AC2355" s="661">
        <v>6.3727720054193009E-3</v>
      </c>
      <c r="AD2355" s="659">
        <v>1.9022217582781E-4</v>
      </c>
      <c r="AE2355" s="659">
        <v>2.0394882102220901E-4</v>
      </c>
      <c r="AF2355" s="661">
        <v>6.3932844135015867E-4</v>
      </c>
      <c r="AG2355" s="659">
        <v>3.0308674976703599E-4</v>
      </c>
      <c r="AH2355" s="659">
        <v>3.2254530925535601E-4</v>
      </c>
      <c r="AI2355" s="675">
        <v>1.3065647290285429E-3</v>
      </c>
      <c r="AJ2355" s="28"/>
      <c r="AK2355" s="29"/>
      <c r="AL2355" s="29"/>
    </row>
    <row r="2356" spans="1:38" x14ac:dyDescent="0.2">
      <c r="A2356" s="334">
        <v>2042</v>
      </c>
      <c r="B2356" s="334">
        <v>31</v>
      </c>
      <c r="C2356" s="659">
        <v>1.9839891902392801</v>
      </c>
      <c r="D2356" s="659">
        <v>1.86297384467181</v>
      </c>
      <c r="E2356" s="661">
        <v>1.7706671277016162</v>
      </c>
      <c r="F2356" s="659">
        <v>0.17192940676568499</v>
      </c>
      <c r="G2356" s="659">
        <v>0.17520423243441299</v>
      </c>
      <c r="H2356" s="661">
        <v>0.40160052779208749</v>
      </c>
      <c r="I2356" s="659">
        <v>1.8373197748697199E-2</v>
      </c>
      <c r="J2356" s="659">
        <v>2.22483942949439E-2</v>
      </c>
      <c r="K2356" s="661">
        <v>6.2578660824665649E-2</v>
      </c>
      <c r="L2356" s="659">
        <v>2.29384466102002E-4</v>
      </c>
      <c r="M2356" s="659">
        <v>2.2012682361910801E-4</v>
      </c>
      <c r="N2356" s="661">
        <v>1.1999651929552768E-2</v>
      </c>
      <c r="O2356" s="659">
        <v>6.4863600703746896E-3</v>
      </c>
      <c r="P2356" s="659">
        <v>6.8798343181287096E-3</v>
      </c>
      <c r="Q2356" s="661">
        <v>1.9937882211785472E-2</v>
      </c>
      <c r="R2356" s="659">
        <v>3.6841449911529599E-3</v>
      </c>
      <c r="S2356" s="659">
        <v>5.1447602069174397E-3</v>
      </c>
      <c r="T2356" s="661">
        <v>1.4105883758629778E-2</v>
      </c>
      <c r="U2356" s="659">
        <v>5.0166831856585895E-4</v>
      </c>
      <c r="V2356" s="659">
        <v>5.3626954670593305E-4</v>
      </c>
      <c r="W2356" s="661">
        <v>1.7187749028417169E-3</v>
      </c>
      <c r="X2356" s="659">
        <v>2.68099797236535E-5</v>
      </c>
      <c r="Y2356" s="659">
        <v>2.8686472101999501E-5</v>
      </c>
      <c r="Z2356" s="661">
        <v>1.1756425844953302E-4</v>
      </c>
      <c r="AA2356" s="659">
        <v>1.84446434095414E-3</v>
      </c>
      <c r="AB2356" s="659">
        <v>1.94464060651774E-3</v>
      </c>
      <c r="AC2356" s="661">
        <v>6.3727720054193009E-3</v>
      </c>
      <c r="AD2356" s="659">
        <v>1.9022217582781E-4</v>
      </c>
      <c r="AE2356" s="659">
        <v>2.0394882102220901E-4</v>
      </c>
      <c r="AF2356" s="661">
        <v>6.3932844135015867E-4</v>
      </c>
      <c r="AG2356" s="659">
        <v>3.0308674976703599E-4</v>
      </c>
      <c r="AH2356" s="659">
        <v>3.2254530925535601E-4</v>
      </c>
      <c r="AI2356" s="675">
        <v>1.3065647290285429E-3</v>
      </c>
      <c r="AJ2356" s="28"/>
      <c r="AK2356" s="29"/>
      <c r="AL2356" s="29"/>
    </row>
    <row r="2357" spans="1:38" x14ac:dyDescent="0.2">
      <c r="A2357" s="334">
        <v>2042</v>
      </c>
      <c r="B2357" s="334">
        <v>32</v>
      </c>
      <c r="C2357" s="659">
        <v>1.9839891902392801</v>
      </c>
      <c r="D2357" s="659">
        <v>1.86297384467181</v>
      </c>
      <c r="E2357" s="661">
        <v>1.7706671277016162</v>
      </c>
      <c r="F2357" s="659">
        <v>0.17192940676568499</v>
      </c>
      <c r="G2357" s="659">
        <v>0.17520423243441299</v>
      </c>
      <c r="H2357" s="661">
        <v>0.40160052779208749</v>
      </c>
      <c r="I2357" s="659">
        <v>1.8373197748697199E-2</v>
      </c>
      <c r="J2357" s="659">
        <v>2.22483942949439E-2</v>
      </c>
      <c r="K2357" s="661">
        <v>6.2578660824665649E-2</v>
      </c>
      <c r="L2357" s="659">
        <v>2.29384466102002E-4</v>
      </c>
      <c r="M2357" s="659">
        <v>2.2012682361910801E-4</v>
      </c>
      <c r="N2357" s="661">
        <v>1.1999651929552768E-2</v>
      </c>
      <c r="O2357" s="659">
        <v>6.4863600703746896E-3</v>
      </c>
      <c r="P2357" s="659">
        <v>6.8798343181287096E-3</v>
      </c>
      <c r="Q2357" s="661">
        <v>1.9937882211785472E-2</v>
      </c>
      <c r="R2357" s="659">
        <v>3.6841449911529599E-3</v>
      </c>
      <c r="S2357" s="659">
        <v>5.1447602069174397E-3</v>
      </c>
      <c r="T2357" s="661">
        <v>1.4105883758629778E-2</v>
      </c>
      <c r="U2357" s="659">
        <v>5.0166831856585895E-4</v>
      </c>
      <c r="V2357" s="659">
        <v>5.3626954670593305E-4</v>
      </c>
      <c r="W2357" s="661">
        <v>1.7187749028417169E-3</v>
      </c>
      <c r="X2357" s="659">
        <v>2.68099797236535E-5</v>
      </c>
      <c r="Y2357" s="659">
        <v>2.8686472101999501E-5</v>
      </c>
      <c r="Z2357" s="661">
        <v>1.1756425844953302E-4</v>
      </c>
      <c r="AA2357" s="659">
        <v>1.84446434095414E-3</v>
      </c>
      <c r="AB2357" s="659">
        <v>1.94464060651774E-3</v>
      </c>
      <c r="AC2357" s="661">
        <v>6.3727720054193009E-3</v>
      </c>
      <c r="AD2357" s="659">
        <v>1.9022217582781E-4</v>
      </c>
      <c r="AE2357" s="659">
        <v>2.0394882102220901E-4</v>
      </c>
      <c r="AF2357" s="661">
        <v>6.3932844135015867E-4</v>
      </c>
      <c r="AG2357" s="659">
        <v>3.0308674976703599E-4</v>
      </c>
      <c r="AH2357" s="659">
        <v>3.2254530925535601E-4</v>
      </c>
      <c r="AI2357" s="675">
        <v>1.3065647290285429E-3</v>
      </c>
      <c r="AJ2357" s="28"/>
      <c r="AK2357" s="29"/>
      <c r="AL2357" s="29"/>
    </row>
    <row r="2358" spans="1:38" x14ac:dyDescent="0.2">
      <c r="A2358" s="334">
        <v>2042</v>
      </c>
      <c r="B2358" s="334">
        <v>33</v>
      </c>
      <c r="C2358" s="659">
        <v>1.9839891902392801</v>
      </c>
      <c r="D2358" s="659">
        <v>1.86297384467181</v>
      </c>
      <c r="E2358" s="661">
        <v>1.7706671277016162</v>
      </c>
      <c r="F2358" s="659">
        <v>0.17192940676568499</v>
      </c>
      <c r="G2358" s="659">
        <v>0.17520423243441299</v>
      </c>
      <c r="H2358" s="661">
        <v>0.40160052779208749</v>
      </c>
      <c r="I2358" s="659">
        <v>1.8373197748697199E-2</v>
      </c>
      <c r="J2358" s="659">
        <v>2.22483942949439E-2</v>
      </c>
      <c r="K2358" s="661">
        <v>6.2578660824665649E-2</v>
      </c>
      <c r="L2358" s="659">
        <v>2.29384466102002E-4</v>
      </c>
      <c r="M2358" s="659">
        <v>2.2012682361910801E-4</v>
      </c>
      <c r="N2358" s="661">
        <v>1.1999651929552768E-2</v>
      </c>
      <c r="O2358" s="659">
        <v>6.4863600703746896E-3</v>
      </c>
      <c r="P2358" s="659">
        <v>6.8798343181287096E-3</v>
      </c>
      <c r="Q2358" s="661">
        <v>1.9937882211785472E-2</v>
      </c>
      <c r="R2358" s="659">
        <v>3.6841449911529599E-3</v>
      </c>
      <c r="S2358" s="659">
        <v>5.1447602069174397E-3</v>
      </c>
      <c r="T2358" s="661">
        <v>1.4105883758629778E-2</v>
      </c>
      <c r="U2358" s="659">
        <v>5.0166831856585895E-4</v>
      </c>
      <c r="V2358" s="659">
        <v>5.3626954670593305E-4</v>
      </c>
      <c r="W2358" s="661">
        <v>1.7187749028417169E-3</v>
      </c>
      <c r="X2358" s="659">
        <v>2.68099797236535E-5</v>
      </c>
      <c r="Y2358" s="659">
        <v>2.8686472101999501E-5</v>
      </c>
      <c r="Z2358" s="661">
        <v>1.1756425844953302E-4</v>
      </c>
      <c r="AA2358" s="659">
        <v>1.84446434095414E-3</v>
      </c>
      <c r="AB2358" s="659">
        <v>1.94464060651774E-3</v>
      </c>
      <c r="AC2358" s="661">
        <v>6.3727720054193009E-3</v>
      </c>
      <c r="AD2358" s="659">
        <v>1.9022217582781E-4</v>
      </c>
      <c r="AE2358" s="659">
        <v>2.0394882102220901E-4</v>
      </c>
      <c r="AF2358" s="661">
        <v>6.3932844135015867E-4</v>
      </c>
      <c r="AG2358" s="659">
        <v>3.0308674976703599E-4</v>
      </c>
      <c r="AH2358" s="659">
        <v>3.2254530925535601E-4</v>
      </c>
      <c r="AI2358" s="675">
        <v>1.3065647290285429E-3</v>
      </c>
      <c r="AJ2358" s="28"/>
      <c r="AK2358" s="29"/>
      <c r="AL2358" s="29"/>
    </row>
    <row r="2359" spans="1:38" x14ac:dyDescent="0.2">
      <c r="A2359" s="334">
        <v>2042</v>
      </c>
      <c r="B2359" s="334">
        <v>34</v>
      </c>
      <c r="C2359" s="659">
        <v>1.9839891902392801</v>
      </c>
      <c r="D2359" s="659">
        <v>1.86297384467181</v>
      </c>
      <c r="E2359" s="661">
        <v>1.7706671277016162</v>
      </c>
      <c r="F2359" s="659">
        <v>0.17192940676568499</v>
      </c>
      <c r="G2359" s="659">
        <v>0.17520423243441299</v>
      </c>
      <c r="H2359" s="661">
        <v>0.40160052779208749</v>
      </c>
      <c r="I2359" s="659">
        <v>1.8373197748697199E-2</v>
      </c>
      <c r="J2359" s="659">
        <v>2.22483942949439E-2</v>
      </c>
      <c r="K2359" s="661">
        <v>6.2578660824665649E-2</v>
      </c>
      <c r="L2359" s="659">
        <v>2.29384466102002E-4</v>
      </c>
      <c r="M2359" s="659">
        <v>2.2012682361910801E-4</v>
      </c>
      <c r="N2359" s="661">
        <v>1.1999651929552768E-2</v>
      </c>
      <c r="O2359" s="659">
        <v>6.4863600703746896E-3</v>
      </c>
      <c r="P2359" s="659">
        <v>6.8798343181287096E-3</v>
      </c>
      <c r="Q2359" s="661">
        <v>1.9937882211785472E-2</v>
      </c>
      <c r="R2359" s="659">
        <v>3.6841449911529599E-3</v>
      </c>
      <c r="S2359" s="659">
        <v>5.1447602069174397E-3</v>
      </c>
      <c r="T2359" s="661">
        <v>1.4105883758629778E-2</v>
      </c>
      <c r="U2359" s="659">
        <v>5.0166831856585895E-4</v>
      </c>
      <c r="V2359" s="659">
        <v>5.3626954670593305E-4</v>
      </c>
      <c r="W2359" s="661">
        <v>1.7187749028417169E-3</v>
      </c>
      <c r="X2359" s="659">
        <v>2.68099797236535E-5</v>
      </c>
      <c r="Y2359" s="659">
        <v>2.8686472101999501E-5</v>
      </c>
      <c r="Z2359" s="661">
        <v>1.1756425844953302E-4</v>
      </c>
      <c r="AA2359" s="659">
        <v>1.84446434095414E-3</v>
      </c>
      <c r="AB2359" s="659">
        <v>1.94464060651774E-3</v>
      </c>
      <c r="AC2359" s="661">
        <v>6.3727720054193009E-3</v>
      </c>
      <c r="AD2359" s="659">
        <v>1.9022217582781E-4</v>
      </c>
      <c r="AE2359" s="659">
        <v>2.0394882102220901E-4</v>
      </c>
      <c r="AF2359" s="661">
        <v>6.3932844135015867E-4</v>
      </c>
      <c r="AG2359" s="659">
        <v>3.0308674976703599E-4</v>
      </c>
      <c r="AH2359" s="659">
        <v>3.2254530925535601E-4</v>
      </c>
      <c r="AI2359" s="675">
        <v>1.3065647290285429E-3</v>
      </c>
      <c r="AJ2359" s="28"/>
      <c r="AK2359" s="29"/>
      <c r="AL2359" s="29"/>
    </row>
    <row r="2360" spans="1:38" x14ac:dyDescent="0.2">
      <c r="A2360" s="334">
        <v>2042</v>
      </c>
      <c r="B2360" s="334">
        <v>35</v>
      </c>
      <c r="C2360" s="659">
        <v>1.9839891902392801</v>
      </c>
      <c r="D2360" s="659">
        <v>1.86297384467181</v>
      </c>
      <c r="E2360" s="661">
        <v>1.7706671277016162</v>
      </c>
      <c r="F2360" s="659">
        <v>0.17192940676568499</v>
      </c>
      <c r="G2360" s="659">
        <v>0.17520423243441299</v>
      </c>
      <c r="H2360" s="661">
        <v>0.40160052779208749</v>
      </c>
      <c r="I2360" s="659">
        <v>1.8373197748697199E-2</v>
      </c>
      <c r="J2360" s="659">
        <v>2.22483942949439E-2</v>
      </c>
      <c r="K2360" s="661">
        <v>6.2578660824665649E-2</v>
      </c>
      <c r="L2360" s="659">
        <v>2.29384466102002E-4</v>
      </c>
      <c r="M2360" s="659">
        <v>2.2012682361910801E-4</v>
      </c>
      <c r="N2360" s="661">
        <v>1.1999651929552768E-2</v>
      </c>
      <c r="O2360" s="659">
        <v>6.4863600703746896E-3</v>
      </c>
      <c r="P2360" s="659">
        <v>6.8798343181287096E-3</v>
      </c>
      <c r="Q2360" s="661">
        <v>1.9937882211785472E-2</v>
      </c>
      <c r="R2360" s="659">
        <v>3.6841449911529599E-3</v>
      </c>
      <c r="S2360" s="659">
        <v>5.1447602069174397E-3</v>
      </c>
      <c r="T2360" s="661">
        <v>1.4105883758629778E-2</v>
      </c>
      <c r="U2360" s="659">
        <v>5.0166831856585895E-4</v>
      </c>
      <c r="V2360" s="659">
        <v>5.3626954670593305E-4</v>
      </c>
      <c r="W2360" s="661">
        <v>1.7187749028417169E-3</v>
      </c>
      <c r="X2360" s="659">
        <v>2.68099797236535E-5</v>
      </c>
      <c r="Y2360" s="659">
        <v>2.8686472101999501E-5</v>
      </c>
      <c r="Z2360" s="661">
        <v>1.1756425844953302E-4</v>
      </c>
      <c r="AA2360" s="659">
        <v>1.84446434095414E-3</v>
      </c>
      <c r="AB2360" s="659">
        <v>1.94464060651774E-3</v>
      </c>
      <c r="AC2360" s="661">
        <v>6.3727720054193009E-3</v>
      </c>
      <c r="AD2360" s="659">
        <v>1.9022217582781E-4</v>
      </c>
      <c r="AE2360" s="659">
        <v>2.0394882102220901E-4</v>
      </c>
      <c r="AF2360" s="661">
        <v>6.3932844135015867E-4</v>
      </c>
      <c r="AG2360" s="659">
        <v>3.0308674976703599E-4</v>
      </c>
      <c r="AH2360" s="659">
        <v>3.2254530925535601E-4</v>
      </c>
      <c r="AI2360" s="675">
        <v>1.3065647290285429E-3</v>
      </c>
      <c r="AJ2360" s="28"/>
      <c r="AK2360" s="29"/>
      <c r="AL2360" s="29"/>
    </row>
    <row r="2361" spans="1:38" x14ac:dyDescent="0.2">
      <c r="A2361" s="334">
        <v>2042</v>
      </c>
      <c r="B2361" s="334">
        <v>36</v>
      </c>
      <c r="C2361" s="659">
        <v>1.9839891902392801</v>
      </c>
      <c r="D2361" s="659">
        <v>1.86297384467181</v>
      </c>
      <c r="E2361" s="661">
        <v>1.7706671277016162</v>
      </c>
      <c r="F2361" s="659">
        <v>0.17192940676568499</v>
      </c>
      <c r="G2361" s="659">
        <v>0.17520423243441299</v>
      </c>
      <c r="H2361" s="661">
        <v>0.40160052779208749</v>
      </c>
      <c r="I2361" s="659">
        <v>1.8373197748697199E-2</v>
      </c>
      <c r="J2361" s="659">
        <v>2.22483942949439E-2</v>
      </c>
      <c r="K2361" s="661">
        <v>6.2578660824665649E-2</v>
      </c>
      <c r="L2361" s="659">
        <v>2.29384466102002E-4</v>
      </c>
      <c r="M2361" s="659">
        <v>2.2012682361910801E-4</v>
      </c>
      <c r="N2361" s="661">
        <v>1.1999651929552768E-2</v>
      </c>
      <c r="O2361" s="659">
        <v>6.4863600703746896E-3</v>
      </c>
      <c r="P2361" s="659">
        <v>6.8798343181287096E-3</v>
      </c>
      <c r="Q2361" s="661">
        <v>1.9937882211785472E-2</v>
      </c>
      <c r="R2361" s="659">
        <v>3.6841449911529599E-3</v>
      </c>
      <c r="S2361" s="659">
        <v>5.1447602069174397E-3</v>
      </c>
      <c r="T2361" s="661">
        <v>1.4105883758629778E-2</v>
      </c>
      <c r="U2361" s="659">
        <v>5.0166831856585895E-4</v>
      </c>
      <c r="V2361" s="659">
        <v>5.3626954670593305E-4</v>
      </c>
      <c r="W2361" s="661">
        <v>1.7187749028417169E-3</v>
      </c>
      <c r="X2361" s="659">
        <v>2.68099797236535E-5</v>
      </c>
      <c r="Y2361" s="659">
        <v>2.8686472101999501E-5</v>
      </c>
      <c r="Z2361" s="661">
        <v>1.1756425844953302E-4</v>
      </c>
      <c r="AA2361" s="659">
        <v>1.84446434095414E-3</v>
      </c>
      <c r="AB2361" s="659">
        <v>1.94464060651774E-3</v>
      </c>
      <c r="AC2361" s="661">
        <v>6.3727720054193009E-3</v>
      </c>
      <c r="AD2361" s="659">
        <v>1.9022217582781E-4</v>
      </c>
      <c r="AE2361" s="659">
        <v>2.0394882102220901E-4</v>
      </c>
      <c r="AF2361" s="661">
        <v>6.3932844135015867E-4</v>
      </c>
      <c r="AG2361" s="659">
        <v>3.0308674976703599E-4</v>
      </c>
      <c r="AH2361" s="659">
        <v>3.2254530925535601E-4</v>
      </c>
      <c r="AI2361" s="675">
        <v>1.3065647290285429E-3</v>
      </c>
      <c r="AJ2361" s="28"/>
      <c r="AK2361" s="29"/>
      <c r="AL2361" s="29"/>
    </row>
    <row r="2362" spans="1:38" x14ac:dyDescent="0.2">
      <c r="A2362" s="334">
        <v>2042</v>
      </c>
      <c r="B2362" s="334">
        <v>37</v>
      </c>
      <c r="C2362" s="659">
        <v>1.9839891902392801</v>
      </c>
      <c r="D2362" s="659">
        <v>1.86297384467181</v>
      </c>
      <c r="E2362" s="661">
        <v>1.7706671277016162</v>
      </c>
      <c r="F2362" s="659">
        <v>0.17192940676568499</v>
      </c>
      <c r="G2362" s="659">
        <v>0.17520423243441299</v>
      </c>
      <c r="H2362" s="661">
        <v>0.40160052779208749</v>
      </c>
      <c r="I2362" s="659">
        <v>1.8373197748697199E-2</v>
      </c>
      <c r="J2362" s="659">
        <v>2.22483942949439E-2</v>
      </c>
      <c r="K2362" s="661">
        <v>6.2578660824665649E-2</v>
      </c>
      <c r="L2362" s="659">
        <v>2.29384466102002E-4</v>
      </c>
      <c r="M2362" s="659">
        <v>2.2012682361910801E-4</v>
      </c>
      <c r="N2362" s="661">
        <v>1.1999651929552768E-2</v>
      </c>
      <c r="O2362" s="659">
        <v>6.4863600703746896E-3</v>
      </c>
      <c r="P2362" s="659">
        <v>6.8798343181287096E-3</v>
      </c>
      <c r="Q2362" s="661">
        <v>1.9937882211785472E-2</v>
      </c>
      <c r="R2362" s="659">
        <v>3.6841449911529599E-3</v>
      </c>
      <c r="S2362" s="659">
        <v>5.1447602069174397E-3</v>
      </c>
      <c r="T2362" s="661">
        <v>1.4105883758629778E-2</v>
      </c>
      <c r="U2362" s="659">
        <v>5.0166831856585895E-4</v>
      </c>
      <c r="V2362" s="659">
        <v>5.3626954670593305E-4</v>
      </c>
      <c r="W2362" s="661">
        <v>1.7187749028417169E-3</v>
      </c>
      <c r="X2362" s="659">
        <v>2.68099797236535E-5</v>
      </c>
      <c r="Y2362" s="659">
        <v>2.8686472101999501E-5</v>
      </c>
      <c r="Z2362" s="661">
        <v>1.1756425844953302E-4</v>
      </c>
      <c r="AA2362" s="659">
        <v>1.84446434095414E-3</v>
      </c>
      <c r="AB2362" s="659">
        <v>1.94464060651774E-3</v>
      </c>
      <c r="AC2362" s="661">
        <v>6.3727720054193009E-3</v>
      </c>
      <c r="AD2362" s="659">
        <v>1.9022217582781E-4</v>
      </c>
      <c r="AE2362" s="659">
        <v>2.0394882102220901E-4</v>
      </c>
      <c r="AF2362" s="661">
        <v>6.3932844135015867E-4</v>
      </c>
      <c r="AG2362" s="659">
        <v>3.0308674976703599E-4</v>
      </c>
      <c r="AH2362" s="659">
        <v>3.2254530925535601E-4</v>
      </c>
      <c r="AI2362" s="675">
        <v>1.3065647290285429E-3</v>
      </c>
      <c r="AJ2362" s="28"/>
      <c r="AK2362" s="29"/>
      <c r="AL2362" s="29"/>
    </row>
    <row r="2363" spans="1:38" x14ac:dyDescent="0.2">
      <c r="A2363" s="334">
        <v>2042</v>
      </c>
      <c r="B2363" s="334">
        <v>38</v>
      </c>
      <c r="C2363" s="659">
        <v>1.9839891902392801</v>
      </c>
      <c r="D2363" s="659">
        <v>1.86297384467181</v>
      </c>
      <c r="E2363" s="661">
        <v>1.7706671277016162</v>
      </c>
      <c r="F2363" s="659">
        <v>0.17192940676568499</v>
      </c>
      <c r="G2363" s="659">
        <v>0.17520423243441299</v>
      </c>
      <c r="H2363" s="661">
        <v>0.40160052779208749</v>
      </c>
      <c r="I2363" s="659">
        <v>1.8373197748697199E-2</v>
      </c>
      <c r="J2363" s="659">
        <v>2.22483942949439E-2</v>
      </c>
      <c r="K2363" s="661">
        <v>6.2578660824665649E-2</v>
      </c>
      <c r="L2363" s="659">
        <v>2.29384466102002E-4</v>
      </c>
      <c r="M2363" s="659">
        <v>2.2012682361910801E-4</v>
      </c>
      <c r="N2363" s="661">
        <v>1.1999651929552768E-2</v>
      </c>
      <c r="O2363" s="659">
        <v>6.4863600703746896E-3</v>
      </c>
      <c r="P2363" s="659">
        <v>6.8798343181287096E-3</v>
      </c>
      <c r="Q2363" s="661">
        <v>1.9937882211785472E-2</v>
      </c>
      <c r="R2363" s="659">
        <v>3.6841449911529599E-3</v>
      </c>
      <c r="S2363" s="659">
        <v>5.1447602069174397E-3</v>
      </c>
      <c r="T2363" s="661">
        <v>1.4105883758629778E-2</v>
      </c>
      <c r="U2363" s="659">
        <v>5.0166831856585895E-4</v>
      </c>
      <c r="V2363" s="659">
        <v>5.3626954670593305E-4</v>
      </c>
      <c r="W2363" s="661">
        <v>1.7187749028417169E-3</v>
      </c>
      <c r="X2363" s="659">
        <v>2.68099797236535E-5</v>
      </c>
      <c r="Y2363" s="659">
        <v>2.8686472101999501E-5</v>
      </c>
      <c r="Z2363" s="661">
        <v>1.1756425844953302E-4</v>
      </c>
      <c r="AA2363" s="659">
        <v>1.84446434095414E-3</v>
      </c>
      <c r="AB2363" s="659">
        <v>1.94464060651774E-3</v>
      </c>
      <c r="AC2363" s="661">
        <v>6.3727720054193009E-3</v>
      </c>
      <c r="AD2363" s="659">
        <v>1.9022217582781E-4</v>
      </c>
      <c r="AE2363" s="659">
        <v>2.0394882102220901E-4</v>
      </c>
      <c r="AF2363" s="661">
        <v>6.3932844135015867E-4</v>
      </c>
      <c r="AG2363" s="659">
        <v>3.0308674976703599E-4</v>
      </c>
      <c r="AH2363" s="659">
        <v>3.2254530925535601E-4</v>
      </c>
      <c r="AI2363" s="675">
        <v>1.3065647290285429E-3</v>
      </c>
      <c r="AJ2363" s="28"/>
      <c r="AK2363" s="29"/>
      <c r="AL2363" s="29"/>
    </row>
    <row r="2364" spans="1:38" ht="13.5" thickBot="1" x14ac:dyDescent="0.25">
      <c r="A2364" s="337">
        <v>2042</v>
      </c>
      <c r="B2364" s="337">
        <v>39</v>
      </c>
      <c r="C2364" s="659">
        <v>1.9839891902392801</v>
      </c>
      <c r="D2364" s="659">
        <v>1.86297384467181</v>
      </c>
      <c r="E2364" s="662">
        <v>1.7706671277016162</v>
      </c>
      <c r="F2364" s="659">
        <v>0.17192940676568499</v>
      </c>
      <c r="G2364" s="659">
        <v>0.17520423243441299</v>
      </c>
      <c r="H2364" s="662">
        <v>0.40160052779208749</v>
      </c>
      <c r="I2364" s="667">
        <v>1.8373197748697199E-2</v>
      </c>
      <c r="J2364" s="667">
        <v>2.22483942949439E-2</v>
      </c>
      <c r="K2364" s="662">
        <v>6.2578660824665649E-2</v>
      </c>
      <c r="L2364" s="667">
        <v>2.29384466102002E-4</v>
      </c>
      <c r="M2364" s="667">
        <v>2.2012682361910801E-4</v>
      </c>
      <c r="N2364" s="662">
        <v>1.1999651929552768E-2</v>
      </c>
      <c r="O2364" s="667">
        <v>6.4863600703746896E-3</v>
      </c>
      <c r="P2364" s="667">
        <v>6.8798343181287096E-3</v>
      </c>
      <c r="Q2364" s="662">
        <v>1.9937882211785472E-2</v>
      </c>
      <c r="R2364" s="667">
        <v>3.6841449911529599E-3</v>
      </c>
      <c r="S2364" s="667">
        <v>5.1447602069174397E-3</v>
      </c>
      <c r="T2364" s="662">
        <v>1.4105883758629778E-2</v>
      </c>
      <c r="U2364" s="659">
        <v>5.0166831856585895E-4</v>
      </c>
      <c r="V2364" s="659">
        <v>5.3626954670593305E-4</v>
      </c>
      <c r="W2364" s="662">
        <v>1.7187749028417169E-3</v>
      </c>
      <c r="X2364" s="659">
        <v>2.68099797236535E-5</v>
      </c>
      <c r="Y2364" s="659">
        <v>2.8686472101999501E-5</v>
      </c>
      <c r="Z2364" s="662">
        <v>1.1756425844953302E-4</v>
      </c>
      <c r="AA2364" s="659">
        <v>1.84446434095414E-3</v>
      </c>
      <c r="AB2364" s="659">
        <v>1.94464060651774E-3</v>
      </c>
      <c r="AC2364" s="662">
        <v>6.3727720054193009E-3</v>
      </c>
      <c r="AD2364" s="659">
        <v>1.9022217582781E-4</v>
      </c>
      <c r="AE2364" s="659">
        <v>2.0394882102220901E-4</v>
      </c>
      <c r="AF2364" s="662">
        <v>6.3932844135015867E-4</v>
      </c>
      <c r="AG2364" s="659">
        <v>3.0308674976703599E-4</v>
      </c>
      <c r="AH2364" s="659">
        <v>3.2254530925535601E-4</v>
      </c>
      <c r="AI2364" s="676">
        <v>1.3065647290285429E-3</v>
      </c>
      <c r="AJ2364" s="30"/>
      <c r="AK2364" s="31"/>
      <c r="AL2364" s="31"/>
    </row>
    <row r="2365" spans="1:38" x14ac:dyDescent="0.2">
      <c r="A2365" s="333">
        <v>2043</v>
      </c>
      <c r="B2365" s="663">
        <v>0</v>
      </c>
      <c r="C2365" s="659">
        <v>0.78603344249253004</v>
      </c>
      <c r="D2365" s="659">
        <v>0.81914431345363203</v>
      </c>
      <c r="E2365" s="660">
        <v>0.87462034245438758</v>
      </c>
      <c r="F2365" s="659">
        <v>4.5936512397728099E-2</v>
      </c>
      <c r="G2365" s="659">
        <v>4.6446171428284999E-2</v>
      </c>
      <c r="H2365" s="660">
        <v>9.9009824547635725E-2</v>
      </c>
      <c r="I2365" s="664">
        <v>1.60288077310159E-2</v>
      </c>
      <c r="J2365" s="664">
        <v>1.5581702367982E-2</v>
      </c>
      <c r="K2365" s="660">
        <v>4.5501795561492003E-2</v>
      </c>
      <c r="L2365" s="664">
        <v>8.7256888619532293E-5</v>
      </c>
      <c r="M2365" s="664">
        <v>9.0573146100638804E-5</v>
      </c>
      <c r="N2365" s="660">
        <v>6.6802495312499027E-3</v>
      </c>
      <c r="O2365" s="664">
        <v>4.6380403395561197E-3</v>
      </c>
      <c r="P2365" s="664">
        <v>4.4499770162590296E-3</v>
      </c>
      <c r="Q2365" s="660">
        <v>9.2538899795903684E-3</v>
      </c>
      <c r="R2365" s="664">
        <v>3.8756110527468899E-3</v>
      </c>
      <c r="S2365" s="664">
        <v>5.3415848923737998E-3</v>
      </c>
      <c r="T2365" s="660">
        <v>1.8040778482857837E-2</v>
      </c>
      <c r="U2365" s="659">
        <v>4.56977890344879E-4</v>
      </c>
      <c r="V2365" s="659">
        <v>4.5757655116764902E-4</v>
      </c>
      <c r="W2365" s="660">
        <v>8.3276443687046737E-4</v>
      </c>
      <c r="X2365" s="659">
        <v>2.31773159394338E-5</v>
      </c>
      <c r="Y2365" s="659">
        <v>2.3048600953369299E-5</v>
      </c>
      <c r="Z2365" s="660">
        <v>5.4811504555497671E-5</v>
      </c>
      <c r="AA2365" s="659">
        <v>1.29229537198219E-3</v>
      </c>
      <c r="AB2365" s="659">
        <v>1.28518758924505E-3</v>
      </c>
      <c r="AC2365" s="660">
        <v>2.6521579718518686E-3</v>
      </c>
      <c r="AD2365" s="659">
        <v>1.82053327688668E-4</v>
      </c>
      <c r="AE2365" s="659">
        <v>1.8372342577076901E-4</v>
      </c>
      <c r="AF2365" s="660">
        <v>3.1949485330341352E-4</v>
      </c>
      <c r="AG2365" s="659">
        <v>2.36876546845822E-4</v>
      </c>
      <c r="AH2365" s="659">
        <v>2.31280889569987E-4</v>
      </c>
      <c r="AI2365" s="674">
        <v>5.8004652860489312E-4</v>
      </c>
      <c r="AJ2365" s="26"/>
      <c r="AK2365" s="27"/>
      <c r="AL2365" s="27"/>
    </row>
    <row r="2366" spans="1:38" x14ac:dyDescent="0.2">
      <c r="A2366" s="334">
        <v>2043</v>
      </c>
      <c r="B2366" s="334">
        <v>1</v>
      </c>
      <c r="C2366" s="659">
        <v>0.78371092762540395</v>
      </c>
      <c r="D2366" s="659">
        <v>0.81739468384760505</v>
      </c>
      <c r="E2366" s="661">
        <v>0.87616048126919577</v>
      </c>
      <c r="F2366" s="659">
        <v>4.6722082928290998E-2</v>
      </c>
      <c r="G2366" s="659">
        <v>4.7657755275609802E-2</v>
      </c>
      <c r="H2366" s="661">
        <v>0.1020107419395801</v>
      </c>
      <c r="I2366" s="659">
        <v>1.5969237971928198E-2</v>
      </c>
      <c r="J2366" s="659">
        <v>1.5558323158124301E-2</v>
      </c>
      <c r="K2366" s="661">
        <v>4.5510724961833719E-2</v>
      </c>
      <c r="L2366" s="659">
        <v>8.7172991545830006E-5</v>
      </c>
      <c r="M2366" s="659">
        <v>9.0564675899160299E-5</v>
      </c>
      <c r="N2366" s="661">
        <v>6.7010884471327432E-3</v>
      </c>
      <c r="O2366" s="659">
        <v>4.6222897916469103E-3</v>
      </c>
      <c r="P2366" s="659">
        <v>4.4427970322778896E-3</v>
      </c>
      <c r="Q2366" s="661">
        <v>9.2664434633459442E-3</v>
      </c>
      <c r="R2366" s="659">
        <v>3.8680169577213598E-3</v>
      </c>
      <c r="S2366" s="659">
        <v>5.3406371990049302E-3</v>
      </c>
      <c r="T2366" s="661">
        <v>1.8240719706924501E-2</v>
      </c>
      <c r="U2366" s="659">
        <v>4.5533279246267E-4</v>
      </c>
      <c r="V2366" s="659">
        <v>4.5707429909986301E-4</v>
      </c>
      <c r="W2366" s="661">
        <v>8.3470759086263818E-4</v>
      </c>
      <c r="X2366" s="659">
        <v>2.3093014741562999E-5</v>
      </c>
      <c r="Y2366" s="659">
        <v>2.3019660973803601E-5</v>
      </c>
      <c r="Z2366" s="661">
        <v>5.4907317465736494E-5</v>
      </c>
      <c r="AA2366" s="659">
        <v>1.2906335268329399E-3</v>
      </c>
      <c r="AB2366" s="659">
        <v>1.2873996344877801E-3</v>
      </c>
      <c r="AC2366" s="661">
        <v>2.6655152296943679E-3</v>
      </c>
      <c r="AD2366" s="659">
        <v>1.81386141537266E-4</v>
      </c>
      <c r="AE2366" s="659">
        <v>1.83533284420396E-4</v>
      </c>
      <c r="AF2366" s="661">
        <v>3.2053204762628302E-4</v>
      </c>
      <c r="AG2366" s="659">
        <v>2.36048181261081E-4</v>
      </c>
      <c r="AH2366" s="659">
        <v>2.30952455918121E-4</v>
      </c>
      <c r="AI2366" s="675">
        <v>5.8017440988609005E-4</v>
      </c>
      <c r="AJ2366" s="28"/>
      <c r="AK2366" s="29"/>
      <c r="AL2366" s="29"/>
    </row>
    <row r="2367" spans="1:38" x14ac:dyDescent="0.2">
      <c r="A2367" s="334">
        <v>2043</v>
      </c>
      <c r="B2367" s="334">
        <v>2</v>
      </c>
      <c r="C2367" s="659">
        <v>0.77783362170247305</v>
      </c>
      <c r="D2367" s="659">
        <v>0.81164385170418696</v>
      </c>
      <c r="E2367" s="661">
        <v>0.8760658422916584</v>
      </c>
      <c r="F2367" s="659">
        <v>4.73250583842681E-2</v>
      </c>
      <c r="G2367" s="659">
        <v>4.8774137130220899E-2</v>
      </c>
      <c r="H2367" s="661">
        <v>0.10497635732228679</v>
      </c>
      <c r="I2367" s="659">
        <v>1.5860447213963302E-2</v>
      </c>
      <c r="J2367" s="659">
        <v>1.5483540761698901E-2</v>
      </c>
      <c r="K2367" s="661">
        <v>4.5435064828034916E-2</v>
      </c>
      <c r="L2367" s="659">
        <v>8.7084421272725303E-5</v>
      </c>
      <c r="M2367" s="659">
        <v>9.0543755949577394E-5</v>
      </c>
      <c r="N2367" s="661">
        <v>6.724735080888152E-3</v>
      </c>
      <c r="O2367" s="659">
        <v>4.5875038441639303E-3</v>
      </c>
      <c r="P2367" s="659">
        <v>4.4194157803521201E-3</v>
      </c>
      <c r="Q2367" s="661">
        <v>9.2624905214386179E-3</v>
      </c>
      <c r="R2367" s="659">
        <v>3.8599951397014901E-3</v>
      </c>
      <c r="S2367" s="659">
        <v>5.3383357437759597E-3</v>
      </c>
      <c r="T2367" s="661">
        <v>1.8463936101082462E-2</v>
      </c>
      <c r="U2367" s="659">
        <v>4.5269414049257402E-4</v>
      </c>
      <c r="V2367" s="659">
        <v>4.5550060874669998E-4</v>
      </c>
      <c r="W2367" s="661">
        <v>8.3536092219114436E-4</v>
      </c>
      <c r="X2367" s="659">
        <v>2.2947506097300799E-5</v>
      </c>
      <c r="Y2367" s="659">
        <v>2.29281142111719E-5</v>
      </c>
      <c r="Z2367" s="661">
        <v>5.4908339986639397E-5</v>
      </c>
      <c r="AA2367" s="659">
        <v>1.2854240510986399E-3</v>
      </c>
      <c r="AB2367" s="659">
        <v>1.28634547036045E-3</v>
      </c>
      <c r="AC2367" s="661">
        <v>2.6746313878670295E-3</v>
      </c>
      <c r="AD2367" s="659">
        <v>1.8037913425129499E-4</v>
      </c>
      <c r="AE2367" s="659">
        <v>1.82944564719201E-4</v>
      </c>
      <c r="AF2367" s="661">
        <v>3.2113458116263277E-4</v>
      </c>
      <c r="AG2367" s="659">
        <v>2.34423010492893E-4</v>
      </c>
      <c r="AH2367" s="659">
        <v>2.29895995941628E-4</v>
      </c>
      <c r="AI2367" s="675">
        <v>5.7911505918569492E-4</v>
      </c>
      <c r="AJ2367" s="28"/>
      <c r="AK2367" s="29"/>
      <c r="AL2367" s="29"/>
    </row>
    <row r="2368" spans="1:38" x14ac:dyDescent="0.2">
      <c r="A2368" s="334">
        <v>2043</v>
      </c>
      <c r="B2368" s="334">
        <v>3</v>
      </c>
      <c r="C2368" s="659">
        <v>0.77131348930161303</v>
      </c>
      <c r="D2368" s="659">
        <v>0.805628957628577</v>
      </c>
      <c r="E2368" s="661">
        <v>0.86959860213613471</v>
      </c>
      <c r="F2368" s="659">
        <v>4.7850556730984602E-2</v>
      </c>
      <c r="G2368" s="659">
        <v>4.9771762577187899E-2</v>
      </c>
      <c r="H2368" s="661">
        <v>0.10741092474039442</v>
      </c>
      <c r="I2368" s="659">
        <v>1.5730043020106901E-2</v>
      </c>
      <c r="J2368" s="659">
        <v>1.5393375634641999E-2</v>
      </c>
      <c r="K2368" s="661">
        <v>4.50034814715509E-2</v>
      </c>
      <c r="L2368" s="659">
        <v>8.6958366698337605E-5</v>
      </c>
      <c r="M2368" s="659">
        <v>9.0480059135858903E-5</v>
      </c>
      <c r="N2368" s="661">
        <v>6.7394328901694807E-3</v>
      </c>
      <c r="O2368" s="659">
        <v>4.5504734224174797E-3</v>
      </c>
      <c r="P2368" s="659">
        <v>4.3930460220287897E-3</v>
      </c>
      <c r="Q2368" s="661">
        <v>9.1827549107894486E-3</v>
      </c>
      <c r="R2368" s="659">
        <v>3.8485758872740198E-3</v>
      </c>
      <c r="S2368" s="659">
        <v>5.3313969199188004E-3</v>
      </c>
      <c r="T2368" s="661">
        <v>1.860821666180279E-2</v>
      </c>
      <c r="U2368" s="659">
        <v>4.4948293835777198E-4</v>
      </c>
      <c r="V2368" s="659">
        <v>4.5346025437986801E-4</v>
      </c>
      <c r="W2368" s="661">
        <v>8.2855654796752263E-4</v>
      </c>
      <c r="X2368" s="659">
        <v>2.27755596155716E-5</v>
      </c>
      <c r="Y2368" s="659">
        <v>2.2814470899061402E-5</v>
      </c>
      <c r="Z2368" s="661">
        <v>5.4435295486789344E-5</v>
      </c>
      <c r="AA2368" s="659">
        <v>1.2787144253104E-3</v>
      </c>
      <c r="AB2368" s="659">
        <v>1.28380765589419E-3</v>
      </c>
      <c r="AC2368" s="661">
        <v>2.6631897200647733E-3</v>
      </c>
      <c r="AD2368" s="659">
        <v>1.7911655413520999E-4</v>
      </c>
      <c r="AE2368" s="659">
        <v>1.8215723526758299E-4</v>
      </c>
      <c r="AF2368" s="661">
        <v>3.1860543551598473E-4</v>
      </c>
      <c r="AG2368" s="659">
        <v>2.3260892457325401E-4</v>
      </c>
      <c r="AH2368" s="659">
        <v>2.2865136232272401E-4</v>
      </c>
      <c r="AI2368" s="675">
        <v>5.7385139284616457E-4</v>
      </c>
      <c r="AJ2368" s="28"/>
      <c r="AK2368" s="29"/>
      <c r="AL2368" s="29"/>
    </row>
    <row r="2369" spans="1:38" x14ac:dyDescent="0.2">
      <c r="A2369" s="334">
        <v>2043</v>
      </c>
      <c r="B2369" s="334">
        <v>4</v>
      </c>
      <c r="C2369" s="659">
        <v>0.94042735147073298</v>
      </c>
      <c r="D2369" s="659">
        <v>0.96579609284675105</v>
      </c>
      <c r="E2369" s="661">
        <v>1.0644789870774027</v>
      </c>
      <c r="F2369" s="659">
        <v>5.1013903234717002E-2</v>
      </c>
      <c r="G2369" s="659">
        <v>5.4621140160130498E-2</v>
      </c>
      <c r="H2369" s="661">
        <v>0.12220893897526276</v>
      </c>
      <c r="I2369" s="659">
        <v>1.66417528827431E-2</v>
      </c>
      <c r="J2369" s="659">
        <v>1.7931832673258999E-2</v>
      </c>
      <c r="K2369" s="661">
        <v>5.1726270497163239E-2</v>
      </c>
      <c r="L2369" s="659">
        <v>1.05135085113671E-4</v>
      </c>
      <c r="M2369" s="659">
        <v>1.3525713992581099E-4</v>
      </c>
      <c r="N2369" s="661">
        <v>1.1120653798884815E-2</v>
      </c>
      <c r="O2369" s="659">
        <v>4.9618744367917701E-3</v>
      </c>
      <c r="P2369" s="659">
        <v>5.2194552853886298E-3</v>
      </c>
      <c r="Q2369" s="661">
        <v>1.1084774339149032E-2</v>
      </c>
      <c r="R2369" s="659">
        <v>3.83610792933897E-3</v>
      </c>
      <c r="S2369" s="659">
        <v>5.3216551662879199E-3</v>
      </c>
      <c r="T2369" s="661">
        <v>1.8497213374601178E-2</v>
      </c>
      <c r="U2369" s="659">
        <v>4.6755933219179099E-4</v>
      </c>
      <c r="V2369" s="659">
        <v>4.9162632095025704E-4</v>
      </c>
      <c r="W2369" s="661">
        <v>1.0367281706963733E-3</v>
      </c>
      <c r="X2369" s="659">
        <v>2.3953246061548401E-5</v>
      </c>
      <c r="Y2369" s="659">
        <v>2.52538552532958E-5</v>
      </c>
      <c r="Z2369" s="661">
        <v>6.7355023965354164E-5</v>
      </c>
      <c r="AA2369" s="659">
        <v>1.34617929281627E-3</v>
      </c>
      <c r="AB2369" s="659">
        <v>1.4183713497860401E-3</v>
      </c>
      <c r="AC2369" s="661">
        <v>3.1769740316877925E-3</v>
      </c>
      <c r="AD2369" s="659">
        <v>1.8485362380863001E-4</v>
      </c>
      <c r="AE2369" s="659">
        <v>1.9454516114339999E-4</v>
      </c>
      <c r="AF2369" s="661">
        <v>4.1508481021605091E-4</v>
      </c>
      <c r="AG2369" s="659">
        <v>2.4911419840477502E-4</v>
      </c>
      <c r="AH2369" s="659">
        <v>2.6218169209448302E-4</v>
      </c>
      <c r="AI2369" s="675">
        <v>6.6078234559460432E-4</v>
      </c>
      <c r="AJ2369" s="28"/>
      <c r="AK2369" s="29"/>
      <c r="AL2369" s="29"/>
    </row>
    <row r="2370" spans="1:38" x14ac:dyDescent="0.2">
      <c r="A2370" s="334">
        <v>2043</v>
      </c>
      <c r="B2370" s="334">
        <v>5</v>
      </c>
      <c r="C2370" s="659">
        <v>0.93661157953391605</v>
      </c>
      <c r="D2370" s="659">
        <v>0.96284055600506602</v>
      </c>
      <c r="E2370" s="661">
        <v>1.0635212333514419</v>
      </c>
      <c r="F2370" s="659">
        <v>5.1688919982775298E-2</v>
      </c>
      <c r="G2370" s="659">
        <v>5.5726338819038199E-2</v>
      </c>
      <c r="H2370" s="661">
        <v>0.12549148088777312</v>
      </c>
      <c r="I2370" s="659">
        <v>1.6537989319957098E-2</v>
      </c>
      <c r="J2370" s="659">
        <v>1.78561789647338E-2</v>
      </c>
      <c r="K2370" s="661">
        <v>5.1735575894223514E-2</v>
      </c>
      <c r="L2370" s="659">
        <v>1.04960244746349E-4</v>
      </c>
      <c r="M2370" s="659">
        <v>1.3510600174532401E-4</v>
      </c>
      <c r="N2370" s="661">
        <v>1.1101935661646188E-2</v>
      </c>
      <c r="O2370" s="659">
        <v>4.9354601215753904E-3</v>
      </c>
      <c r="P2370" s="659">
        <v>5.1992378674598702E-3</v>
      </c>
      <c r="Q2370" s="661">
        <v>1.1078805796318807E-2</v>
      </c>
      <c r="R2370" s="659">
        <v>3.8230264164947798E-3</v>
      </c>
      <c r="S2370" s="659">
        <v>5.3106789509921497E-3</v>
      </c>
      <c r="T2370" s="661">
        <v>1.8358301615859003E-2</v>
      </c>
      <c r="U2370" s="659">
        <v>4.6464576907491001E-4</v>
      </c>
      <c r="V2370" s="659">
        <v>4.89672452283243E-4</v>
      </c>
      <c r="W2370" s="661">
        <v>1.0362249697704806E-3</v>
      </c>
      <c r="X2370" s="659">
        <v>2.38046631687726E-5</v>
      </c>
      <c r="Y2370" s="659">
        <v>2.5151104580920801E-5</v>
      </c>
      <c r="Z2370" s="661">
        <v>6.7320553093071193E-5</v>
      </c>
      <c r="AA2370" s="659">
        <v>1.34107888074098E-3</v>
      </c>
      <c r="AB2370" s="659">
        <v>1.4166753558861301E-3</v>
      </c>
      <c r="AC2370" s="661">
        <v>3.1870862656142415E-3</v>
      </c>
      <c r="AD2370" s="659">
        <v>1.8365971966294501E-4</v>
      </c>
      <c r="AE2370" s="659">
        <v>1.93759763819989E-4</v>
      </c>
      <c r="AF2370" s="661">
        <v>4.1490452094107409E-4</v>
      </c>
      <c r="AG2370" s="659">
        <v>2.47690918254346E-4</v>
      </c>
      <c r="AH2370" s="659">
        <v>2.6114824841538402E-4</v>
      </c>
      <c r="AI2370" s="675">
        <v>6.6037802427339621E-4</v>
      </c>
      <c r="AJ2370" s="28"/>
      <c r="AK2370" s="29"/>
      <c r="AL2370" s="29"/>
    </row>
    <row r="2371" spans="1:38" x14ac:dyDescent="0.2">
      <c r="A2371" s="334">
        <v>2043</v>
      </c>
      <c r="B2371" s="334">
        <v>6</v>
      </c>
      <c r="C2371" s="659">
        <v>1.0777127846782399</v>
      </c>
      <c r="D2371" s="659">
        <v>1.09372434935549</v>
      </c>
      <c r="E2371" s="661">
        <v>1.7066898103671324</v>
      </c>
      <c r="F2371" s="659">
        <v>5.5978896359773399E-2</v>
      </c>
      <c r="G2371" s="659">
        <v>6.1023026783321201E-2</v>
      </c>
      <c r="H2371" s="661">
        <v>0.16312038639216461</v>
      </c>
      <c r="I2371" s="659">
        <v>1.7031356881562199E-2</v>
      </c>
      <c r="J2371" s="659">
        <v>1.9770315379660099E-2</v>
      </c>
      <c r="K2371" s="661">
        <v>5.797747587688979E-2</v>
      </c>
      <c r="L2371" s="659">
        <v>1.19024594106838E-4</v>
      </c>
      <c r="M2371" s="659">
        <v>1.4624778915693699E-4</v>
      </c>
      <c r="N2371" s="661">
        <v>1.1285912119621603E-2</v>
      </c>
      <c r="O2371" s="659">
        <v>5.2326040652125403E-3</v>
      </c>
      <c r="P2371" s="659">
        <v>5.8891142501338598E-3</v>
      </c>
      <c r="Q2371" s="661">
        <v>1.6515468993843815E-2</v>
      </c>
      <c r="R2371" s="659">
        <v>3.8096099694548699E-3</v>
      </c>
      <c r="S2371" s="659">
        <v>5.2998650585843101E-3</v>
      </c>
      <c r="T2371" s="661">
        <v>1.8161495743193729E-2</v>
      </c>
      <c r="U2371" s="659">
        <v>4.7683566696883698E-4</v>
      </c>
      <c r="V2371" s="659">
        <v>5.1970602815967196E-4</v>
      </c>
      <c r="W2371" s="661">
        <v>1.3696039340522993E-3</v>
      </c>
      <c r="X2371" s="659">
        <v>2.4617052957103399E-5</v>
      </c>
      <c r="Y2371" s="659">
        <v>2.71000557832618E-5</v>
      </c>
      <c r="Z2371" s="661">
        <v>9.5014527058171868E-5</v>
      </c>
      <c r="AA2371" s="659">
        <v>1.3942911000713E-3</v>
      </c>
      <c r="AB2371" s="659">
        <v>1.52932827119978E-3</v>
      </c>
      <c r="AC2371" s="661">
        <v>4.7042889468743758E-3</v>
      </c>
      <c r="AD2371" s="659">
        <v>1.87389347998129E-4</v>
      </c>
      <c r="AE2371" s="659">
        <v>2.0320738731249499E-4</v>
      </c>
      <c r="AF2371" s="661">
        <v>4.8472740198367319E-4</v>
      </c>
      <c r="AG2371" s="659">
        <v>2.5942597849503698E-4</v>
      </c>
      <c r="AH2371" s="659">
        <v>2.8872879166210499E-4</v>
      </c>
      <c r="AI2371" s="675">
        <v>1.1294673534610145E-3</v>
      </c>
      <c r="AJ2371" s="28"/>
      <c r="AK2371" s="29"/>
      <c r="AL2371" s="29"/>
    </row>
    <row r="2372" spans="1:38" x14ac:dyDescent="0.2">
      <c r="A2372" s="334">
        <v>2043</v>
      </c>
      <c r="B2372" s="334">
        <v>7</v>
      </c>
      <c r="C2372" s="659">
        <v>1.0739328767351499</v>
      </c>
      <c r="D2372" s="659">
        <v>1.09070903997909</v>
      </c>
      <c r="E2372" s="661">
        <v>1.7028742758863886</v>
      </c>
      <c r="F2372" s="659">
        <v>5.66920191728882E-2</v>
      </c>
      <c r="G2372" s="659">
        <v>6.2150243097208499E-2</v>
      </c>
      <c r="H2372" s="661">
        <v>0.16649960426912341</v>
      </c>
      <c r="I2372" s="659">
        <v>1.69288063742596E-2</v>
      </c>
      <c r="J2372" s="659">
        <v>1.96854142363629E-2</v>
      </c>
      <c r="K2372" s="661">
        <v>5.7853547454951949E-2</v>
      </c>
      <c r="L2372" s="659">
        <v>1.18807245563843E-4</v>
      </c>
      <c r="M2372" s="659">
        <v>1.4604480474190399E-4</v>
      </c>
      <c r="N2372" s="661">
        <v>1.1254621378825276E-2</v>
      </c>
      <c r="O2372" s="659">
        <v>5.2064571974888198E-3</v>
      </c>
      <c r="P2372" s="659">
        <v>5.8667337906715003E-3</v>
      </c>
      <c r="Q2372" s="661">
        <v>1.6485275949382448E-2</v>
      </c>
      <c r="R2372" s="659">
        <v>3.7952923132932399E-3</v>
      </c>
      <c r="S2372" s="659">
        <v>5.2862617927799402E-3</v>
      </c>
      <c r="T2372" s="661">
        <v>1.7940255231675917E-2</v>
      </c>
      <c r="U2372" s="659">
        <v>4.7376691640888701E-4</v>
      </c>
      <c r="V2372" s="659">
        <v>5.1740391115345601E-4</v>
      </c>
      <c r="W2372" s="661">
        <v>1.3656510526780944E-3</v>
      </c>
      <c r="X2372" s="659">
        <v>2.4462183485802999E-5</v>
      </c>
      <c r="Y2372" s="659">
        <v>2.6980391603214299E-5</v>
      </c>
      <c r="Z2372" s="661">
        <v>9.4796370868537925E-5</v>
      </c>
      <c r="AA2372" s="659">
        <v>1.3890087787677E-3</v>
      </c>
      <c r="AB2372" s="659">
        <v>1.52689911817598E-3</v>
      </c>
      <c r="AC2372" s="661">
        <v>4.7090762386794403E-3</v>
      </c>
      <c r="AD2372" s="659">
        <v>1.8612005968953E-4</v>
      </c>
      <c r="AE2372" s="659">
        <v>2.02272034930712E-4</v>
      </c>
      <c r="AF2372" s="661">
        <v>4.82734980976734E-4</v>
      </c>
      <c r="AG2372" s="659">
        <v>2.57978713005759E-4</v>
      </c>
      <c r="AH2372" s="659">
        <v>2.8755520172554701E-4</v>
      </c>
      <c r="AI2372" s="675">
        <v>1.1285966041165584E-3</v>
      </c>
      <c r="AJ2372" s="28"/>
      <c r="AK2372" s="29"/>
      <c r="AL2372" s="29"/>
    </row>
    <row r="2373" spans="1:38" x14ac:dyDescent="0.2">
      <c r="A2373" s="334">
        <v>2043</v>
      </c>
      <c r="B2373" s="334">
        <v>8</v>
      </c>
      <c r="C2373" s="659">
        <v>1.21469228089811</v>
      </c>
      <c r="D2373" s="659">
        <v>1.21198924285235</v>
      </c>
      <c r="E2373" s="661">
        <v>1.6991627272460379</v>
      </c>
      <c r="F2373" s="659">
        <v>6.0624318584601398E-2</v>
      </c>
      <c r="G2373" s="659">
        <v>6.6003554932734299E-2</v>
      </c>
      <c r="H2373" s="661">
        <v>0.17959281782497341</v>
      </c>
      <c r="I2373" s="659">
        <v>1.74603548091187E-2</v>
      </c>
      <c r="J2373" s="659">
        <v>2.07500713601366E-2</v>
      </c>
      <c r="K2373" s="661">
        <v>6.1157538152585698E-2</v>
      </c>
      <c r="L2373" s="659">
        <v>1.3504570094444201E-4</v>
      </c>
      <c r="M2373" s="659">
        <v>1.5841128580099199E-4</v>
      </c>
      <c r="N2373" s="661">
        <v>1.144925254724577E-2</v>
      </c>
      <c r="O2373" s="659">
        <v>5.4655721299335901E-3</v>
      </c>
      <c r="P2373" s="659">
        <v>6.1560136540014104E-3</v>
      </c>
      <c r="Q2373" s="661">
        <v>1.7707325092839711E-2</v>
      </c>
      <c r="R2373" s="659">
        <v>3.7819684242893798E-3</v>
      </c>
      <c r="S2373" s="659">
        <v>5.2723581847040901E-3</v>
      </c>
      <c r="T2373" s="661">
        <v>1.7685503847162221E-2</v>
      </c>
      <c r="U2373" s="659">
        <v>4.8178521249471002E-4</v>
      </c>
      <c r="V2373" s="659">
        <v>5.2693019144540597E-4</v>
      </c>
      <c r="W2373" s="661">
        <v>1.4934761977521533E-3</v>
      </c>
      <c r="X2373" s="659">
        <v>2.5044760248562701E-5</v>
      </c>
      <c r="Y2373" s="659">
        <v>2.7653603473757901E-5</v>
      </c>
      <c r="Z2373" s="661">
        <v>1.0289940566197175E-4</v>
      </c>
      <c r="AA2373" s="659">
        <v>1.43064162359318E-3</v>
      </c>
      <c r="AB2373" s="659">
        <v>1.5729242018694999E-3</v>
      </c>
      <c r="AC2373" s="661">
        <v>5.0535133230530218E-3</v>
      </c>
      <c r="AD2373" s="659">
        <v>1.88091973466277E-4</v>
      </c>
      <c r="AE2373" s="659">
        <v>2.0474091940544001E-4</v>
      </c>
      <c r="AF2373" s="661">
        <v>5.4011365850422809E-4</v>
      </c>
      <c r="AG2373" s="659">
        <v>2.6762534679087901E-4</v>
      </c>
      <c r="AH2373" s="659">
        <v>2.98441589707981E-4</v>
      </c>
      <c r="AI2373" s="675">
        <v>1.1894076546929092E-3</v>
      </c>
      <c r="AJ2373" s="28"/>
      <c r="AK2373" s="29"/>
      <c r="AL2373" s="29"/>
    </row>
    <row r="2374" spans="1:38" x14ac:dyDescent="0.2">
      <c r="A2374" s="334">
        <v>2043</v>
      </c>
      <c r="B2374" s="334">
        <v>9</v>
      </c>
      <c r="C2374" s="659">
        <v>1.2129792008909901</v>
      </c>
      <c r="D2374" s="659">
        <v>1.21082261560737</v>
      </c>
      <c r="E2374" s="661">
        <v>1.6939107203564461</v>
      </c>
      <c r="F2374" s="659">
        <v>6.1508682427509599E-2</v>
      </c>
      <c r="G2374" s="659">
        <v>6.7290482552957498E-2</v>
      </c>
      <c r="H2374" s="661">
        <v>0.18317888773782764</v>
      </c>
      <c r="I2374" s="659">
        <v>1.73852903116813E-2</v>
      </c>
      <c r="J2374" s="659">
        <v>2.06878003921513E-2</v>
      </c>
      <c r="K2374" s="661">
        <v>6.0961561499204106E-2</v>
      </c>
      <c r="L2374" s="659">
        <v>1.34820849070777E-4</v>
      </c>
      <c r="M2374" s="659">
        <v>1.5818648400653401E-4</v>
      </c>
      <c r="N2374" s="661">
        <v>1.1407218609564609E-2</v>
      </c>
      <c r="O2374" s="659">
        <v>5.4516614863434898E-3</v>
      </c>
      <c r="P2374" s="659">
        <v>6.1457217009170603E-3</v>
      </c>
      <c r="Q2374" s="661">
        <v>1.7656310862759358E-2</v>
      </c>
      <c r="R2374" s="659">
        <v>3.7689549984197702E-3</v>
      </c>
      <c r="S2374" s="659">
        <v>5.2584916827647099E-3</v>
      </c>
      <c r="T2374" s="661">
        <v>1.7419779982572031E-2</v>
      </c>
      <c r="U2374" s="659">
        <v>4.79491420850065E-4</v>
      </c>
      <c r="V2374" s="659">
        <v>5.2523447288664203E-4</v>
      </c>
      <c r="W2374" s="661">
        <v>1.4870890470777035E-3</v>
      </c>
      <c r="X2374" s="659">
        <v>2.4934993017220398E-5</v>
      </c>
      <c r="Y2374" s="659">
        <v>2.7572024339334099E-5</v>
      </c>
      <c r="Z2374" s="661">
        <v>1.0253763038422001E-4</v>
      </c>
      <c r="AA2374" s="659">
        <v>1.42807976133742E-3</v>
      </c>
      <c r="AB2374" s="659">
        <v>1.5728641658516499E-3</v>
      </c>
      <c r="AC2374" s="661">
        <v>5.0540865223626993E-3</v>
      </c>
      <c r="AD2374" s="659">
        <v>1.87105645658889E-4</v>
      </c>
      <c r="AE2374" s="659">
        <v>2.04010574286531E-4</v>
      </c>
      <c r="AF2374" s="661">
        <v>5.3696002837035973E-4</v>
      </c>
      <c r="AG2374" s="659">
        <v>2.6671833516945202E-4</v>
      </c>
      <c r="AH2374" s="659">
        <v>2.9776974318147201E-4</v>
      </c>
      <c r="AI2374" s="675">
        <v>1.1877028362770597E-3</v>
      </c>
      <c r="AJ2374" s="28"/>
      <c r="AK2374" s="29"/>
      <c r="AL2374" s="29"/>
    </row>
    <row r="2375" spans="1:38" x14ac:dyDescent="0.2">
      <c r="A2375" s="334">
        <v>2043</v>
      </c>
      <c r="B2375" s="334">
        <v>10</v>
      </c>
      <c r="C2375" s="659">
        <v>1.61365675717171</v>
      </c>
      <c r="D2375" s="659">
        <v>1.5621726061800001</v>
      </c>
      <c r="E2375" s="661">
        <v>1.7699884697340285</v>
      </c>
      <c r="F2375" s="659">
        <v>8.7077060258599001E-2</v>
      </c>
      <c r="G2375" s="659">
        <v>9.0635758912179704E-2</v>
      </c>
      <c r="H2375" s="661">
        <v>0.22531708923505364</v>
      </c>
      <c r="I2375" s="659">
        <v>1.8724101288272399E-2</v>
      </c>
      <c r="J2375" s="659">
        <v>2.2725803565117102E-2</v>
      </c>
      <c r="K2375" s="661">
        <v>6.0484575389178376E-2</v>
      </c>
      <c r="L2375" s="659">
        <v>1.6770701149100301E-4</v>
      </c>
      <c r="M2375" s="659">
        <v>1.8122708776984299E-4</v>
      </c>
      <c r="N2375" s="661">
        <v>1.1823427354291925E-2</v>
      </c>
      <c r="O2375" s="659">
        <v>6.3770056958516903E-3</v>
      </c>
      <c r="P2375" s="659">
        <v>6.8478236487145303E-3</v>
      </c>
      <c r="Q2375" s="661">
        <v>1.952451611112873E-2</v>
      </c>
      <c r="R2375" s="659">
        <v>3.75659175483028E-3</v>
      </c>
      <c r="S2375" s="659">
        <v>5.2444796879219701E-3</v>
      </c>
      <c r="T2375" s="661">
        <v>1.7132352707544846E-2</v>
      </c>
      <c r="U2375" s="659">
        <v>5.1157145171651299E-4</v>
      </c>
      <c r="V2375" s="659">
        <v>5.49798849086858E-4</v>
      </c>
      <c r="W2375" s="661">
        <v>1.6867699988706096E-3</v>
      </c>
      <c r="X2375" s="659">
        <v>2.7151844319412899E-5</v>
      </c>
      <c r="Y2375" s="659">
        <v>2.9264782952470899E-5</v>
      </c>
      <c r="Z2375" s="661">
        <v>1.1507410867511059E-4</v>
      </c>
      <c r="AA2375" s="659">
        <v>1.61468738662803E-3</v>
      </c>
      <c r="AB2375" s="659">
        <v>1.72649670468916E-3</v>
      </c>
      <c r="AC2375" s="661">
        <v>5.6553889368876507E-3</v>
      </c>
      <c r="AD2375" s="659">
        <v>1.9575046618606299E-4</v>
      </c>
      <c r="AE2375" s="659">
        <v>2.10679412488904E-4</v>
      </c>
      <c r="AF2375" s="661">
        <v>6.2803160830026121E-4</v>
      </c>
      <c r="AG2375" s="659">
        <v>3.0186057874636202E-4</v>
      </c>
      <c r="AH2375" s="659">
        <v>3.2448418849271801E-4</v>
      </c>
      <c r="AI2375" s="675">
        <v>1.2770669913705285E-3</v>
      </c>
      <c r="AJ2375" s="28"/>
      <c r="AK2375" s="29"/>
      <c r="AL2375" s="29"/>
    </row>
    <row r="2376" spans="1:38" x14ac:dyDescent="0.2">
      <c r="A2376" s="334">
        <v>2043</v>
      </c>
      <c r="B2376" s="334">
        <v>11</v>
      </c>
      <c r="C2376" s="659">
        <v>1.6120177283784001</v>
      </c>
      <c r="D2376" s="659">
        <v>1.5609308230687899</v>
      </c>
      <c r="E2376" s="661">
        <v>1.7627028420940649</v>
      </c>
      <c r="F2376" s="659">
        <v>8.8413418043261E-2</v>
      </c>
      <c r="G2376" s="659">
        <v>9.2371101016159002E-2</v>
      </c>
      <c r="H2376" s="661">
        <v>0.23037258252522785</v>
      </c>
      <c r="I2376" s="659">
        <v>1.8666590643384499E-2</v>
      </c>
      <c r="J2376" s="659">
        <v>2.2675868740852E-2</v>
      </c>
      <c r="K2376" s="661">
        <v>6.0265994617578277E-2</v>
      </c>
      <c r="L2376" s="659">
        <v>1.67455516212407E-4</v>
      </c>
      <c r="M2376" s="659">
        <v>1.8096376347816401E-4</v>
      </c>
      <c r="N2376" s="661">
        <v>1.176294936121366E-2</v>
      </c>
      <c r="O2376" s="659">
        <v>6.3645746252135897E-3</v>
      </c>
      <c r="P2376" s="659">
        <v>6.8376773252982002E-3</v>
      </c>
      <c r="Q2376" s="661">
        <v>1.9452486796033289E-2</v>
      </c>
      <c r="R2376" s="659">
        <v>3.7449189858771298E-3</v>
      </c>
      <c r="S2376" s="659">
        <v>5.2303244224165399E-3</v>
      </c>
      <c r="T2376" s="661">
        <v>1.6799861640155376E-2</v>
      </c>
      <c r="U2376" s="659">
        <v>5.0952259503793005E-4</v>
      </c>
      <c r="V2376" s="659">
        <v>5.4812649148291905E-4</v>
      </c>
      <c r="W2376" s="661">
        <v>1.6778353759437951E-3</v>
      </c>
      <c r="X2376" s="659">
        <v>2.70538575134295E-5</v>
      </c>
      <c r="Y2376" s="659">
        <v>2.91846511908177E-5</v>
      </c>
      <c r="Z2376" s="661">
        <v>1.145637065524054E-4</v>
      </c>
      <c r="AA2376" s="659">
        <v>1.6140061734261301E-3</v>
      </c>
      <c r="AB2376" s="659">
        <v>1.72782107838975E-3</v>
      </c>
      <c r="AC2376" s="661">
        <v>5.6561349203958257E-3</v>
      </c>
      <c r="AD2376" s="659">
        <v>1.9486996309478499E-4</v>
      </c>
      <c r="AE2376" s="659">
        <v>2.09960127756655E-4</v>
      </c>
      <c r="AF2376" s="661">
        <v>6.2363098679784658E-4</v>
      </c>
      <c r="AG2376" s="659">
        <v>3.0105055371252199E-4</v>
      </c>
      <c r="AH2376" s="659">
        <v>3.23822632363425E-4</v>
      </c>
      <c r="AI2376" s="675">
        <v>1.2745999704219474E-3</v>
      </c>
      <c r="AJ2376" s="28"/>
      <c r="AK2376" s="29"/>
      <c r="AL2376" s="29"/>
    </row>
    <row r="2377" spans="1:38" x14ac:dyDescent="0.2">
      <c r="A2377" s="334">
        <v>2043</v>
      </c>
      <c r="B2377" s="334">
        <v>12</v>
      </c>
      <c r="C2377" s="659">
        <v>1.6104147204324499</v>
      </c>
      <c r="D2377" s="659">
        <v>1.5596184002336699</v>
      </c>
      <c r="E2377" s="661">
        <v>1.7546065395685451</v>
      </c>
      <c r="F2377" s="659">
        <v>8.9714212979168401E-2</v>
      </c>
      <c r="G2377" s="659">
        <v>9.4081502109798903E-2</v>
      </c>
      <c r="H2377" s="661">
        <v>0.23581603730378284</v>
      </c>
      <c r="I2377" s="659">
        <v>1.8599445158921701E-2</v>
      </c>
      <c r="J2377" s="659">
        <v>2.26064916467845E-2</v>
      </c>
      <c r="K2377" s="661">
        <v>6.0029044798911177E-2</v>
      </c>
      <c r="L2377" s="659">
        <v>1.6721874765208199E-4</v>
      </c>
      <c r="M2377" s="659">
        <v>1.8069760296620199E-4</v>
      </c>
      <c r="N2377" s="661">
        <v>1.1695325382699604E-2</v>
      </c>
      <c r="O2377" s="659">
        <v>6.3522179314546897E-3</v>
      </c>
      <c r="P2377" s="659">
        <v>6.8266757539940997E-3</v>
      </c>
      <c r="Q2377" s="661">
        <v>1.9373404921959769E-2</v>
      </c>
      <c r="R2377" s="659">
        <v>3.7339293651010002E-3</v>
      </c>
      <c r="S2377" s="659">
        <v>5.2160290648920003E-3</v>
      </c>
      <c r="T2377" s="661">
        <v>1.6431633601696447E-2</v>
      </c>
      <c r="U2377" s="659">
        <v>5.07489058337753E-4</v>
      </c>
      <c r="V2377" s="659">
        <v>5.46316336562371E-4</v>
      </c>
      <c r="W2377" s="661">
        <v>1.6679758367962529E-3</v>
      </c>
      <c r="X2377" s="659">
        <v>2.6956029647445198E-5</v>
      </c>
      <c r="Y2377" s="659">
        <v>2.9097224250230899E-5</v>
      </c>
      <c r="Z2377" s="661">
        <v>1.1400172259454022E-4</v>
      </c>
      <c r="AA2377" s="659">
        <v>1.6132462591408399E-3</v>
      </c>
      <c r="AB2377" s="659">
        <v>1.72874111762491E-3</v>
      </c>
      <c r="AC2377" s="661">
        <v>5.6566312597105192E-3</v>
      </c>
      <c r="AD2377" s="659">
        <v>1.93994232519705E-4</v>
      </c>
      <c r="AE2377" s="659">
        <v>2.0917943271355299E-4</v>
      </c>
      <c r="AF2377" s="661">
        <v>6.187612183989117E-4</v>
      </c>
      <c r="AG2377" s="659">
        <v>3.0024445241921501E-4</v>
      </c>
      <c r="AH2377" s="659">
        <v>3.2310407669510101E-4</v>
      </c>
      <c r="AI2377" s="675">
        <v>1.2719319324774286E-3</v>
      </c>
      <c r="AJ2377" s="28"/>
      <c r="AK2377" s="29"/>
      <c r="AL2377" s="29"/>
    </row>
    <row r="2378" spans="1:38" x14ac:dyDescent="0.2">
      <c r="A2378" s="334">
        <v>2043</v>
      </c>
      <c r="B2378" s="334">
        <v>13</v>
      </c>
      <c r="C2378" s="659">
        <v>1.60557213778816</v>
      </c>
      <c r="D2378" s="659">
        <v>1.55521765051162</v>
      </c>
      <c r="E2378" s="661">
        <v>1.7450316390882783</v>
      </c>
      <c r="F2378" s="659">
        <v>9.1020014326752399E-2</v>
      </c>
      <c r="G2378" s="659">
        <v>9.5817980474833295E-2</v>
      </c>
      <c r="H2378" s="661">
        <v>0.24178889082740274</v>
      </c>
      <c r="I2378" s="659">
        <v>1.8531035073356801E-2</v>
      </c>
      <c r="J2378" s="659">
        <v>2.2533408316993499E-2</v>
      </c>
      <c r="K2378" s="661">
        <v>5.982598754660317E-2</v>
      </c>
      <c r="L2378" s="659">
        <v>1.6699026997104099E-4</v>
      </c>
      <c r="M2378" s="659">
        <v>1.8043154546275401E-4</v>
      </c>
      <c r="N2378" s="661">
        <v>1.1616589061100153E-2</v>
      </c>
      <c r="O2378" s="659">
        <v>6.3381235045292901E-3</v>
      </c>
      <c r="P2378" s="659">
        <v>6.8133928335827399E-3</v>
      </c>
      <c r="Q2378" s="661">
        <v>1.9305617737989646E-2</v>
      </c>
      <c r="R2378" s="659">
        <v>3.72332293641056E-3</v>
      </c>
      <c r="S2378" s="659">
        <v>5.2017325883482396E-3</v>
      </c>
      <c r="T2378" s="661">
        <v>1.599925138214266E-2</v>
      </c>
      <c r="U2378" s="659">
        <v>5.0549330793470495E-4</v>
      </c>
      <c r="V2378" s="659">
        <v>5.4447186556636201E-4</v>
      </c>
      <c r="W2378" s="661">
        <v>1.659133309865128E-3</v>
      </c>
      <c r="X2378" s="659">
        <v>2.68584278732376E-5</v>
      </c>
      <c r="Y2378" s="659">
        <v>2.9006488164644199E-5</v>
      </c>
      <c r="Z2378" s="661">
        <v>1.1350873004177066E-4</v>
      </c>
      <c r="AA2378" s="659">
        <v>1.6124778198658399E-3</v>
      </c>
      <c r="AB2378" s="659">
        <v>1.7295489804699099E-3</v>
      </c>
      <c r="AC2378" s="661">
        <v>5.6618644742534533E-3</v>
      </c>
      <c r="AD2378" s="659">
        <v>1.93148858212994E-4</v>
      </c>
      <c r="AE2378" s="659">
        <v>2.08399190565447E-4</v>
      </c>
      <c r="AF2378" s="661">
        <v>6.1428860916537488E-4</v>
      </c>
      <c r="AG2378" s="659">
        <v>2.9939659625200697E-4</v>
      </c>
      <c r="AH2378" s="659">
        <v>3.2231222997015203E-4</v>
      </c>
      <c r="AI2378" s="675">
        <v>1.2699756850156885E-3</v>
      </c>
      <c r="AJ2378" s="28"/>
      <c r="AK2378" s="29"/>
      <c r="AL2378" s="29"/>
    </row>
    <row r="2379" spans="1:38" x14ac:dyDescent="0.2">
      <c r="A2379" s="334">
        <v>2043</v>
      </c>
      <c r="B2379" s="334">
        <v>14</v>
      </c>
      <c r="C2379" s="659">
        <v>1.60409808128341</v>
      </c>
      <c r="D2379" s="659">
        <v>1.55389582471848</v>
      </c>
      <c r="E2379" s="661">
        <v>1.7365225751597417</v>
      </c>
      <c r="F2379" s="659">
        <v>9.2353389579826403E-2</v>
      </c>
      <c r="G2379" s="659">
        <v>9.7613134761893802E-2</v>
      </c>
      <c r="H2379" s="661">
        <v>0.24854904364074523</v>
      </c>
      <c r="I2379" s="659">
        <v>1.8469241294280798E-2</v>
      </c>
      <c r="J2379" s="659">
        <v>2.24637691968196E-2</v>
      </c>
      <c r="K2379" s="661">
        <v>5.9672679888780354E-2</v>
      </c>
      <c r="L2379" s="659">
        <v>1.66772516683294E-4</v>
      </c>
      <c r="M2379" s="659">
        <v>1.8016423683001899E-4</v>
      </c>
      <c r="N2379" s="661">
        <v>1.1528799028836606E-2</v>
      </c>
      <c r="O2379" s="659">
        <v>6.3267549690260499E-3</v>
      </c>
      <c r="P2379" s="659">
        <v>6.8023405101826197E-3</v>
      </c>
      <c r="Q2379" s="661">
        <v>1.9249601407924359E-2</v>
      </c>
      <c r="R2379" s="659">
        <v>3.7132127956801702E-3</v>
      </c>
      <c r="S2379" s="659">
        <v>5.1873787094635603E-3</v>
      </c>
      <c r="T2379" s="661">
        <v>1.5512729001542288E-2</v>
      </c>
      <c r="U2379" s="659">
        <v>5.0362196978685596E-4</v>
      </c>
      <c r="V2379" s="659">
        <v>5.4265430131070799E-4</v>
      </c>
      <c r="W2379" s="661">
        <v>1.6511138817929809E-3</v>
      </c>
      <c r="X2379" s="659">
        <v>2.6768406611608301E-5</v>
      </c>
      <c r="Y2379" s="659">
        <v>2.8918702917995901E-5</v>
      </c>
      <c r="Z2379" s="661">
        <v>1.13079874826849E-4</v>
      </c>
      <c r="AA2379" s="659">
        <v>1.6121950857041799E-3</v>
      </c>
      <c r="AB2379" s="659">
        <v>1.7307262948460401E-3</v>
      </c>
      <c r="AC2379" s="661">
        <v>5.6729759747981105E-3</v>
      </c>
      <c r="AD2379" s="659">
        <v>1.9234324201597799E-4</v>
      </c>
      <c r="AE2379" s="659">
        <v>2.07615959176259E-4</v>
      </c>
      <c r="AF2379" s="661">
        <v>6.1005504136566E-4</v>
      </c>
      <c r="AG2379" s="659">
        <v>2.98654983655792E-4</v>
      </c>
      <c r="AH2379" s="659">
        <v>3.2159067973442398E-4</v>
      </c>
      <c r="AI2379" s="675">
        <v>1.2689309592274971E-3</v>
      </c>
      <c r="AJ2379" s="28"/>
      <c r="AK2379" s="29"/>
      <c r="AL2379" s="29"/>
    </row>
    <row r="2380" spans="1:38" x14ac:dyDescent="0.2">
      <c r="A2380" s="334">
        <v>2043</v>
      </c>
      <c r="B2380" s="334">
        <v>15</v>
      </c>
      <c r="C2380" s="659">
        <v>1.9890810750649599</v>
      </c>
      <c r="D2380" s="659">
        <v>1.8676256100407</v>
      </c>
      <c r="E2380" s="661">
        <v>1.8003173765599849</v>
      </c>
      <c r="F2380" s="659">
        <v>0.16366184458786301</v>
      </c>
      <c r="G2380" s="659">
        <v>0.164984105984922</v>
      </c>
      <c r="H2380" s="661">
        <v>0.3653861454490705</v>
      </c>
      <c r="I2380" s="659">
        <v>1.8459913225928101E-2</v>
      </c>
      <c r="J2380" s="659">
        <v>2.2343858627282501E-2</v>
      </c>
      <c r="K2380" s="661">
        <v>6.385063605746924E-2</v>
      </c>
      <c r="L2380" s="659">
        <v>2.2995718309122001E-4</v>
      </c>
      <c r="M2380" s="659">
        <v>2.2077463035164401E-4</v>
      </c>
      <c r="N2380" s="661">
        <v>1.2204578946622156E-2</v>
      </c>
      <c r="O2380" s="659">
        <v>6.4954841955366296E-3</v>
      </c>
      <c r="P2380" s="659">
        <v>6.8880823286476501E-3</v>
      </c>
      <c r="Q2380" s="661">
        <v>2.0344925865968685E-2</v>
      </c>
      <c r="R2380" s="659">
        <v>3.7033801380321799E-3</v>
      </c>
      <c r="S2380" s="659">
        <v>5.1730763275698597E-3</v>
      </c>
      <c r="T2380" s="661">
        <v>1.4977127492242212E-2</v>
      </c>
      <c r="U2380" s="659">
        <v>5.0461264178589698E-4</v>
      </c>
      <c r="V2380" s="659">
        <v>5.39147306805745E-4</v>
      </c>
      <c r="W2380" s="661">
        <v>1.7649678612868184E-3</v>
      </c>
      <c r="X2380" s="659">
        <v>2.6942638556462498E-5</v>
      </c>
      <c r="Y2380" s="659">
        <v>2.8815768665815099E-5</v>
      </c>
      <c r="Z2380" s="661">
        <v>1.2032656111262869E-4</v>
      </c>
      <c r="AA2380" s="659">
        <v>1.82640130159144E-3</v>
      </c>
      <c r="AB2380" s="659">
        <v>1.9206645704454199E-3</v>
      </c>
      <c r="AC2380" s="661">
        <v>6.3437754461865403E-3</v>
      </c>
      <c r="AD2380" s="659">
        <v>1.91549878184469E-4</v>
      </c>
      <c r="AE2380" s="659">
        <v>2.0525184953525699E-4</v>
      </c>
      <c r="AF2380" s="661">
        <v>6.6097083736061876E-4</v>
      </c>
      <c r="AG2380" s="659">
        <v>3.0398044870047399E-4</v>
      </c>
      <c r="AH2380" s="659">
        <v>3.2339906711449602E-4</v>
      </c>
      <c r="AI2380" s="675">
        <v>1.3239904612215568E-3</v>
      </c>
      <c r="AJ2380" s="28"/>
      <c r="AK2380" s="29"/>
      <c r="AL2380" s="29"/>
    </row>
    <row r="2381" spans="1:38" x14ac:dyDescent="0.2">
      <c r="A2381" s="334">
        <v>2043</v>
      </c>
      <c r="B2381" s="334">
        <v>16</v>
      </c>
      <c r="C2381" s="659">
        <v>1.98762548990675</v>
      </c>
      <c r="D2381" s="659">
        <v>1.86625336943507</v>
      </c>
      <c r="E2381" s="661">
        <v>1.7913326506652874</v>
      </c>
      <c r="F2381" s="659">
        <v>0.16614546373544001</v>
      </c>
      <c r="G2381" s="659">
        <v>0.16804666879968799</v>
      </c>
      <c r="H2381" s="661">
        <v>0.38226793647879104</v>
      </c>
      <c r="I2381" s="659">
        <v>1.8402144071537101E-2</v>
      </c>
      <c r="J2381" s="659">
        <v>2.22754052103643E-2</v>
      </c>
      <c r="K2381" s="661">
        <v>6.3827820008305655E-2</v>
      </c>
      <c r="L2381" s="659">
        <v>2.29675299026818E-4</v>
      </c>
      <c r="M2381" s="659">
        <v>2.2044825391569599E-4</v>
      </c>
      <c r="N2381" s="661">
        <v>1.207128492260813E-2</v>
      </c>
      <c r="O2381" s="659">
        <v>6.4848253678690404E-3</v>
      </c>
      <c r="P2381" s="659">
        <v>6.8771776376793502E-3</v>
      </c>
      <c r="Q2381" s="661">
        <v>2.0324596704614849E-2</v>
      </c>
      <c r="R2381" s="659">
        <v>3.6939001612255298E-3</v>
      </c>
      <c r="S2381" s="659">
        <v>5.1588115348511297E-3</v>
      </c>
      <c r="T2381" s="661">
        <v>1.4313945580128471E-2</v>
      </c>
      <c r="U2381" s="659">
        <v>5.0285825706715295E-4</v>
      </c>
      <c r="V2381" s="659">
        <v>5.3735370933458398E-4</v>
      </c>
      <c r="W2381" s="661">
        <v>1.7599532114004749E-3</v>
      </c>
      <c r="X2381" s="659">
        <v>2.6858237862762001E-5</v>
      </c>
      <c r="Y2381" s="659">
        <v>2.87292071692989E-5</v>
      </c>
      <c r="Z2381" s="661">
        <v>1.2010832764776032E-4</v>
      </c>
      <c r="AA2381" s="659">
        <v>1.8296749225511499E-3</v>
      </c>
      <c r="AB2381" s="659">
        <v>1.9255500891468E-3</v>
      </c>
      <c r="AC2381" s="661">
        <v>6.3991286927866523E-3</v>
      </c>
      <c r="AD2381" s="659">
        <v>1.90794423841603E-4</v>
      </c>
      <c r="AE2381" s="659">
        <v>2.0447897687061401E-4</v>
      </c>
      <c r="AF2381" s="661">
        <v>6.5784021945075838E-4</v>
      </c>
      <c r="AG2381" s="659">
        <v>3.0328524290996702E-4</v>
      </c>
      <c r="AH2381" s="659">
        <v>3.2268724878487301E-4</v>
      </c>
      <c r="AI2381" s="675">
        <v>1.3253267670173109E-3</v>
      </c>
      <c r="AJ2381" s="28"/>
      <c r="AK2381" s="29"/>
      <c r="AL2381" s="29"/>
    </row>
    <row r="2382" spans="1:38" x14ac:dyDescent="0.2">
      <c r="A2382" s="334">
        <v>2043</v>
      </c>
      <c r="B2382" s="334">
        <v>17</v>
      </c>
      <c r="C2382" s="659">
        <v>1.9861298562957299</v>
      </c>
      <c r="D2382" s="659">
        <v>1.86490225735287</v>
      </c>
      <c r="E2382" s="661">
        <v>1.7791175899684848</v>
      </c>
      <c r="F2382" s="659">
        <v>0.16874059611301301</v>
      </c>
      <c r="G2382" s="659">
        <v>0.171322885908301</v>
      </c>
      <c r="H2382" s="661">
        <v>0.39124573301278065</v>
      </c>
      <c r="I2382" s="659">
        <v>1.8342834723998901E-2</v>
      </c>
      <c r="J2382" s="659">
        <v>2.2208145188133799E-2</v>
      </c>
      <c r="K2382" s="661">
        <v>6.3044807960941487E-2</v>
      </c>
      <c r="L2382" s="659">
        <v>2.29385825931969E-4</v>
      </c>
      <c r="M2382" s="659">
        <v>2.2012748559405301E-4</v>
      </c>
      <c r="N2382" s="661">
        <v>1.2032505520459981E-2</v>
      </c>
      <c r="O2382" s="659">
        <v>6.4738801642103298E-3</v>
      </c>
      <c r="P2382" s="659">
        <v>6.8664621591895602E-3</v>
      </c>
      <c r="Q2382" s="661">
        <v>2.0082534584923088E-2</v>
      </c>
      <c r="R2382" s="659">
        <v>3.6841636310333999E-3</v>
      </c>
      <c r="S2382" s="659">
        <v>5.1447960649642997E-3</v>
      </c>
      <c r="T2382" s="661">
        <v>1.4211642082438247E-2</v>
      </c>
      <c r="U2382" s="659">
        <v>5.0105574179297398E-4</v>
      </c>
      <c r="V2382" s="659">
        <v>5.35591855050791E-4</v>
      </c>
      <c r="W2382" s="661">
        <v>1.7342695343772641E-3</v>
      </c>
      <c r="X2382" s="659">
        <v>2.6771555399712002E-5</v>
      </c>
      <c r="Y2382" s="659">
        <v>2.86442171320123E-5</v>
      </c>
      <c r="Z2382" s="661">
        <v>1.1851855421529515E-4</v>
      </c>
      <c r="AA2382" s="659">
        <v>1.83315601586985E-3</v>
      </c>
      <c r="AB2382" s="659">
        <v>1.9311186152057101E-3</v>
      </c>
      <c r="AC2382" s="661">
        <v>6.3716054014440939E-3</v>
      </c>
      <c r="AD2382" s="659">
        <v>1.9001826927846901E-4</v>
      </c>
      <c r="AE2382" s="659">
        <v>2.0371980711143001E-4</v>
      </c>
      <c r="AF2382" s="661">
        <v>6.4632326718346521E-4</v>
      </c>
      <c r="AG2382" s="659">
        <v>3.02570999254838E-4</v>
      </c>
      <c r="AH2382" s="659">
        <v>3.2198789405468497E-4</v>
      </c>
      <c r="AI2382" s="675">
        <v>1.3135032577426056E-3</v>
      </c>
      <c r="AJ2382" s="28"/>
      <c r="AK2382" s="29"/>
      <c r="AL2382" s="29"/>
    </row>
    <row r="2383" spans="1:38" x14ac:dyDescent="0.2">
      <c r="A2383" s="334">
        <v>2043</v>
      </c>
      <c r="B2383" s="334">
        <v>18</v>
      </c>
      <c r="C2383" s="659">
        <v>1.9861298562957299</v>
      </c>
      <c r="D2383" s="659">
        <v>1.86490225735287</v>
      </c>
      <c r="E2383" s="661">
        <v>1.7791175899684848</v>
      </c>
      <c r="F2383" s="659">
        <v>0.16874059611301301</v>
      </c>
      <c r="G2383" s="659">
        <v>0.171322885908301</v>
      </c>
      <c r="H2383" s="661">
        <v>0.39124573301278065</v>
      </c>
      <c r="I2383" s="659">
        <v>1.8342834723998901E-2</v>
      </c>
      <c r="J2383" s="659">
        <v>2.2208145188133799E-2</v>
      </c>
      <c r="K2383" s="661">
        <v>6.3044807960941487E-2</v>
      </c>
      <c r="L2383" s="659">
        <v>2.29385825931969E-4</v>
      </c>
      <c r="M2383" s="659">
        <v>2.2012748559405301E-4</v>
      </c>
      <c r="N2383" s="661">
        <v>1.2032505520459981E-2</v>
      </c>
      <c r="O2383" s="659">
        <v>6.4738801642103298E-3</v>
      </c>
      <c r="P2383" s="659">
        <v>6.8664621591895602E-3</v>
      </c>
      <c r="Q2383" s="661">
        <v>2.0082534584923088E-2</v>
      </c>
      <c r="R2383" s="659">
        <v>3.6841636310333999E-3</v>
      </c>
      <c r="S2383" s="659">
        <v>5.1447960649642997E-3</v>
      </c>
      <c r="T2383" s="661">
        <v>1.4211642082438247E-2</v>
      </c>
      <c r="U2383" s="659">
        <v>5.0105574179297398E-4</v>
      </c>
      <c r="V2383" s="659">
        <v>5.35591855050791E-4</v>
      </c>
      <c r="W2383" s="661">
        <v>1.7342695343772641E-3</v>
      </c>
      <c r="X2383" s="659">
        <v>2.6771555399712002E-5</v>
      </c>
      <c r="Y2383" s="659">
        <v>2.86442171320123E-5</v>
      </c>
      <c r="Z2383" s="661">
        <v>1.1851855421529515E-4</v>
      </c>
      <c r="AA2383" s="659">
        <v>1.83315601586985E-3</v>
      </c>
      <c r="AB2383" s="659">
        <v>1.9311186152057101E-3</v>
      </c>
      <c r="AC2383" s="661">
        <v>6.3716054014440939E-3</v>
      </c>
      <c r="AD2383" s="659">
        <v>1.9001826927846901E-4</v>
      </c>
      <c r="AE2383" s="659">
        <v>2.0371980711143001E-4</v>
      </c>
      <c r="AF2383" s="661">
        <v>6.4632326718346521E-4</v>
      </c>
      <c r="AG2383" s="659">
        <v>3.02570999254838E-4</v>
      </c>
      <c r="AH2383" s="659">
        <v>3.2198789405468497E-4</v>
      </c>
      <c r="AI2383" s="675">
        <v>1.3135032577426056E-3</v>
      </c>
      <c r="AJ2383" s="28"/>
      <c r="AK2383" s="29"/>
      <c r="AL2383" s="29"/>
    </row>
    <row r="2384" spans="1:38" x14ac:dyDescent="0.2">
      <c r="A2384" s="334">
        <v>2043</v>
      </c>
      <c r="B2384" s="334">
        <v>19</v>
      </c>
      <c r="C2384" s="659">
        <v>1.9861298562957299</v>
      </c>
      <c r="D2384" s="659">
        <v>1.86490225735287</v>
      </c>
      <c r="E2384" s="661">
        <v>1.7791175899684848</v>
      </c>
      <c r="F2384" s="659">
        <v>0.16874059611301301</v>
      </c>
      <c r="G2384" s="659">
        <v>0.171322885908301</v>
      </c>
      <c r="H2384" s="661">
        <v>0.39124573301278065</v>
      </c>
      <c r="I2384" s="659">
        <v>1.8342834723998901E-2</v>
      </c>
      <c r="J2384" s="659">
        <v>2.2208145188133799E-2</v>
      </c>
      <c r="K2384" s="661">
        <v>6.3044807960941487E-2</v>
      </c>
      <c r="L2384" s="659">
        <v>2.29385825931969E-4</v>
      </c>
      <c r="M2384" s="659">
        <v>2.2012748559405301E-4</v>
      </c>
      <c r="N2384" s="661">
        <v>1.2032505520459981E-2</v>
      </c>
      <c r="O2384" s="659">
        <v>6.4738801642103298E-3</v>
      </c>
      <c r="P2384" s="659">
        <v>6.8664621591895602E-3</v>
      </c>
      <c r="Q2384" s="661">
        <v>2.0082534584923088E-2</v>
      </c>
      <c r="R2384" s="659">
        <v>3.6841636310333999E-3</v>
      </c>
      <c r="S2384" s="659">
        <v>5.1447960649642997E-3</v>
      </c>
      <c r="T2384" s="661">
        <v>1.4211642082438247E-2</v>
      </c>
      <c r="U2384" s="659">
        <v>5.0105574179297398E-4</v>
      </c>
      <c r="V2384" s="659">
        <v>5.35591855050791E-4</v>
      </c>
      <c r="W2384" s="661">
        <v>1.7342695343772641E-3</v>
      </c>
      <c r="X2384" s="659">
        <v>2.6771555399712002E-5</v>
      </c>
      <c r="Y2384" s="659">
        <v>2.86442171320123E-5</v>
      </c>
      <c r="Z2384" s="661">
        <v>1.1851855421529515E-4</v>
      </c>
      <c r="AA2384" s="659">
        <v>1.83315601586985E-3</v>
      </c>
      <c r="AB2384" s="659">
        <v>1.9311186152057101E-3</v>
      </c>
      <c r="AC2384" s="661">
        <v>6.3716054014440939E-3</v>
      </c>
      <c r="AD2384" s="659">
        <v>1.9001826927846901E-4</v>
      </c>
      <c r="AE2384" s="659">
        <v>2.0371980711143001E-4</v>
      </c>
      <c r="AF2384" s="661">
        <v>6.4632326718346521E-4</v>
      </c>
      <c r="AG2384" s="659">
        <v>3.02570999254838E-4</v>
      </c>
      <c r="AH2384" s="659">
        <v>3.2198789405468497E-4</v>
      </c>
      <c r="AI2384" s="675">
        <v>1.3135032577426056E-3</v>
      </c>
      <c r="AJ2384" s="28"/>
      <c r="AK2384" s="29"/>
      <c r="AL2384" s="29"/>
    </row>
    <row r="2385" spans="1:38" x14ac:dyDescent="0.2">
      <c r="A2385" s="334">
        <v>2043</v>
      </c>
      <c r="B2385" s="334">
        <v>20</v>
      </c>
      <c r="C2385" s="659">
        <v>1.9861298562957299</v>
      </c>
      <c r="D2385" s="659">
        <v>1.86490225735287</v>
      </c>
      <c r="E2385" s="661">
        <v>1.7791175899684848</v>
      </c>
      <c r="F2385" s="659">
        <v>0.16874059611301301</v>
      </c>
      <c r="G2385" s="659">
        <v>0.171322885908301</v>
      </c>
      <c r="H2385" s="661">
        <v>0.39124573301278065</v>
      </c>
      <c r="I2385" s="659">
        <v>1.8342834723998901E-2</v>
      </c>
      <c r="J2385" s="659">
        <v>2.2208145188133799E-2</v>
      </c>
      <c r="K2385" s="661">
        <v>6.3044807960941487E-2</v>
      </c>
      <c r="L2385" s="659">
        <v>2.29385825931969E-4</v>
      </c>
      <c r="M2385" s="659">
        <v>2.2012748559405301E-4</v>
      </c>
      <c r="N2385" s="661">
        <v>1.2032505520459981E-2</v>
      </c>
      <c r="O2385" s="659">
        <v>6.4738801642103298E-3</v>
      </c>
      <c r="P2385" s="659">
        <v>6.8664621591895602E-3</v>
      </c>
      <c r="Q2385" s="661">
        <v>2.0082534584923088E-2</v>
      </c>
      <c r="R2385" s="659">
        <v>3.6841636310333999E-3</v>
      </c>
      <c r="S2385" s="659">
        <v>5.1447960649642997E-3</v>
      </c>
      <c r="T2385" s="661">
        <v>1.4211642082438247E-2</v>
      </c>
      <c r="U2385" s="659">
        <v>5.0105574179297398E-4</v>
      </c>
      <c r="V2385" s="659">
        <v>5.35591855050791E-4</v>
      </c>
      <c r="W2385" s="661">
        <v>1.7342695343772641E-3</v>
      </c>
      <c r="X2385" s="659">
        <v>2.6771555399712002E-5</v>
      </c>
      <c r="Y2385" s="659">
        <v>2.86442171320123E-5</v>
      </c>
      <c r="Z2385" s="661">
        <v>1.1851855421529515E-4</v>
      </c>
      <c r="AA2385" s="659">
        <v>1.83315601586985E-3</v>
      </c>
      <c r="AB2385" s="659">
        <v>1.9311186152057101E-3</v>
      </c>
      <c r="AC2385" s="661">
        <v>6.3716054014440939E-3</v>
      </c>
      <c r="AD2385" s="659">
        <v>1.9001826927846901E-4</v>
      </c>
      <c r="AE2385" s="659">
        <v>2.0371980711143001E-4</v>
      </c>
      <c r="AF2385" s="661">
        <v>6.4632326718346521E-4</v>
      </c>
      <c r="AG2385" s="659">
        <v>3.02570999254838E-4</v>
      </c>
      <c r="AH2385" s="659">
        <v>3.2198789405468497E-4</v>
      </c>
      <c r="AI2385" s="675">
        <v>1.3135032577426056E-3</v>
      </c>
      <c r="AJ2385" s="28"/>
      <c r="AK2385" s="29"/>
      <c r="AL2385" s="29"/>
    </row>
    <row r="2386" spans="1:38" x14ac:dyDescent="0.2">
      <c r="A2386" s="334">
        <v>2043</v>
      </c>
      <c r="B2386" s="334">
        <v>21</v>
      </c>
      <c r="C2386" s="659">
        <v>1.9861298562957299</v>
      </c>
      <c r="D2386" s="659">
        <v>1.86490225735287</v>
      </c>
      <c r="E2386" s="661">
        <v>1.7791175899684848</v>
      </c>
      <c r="F2386" s="659">
        <v>0.16874059611301301</v>
      </c>
      <c r="G2386" s="659">
        <v>0.171322885908301</v>
      </c>
      <c r="H2386" s="661">
        <v>0.39124573301278065</v>
      </c>
      <c r="I2386" s="659">
        <v>1.8342834723998901E-2</v>
      </c>
      <c r="J2386" s="659">
        <v>2.2208145188133799E-2</v>
      </c>
      <c r="K2386" s="661">
        <v>6.3044807960941487E-2</v>
      </c>
      <c r="L2386" s="659">
        <v>2.29385825931969E-4</v>
      </c>
      <c r="M2386" s="659">
        <v>2.2012748559405301E-4</v>
      </c>
      <c r="N2386" s="661">
        <v>1.2032505520459981E-2</v>
      </c>
      <c r="O2386" s="659">
        <v>6.4738801642103298E-3</v>
      </c>
      <c r="P2386" s="659">
        <v>6.8664621591895602E-3</v>
      </c>
      <c r="Q2386" s="661">
        <v>2.0082534584923088E-2</v>
      </c>
      <c r="R2386" s="659">
        <v>3.6841636310333999E-3</v>
      </c>
      <c r="S2386" s="659">
        <v>5.1447960649642997E-3</v>
      </c>
      <c r="T2386" s="661">
        <v>1.4211642082438247E-2</v>
      </c>
      <c r="U2386" s="659">
        <v>5.0105574179297398E-4</v>
      </c>
      <c r="V2386" s="659">
        <v>5.35591855050791E-4</v>
      </c>
      <c r="W2386" s="661">
        <v>1.7342695343772641E-3</v>
      </c>
      <c r="X2386" s="659">
        <v>2.6771555399712002E-5</v>
      </c>
      <c r="Y2386" s="659">
        <v>2.86442171320123E-5</v>
      </c>
      <c r="Z2386" s="661">
        <v>1.1851855421529515E-4</v>
      </c>
      <c r="AA2386" s="659">
        <v>1.83315601586985E-3</v>
      </c>
      <c r="AB2386" s="659">
        <v>1.9311186152057101E-3</v>
      </c>
      <c r="AC2386" s="661">
        <v>6.3716054014440939E-3</v>
      </c>
      <c r="AD2386" s="659">
        <v>1.9001826927846901E-4</v>
      </c>
      <c r="AE2386" s="659">
        <v>2.0371980711143001E-4</v>
      </c>
      <c r="AF2386" s="661">
        <v>6.4632326718346521E-4</v>
      </c>
      <c r="AG2386" s="659">
        <v>3.02570999254838E-4</v>
      </c>
      <c r="AH2386" s="659">
        <v>3.2198789405468497E-4</v>
      </c>
      <c r="AI2386" s="675">
        <v>1.3135032577426056E-3</v>
      </c>
      <c r="AJ2386" s="28"/>
      <c r="AK2386" s="29"/>
      <c r="AL2386" s="29"/>
    </row>
    <row r="2387" spans="1:38" x14ac:dyDescent="0.2">
      <c r="A2387" s="334">
        <v>2043</v>
      </c>
      <c r="B2387" s="334">
        <v>22</v>
      </c>
      <c r="C2387" s="659">
        <v>1.9861298562957299</v>
      </c>
      <c r="D2387" s="659">
        <v>1.86490225735287</v>
      </c>
      <c r="E2387" s="661">
        <v>1.7791175899684848</v>
      </c>
      <c r="F2387" s="659">
        <v>0.16874059611301301</v>
      </c>
      <c r="G2387" s="659">
        <v>0.171322885908301</v>
      </c>
      <c r="H2387" s="661">
        <v>0.39124573301278065</v>
      </c>
      <c r="I2387" s="659">
        <v>1.8342834723998901E-2</v>
      </c>
      <c r="J2387" s="659">
        <v>2.2208145188133799E-2</v>
      </c>
      <c r="K2387" s="661">
        <v>6.3044807960941487E-2</v>
      </c>
      <c r="L2387" s="659">
        <v>2.29385825931969E-4</v>
      </c>
      <c r="M2387" s="659">
        <v>2.2012748559405301E-4</v>
      </c>
      <c r="N2387" s="661">
        <v>1.2032505520459981E-2</v>
      </c>
      <c r="O2387" s="659">
        <v>6.4738801642103298E-3</v>
      </c>
      <c r="P2387" s="659">
        <v>6.8664621591895602E-3</v>
      </c>
      <c r="Q2387" s="661">
        <v>2.0082534584923088E-2</v>
      </c>
      <c r="R2387" s="659">
        <v>3.6841636310333999E-3</v>
      </c>
      <c r="S2387" s="659">
        <v>5.1447960649642997E-3</v>
      </c>
      <c r="T2387" s="661">
        <v>1.4211642082438247E-2</v>
      </c>
      <c r="U2387" s="659">
        <v>5.0105574179297398E-4</v>
      </c>
      <c r="V2387" s="659">
        <v>5.35591855050791E-4</v>
      </c>
      <c r="W2387" s="661">
        <v>1.7342695343772641E-3</v>
      </c>
      <c r="X2387" s="659">
        <v>2.6771555399712002E-5</v>
      </c>
      <c r="Y2387" s="659">
        <v>2.86442171320123E-5</v>
      </c>
      <c r="Z2387" s="661">
        <v>1.1851855421529515E-4</v>
      </c>
      <c r="AA2387" s="659">
        <v>1.83315601586985E-3</v>
      </c>
      <c r="AB2387" s="659">
        <v>1.9311186152057101E-3</v>
      </c>
      <c r="AC2387" s="661">
        <v>6.3716054014440939E-3</v>
      </c>
      <c r="AD2387" s="659">
        <v>1.9001826927846901E-4</v>
      </c>
      <c r="AE2387" s="659">
        <v>2.0371980711143001E-4</v>
      </c>
      <c r="AF2387" s="661">
        <v>6.4632326718346521E-4</v>
      </c>
      <c r="AG2387" s="659">
        <v>3.02570999254838E-4</v>
      </c>
      <c r="AH2387" s="659">
        <v>3.2198789405468497E-4</v>
      </c>
      <c r="AI2387" s="675">
        <v>1.3135032577426056E-3</v>
      </c>
      <c r="AJ2387" s="28"/>
      <c r="AK2387" s="29"/>
      <c r="AL2387" s="29"/>
    </row>
    <row r="2388" spans="1:38" x14ac:dyDescent="0.2">
      <c r="A2388" s="334">
        <v>2043</v>
      </c>
      <c r="B2388" s="334">
        <v>23</v>
      </c>
      <c r="C2388" s="659">
        <v>1.9861298562957299</v>
      </c>
      <c r="D2388" s="659">
        <v>1.86490225735287</v>
      </c>
      <c r="E2388" s="661">
        <v>1.7791175899684848</v>
      </c>
      <c r="F2388" s="659">
        <v>0.16874059611301301</v>
      </c>
      <c r="G2388" s="659">
        <v>0.171322885908301</v>
      </c>
      <c r="H2388" s="661">
        <v>0.39124573301278065</v>
      </c>
      <c r="I2388" s="659">
        <v>1.8342834723998901E-2</v>
      </c>
      <c r="J2388" s="659">
        <v>2.2208145188133799E-2</v>
      </c>
      <c r="K2388" s="661">
        <v>6.3044807960941487E-2</v>
      </c>
      <c r="L2388" s="659">
        <v>2.29385825931969E-4</v>
      </c>
      <c r="M2388" s="659">
        <v>2.2012748559405301E-4</v>
      </c>
      <c r="N2388" s="661">
        <v>1.2032505520459981E-2</v>
      </c>
      <c r="O2388" s="659">
        <v>6.4738801642103298E-3</v>
      </c>
      <c r="P2388" s="659">
        <v>6.8664621591895602E-3</v>
      </c>
      <c r="Q2388" s="661">
        <v>2.0082534584923088E-2</v>
      </c>
      <c r="R2388" s="659">
        <v>3.6841636310333999E-3</v>
      </c>
      <c r="S2388" s="659">
        <v>5.1447960649642997E-3</v>
      </c>
      <c r="T2388" s="661">
        <v>1.4211642082438247E-2</v>
      </c>
      <c r="U2388" s="659">
        <v>5.0105574179297398E-4</v>
      </c>
      <c r="V2388" s="659">
        <v>5.35591855050791E-4</v>
      </c>
      <c r="W2388" s="661">
        <v>1.7342695343772641E-3</v>
      </c>
      <c r="X2388" s="659">
        <v>2.6771555399712002E-5</v>
      </c>
      <c r="Y2388" s="659">
        <v>2.86442171320123E-5</v>
      </c>
      <c r="Z2388" s="661">
        <v>1.1851855421529515E-4</v>
      </c>
      <c r="AA2388" s="659">
        <v>1.83315601586985E-3</v>
      </c>
      <c r="AB2388" s="659">
        <v>1.9311186152057101E-3</v>
      </c>
      <c r="AC2388" s="661">
        <v>6.3716054014440939E-3</v>
      </c>
      <c r="AD2388" s="659">
        <v>1.9001826927846901E-4</v>
      </c>
      <c r="AE2388" s="659">
        <v>2.0371980711143001E-4</v>
      </c>
      <c r="AF2388" s="661">
        <v>6.4632326718346521E-4</v>
      </c>
      <c r="AG2388" s="659">
        <v>3.02570999254838E-4</v>
      </c>
      <c r="AH2388" s="659">
        <v>3.2198789405468497E-4</v>
      </c>
      <c r="AI2388" s="675">
        <v>1.3135032577426056E-3</v>
      </c>
      <c r="AJ2388" s="28"/>
      <c r="AK2388" s="29"/>
      <c r="AL2388" s="29"/>
    </row>
    <row r="2389" spans="1:38" x14ac:dyDescent="0.2">
      <c r="A2389" s="334">
        <v>2043</v>
      </c>
      <c r="B2389" s="334">
        <v>24</v>
      </c>
      <c r="C2389" s="659">
        <v>1.9861298562957299</v>
      </c>
      <c r="D2389" s="659">
        <v>1.86490225735287</v>
      </c>
      <c r="E2389" s="661">
        <v>1.7791175899684848</v>
      </c>
      <c r="F2389" s="659">
        <v>0.16874059611301301</v>
      </c>
      <c r="G2389" s="659">
        <v>0.171322885908301</v>
      </c>
      <c r="H2389" s="661">
        <v>0.39124573301278065</v>
      </c>
      <c r="I2389" s="659">
        <v>1.8342834723998901E-2</v>
      </c>
      <c r="J2389" s="659">
        <v>2.2208145188133799E-2</v>
      </c>
      <c r="K2389" s="661">
        <v>6.3044807960941487E-2</v>
      </c>
      <c r="L2389" s="659">
        <v>2.29385825931969E-4</v>
      </c>
      <c r="M2389" s="659">
        <v>2.2012748559405301E-4</v>
      </c>
      <c r="N2389" s="661">
        <v>1.2032505520459981E-2</v>
      </c>
      <c r="O2389" s="659">
        <v>6.4738801642103298E-3</v>
      </c>
      <c r="P2389" s="659">
        <v>6.8664621591895602E-3</v>
      </c>
      <c r="Q2389" s="661">
        <v>2.0082534584923088E-2</v>
      </c>
      <c r="R2389" s="659">
        <v>3.6841636310333999E-3</v>
      </c>
      <c r="S2389" s="659">
        <v>5.1447960649642997E-3</v>
      </c>
      <c r="T2389" s="661">
        <v>1.4211642082438247E-2</v>
      </c>
      <c r="U2389" s="659">
        <v>5.0105574179297398E-4</v>
      </c>
      <c r="V2389" s="659">
        <v>5.35591855050791E-4</v>
      </c>
      <c r="W2389" s="661">
        <v>1.7342695343772641E-3</v>
      </c>
      <c r="X2389" s="659">
        <v>2.6771555399712002E-5</v>
      </c>
      <c r="Y2389" s="659">
        <v>2.86442171320123E-5</v>
      </c>
      <c r="Z2389" s="661">
        <v>1.1851855421529515E-4</v>
      </c>
      <c r="AA2389" s="659">
        <v>1.83315601586985E-3</v>
      </c>
      <c r="AB2389" s="659">
        <v>1.9311186152057101E-3</v>
      </c>
      <c r="AC2389" s="661">
        <v>6.3716054014440939E-3</v>
      </c>
      <c r="AD2389" s="659">
        <v>1.9001826927846901E-4</v>
      </c>
      <c r="AE2389" s="659">
        <v>2.0371980711143001E-4</v>
      </c>
      <c r="AF2389" s="661">
        <v>6.4632326718346521E-4</v>
      </c>
      <c r="AG2389" s="659">
        <v>3.02570999254838E-4</v>
      </c>
      <c r="AH2389" s="659">
        <v>3.2198789405468497E-4</v>
      </c>
      <c r="AI2389" s="675">
        <v>1.3135032577426056E-3</v>
      </c>
      <c r="AJ2389" s="28"/>
      <c r="AK2389" s="29"/>
      <c r="AL2389" s="29"/>
    </row>
    <row r="2390" spans="1:38" x14ac:dyDescent="0.2">
      <c r="A2390" s="334">
        <v>2043</v>
      </c>
      <c r="B2390" s="334">
        <v>25</v>
      </c>
      <c r="C2390" s="659">
        <v>1.9861298562957299</v>
      </c>
      <c r="D2390" s="659">
        <v>1.86490225735287</v>
      </c>
      <c r="E2390" s="661">
        <v>1.7791175899684848</v>
      </c>
      <c r="F2390" s="659">
        <v>0.16874059611301301</v>
      </c>
      <c r="G2390" s="659">
        <v>0.171322885908301</v>
      </c>
      <c r="H2390" s="661">
        <v>0.39124573301278065</v>
      </c>
      <c r="I2390" s="659">
        <v>1.8342834723998901E-2</v>
      </c>
      <c r="J2390" s="659">
        <v>2.2208145188133799E-2</v>
      </c>
      <c r="K2390" s="661">
        <v>6.3044807960941487E-2</v>
      </c>
      <c r="L2390" s="659">
        <v>2.29385825931969E-4</v>
      </c>
      <c r="M2390" s="659">
        <v>2.2012748559405301E-4</v>
      </c>
      <c r="N2390" s="661">
        <v>1.2032505520459981E-2</v>
      </c>
      <c r="O2390" s="659">
        <v>6.4738801642103298E-3</v>
      </c>
      <c r="P2390" s="659">
        <v>6.8664621591895602E-3</v>
      </c>
      <c r="Q2390" s="661">
        <v>2.0082534584923088E-2</v>
      </c>
      <c r="R2390" s="659">
        <v>3.6841636310333999E-3</v>
      </c>
      <c r="S2390" s="659">
        <v>5.1447960649642997E-3</v>
      </c>
      <c r="T2390" s="661">
        <v>1.4211642082438247E-2</v>
      </c>
      <c r="U2390" s="659">
        <v>5.0105574179297398E-4</v>
      </c>
      <c r="V2390" s="659">
        <v>5.35591855050791E-4</v>
      </c>
      <c r="W2390" s="661">
        <v>1.7342695343772641E-3</v>
      </c>
      <c r="X2390" s="659">
        <v>2.6771555399712002E-5</v>
      </c>
      <c r="Y2390" s="659">
        <v>2.86442171320123E-5</v>
      </c>
      <c r="Z2390" s="661">
        <v>1.1851855421529515E-4</v>
      </c>
      <c r="AA2390" s="659">
        <v>1.83315601586985E-3</v>
      </c>
      <c r="AB2390" s="659">
        <v>1.9311186152057101E-3</v>
      </c>
      <c r="AC2390" s="661">
        <v>6.3716054014440939E-3</v>
      </c>
      <c r="AD2390" s="659">
        <v>1.9001826927846901E-4</v>
      </c>
      <c r="AE2390" s="659">
        <v>2.0371980711143001E-4</v>
      </c>
      <c r="AF2390" s="661">
        <v>6.4632326718346521E-4</v>
      </c>
      <c r="AG2390" s="659">
        <v>3.02570999254838E-4</v>
      </c>
      <c r="AH2390" s="659">
        <v>3.2198789405468497E-4</v>
      </c>
      <c r="AI2390" s="675">
        <v>1.3135032577426056E-3</v>
      </c>
      <c r="AJ2390" s="28"/>
      <c r="AK2390" s="29"/>
      <c r="AL2390" s="29"/>
    </row>
    <row r="2391" spans="1:38" x14ac:dyDescent="0.2">
      <c r="A2391" s="334">
        <v>2043</v>
      </c>
      <c r="B2391" s="334">
        <v>26</v>
      </c>
      <c r="C2391" s="659">
        <v>1.9861298562957299</v>
      </c>
      <c r="D2391" s="659">
        <v>1.86490225735287</v>
      </c>
      <c r="E2391" s="661">
        <v>1.7791175899684848</v>
      </c>
      <c r="F2391" s="659">
        <v>0.16874059611301301</v>
      </c>
      <c r="G2391" s="659">
        <v>0.171322885908301</v>
      </c>
      <c r="H2391" s="661">
        <v>0.39124573301278065</v>
      </c>
      <c r="I2391" s="659">
        <v>1.8342834723998901E-2</v>
      </c>
      <c r="J2391" s="659">
        <v>2.2208145188133799E-2</v>
      </c>
      <c r="K2391" s="661">
        <v>6.3044807960941487E-2</v>
      </c>
      <c r="L2391" s="659">
        <v>2.29385825931969E-4</v>
      </c>
      <c r="M2391" s="659">
        <v>2.2012748559405301E-4</v>
      </c>
      <c r="N2391" s="661">
        <v>1.2032505520459981E-2</v>
      </c>
      <c r="O2391" s="659">
        <v>6.4738801642103298E-3</v>
      </c>
      <c r="P2391" s="659">
        <v>6.8664621591895602E-3</v>
      </c>
      <c r="Q2391" s="661">
        <v>2.0082534584923088E-2</v>
      </c>
      <c r="R2391" s="659">
        <v>3.6841636310333999E-3</v>
      </c>
      <c r="S2391" s="659">
        <v>5.1447960649642997E-3</v>
      </c>
      <c r="T2391" s="661">
        <v>1.4211642082438247E-2</v>
      </c>
      <c r="U2391" s="659">
        <v>5.0105574179297398E-4</v>
      </c>
      <c r="V2391" s="659">
        <v>5.35591855050791E-4</v>
      </c>
      <c r="W2391" s="661">
        <v>1.7342695343772641E-3</v>
      </c>
      <c r="X2391" s="659">
        <v>2.6771555399712002E-5</v>
      </c>
      <c r="Y2391" s="659">
        <v>2.86442171320123E-5</v>
      </c>
      <c r="Z2391" s="661">
        <v>1.1851855421529515E-4</v>
      </c>
      <c r="AA2391" s="659">
        <v>1.83315601586985E-3</v>
      </c>
      <c r="AB2391" s="659">
        <v>1.9311186152057101E-3</v>
      </c>
      <c r="AC2391" s="661">
        <v>6.3716054014440939E-3</v>
      </c>
      <c r="AD2391" s="659">
        <v>1.9001826927846901E-4</v>
      </c>
      <c r="AE2391" s="659">
        <v>2.0371980711143001E-4</v>
      </c>
      <c r="AF2391" s="661">
        <v>6.4632326718346521E-4</v>
      </c>
      <c r="AG2391" s="659">
        <v>3.02570999254838E-4</v>
      </c>
      <c r="AH2391" s="659">
        <v>3.2198789405468497E-4</v>
      </c>
      <c r="AI2391" s="675">
        <v>1.3135032577426056E-3</v>
      </c>
      <c r="AJ2391" s="28"/>
      <c r="AK2391" s="29"/>
      <c r="AL2391" s="29"/>
    </row>
    <row r="2392" spans="1:38" x14ac:dyDescent="0.2">
      <c r="A2392" s="334">
        <v>2043</v>
      </c>
      <c r="B2392" s="334">
        <v>27</v>
      </c>
      <c r="C2392" s="659">
        <v>1.9861298562957299</v>
      </c>
      <c r="D2392" s="659">
        <v>1.86490225735287</v>
      </c>
      <c r="E2392" s="661">
        <v>1.7791175899684848</v>
      </c>
      <c r="F2392" s="659">
        <v>0.16874059611301301</v>
      </c>
      <c r="G2392" s="659">
        <v>0.171322885908301</v>
      </c>
      <c r="H2392" s="661">
        <v>0.39124573301278065</v>
      </c>
      <c r="I2392" s="659">
        <v>1.8342834723998901E-2</v>
      </c>
      <c r="J2392" s="659">
        <v>2.2208145188133799E-2</v>
      </c>
      <c r="K2392" s="661">
        <v>6.3044807960941487E-2</v>
      </c>
      <c r="L2392" s="659">
        <v>2.29385825931969E-4</v>
      </c>
      <c r="M2392" s="659">
        <v>2.2012748559405301E-4</v>
      </c>
      <c r="N2392" s="661">
        <v>1.2032505520459981E-2</v>
      </c>
      <c r="O2392" s="659">
        <v>6.4738801642103298E-3</v>
      </c>
      <c r="P2392" s="659">
        <v>6.8664621591895602E-3</v>
      </c>
      <c r="Q2392" s="661">
        <v>2.0082534584923088E-2</v>
      </c>
      <c r="R2392" s="659">
        <v>3.6841636310333999E-3</v>
      </c>
      <c r="S2392" s="659">
        <v>5.1447960649642997E-3</v>
      </c>
      <c r="T2392" s="661">
        <v>1.4211642082438247E-2</v>
      </c>
      <c r="U2392" s="659">
        <v>5.0105574179297398E-4</v>
      </c>
      <c r="V2392" s="659">
        <v>5.35591855050791E-4</v>
      </c>
      <c r="W2392" s="661">
        <v>1.7342695343772641E-3</v>
      </c>
      <c r="X2392" s="659">
        <v>2.6771555399712002E-5</v>
      </c>
      <c r="Y2392" s="659">
        <v>2.86442171320123E-5</v>
      </c>
      <c r="Z2392" s="661">
        <v>1.1851855421529515E-4</v>
      </c>
      <c r="AA2392" s="659">
        <v>1.83315601586985E-3</v>
      </c>
      <c r="AB2392" s="659">
        <v>1.9311186152057101E-3</v>
      </c>
      <c r="AC2392" s="661">
        <v>6.3716054014440939E-3</v>
      </c>
      <c r="AD2392" s="659">
        <v>1.9001826927846901E-4</v>
      </c>
      <c r="AE2392" s="659">
        <v>2.0371980711143001E-4</v>
      </c>
      <c r="AF2392" s="661">
        <v>6.4632326718346521E-4</v>
      </c>
      <c r="AG2392" s="659">
        <v>3.02570999254838E-4</v>
      </c>
      <c r="AH2392" s="659">
        <v>3.2198789405468497E-4</v>
      </c>
      <c r="AI2392" s="675">
        <v>1.3135032577426056E-3</v>
      </c>
      <c r="AJ2392" s="28"/>
      <c r="AK2392" s="29"/>
      <c r="AL2392" s="29"/>
    </row>
    <row r="2393" spans="1:38" x14ac:dyDescent="0.2">
      <c r="A2393" s="334">
        <v>2043</v>
      </c>
      <c r="B2393" s="334">
        <v>28</v>
      </c>
      <c r="C2393" s="659">
        <v>1.9861298562957299</v>
      </c>
      <c r="D2393" s="659">
        <v>1.86490225735287</v>
      </c>
      <c r="E2393" s="661">
        <v>1.7791175899684848</v>
      </c>
      <c r="F2393" s="659">
        <v>0.16874059611301301</v>
      </c>
      <c r="G2393" s="659">
        <v>0.171322885908301</v>
      </c>
      <c r="H2393" s="661">
        <v>0.39124573301278065</v>
      </c>
      <c r="I2393" s="659">
        <v>1.8342834723998901E-2</v>
      </c>
      <c r="J2393" s="659">
        <v>2.2208145188133799E-2</v>
      </c>
      <c r="K2393" s="661">
        <v>6.3044807960941487E-2</v>
      </c>
      <c r="L2393" s="659">
        <v>2.29385825931969E-4</v>
      </c>
      <c r="M2393" s="659">
        <v>2.2012748559405301E-4</v>
      </c>
      <c r="N2393" s="661">
        <v>1.2032505520459981E-2</v>
      </c>
      <c r="O2393" s="659">
        <v>6.4738801642103298E-3</v>
      </c>
      <c r="P2393" s="659">
        <v>6.8664621591895602E-3</v>
      </c>
      <c r="Q2393" s="661">
        <v>2.0082534584923088E-2</v>
      </c>
      <c r="R2393" s="659">
        <v>3.6841636310333999E-3</v>
      </c>
      <c r="S2393" s="659">
        <v>5.1447960649642997E-3</v>
      </c>
      <c r="T2393" s="661">
        <v>1.4211642082438247E-2</v>
      </c>
      <c r="U2393" s="659">
        <v>5.0105574179297398E-4</v>
      </c>
      <c r="V2393" s="659">
        <v>5.35591855050791E-4</v>
      </c>
      <c r="W2393" s="661">
        <v>1.7342695343772641E-3</v>
      </c>
      <c r="X2393" s="659">
        <v>2.6771555399712002E-5</v>
      </c>
      <c r="Y2393" s="659">
        <v>2.86442171320123E-5</v>
      </c>
      <c r="Z2393" s="661">
        <v>1.1851855421529515E-4</v>
      </c>
      <c r="AA2393" s="659">
        <v>1.83315601586985E-3</v>
      </c>
      <c r="AB2393" s="659">
        <v>1.9311186152057101E-3</v>
      </c>
      <c r="AC2393" s="661">
        <v>6.3716054014440939E-3</v>
      </c>
      <c r="AD2393" s="659">
        <v>1.9001826927846901E-4</v>
      </c>
      <c r="AE2393" s="659">
        <v>2.0371980711143001E-4</v>
      </c>
      <c r="AF2393" s="661">
        <v>6.4632326718346521E-4</v>
      </c>
      <c r="AG2393" s="659">
        <v>3.02570999254838E-4</v>
      </c>
      <c r="AH2393" s="659">
        <v>3.2198789405468497E-4</v>
      </c>
      <c r="AI2393" s="675">
        <v>1.3135032577426056E-3</v>
      </c>
      <c r="AJ2393" s="28"/>
      <c r="AK2393" s="29"/>
      <c r="AL2393" s="29"/>
    </row>
    <row r="2394" spans="1:38" x14ac:dyDescent="0.2">
      <c r="A2394" s="334">
        <v>2043</v>
      </c>
      <c r="B2394" s="334">
        <v>29</v>
      </c>
      <c r="C2394" s="659">
        <v>1.9861298562957299</v>
      </c>
      <c r="D2394" s="659">
        <v>1.86490225735287</v>
      </c>
      <c r="E2394" s="661">
        <v>1.7791175899684848</v>
      </c>
      <c r="F2394" s="659">
        <v>0.16874059611301301</v>
      </c>
      <c r="G2394" s="659">
        <v>0.171322885908301</v>
      </c>
      <c r="H2394" s="661">
        <v>0.39124573301278065</v>
      </c>
      <c r="I2394" s="659">
        <v>1.8342834723998901E-2</v>
      </c>
      <c r="J2394" s="659">
        <v>2.2208145188133799E-2</v>
      </c>
      <c r="K2394" s="661">
        <v>6.3044807960941487E-2</v>
      </c>
      <c r="L2394" s="659">
        <v>2.29385825931969E-4</v>
      </c>
      <c r="M2394" s="659">
        <v>2.2012748559405301E-4</v>
      </c>
      <c r="N2394" s="661">
        <v>1.2032505520459981E-2</v>
      </c>
      <c r="O2394" s="659">
        <v>6.4738801642103298E-3</v>
      </c>
      <c r="P2394" s="659">
        <v>6.8664621591895602E-3</v>
      </c>
      <c r="Q2394" s="661">
        <v>2.0082534584923088E-2</v>
      </c>
      <c r="R2394" s="659">
        <v>3.6841636310333999E-3</v>
      </c>
      <c r="S2394" s="659">
        <v>5.1447960649642997E-3</v>
      </c>
      <c r="T2394" s="661">
        <v>1.4211642082438247E-2</v>
      </c>
      <c r="U2394" s="659">
        <v>5.0105574179297398E-4</v>
      </c>
      <c r="V2394" s="659">
        <v>5.35591855050791E-4</v>
      </c>
      <c r="W2394" s="661">
        <v>1.7342695343772641E-3</v>
      </c>
      <c r="X2394" s="659">
        <v>2.6771555399712002E-5</v>
      </c>
      <c r="Y2394" s="659">
        <v>2.86442171320123E-5</v>
      </c>
      <c r="Z2394" s="661">
        <v>1.1851855421529515E-4</v>
      </c>
      <c r="AA2394" s="659">
        <v>1.83315601586985E-3</v>
      </c>
      <c r="AB2394" s="659">
        <v>1.9311186152057101E-3</v>
      </c>
      <c r="AC2394" s="661">
        <v>6.3716054014440939E-3</v>
      </c>
      <c r="AD2394" s="659">
        <v>1.9001826927846901E-4</v>
      </c>
      <c r="AE2394" s="659">
        <v>2.0371980711143001E-4</v>
      </c>
      <c r="AF2394" s="661">
        <v>6.4632326718346521E-4</v>
      </c>
      <c r="AG2394" s="659">
        <v>3.02570999254838E-4</v>
      </c>
      <c r="AH2394" s="659">
        <v>3.2198789405468497E-4</v>
      </c>
      <c r="AI2394" s="675">
        <v>1.3135032577426056E-3</v>
      </c>
      <c r="AJ2394" s="28"/>
      <c r="AK2394" s="29"/>
      <c r="AL2394" s="29"/>
    </row>
    <row r="2395" spans="1:38" x14ac:dyDescent="0.2">
      <c r="A2395" s="334">
        <v>2043</v>
      </c>
      <c r="B2395" s="334">
        <v>30</v>
      </c>
      <c r="C2395" s="659">
        <v>1.9861298562957299</v>
      </c>
      <c r="D2395" s="659">
        <v>1.86490225735287</v>
      </c>
      <c r="E2395" s="661">
        <v>1.7791175899684848</v>
      </c>
      <c r="F2395" s="659">
        <v>0.16874059611301301</v>
      </c>
      <c r="G2395" s="659">
        <v>0.171322885908301</v>
      </c>
      <c r="H2395" s="661">
        <v>0.39124573301278065</v>
      </c>
      <c r="I2395" s="659">
        <v>1.8342834723998901E-2</v>
      </c>
      <c r="J2395" s="659">
        <v>2.2208145188133799E-2</v>
      </c>
      <c r="K2395" s="661">
        <v>6.3044807960941487E-2</v>
      </c>
      <c r="L2395" s="659">
        <v>2.29385825931969E-4</v>
      </c>
      <c r="M2395" s="659">
        <v>2.2012748559405301E-4</v>
      </c>
      <c r="N2395" s="661">
        <v>1.2032505520459981E-2</v>
      </c>
      <c r="O2395" s="659">
        <v>6.4738801642103298E-3</v>
      </c>
      <c r="P2395" s="659">
        <v>6.8664621591895602E-3</v>
      </c>
      <c r="Q2395" s="661">
        <v>2.0082534584923088E-2</v>
      </c>
      <c r="R2395" s="659">
        <v>3.6841636310333999E-3</v>
      </c>
      <c r="S2395" s="659">
        <v>5.1447960649642997E-3</v>
      </c>
      <c r="T2395" s="661">
        <v>1.4211642082438247E-2</v>
      </c>
      <c r="U2395" s="659">
        <v>5.0105574179297398E-4</v>
      </c>
      <c r="V2395" s="659">
        <v>5.35591855050791E-4</v>
      </c>
      <c r="W2395" s="661">
        <v>1.7342695343772641E-3</v>
      </c>
      <c r="X2395" s="659">
        <v>2.6771555399712002E-5</v>
      </c>
      <c r="Y2395" s="659">
        <v>2.86442171320123E-5</v>
      </c>
      <c r="Z2395" s="661">
        <v>1.1851855421529515E-4</v>
      </c>
      <c r="AA2395" s="659">
        <v>1.83315601586985E-3</v>
      </c>
      <c r="AB2395" s="659">
        <v>1.9311186152057101E-3</v>
      </c>
      <c r="AC2395" s="661">
        <v>6.3716054014440939E-3</v>
      </c>
      <c r="AD2395" s="659">
        <v>1.9001826927846901E-4</v>
      </c>
      <c r="AE2395" s="659">
        <v>2.0371980711143001E-4</v>
      </c>
      <c r="AF2395" s="661">
        <v>6.4632326718346521E-4</v>
      </c>
      <c r="AG2395" s="659">
        <v>3.02570999254838E-4</v>
      </c>
      <c r="AH2395" s="659">
        <v>3.2198789405468497E-4</v>
      </c>
      <c r="AI2395" s="675">
        <v>1.3135032577426056E-3</v>
      </c>
      <c r="AJ2395" s="28"/>
      <c r="AK2395" s="29"/>
      <c r="AL2395" s="29"/>
    </row>
    <row r="2396" spans="1:38" x14ac:dyDescent="0.2">
      <c r="A2396" s="334">
        <v>2043</v>
      </c>
      <c r="B2396" s="334">
        <v>31</v>
      </c>
      <c r="C2396" s="659">
        <v>1.9861298562957299</v>
      </c>
      <c r="D2396" s="659">
        <v>1.86490225735287</v>
      </c>
      <c r="E2396" s="661">
        <v>1.7791175899684848</v>
      </c>
      <c r="F2396" s="659">
        <v>0.16874059611301301</v>
      </c>
      <c r="G2396" s="659">
        <v>0.171322885908301</v>
      </c>
      <c r="H2396" s="661">
        <v>0.39124573301278065</v>
      </c>
      <c r="I2396" s="659">
        <v>1.8342834723998901E-2</v>
      </c>
      <c r="J2396" s="659">
        <v>2.2208145188133799E-2</v>
      </c>
      <c r="K2396" s="661">
        <v>6.3044807960941487E-2</v>
      </c>
      <c r="L2396" s="659">
        <v>2.29385825931969E-4</v>
      </c>
      <c r="M2396" s="659">
        <v>2.2012748559405301E-4</v>
      </c>
      <c r="N2396" s="661">
        <v>1.2032505520459981E-2</v>
      </c>
      <c r="O2396" s="659">
        <v>6.4738801642103298E-3</v>
      </c>
      <c r="P2396" s="659">
        <v>6.8664621591895602E-3</v>
      </c>
      <c r="Q2396" s="661">
        <v>2.0082534584923088E-2</v>
      </c>
      <c r="R2396" s="659">
        <v>3.6841636310333999E-3</v>
      </c>
      <c r="S2396" s="659">
        <v>5.1447960649642997E-3</v>
      </c>
      <c r="T2396" s="661">
        <v>1.4211642082438247E-2</v>
      </c>
      <c r="U2396" s="659">
        <v>5.0105574179297398E-4</v>
      </c>
      <c r="V2396" s="659">
        <v>5.35591855050791E-4</v>
      </c>
      <c r="W2396" s="661">
        <v>1.7342695343772641E-3</v>
      </c>
      <c r="X2396" s="659">
        <v>2.6771555399712002E-5</v>
      </c>
      <c r="Y2396" s="659">
        <v>2.86442171320123E-5</v>
      </c>
      <c r="Z2396" s="661">
        <v>1.1851855421529515E-4</v>
      </c>
      <c r="AA2396" s="659">
        <v>1.83315601586985E-3</v>
      </c>
      <c r="AB2396" s="659">
        <v>1.9311186152057101E-3</v>
      </c>
      <c r="AC2396" s="661">
        <v>6.3716054014440939E-3</v>
      </c>
      <c r="AD2396" s="659">
        <v>1.9001826927846901E-4</v>
      </c>
      <c r="AE2396" s="659">
        <v>2.0371980711143001E-4</v>
      </c>
      <c r="AF2396" s="661">
        <v>6.4632326718346521E-4</v>
      </c>
      <c r="AG2396" s="659">
        <v>3.02570999254838E-4</v>
      </c>
      <c r="AH2396" s="659">
        <v>3.2198789405468497E-4</v>
      </c>
      <c r="AI2396" s="675">
        <v>1.3135032577426056E-3</v>
      </c>
      <c r="AJ2396" s="28"/>
      <c r="AK2396" s="29"/>
      <c r="AL2396" s="29"/>
    </row>
    <row r="2397" spans="1:38" x14ac:dyDescent="0.2">
      <c r="A2397" s="334">
        <v>2043</v>
      </c>
      <c r="B2397" s="334">
        <v>32</v>
      </c>
      <c r="C2397" s="659">
        <v>1.9861298562957299</v>
      </c>
      <c r="D2397" s="659">
        <v>1.86490225735287</v>
      </c>
      <c r="E2397" s="661">
        <v>1.7791175899684848</v>
      </c>
      <c r="F2397" s="659">
        <v>0.16874059611301301</v>
      </c>
      <c r="G2397" s="659">
        <v>0.171322885908301</v>
      </c>
      <c r="H2397" s="661">
        <v>0.39124573301278065</v>
      </c>
      <c r="I2397" s="659">
        <v>1.8342834723998901E-2</v>
      </c>
      <c r="J2397" s="659">
        <v>2.2208145188133799E-2</v>
      </c>
      <c r="K2397" s="661">
        <v>6.3044807960941487E-2</v>
      </c>
      <c r="L2397" s="659">
        <v>2.29385825931969E-4</v>
      </c>
      <c r="M2397" s="659">
        <v>2.2012748559405301E-4</v>
      </c>
      <c r="N2397" s="661">
        <v>1.2032505520459981E-2</v>
      </c>
      <c r="O2397" s="659">
        <v>6.4738801642103298E-3</v>
      </c>
      <c r="P2397" s="659">
        <v>6.8664621591895602E-3</v>
      </c>
      <c r="Q2397" s="661">
        <v>2.0082534584923088E-2</v>
      </c>
      <c r="R2397" s="659">
        <v>3.6841636310333999E-3</v>
      </c>
      <c r="S2397" s="659">
        <v>5.1447960649642997E-3</v>
      </c>
      <c r="T2397" s="661">
        <v>1.4211642082438247E-2</v>
      </c>
      <c r="U2397" s="659">
        <v>5.0105574179297398E-4</v>
      </c>
      <c r="V2397" s="659">
        <v>5.35591855050791E-4</v>
      </c>
      <c r="W2397" s="661">
        <v>1.7342695343772641E-3</v>
      </c>
      <c r="X2397" s="659">
        <v>2.6771555399712002E-5</v>
      </c>
      <c r="Y2397" s="659">
        <v>2.86442171320123E-5</v>
      </c>
      <c r="Z2397" s="661">
        <v>1.1851855421529515E-4</v>
      </c>
      <c r="AA2397" s="659">
        <v>1.83315601586985E-3</v>
      </c>
      <c r="AB2397" s="659">
        <v>1.9311186152057101E-3</v>
      </c>
      <c r="AC2397" s="661">
        <v>6.3716054014440939E-3</v>
      </c>
      <c r="AD2397" s="659">
        <v>1.9001826927846901E-4</v>
      </c>
      <c r="AE2397" s="659">
        <v>2.0371980711143001E-4</v>
      </c>
      <c r="AF2397" s="661">
        <v>6.4632326718346521E-4</v>
      </c>
      <c r="AG2397" s="659">
        <v>3.02570999254838E-4</v>
      </c>
      <c r="AH2397" s="659">
        <v>3.2198789405468497E-4</v>
      </c>
      <c r="AI2397" s="675">
        <v>1.3135032577426056E-3</v>
      </c>
      <c r="AJ2397" s="28"/>
      <c r="AK2397" s="29"/>
      <c r="AL2397" s="29"/>
    </row>
    <row r="2398" spans="1:38" x14ac:dyDescent="0.2">
      <c r="A2398" s="334">
        <v>2043</v>
      </c>
      <c r="B2398" s="334">
        <v>33</v>
      </c>
      <c r="C2398" s="659">
        <v>1.9861298562957299</v>
      </c>
      <c r="D2398" s="659">
        <v>1.86490225735287</v>
      </c>
      <c r="E2398" s="661">
        <v>1.7791175899684848</v>
      </c>
      <c r="F2398" s="659">
        <v>0.16874059611301301</v>
      </c>
      <c r="G2398" s="659">
        <v>0.171322885908301</v>
      </c>
      <c r="H2398" s="661">
        <v>0.39124573301278065</v>
      </c>
      <c r="I2398" s="659">
        <v>1.8342834723998901E-2</v>
      </c>
      <c r="J2398" s="659">
        <v>2.2208145188133799E-2</v>
      </c>
      <c r="K2398" s="661">
        <v>6.3044807960941487E-2</v>
      </c>
      <c r="L2398" s="659">
        <v>2.29385825931969E-4</v>
      </c>
      <c r="M2398" s="659">
        <v>2.2012748559405301E-4</v>
      </c>
      <c r="N2398" s="661">
        <v>1.2032505520459981E-2</v>
      </c>
      <c r="O2398" s="659">
        <v>6.4738801642103298E-3</v>
      </c>
      <c r="P2398" s="659">
        <v>6.8664621591895602E-3</v>
      </c>
      <c r="Q2398" s="661">
        <v>2.0082534584923088E-2</v>
      </c>
      <c r="R2398" s="659">
        <v>3.6841636310333999E-3</v>
      </c>
      <c r="S2398" s="659">
        <v>5.1447960649642997E-3</v>
      </c>
      <c r="T2398" s="661">
        <v>1.4211642082438247E-2</v>
      </c>
      <c r="U2398" s="659">
        <v>5.0105574179297398E-4</v>
      </c>
      <c r="V2398" s="659">
        <v>5.35591855050791E-4</v>
      </c>
      <c r="W2398" s="661">
        <v>1.7342695343772641E-3</v>
      </c>
      <c r="X2398" s="659">
        <v>2.6771555399712002E-5</v>
      </c>
      <c r="Y2398" s="659">
        <v>2.86442171320123E-5</v>
      </c>
      <c r="Z2398" s="661">
        <v>1.1851855421529515E-4</v>
      </c>
      <c r="AA2398" s="659">
        <v>1.83315601586985E-3</v>
      </c>
      <c r="AB2398" s="659">
        <v>1.9311186152057101E-3</v>
      </c>
      <c r="AC2398" s="661">
        <v>6.3716054014440939E-3</v>
      </c>
      <c r="AD2398" s="659">
        <v>1.9001826927846901E-4</v>
      </c>
      <c r="AE2398" s="659">
        <v>2.0371980711143001E-4</v>
      </c>
      <c r="AF2398" s="661">
        <v>6.4632326718346521E-4</v>
      </c>
      <c r="AG2398" s="659">
        <v>3.02570999254838E-4</v>
      </c>
      <c r="AH2398" s="659">
        <v>3.2198789405468497E-4</v>
      </c>
      <c r="AI2398" s="675">
        <v>1.3135032577426056E-3</v>
      </c>
      <c r="AJ2398" s="28"/>
      <c r="AK2398" s="29"/>
      <c r="AL2398" s="29"/>
    </row>
    <row r="2399" spans="1:38" x14ac:dyDescent="0.2">
      <c r="A2399" s="334">
        <v>2043</v>
      </c>
      <c r="B2399" s="334">
        <v>34</v>
      </c>
      <c r="C2399" s="659">
        <v>1.9861298562957299</v>
      </c>
      <c r="D2399" s="659">
        <v>1.86490225735287</v>
      </c>
      <c r="E2399" s="661">
        <v>1.7791175899684848</v>
      </c>
      <c r="F2399" s="659">
        <v>0.16874059611301301</v>
      </c>
      <c r="G2399" s="659">
        <v>0.171322885908301</v>
      </c>
      <c r="H2399" s="661">
        <v>0.39124573301278065</v>
      </c>
      <c r="I2399" s="659">
        <v>1.8342834723998901E-2</v>
      </c>
      <c r="J2399" s="659">
        <v>2.2208145188133799E-2</v>
      </c>
      <c r="K2399" s="661">
        <v>6.3044807960941487E-2</v>
      </c>
      <c r="L2399" s="659">
        <v>2.29385825931969E-4</v>
      </c>
      <c r="M2399" s="659">
        <v>2.2012748559405301E-4</v>
      </c>
      <c r="N2399" s="661">
        <v>1.2032505520459981E-2</v>
      </c>
      <c r="O2399" s="659">
        <v>6.4738801642103298E-3</v>
      </c>
      <c r="P2399" s="659">
        <v>6.8664621591895602E-3</v>
      </c>
      <c r="Q2399" s="661">
        <v>2.0082534584923088E-2</v>
      </c>
      <c r="R2399" s="659">
        <v>3.6841636310333999E-3</v>
      </c>
      <c r="S2399" s="659">
        <v>5.1447960649642997E-3</v>
      </c>
      <c r="T2399" s="661">
        <v>1.4211642082438247E-2</v>
      </c>
      <c r="U2399" s="659">
        <v>5.0105574179297398E-4</v>
      </c>
      <c r="V2399" s="659">
        <v>5.35591855050791E-4</v>
      </c>
      <c r="W2399" s="661">
        <v>1.7342695343772641E-3</v>
      </c>
      <c r="X2399" s="659">
        <v>2.6771555399712002E-5</v>
      </c>
      <c r="Y2399" s="659">
        <v>2.86442171320123E-5</v>
      </c>
      <c r="Z2399" s="661">
        <v>1.1851855421529515E-4</v>
      </c>
      <c r="AA2399" s="659">
        <v>1.83315601586985E-3</v>
      </c>
      <c r="AB2399" s="659">
        <v>1.9311186152057101E-3</v>
      </c>
      <c r="AC2399" s="661">
        <v>6.3716054014440939E-3</v>
      </c>
      <c r="AD2399" s="659">
        <v>1.9001826927846901E-4</v>
      </c>
      <c r="AE2399" s="659">
        <v>2.0371980711143001E-4</v>
      </c>
      <c r="AF2399" s="661">
        <v>6.4632326718346521E-4</v>
      </c>
      <c r="AG2399" s="659">
        <v>3.02570999254838E-4</v>
      </c>
      <c r="AH2399" s="659">
        <v>3.2198789405468497E-4</v>
      </c>
      <c r="AI2399" s="675">
        <v>1.3135032577426056E-3</v>
      </c>
      <c r="AJ2399" s="28"/>
      <c r="AK2399" s="29"/>
      <c r="AL2399" s="29"/>
    </row>
    <row r="2400" spans="1:38" x14ac:dyDescent="0.2">
      <c r="A2400" s="334">
        <v>2043</v>
      </c>
      <c r="B2400" s="334">
        <v>35</v>
      </c>
      <c r="C2400" s="659">
        <v>1.9861298562957299</v>
      </c>
      <c r="D2400" s="659">
        <v>1.86490225735287</v>
      </c>
      <c r="E2400" s="661">
        <v>1.7791175899684848</v>
      </c>
      <c r="F2400" s="659">
        <v>0.16874059611301301</v>
      </c>
      <c r="G2400" s="659">
        <v>0.171322885908301</v>
      </c>
      <c r="H2400" s="661">
        <v>0.39124573301278065</v>
      </c>
      <c r="I2400" s="659">
        <v>1.8342834723998901E-2</v>
      </c>
      <c r="J2400" s="659">
        <v>2.2208145188133799E-2</v>
      </c>
      <c r="K2400" s="661">
        <v>6.3044807960941487E-2</v>
      </c>
      <c r="L2400" s="659">
        <v>2.29385825931969E-4</v>
      </c>
      <c r="M2400" s="659">
        <v>2.2012748559405301E-4</v>
      </c>
      <c r="N2400" s="661">
        <v>1.2032505520459981E-2</v>
      </c>
      <c r="O2400" s="659">
        <v>6.4738801642103298E-3</v>
      </c>
      <c r="P2400" s="659">
        <v>6.8664621591895602E-3</v>
      </c>
      <c r="Q2400" s="661">
        <v>2.0082534584923088E-2</v>
      </c>
      <c r="R2400" s="659">
        <v>3.6841636310333999E-3</v>
      </c>
      <c r="S2400" s="659">
        <v>5.1447960649642997E-3</v>
      </c>
      <c r="T2400" s="661">
        <v>1.4211642082438247E-2</v>
      </c>
      <c r="U2400" s="659">
        <v>5.0105574179297398E-4</v>
      </c>
      <c r="V2400" s="659">
        <v>5.35591855050791E-4</v>
      </c>
      <c r="W2400" s="661">
        <v>1.7342695343772641E-3</v>
      </c>
      <c r="X2400" s="659">
        <v>2.6771555399712002E-5</v>
      </c>
      <c r="Y2400" s="659">
        <v>2.86442171320123E-5</v>
      </c>
      <c r="Z2400" s="661">
        <v>1.1851855421529515E-4</v>
      </c>
      <c r="AA2400" s="659">
        <v>1.83315601586985E-3</v>
      </c>
      <c r="AB2400" s="659">
        <v>1.9311186152057101E-3</v>
      </c>
      <c r="AC2400" s="661">
        <v>6.3716054014440939E-3</v>
      </c>
      <c r="AD2400" s="659">
        <v>1.9001826927846901E-4</v>
      </c>
      <c r="AE2400" s="659">
        <v>2.0371980711143001E-4</v>
      </c>
      <c r="AF2400" s="661">
        <v>6.4632326718346521E-4</v>
      </c>
      <c r="AG2400" s="659">
        <v>3.02570999254838E-4</v>
      </c>
      <c r="AH2400" s="659">
        <v>3.2198789405468497E-4</v>
      </c>
      <c r="AI2400" s="675">
        <v>1.3135032577426056E-3</v>
      </c>
      <c r="AJ2400" s="28"/>
      <c r="AK2400" s="29"/>
      <c r="AL2400" s="29"/>
    </row>
    <row r="2401" spans="1:38" x14ac:dyDescent="0.2">
      <c r="A2401" s="334">
        <v>2043</v>
      </c>
      <c r="B2401" s="334">
        <v>36</v>
      </c>
      <c r="C2401" s="659">
        <v>1.9861298562957299</v>
      </c>
      <c r="D2401" s="659">
        <v>1.86490225735287</v>
      </c>
      <c r="E2401" s="661">
        <v>1.7791175899684848</v>
      </c>
      <c r="F2401" s="659">
        <v>0.16874059611301301</v>
      </c>
      <c r="G2401" s="659">
        <v>0.171322885908301</v>
      </c>
      <c r="H2401" s="661">
        <v>0.39124573301278065</v>
      </c>
      <c r="I2401" s="659">
        <v>1.8342834723998901E-2</v>
      </c>
      <c r="J2401" s="659">
        <v>2.2208145188133799E-2</v>
      </c>
      <c r="K2401" s="661">
        <v>6.3044807960941487E-2</v>
      </c>
      <c r="L2401" s="659">
        <v>2.29385825931969E-4</v>
      </c>
      <c r="M2401" s="659">
        <v>2.2012748559405301E-4</v>
      </c>
      <c r="N2401" s="661">
        <v>1.2032505520459981E-2</v>
      </c>
      <c r="O2401" s="659">
        <v>6.4738801642103298E-3</v>
      </c>
      <c r="P2401" s="659">
        <v>6.8664621591895602E-3</v>
      </c>
      <c r="Q2401" s="661">
        <v>2.0082534584923088E-2</v>
      </c>
      <c r="R2401" s="659">
        <v>3.6841636310333999E-3</v>
      </c>
      <c r="S2401" s="659">
        <v>5.1447960649642997E-3</v>
      </c>
      <c r="T2401" s="661">
        <v>1.4211642082438247E-2</v>
      </c>
      <c r="U2401" s="659">
        <v>5.0105574179297398E-4</v>
      </c>
      <c r="V2401" s="659">
        <v>5.35591855050791E-4</v>
      </c>
      <c r="W2401" s="661">
        <v>1.7342695343772641E-3</v>
      </c>
      <c r="X2401" s="659">
        <v>2.6771555399712002E-5</v>
      </c>
      <c r="Y2401" s="659">
        <v>2.86442171320123E-5</v>
      </c>
      <c r="Z2401" s="661">
        <v>1.1851855421529515E-4</v>
      </c>
      <c r="AA2401" s="659">
        <v>1.83315601586985E-3</v>
      </c>
      <c r="AB2401" s="659">
        <v>1.9311186152057101E-3</v>
      </c>
      <c r="AC2401" s="661">
        <v>6.3716054014440939E-3</v>
      </c>
      <c r="AD2401" s="659">
        <v>1.9001826927846901E-4</v>
      </c>
      <c r="AE2401" s="659">
        <v>2.0371980711143001E-4</v>
      </c>
      <c r="AF2401" s="661">
        <v>6.4632326718346521E-4</v>
      </c>
      <c r="AG2401" s="659">
        <v>3.02570999254838E-4</v>
      </c>
      <c r="AH2401" s="659">
        <v>3.2198789405468497E-4</v>
      </c>
      <c r="AI2401" s="675">
        <v>1.3135032577426056E-3</v>
      </c>
      <c r="AJ2401" s="28"/>
      <c r="AK2401" s="29"/>
      <c r="AL2401" s="29"/>
    </row>
    <row r="2402" spans="1:38" x14ac:dyDescent="0.2">
      <c r="A2402" s="334">
        <v>2043</v>
      </c>
      <c r="B2402" s="334">
        <v>37</v>
      </c>
      <c r="C2402" s="659">
        <v>1.9861298562957299</v>
      </c>
      <c r="D2402" s="659">
        <v>1.86490225735287</v>
      </c>
      <c r="E2402" s="661">
        <v>1.7791175899684848</v>
      </c>
      <c r="F2402" s="659">
        <v>0.16874059611301301</v>
      </c>
      <c r="G2402" s="659">
        <v>0.171322885908301</v>
      </c>
      <c r="H2402" s="661">
        <v>0.39124573301278065</v>
      </c>
      <c r="I2402" s="659">
        <v>1.8342834723998901E-2</v>
      </c>
      <c r="J2402" s="659">
        <v>2.2208145188133799E-2</v>
      </c>
      <c r="K2402" s="661">
        <v>6.3044807960941487E-2</v>
      </c>
      <c r="L2402" s="659">
        <v>2.29385825931969E-4</v>
      </c>
      <c r="M2402" s="659">
        <v>2.2012748559405301E-4</v>
      </c>
      <c r="N2402" s="661">
        <v>1.2032505520459981E-2</v>
      </c>
      <c r="O2402" s="659">
        <v>6.4738801642103298E-3</v>
      </c>
      <c r="P2402" s="659">
        <v>6.8664621591895602E-3</v>
      </c>
      <c r="Q2402" s="661">
        <v>2.0082534584923088E-2</v>
      </c>
      <c r="R2402" s="659">
        <v>3.6841636310333999E-3</v>
      </c>
      <c r="S2402" s="659">
        <v>5.1447960649642997E-3</v>
      </c>
      <c r="T2402" s="661">
        <v>1.4211642082438247E-2</v>
      </c>
      <c r="U2402" s="659">
        <v>5.0105574179297398E-4</v>
      </c>
      <c r="V2402" s="659">
        <v>5.35591855050791E-4</v>
      </c>
      <c r="W2402" s="661">
        <v>1.7342695343772641E-3</v>
      </c>
      <c r="X2402" s="659">
        <v>2.6771555399712002E-5</v>
      </c>
      <c r="Y2402" s="659">
        <v>2.86442171320123E-5</v>
      </c>
      <c r="Z2402" s="661">
        <v>1.1851855421529515E-4</v>
      </c>
      <c r="AA2402" s="659">
        <v>1.83315601586985E-3</v>
      </c>
      <c r="AB2402" s="659">
        <v>1.9311186152057101E-3</v>
      </c>
      <c r="AC2402" s="661">
        <v>6.3716054014440939E-3</v>
      </c>
      <c r="AD2402" s="659">
        <v>1.9001826927846901E-4</v>
      </c>
      <c r="AE2402" s="659">
        <v>2.0371980711143001E-4</v>
      </c>
      <c r="AF2402" s="661">
        <v>6.4632326718346521E-4</v>
      </c>
      <c r="AG2402" s="659">
        <v>3.02570999254838E-4</v>
      </c>
      <c r="AH2402" s="659">
        <v>3.2198789405468497E-4</v>
      </c>
      <c r="AI2402" s="675">
        <v>1.3135032577426056E-3</v>
      </c>
      <c r="AJ2402" s="28"/>
      <c r="AK2402" s="29"/>
      <c r="AL2402" s="29"/>
    </row>
    <row r="2403" spans="1:38" x14ac:dyDescent="0.2">
      <c r="A2403" s="334">
        <v>2043</v>
      </c>
      <c r="B2403" s="334">
        <v>38</v>
      </c>
      <c r="C2403" s="659">
        <v>1.9861298562957299</v>
      </c>
      <c r="D2403" s="659">
        <v>1.86490225735287</v>
      </c>
      <c r="E2403" s="661">
        <v>1.7791175899684848</v>
      </c>
      <c r="F2403" s="659">
        <v>0.16874059611301301</v>
      </c>
      <c r="G2403" s="659">
        <v>0.171322885908301</v>
      </c>
      <c r="H2403" s="661">
        <v>0.39124573301278065</v>
      </c>
      <c r="I2403" s="659">
        <v>1.8342834723998901E-2</v>
      </c>
      <c r="J2403" s="659">
        <v>2.2208145188133799E-2</v>
      </c>
      <c r="K2403" s="661">
        <v>6.3044807960941487E-2</v>
      </c>
      <c r="L2403" s="659">
        <v>2.29385825931969E-4</v>
      </c>
      <c r="M2403" s="659">
        <v>2.2012748559405301E-4</v>
      </c>
      <c r="N2403" s="661">
        <v>1.2032505520459981E-2</v>
      </c>
      <c r="O2403" s="659">
        <v>6.4738801642103298E-3</v>
      </c>
      <c r="P2403" s="659">
        <v>6.8664621591895602E-3</v>
      </c>
      <c r="Q2403" s="661">
        <v>2.0082534584923088E-2</v>
      </c>
      <c r="R2403" s="659">
        <v>3.6841636310333999E-3</v>
      </c>
      <c r="S2403" s="659">
        <v>5.1447960649642997E-3</v>
      </c>
      <c r="T2403" s="661">
        <v>1.4211642082438247E-2</v>
      </c>
      <c r="U2403" s="659">
        <v>5.0105574179297398E-4</v>
      </c>
      <c r="V2403" s="659">
        <v>5.35591855050791E-4</v>
      </c>
      <c r="W2403" s="661">
        <v>1.7342695343772641E-3</v>
      </c>
      <c r="X2403" s="659">
        <v>2.6771555399712002E-5</v>
      </c>
      <c r="Y2403" s="659">
        <v>2.86442171320123E-5</v>
      </c>
      <c r="Z2403" s="661">
        <v>1.1851855421529515E-4</v>
      </c>
      <c r="AA2403" s="659">
        <v>1.83315601586985E-3</v>
      </c>
      <c r="AB2403" s="659">
        <v>1.9311186152057101E-3</v>
      </c>
      <c r="AC2403" s="661">
        <v>6.3716054014440939E-3</v>
      </c>
      <c r="AD2403" s="659">
        <v>1.9001826927846901E-4</v>
      </c>
      <c r="AE2403" s="659">
        <v>2.0371980711143001E-4</v>
      </c>
      <c r="AF2403" s="661">
        <v>6.4632326718346521E-4</v>
      </c>
      <c r="AG2403" s="659">
        <v>3.02570999254838E-4</v>
      </c>
      <c r="AH2403" s="659">
        <v>3.2198789405468497E-4</v>
      </c>
      <c r="AI2403" s="675">
        <v>1.3135032577426056E-3</v>
      </c>
      <c r="AJ2403" s="28"/>
      <c r="AK2403" s="29"/>
      <c r="AL2403" s="29"/>
    </row>
    <row r="2404" spans="1:38" ht="13.5" thickBot="1" x14ac:dyDescent="0.25">
      <c r="A2404" s="337">
        <v>2043</v>
      </c>
      <c r="B2404" s="337">
        <v>39</v>
      </c>
      <c r="C2404" s="659">
        <v>1.9861298562957299</v>
      </c>
      <c r="D2404" s="659">
        <v>1.86490225735287</v>
      </c>
      <c r="E2404" s="662">
        <v>1.7791175899684848</v>
      </c>
      <c r="F2404" s="659">
        <v>0.16874059611301301</v>
      </c>
      <c r="G2404" s="659">
        <v>0.171322885908301</v>
      </c>
      <c r="H2404" s="662">
        <v>0.39124573301278065</v>
      </c>
      <c r="I2404" s="667">
        <v>1.8342834723998901E-2</v>
      </c>
      <c r="J2404" s="667">
        <v>2.2208145188133799E-2</v>
      </c>
      <c r="K2404" s="662">
        <v>6.3044807960941487E-2</v>
      </c>
      <c r="L2404" s="667">
        <v>2.29385825931969E-4</v>
      </c>
      <c r="M2404" s="667">
        <v>2.2012748559405301E-4</v>
      </c>
      <c r="N2404" s="662">
        <v>1.2032505520459981E-2</v>
      </c>
      <c r="O2404" s="667">
        <v>6.4738801642103298E-3</v>
      </c>
      <c r="P2404" s="667">
        <v>6.8664621591895602E-3</v>
      </c>
      <c r="Q2404" s="662">
        <v>2.0082534584923088E-2</v>
      </c>
      <c r="R2404" s="667">
        <v>3.6841636310333999E-3</v>
      </c>
      <c r="S2404" s="667">
        <v>5.1447960649642997E-3</v>
      </c>
      <c r="T2404" s="662">
        <v>1.4211642082438247E-2</v>
      </c>
      <c r="U2404" s="659">
        <v>5.0105574179297398E-4</v>
      </c>
      <c r="V2404" s="659">
        <v>5.35591855050791E-4</v>
      </c>
      <c r="W2404" s="662">
        <v>1.7342695343772641E-3</v>
      </c>
      <c r="X2404" s="659">
        <v>2.6771555399712002E-5</v>
      </c>
      <c r="Y2404" s="659">
        <v>2.86442171320123E-5</v>
      </c>
      <c r="Z2404" s="662">
        <v>1.1851855421529515E-4</v>
      </c>
      <c r="AA2404" s="659">
        <v>1.83315601586985E-3</v>
      </c>
      <c r="AB2404" s="659">
        <v>1.9311186152057101E-3</v>
      </c>
      <c r="AC2404" s="662">
        <v>6.3716054014440939E-3</v>
      </c>
      <c r="AD2404" s="659">
        <v>1.9001826927846901E-4</v>
      </c>
      <c r="AE2404" s="659">
        <v>2.0371980711143001E-4</v>
      </c>
      <c r="AF2404" s="662">
        <v>6.4632326718346521E-4</v>
      </c>
      <c r="AG2404" s="659">
        <v>3.02570999254838E-4</v>
      </c>
      <c r="AH2404" s="659">
        <v>3.2198789405468497E-4</v>
      </c>
      <c r="AI2404" s="676">
        <v>1.3135032577426056E-3</v>
      </c>
      <c r="AJ2404" s="30"/>
      <c r="AK2404" s="31"/>
      <c r="AL2404" s="31"/>
    </row>
    <row r="2405" spans="1:38" x14ac:dyDescent="0.2">
      <c r="A2405" s="333">
        <v>2044</v>
      </c>
      <c r="B2405" s="663">
        <v>0</v>
      </c>
      <c r="C2405" s="659">
        <v>0.78517970557030103</v>
      </c>
      <c r="D2405" s="659">
        <v>0.81907883649525504</v>
      </c>
      <c r="E2405" s="660">
        <v>0.87452964493949603</v>
      </c>
      <c r="F2405" s="659">
        <v>4.5932997812467097E-2</v>
      </c>
      <c r="G2405" s="659">
        <v>4.6516076604238198E-2</v>
      </c>
      <c r="H2405" s="660">
        <v>9.8972090684295938E-2</v>
      </c>
      <c r="I2405" s="664">
        <v>1.6036794374558499E-2</v>
      </c>
      <c r="J2405" s="664">
        <v>1.56232771103277E-2</v>
      </c>
      <c r="K2405" s="660">
        <v>4.5476115946780728E-2</v>
      </c>
      <c r="L2405" s="664">
        <v>8.7173166768687795E-5</v>
      </c>
      <c r="M2405" s="664">
        <v>9.0564916683176099E-5</v>
      </c>
      <c r="N2405" s="660">
        <v>6.6843014902753352E-3</v>
      </c>
      <c r="O2405" s="664">
        <v>4.6465022853784104E-3</v>
      </c>
      <c r="P2405" s="664">
        <v>4.4642558935386297E-3</v>
      </c>
      <c r="Q2405" s="660">
        <v>9.2489326848302859E-3</v>
      </c>
      <c r="R2405" s="664">
        <v>3.8680230154105699E-3</v>
      </c>
      <c r="S2405" s="664">
        <v>5.3406899222007004E-3</v>
      </c>
      <c r="T2405" s="660">
        <v>1.8094034198657502E-2</v>
      </c>
      <c r="U2405" s="659">
        <v>4.5660636077692399E-4</v>
      </c>
      <c r="V2405" s="659">
        <v>4.5834522030664302E-4</v>
      </c>
      <c r="W2405" s="660">
        <v>8.323188651075163E-4</v>
      </c>
      <c r="X2405" s="659">
        <v>2.31719122778878E-5</v>
      </c>
      <c r="Y2405" s="659">
        <v>2.30964939775665E-5</v>
      </c>
      <c r="Z2405" s="660">
        <v>5.4781188118852259E-5</v>
      </c>
      <c r="AA2405" s="659">
        <v>1.2920074162037301E-3</v>
      </c>
      <c r="AB2405" s="659">
        <v>1.2876909913283701E-3</v>
      </c>
      <c r="AC2405" s="660">
        <v>2.6507823999451755E-3</v>
      </c>
      <c r="AD2405" s="659">
        <v>1.8182511920843299E-4</v>
      </c>
      <c r="AE2405" s="659">
        <v>1.83992117851068E-4</v>
      </c>
      <c r="AF2405" s="660">
        <v>3.1931879520694979E-4</v>
      </c>
      <c r="AG2405" s="659">
        <v>2.3706530033970101E-4</v>
      </c>
      <c r="AH2405" s="659">
        <v>2.3188612548598201E-4</v>
      </c>
      <c r="AI2405" s="674">
        <v>5.7973958691066039E-4</v>
      </c>
      <c r="AJ2405" s="26"/>
      <c r="AK2405" s="27"/>
      <c r="AL2405" s="27"/>
    </row>
    <row r="2406" spans="1:38" x14ac:dyDescent="0.2">
      <c r="A2406" s="334">
        <v>2044</v>
      </c>
      <c r="B2406" s="334">
        <v>1</v>
      </c>
      <c r="C2406" s="659">
        <v>0.78280947907822296</v>
      </c>
      <c r="D2406" s="659">
        <v>0.81722866975825104</v>
      </c>
      <c r="E2406" s="661">
        <v>0.87581813200346237</v>
      </c>
      <c r="F2406" s="659">
        <v>4.6712588981371803E-2</v>
      </c>
      <c r="G2406" s="659">
        <v>4.77209910632398E-2</v>
      </c>
      <c r="H2406" s="661">
        <v>0.10197682185869397</v>
      </c>
      <c r="I2406" s="659">
        <v>1.5974774855888899E-2</v>
      </c>
      <c r="J2406" s="659">
        <v>1.5594978924039901E-2</v>
      </c>
      <c r="K2406" s="661">
        <v>4.5467484725978974E-2</v>
      </c>
      <c r="L2406" s="659">
        <v>8.7084491957318194E-5</v>
      </c>
      <c r="M2406" s="659">
        <v>9.0543893088819305E-5</v>
      </c>
      <c r="N2406" s="661">
        <v>6.7044802433888174E-3</v>
      </c>
      <c r="O2406" s="659">
        <v>4.6302661322712704E-3</v>
      </c>
      <c r="P2406" s="659">
        <v>4.45613977184288E-3</v>
      </c>
      <c r="Q2406" s="661">
        <v>9.2576519806367441E-3</v>
      </c>
      <c r="R2406" s="659">
        <v>3.8599960269685399E-3</v>
      </c>
      <c r="S2406" s="659">
        <v>5.3383800330509398E-3</v>
      </c>
      <c r="T2406" s="661">
        <v>1.8286384104908914E-2</v>
      </c>
      <c r="U2406" s="659">
        <v>4.5488638074145301E-4</v>
      </c>
      <c r="V2406" s="659">
        <v>4.5769204299675199E-4</v>
      </c>
      <c r="W2406" s="661">
        <v>8.3384663224301007E-4</v>
      </c>
      <c r="X2406" s="659">
        <v>2.30840116609196E-5</v>
      </c>
      <c r="Y2406" s="659">
        <v>2.3060400439814001E-5</v>
      </c>
      <c r="Z2406" s="661">
        <v>5.4852083679138911E-5</v>
      </c>
      <c r="AA2406" s="659">
        <v>1.29014915069297E-3</v>
      </c>
      <c r="AB2406" s="659">
        <v>1.28953126052271E-3</v>
      </c>
      <c r="AC2406" s="661">
        <v>2.6632220456206616E-3</v>
      </c>
      <c r="AD2406" s="659">
        <v>1.8112604584520701E-4</v>
      </c>
      <c r="AE2406" s="659">
        <v>1.83738063528059E-4</v>
      </c>
      <c r="AF2406" s="661">
        <v>3.2017015777651786E-4</v>
      </c>
      <c r="AG2406" s="659">
        <v>2.3620637726037101E-4</v>
      </c>
      <c r="AH2406" s="659">
        <v>2.31497871182474E-4</v>
      </c>
      <c r="AI2406" s="675">
        <v>5.7968490476094532E-4</v>
      </c>
      <c r="AJ2406" s="28"/>
      <c r="AK2406" s="29"/>
      <c r="AL2406" s="29"/>
    </row>
    <row r="2407" spans="1:38" x14ac:dyDescent="0.2">
      <c r="A2407" s="334">
        <v>2044</v>
      </c>
      <c r="B2407" s="334">
        <v>2</v>
      </c>
      <c r="C2407" s="659">
        <v>0.77655403093634501</v>
      </c>
      <c r="D2407" s="659">
        <v>0.81113787448693997</v>
      </c>
      <c r="E2407" s="661">
        <v>0.87494018947754337</v>
      </c>
      <c r="F2407" s="659">
        <v>4.7271900168975201E-2</v>
      </c>
      <c r="G2407" s="659">
        <v>4.8801672528907498E-2</v>
      </c>
      <c r="H2407" s="661">
        <v>0.10484486071668585</v>
      </c>
      <c r="I2407" s="659">
        <v>1.58477922410739E-2</v>
      </c>
      <c r="J2407" s="659">
        <v>1.5503658810698E-2</v>
      </c>
      <c r="K2407" s="661">
        <v>4.5331663606353441E-2</v>
      </c>
      <c r="L2407" s="659">
        <v>8.69584235190319E-5</v>
      </c>
      <c r="M2407" s="659">
        <v>9.0480181211504896E-5</v>
      </c>
      <c r="N2407" s="661">
        <v>6.7261672377443788E-3</v>
      </c>
      <c r="O2407" s="659">
        <v>4.5919469437215102E-3</v>
      </c>
      <c r="P2407" s="659">
        <v>4.4296045756696796E-3</v>
      </c>
      <c r="Q2407" s="661">
        <v>9.2408492504521076E-3</v>
      </c>
      <c r="R2407" s="659">
        <v>3.8485757713769202E-3</v>
      </c>
      <c r="S2407" s="659">
        <v>5.3314449726983197E-3</v>
      </c>
      <c r="T2407" s="661">
        <v>1.8481689690549741E-2</v>
      </c>
      <c r="U2407" s="659">
        <v>4.51682315170955E-4</v>
      </c>
      <c r="V2407" s="659">
        <v>4.5561091511770298E-4</v>
      </c>
      <c r="W2407" s="661">
        <v>8.3311707338012497E-4</v>
      </c>
      <c r="X2407" s="659">
        <v>2.29115409383511E-5</v>
      </c>
      <c r="Y2407" s="659">
        <v>2.2944640472931901E-5</v>
      </c>
      <c r="Z2407" s="661">
        <v>5.4769988681073104E-5</v>
      </c>
      <c r="AA2407" s="659">
        <v>1.28349101823241E-3</v>
      </c>
      <c r="AB2407" s="659">
        <v>1.2871842597415E-3</v>
      </c>
      <c r="AC2407" s="661">
        <v>2.6688432826721493E-3</v>
      </c>
      <c r="AD2407" s="659">
        <v>1.7987714698064399E-4</v>
      </c>
      <c r="AE2407" s="659">
        <v>1.8293183595325299E-4</v>
      </c>
      <c r="AF2407" s="661">
        <v>3.2015533021113781E-4</v>
      </c>
      <c r="AG2407" s="659">
        <v>2.34355117715584E-4</v>
      </c>
      <c r="AH2407" s="659">
        <v>2.3023884160272001E-4</v>
      </c>
      <c r="AI2407" s="675">
        <v>5.7800817621471141E-4</v>
      </c>
      <c r="AJ2407" s="28"/>
      <c r="AK2407" s="29"/>
      <c r="AL2407" s="29"/>
    </row>
    <row r="2408" spans="1:38" x14ac:dyDescent="0.2">
      <c r="A2408" s="334">
        <v>2044</v>
      </c>
      <c r="B2408" s="334">
        <v>3</v>
      </c>
      <c r="C2408" s="659">
        <v>0.76992178592178995</v>
      </c>
      <c r="D2408" s="659">
        <v>0.80492080887994299</v>
      </c>
      <c r="E2408" s="661">
        <v>0.86820214697829834</v>
      </c>
      <c r="F2408" s="659">
        <v>4.7780502203968699E-2</v>
      </c>
      <c r="G2408" s="659">
        <v>4.9779736100066099E-2</v>
      </c>
      <c r="H2408" s="661">
        <v>0.10724601192208515</v>
      </c>
      <c r="I2408" s="659">
        <v>1.5711548972259001E-2</v>
      </c>
      <c r="J2408" s="659">
        <v>1.54034296239793E-2</v>
      </c>
      <c r="K2408" s="661">
        <v>4.4884007835048291E-2</v>
      </c>
      <c r="L2408" s="659">
        <v>8.6820834921637102E-5</v>
      </c>
      <c r="M2408" s="659">
        <v>9.0390649932458404E-5</v>
      </c>
      <c r="N2408" s="661">
        <v>6.7398243842939996E-3</v>
      </c>
      <c r="O2408" s="659">
        <v>4.5537416638079002E-3</v>
      </c>
      <c r="P2408" s="659">
        <v>4.4012860847714398E-3</v>
      </c>
      <c r="Q2408" s="661">
        <v>9.1573067294587196E-3</v>
      </c>
      <c r="R2408" s="659">
        <v>3.8361085252678101E-3</v>
      </c>
      <c r="S2408" s="659">
        <v>5.3217012983772299E-3</v>
      </c>
      <c r="T2408" s="661">
        <v>1.8615311850092391E-2</v>
      </c>
      <c r="U2408" s="659">
        <v>4.4829301500141602E-4</v>
      </c>
      <c r="V2408" s="659">
        <v>4.5326133785395699E-4</v>
      </c>
      <c r="W2408" s="661">
        <v>8.2589005098910641E-4</v>
      </c>
      <c r="X2408" s="659">
        <v>2.2731026576862601E-5</v>
      </c>
      <c r="Y2408" s="659">
        <v>2.28162297234296E-5</v>
      </c>
      <c r="Z2408" s="661">
        <v>5.4272028330711764E-5</v>
      </c>
      <c r="AA2408" s="659">
        <v>1.2763089019480901E-3</v>
      </c>
      <c r="AB2408" s="659">
        <v>1.2838649561345899E-3</v>
      </c>
      <c r="AC2408" s="661">
        <v>2.6563498487337514E-3</v>
      </c>
      <c r="AD2408" s="659">
        <v>1.78538856953116E-4</v>
      </c>
      <c r="AE2408" s="659">
        <v>1.8201240104601099E-4</v>
      </c>
      <c r="AF2408" s="661">
        <v>3.1743443968538951E-4</v>
      </c>
      <c r="AG2408" s="659">
        <v>2.32467572986387E-4</v>
      </c>
      <c r="AH2408" s="659">
        <v>2.2886981266208301E-4</v>
      </c>
      <c r="AI2408" s="675">
        <v>5.7257147193932108E-4</v>
      </c>
      <c r="AJ2408" s="28"/>
      <c r="AK2408" s="29"/>
      <c r="AL2408" s="29"/>
    </row>
    <row r="2409" spans="1:38" x14ac:dyDescent="0.2">
      <c r="A2409" s="334">
        <v>2044</v>
      </c>
      <c r="B2409" s="334">
        <v>4</v>
      </c>
      <c r="C2409" s="659">
        <v>0.93885519068356904</v>
      </c>
      <c r="D2409" s="659">
        <v>0.964941506651664</v>
      </c>
      <c r="E2409" s="661">
        <v>1.0625439489761856</v>
      </c>
      <c r="F2409" s="659">
        <v>5.0934419304959601E-2</v>
      </c>
      <c r="G2409" s="659">
        <v>5.4626945258517003E-2</v>
      </c>
      <c r="H2409" s="661">
        <v>0.12201031301521149</v>
      </c>
      <c r="I2409" s="659">
        <v>1.6622015313179299E-2</v>
      </c>
      <c r="J2409" s="659">
        <v>1.79467968248006E-2</v>
      </c>
      <c r="K2409" s="661">
        <v>5.1603921207240097E-2</v>
      </c>
      <c r="L2409" s="659">
        <v>1.04960266341672E-4</v>
      </c>
      <c r="M2409" s="659">
        <v>1.35106268617995E-4</v>
      </c>
      <c r="N2409" s="661">
        <v>1.1121223036376884E-2</v>
      </c>
      <c r="O2409" s="659">
        <v>4.9664290549599598E-3</v>
      </c>
      <c r="P2409" s="659">
        <v>5.2310950778886598E-3</v>
      </c>
      <c r="Q2409" s="661">
        <v>1.1056042817361904E-2</v>
      </c>
      <c r="R2409" s="659">
        <v>3.8230280913427901E-3</v>
      </c>
      <c r="S2409" s="659">
        <v>5.3107295172319501E-3</v>
      </c>
      <c r="T2409" s="661">
        <v>1.8507410393273947E-2</v>
      </c>
      <c r="U2409" s="659">
        <v>4.6630243631965102E-4</v>
      </c>
      <c r="V2409" s="659">
        <v>4.91434403665841E-4</v>
      </c>
      <c r="W2409" s="661">
        <v>1.0336879251845019E-3</v>
      </c>
      <c r="X2409" s="659">
        <v>2.3906879921035199E-5</v>
      </c>
      <c r="Y2409" s="659">
        <v>2.5259090576240799E-5</v>
      </c>
      <c r="Z2409" s="661">
        <v>6.7168202378915063E-5</v>
      </c>
      <c r="AA2409" s="659">
        <v>1.34367402925736E-3</v>
      </c>
      <c r="AB2409" s="659">
        <v>1.41861038910167E-3</v>
      </c>
      <c r="AC2409" s="661">
        <v>3.169225065195856E-3</v>
      </c>
      <c r="AD2409" s="659">
        <v>1.8423450124842701E-4</v>
      </c>
      <c r="AE2409" s="659">
        <v>1.9437947919807399E-4</v>
      </c>
      <c r="AF2409" s="661">
        <v>4.1373153612739446E-4</v>
      </c>
      <c r="AG2409" s="659">
        <v>2.4899797324803499E-4</v>
      </c>
      <c r="AH2409" s="659">
        <v>2.6250590866720399E-4</v>
      </c>
      <c r="AI2409" s="675">
        <v>6.5936776749540491E-4</v>
      </c>
      <c r="AJ2409" s="28"/>
      <c r="AK2409" s="29"/>
      <c r="AL2409" s="29"/>
    </row>
    <row r="2410" spans="1:38" x14ac:dyDescent="0.2">
      <c r="A2410" s="334">
        <v>2044</v>
      </c>
      <c r="B2410" s="334">
        <v>5</v>
      </c>
      <c r="C2410" s="659">
        <v>0.93500092773350396</v>
      </c>
      <c r="D2410" s="659">
        <v>0.961998758775509</v>
      </c>
      <c r="E2410" s="661">
        <v>1.0608643649281644</v>
      </c>
      <c r="F2410" s="659">
        <v>5.1601490783679697E-2</v>
      </c>
      <c r="G2410" s="659">
        <v>5.5731659693195899E-2</v>
      </c>
      <c r="H2410" s="661">
        <v>0.12524483753888532</v>
      </c>
      <c r="I2410" s="659">
        <v>1.6516156339285201E-2</v>
      </c>
      <c r="J2410" s="659">
        <v>1.7871531856317801E-2</v>
      </c>
      <c r="K2410" s="661">
        <v>5.1571644858914169E-2</v>
      </c>
      <c r="L2410" s="659">
        <v>1.04780904031384E-4</v>
      </c>
      <c r="M2410" s="659">
        <v>1.3495736609148501E-4</v>
      </c>
      <c r="N2410" s="661">
        <v>1.1099344877627509E-2</v>
      </c>
      <c r="O2410" s="659">
        <v>4.9395871733412802E-3</v>
      </c>
      <c r="P2410" s="659">
        <v>5.2109176134539602E-3</v>
      </c>
      <c r="Q2410" s="661">
        <v>1.1040633175264568E-2</v>
      </c>
      <c r="R2410" s="659">
        <v>3.8096086571298999E-3</v>
      </c>
      <c r="S2410" s="659">
        <v>5.2999157260770202E-3</v>
      </c>
      <c r="T2410" s="661">
        <v>1.8342282120056862E-2</v>
      </c>
      <c r="U2410" s="659">
        <v>4.63326320026012E-4</v>
      </c>
      <c r="V2410" s="659">
        <v>4.89494302633554E-4</v>
      </c>
      <c r="W2410" s="661">
        <v>1.0321539414667471E-3</v>
      </c>
      <c r="X2410" s="659">
        <v>2.3755285639138799E-5</v>
      </c>
      <c r="Y2410" s="659">
        <v>2.5156880273659701E-5</v>
      </c>
      <c r="Z2410" s="661">
        <v>6.7071820607653479E-5</v>
      </c>
      <c r="AA2410" s="659">
        <v>1.3383971383220099E-3</v>
      </c>
      <c r="AB2410" s="659">
        <v>1.4169378576732599E-3</v>
      </c>
      <c r="AC2410" s="661">
        <v>3.1768676239172307E-3</v>
      </c>
      <c r="AD2410" s="659">
        <v>1.8301432002546699E-4</v>
      </c>
      <c r="AE2410" s="659">
        <v>1.93600523850867E-4</v>
      </c>
      <c r="AF2410" s="661">
        <v>4.130851258302349E-4</v>
      </c>
      <c r="AG2410" s="659">
        <v>2.4754862484949598E-4</v>
      </c>
      <c r="AH2410" s="659">
        <v>2.6147631381986198E-4</v>
      </c>
      <c r="AI2410" s="675">
        <v>6.5852226948209087E-4</v>
      </c>
      <c r="AJ2410" s="28"/>
      <c r="AK2410" s="29"/>
      <c r="AL2410" s="29"/>
    </row>
    <row r="2411" spans="1:38" x14ac:dyDescent="0.2">
      <c r="A2411" s="334">
        <v>2044</v>
      </c>
      <c r="B2411" s="334">
        <v>6</v>
      </c>
      <c r="C2411" s="659">
        <v>1.0759010069867101</v>
      </c>
      <c r="D2411" s="659">
        <v>1.0926119202039399</v>
      </c>
      <c r="E2411" s="661">
        <v>1.7032710861945668</v>
      </c>
      <c r="F2411" s="659">
        <v>5.5870760907982098E-2</v>
      </c>
      <c r="G2411" s="659">
        <v>6.10100548689749E-2</v>
      </c>
      <c r="H2411" s="661">
        <v>0.16270177385900478</v>
      </c>
      <c r="I2411" s="659">
        <v>1.70054325393315E-2</v>
      </c>
      <c r="J2411" s="659">
        <v>1.9780682696609601E-2</v>
      </c>
      <c r="K2411" s="661">
        <v>5.7718826549805202E-2</v>
      </c>
      <c r="L2411" s="659">
        <v>1.18807302422347E-4</v>
      </c>
      <c r="M2411" s="659">
        <v>1.46044836982519E-4</v>
      </c>
      <c r="N2411" s="661">
        <v>1.1282944820078907E-2</v>
      </c>
      <c r="O2411" s="659">
        <v>5.2371638699368504E-3</v>
      </c>
      <c r="P2411" s="659">
        <v>5.9022832479841596E-3</v>
      </c>
      <c r="Q2411" s="661">
        <v>1.6451757752968803E-2</v>
      </c>
      <c r="R2411" s="659">
        <v>3.79529378600303E-3</v>
      </c>
      <c r="S2411" s="659">
        <v>5.2862966965248103E-3</v>
      </c>
      <c r="T2411" s="661">
        <v>1.8133300279166962E-2</v>
      </c>
      <c r="U2411" s="659">
        <v>4.7538054076885398E-4</v>
      </c>
      <c r="V2411" s="659">
        <v>5.1930206075054795E-4</v>
      </c>
      <c r="W2411" s="661">
        <v>1.3630192132740944E-3</v>
      </c>
      <c r="X2411" s="659">
        <v>2.45621513413062E-5</v>
      </c>
      <c r="Y2411" s="659">
        <v>2.7097510631862001E-5</v>
      </c>
      <c r="Z2411" s="661">
        <v>9.4604724906446736E-5</v>
      </c>
      <c r="AA2411" s="659">
        <v>1.3912939551767999E-3</v>
      </c>
      <c r="AB2411" s="659">
        <v>1.5291551920472101E-3</v>
      </c>
      <c r="AC2411" s="661">
        <v>4.6871672271538529E-3</v>
      </c>
      <c r="AD2411" s="659">
        <v>1.86675881555196E-4</v>
      </c>
      <c r="AE2411" s="659">
        <v>2.0293026901799699E-4</v>
      </c>
      <c r="AF2411" s="661">
        <v>4.8184536550086775E-4</v>
      </c>
      <c r="AG2411" s="659">
        <v>2.5926825663426999E-4</v>
      </c>
      <c r="AH2411" s="659">
        <v>2.8905475938384797E-4</v>
      </c>
      <c r="AI2411" s="675">
        <v>1.1262021654287208E-3</v>
      </c>
      <c r="AJ2411" s="28"/>
      <c r="AK2411" s="29"/>
      <c r="AL2411" s="29"/>
    </row>
    <row r="2412" spans="1:38" x14ac:dyDescent="0.2">
      <c r="A2412" s="334">
        <v>2044</v>
      </c>
      <c r="B2412" s="334">
        <v>7</v>
      </c>
      <c r="C2412" s="659">
        <v>1.0722486378967899</v>
      </c>
      <c r="D2412" s="659">
        <v>1.0895741462966</v>
      </c>
      <c r="E2412" s="661">
        <v>1.6994716885680003</v>
      </c>
      <c r="F2412" s="659">
        <v>5.65970680082961E-2</v>
      </c>
      <c r="G2412" s="659">
        <v>6.2141764032689603E-2</v>
      </c>
      <c r="H2412" s="661">
        <v>0.16609374335702215</v>
      </c>
      <c r="I2412" s="659">
        <v>1.6908226532741599E-2</v>
      </c>
      <c r="J2412" s="659">
        <v>1.9694246148628702E-2</v>
      </c>
      <c r="K2412" s="661">
        <v>5.759621519050459E-2</v>
      </c>
      <c r="L2412" s="659">
        <v>1.18604989313071E-4</v>
      </c>
      <c r="M2412" s="659">
        <v>1.4583746240186E-4</v>
      </c>
      <c r="N2412" s="661">
        <v>1.1251711288262647E-2</v>
      </c>
      <c r="O2412" s="659">
        <v>5.2119905164710904E-3</v>
      </c>
      <c r="P2412" s="659">
        <v>5.8796080708893297E-3</v>
      </c>
      <c r="Q2412" s="661">
        <v>1.6421868576517673E-2</v>
      </c>
      <c r="R2412" s="659">
        <v>3.78196837256801E-3</v>
      </c>
      <c r="S2412" s="659">
        <v>5.2724046177947403E-3</v>
      </c>
      <c r="T2412" s="661">
        <v>1.7912730546722079E-2</v>
      </c>
      <c r="U2412" s="659">
        <v>4.7247890488437601E-4</v>
      </c>
      <c r="V2412" s="659">
        <v>5.1695959905109703E-4</v>
      </c>
      <c r="W2412" s="661">
        <v>1.3590983986234706E-3</v>
      </c>
      <c r="X2412" s="659">
        <v>2.4415228282836E-5</v>
      </c>
      <c r="Y2412" s="659">
        <v>2.6975830226067099E-5</v>
      </c>
      <c r="Z2412" s="661">
        <v>9.4388507215102213E-5</v>
      </c>
      <c r="AA2412" s="659">
        <v>1.3864348362642299E-3</v>
      </c>
      <c r="AB2412" s="659">
        <v>1.52664295876938E-3</v>
      </c>
      <c r="AC2412" s="661">
        <v>4.6920749729921184E-3</v>
      </c>
      <c r="AD2412" s="659">
        <v>1.8547885172799701E-4</v>
      </c>
      <c r="AE2412" s="659">
        <v>2.0197774004341399E-4</v>
      </c>
      <c r="AF2412" s="661">
        <v>4.7986705685597623E-4</v>
      </c>
      <c r="AG2412" s="659">
        <v>2.5788550783611302E-4</v>
      </c>
      <c r="AH2412" s="659">
        <v>2.87863982640194E-4</v>
      </c>
      <c r="AI2412" s="675">
        <v>1.1253464481916662E-3</v>
      </c>
      <c r="AJ2412" s="28"/>
      <c r="AK2412" s="29"/>
      <c r="AL2412" s="29"/>
    </row>
    <row r="2413" spans="1:38" x14ac:dyDescent="0.2">
      <c r="A2413" s="334">
        <v>2044</v>
      </c>
      <c r="B2413" s="334">
        <v>8</v>
      </c>
      <c r="C2413" s="659">
        <v>1.2129789701070499</v>
      </c>
      <c r="D2413" s="659">
        <v>1.2108184825399999</v>
      </c>
      <c r="E2413" s="661">
        <v>1.6958911537863162</v>
      </c>
      <c r="F2413" s="659">
        <v>6.0526445496758403E-2</v>
      </c>
      <c r="G2413" s="659">
        <v>6.5994067191227301E-2</v>
      </c>
      <c r="H2413" s="661">
        <v>0.1791163025293292</v>
      </c>
      <c r="I2413" s="659">
        <v>1.74427794760975E-2</v>
      </c>
      <c r="J2413" s="659">
        <v>2.0762436539371699E-2</v>
      </c>
      <c r="K2413" s="661">
        <v>6.0880776579830632E-2</v>
      </c>
      <c r="L2413" s="659">
        <v>1.3482078829696E-4</v>
      </c>
      <c r="M2413" s="659">
        <v>1.5818660118108901E-4</v>
      </c>
      <c r="N2413" s="661">
        <v>1.1445846735227819E-2</v>
      </c>
      <c r="O2413" s="659">
        <v>5.4727265483809203E-3</v>
      </c>
      <c r="P2413" s="659">
        <v>6.1704233587199803E-3</v>
      </c>
      <c r="Q2413" s="661">
        <v>1.7636518894694437E-2</v>
      </c>
      <c r="R2413" s="659">
        <v>3.7689521959157301E-3</v>
      </c>
      <c r="S2413" s="659">
        <v>5.2585281263037896E-3</v>
      </c>
      <c r="T2413" s="661">
        <v>1.7660273388531322E-2</v>
      </c>
      <c r="U2413" s="659">
        <v>4.80569992599937E-4</v>
      </c>
      <c r="V2413" s="659">
        <v>5.2652326360197899E-4</v>
      </c>
      <c r="W2413" s="661">
        <v>1.4861470757441613E-3</v>
      </c>
      <c r="X2413" s="659">
        <v>2.5002189299866098E-5</v>
      </c>
      <c r="Y2413" s="659">
        <v>2.7651954995900499E-5</v>
      </c>
      <c r="Z2413" s="661">
        <v>1.0244239027644128E-4</v>
      </c>
      <c r="AA2413" s="659">
        <v>1.4282853833927701E-3</v>
      </c>
      <c r="AB2413" s="659">
        <v>1.57281745581575E-3</v>
      </c>
      <c r="AC2413" s="661">
        <v>5.0344509244865075E-3</v>
      </c>
      <c r="AD2413" s="659">
        <v>1.8747309393304199E-4</v>
      </c>
      <c r="AE2413" s="659">
        <v>2.0445330059299001E-4</v>
      </c>
      <c r="AF2413" s="661">
        <v>5.3689630346087495E-4</v>
      </c>
      <c r="AG2413" s="659">
        <v>2.6759689127744398E-4</v>
      </c>
      <c r="AH2413" s="659">
        <v>2.9880508267829398E-4</v>
      </c>
      <c r="AI2413" s="675">
        <v>1.1857913939362441E-3</v>
      </c>
      <c r="AJ2413" s="28"/>
      <c r="AK2413" s="29"/>
      <c r="AL2413" s="29"/>
    </row>
    <row r="2414" spans="1:38" x14ac:dyDescent="0.2">
      <c r="A2414" s="334">
        <v>2044</v>
      </c>
      <c r="B2414" s="334">
        <v>9</v>
      </c>
      <c r="C2414" s="659">
        <v>1.2113505953598001</v>
      </c>
      <c r="D2414" s="659">
        <v>1.20964078078304</v>
      </c>
      <c r="E2414" s="661">
        <v>1.6906814433816066</v>
      </c>
      <c r="F2414" s="659">
        <v>6.1419751317093103E-2</v>
      </c>
      <c r="G2414" s="659">
        <v>6.7285365265008099E-2</v>
      </c>
      <c r="H2414" s="661">
        <v>0.1827123103790925</v>
      </c>
      <c r="I2414" s="659">
        <v>1.7371260025471801E-2</v>
      </c>
      <c r="J2414" s="659">
        <v>2.0699373009888701E-2</v>
      </c>
      <c r="K2414" s="661">
        <v>6.0688183411841651E-2</v>
      </c>
      <c r="L2414" s="659">
        <v>1.3460710250195801E-4</v>
      </c>
      <c r="M2414" s="659">
        <v>1.57959632939119E-4</v>
      </c>
      <c r="N2414" s="661">
        <v>1.1403850259732841E-2</v>
      </c>
      <c r="O2414" s="659">
        <v>5.4594855591835103E-3</v>
      </c>
      <c r="P2414" s="659">
        <v>6.1600106170422702E-3</v>
      </c>
      <c r="Q2414" s="661">
        <v>1.7586350000225844E-2</v>
      </c>
      <c r="R2414" s="659">
        <v>3.7565900007389499E-3</v>
      </c>
      <c r="S2414" s="659">
        <v>5.2445258357705802E-3</v>
      </c>
      <c r="T2414" s="661">
        <v>1.7394898910619898E-2</v>
      </c>
      <c r="U2414" s="659">
        <v>4.7838624011930998E-4</v>
      </c>
      <c r="V2414" s="659">
        <v>5.2480771948068702E-4</v>
      </c>
      <c r="W2414" s="661">
        <v>1.4798462117908246E-3</v>
      </c>
      <c r="X2414" s="659">
        <v>2.48976822691373E-5</v>
      </c>
      <c r="Y2414" s="659">
        <v>2.7569388908514201E-5</v>
      </c>
      <c r="Z2414" s="661">
        <v>1.0208602698713419E-4</v>
      </c>
      <c r="AA2414" s="659">
        <v>1.42600551465165E-3</v>
      </c>
      <c r="AB2414" s="659">
        <v>1.57272125670772E-3</v>
      </c>
      <c r="AC2414" s="661">
        <v>5.0352669787255356E-3</v>
      </c>
      <c r="AD2414" s="659">
        <v>1.86534415112441E-4</v>
      </c>
      <c r="AE2414" s="659">
        <v>2.0371436667921799E-4</v>
      </c>
      <c r="AF2414" s="661">
        <v>5.3377989926841642E-4</v>
      </c>
      <c r="AG2414" s="659">
        <v>2.6673359490866298E-4</v>
      </c>
      <c r="AH2414" s="659">
        <v>2.9812511780562501E-4</v>
      </c>
      <c r="AI2414" s="675">
        <v>1.1841308665842048E-3</v>
      </c>
      <c r="AJ2414" s="28"/>
      <c r="AK2414" s="29"/>
      <c r="AL2414" s="29"/>
    </row>
    <row r="2415" spans="1:38" x14ac:dyDescent="0.2">
      <c r="A2415" s="334">
        <v>2044</v>
      </c>
      <c r="B2415" s="334">
        <v>10</v>
      </c>
      <c r="C2415" s="659">
        <v>1.61195584642347</v>
      </c>
      <c r="D2415" s="659">
        <v>1.56086917666115</v>
      </c>
      <c r="E2415" s="661">
        <v>1.7662807596436263</v>
      </c>
      <c r="F2415" s="659">
        <v>8.6947729520439193E-2</v>
      </c>
      <c r="G2415" s="659">
        <v>9.0586502945555994E-2</v>
      </c>
      <c r="H2415" s="661">
        <v>0.22471784683212759</v>
      </c>
      <c r="I2415" s="659">
        <v>1.8717902307811202E-2</v>
      </c>
      <c r="J2415" s="659">
        <v>2.2743335276207199E-2</v>
      </c>
      <c r="K2415" s="661">
        <v>6.0216810464788037E-2</v>
      </c>
      <c r="L2415" s="659">
        <v>1.67455582283411E-4</v>
      </c>
      <c r="M2415" s="659">
        <v>1.8096395328402401E-4</v>
      </c>
      <c r="N2415" s="661">
        <v>1.1818005233234549E-2</v>
      </c>
      <c r="O2415" s="659">
        <v>6.39021340659873E-3</v>
      </c>
      <c r="P2415" s="659">
        <v>6.8656269850227202E-3</v>
      </c>
      <c r="Q2415" s="661">
        <v>1.944398719150767E-2</v>
      </c>
      <c r="R2415" s="659">
        <v>3.74492013906451E-3</v>
      </c>
      <c r="S2415" s="659">
        <v>5.2303623665664401E-3</v>
      </c>
      <c r="T2415" s="661">
        <v>1.7108014873454258E-2</v>
      </c>
      <c r="U2415" s="659">
        <v>5.1067599087651499E-4</v>
      </c>
      <c r="V2415" s="659">
        <v>5.4943704103042705E-4</v>
      </c>
      <c r="W2415" s="661">
        <v>1.678391972147175E-3</v>
      </c>
      <c r="X2415" s="659">
        <v>2.7127848755721599E-5</v>
      </c>
      <c r="Y2415" s="659">
        <v>2.9267882612083699E-5</v>
      </c>
      <c r="Z2415" s="661">
        <v>1.1455139072090041E-4</v>
      </c>
      <c r="AA2415" s="659">
        <v>1.61319156403862E-3</v>
      </c>
      <c r="AB2415" s="659">
        <v>1.7265381389453801E-3</v>
      </c>
      <c r="AC2415" s="661">
        <v>5.6335387295692128E-3</v>
      </c>
      <c r="AD2415" s="659">
        <v>1.95238449008592E-4</v>
      </c>
      <c r="AE2415" s="659">
        <v>2.10387915919426E-4</v>
      </c>
      <c r="AF2415" s="661">
        <v>6.2433195182673689E-4</v>
      </c>
      <c r="AG2415" s="659">
        <v>3.02083321689408E-4</v>
      </c>
      <c r="AH2415" s="659">
        <v>3.24960548371935E-4</v>
      </c>
      <c r="AI2415" s="675">
        <v>1.2729947420319343E-3</v>
      </c>
      <c r="AJ2415" s="28"/>
      <c r="AK2415" s="29"/>
      <c r="AL2415" s="29"/>
    </row>
    <row r="2416" spans="1:38" x14ac:dyDescent="0.2">
      <c r="A2416" s="334">
        <v>2044</v>
      </c>
      <c r="B2416" s="334">
        <v>11</v>
      </c>
      <c r="C2416" s="659">
        <v>1.6104159396404401</v>
      </c>
      <c r="D2416" s="659">
        <v>1.55961431707593</v>
      </c>
      <c r="E2416" s="661">
        <v>1.7590709775585267</v>
      </c>
      <c r="F2416" s="659">
        <v>8.8295320141804107E-2</v>
      </c>
      <c r="G2416" s="659">
        <v>9.2327450972827393E-2</v>
      </c>
      <c r="H2416" s="661">
        <v>0.2297867523995499</v>
      </c>
      <c r="I2416" s="659">
        <v>1.8664399168829501E-2</v>
      </c>
      <c r="J2416" s="659">
        <v>2.2692511595375501E-2</v>
      </c>
      <c r="K2416" s="661">
        <v>6.0003148418960019E-2</v>
      </c>
      <c r="L2416" s="659">
        <v>1.6721890040501499E-4</v>
      </c>
      <c r="M2416" s="659">
        <v>1.8069794346667301E-4</v>
      </c>
      <c r="N2416" s="661">
        <v>1.1757684277329058E-2</v>
      </c>
      <c r="O2416" s="659">
        <v>6.3785326326841699E-3</v>
      </c>
      <c r="P2416" s="659">
        <v>6.85535179814095E-3</v>
      </c>
      <c r="Q2416" s="661">
        <v>1.9373396960342872E-2</v>
      </c>
      <c r="R2416" s="659">
        <v>3.73393286276096E-3</v>
      </c>
      <c r="S2416" s="659">
        <v>5.2160715251558703E-3</v>
      </c>
      <c r="T2416" s="661">
        <v>1.6776363239715524E-2</v>
      </c>
      <c r="U2416" s="659">
        <v>5.0875018891813003E-4</v>
      </c>
      <c r="V2416" s="659">
        <v>5.4774338147139197E-4</v>
      </c>
      <c r="W2416" s="661">
        <v>1.6696070971566838E-3</v>
      </c>
      <c r="X2416" s="659">
        <v>2.7035735580866801E-5</v>
      </c>
      <c r="Y2416" s="659">
        <v>2.9186652508831199E-5</v>
      </c>
      <c r="Z2416" s="661">
        <v>1.1405032953447518E-4</v>
      </c>
      <c r="AA2416" s="659">
        <v>1.6128283788827799E-3</v>
      </c>
      <c r="AB2416" s="659">
        <v>1.72782860119033E-3</v>
      </c>
      <c r="AC2416" s="661">
        <v>5.634683012335758E-3</v>
      </c>
      <c r="AD2416" s="659">
        <v>1.9441062644784201E-4</v>
      </c>
      <c r="AE2416" s="659">
        <v>2.0965958069656899E-4</v>
      </c>
      <c r="AF2416" s="661">
        <v>6.1999734517502014E-4</v>
      </c>
      <c r="AG2416" s="659">
        <v>3.0132196745845797E-4</v>
      </c>
      <c r="AH2416" s="659">
        <v>3.2429035994901301E-4</v>
      </c>
      <c r="AI2416" s="675">
        <v>1.2706010197805226E-3</v>
      </c>
      <c r="AJ2416" s="28"/>
      <c r="AK2416" s="29"/>
      <c r="AL2416" s="29"/>
    </row>
    <row r="2417" spans="1:38" x14ac:dyDescent="0.2">
      <c r="A2417" s="334">
        <v>2044</v>
      </c>
      <c r="B2417" s="334">
        <v>12</v>
      </c>
      <c r="C2417" s="659">
        <v>1.6088692485571201</v>
      </c>
      <c r="D2417" s="659">
        <v>1.55829851099759</v>
      </c>
      <c r="E2417" s="661">
        <v>1.7510646287864344</v>
      </c>
      <c r="F2417" s="659">
        <v>8.9599483021614704E-2</v>
      </c>
      <c r="G2417" s="659">
        <v>9.4039858605924107E-2</v>
      </c>
      <c r="H2417" s="661">
        <v>0.23524486830240438</v>
      </c>
      <c r="I2417" s="659">
        <v>1.8599399323253801E-2</v>
      </c>
      <c r="J2417" s="659">
        <v>2.26228913255264E-2</v>
      </c>
      <c r="K2417" s="661">
        <v>5.9771639213497957E-2</v>
      </c>
      <c r="L2417" s="659">
        <v>1.6699045496934001E-4</v>
      </c>
      <c r="M2417" s="659">
        <v>1.8043166625949001E-4</v>
      </c>
      <c r="N2417" s="661">
        <v>1.1690309466076508E-2</v>
      </c>
      <c r="O2417" s="659">
        <v>6.3665828049163601E-3</v>
      </c>
      <c r="P2417" s="659">
        <v>6.8443172206021198E-3</v>
      </c>
      <c r="Q2417" s="661">
        <v>1.9295913786175962E-2</v>
      </c>
      <c r="R2417" s="659">
        <v>3.7233264748305198E-3</v>
      </c>
      <c r="S2417" s="659">
        <v>5.2017661067979299E-3</v>
      </c>
      <c r="T2417" s="661">
        <v>1.6409490264711255E-2</v>
      </c>
      <c r="U2417" s="659">
        <v>5.0678235393259504E-4</v>
      </c>
      <c r="V2417" s="659">
        <v>5.4592808839753798E-4</v>
      </c>
      <c r="W2417" s="661">
        <v>1.6599150593410794E-3</v>
      </c>
      <c r="X2417" s="659">
        <v>2.6941078391004302E-5</v>
      </c>
      <c r="Y2417" s="659">
        <v>2.90990033389038E-5</v>
      </c>
      <c r="Z2417" s="661">
        <v>1.1349869750973501E-4</v>
      </c>
      <c r="AA2417" s="659">
        <v>1.61222973748606E-3</v>
      </c>
      <c r="AB2417" s="659">
        <v>1.72874192154894E-3</v>
      </c>
      <c r="AC2417" s="661">
        <v>5.6356211218716269E-3</v>
      </c>
      <c r="AD2417" s="659">
        <v>1.9356358526029899E-4</v>
      </c>
      <c r="AE2417" s="659">
        <v>2.08876989676191E-4</v>
      </c>
      <c r="AF2417" s="661">
        <v>6.1520210198009974E-4</v>
      </c>
      <c r="AG2417" s="659">
        <v>3.0054233838278099E-4</v>
      </c>
      <c r="AH2417" s="659">
        <v>3.23569762238895E-4</v>
      </c>
      <c r="AI2417" s="675">
        <v>1.2680115500685826E-3</v>
      </c>
      <c r="AJ2417" s="28"/>
      <c r="AK2417" s="29"/>
      <c r="AL2417" s="29"/>
    </row>
    <row r="2418" spans="1:38" x14ac:dyDescent="0.2">
      <c r="A2418" s="334">
        <v>2044</v>
      </c>
      <c r="B2418" s="334">
        <v>13</v>
      </c>
      <c r="C2418" s="659">
        <v>1.6040993991330501</v>
      </c>
      <c r="D2418" s="659">
        <v>1.5538965796522</v>
      </c>
      <c r="E2418" s="661">
        <v>1.7415969018074255</v>
      </c>
      <c r="F2418" s="659">
        <v>9.0912965130962101E-2</v>
      </c>
      <c r="G2418" s="659">
        <v>9.5781009863351294E-2</v>
      </c>
      <c r="H2418" s="661">
        <v>0.2412360410340553</v>
      </c>
      <c r="I2418" s="659">
        <v>1.85338142061604E-2</v>
      </c>
      <c r="J2418" s="659">
        <v>2.25493359309294E-2</v>
      </c>
      <c r="K2418" s="661">
        <v>5.9574527114867507E-2</v>
      </c>
      <c r="L2418" s="659">
        <v>1.6677263772241899E-4</v>
      </c>
      <c r="M2418" s="659">
        <v>1.8016486447540499E-4</v>
      </c>
      <c r="N2418" s="661">
        <v>1.1611893583818868E-2</v>
      </c>
      <c r="O2418" s="659">
        <v>6.3530108019694597E-3</v>
      </c>
      <c r="P2418" s="659">
        <v>6.8309668663318196E-3</v>
      </c>
      <c r="Q2418" s="661">
        <v>1.922983922531879E-2</v>
      </c>
      <c r="R2418" s="659">
        <v>3.7132154882215298E-3</v>
      </c>
      <c r="S2418" s="659">
        <v>5.1874277640876799E-3</v>
      </c>
      <c r="T2418" s="661">
        <v>1.597892477118985E-2</v>
      </c>
      <c r="U2418" s="659">
        <v>5.0487457353964903E-4</v>
      </c>
      <c r="V2418" s="659">
        <v>5.4407464256246403E-4</v>
      </c>
      <c r="W2418" s="661">
        <v>1.6512521802715897E-3</v>
      </c>
      <c r="X2418" s="659">
        <v>2.68476711041401E-5</v>
      </c>
      <c r="Y2418" s="659">
        <v>2.90077755866842E-5</v>
      </c>
      <c r="Z2418" s="661">
        <v>1.13016832397365E-4</v>
      </c>
      <c r="AA2418" s="659">
        <v>1.61168693102204E-3</v>
      </c>
      <c r="AB2418" s="659">
        <v>1.72953945503258E-3</v>
      </c>
      <c r="AC2418" s="661">
        <v>5.6413375059325777E-3</v>
      </c>
      <c r="AD2418" s="659">
        <v>1.9275591165346899E-4</v>
      </c>
      <c r="AE2418" s="659">
        <v>2.0809243376874E-4</v>
      </c>
      <c r="AF2418" s="661">
        <v>6.1080917974133436E-4</v>
      </c>
      <c r="AG2418" s="659">
        <v>2.9972882032542399E-4</v>
      </c>
      <c r="AH2418" s="659">
        <v>3.2277390126042398E-4</v>
      </c>
      <c r="AI2418" s="675">
        <v>1.2661415396721027E-3</v>
      </c>
      <c r="AJ2418" s="28"/>
      <c r="AK2418" s="29"/>
      <c r="AL2418" s="29"/>
    </row>
    <row r="2419" spans="1:38" x14ac:dyDescent="0.2">
      <c r="A2419" s="334">
        <v>2044</v>
      </c>
      <c r="B2419" s="334">
        <v>14</v>
      </c>
      <c r="C2419" s="659">
        <v>1.60266356477167</v>
      </c>
      <c r="D2419" s="659">
        <v>1.5525780423664699</v>
      </c>
      <c r="E2419" s="661">
        <v>1.7331913921268298</v>
      </c>
      <c r="F2419" s="659">
        <v>9.2248187962171602E-2</v>
      </c>
      <c r="G2419" s="659">
        <v>9.7577877641443003E-2</v>
      </c>
      <c r="H2419" s="661">
        <v>0.24801616355892053</v>
      </c>
      <c r="I2419" s="659">
        <v>1.84735469516288E-2</v>
      </c>
      <c r="J2419" s="659">
        <v>2.2479635915805301E-2</v>
      </c>
      <c r="K2419" s="661">
        <v>5.9427613197470183E-2</v>
      </c>
      <c r="L2419" s="659">
        <v>1.6656067828808499E-4</v>
      </c>
      <c r="M2419" s="659">
        <v>1.7989824665866401E-4</v>
      </c>
      <c r="N2419" s="661">
        <v>1.1524406225989667E-2</v>
      </c>
      <c r="O2419" s="659">
        <v>6.3419235868331196E-3</v>
      </c>
      <c r="P2419" s="659">
        <v>6.8199187437565098E-3</v>
      </c>
      <c r="Q2419" s="661">
        <v>1.9175641911336874E-2</v>
      </c>
      <c r="R2419" s="659">
        <v>3.7033801423347998E-3</v>
      </c>
      <c r="S2419" s="659">
        <v>5.1731102820199602E-3</v>
      </c>
      <c r="T2419" s="661">
        <v>1.5494292609239513E-2</v>
      </c>
      <c r="U2419" s="659">
        <v>5.03050835879753E-4</v>
      </c>
      <c r="V2419" s="659">
        <v>5.4225735110168005E-4</v>
      </c>
      <c r="W2419" s="661">
        <v>1.6434229656261937E-3</v>
      </c>
      <c r="X2419" s="659">
        <v>2.6759925631514199E-5</v>
      </c>
      <c r="Y2419" s="659">
        <v>2.8920020037239399E-5</v>
      </c>
      <c r="Z2419" s="661">
        <v>1.1259983147089906E-4</v>
      </c>
      <c r="AA2419" s="659">
        <v>1.61151755145346E-3</v>
      </c>
      <c r="AB2419" s="659">
        <v>1.7307219108502201E-3</v>
      </c>
      <c r="AC2419" s="661">
        <v>5.6529610443793055E-3</v>
      </c>
      <c r="AD2419" s="659">
        <v>1.9197079098110599E-4</v>
      </c>
      <c r="AE2419" s="659">
        <v>2.0730910391951899E-4</v>
      </c>
      <c r="AF2419" s="661">
        <v>6.0665950412417226E-4</v>
      </c>
      <c r="AG2419" s="659">
        <v>2.9900590663409199E-4</v>
      </c>
      <c r="AH2419" s="659">
        <v>3.2205234039556501E-4</v>
      </c>
      <c r="AI2419" s="675">
        <v>1.2651880599287414E-3</v>
      </c>
      <c r="AJ2419" s="28"/>
      <c r="AK2419" s="29"/>
      <c r="AL2419" s="29"/>
    </row>
    <row r="2420" spans="1:38" x14ac:dyDescent="0.2">
      <c r="A2420" s="334">
        <v>2044</v>
      </c>
      <c r="B2420" s="334">
        <v>15</v>
      </c>
      <c r="C2420" s="659">
        <v>1.98762644514596</v>
      </c>
      <c r="D2420" s="659">
        <v>1.8662471956194699</v>
      </c>
      <c r="E2420" s="661">
        <v>1.7966938983201071</v>
      </c>
      <c r="F2420" s="659">
        <v>0.16339582444959899</v>
      </c>
      <c r="G2420" s="659">
        <v>0.164793119562303</v>
      </c>
      <c r="H2420" s="661">
        <v>0.36464804219498953</v>
      </c>
      <c r="I2420" s="659">
        <v>1.8466675290020201E-2</v>
      </c>
      <c r="J2420" s="659">
        <v>2.23601374641882E-2</v>
      </c>
      <c r="K2420" s="661">
        <v>6.3589240860712756E-2</v>
      </c>
      <c r="L2420" s="659">
        <v>2.29675439691457E-4</v>
      </c>
      <c r="M2420" s="659">
        <v>2.20448801408991E-4</v>
      </c>
      <c r="N2420" s="661">
        <v>1.2197091334057792E-2</v>
      </c>
      <c r="O2420" s="659">
        <v>6.5120452082783799E-3</v>
      </c>
      <c r="P2420" s="659">
        <v>6.9062846604845502E-3</v>
      </c>
      <c r="Q2420" s="661">
        <v>2.0266631249264023E-2</v>
      </c>
      <c r="R2420" s="659">
        <v>3.6939005251704401E-3</v>
      </c>
      <c r="S2420" s="659">
        <v>5.1588454536847603E-3</v>
      </c>
      <c r="T2420" s="661">
        <v>1.496030048806783E-2</v>
      </c>
      <c r="U2420" s="659">
        <v>5.0411921242735601E-4</v>
      </c>
      <c r="V2420" s="659">
        <v>5.3875488030719803E-4</v>
      </c>
      <c r="W2420" s="661">
        <v>1.7568096084949775E-3</v>
      </c>
      <c r="X2420" s="659">
        <v>2.6938594679379299E-5</v>
      </c>
      <c r="Y2420" s="659">
        <v>2.8817672493136501E-5</v>
      </c>
      <c r="Z2420" s="661">
        <v>1.1981707932153756E-4</v>
      </c>
      <c r="AA2420" s="659">
        <v>1.8254898709146299E-3</v>
      </c>
      <c r="AB2420" s="659">
        <v>1.9202508241800899E-3</v>
      </c>
      <c r="AC2420" s="661">
        <v>6.3220037134657861E-3</v>
      </c>
      <c r="AD2420" s="659">
        <v>1.9120391589025199E-4</v>
      </c>
      <c r="AE2420" s="659">
        <v>2.0494243520930799E-4</v>
      </c>
      <c r="AF2420" s="661">
        <v>6.5735975055749294E-4</v>
      </c>
      <c r="AG2420" s="659">
        <v>3.0438990386551099E-4</v>
      </c>
      <c r="AH2420" s="659">
        <v>3.2388056777501398E-4</v>
      </c>
      <c r="AI2420" s="675">
        <v>1.3200438982334086E-3</v>
      </c>
      <c r="AJ2420" s="28"/>
      <c r="AK2420" s="29"/>
      <c r="AL2420" s="29"/>
    </row>
    <row r="2421" spans="1:38" x14ac:dyDescent="0.2">
      <c r="A2421" s="334">
        <v>2044</v>
      </c>
      <c r="B2421" s="334">
        <v>16</v>
      </c>
      <c r="C2421" s="659">
        <v>1.9861317673268299</v>
      </c>
      <c r="D2421" s="659">
        <v>1.86489719189711</v>
      </c>
      <c r="E2421" s="661">
        <v>1.7878356282634804</v>
      </c>
      <c r="F2421" s="659">
        <v>0.165854713182368</v>
      </c>
      <c r="G2421" s="659">
        <v>0.167836272227885</v>
      </c>
      <c r="H2421" s="661">
        <v>0.38156593231781788</v>
      </c>
      <c r="I2421" s="659">
        <v>1.8407183056560701E-2</v>
      </c>
      <c r="J2421" s="659">
        <v>2.2292652697895401E-2</v>
      </c>
      <c r="K2421" s="661">
        <v>6.3575248337328485E-2</v>
      </c>
      <c r="L2421" s="659">
        <v>2.2938603931810001E-4</v>
      </c>
      <c r="M2421" s="659">
        <v>2.20128003499671E-4</v>
      </c>
      <c r="N2421" s="661">
        <v>1.2064157711790573E-2</v>
      </c>
      <c r="O2421" s="659">
        <v>6.5010850662386901E-3</v>
      </c>
      <c r="P2421" s="659">
        <v>6.8955411492754E-3</v>
      </c>
      <c r="Q2421" s="661">
        <v>2.0248711522616286E-2</v>
      </c>
      <c r="R2421" s="659">
        <v>3.68416901536031E-3</v>
      </c>
      <c r="S2421" s="659">
        <v>5.14482963041921E-3</v>
      </c>
      <c r="T2421" s="661">
        <v>1.4298863088042669E-2</v>
      </c>
      <c r="U2421" s="659">
        <v>5.0231367398769898E-4</v>
      </c>
      <c r="V2421" s="659">
        <v>5.3698841656218998E-4</v>
      </c>
      <c r="W2421" s="661">
        <v>1.7520425781163594E-3</v>
      </c>
      <c r="X2421" s="659">
        <v>2.68517290500937E-5</v>
      </c>
      <c r="Y2421" s="659">
        <v>2.8732448258087501E-5</v>
      </c>
      <c r="Z2421" s="661">
        <v>1.1961438242249787E-4</v>
      </c>
      <c r="AA2421" s="659">
        <v>1.8285721856649501E-3</v>
      </c>
      <c r="AB2421" s="659">
        <v>1.92514011746367E-3</v>
      </c>
      <c r="AC2421" s="661">
        <v>6.3780743400393379E-3</v>
      </c>
      <c r="AD2421" s="659">
        <v>1.9042634256640601E-4</v>
      </c>
      <c r="AE2421" s="659">
        <v>2.0418137230700299E-4</v>
      </c>
      <c r="AF2421" s="661">
        <v>6.543379776085983E-4</v>
      </c>
      <c r="AG2421" s="659">
        <v>3.0367446692432801E-4</v>
      </c>
      <c r="AH2421" s="659">
        <v>3.2317936156076E-4</v>
      </c>
      <c r="AI2421" s="675">
        <v>1.3215043661327322E-3</v>
      </c>
      <c r="AJ2421" s="28"/>
      <c r="AK2421" s="29"/>
      <c r="AL2421" s="29"/>
    </row>
    <row r="2422" spans="1:38" x14ac:dyDescent="0.2">
      <c r="A2422" s="334">
        <v>2044</v>
      </c>
      <c r="B2422" s="334">
        <v>17</v>
      </c>
      <c r="C2422" s="659">
        <v>1.9861317673268299</v>
      </c>
      <c r="D2422" s="659">
        <v>1.86489719189711</v>
      </c>
      <c r="E2422" s="661">
        <v>1.7878356282634804</v>
      </c>
      <c r="F2422" s="659">
        <v>0.165854713182368</v>
      </c>
      <c r="G2422" s="659">
        <v>0.167836272227885</v>
      </c>
      <c r="H2422" s="661">
        <v>0.38156593231781788</v>
      </c>
      <c r="I2422" s="659">
        <v>1.8407183056560701E-2</v>
      </c>
      <c r="J2422" s="659">
        <v>2.2292652697895401E-2</v>
      </c>
      <c r="K2422" s="661">
        <v>6.3575248337328485E-2</v>
      </c>
      <c r="L2422" s="659">
        <v>2.2938603931810001E-4</v>
      </c>
      <c r="M2422" s="659">
        <v>2.20128003499671E-4</v>
      </c>
      <c r="N2422" s="661">
        <v>1.2064157711790573E-2</v>
      </c>
      <c r="O2422" s="659">
        <v>6.5010850662386901E-3</v>
      </c>
      <c r="P2422" s="659">
        <v>6.8955411492754E-3</v>
      </c>
      <c r="Q2422" s="661">
        <v>2.0248711522616286E-2</v>
      </c>
      <c r="R2422" s="659">
        <v>3.68416901536031E-3</v>
      </c>
      <c r="S2422" s="659">
        <v>5.14482963041921E-3</v>
      </c>
      <c r="T2422" s="661">
        <v>1.4298863088042669E-2</v>
      </c>
      <c r="U2422" s="659">
        <v>5.0231367398769898E-4</v>
      </c>
      <c r="V2422" s="659">
        <v>5.3698841656218998E-4</v>
      </c>
      <c r="W2422" s="661">
        <v>1.7520425781163594E-3</v>
      </c>
      <c r="X2422" s="659">
        <v>2.68517290500937E-5</v>
      </c>
      <c r="Y2422" s="659">
        <v>2.8732448258087501E-5</v>
      </c>
      <c r="Z2422" s="661">
        <v>1.1961438242249787E-4</v>
      </c>
      <c r="AA2422" s="659">
        <v>1.8285721856649501E-3</v>
      </c>
      <c r="AB2422" s="659">
        <v>1.92514011746367E-3</v>
      </c>
      <c r="AC2422" s="661">
        <v>6.3780743400393379E-3</v>
      </c>
      <c r="AD2422" s="659">
        <v>1.9042634256640601E-4</v>
      </c>
      <c r="AE2422" s="659">
        <v>2.0418137230700299E-4</v>
      </c>
      <c r="AF2422" s="661">
        <v>6.543379776085983E-4</v>
      </c>
      <c r="AG2422" s="659">
        <v>3.0367446692432801E-4</v>
      </c>
      <c r="AH2422" s="659">
        <v>3.2317936156076E-4</v>
      </c>
      <c r="AI2422" s="675">
        <v>1.3215043661327322E-3</v>
      </c>
      <c r="AJ2422" s="28"/>
      <c r="AK2422" s="29"/>
      <c r="AL2422" s="29"/>
    </row>
    <row r="2423" spans="1:38" x14ac:dyDescent="0.2">
      <c r="A2423" s="334">
        <v>2044</v>
      </c>
      <c r="B2423" s="334">
        <v>18</v>
      </c>
      <c r="C2423" s="659">
        <v>1.9861317673268299</v>
      </c>
      <c r="D2423" s="659">
        <v>1.86489719189711</v>
      </c>
      <c r="E2423" s="661">
        <v>1.7878356282634804</v>
      </c>
      <c r="F2423" s="659">
        <v>0.165854713182368</v>
      </c>
      <c r="G2423" s="659">
        <v>0.167836272227885</v>
      </c>
      <c r="H2423" s="661">
        <v>0.38156593231781788</v>
      </c>
      <c r="I2423" s="659">
        <v>1.8407183056560701E-2</v>
      </c>
      <c r="J2423" s="659">
        <v>2.2292652697895401E-2</v>
      </c>
      <c r="K2423" s="661">
        <v>6.3575248337328485E-2</v>
      </c>
      <c r="L2423" s="659">
        <v>2.2938603931810001E-4</v>
      </c>
      <c r="M2423" s="659">
        <v>2.20128003499671E-4</v>
      </c>
      <c r="N2423" s="661">
        <v>1.2064157711790573E-2</v>
      </c>
      <c r="O2423" s="659">
        <v>6.5010850662386901E-3</v>
      </c>
      <c r="P2423" s="659">
        <v>6.8955411492754E-3</v>
      </c>
      <c r="Q2423" s="661">
        <v>2.0248711522616286E-2</v>
      </c>
      <c r="R2423" s="659">
        <v>3.68416901536031E-3</v>
      </c>
      <c r="S2423" s="659">
        <v>5.14482963041921E-3</v>
      </c>
      <c r="T2423" s="661">
        <v>1.4298863088042669E-2</v>
      </c>
      <c r="U2423" s="659">
        <v>5.0231367398769898E-4</v>
      </c>
      <c r="V2423" s="659">
        <v>5.3698841656218998E-4</v>
      </c>
      <c r="W2423" s="661">
        <v>1.7520425781163594E-3</v>
      </c>
      <c r="X2423" s="659">
        <v>2.68517290500937E-5</v>
      </c>
      <c r="Y2423" s="659">
        <v>2.8732448258087501E-5</v>
      </c>
      <c r="Z2423" s="661">
        <v>1.1961438242249787E-4</v>
      </c>
      <c r="AA2423" s="659">
        <v>1.8285721856649501E-3</v>
      </c>
      <c r="AB2423" s="659">
        <v>1.92514011746367E-3</v>
      </c>
      <c r="AC2423" s="661">
        <v>6.3780743400393379E-3</v>
      </c>
      <c r="AD2423" s="659">
        <v>1.9042634256640601E-4</v>
      </c>
      <c r="AE2423" s="659">
        <v>2.0418137230700299E-4</v>
      </c>
      <c r="AF2423" s="661">
        <v>6.543379776085983E-4</v>
      </c>
      <c r="AG2423" s="659">
        <v>3.0367446692432801E-4</v>
      </c>
      <c r="AH2423" s="659">
        <v>3.2317936156076E-4</v>
      </c>
      <c r="AI2423" s="675">
        <v>1.3215043661327322E-3</v>
      </c>
      <c r="AJ2423" s="28"/>
      <c r="AK2423" s="29"/>
      <c r="AL2423" s="29"/>
    </row>
    <row r="2424" spans="1:38" x14ac:dyDescent="0.2">
      <c r="A2424" s="334">
        <v>2044</v>
      </c>
      <c r="B2424" s="334">
        <v>19</v>
      </c>
      <c r="C2424" s="659">
        <v>1.9861317673268299</v>
      </c>
      <c r="D2424" s="659">
        <v>1.86489719189711</v>
      </c>
      <c r="E2424" s="661">
        <v>1.7878356282634804</v>
      </c>
      <c r="F2424" s="659">
        <v>0.165854713182368</v>
      </c>
      <c r="G2424" s="659">
        <v>0.167836272227885</v>
      </c>
      <c r="H2424" s="661">
        <v>0.38156593231781788</v>
      </c>
      <c r="I2424" s="659">
        <v>1.8407183056560701E-2</v>
      </c>
      <c r="J2424" s="659">
        <v>2.2292652697895401E-2</v>
      </c>
      <c r="K2424" s="661">
        <v>6.3575248337328485E-2</v>
      </c>
      <c r="L2424" s="659">
        <v>2.2938603931810001E-4</v>
      </c>
      <c r="M2424" s="659">
        <v>2.20128003499671E-4</v>
      </c>
      <c r="N2424" s="661">
        <v>1.2064157711790573E-2</v>
      </c>
      <c r="O2424" s="659">
        <v>6.5010850662386901E-3</v>
      </c>
      <c r="P2424" s="659">
        <v>6.8955411492754E-3</v>
      </c>
      <c r="Q2424" s="661">
        <v>2.0248711522616286E-2</v>
      </c>
      <c r="R2424" s="659">
        <v>3.68416901536031E-3</v>
      </c>
      <c r="S2424" s="659">
        <v>5.14482963041921E-3</v>
      </c>
      <c r="T2424" s="661">
        <v>1.4298863088042669E-2</v>
      </c>
      <c r="U2424" s="659">
        <v>5.0231367398769898E-4</v>
      </c>
      <c r="V2424" s="659">
        <v>5.3698841656218998E-4</v>
      </c>
      <c r="W2424" s="661">
        <v>1.7520425781163594E-3</v>
      </c>
      <c r="X2424" s="659">
        <v>2.68517290500937E-5</v>
      </c>
      <c r="Y2424" s="659">
        <v>2.8732448258087501E-5</v>
      </c>
      <c r="Z2424" s="661">
        <v>1.1961438242249787E-4</v>
      </c>
      <c r="AA2424" s="659">
        <v>1.8285721856649501E-3</v>
      </c>
      <c r="AB2424" s="659">
        <v>1.92514011746367E-3</v>
      </c>
      <c r="AC2424" s="661">
        <v>6.3780743400393379E-3</v>
      </c>
      <c r="AD2424" s="659">
        <v>1.9042634256640601E-4</v>
      </c>
      <c r="AE2424" s="659">
        <v>2.0418137230700299E-4</v>
      </c>
      <c r="AF2424" s="661">
        <v>6.543379776085983E-4</v>
      </c>
      <c r="AG2424" s="659">
        <v>3.0367446692432801E-4</v>
      </c>
      <c r="AH2424" s="659">
        <v>3.2317936156076E-4</v>
      </c>
      <c r="AI2424" s="675">
        <v>1.3215043661327322E-3</v>
      </c>
      <c r="AJ2424" s="28"/>
      <c r="AK2424" s="29"/>
      <c r="AL2424" s="29"/>
    </row>
    <row r="2425" spans="1:38" x14ac:dyDescent="0.2">
      <c r="A2425" s="334">
        <v>2044</v>
      </c>
      <c r="B2425" s="334">
        <v>20</v>
      </c>
      <c r="C2425" s="659">
        <v>1.9861317673268299</v>
      </c>
      <c r="D2425" s="659">
        <v>1.86489719189711</v>
      </c>
      <c r="E2425" s="661">
        <v>1.7878356282634804</v>
      </c>
      <c r="F2425" s="659">
        <v>0.165854713182368</v>
      </c>
      <c r="G2425" s="659">
        <v>0.167836272227885</v>
      </c>
      <c r="H2425" s="661">
        <v>0.38156593231781788</v>
      </c>
      <c r="I2425" s="659">
        <v>1.8407183056560701E-2</v>
      </c>
      <c r="J2425" s="659">
        <v>2.2292652697895401E-2</v>
      </c>
      <c r="K2425" s="661">
        <v>6.3575248337328485E-2</v>
      </c>
      <c r="L2425" s="659">
        <v>2.2938603931810001E-4</v>
      </c>
      <c r="M2425" s="659">
        <v>2.20128003499671E-4</v>
      </c>
      <c r="N2425" s="661">
        <v>1.2064157711790573E-2</v>
      </c>
      <c r="O2425" s="659">
        <v>6.5010850662386901E-3</v>
      </c>
      <c r="P2425" s="659">
        <v>6.8955411492754E-3</v>
      </c>
      <c r="Q2425" s="661">
        <v>2.0248711522616286E-2</v>
      </c>
      <c r="R2425" s="659">
        <v>3.68416901536031E-3</v>
      </c>
      <c r="S2425" s="659">
        <v>5.14482963041921E-3</v>
      </c>
      <c r="T2425" s="661">
        <v>1.4298863088042669E-2</v>
      </c>
      <c r="U2425" s="659">
        <v>5.0231367398769898E-4</v>
      </c>
      <c r="V2425" s="659">
        <v>5.3698841656218998E-4</v>
      </c>
      <c r="W2425" s="661">
        <v>1.7520425781163594E-3</v>
      </c>
      <c r="X2425" s="659">
        <v>2.68517290500937E-5</v>
      </c>
      <c r="Y2425" s="659">
        <v>2.8732448258087501E-5</v>
      </c>
      <c r="Z2425" s="661">
        <v>1.1961438242249787E-4</v>
      </c>
      <c r="AA2425" s="659">
        <v>1.8285721856649501E-3</v>
      </c>
      <c r="AB2425" s="659">
        <v>1.92514011746367E-3</v>
      </c>
      <c r="AC2425" s="661">
        <v>6.3780743400393379E-3</v>
      </c>
      <c r="AD2425" s="659">
        <v>1.9042634256640601E-4</v>
      </c>
      <c r="AE2425" s="659">
        <v>2.0418137230700299E-4</v>
      </c>
      <c r="AF2425" s="661">
        <v>6.543379776085983E-4</v>
      </c>
      <c r="AG2425" s="659">
        <v>3.0367446692432801E-4</v>
      </c>
      <c r="AH2425" s="659">
        <v>3.2317936156076E-4</v>
      </c>
      <c r="AI2425" s="675">
        <v>1.3215043661327322E-3</v>
      </c>
      <c r="AJ2425" s="28"/>
      <c r="AK2425" s="29"/>
      <c r="AL2425" s="29"/>
    </row>
    <row r="2426" spans="1:38" x14ac:dyDescent="0.2">
      <c r="A2426" s="334">
        <v>2044</v>
      </c>
      <c r="B2426" s="334">
        <v>21</v>
      </c>
      <c r="C2426" s="659">
        <v>1.9861317673268299</v>
      </c>
      <c r="D2426" s="659">
        <v>1.86489719189711</v>
      </c>
      <c r="E2426" s="661">
        <v>1.7878356282634804</v>
      </c>
      <c r="F2426" s="659">
        <v>0.165854713182368</v>
      </c>
      <c r="G2426" s="659">
        <v>0.167836272227885</v>
      </c>
      <c r="H2426" s="661">
        <v>0.38156593231781788</v>
      </c>
      <c r="I2426" s="659">
        <v>1.8407183056560701E-2</v>
      </c>
      <c r="J2426" s="659">
        <v>2.2292652697895401E-2</v>
      </c>
      <c r="K2426" s="661">
        <v>6.3575248337328485E-2</v>
      </c>
      <c r="L2426" s="659">
        <v>2.2938603931810001E-4</v>
      </c>
      <c r="M2426" s="659">
        <v>2.20128003499671E-4</v>
      </c>
      <c r="N2426" s="661">
        <v>1.2064157711790573E-2</v>
      </c>
      <c r="O2426" s="659">
        <v>6.5010850662386901E-3</v>
      </c>
      <c r="P2426" s="659">
        <v>6.8955411492754E-3</v>
      </c>
      <c r="Q2426" s="661">
        <v>2.0248711522616286E-2</v>
      </c>
      <c r="R2426" s="659">
        <v>3.68416901536031E-3</v>
      </c>
      <c r="S2426" s="659">
        <v>5.14482963041921E-3</v>
      </c>
      <c r="T2426" s="661">
        <v>1.4298863088042669E-2</v>
      </c>
      <c r="U2426" s="659">
        <v>5.0231367398769898E-4</v>
      </c>
      <c r="V2426" s="659">
        <v>5.3698841656218998E-4</v>
      </c>
      <c r="W2426" s="661">
        <v>1.7520425781163594E-3</v>
      </c>
      <c r="X2426" s="659">
        <v>2.68517290500937E-5</v>
      </c>
      <c r="Y2426" s="659">
        <v>2.8732448258087501E-5</v>
      </c>
      <c r="Z2426" s="661">
        <v>1.1961438242249787E-4</v>
      </c>
      <c r="AA2426" s="659">
        <v>1.8285721856649501E-3</v>
      </c>
      <c r="AB2426" s="659">
        <v>1.92514011746367E-3</v>
      </c>
      <c r="AC2426" s="661">
        <v>6.3780743400393379E-3</v>
      </c>
      <c r="AD2426" s="659">
        <v>1.9042634256640601E-4</v>
      </c>
      <c r="AE2426" s="659">
        <v>2.0418137230700299E-4</v>
      </c>
      <c r="AF2426" s="661">
        <v>6.543379776085983E-4</v>
      </c>
      <c r="AG2426" s="659">
        <v>3.0367446692432801E-4</v>
      </c>
      <c r="AH2426" s="659">
        <v>3.2317936156076E-4</v>
      </c>
      <c r="AI2426" s="675">
        <v>1.3215043661327322E-3</v>
      </c>
      <c r="AJ2426" s="28"/>
      <c r="AK2426" s="29"/>
      <c r="AL2426" s="29"/>
    </row>
    <row r="2427" spans="1:38" x14ac:dyDescent="0.2">
      <c r="A2427" s="334">
        <v>2044</v>
      </c>
      <c r="B2427" s="334">
        <v>22</v>
      </c>
      <c r="C2427" s="659">
        <v>1.9861317673268299</v>
      </c>
      <c r="D2427" s="659">
        <v>1.86489719189711</v>
      </c>
      <c r="E2427" s="661">
        <v>1.7878356282634804</v>
      </c>
      <c r="F2427" s="659">
        <v>0.165854713182368</v>
      </c>
      <c r="G2427" s="659">
        <v>0.167836272227885</v>
      </c>
      <c r="H2427" s="661">
        <v>0.38156593231781788</v>
      </c>
      <c r="I2427" s="659">
        <v>1.8407183056560701E-2</v>
      </c>
      <c r="J2427" s="659">
        <v>2.2292652697895401E-2</v>
      </c>
      <c r="K2427" s="661">
        <v>6.3575248337328485E-2</v>
      </c>
      <c r="L2427" s="659">
        <v>2.2938603931810001E-4</v>
      </c>
      <c r="M2427" s="659">
        <v>2.20128003499671E-4</v>
      </c>
      <c r="N2427" s="661">
        <v>1.2064157711790573E-2</v>
      </c>
      <c r="O2427" s="659">
        <v>6.5010850662386901E-3</v>
      </c>
      <c r="P2427" s="659">
        <v>6.8955411492754E-3</v>
      </c>
      <c r="Q2427" s="661">
        <v>2.0248711522616286E-2</v>
      </c>
      <c r="R2427" s="659">
        <v>3.68416901536031E-3</v>
      </c>
      <c r="S2427" s="659">
        <v>5.14482963041921E-3</v>
      </c>
      <c r="T2427" s="661">
        <v>1.4298863088042669E-2</v>
      </c>
      <c r="U2427" s="659">
        <v>5.0231367398769898E-4</v>
      </c>
      <c r="V2427" s="659">
        <v>5.3698841656218998E-4</v>
      </c>
      <c r="W2427" s="661">
        <v>1.7520425781163594E-3</v>
      </c>
      <c r="X2427" s="659">
        <v>2.68517290500937E-5</v>
      </c>
      <c r="Y2427" s="659">
        <v>2.8732448258087501E-5</v>
      </c>
      <c r="Z2427" s="661">
        <v>1.1961438242249787E-4</v>
      </c>
      <c r="AA2427" s="659">
        <v>1.8285721856649501E-3</v>
      </c>
      <c r="AB2427" s="659">
        <v>1.92514011746367E-3</v>
      </c>
      <c r="AC2427" s="661">
        <v>6.3780743400393379E-3</v>
      </c>
      <c r="AD2427" s="659">
        <v>1.9042634256640601E-4</v>
      </c>
      <c r="AE2427" s="659">
        <v>2.0418137230700299E-4</v>
      </c>
      <c r="AF2427" s="661">
        <v>6.543379776085983E-4</v>
      </c>
      <c r="AG2427" s="659">
        <v>3.0367446692432801E-4</v>
      </c>
      <c r="AH2427" s="659">
        <v>3.2317936156076E-4</v>
      </c>
      <c r="AI2427" s="675">
        <v>1.3215043661327322E-3</v>
      </c>
      <c r="AJ2427" s="28"/>
      <c r="AK2427" s="29"/>
      <c r="AL2427" s="29"/>
    </row>
    <row r="2428" spans="1:38" x14ac:dyDescent="0.2">
      <c r="A2428" s="334">
        <v>2044</v>
      </c>
      <c r="B2428" s="334">
        <v>23</v>
      </c>
      <c r="C2428" s="659">
        <v>1.9861317673268299</v>
      </c>
      <c r="D2428" s="659">
        <v>1.86489719189711</v>
      </c>
      <c r="E2428" s="661">
        <v>1.7878356282634804</v>
      </c>
      <c r="F2428" s="659">
        <v>0.165854713182368</v>
      </c>
      <c r="G2428" s="659">
        <v>0.167836272227885</v>
      </c>
      <c r="H2428" s="661">
        <v>0.38156593231781788</v>
      </c>
      <c r="I2428" s="659">
        <v>1.8407183056560701E-2</v>
      </c>
      <c r="J2428" s="659">
        <v>2.2292652697895401E-2</v>
      </c>
      <c r="K2428" s="661">
        <v>6.3575248337328485E-2</v>
      </c>
      <c r="L2428" s="659">
        <v>2.2938603931810001E-4</v>
      </c>
      <c r="M2428" s="659">
        <v>2.20128003499671E-4</v>
      </c>
      <c r="N2428" s="661">
        <v>1.2064157711790573E-2</v>
      </c>
      <c r="O2428" s="659">
        <v>6.5010850662386901E-3</v>
      </c>
      <c r="P2428" s="659">
        <v>6.8955411492754E-3</v>
      </c>
      <c r="Q2428" s="661">
        <v>2.0248711522616286E-2</v>
      </c>
      <c r="R2428" s="659">
        <v>3.68416901536031E-3</v>
      </c>
      <c r="S2428" s="659">
        <v>5.14482963041921E-3</v>
      </c>
      <c r="T2428" s="661">
        <v>1.4298863088042669E-2</v>
      </c>
      <c r="U2428" s="659">
        <v>5.0231367398769898E-4</v>
      </c>
      <c r="V2428" s="659">
        <v>5.3698841656218998E-4</v>
      </c>
      <c r="W2428" s="661">
        <v>1.7520425781163594E-3</v>
      </c>
      <c r="X2428" s="659">
        <v>2.68517290500937E-5</v>
      </c>
      <c r="Y2428" s="659">
        <v>2.8732448258087501E-5</v>
      </c>
      <c r="Z2428" s="661">
        <v>1.1961438242249787E-4</v>
      </c>
      <c r="AA2428" s="659">
        <v>1.8285721856649501E-3</v>
      </c>
      <c r="AB2428" s="659">
        <v>1.92514011746367E-3</v>
      </c>
      <c r="AC2428" s="661">
        <v>6.3780743400393379E-3</v>
      </c>
      <c r="AD2428" s="659">
        <v>1.9042634256640601E-4</v>
      </c>
      <c r="AE2428" s="659">
        <v>2.0418137230700299E-4</v>
      </c>
      <c r="AF2428" s="661">
        <v>6.543379776085983E-4</v>
      </c>
      <c r="AG2428" s="659">
        <v>3.0367446692432801E-4</v>
      </c>
      <c r="AH2428" s="659">
        <v>3.2317936156076E-4</v>
      </c>
      <c r="AI2428" s="675">
        <v>1.3215043661327322E-3</v>
      </c>
      <c r="AJ2428" s="28"/>
      <c r="AK2428" s="29"/>
      <c r="AL2428" s="29"/>
    </row>
    <row r="2429" spans="1:38" x14ac:dyDescent="0.2">
      <c r="A2429" s="334">
        <v>2044</v>
      </c>
      <c r="B2429" s="334">
        <v>24</v>
      </c>
      <c r="C2429" s="659">
        <v>1.9861317673268299</v>
      </c>
      <c r="D2429" s="659">
        <v>1.86489719189711</v>
      </c>
      <c r="E2429" s="661">
        <v>1.7878356282634804</v>
      </c>
      <c r="F2429" s="659">
        <v>0.165854713182368</v>
      </c>
      <c r="G2429" s="659">
        <v>0.167836272227885</v>
      </c>
      <c r="H2429" s="661">
        <v>0.38156593231781788</v>
      </c>
      <c r="I2429" s="659">
        <v>1.8407183056560701E-2</v>
      </c>
      <c r="J2429" s="659">
        <v>2.2292652697895401E-2</v>
      </c>
      <c r="K2429" s="661">
        <v>6.3575248337328485E-2</v>
      </c>
      <c r="L2429" s="659">
        <v>2.2938603931810001E-4</v>
      </c>
      <c r="M2429" s="659">
        <v>2.20128003499671E-4</v>
      </c>
      <c r="N2429" s="661">
        <v>1.2064157711790573E-2</v>
      </c>
      <c r="O2429" s="659">
        <v>6.5010850662386901E-3</v>
      </c>
      <c r="P2429" s="659">
        <v>6.8955411492754E-3</v>
      </c>
      <c r="Q2429" s="661">
        <v>2.0248711522616286E-2</v>
      </c>
      <c r="R2429" s="659">
        <v>3.68416901536031E-3</v>
      </c>
      <c r="S2429" s="659">
        <v>5.14482963041921E-3</v>
      </c>
      <c r="T2429" s="661">
        <v>1.4298863088042669E-2</v>
      </c>
      <c r="U2429" s="659">
        <v>5.0231367398769898E-4</v>
      </c>
      <c r="V2429" s="659">
        <v>5.3698841656218998E-4</v>
      </c>
      <c r="W2429" s="661">
        <v>1.7520425781163594E-3</v>
      </c>
      <c r="X2429" s="659">
        <v>2.68517290500937E-5</v>
      </c>
      <c r="Y2429" s="659">
        <v>2.8732448258087501E-5</v>
      </c>
      <c r="Z2429" s="661">
        <v>1.1961438242249787E-4</v>
      </c>
      <c r="AA2429" s="659">
        <v>1.8285721856649501E-3</v>
      </c>
      <c r="AB2429" s="659">
        <v>1.92514011746367E-3</v>
      </c>
      <c r="AC2429" s="661">
        <v>6.3780743400393379E-3</v>
      </c>
      <c r="AD2429" s="659">
        <v>1.9042634256640601E-4</v>
      </c>
      <c r="AE2429" s="659">
        <v>2.0418137230700299E-4</v>
      </c>
      <c r="AF2429" s="661">
        <v>6.543379776085983E-4</v>
      </c>
      <c r="AG2429" s="659">
        <v>3.0367446692432801E-4</v>
      </c>
      <c r="AH2429" s="659">
        <v>3.2317936156076E-4</v>
      </c>
      <c r="AI2429" s="675">
        <v>1.3215043661327322E-3</v>
      </c>
      <c r="AJ2429" s="28"/>
      <c r="AK2429" s="29"/>
      <c r="AL2429" s="29"/>
    </row>
    <row r="2430" spans="1:38" x14ac:dyDescent="0.2">
      <c r="A2430" s="334">
        <v>2044</v>
      </c>
      <c r="B2430" s="334">
        <v>25</v>
      </c>
      <c r="C2430" s="659">
        <v>1.9861317673268299</v>
      </c>
      <c r="D2430" s="659">
        <v>1.86489719189711</v>
      </c>
      <c r="E2430" s="661">
        <v>1.7878356282634804</v>
      </c>
      <c r="F2430" s="659">
        <v>0.165854713182368</v>
      </c>
      <c r="G2430" s="659">
        <v>0.167836272227885</v>
      </c>
      <c r="H2430" s="661">
        <v>0.38156593231781788</v>
      </c>
      <c r="I2430" s="659">
        <v>1.8407183056560701E-2</v>
      </c>
      <c r="J2430" s="659">
        <v>2.2292652697895401E-2</v>
      </c>
      <c r="K2430" s="661">
        <v>6.3575248337328485E-2</v>
      </c>
      <c r="L2430" s="659">
        <v>2.2938603931810001E-4</v>
      </c>
      <c r="M2430" s="659">
        <v>2.20128003499671E-4</v>
      </c>
      <c r="N2430" s="661">
        <v>1.2064157711790573E-2</v>
      </c>
      <c r="O2430" s="659">
        <v>6.5010850662386901E-3</v>
      </c>
      <c r="P2430" s="659">
        <v>6.8955411492754E-3</v>
      </c>
      <c r="Q2430" s="661">
        <v>2.0248711522616286E-2</v>
      </c>
      <c r="R2430" s="659">
        <v>3.68416901536031E-3</v>
      </c>
      <c r="S2430" s="659">
        <v>5.14482963041921E-3</v>
      </c>
      <c r="T2430" s="661">
        <v>1.4298863088042669E-2</v>
      </c>
      <c r="U2430" s="659">
        <v>5.0231367398769898E-4</v>
      </c>
      <c r="V2430" s="659">
        <v>5.3698841656218998E-4</v>
      </c>
      <c r="W2430" s="661">
        <v>1.7520425781163594E-3</v>
      </c>
      <c r="X2430" s="659">
        <v>2.68517290500937E-5</v>
      </c>
      <c r="Y2430" s="659">
        <v>2.8732448258087501E-5</v>
      </c>
      <c r="Z2430" s="661">
        <v>1.1961438242249787E-4</v>
      </c>
      <c r="AA2430" s="659">
        <v>1.8285721856649501E-3</v>
      </c>
      <c r="AB2430" s="659">
        <v>1.92514011746367E-3</v>
      </c>
      <c r="AC2430" s="661">
        <v>6.3780743400393379E-3</v>
      </c>
      <c r="AD2430" s="659">
        <v>1.9042634256640601E-4</v>
      </c>
      <c r="AE2430" s="659">
        <v>2.0418137230700299E-4</v>
      </c>
      <c r="AF2430" s="661">
        <v>6.543379776085983E-4</v>
      </c>
      <c r="AG2430" s="659">
        <v>3.0367446692432801E-4</v>
      </c>
      <c r="AH2430" s="659">
        <v>3.2317936156076E-4</v>
      </c>
      <c r="AI2430" s="675">
        <v>1.3215043661327322E-3</v>
      </c>
      <c r="AJ2430" s="28"/>
      <c r="AK2430" s="29"/>
      <c r="AL2430" s="29"/>
    </row>
    <row r="2431" spans="1:38" x14ac:dyDescent="0.2">
      <c r="A2431" s="334">
        <v>2044</v>
      </c>
      <c r="B2431" s="334">
        <v>26</v>
      </c>
      <c r="C2431" s="659">
        <v>1.9861317673268299</v>
      </c>
      <c r="D2431" s="659">
        <v>1.86489719189711</v>
      </c>
      <c r="E2431" s="661">
        <v>1.7878356282634804</v>
      </c>
      <c r="F2431" s="659">
        <v>0.165854713182368</v>
      </c>
      <c r="G2431" s="659">
        <v>0.167836272227885</v>
      </c>
      <c r="H2431" s="661">
        <v>0.38156593231781788</v>
      </c>
      <c r="I2431" s="659">
        <v>1.8407183056560701E-2</v>
      </c>
      <c r="J2431" s="659">
        <v>2.2292652697895401E-2</v>
      </c>
      <c r="K2431" s="661">
        <v>6.3575248337328485E-2</v>
      </c>
      <c r="L2431" s="659">
        <v>2.2938603931810001E-4</v>
      </c>
      <c r="M2431" s="659">
        <v>2.20128003499671E-4</v>
      </c>
      <c r="N2431" s="661">
        <v>1.2064157711790573E-2</v>
      </c>
      <c r="O2431" s="659">
        <v>6.5010850662386901E-3</v>
      </c>
      <c r="P2431" s="659">
        <v>6.8955411492754E-3</v>
      </c>
      <c r="Q2431" s="661">
        <v>2.0248711522616286E-2</v>
      </c>
      <c r="R2431" s="659">
        <v>3.68416901536031E-3</v>
      </c>
      <c r="S2431" s="659">
        <v>5.14482963041921E-3</v>
      </c>
      <c r="T2431" s="661">
        <v>1.4298863088042669E-2</v>
      </c>
      <c r="U2431" s="659">
        <v>5.0231367398769898E-4</v>
      </c>
      <c r="V2431" s="659">
        <v>5.3698841656218998E-4</v>
      </c>
      <c r="W2431" s="661">
        <v>1.7520425781163594E-3</v>
      </c>
      <c r="X2431" s="659">
        <v>2.68517290500937E-5</v>
      </c>
      <c r="Y2431" s="659">
        <v>2.8732448258087501E-5</v>
      </c>
      <c r="Z2431" s="661">
        <v>1.1961438242249787E-4</v>
      </c>
      <c r="AA2431" s="659">
        <v>1.8285721856649501E-3</v>
      </c>
      <c r="AB2431" s="659">
        <v>1.92514011746367E-3</v>
      </c>
      <c r="AC2431" s="661">
        <v>6.3780743400393379E-3</v>
      </c>
      <c r="AD2431" s="659">
        <v>1.9042634256640601E-4</v>
      </c>
      <c r="AE2431" s="659">
        <v>2.0418137230700299E-4</v>
      </c>
      <c r="AF2431" s="661">
        <v>6.543379776085983E-4</v>
      </c>
      <c r="AG2431" s="659">
        <v>3.0367446692432801E-4</v>
      </c>
      <c r="AH2431" s="659">
        <v>3.2317936156076E-4</v>
      </c>
      <c r="AI2431" s="675">
        <v>1.3215043661327322E-3</v>
      </c>
      <c r="AJ2431" s="28"/>
      <c r="AK2431" s="29"/>
      <c r="AL2431" s="29"/>
    </row>
    <row r="2432" spans="1:38" x14ac:dyDescent="0.2">
      <c r="A2432" s="334">
        <v>2044</v>
      </c>
      <c r="B2432" s="334">
        <v>27</v>
      </c>
      <c r="C2432" s="659">
        <v>1.9861317673268299</v>
      </c>
      <c r="D2432" s="659">
        <v>1.86489719189711</v>
      </c>
      <c r="E2432" s="661">
        <v>1.7878356282634804</v>
      </c>
      <c r="F2432" s="659">
        <v>0.165854713182368</v>
      </c>
      <c r="G2432" s="659">
        <v>0.167836272227885</v>
      </c>
      <c r="H2432" s="661">
        <v>0.38156593231781788</v>
      </c>
      <c r="I2432" s="659">
        <v>1.8407183056560701E-2</v>
      </c>
      <c r="J2432" s="659">
        <v>2.2292652697895401E-2</v>
      </c>
      <c r="K2432" s="661">
        <v>6.3575248337328485E-2</v>
      </c>
      <c r="L2432" s="659">
        <v>2.2938603931810001E-4</v>
      </c>
      <c r="M2432" s="659">
        <v>2.20128003499671E-4</v>
      </c>
      <c r="N2432" s="661">
        <v>1.2064157711790573E-2</v>
      </c>
      <c r="O2432" s="659">
        <v>6.5010850662386901E-3</v>
      </c>
      <c r="P2432" s="659">
        <v>6.8955411492754E-3</v>
      </c>
      <c r="Q2432" s="661">
        <v>2.0248711522616286E-2</v>
      </c>
      <c r="R2432" s="659">
        <v>3.68416901536031E-3</v>
      </c>
      <c r="S2432" s="659">
        <v>5.14482963041921E-3</v>
      </c>
      <c r="T2432" s="661">
        <v>1.4298863088042669E-2</v>
      </c>
      <c r="U2432" s="659">
        <v>5.0231367398769898E-4</v>
      </c>
      <c r="V2432" s="659">
        <v>5.3698841656218998E-4</v>
      </c>
      <c r="W2432" s="661">
        <v>1.7520425781163594E-3</v>
      </c>
      <c r="X2432" s="659">
        <v>2.68517290500937E-5</v>
      </c>
      <c r="Y2432" s="659">
        <v>2.8732448258087501E-5</v>
      </c>
      <c r="Z2432" s="661">
        <v>1.1961438242249787E-4</v>
      </c>
      <c r="AA2432" s="659">
        <v>1.8285721856649501E-3</v>
      </c>
      <c r="AB2432" s="659">
        <v>1.92514011746367E-3</v>
      </c>
      <c r="AC2432" s="661">
        <v>6.3780743400393379E-3</v>
      </c>
      <c r="AD2432" s="659">
        <v>1.9042634256640601E-4</v>
      </c>
      <c r="AE2432" s="659">
        <v>2.0418137230700299E-4</v>
      </c>
      <c r="AF2432" s="661">
        <v>6.543379776085983E-4</v>
      </c>
      <c r="AG2432" s="659">
        <v>3.0367446692432801E-4</v>
      </c>
      <c r="AH2432" s="659">
        <v>3.2317936156076E-4</v>
      </c>
      <c r="AI2432" s="675">
        <v>1.3215043661327322E-3</v>
      </c>
      <c r="AJ2432" s="28"/>
      <c r="AK2432" s="29"/>
      <c r="AL2432" s="29"/>
    </row>
    <row r="2433" spans="1:38" x14ac:dyDescent="0.2">
      <c r="A2433" s="334">
        <v>2044</v>
      </c>
      <c r="B2433" s="334">
        <v>28</v>
      </c>
      <c r="C2433" s="659">
        <v>1.9861317673268299</v>
      </c>
      <c r="D2433" s="659">
        <v>1.86489719189711</v>
      </c>
      <c r="E2433" s="661">
        <v>1.7878356282634804</v>
      </c>
      <c r="F2433" s="659">
        <v>0.165854713182368</v>
      </c>
      <c r="G2433" s="659">
        <v>0.167836272227885</v>
      </c>
      <c r="H2433" s="661">
        <v>0.38156593231781788</v>
      </c>
      <c r="I2433" s="659">
        <v>1.8407183056560701E-2</v>
      </c>
      <c r="J2433" s="659">
        <v>2.2292652697895401E-2</v>
      </c>
      <c r="K2433" s="661">
        <v>6.3575248337328485E-2</v>
      </c>
      <c r="L2433" s="659">
        <v>2.2938603931810001E-4</v>
      </c>
      <c r="M2433" s="659">
        <v>2.20128003499671E-4</v>
      </c>
      <c r="N2433" s="661">
        <v>1.2064157711790573E-2</v>
      </c>
      <c r="O2433" s="659">
        <v>6.5010850662386901E-3</v>
      </c>
      <c r="P2433" s="659">
        <v>6.8955411492754E-3</v>
      </c>
      <c r="Q2433" s="661">
        <v>2.0248711522616286E-2</v>
      </c>
      <c r="R2433" s="659">
        <v>3.68416901536031E-3</v>
      </c>
      <c r="S2433" s="659">
        <v>5.14482963041921E-3</v>
      </c>
      <c r="T2433" s="661">
        <v>1.4298863088042669E-2</v>
      </c>
      <c r="U2433" s="659">
        <v>5.0231367398769898E-4</v>
      </c>
      <c r="V2433" s="659">
        <v>5.3698841656218998E-4</v>
      </c>
      <c r="W2433" s="661">
        <v>1.7520425781163594E-3</v>
      </c>
      <c r="X2433" s="659">
        <v>2.68517290500937E-5</v>
      </c>
      <c r="Y2433" s="659">
        <v>2.8732448258087501E-5</v>
      </c>
      <c r="Z2433" s="661">
        <v>1.1961438242249787E-4</v>
      </c>
      <c r="AA2433" s="659">
        <v>1.8285721856649501E-3</v>
      </c>
      <c r="AB2433" s="659">
        <v>1.92514011746367E-3</v>
      </c>
      <c r="AC2433" s="661">
        <v>6.3780743400393379E-3</v>
      </c>
      <c r="AD2433" s="659">
        <v>1.9042634256640601E-4</v>
      </c>
      <c r="AE2433" s="659">
        <v>2.0418137230700299E-4</v>
      </c>
      <c r="AF2433" s="661">
        <v>6.543379776085983E-4</v>
      </c>
      <c r="AG2433" s="659">
        <v>3.0367446692432801E-4</v>
      </c>
      <c r="AH2433" s="659">
        <v>3.2317936156076E-4</v>
      </c>
      <c r="AI2433" s="675">
        <v>1.3215043661327322E-3</v>
      </c>
      <c r="AJ2433" s="28"/>
      <c r="AK2433" s="29"/>
      <c r="AL2433" s="29"/>
    </row>
    <row r="2434" spans="1:38" x14ac:dyDescent="0.2">
      <c r="A2434" s="334">
        <v>2044</v>
      </c>
      <c r="B2434" s="334">
        <v>29</v>
      </c>
      <c r="C2434" s="659">
        <v>1.9861317673268299</v>
      </c>
      <c r="D2434" s="659">
        <v>1.86489719189711</v>
      </c>
      <c r="E2434" s="661">
        <v>1.7878356282634804</v>
      </c>
      <c r="F2434" s="659">
        <v>0.165854713182368</v>
      </c>
      <c r="G2434" s="659">
        <v>0.167836272227885</v>
      </c>
      <c r="H2434" s="661">
        <v>0.38156593231781788</v>
      </c>
      <c r="I2434" s="659">
        <v>1.8407183056560701E-2</v>
      </c>
      <c r="J2434" s="659">
        <v>2.2292652697895401E-2</v>
      </c>
      <c r="K2434" s="661">
        <v>6.3575248337328485E-2</v>
      </c>
      <c r="L2434" s="659">
        <v>2.2938603931810001E-4</v>
      </c>
      <c r="M2434" s="659">
        <v>2.20128003499671E-4</v>
      </c>
      <c r="N2434" s="661">
        <v>1.2064157711790573E-2</v>
      </c>
      <c r="O2434" s="659">
        <v>6.5010850662386901E-3</v>
      </c>
      <c r="P2434" s="659">
        <v>6.8955411492754E-3</v>
      </c>
      <c r="Q2434" s="661">
        <v>2.0248711522616286E-2</v>
      </c>
      <c r="R2434" s="659">
        <v>3.68416901536031E-3</v>
      </c>
      <c r="S2434" s="659">
        <v>5.14482963041921E-3</v>
      </c>
      <c r="T2434" s="661">
        <v>1.4298863088042669E-2</v>
      </c>
      <c r="U2434" s="659">
        <v>5.0231367398769898E-4</v>
      </c>
      <c r="V2434" s="659">
        <v>5.3698841656218998E-4</v>
      </c>
      <c r="W2434" s="661">
        <v>1.7520425781163594E-3</v>
      </c>
      <c r="X2434" s="659">
        <v>2.68517290500937E-5</v>
      </c>
      <c r="Y2434" s="659">
        <v>2.8732448258087501E-5</v>
      </c>
      <c r="Z2434" s="661">
        <v>1.1961438242249787E-4</v>
      </c>
      <c r="AA2434" s="659">
        <v>1.8285721856649501E-3</v>
      </c>
      <c r="AB2434" s="659">
        <v>1.92514011746367E-3</v>
      </c>
      <c r="AC2434" s="661">
        <v>6.3780743400393379E-3</v>
      </c>
      <c r="AD2434" s="659">
        <v>1.9042634256640601E-4</v>
      </c>
      <c r="AE2434" s="659">
        <v>2.0418137230700299E-4</v>
      </c>
      <c r="AF2434" s="661">
        <v>6.543379776085983E-4</v>
      </c>
      <c r="AG2434" s="659">
        <v>3.0367446692432801E-4</v>
      </c>
      <c r="AH2434" s="659">
        <v>3.2317936156076E-4</v>
      </c>
      <c r="AI2434" s="675">
        <v>1.3215043661327322E-3</v>
      </c>
      <c r="AJ2434" s="28"/>
      <c r="AK2434" s="29"/>
      <c r="AL2434" s="29"/>
    </row>
    <row r="2435" spans="1:38" x14ac:dyDescent="0.2">
      <c r="A2435" s="334">
        <v>2044</v>
      </c>
      <c r="B2435" s="334">
        <v>30</v>
      </c>
      <c r="C2435" s="659">
        <v>1.9861317673268299</v>
      </c>
      <c r="D2435" s="659">
        <v>1.86489719189711</v>
      </c>
      <c r="E2435" s="661">
        <v>1.7878356282634804</v>
      </c>
      <c r="F2435" s="659">
        <v>0.165854713182368</v>
      </c>
      <c r="G2435" s="659">
        <v>0.167836272227885</v>
      </c>
      <c r="H2435" s="661">
        <v>0.38156593231781788</v>
      </c>
      <c r="I2435" s="659">
        <v>1.8407183056560701E-2</v>
      </c>
      <c r="J2435" s="659">
        <v>2.2292652697895401E-2</v>
      </c>
      <c r="K2435" s="661">
        <v>6.3575248337328485E-2</v>
      </c>
      <c r="L2435" s="659">
        <v>2.2938603931810001E-4</v>
      </c>
      <c r="M2435" s="659">
        <v>2.20128003499671E-4</v>
      </c>
      <c r="N2435" s="661">
        <v>1.2064157711790573E-2</v>
      </c>
      <c r="O2435" s="659">
        <v>6.5010850662386901E-3</v>
      </c>
      <c r="P2435" s="659">
        <v>6.8955411492754E-3</v>
      </c>
      <c r="Q2435" s="661">
        <v>2.0248711522616286E-2</v>
      </c>
      <c r="R2435" s="659">
        <v>3.68416901536031E-3</v>
      </c>
      <c r="S2435" s="659">
        <v>5.14482963041921E-3</v>
      </c>
      <c r="T2435" s="661">
        <v>1.4298863088042669E-2</v>
      </c>
      <c r="U2435" s="659">
        <v>5.0231367398769898E-4</v>
      </c>
      <c r="V2435" s="659">
        <v>5.3698841656218998E-4</v>
      </c>
      <c r="W2435" s="661">
        <v>1.7520425781163594E-3</v>
      </c>
      <c r="X2435" s="659">
        <v>2.68517290500937E-5</v>
      </c>
      <c r="Y2435" s="659">
        <v>2.8732448258087501E-5</v>
      </c>
      <c r="Z2435" s="661">
        <v>1.1961438242249787E-4</v>
      </c>
      <c r="AA2435" s="659">
        <v>1.8285721856649501E-3</v>
      </c>
      <c r="AB2435" s="659">
        <v>1.92514011746367E-3</v>
      </c>
      <c r="AC2435" s="661">
        <v>6.3780743400393379E-3</v>
      </c>
      <c r="AD2435" s="659">
        <v>1.9042634256640601E-4</v>
      </c>
      <c r="AE2435" s="659">
        <v>2.0418137230700299E-4</v>
      </c>
      <c r="AF2435" s="661">
        <v>6.543379776085983E-4</v>
      </c>
      <c r="AG2435" s="659">
        <v>3.0367446692432801E-4</v>
      </c>
      <c r="AH2435" s="659">
        <v>3.2317936156076E-4</v>
      </c>
      <c r="AI2435" s="675">
        <v>1.3215043661327322E-3</v>
      </c>
      <c r="AJ2435" s="28"/>
      <c r="AK2435" s="29"/>
      <c r="AL2435" s="29"/>
    </row>
    <row r="2436" spans="1:38" x14ac:dyDescent="0.2">
      <c r="A2436" s="334">
        <v>2044</v>
      </c>
      <c r="B2436" s="334">
        <v>31</v>
      </c>
      <c r="C2436" s="659">
        <v>1.9861317673268299</v>
      </c>
      <c r="D2436" s="659">
        <v>1.86489719189711</v>
      </c>
      <c r="E2436" s="661">
        <v>1.7878356282634804</v>
      </c>
      <c r="F2436" s="659">
        <v>0.165854713182368</v>
      </c>
      <c r="G2436" s="659">
        <v>0.167836272227885</v>
      </c>
      <c r="H2436" s="661">
        <v>0.38156593231781788</v>
      </c>
      <c r="I2436" s="659">
        <v>1.8407183056560701E-2</v>
      </c>
      <c r="J2436" s="659">
        <v>2.2292652697895401E-2</v>
      </c>
      <c r="K2436" s="661">
        <v>6.3575248337328485E-2</v>
      </c>
      <c r="L2436" s="659">
        <v>2.2938603931810001E-4</v>
      </c>
      <c r="M2436" s="659">
        <v>2.20128003499671E-4</v>
      </c>
      <c r="N2436" s="661">
        <v>1.2064157711790573E-2</v>
      </c>
      <c r="O2436" s="659">
        <v>6.5010850662386901E-3</v>
      </c>
      <c r="P2436" s="659">
        <v>6.8955411492754E-3</v>
      </c>
      <c r="Q2436" s="661">
        <v>2.0248711522616286E-2</v>
      </c>
      <c r="R2436" s="659">
        <v>3.68416901536031E-3</v>
      </c>
      <c r="S2436" s="659">
        <v>5.14482963041921E-3</v>
      </c>
      <c r="T2436" s="661">
        <v>1.4298863088042669E-2</v>
      </c>
      <c r="U2436" s="659">
        <v>5.0231367398769898E-4</v>
      </c>
      <c r="V2436" s="659">
        <v>5.3698841656218998E-4</v>
      </c>
      <c r="W2436" s="661">
        <v>1.7520425781163594E-3</v>
      </c>
      <c r="X2436" s="659">
        <v>2.68517290500937E-5</v>
      </c>
      <c r="Y2436" s="659">
        <v>2.8732448258087501E-5</v>
      </c>
      <c r="Z2436" s="661">
        <v>1.1961438242249787E-4</v>
      </c>
      <c r="AA2436" s="659">
        <v>1.8285721856649501E-3</v>
      </c>
      <c r="AB2436" s="659">
        <v>1.92514011746367E-3</v>
      </c>
      <c r="AC2436" s="661">
        <v>6.3780743400393379E-3</v>
      </c>
      <c r="AD2436" s="659">
        <v>1.9042634256640601E-4</v>
      </c>
      <c r="AE2436" s="659">
        <v>2.0418137230700299E-4</v>
      </c>
      <c r="AF2436" s="661">
        <v>6.543379776085983E-4</v>
      </c>
      <c r="AG2436" s="659">
        <v>3.0367446692432801E-4</v>
      </c>
      <c r="AH2436" s="659">
        <v>3.2317936156076E-4</v>
      </c>
      <c r="AI2436" s="675">
        <v>1.3215043661327322E-3</v>
      </c>
      <c r="AJ2436" s="28"/>
      <c r="AK2436" s="29"/>
      <c r="AL2436" s="29"/>
    </row>
    <row r="2437" spans="1:38" x14ac:dyDescent="0.2">
      <c r="A2437" s="334">
        <v>2044</v>
      </c>
      <c r="B2437" s="334">
        <v>32</v>
      </c>
      <c r="C2437" s="659">
        <v>1.9861317673268299</v>
      </c>
      <c r="D2437" s="659">
        <v>1.86489719189711</v>
      </c>
      <c r="E2437" s="661">
        <v>1.7878356282634804</v>
      </c>
      <c r="F2437" s="659">
        <v>0.165854713182368</v>
      </c>
      <c r="G2437" s="659">
        <v>0.167836272227885</v>
      </c>
      <c r="H2437" s="661">
        <v>0.38156593231781788</v>
      </c>
      <c r="I2437" s="659">
        <v>1.8407183056560701E-2</v>
      </c>
      <c r="J2437" s="659">
        <v>2.2292652697895401E-2</v>
      </c>
      <c r="K2437" s="661">
        <v>6.3575248337328485E-2</v>
      </c>
      <c r="L2437" s="659">
        <v>2.2938603931810001E-4</v>
      </c>
      <c r="M2437" s="659">
        <v>2.20128003499671E-4</v>
      </c>
      <c r="N2437" s="661">
        <v>1.2064157711790573E-2</v>
      </c>
      <c r="O2437" s="659">
        <v>6.5010850662386901E-3</v>
      </c>
      <c r="P2437" s="659">
        <v>6.8955411492754E-3</v>
      </c>
      <c r="Q2437" s="661">
        <v>2.0248711522616286E-2</v>
      </c>
      <c r="R2437" s="659">
        <v>3.68416901536031E-3</v>
      </c>
      <c r="S2437" s="659">
        <v>5.14482963041921E-3</v>
      </c>
      <c r="T2437" s="661">
        <v>1.4298863088042669E-2</v>
      </c>
      <c r="U2437" s="659">
        <v>5.0231367398769898E-4</v>
      </c>
      <c r="V2437" s="659">
        <v>5.3698841656218998E-4</v>
      </c>
      <c r="W2437" s="661">
        <v>1.7520425781163594E-3</v>
      </c>
      <c r="X2437" s="659">
        <v>2.68517290500937E-5</v>
      </c>
      <c r="Y2437" s="659">
        <v>2.8732448258087501E-5</v>
      </c>
      <c r="Z2437" s="661">
        <v>1.1961438242249787E-4</v>
      </c>
      <c r="AA2437" s="659">
        <v>1.8285721856649501E-3</v>
      </c>
      <c r="AB2437" s="659">
        <v>1.92514011746367E-3</v>
      </c>
      <c r="AC2437" s="661">
        <v>6.3780743400393379E-3</v>
      </c>
      <c r="AD2437" s="659">
        <v>1.9042634256640601E-4</v>
      </c>
      <c r="AE2437" s="659">
        <v>2.0418137230700299E-4</v>
      </c>
      <c r="AF2437" s="661">
        <v>6.543379776085983E-4</v>
      </c>
      <c r="AG2437" s="659">
        <v>3.0367446692432801E-4</v>
      </c>
      <c r="AH2437" s="659">
        <v>3.2317936156076E-4</v>
      </c>
      <c r="AI2437" s="675">
        <v>1.3215043661327322E-3</v>
      </c>
      <c r="AJ2437" s="28"/>
      <c r="AK2437" s="29"/>
      <c r="AL2437" s="29"/>
    </row>
    <row r="2438" spans="1:38" x14ac:dyDescent="0.2">
      <c r="A2438" s="334">
        <v>2044</v>
      </c>
      <c r="B2438" s="334">
        <v>33</v>
      </c>
      <c r="C2438" s="659">
        <v>1.9861317673268299</v>
      </c>
      <c r="D2438" s="659">
        <v>1.86489719189711</v>
      </c>
      <c r="E2438" s="661">
        <v>1.7878356282634804</v>
      </c>
      <c r="F2438" s="659">
        <v>0.165854713182368</v>
      </c>
      <c r="G2438" s="659">
        <v>0.167836272227885</v>
      </c>
      <c r="H2438" s="661">
        <v>0.38156593231781788</v>
      </c>
      <c r="I2438" s="659">
        <v>1.8407183056560701E-2</v>
      </c>
      <c r="J2438" s="659">
        <v>2.2292652697895401E-2</v>
      </c>
      <c r="K2438" s="661">
        <v>6.3575248337328485E-2</v>
      </c>
      <c r="L2438" s="659">
        <v>2.2938603931810001E-4</v>
      </c>
      <c r="M2438" s="659">
        <v>2.20128003499671E-4</v>
      </c>
      <c r="N2438" s="661">
        <v>1.2064157711790573E-2</v>
      </c>
      <c r="O2438" s="659">
        <v>6.5010850662386901E-3</v>
      </c>
      <c r="P2438" s="659">
        <v>6.8955411492754E-3</v>
      </c>
      <c r="Q2438" s="661">
        <v>2.0248711522616286E-2</v>
      </c>
      <c r="R2438" s="659">
        <v>3.68416901536031E-3</v>
      </c>
      <c r="S2438" s="659">
        <v>5.14482963041921E-3</v>
      </c>
      <c r="T2438" s="661">
        <v>1.4298863088042669E-2</v>
      </c>
      <c r="U2438" s="659">
        <v>5.0231367398769898E-4</v>
      </c>
      <c r="V2438" s="659">
        <v>5.3698841656218998E-4</v>
      </c>
      <c r="W2438" s="661">
        <v>1.7520425781163594E-3</v>
      </c>
      <c r="X2438" s="659">
        <v>2.68517290500937E-5</v>
      </c>
      <c r="Y2438" s="659">
        <v>2.8732448258087501E-5</v>
      </c>
      <c r="Z2438" s="661">
        <v>1.1961438242249787E-4</v>
      </c>
      <c r="AA2438" s="659">
        <v>1.8285721856649501E-3</v>
      </c>
      <c r="AB2438" s="659">
        <v>1.92514011746367E-3</v>
      </c>
      <c r="AC2438" s="661">
        <v>6.3780743400393379E-3</v>
      </c>
      <c r="AD2438" s="659">
        <v>1.9042634256640601E-4</v>
      </c>
      <c r="AE2438" s="659">
        <v>2.0418137230700299E-4</v>
      </c>
      <c r="AF2438" s="661">
        <v>6.543379776085983E-4</v>
      </c>
      <c r="AG2438" s="659">
        <v>3.0367446692432801E-4</v>
      </c>
      <c r="AH2438" s="659">
        <v>3.2317936156076E-4</v>
      </c>
      <c r="AI2438" s="675">
        <v>1.3215043661327322E-3</v>
      </c>
      <c r="AJ2438" s="28"/>
      <c r="AK2438" s="29"/>
      <c r="AL2438" s="29"/>
    </row>
    <row r="2439" spans="1:38" x14ac:dyDescent="0.2">
      <c r="A2439" s="334">
        <v>2044</v>
      </c>
      <c r="B2439" s="334">
        <v>34</v>
      </c>
      <c r="C2439" s="659">
        <v>1.9861317673268299</v>
      </c>
      <c r="D2439" s="659">
        <v>1.86489719189711</v>
      </c>
      <c r="E2439" s="661">
        <v>1.7878356282634804</v>
      </c>
      <c r="F2439" s="659">
        <v>0.165854713182368</v>
      </c>
      <c r="G2439" s="659">
        <v>0.167836272227885</v>
      </c>
      <c r="H2439" s="661">
        <v>0.38156593231781788</v>
      </c>
      <c r="I2439" s="659">
        <v>1.8407183056560701E-2</v>
      </c>
      <c r="J2439" s="659">
        <v>2.2292652697895401E-2</v>
      </c>
      <c r="K2439" s="661">
        <v>6.3575248337328485E-2</v>
      </c>
      <c r="L2439" s="659">
        <v>2.2938603931810001E-4</v>
      </c>
      <c r="M2439" s="659">
        <v>2.20128003499671E-4</v>
      </c>
      <c r="N2439" s="661">
        <v>1.2064157711790573E-2</v>
      </c>
      <c r="O2439" s="659">
        <v>6.5010850662386901E-3</v>
      </c>
      <c r="P2439" s="659">
        <v>6.8955411492754E-3</v>
      </c>
      <c r="Q2439" s="661">
        <v>2.0248711522616286E-2</v>
      </c>
      <c r="R2439" s="659">
        <v>3.68416901536031E-3</v>
      </c>
      <c r="S2439" s="659">
        <v>5.14482963041921E-3</v>
      </c>
      <c r="T2439" s="661">
        <v>1.4298863088042669E-2</v>
      </c>
      <c r="U2439" s="659">
        <v>5.0231367398769898E-4</v>
      </c>
      <c r="V2439" s="659">
        <v>5.3698841656218998E-4</v>
      </c>
      <c r="W2439" s="661">
        <v>1.7520425781163594E-3</v>
      </c>
      <c r="X2439" s="659">
        <v>2.68517290500937E-5</v>
      </c>
      <c r="Y2439" s="659">
        <v>2.8732448258087501E-5</v>
      </c>
      <c r="Z2439" s="661">
        <v>1.1961438242249787E-4</v>
      </c>
      <c r="AA2439" s="659">
        <v>1.8285721856649501E-3</v>
      </c>
      <c r="AB2439" s="659">
        <v>1.92514011746367E-3</v>
      </c>
      <c r="AC2439" s="661">
        <v>6.3780743400393379E-3</v>
      </c>
      <c r="AD2439" s="659">
        <v>1.9042634256640601E-4</v>
      </c>
      <c r="AE2439" s="659">
        <v>2.0418137230700299E-4</v>
      </c>
      <c r="AF2439" s="661">
        <v>6.543379776085983E-4</v>
      </c>
      <c r="AG2439" s="659">
        <v>3.0367446692432801E-4</v>
      </c>
      <c r="AH2439" s="659">
        <v>3.2317936156076E-4</v>
      </c>
      <c r="AI2439" s="675">
        <v>1.3215043661327322E-3</v>
      </c>
      <c r="AJ2439" s="28"/>
      <c r="AK2439" s="29"/>
      <c r="AL2439" s="29"/>
    </row>
    <row r="2440" spans="1:38" x14ac:dyDescent="0.2">
      <c r="A2440" s="334">
        <v>2044</v>
      </c>
      <c r="B2440" s="334">
        <v>35</v>
      </c>
      <c r="C2440" s="659">
        <v>1.9861317673268299</v>
      </c>
      <c r="D2440" s="659">
        <v>1.86489719189711</v>
      </c>
      <c r="E2440" s="661">
        <v>1.7878356282634804</v>
      </c>
      <c r="F2440" s="659">
        <v>0.165854713182368</v>
      </c>
      <c r="G2440" s="659">
        <v>0.167836272227885</v>
      </c>
      <c r="H2440" s="661">
        <v>0.38156593231781788</v>
      </c>
      <c r="I2440" s="659">
        <v>1.8407183056560701E-2</v>
      </c>
      <c r="J2440" s="659">
        <v>2.2292652697895401E-2</v>
      </c>
      <c r="K2440" s="661">
        <v>6.3575248337328485E-2</v>
      </c>
      <c r="L2440" s="659">
        <v>2.2938603931810001E-4</v>
      </c>
      <c r="M2440" s="659">
        <v>2.20128003499671E-4</v>
      </c>
      <c r="N2440" s="661">
        <v>1.2064157711790573E-2</v>
      </c>
      <c r="O2440" s="659">
        <v>6.5010850662386901E-3</v>
      </c>
      <c r="P2440" s="659">
        <v>6.8955411492754E-3</v>
      </c>
      <c r="Q2440" s="661">
        <v>2.0248711522616286E-2</v>
      </c>
      <c r="R2440" s="659">
        <v>3.68416901536031E-3</v>
      </c>
      <c r="S2440" s="659">
        <v>5.14482963041921E-3</v>
      </c>
      <c r="T2440" s="661">
        <v>1.4298863088042669E-2</v>
      </c>
      <c r="U2440" s="659">
        <v>5.0231367398769898E-4</v>
      </c>
      <c r="V2440" s="659">
        <v>5.3698841656218998E-4</v>
      </c>
      <c r="W2440" s="661">
        <v>1.7520425781163594E-3</v>
      </c>
      <c r="X2440" s="659">
        <v>2.68517290500937E-5</v>
      </c>
      <c r="Y2440" s="659">
        <v>2.8732448258087501E-5</v>
      </c>
      <c r="Z2440" s="661">
        <v>1.1961438242249787E-4</v>
      </c>
      <c r="AA2440" s="659">
        <v>1.8285721856649501E-3</v>
      </c>
      <c r="AB2440" s="659">
        <v>1.92514011746367E-3</v>
      </c>
      <c r="AC2440" s="661">
        <v>6.3780743400393379E-3</v>
      </c>
      <c r="AD2440" s="659">
        <v>1.9042634256640601E-4</v>
      </c>
      <c r="AE2440" s="659">
        <v>2.0418137230700299E-4</v>
      </c>
      <c r="AF2440" s="661">
        <v>6.543379776085983E-4</v>
      </c>
      <c r="AG2440" s="659">
        <v>3.0367446692432801E-4</v>
      </c>
      <c r="AH2440" s="659">
        <v>3.2317936156076E-4</v>
      </c>
      <c r="AI2440" s="675">
        <v>1.3215043661327322E-3</v>
      </c>
      <c r="AJ2440" s="28"/>
      <c r="AK2440" s="29"/>
      <c r="AL2440" s="29"/>
    </row>
    <row r="2441" spans="1:38" x14ac:dyDescent="0.2">
      <c r="A2441" s="334">
        <v>2044</v>
      </c>
      <c r="B2441" s="334">
        <v>36</v>
      </c>
      <c r="C2441" s="659">
        <v>1.9861317673268299</v>
      </c>
      <c r="D2441" s="659">
        <v>1.86489719189711</v>
      </c>
      <c r="E2441" s="661">
        <v>1.7878356282634804</v>
      </c>
      <c r="F2441" s="659">
        <v>0.165854713182368</v>
      </c>
      <c r="G2441" s="659">
        <v>0.167836272227885</v>
      </c>
      <c r="H2441" s="661">
        <v>0.38156593231781788</v>
      </c>
      <c r="I2441" s="659">
        <v>1.8407183056560701E-2</v>
      </c>
      <c r="J2441" s="659">
        <v>2.2292652697895401E-2</v>
      </c>
      <c r="K2441" s="661">
        <v>6.3575248337328485E-2</v>
      </c>
      <c r="L2441" s="659">
        <v>2.2938603931810001E-4</v>
      </c>
      <c r="M2441" s="659">
        <v>2.20128003499671E-4</v>
      </c>
      <c r="N2441" s="661">
        <v>1.2064157711790573E-2</v>
      </c>
      <c r="O2441" s="659">
        <v>6.5010850662386901E-3</v>
      </c>
      <c r="P2441" s="659">
        <v>6.8955411492754E-3</v>
      </c>
      <c r="Q2441" s="661">
        <v>2.0248711522616286E-2</v>
      </c>
      <c r="R2441" s="659">
        <v>3.68416901536031E-3</v>
      </c>
      <c r="S2441" s="659">
        <v>5.14482963041921E-3</v>
      </c>
      <c r="T2441" s="661">
        <v>1.4298863088042669E-2</v>
      </c>
      <c r="U2441" s="659">
        <v>5.0231367398769898E-4</v>
      </c>
      <c r="V2441" s="659">
        <v>5.3698841656218998E-4</v>
      </c>
      <c r="W2441" s="661">
        <v>1.7520425781163594E-3</v>
      </c>
      <c r="X2441" s="659">
        <v>2.68517290500937E-5</v>
      </c>
      <c r="Y2441" s="659">
        <v>2.8732448258087501E-5</v>
      </c>
      <c r="Z2441" s="661">
        <v>1.1961438242249787E-4</v>
      </c>
      <c r="AA2441" s="659">
        <v>1.8285721856649501E-3</v>
      </c>
      <c r="AB2441" s="659">
        <v>1.92514011746367E-3</v>
      </c>
      <c r="AC2441" s="661">
        <v>6.3780743400393379E-3</v>
      </c>
      <c r="AD2441" s="659">
        <v>1.9042634256640601E-4</v>
      </c>
      <c r="AE2441" s="659">
        <v>2.0418137230700299E-4</v>
      </c>
      <c r="AF2441" s="661">
        <v>6.543379776085983E-4</v>
      </c>
      <c r="AG2441" s="659">
        <v>3.0367446692432801E-4</v>
      </c>
      <c r="AH2441" s="659">
        <v>3.2317936156076E-4</v>
      </c>
      <c r="AI2441" s="675">
        <v>1.3215043661327322E-3</v>
      </c>
      <c r="AJ2441" s="28"/>
      <c r="AK2441" s="29"/>
      <c r="AL2441" s="29"/>
    </row>
    <row r="2442" spans="1:38" x14ac:dyDescent="0.2">
      <c r="A2442" s="334">
        <v>2044</v>
      </c>
      <c r="B2442" s="334">
        <v>37</v>
      </c>
      <c r="C2442" s="659">
        <v>1.9861317673268299</v>
      </c>
      <c r="D2442" s="659">
        <v>1.86489719189711</v>
      </c>
      <c r="E2442" s="661">
        <v>1.7878356282634804</v>
      </c>
      <c r="F2442" s="659">
        <v>0.165854713182368</v>
      </c>
      <c r="G2442" s="659">
        <v>0.167836272227885</v>
      </c>
      <c r="H2442" s="661">
        <v>0.38156593231781788</v>
      </c>
      <c r="I2442" s="659">
        <v>1.8407183056560701E-2</v>
      </c>
      <c r="J2442" s="659">
        <v>2.2292652697895401E-2</v>
      </c>
      <c r="K2442" s="661">
        <v>6.3575248337328485E-2</v>
      </c>
      <c r="L2442" s="659">
        <v>2.2938603931810001E-4</v>
      </c>
      <c r="M2442" s="659">
        <v>2.20128003499671E-4</v>
      </c>
      <c r="N2442" s="661">
        <v>1.2064157711790573E-2</v>
      </c>
      <c r="O2442" s="659">
        <v>6.5010850662386901E-3</v>
      </c>
      <c r="P2442" s="659">
        <v>6.8955411492754E-3</v>
      </c>
      <c r="Q2442" s="661">
        <v>2.0248711522616286E-2</v>
      </c>
      <c r="R2442" s="659">
        <v>3.68416901536031E-3</v>
      </c>
      <c r="S2442" s="659">
        <v>5.14482963041921E-3</v>
      </c>
      <c r="T2442" s="661">
        <v>1.4298863088042669E-2</v>
      </c>
      <c r="U2442" s="659">
        <v>5.0231367398769898E-4</v>
      </c>
      <c r="V2442" s="659">
        <v>5.3698841656218998E-4</v>
      </c>
      <c r="W2442" s="661">
        <v>1.7520425781163594E-3</v>
      </c>
      <c r="X2442" s="659">
        <v>2.68517290500937E-5</v>
      </c>
      <c r="Y2442" s="659">
        <v>2.8732448258087501E-5</v>
      </c>
      <c r="Z2442" s="661">
        <v>1.1961438242249787E-4</v>
      </c>
      <c r="AA2442" s="659">
        <v>1.8285721856649501E-3</v>
      </c>
      <c r="AB2442" s="659">
        <v>1.92514011746367E-3</v>
      </c>
      <c r="AC2442" s="661">
        <v>6.3780743400393379E-3</v>
      </c>
      <c r="AD2442" s="659">
        <v>1.9042634256640601E-4</v>
      </c>
      <c r="AE2442" s="659">
        <v>2.0418137230700299E-4</v>
      </c>
      <c r="AF2442" s="661">
        <v>6.543379776085983E-4</v>
      </c>
      <c r="AG2442" s="659">
        <v>3.0367446692432801E-4</v>
      </c>
      <c r="AH2442" s="659">
        <v>3.2317936156076E-4</v>
      </c>
      <c r="AI2442" s="675">
        <v>1.3215043661327322E-3</v>
      </c>
      <c r="AJ2442" s="28"/>
      <c r="AK2442" s="29"/>
      <c r="AL2442" s="29"/>
    </row>
    <row r="2443" spans="1:38" x14ac:dyDescent="0.2">
      <c r="A2443" s="334">
        <v>2044</v>
      </c>
      <c r="B2443" s="334">
        <v>38</v>
      </c>
      <c r="C2443" s="659">
        <v>1.9861317673268299</v>
      </c>
      <c r="D2443" s="659">
        <v>1.86489719189711</v>
      </c>
      <c r="E2443" s="661">
        <v>1.7878356282634804</v>
      </c>
      <c r="F2443" s="659">
        <v>0.165854713182368</v>
      </c>
      <c r="G2443" s="659">
        <v>0.167836272227885</v>
      </c>
      <c r="H2443" s="661">
        <v>0.38156593231781788</v>
      </c>
      <c r="I2443" s="659">
        <v>1.8407183056560701E-2</v>
      </c>
      <c r="J2443" s="659">
        <v>2.2292652697895401E-2</v>
      </c>
      <c r="K2443" s="661">
        <v>6.3575248337328485E-2</v>
      </c>
      <c r="L2443" s="659">
        <v>2.2938603931810001E-4</v>
      </c>
      <c r="M2443" s="659">
        <v>2.20128003499671E-4</v>
      </c>
      <c r="N2443" s="661">
        <v>1.2064157711790573E-2</v>
      </c>
      <c r="O2443" s="659">
        <v>6.5010850662386901E-3</v>
      </c>
      <c r="P2443" s="659">
        <v>6.8955411492754E-3</v>
      </c>
      <c r="Q2443" s="661">
        <v>2.0248711522616286E-2</v>
      </c>
      <c r="R2443" s="659">
        <v>3.68416901536031E-3</v>
      </c>
      <c r="S2443" s="659">
        <v>5.14482963041921E-3</v>
      </c>
      <c r="T2443" s="661">
        <v>1.4298863088042669E-2</v>
      </c>
      <c r="U2443" s="659">
        <v>5.0231367398769898E-4</v>
      </c>
      <c r="V2443" s="659">
        <v>5.3698841656218998E-4</v>
      </c>
      <c r="W2443" s="661">
        <v>1.7520425781163594E-3</v>
      </c>
      <c r="X2443" s="659">
        <v>2.68517290500937E-5</v>
      </c>
      <c r="Y2443" s="659">
        <v>2.8732448258087501E-5</v>
      </c>
      <c r="Z2443" s="661">
        <v>1.1961438242249787E-4</v>
      </c>
      <c r="AA2443" s="659">
        <v>1.8285721856649501E-3</v>
      </c>
      <c r="AB2443" s="659">
        <v>1.92514011746367E-3</v>
      </c>
      <c r="AC2443" s="661">
        <v>6.3780743400393379E-3</v>
      </c>
      <c r="AD2443" s="659">
        <v>1.9042634256640601E-4</v>
      </c>
      <c r="AE2443" s="659">
        <v>2.0418137230700299E-4</v>
      </c>
      <c r="AF2443" s="661">
        <v>6.543379776085983E-4</v>
      </c>
      <c r="AG2443" s="659">
        <v>3.0367446692432801E-4</v>
      </c>
      <c r="AH2443" s="659">
        <v>3.2317936156076E-4</v>
      </c>
      <c r="AI2443" s="675">
        <v>1.3215043661327322E-3</v>
      </c>
      <c r="AJ2443" s="28"/>
      <c r="AK2443" s="29"/>
      <c r="AL2443" s="29"/>
    </row>
    <row r="2444" spans="1:38" ht="13.5" thickBot="1" x14ac:dyDescent="0.25">
      <c r="A2444" s="337">
        <v>2044</v>
      </c>
      <c r="B2444" s="337">
        <v>39</v>
      </c>
      <c r="C2444" s="659">
        <v>1.9861317673268299</v>
      </c>
      <c r="D2444" s="659">
        <v>1.86489719189711</v>
      </c>
      <c r="E2444" s="662">
        <v>1.7878356282634804</v>
      </c>
      <c r="F2444" s="659">
        <v>0.165854713182368</v>
      </c>
      <c r="G2444" s="659">
        <v>0.167836272227885</v>
      </c>
      <c r="H2444" s="662">
        <v>0.38156593231781788</v>
      </c>
      <c r="I2444" s="667">
        <v>1.8407183056560701E-2</v>
      </c>
      <c r="J2444" s="667">
        <v>2.2292652697895401E-2</v>
      </c>
      <c r="K2444" s="662">
        <v>6.3575248337328485E-2</v>
      </c>
      <c r="L2444" s="667">
        <v>2.2938603931810001E-4</v>
      </c>
      <c r="M2444" s="667">
        <v>2.20128003499671E-4</v>
      </c>
      <c r="N2444" s="662">
        <v>1.2064157711790573E-2</v>
      </c>
      <c r="O2444" s="667">
        <v>6.5010850662386901E-3</v>
      </c>
      <c r="P2444" s="667">
        <v>6.8955411492754E-3</v>
      </c>
      <c r="Q2444" s="662">
        <v>2.0248711522616286E-2</v>
      </c>
      <c r="R2444" s="667">
        <v>3.68416901536031E-3</v>
      </c>
      <c r="S2444" s="667">
        <v>5.14482963041921E-3</v>
      </c>
      <c r="T2444" s="662">
        <v>1.4298863088042669E-2</v>
      </c>
      <c r="U2444" s="659">
        <v>5.0231367398769898E-4</v>
      </c>
      <c r="V2444" s="659">
        <v>5.3698841656218998E-4</v>
      </c>
      <c r="W2444" s="662">
        <v>1.7520425781163594E-3</v>
      </c>
      <c r="X2444" s="659">
        <v>2.68517290500937E-5</v>
      </c>
      <c r="Y2444" s="659">
        <v>2.8732448258087501E-5</v>
      </c>
      <c r="Z2444" s="662">
        <v>1.1961438242249787E-4</v>
      </c>
      <c r="AA2444" s="659">
        <v>1.8285721856649501E-3</v>
      </c>
      <c r="AB2444" s="659">
        <v>1.92514011746367E-3</v>
      </c>
      <c r="AC2444" s="662">
        <v>6.3780743400393379E-3</v>
      </c>
      <c r="AD2444" s="659">
        <v>1.9042634256640601E-4</v>
      </c>
      <c r="AE2444" s="659">
        <v>2.0418137230700299E-4</v>
      </c>
      <c r="AF2444" s="662">
        <v>6.543379776085983E-4</v>
      </c>
      <c r="AG2444" s="659">
        <v>3.0367446692432801E-4</v>
      </c>
      <c r="AH2444" s="659">
        <v>3.2317936156076E-4</v>
      </c>
      <c r="AI2444" s="676">
        <v>1.3215043661327322E-3</v>
      </c>
      <c r="AJ2444" s="30"/>
      <c r="AK2444" s="31"/>
      <c r="AL2444" s="31"/>
    </row>
    <row r="2445" spans="1:38" x14ac:dyDescent="0.2">
      <c r="A2445" s="333">
        <v>2045</v>
      </c>
      <c r="B2445" s="663">
        <v>0</v>
      </c>
      <c r="C2445" s="659">
        <v>0.78427984084945801</v>
      </c>
      <c r="D2445" s="659">
        <v>0.81891143525412202</v>
      </c>
      <c r="E2445" s="660">
        <v>0.87436643271825254</v>
      </c>
      <c r="F2445" s="659">
        <v>4.5758647415465703E-2</v>
      </c>
      <c r="G2445" s="659">
        <v>4.6381904122837797E-2</v>
      </c>
      <c r="H2445" s="660">
        <v>9.8950623124691439E-2</v>
      </c>
      <c r="I2445" s="664">
        <v>1.5937802717277998E-2</v>
      </c>
      <c r="J2445" s="664">
        <v>1.55623469894109E-2</v>
      </c>
      <c r="K2445" s="660">
        <v>4.5460000269147968E-2</v>
      </c>
      <c r="L2445" s="664">
        <v>8.7085058892177902E-5</v>
      </c>
      <c r="M2445" s="664">
        <v>9.0543987116307494E-5</v>
      </c>
      <c r="N2445" s="660">
        <v>6.685497428065821E-3</v>
      </c>
      <c r="O2445" s="664">
        <v>4.6195186043466096E-3</v>
      </c>
      <c r="P2445" s="664">
        <v>4.4451416363400897E-3</v>
      </c>
      <c r="Q2445" s="660">
        <v>9.2452622812464035E-3</v>
      </c>
      <c r="R2445" s="664">
        <v>3.8600239830117E-3</v>
      </c>
      <c r="S2445" s="664">
        <v>5.3384349836551699E-3</v>
      </c>
      <c r="T2445" s="660">
        <v>1.8113946507182944E-2</v>
      </c>
      <c r="U2445" s="659">
        <v>4.5424578476209801E-4</v>
      </c>
      <c r="V2445" s="659">
        <v>4.57073118361445E-4</v>
      </c>
      <c r="W2445" s="660">
        <v>8.3195175141280767E-4</v>
      </c>
      <c r="X2445" s="659">
        <v>2.30453110526941E-5</v>
      </c>
      <c r="Y2445" s="659">
        <v>2.3022575395367601E-5</v>
      </c>
      <c r="Z2445" s="660">
        <v>5.4757884432974378E-5</v>
      </c>
      <c r="AA2445" s="659">
        <v>1.2853377662888201E-3</v>
      </c>
      <c r="AB2445" s="659">
        <v>1.28372072289708E-3</v>
      </c>
      <c r="AC2445" s="660">
        <v>2.6497979990718784E-3</v>
      </c>
      <c r="AD2445" s="659">
        <v>1.80893997827578E-4</v>
      </c>
      <c r="AE2445" s="659">
        <v>1.8351860969672499E-4</v>
      </c>
      <c r="AF2445" s="660">
        <v>3.1916202933081507E-4</v>
      </c>
      <c r="AG2445" s="659">
        <v>2.3573779447659399E-4</v>
      </c>
      <c r="AH2445" s="659">
        <v>2.31026438943044E-4</v>
      </c>
      <c r="AI2445" s="674">
        <v>5.7954136750967833E-4</v>
      </c>
      <c r="AJ2445" s="26"/>
      <c r="AK2445" s="27"/>
      <c r="AL2445" s="27"/>
    </row>
    <row r="2446" spans="1:38" x14ac:dyDescent="0.2">
      <c r="A2446" s="334">
        <v>2045</v>
      </c>
      <c r="B2446" s="334">
        <v>1</v>
      </c>
      <c r="C2446" s="659">
        <v>0.78152693833454301</v>
      </c>
      <c r="D2446" s="659">
        <v>0.81672092236459304</v>
      </c>
      <c r="E2446" s="661">
        <v>0.87488350819874205</v>
      </c>
      <c r="F2446" s="659">
        <v>4.6489807287204497E-2</v>
      </c>
      <c r="G2446" s="659">
        <v>4.7541012119407103E-2</v>
      </c>
      <c r="H2446" s="661">
        <v>0.10185946212754676</v>
      </c>
      <c r="I2446" s="659">
        <v>1.58581623063196E-2</v>
      </c>
      <c r="J2446" s="659">
        <v>1.5518071519522701E-2</v>
      </c>
      <c r="K2446" s="661">
        <v>4.5391958704049336E-2</v>
      </c>
      <c r="L2446" s="659">
        <v>8.6958694799384696E-5</v>
      </c>
      <c r="M2446" s="659">
        <v>9.0480345402587406E-5</v>
      </c>
      <c r="N2446" s="661">
        <v>6.7037746986510945E-3</v>
      </c>
      <c r="O2446" s="659">
        <v>4.5999637435260397E-3</v>
      </c>
      <c r="P2446" s="659">
        <v>4.4340501147058604E-3</v>
      </c>
      <c r="Q2446" s="661">
        <v>9.2413312353431375E-3</v>
      </c>
      <c r="R2446" s="659">
        <v>3.8485903961290699E-3</v>
      </c>
      <c r="S2446" s="659">
        <v>5.3315005980721702E-3</v>
      </c>
      <c r="T2446" s="661">
        <v>1.8279002055509586E-2</v>
      </c>
      <c r="U2446" s="659">
        <v>4.51971656997638E-4</v>
      </c>
      <c r="V2446" s="659">
        <v>4.55923586481074E-4</v>
      </c>
      <c r="W2446" s="661">
        <v>8.3212047241194506E-4</v>
      </c>
      <c r="X2446" s="659">
        <v>2.2931165700233199E-5</v>
      </c>
      <c r="Y2446" s="659">
        <v>2.2962950816466401E-5</v>
      </c>
      <c r="Z2446" s="661">
        <v>5.4746999181117382E-5</v>
      </c>
      <c r="AA2446" s="659">
        <v>1.28205373175624E-3</v>
      </c>
      <c r="AB2446" s="659">
        <v>1.2842728828408099E-3</v>
      </c>
      <c r="AC2446" s="661">
        <v>2.6587995305446793E-3</v>
      </c>
      <c r="AD2446" s="659">
        <v>1.7995720941806699E-4</v>
      </c>
      <c r="AE2446" s="659">
        <v>1.83051323367901E-4</v>
      </c>
      <c r="AF2446" s="661">
        <v>3.1940691425360137E-4</v>
      </c>
      <c r="AG2446" s="659">
        <v>2.34661661207014E-4</v>
      </c>
      <c r="AH2446" s="659">
        <v>2.30443120115631E-4</v>
      </c>
      <c r="AI2446" s="675">
        <v>5.7887777035220466E-4</v>
      </c>
      <c r="AJ2446" s="28"/>
      <c r="AK2446" s="29"/>
      <c r="AL2446" s="29"/>
    </row>
    <row r="2447" spans="1:38" x14ac:dyDescent="0.2">
      <c r="A2447" s="334">
        <v>2045</v>
      </c>
      <c r="B2447" s="334">
        <v>2</v>
      </c>
      <c r="C2447" s="659">
        <v>0.77516185136597404</v>
      </c>
      <c r="D2447" s="659">
        <v>0.81042712483881796</v>
      </c>
      <c r="E2447" s="661">
        <v>0.87371607526927564</v>
      </c>
      <c r="F2447" s="659">
        <v>4.70280575639455E-2</v>
      </c>
      <c r="G2447" s="659">
        <v>4.8591973752896402E-2</v>
      </c>
      <c r="H2447" s="661">
        <v>0.10469223145480927</v>
      </c>
      <c r="I2447" s="659">
        <v>1.57265906718678E-2</v>
      </c>
      <c r="J2447" s="659">
        <v>1.54176286669622E-2</v>
      </c>
      <c r="K2447" s="661">
        <v>4.5238646376856255E-2</v>
      </c>
      <c r="L2447" s="659">
        <v>8.6821394972822299E-5</v>
      </c>
      <c r="M2447" s="659">
        <v>9.0390818146030396E-5</v>
      </c>
      <c r="N2447" s="661">
        <v>6.7244087199496679E-3</v>
      </c>
      <c r="O2447" s="659">
        <v>4.5608500965113596E-3</v>
      </c>
      <c r="P2447" s="659">
        <v>4.4058489224951701E-3</v>
      </c>
      <c r="Q2447" s="661">
        <v>9.2204483689349963E-3</v>
      </c>
      <c r="R2447" s="659">
        <v>3.8361374165372299E-3</v>
      </c>
      <c r="S2447" s="659">
        <v>5.3217607150452904E-3</v>
      </c>
      <c r="T2447" s="661">
        <v>1.8463632821855362E-2</v>
      </c>
      <c r="U2447" s="659">
        <v>4.48614289357529E-4</v>
      </c>
      <c r="V2447" s="659">
        <v>4.5355188579869401E-4</v>
      </c>
      <c r="W2447" s="661">
        <v>8.3094116783948089E-4</v>
      </c>
      <c r="X2447" s="659">
        <v>2.2751586281220599E-5</v>
      </c>
      <c r="Y2447" s="659">
        <v>2.28335558319031E-5</v>
      </c>
      <c r="Z2447" s="661">
        <v>5.4638207453140259E-5</v>
      </c>
      <c r="AA2447" s="659">
        <v>1.2749809963628999E-3</v>
      </c>
      <c r="AB2447" s="659">
        <v>1.2811703750847899E-3</v>
      </c>
      <c r="AC2447" s="661">
        <v>2.663296072717162E-3</v>
      </c>
      <c r="AD2447" s="659">
        <v>1.78641498927412E-4</v>
      </c>
      <c r="AE2447" s="659">
        <v>1.8212001804952701E-4</v>
      </c>
      <c r="AF2447" s="661">
        <v>3.1918840616343647E-4</v>
      </c>
      <c r="AG2447" s="659">
        <v>2.3275418484177199E-4</v>
      </c>
      <c r="AH2447" s="659">
        <v>2.2907275576038199E-4</v>
      </c>
      <c r="AI2447" s="675">
        <v>5.770133454492826E-4</v>
      </c>
      <c r="AJ2447" s="28"/>
      <c r="AK2447" s="29"/>
      <c r="AL2447" s="29"/>
    </row>
    <row r="2448" spans="1:38" x14ac:dyDescent="0.2">
      <c r="A2448" s="334">
        <v>2045</v>
      </c>
      <c r="B2448" s="334">
        <v>3</v>
      </c>
      <c r="C2448" s="659">
        <v>0.76846422247527202</v>
      </c>
      <c r="D2448" s="659">
        <v>0.80412147526840005</v>
      </c>
      <c r="E2448" s="661">
        <v>0.86716046988636564</v>
      </c>
      <c r="F2448" s="659">
        <v>4.7521786774213197E-2</v>
      </c>
      <c r="G2448" s="659">
        <v>4.95515539336671E-2</v>
      </c>
      <c r="H2448" s="661">
        <v>0.10710147423927649</v>
      </c>
      <c r="I2448" s="659">
        <v>1.55880250864073E-2</v>
      </c>
      <c r="J2448" s="659">
        <v>1.53137554574531E-2</v>
      </c>
      <c r="K2448" s="661">
        <v>4.4810774416163754E-2</v>
      </c>
      <c r="L2448" s="659">
        <v>8.6676817949277098E-5</v>
      </c>
      <c r="M2448" s="659">
        <v>9.02898037084994E-5</v>
      </c>
      <c r="N2448" s="661">
        <v>6.7378995840376727E-3</v>
      </c>
      <c r="O2448" s="659">
        <v>4.5222522949871996E-3</v>
      </c>
      <c r="P2448" s="659">
        <v>4.3768988901918002E-3</v>
      </c>
      <c r="Q2448" s="661">
        <v>9.1404959532993789E-3</v>
      </c>
      <c r="R2448" s="659">
        <v>3.82304738946627E-3</v>
      </c>
      <c r="S2448" s="659">
        <v>5.310780067798E-3</v>
      </c>
      <c r="T2448" s="661">
        <v>1.8600282437703938E-2</v>
      </c>
      <c r="U2448" s="659">
        <v>4.4514077801719701E-4</v>
      </c>
      <c r="V2448" s="659">
        <v>4.5108260360121702E-4</v>
      </c>
      <c r="W2448" s="661">
        <v>8.2408208282190836E-4</v>
      </c>
      <c r="X2448" s="659">
        <v>2.2567276057185099E-5</v>
      </c>
      <c r="Y2448" s="659">
        <v>2.2699593405534601E-5</v>
      </c>
      <c r="Z2448" s="661">
        <v>5.4162965453224962E-5</v>
      </c>
      <c r="AA2448" s="659">
        <v>1.26756470887072E-3</v>
      </c>
      <c r="AB2448" s="659">
        <v>1.2775223495586499E-3</v>
      </c>
      <c r="AC2448" s="661">
        <v>2.6517119962261308E-3</v>
      </c>
      <c r="AD2448" s="659">
        <v>1.77266751309359E-4</v>
      </c>
      <c r="AE2448" s="659">
        <v>1.811488313503E-4</v>
      </c>
      <c r="AF2448" s="661">
        <v>3.1662582159404818E-4</v>
      </c>
      <c r="AG2448" s="659">
        <v>2.30837517518185E-4</v>
      </c>
      <c r="AH2448" s="659">
        <v>2.2765963402915601E-4</v>
      </c>
      <c r="AI2448" s="675">
        <v>5.7176450759510538E-4</v>
      </c>
      <c r="AJ2448" s="28"/>
      <c r="AK2448" s="29"/>
      <c r="AL2448" s="29"/>
    </row>
    <row r="2449" spans="1:38" x14ac:dyDescent="0.2">
      <c r="A2449" s="334">
        <v>2045</v>
      </c>
      <c r="B2449" s="334">
        <v>4</v>
      </c>
      <c r="C2449" s="659">
        <v>0.93724512948342698</v>
      </c>
      <c r="D2449" s="659">
        <v>0.96409627256541797</v>
      </c>
      <c r="E2449" s="661">
        <v>1.0602291832253863</v>
      </c>
      <c r="F2449" s="659">
        <v>5.0651518803700002E-2</v>
      </c>
      <c r="G2449" s="659">
        <v>5.4365380284470098E-2</v>
      </c>
      <c r="H2449" s="661">
        <v>0.12178176837039384</v>
      </c>
      <c r="I2449" s="659">
        <v>1.6486878364874401E-2</v>
      </c>
      <c r="J2449" s="659">
        <v>1.78353671235486E-2</v>
      </c>
      <c r="K2449" s="661">
        <v>5.1469923922703331E-2</v>
      </c>
      <c r="L2449" s="659">
        <v>1.0478133488318801E-4</v>
      </c>
      <c r="M2449" s="659">
        <v>1.34957525368038E-4</v>
      </c>
      <c r="N2449" s="661">
        <v>1.1115174057961745E-2</v>
      </c>
      <c r="O2449" s="659">
        <v>4.9313015161686997E-3</v>
      </c>
      <c r="P2449" s="659">
        <v>5.2007349727509504E-3</v>
      </c>
      <c r="Q2449" s="661">
        <v>1.1024340705414701E-2</v>
      </c>
      <c r="R2449" s="659">
        <v>3.8096276472924799E-3</v>
      </c>
      <c r="S2449" s="659">
        <v>5.2999676196512097E-3</v>
      </c>
      <c r="T2449" s="661">
        <v>1.8466478181376752E-2</v>
      </c>
      <c r="U2449" s="659">
        <v>4.6288508274861299E-4</v>
      </c>
      <c r="V2449" s="659">
        <v>4.8893276026363099E-4</v>
      </c>
      <c r="W2449" s="661">
        <v>1.0302684796566458E-3</v>
      </c>
      <c r="X2449" s="659">
        <v>2.3728028755652801E-5</v>
      </c>
      <c r="Y2449" s="659">
        <v>2.5122452781097501E-5</v>
      </c>
      <c r="Z2449" s="661">
        <v>6.6960769185343426E-5</v>
      </c>
      <c r="AA2449" s="659">
        <v>1.3341305080943899E-3</v>
      </c>
      <c r="AB2449" s="659">
        <v>1.41119948896171E-3</v>
      </c>
      <c r="AC2449" s="661">
        <v>3.1606632014403112E-3</v>
      </c>
      <c r="AD2449" s="659">
        <v>1.8286145409678701E-4</v>
      </c>
      <c r="AE2449" s="659">
        <v>1.9340308358253199E-4</v>
      </c>
      <c r="AF2449" s="661">
        <v>4.1219267073486747E-4</v>
      </c>
      <c r="AG2449" s="659">
        <v>2.4719931806342101E-4</v>
      </c>
      <c r="AH2449" s="659">
        <v>2.6104267717609603E-4</v>
      </c>
      <c r="AI2449" s="675">
        <v>6.5785705978921804E-4</v>
      </c>
      <c r="AJ2449" s="28"/>
      <c r="AK2449" s="29"/>
      <c r="AL2449" s="29"/>
    </row>
    <row r="2450" spans="1:38" x14ac:dyDescent="0.2">
      <c r="A2450" s="334">
        <v>2045</v>
      </c>
      <c r="B2450" s="334">
        <v>5</v>
      </c>
      <c r="C2450" s="659">
        <v>0.93328579974734205</v>
      </c>
      <c r="D2450" s="659">
        <v>0.96093775673145498</v>
      </c>
      <c r="E2450" s="661">
        <v>1.0576746202417091</v>
      </c>
      <c r="F2450" s="659">
        <v>5.1301482870754797E-2</v>
      </c>
      <c r="G2450" s="659">
        <v>5.5442107856194099E-2</v>
      </c>
      <c r="H2450" s="661">
        <v>0.12491592782007771</v>
      </c>
      <c r="I2450" s="659">
        <v>1.63766700674043E-2</v>
      </c>
      <c r="J2450" s="659">
        <v>1.7749544857702401E-2</v>
      </c>
      <c r="K2450" s="661">
        <v>5.1366480563676382E-2</v>
      </c>
      <c r="L2450" s="659">
        <v>1.04590022709148E-4</v>
      </c>
      <c r="M2450" s="659">
        <v>1.34770053270892E-4</v>
      </c>
      <c r="N2450" s="661">
        <v>1.109388949069416E-2</v>
      </c>
      <c r="O2450" s="659">
        <v>4.9036740519389299E-3</v>
      </c>
      <c r="P2450" s="659">
        <v>5.1787250712477702E-3</v>
      </c>
      <c r="Q2450" s="661">
        <v>1.0994477438034474E-2</v>
      </c>
      <c r="R2450" s="659">
        <v>3.7953133794272099E-3</v>
      </c>
      <c r="S2450" s="659">
        <v>5.2863552465759701E-3</v>
      </c>
      <c r="T2450" s="661">
        <v>1.8288887069456358E-2</v>
      </c>
      <c r="U2450" s="659">
        <v>4.59769908095223E-4</v>
      </c>
      <c r="V2450" s="659">
        <v>4.8668053597448102E-4</v>
      </c>
      <c r="W2450" s="661">
        <v>1.027225688181833E-3</v>
      </c>
      <c r="X2450" s="659">
        <v>2.35698627807709E-5</v>
      </c>
      <c r="Y2450" s="659">
        <v>2.5005447567022E-5</v>
      </c>
      <c r="Z2450" s="661">
        <v>6.6771384826061562E-5</v>
      </c>
      <c r="AA2450" s="659">
        <v>1.32848178746036E-3</v>
      </c>
      <c r="AB2450" s="659">
        <v>1.40872313670653E-3</v>
      </c>
      <c r="AC2450" s="661">
        <v>3.1643979295124624E-3</v>
      </c>
      <c r="AD2450" s="659">
        <v>1.8158080855675899E-4</v>
      </c>
      <c r="AE2450" s="659">
        <v>1.9248934063205401E-4</v>
      </c>
      <c r="AF2450" s="661">
        <v>4.1088286171844611E-4</v>
      </c>
      <c r="AG2450" s="659">
        <v>2.4569670451645402E-4</v>
      </c>
      <c r="AH2450" s="659">
        <v>2.5989185233175899E-4</v>
      </c>
      <c r="AI2450" s="675">
        <v>6.56282584824604E-4</v>
      </c>
      <c r="AJ2450" s="28"/>
      <c r="AK2450" s="29"/>
      <c r="AL2450" s="29"/>
    </row>
    <row r="2451" spans="1:38" x14ac:dyDescent="0.2">
      <c r="A2451" s="334">
        <v>2045</v>
      </c>
      <c r="B2451" s="334">
        <v>6</v>
      </c>
      <c r="C2451" s="659">
        <v>1.0742184261628001</v>
      </c>
      <c r="D2451" s="659">
        <v>1.0914797901422599</v>
      </c>
      <c r="E2451" s="661">
        <v>1.6999965172718774</v>
      </c>
      <c r="F2451" s="659">
        <v>5.55615329399737E-2</v>
      </c>
      <c r="G2451" s="659">
        <v>6.0689486783477201E-2</v>
      </c>
      <c r="H2451" s="661">
        <v>0.16231720281050199</v>
      </c>
      <c r="I2451" s="659">
        <v>1.6865859058869601E-2</v>
      </c>
      <c r="J2451" s="659">
        <v>1.9639713875518699E-2</v>
      </c>
      <c r="K2451" s="661">
        <v>5.7493281511064261E-2</v>
      </c>
      <c r="L2451" s="659">
        <v>1.1860551150508799E-4</v>
      </c>
      <c r="M2451" s="659">
        <v>1.45837835626942E-4</v>
      </c>
      <c r="N2451" s="661">
        <v>1.1276494712467432E-2</v>
      </c>
      <c r="O2451" s="659">
        <v>5.1998658163341198E-3</v>
      </c>
      <c r="P2451" s="659">
        <v>5.8647500871887304E-3</v>
      </c>
      <c r="Q2451" s="661">
        <v>1.639649577005331E-2</v>
      </c>
      <c r="R2451" s="659">
        <v>3.78199096967615E-3</v>
      </c>
      <c r="S2451" s="659">
        <v>5.2724612984712E-3</v>
      </c>
      <c r="T2451" s="661">
        <v>1.8080664057999605E-2</v>
      </c>
      <c r="U2451" s="659">
        <v>4.7184422436026102E-4</v>
      </c>
      <c r="V2451" s="659">
        <v>5.1617086037803101E-4</v>
      </c>
      <c r="W2451" s="661">
        <v>1.3572096092740132E-3</v>
      </c>
      <c r="X2451" s="659">
        <v>2.4375883668274001E-5</v>
      </c>
      <c r="Y2451" s="659">
        <v>2.6927038960561599E-5</v>
      </c>
      <c r="Z2451" s="661">
        <v>9.4246503191481421E-5</v>
      </c>
      <c r="AA2451" s="659">
        <v>1.3813140631603301E-3</v>
      </c>
      <c r="AB2451" s="659">
        <v>1.5199297455969799E-3</v>
      </c>
      <c r="AC2451" s="661">
        <v>4.6722627623662968E-3</v>
      </c>
      <c r="AD2451" s="659">
        <v>1.852606404706E-4</v>
      </c>
      <c r="AE2451" s="659">
        <v>2.01704888394488E-4</v>
      </c>
      <c r="AF2451" s="661">
        <v>4.7927189417978856E-4</v>
      </c>
      <c r="AG2451" s="659">
        <v>2.5737694053612801E-4</v>
      </c>
      <c r="AH2451" s="659">
        <v>2.8723831732259403E-4</v>
      </c>
      <c r="AI2451" s="675">
        <v>1.1234495819804869E-3</v>
      </c>
      <c r="AJ2451" s="28"/>
      <c r="AK2451" s="29"/>
      <c r="AL2451" s="29"/>
    </row>
    <row r="2452" spans="1:38" x14ac:dyDescent="0.2">
      <c r="A2452" s="334">
        <v>2045</v>
      </c>
      <c r="B2452" s="334">
        <v>7</v>
      </c>
      <c r="C2452" s="659">
        <v>1.0706065767848501</v>
      </c>
      <c r="D2452" s="659">
        <v>1.0884436811390601</v>
      </c>
      <c r="E2452" s="661">
        <v>1.696310193926682</v>
      </c>
      <c r="F2452" s="659">
        <v>5.6287073505351698E-2</v>
      </c>
      <c r="G2452" s="659">
        <v>6.1814900955046999E-2</v>
      </c>
      <c r="H2452" s="661">
        <v>0.16568937900687952</v>
      </c>
      <c r="I2452" s="659">
        <v>1.6770847823081001E-2</v>
      </c>
      <c r="J2452" s="659">
        <v>1.9553821041084999E-2</v>
      </c>
      <c r="K2452" s="661">
        <v>5.7371034740198001E-2</v>
      </c>
      <c r="L2452" s="659">
        <v>1.1840789159902599E-4</v>
      </c>
      <c r="M2452" s="659">
        <v>1.4563072886058999E-4</v>
      </c>
      <c r="N2452" s="661">
        <v>1.1245819218532143E-2</v>
      </c>
      <c r="O2452" s="659">
        <v>5.1751367350587104E-3</v>
      </c>
      <c r="P2452" s="659">
        <v>5.84221252178364E-3</v>
      </c>
      <c r="Q2452" s="661">
        <v>1.6366650559960342E-2</v>
      </c>
      <c r="R2452" s="659">
        <v>3.7689729422145301E-3</v>
      </c>
      <c r="S2452" s="659">
        <v>5.2585899639328504E-3</v>
      </c>
      <c r="T2452" s="661">
        <v>1.7862480946493002E-2</v>
      </c>
      <c r="U2452" s="659">
        <v>4.6900756960612297E-4</v>
      </c>
      <c r="V2452" s="659">
        <v>5.1384064211565904E-4</v>
      </c>
      <c r="W2452" s="661">
        <v>1.3533020326293244E-3</v>
      </c>
      <c r="X2452" s="659">
        <v>2.4232138569566199E-5</v>
      </c>
      <c r="Y2452" s="659">
        <v>2.6806061399270698E-5</v>
      </c>
      <c r="Z2452" s="661">
        <v>9.40307924556049E-5</v>
      </c>
      <c r="AA2452" s="659">
        <v>1.3766053440747599E-3</v>
      </c>
      <c r="AB2452" s="659">
        <v>1.5174315721387199E-3</v>
      </c>
      <c r="AC2452" s="661">
        <v>4.6771029135549416E-3</v>
      </c>
      <c r="AD2452" s="659">
        <v>1.8409118139675699E-4</v>
      </c>
      <c r="AE2452" s="659">
        <v>2.0075770764165499E-4</v>
      </c>
      <c r="AF2452" s="661">
        <v>4.7730187851440235E-4</v>
      </c>
      <c r="AG2452" s="659">
        <v>2.5602142969924601E-4</v>
      </c>
      <c r="AH2452" s="659">
        <v>2.8605391682667001E-4</v>
      </c>
      <c r="AI2452" s="675">
        <v>1.1225891566545914E-3</v>
      </c>
      <c r="AJ2452" s="28"/>
      <c r="AK2452" s="29"/>
      <c r="AL2452" s="29"/>
    </row>
    <row r="2453" spans="1:38" x14ac:dyDescent="0.2">
      <c r="A2453" s="334">
        <v>2045</v>
      </c>
      <c r="B2453" s="334">
        <v>8</v>
      </c>
      <c r="C2453" s="659">
        <v>1.2113549247108999</v>
      </c>
      <c r="D2453" s="659">
        <v>1.20963534118361</v>
      </c>
      <c r="E2453" s="661">
        <v>1.6927535902954236</v>
      </c>
      <c r="F2453" s="659">
        <v>6.0207506312753699E-2</v>
      </c>
      <c r="G2453" s="659">
        <v>6.5648980023531603E-2</v>
      </c>
      <c r="H2453" s="661">
        <v>0.1786656314467141</v>
      </c>
      <c r="I2453" s="659">
        <v>1.7303372353849999E-2</v>
      </c>
      <c r="J2453" s="659">
        <v>2.06113585404047E-2</v>
      </c>
      <c r="K2453" s="661">
        <v>6.0639478999168411E-2</v>
      </c>
      <c r="L2453" s="659">
        <v>1.34607553328806E-4</v>
      </c>
      <c r="M2453" s="659">
        <v>1.5795976071744701E-4</v>
      </c>
      <c r="N2453" s="661">
        <v>1.143884337632127E-2</v>
      </c>
      <c r="O2453" s="659">
        <v>5.4345526533829602E-3</v>
      </c>
      <c r="P2453" s="659">
        <v>6.1307793594180399E-3</v>
      </c>
      <c r="Q2453" s="661">
        <v>1.757512681388582E-2</v>
      </c>
      <c r="R2453" s="659">
        <v>3.7566059029633899E-3</v>
      </c>
      <c r="S2453" s="659">
        <v>5.2445694983616602E-3</v>
      </c>
      <c r="T2453" s="661">
        <v>1.761049773985942E-2</v>
      </c>
      <c r="U2453" s="659">
        <v>4.7711344830071403E-4</v>
      </c>
      <c r="V2453" s="659">
        <v>5.2329142071526997E-4</v>
      </c>
      <c r="W2453" s="661">
        <v>1.4796913309097672E-3</v>
      </c>
      <c r="X2453" s="659">
        <v>2.4818364816951999E-5</v>
      </c>
      <c r="Y2453" s="659">
        <v>2.7475192505983898E-5</v>
      </c>
      <c r="Z2453" s="661">
        <v>1.0204326748642445E-4</v>
      </c>
      <c r="AA2453" s="659">
        <v>1.4183893391347599E-3</v>
      </c>
      <c r="AB2453" s="659">
        <v>1.5632056836893801E-3</v>
      </c>
      <c r="AC2453" s="661">
        <v>5.0178110511383874E-3</v>
      </c>
      <c r="AD2453" s="659">
        <v>1.8610156063049701E-4</v>
      </c>
      <c r="AE2453" s="659">
        <v>2.03195104395909E-4</v>
      </c>
      <c r="AF2453" s="661">
        <v>5.340309873917697E-4</v>
      </c>
      <c r="AG2453" s="659">
        <v>2.6569491419001798E-4</v>
      </c>
      <c r="AH2453" s="659">
        <v>2.9690185646261401E-4</v>
      </c>
      <c r="AI2453" s="675">
        <v>1.1827379625850532E-3</v>
      </c>
      <c r="AJ2453" s="28"/>
      <c r="AK2453" s="29"/>
      <c r="AL2453" s="29"/>
    </row>
    <row r="2454" spans="1:38" x14ac:dyDescent="0.2">
      <c r="A2454" s="334">
        <v>2045</v>
      </c>
      <c r="B2454" s="334">
        <v>9</v>
      </c>
      <c r="C2454" s="659">
        <v>1.20981801966483</v>
      </c>
      <c r="D2454" s="659">
        <v>1.20844539510945</v>
      </c>
      <c r="E2454" s="661">
        <v>1.6875780400149303</v>
      </c>
      <c r="F2454" s="659">
        <v>6.1105019361428897E-2</v>
      </c>
      <c r="G2454" s="659">
        <v>6.6933938815524299E-2</v>
      </c>
      <c r="H2454" s="661">
        <v>0.18226693293048832</v>
      </c>
      <c r="I2454" s="659">
        <v>1.7236100105376399E-2</v>
      </c>
      <c r="J2454" s="659">
        <v>2.0547854459285801E-2</v>
      </c>
      <c r="K2454" s="661">
        <v>6.0449792867345323E-2</v>
      </c>
      <c r="L2454" s="659">
        <v>1.34405829883016E-4</v>
      </c>
      <c r="M2454" s="659">
        <v>1.5773027271349301E-4</v>
      </c>
      <c r="N2454" s="661">
        <v>1.1396898187960145E-2</v>
      </c>
      <c r="O2454" s="659">
        <v>5.4220836149786204E-3</v>
      </c>
      <c r="P2454" s="659">
        <v>6.1202790181273496E-3</v>
      </c>
      <c r="Q2454" s="661">
        <v>1.7525653781230978E-2</v>
      </c>
      <c r="R2454" s="659">
        <v>3.7449369681648E-3</v>
      </c>
      <c r="S2454" s="659">
        <v>5.2304149875640896E-3</v>
      </c>
      <c r="T2454" s="661">
        <v>1.734575585595749E-2</v>
      </c>
      <c r="U2454" s="659">
        <v>4.7505835812397198E-4</v>
      </c>
      <c r="V2454" s="659">
        <v>5.2156110839990703E-4</v>
      </c>
      <c r="W2454" s="661">
        <v>1.4734620070617267E-3</v>
      </c>
      <c r="X2454" s="659">
        <v>2.4719983476119799E-5</v>
      </c>
      <c r="Y2454" s="659">
        <v>2.7391971862902701E-5</v>
      </c>
      <c r="Z2454" s="661">
        <v>1.0169137828061369E-4</v>
      </c>
      <c r="AA2454" s="659">
        <v>1.4164154787640101E-3</v>
      </c>
      <c r="AB2454" s="659">
        <v>1.56305942031949E-3</v>
      </c>
      <c r="AC2454" s="661">
        <v>5.0188184202345915E-3</v>
      </c>
      <c r="AD2454" s="659">
        <v>1.85217705454794E-4</v>
      </c>
      <c r="AE2454" s="659">
        <v>2.02449879624001E-4</v>
      </c>
      <c r="AF2454" s="661">
        <v>5.3094554056447036E-4</v>
      </c>
      <c r="AG2454" s="659">
        <v>2.6488204239811201E-4</v>
      </c>
      <c r="AH2454" s="659">
        <v>2.9621653895387499E-4</v>
      </c>
      <c r="AI2454" s="675">
        <v>1.1811134906523526E-3</v>
      </c>
      <c r="AJ2454" s="28"/>
      <c r="AK2454" s="29"/>
      <c r="AL2454" s="29"/>
    </row>
    <row r="2455" spans="1:38" x14ac:dyDescent="0.2">
      <c r="A2455" s="334">
        <v>2045</v>
      </c>
      <c r="B2455" s="334">
        <v>10</v>
      </c>
      <c r="C2455" s="659">
        <v>1.6103597080766801</v>
      </c>
      <c r="D2455" s="659">
        <v>1.5595531741037401</v>
      </c>
      <c r="E2455" s="661">
        <v>1.7627448275665132</v>
      </c>
      <c r="F2455" s="659">
        <v>8.6565033728685306E-2</v>
      </c>
      <c r="G2455" s="659">
        <v>9.0166094135415598E-2</v>
      </c>
      <c r="H2455" s="661">
        <v>0.22413460111825137</v>
      </c>
      <c r="I2455" s="659">
        <v>1.85737844510558E-2</v>
      </c>
      <c r="J2455" s="659">
        <v>2.25722829402729E-2</v>
      </c>
      <c r="K2455" s="661">
        <v>5.9983361170005411E-2</v>
      </c>
      <c r="L2455" s="659">
        <v>1.6721953106516E-4</v>
      </c>
      <c r="M2455" s="659">
        <v>1.8069820548189099E-4</v>
      </c>
      <c r="N2455" s="661">
        <v>1.1808933977865584E-2</v>
      </c>
      <c r="O2455" s="659">
        <v>6.3466762179348801E-3</v>
      </c>
      <c r="P2455" s="659">
        <v>6.8206572138842297E-3</v>
      </c>
      <c r="Q2455" s="661">
        <v>1.9373895812490129E-2</v>
      </c>
      <c r="R2455" s="659">
        <v>3.7339528744688199E-3</v>
      </c>
      <c r="S2455" s="659">
        <v>5.2161157510068499E-3</v>
      </c>
      <c r="T2455" s="661">
        <v>1.7059730628921237E-2</v>
      </c>
      <c r="U2455" s="659">
        <v>5.0714675087949604E-4</v>
      </c>
      <c r="V2455" s="659">
        <v>5.4594115325862496E-4</v>
      </c>
      <c r="W2455" s="661">
        <v>1.6709984092566847E-3</v>
      </c>
      <c r="X2455" s="659">
        <v>2.69354952094075E-5</v>
      </c>
      <c r="Y2455" s="659">
        <v>2.90747054792117E-5</v>
      </c>
      <c r="Z2455" s="661">
        <v>1.1409345778395647E-4</v>
      </c>
      <c r="AA2455" s="659">
        <v>1.60267883617758E-3</v>
      </c>
      <c r="AB2455" s="659">
        <v>1.71589919677287E-3</v>
      </c>
      <c r="AC2455" s="661">
        <v>5.6143209154412609E-3</v>
      </c>
      <c r="AD2455" s="659">
        <v>1.9386869272655901E-4</v>
      </c>
      <c r="AE2455" s="659">
        <v>2.09041431099052E-4</v>
      </c>
      <c r="AF2455" s="661">
        <v>6.2103626171747131E-4</v>
      </c>
      <c r="AG2455" s="659">
        <v>3.0000012339924501E-4</v>
      </c>
      <c r="AH2455" s="659">
        <v>3.2283800935538597E-4</v>
      </c>
      <c r="AI2455" s="675">
        <v>1.2695306473269803E-3</v>
      </c>
      <c r="AJ2455" s="28"/>
      <c r="AK2455" s="29"/>
      <c r="AL2455" s="29"/>
    </row>
    <row r="2456" spans="1:38" x14ac:dyDescent="0.2">
      <c r="A2456" s="334">
        <v>2045</v>
      </c>
      <c r="B2456" s="334">
        <v>11</v>
      </c>
      <c r="C2456" s="659">
        <v>1.6088768571471499</v>
      </c>
      <c r="D2456" s="659">
        <v>1.5582967855248</v>
      </c>
      <c r="E2456" s="661">
        <v>1.755596331325469</v>
      </c>
      <c r="F2456" s="659">
        <v>8.79110943858913E-2</v>
      </c>
      <c r="G2456" s="659">
        <v>9.1898904373744095E-2</v>
      </c>
      <c r="H2456" s="661">
        <v>0.22920551445025461</v>
      </c>
      <c r="I2456" s="659">
        <v>1.8522700779381701E-2</v>
      </c>
      <c r="J2456" s="659">
        <v>2.2521531908393899E-2</v>
      </c>
      <c r="K2456" s="661">
        <v>5.9773464233824639E-2</v>
      </c>
      <c r="L2456" s="659">
        <v>1.6699111248072099E-4</v>
      </c>
      <c r="M2456" s="659">
        <v>1.8043216177759101E-4</v>
      </c>
      <c r="N2456" s="661">
        <v>1.174883082653435E-2</v>
      </c>
      <c r="O2456" s="659">
        <v>6.3354440154669402E-3</v>
      </c>
      <c r="P2456" s="659">
        <v>6.8104009834322301E-3</v>
      </c>
      <c r="Q2456" s="661">
        <v>1.9304368663741051E-2</v>
      </c>
      <c r="R2456" s="659">
        <v>3.72334551690364E-3</v>
      </c>
      <c r="S2456" s="659">
        <v>5.2018195088242803E-3</v>
      </c>
      <c r="T2456" s="661">
        <v>1.6729562327186628E-2</v>
      </c>
      <c r="U2456" s="659">
        <v>5.0529509349348596E-4</v>
      </c>
      <c r="V2456" s="659">
        <v>5.4425072441492196E-4</v>
      </c>
      <c r="W2456" s="661">
        <v>1.6623264866211854E-3</v>
      </c>
      <c r="X2456" s="659">
        <v>2.6846964888943501E-5</v>
      </c>
      <c r="Y2456" s="659">
        <v>2.8993689447158501E-5</v>
      </c>
      <c r="Z2456" s="661">
        <v>1.1359931088903249E-4</v>
      </c>
      <c r="AA2456" s="659">
        <v>1.60248024793016E-3</v>
      </c>
      <c r="AB2456" s="659">
        <v>1.7171737611589E-3</v>
      </c>
      <c r="AC2456" s="661">
        <v>5.6157291379868605E-3</v>
      </c>
      <c r="AD2456" s="659">
        <v>1.9307279281453001E-4</v>
      </c>
      <c r="AE2456" s="659">
        <v>2.0831455676920599E-4</v>
      </c>
      <c r="AF2456" s="661">
        <v>6.1675150457915549E-4</v>
      </c>
      <c r="AG2456" s="659">
        <v>2.9926824002856402E-4</v>
      </c>
      <c r="AH2456" s="659">
        <v>3.2216898676744999E-4</v>
      </c>
      <c r="AI2456" s="675">
        <v>1.2671886752290064E-3</v>
      </c>
      <c r="AJ2456" s="28"/>
      <c r="AK2456" s="29"/>
      <c r="AL2456" s="29"/>
    </row>
    <row r="2457" spans="1:38" x14ac:dyDescent="0.2">
      <c r="A2457" s="334">
        <v>2045</v>
      </c>
      <c r="B2457" s="334">
        <v>12</v>
      </c>
      <c r="C2457" s="659">
        <v>1.60740143435952</v>
      </c>
      <c r="D2457" s="659">
        <v>1.5569776086376499</v>
      </c>
      <c r="E2457" s="661">
        <v>1.7476592370463531</v>
      </c>
      <c r="F2457" s="659">
        <v>8.9218045194774206E-2</v>
      </c>
      <c r="G2457" s="659">
        <v>9.3605858087123794E-2</v>
      </c>
      <c r="H2457" s="661">
        <v>0.23466541377611452</v>
      </c>
      <c r="I2457" s="659">
        <v>1.8460915167139502E-2</v>
      </c>
      <c r="J2457" s="659">
        <v>2.2451945003616601E-2</v>
      </c>
      <c r="K2457" s="661">
        <v>5.9545817704158857E-2</v>
      </c>
      <c r="L2457" s="659">
        <v>1.6677319228455801E-4</v>
      </c>
      <c r="M2457" s="659">
        <v>1.8016508804720899E-4</v>
      </c>
      <c r="N2457" s="661">
        <v>1.1681743277253267E-2</v>
      </c>
      <c r="O2457" s="659">
        <v>6.3240775587443399E-3</v>
      </c>
      <c r="P2457" s="659">
        <v>6.7993650847089802E-3</v>
      </c>
      <c r="Q2457" s="661">
        <v>1.9227962037676363E-2</v>
      </c>
      <c r="R2457" s="659">
        <v>3.7132317102559101E-3</v>
      </c>
      <c r="S2457" s="659">
        <v>5.1874710021792298E-3</v>
      </c>
      <c r="T2457" s="661">
        <v>1.6364571909753316E-2</v>
      </c>
      <c r="U2457" s="659">
        <v>5.0342350596101096E-4</v>
      </c>
      <c r="V2457" s="659">
        <v>5.4243447611781201E-4</v>
      </c>
      <c r="W2457" s="661">
        <v>1.6527516935447182E-3</v>
      </c>
      <c r="X2457" s="659">
        <v>2.6756958528002301E-5</v>
      </c>
      <c r="Y2457" s="659">
        <v>2.8905974263791301E-5</v>
      </c>
      <c r="Z2457" s="661">
        <v>1.1305487388684571E-4</v>
      </c>
      <c r="AA2457" s="659">
        <v>1.6021155660406699E-3</v>
      </c>
      <c r="AB2457" s="659">
        <v>1.71806970250659E-3</v>
      </c>
      <c r="AC2457" s="661">
        <v>5.6169396408296633E-3</v>
      </c>
      <c r="AD2457" s="659">
        <v>1.9226734594025499E-4</v>
      </c>
      <c r="AE2457" s="659">
        <v>2.0753135526081599E-4</v>
      </c>
      <c r="AF2457" s="661">
        <v>6.1200915875718389E-4</v>
      </c>
      <c r="AG2457" s="659">
        <v>2.9852677504385897E-4</v>
      </c>
      <c r="AH2457" s="659">
        <v>3.2144834550647299E-4</v>
      </c>
      <c r="AI2457" s="675">
        <v>1.2646519068872748E-3</v>
      </c>
      <c r="AJ2457" s="28"/>
      <c r="AK2457" s="29"/>
      <c r="AL2457" s="29"/>
    </row>
    <row r="2458" spans="1:38" x14ac:dyDescent="0.2">
      <c r="A2458" s="334">
        <v>2045</v>
      </c>
      <c r="B2458" s="334">
        <v>13</v>
      </c>
      <c r="C2458" s="659">
        <v>1.60267351472888</v>
      </c>
      <c r="D2458" s="659">
        <v>1.5525763254893401</v>
      </c>
      <c r="E2458" s="661">
        <v>1.7382702379825341</v>
      </c>
      <c r="F2458" s="659">
        <v>9.0528922190694097E-2</v>
      </c>
      <c r="G2458" s="659">
        <v>9.5338837269023896E-2</v>
      </c>
      <c r="H2458" s="661">
        <v>0.24065745212197914</v>
      </c>
      <c r="I2458" s="659">
        <v>1.8397309103870701E-2</v>
      </c>
      <c r="J2458" s="659">
        <v>2.2378868771476899E-2</v>
      </c>
      <c r="K2458" s="661">
        <v>5.9353157179851512E-2</v>
      </c>
      <c r="L2458" s="659">
        <v>1.6656156050409501E-4</v>
      </c>
      <c r="M2458" s="659">
        <v>1.7989876420578601E-4</v>
      </c>
      <c r="N2458" s="661">
        <v>1.1603659769509916E-2</v>
      </c>
      <c r="O2458" s="659">
        <v>6.3108660919602797E-3</v>
      </c>
      <c r="P2458" s="659">
        <v>6.78608372908394E-3</v>
      </c>
      <c r="Q2458" s="661">
        <v>1.9163116534995025E-2</v>
      </c>
      <c r="R2458" s="659">
        <v>3.7034055232304801E-3</v>
      </c>
      <c r="S2458" s="659">
        <v>5.1731663685954899E-3</v>
      </c>
      <c r="T2458" s="661">
        <v>1.5936286069963272E-2</v>
      </c>
      <c r="U2458" s="659">
        <v>5.0157324505977798E-4</v>
      </c>
      <c r="V2458" s="659">
        <v>5.4059015284482097E-4</v>
      </c>
      <c r="W2458" s="661">
        <v>1.6442183962679794E-3</v>
      </c>
      <c r="X2458" s="659">
        <v>2.6666343814791001E-5</v>
      </c>
      <c r="Y2458" s="659">
        <v>2.88152452874407E-5</v>
      </c>
      <c r="Z2458" s="661">
        <v>1.125810061009116E-4</v>
      </c>
      <c r="AA2458" s="659">
        <v>1.6016987706176701E-3</v>
      </c>
      <c r="AB2458" s="659">
        <v>1.7188665045233501E-3</v>
      </c>
      <c r="AC2458" s="661">
        <v>5.6229552292505333E-3</v>
      </c>
      <c r="AD2458" s="659">
        <v>1.9148442511682701E-4</v>
      </c>
      <c r="AE2458" s="659">
        <v>2.06751117021428E-4</v>
      </c>
      <c r="AF2458" s="661">
        <v>6.0767407385866712E-4</v>
      </c>
      <c r="AG2458" s="659">
        <v>2.9773651128449201E-4</v>
      </c>
      <c r="AH2458" s="659">
        <v>3.2065629043128802E-4</v>
      </c>
      <c r="AI2458" s="675">
        <v>1.262841645522103E-3</v>
      </c>
      <c r="AJ2458" s="28"/>
      <c r="AK2458" s="29"/>
      <c r="AL2458" s="29"/>
    </row>
    <row r="2459" spans="1:38" x14ac:dyDescent="0.2">
      <c r="A2459" s="334">
        <v>2045</v>
      </c>
      <c r="B2459" s="334">
        <v>14</v>
      </c>
      <c r="C2459" s="659">
        <v>1.6012900658081599</v>
      </c>
      <c r="D2459" s="659">
        <v>1.5512581865305499</v>
      </c>
      <c r="E2459" s="661">
        <v>1.7299447778181287</v>
      </c>
      <c r="F2459" s="659">
        <v>9.1864228871052306E-2</v>
      </c>
      <c r="G2459" s="659">
        <v>9.7129395358213605E-2</v>
      </c>
      <c r="H2459" s="661">
        <v>0.24743278949917974</v>
      </c>
      <c r="I2459" s="659">
        <v>1.83394023192778E-2</v>
      </c>
      <c r="J2459" s="659">
        <v>2.2309631802012699E-2</v>
      </c>
      <c r="K2459" s="661">
        <v>5.9211271104204197E-2</v>
      </c>
      <c r="L2459" s="659">
        <v>1.66357263281908E-4</v>
      </c>
      <c r="M2459" s="659">
        <v>1.79632746611467E-4</v>
      </c>
      <c r="N2459" s="661">
        <v>1.151647003352476E-2</v>
      </c>
      <c r="O2459" s="659">
        <v>6.3002081596862302E-3</v>
      </c>
      <c r="P2459" s="659">
        <v>6.77509304459409E-3</v>
      </c>
      <c r="Q2459" s="661">
        <v>1.9110298127364377E-2</v>
      </c>
      <c r="R2459" s="659">
        <v>3.69392288634026E-3</v>
      </c>
      <c r="S2459" s="659">
        <v>5.15889743068286E-3</v>
      </c>
      <c r="T2459" s="661">
        <v>1.5453913000453928E-2</v>
      </c>
      <c r="U2459" s="659">
        <v>4.9981867665723097E-4</v>
      </c>
      <c r="V2459" s="659">
        <v>5.3878277289527504E-4</v>
      </c>
      <c r="W2459" s="661">
        <v>1.6365345839100321E-3</v>
      </c>
      <c r="X2459" s="659">
        <v>2.6581938405499101E-5</v>
      </c>
      <c r="Y2459" s="659">
        <v>2.8727984809234999E-5</v>
      </c>
      <c r="Z2459" s="661">
        <v>1.1217296289454205E-4</v>
      </c>
      <c r="AA2459" s="659">
        <v>1.60169038784468E-3</v>
      </c>
      <c r="AB2459" s="659">
        <v>1.7200538376419201E-3</v>
      </c>
      <c r="AC2459" s="661">
        <v>5.6348971888430643E-3</v>
      </c>
      <c r="AD2459" s="659">
        <v>1.90729085905079E-4</v>
      </c>
      <c r="AE2459" s="659">
        <v>2.0597231390853901E-4</v>
      </c>
      <c r="AF2459" s="661">
        <v>6.0358916760263031E-4</v>
      </c>
      <c r="AG2459" s="659">
        <v>2.9704119072235198E-4</v>
      </c>
      <c r="AH2459" s="659">
        <v>3.19939024923269E-4</v>
      </c>
      <c r="AI2459" s="675">
        <v>1.2619568902283366E-3</v>
      </c>
      <c r="AJ2459" s="28"/>
      <c r="AK2459" s="29"/>
      <c r="AL2459" s="29"/>
    </row>
    <row r="2460" spans="1:38" x14ac:dyDescent="0.2">
      <c r="A2460" s="334">
        <v>2045</v>
      </c>
      <c r="B2460" s="334">
        <v>15</v>
      </c>
      <c r="C2460" s="659">
        <v>1.9861401287232801</v>
      </c>
      <c r="D2460" s="659">
        <v>1.8648933060892701</v>
      </c>
      <c r="E2460" s="661">
        <v>1.7931735149038028</v>
      </c>
      <c r="F2460" s="659">
        <v>0.16282784814859599</v>
      </c>
      <c r="G2460" s="659">
        <v>0.16417207999227301</v>
      </c>
      <c r="H2460" s="661">
        <v>0.36375052075707409</v>
      </c>
      <c r="I2460" s="659">
        <v>1.8330980432901298E-2</v>
      </c>
      <c r="J2460" s="659">
        <v>2.2192739012095002E-2</v>
      </c>
      <c r="K2460" s="661">
        <v>6.3356755655878561E-2</v>
      </c>
      <c r="L2460" s="659">
        <v>2.2938698434732101E-4</v>
      </c>
      <c r="M2460" s="659">
        <v>2.2012834517112201E-4</v>
      </c>
      <c r="N2460" s="661">
        <v>1.2185958575335538E-2</v>
      </c>
      <c r="O2460" s="659">
        <v>6.4688650356164203E-3</v>
      </c>
      <c r="P2460" s="659">
        <v>6.8611014432964999E-3</v>
      </c>
      <c r="Q2460" s="661">
        <v>2.0196979588893854E-2</v>
      </c>
      <c r="R2460" s="659">
        <v>3.6841859963897198E-3</v>
      </c>
      <c r="S2460" s="659">
        <v>5.1448787277946903E-3</v>
      </c>
      <c r="T2460" s="661">
        <v>1.4922369206844999E-2</v>
      </c>
      <c r="U2460" s="659">
        <v>5.0082535446841598E-4</v>
      </c>
      <c r="V2460" s="659">
        <v>5.3534023327246995E-4</v>
      </c>
      <c r="W2460" s="661">
        <v>1.7494602980637657E-3</v>
      </c>
      <c r="X2460" s="659">
        <v>2.6756825563290201E-5</v>
      </c>
      <c r="Y2460" s="659">
        <v>2.8628192506966301E-5</v>
      </c>
      <c r="Z2460" s="661">
        <v>1.1936116262897303E-4</v>
      </c>
      <c r="AA2460" s="659">
        <v>1.8149358275791499E-3</v>
      </c>
      <c r="AB2460" s="659">
        <v>1.9091912871457199E-3</v>
      </c>
      <c r="AC2460" s="661">
        <v>6.3018049877396577E-3</v>
      </c>
      <c r="AD2460" s="659">
        <v>1.8994369861860601E-4</v>
      </c>
      <c r="AE2460" s="659">
        <v>2.0363731339868599E-4</v>
      </c>
      <c r="AF2460" s="661">
        <v>6.5407795483486968E-4</v>
      </c>
      <c r="AG2460" s="659">
        <v>3.0236784244333899E-4</v>
      </c>
      <c r="AH2460" s="659">
        <v>3.2176944753587502E-4</v>
      </c>
      <c r="AI2460" s="675">
        <v>1.3166071929238E-3</v>
      </c>
      <c r="AJ2460" s="28"/>
      <c r="AK2460" s="29"/>
      <c r="AL2460" s="29"/>
    </row>
    <row r="2461" spans="1:38" x14ac:dyDescent="0.2">
      <c r="A2461" s="334">
        <v>2045</v>
      </c>
      <c r="B2461" s="334">
        <v>16</v>
      </c>
      <c r="C2461" s="659">
        <v>1.9861401287232801</v>
      </c>
      <c r="D2461" s="659">
        <v>1.8648933060892701</v>
      </c>
      <c r="E2461" s="661">
        <v>1.7931735149038028</v>
      </c>
      <c r="F2461" s="659">
        <v>0.16282784814859599</v>
      </c>
      <c r="G2461" s="659">
        <v>0.16417207999227301</v>
      </c>
      <c r="H2461" s="661">
        <v>0.36375052075707409</v>
      </c>
      <c r="I2461" s="659">
        <v>1.8330980432901298E-2</v>
      </c>
      <c r="J2461" s="659">
        <v>2.2192739012095002E-2</v>
      </c>
      <c r="K2461" s="661">
        <v>6.3356755655878561E-2</v>
      </c>
      <c r="L2461" s="659">
        <v>2.2938698434732101E-4</v>
      </c>
      <c r="M2461" s="659">
        <v>2.2012834517112201E-4</v>
      </c>
      <c r="N2461" s="661">
        <v>1.2185958575335538E-2</v>
      </c>
      <c r="O2461" s="659">
        <v>6.4688650356164203E-3</v>
      </c>
      <c r="P2461" s="659">
        <v>6.8611014432964999E-3</v>
      </c>
      <c r="Q2461" s="661">
        <v>2.0196979588893854E-2</v>
      </c>
      <c r="R2461" s="659">
        <v>3.6841859963897198E-3</v>
      </c>
      <c r="S2461" s="659">
        <v>5.1448787277946903E-3</v>
      </c>
      <c r="T2461" s="661">
        <v>1.4922369206844999E-2</v>
      </c>
      <c r="U2461" s="659">
        <v>5.0082535446841598E-4</v>
      </c>
      <c r="V2461" s="659">
        <v>5.3534023327246995E-4</v>
      </c>
      <c r="W2461" s="661">
        <v>1.7494602980637657E-3</v>
      </c>
      <c r="X2461" s="659">
        <v>2.6756825563290201E-5</v>
      </c>
      <c r="Y2461" s="659">
        <v>2.8628192506966301E-5</v>
      </c>
      <c r="Z2461" s="661">
        <v>1.1936116262897303E-4</v>
      </c>
      <c r="AA2461" s="659">
        <v>1.8149358275791499E-3</v>
      </c>
      <c r="AB2461" s="659">
        <v>1.9091912871457199E-3</v>
      </c>
      <c r="AC2461" s="661">
        <v>6.3018049877396577E-3</v>
      </c>
      <c r="AD2461" s="659">
        <v>1.8994369861860601E-4</v>
      </c>
      <c r="AE2461" s="659">
        <v>2.0363731339868599E-4</v>
      </c>
      <c r="AF2461" s="661">
        <v>6.5407795483486968E-4</v>
      </c>
      <c r="AG2461" s="659">
        <v>3.0236784244333899E-4</v>
      </c>
      <c r="AH2461" s="659">
        <v>3.2176944753587502E-4</v>
      </c>
      <c r="AI2461" s="675">
        <v>1.3166071929238E-3</v>
      </c>
      <c r="AJ2461" s="28"/>
      <c r="AK2461" s="29"/>
      <c r="AL2461" s="29"/>
    </row>
    <row r="2462" spans="1:38" x14ac:dyDescent="0.2">
      <c r="A2462" s="334">
        <v>2045</v>
      </c>
      <c r="B2462" s="334">
        <v>17</v>
      </c>
      <c r="C2462" s="659">
        <v>1.9861401287232801</v>
      </c>
      <c r="D2462" s="659">
        <v>1.8648933060892701</v>
      </c>
      <c r="E2462" s="661">
        <v>1.7931735149038028</v>
      </c>
      <c r="F2462" s="659">
        <v>0.16282784814859599</v>
      </c>
      <c r="G2462" s="659">
        <v>0.16417207999227301</v>
      </c>
      <c r="H2462" s="661">
        <v>0.36375052075707409</v>
      </c>
      <c r="I2462" s="659">
        <v>1.8330980432901298E-2</v>
      </c>
      <c r="J2462" s="659">
        <v>2.2192739012095002E-2</v>
      </c>
      <c r="K2462" s="661">
        <v>6.3356755655878561E-2</v>
      </c>
      <c r="L2462" s="659">
        <v>2.2938698434732101E-4</v>
      </c>
      <c r="M2462" s="659">
        <v>2.2012834517112201E-4</v>
      </c>
      <c r="N2462" s="661">
        <v>1.2185958575335538E-2</v>
      </c>
      <c r="O2462" s="659">
        <v>6.4688650356164203E-3</v>
      </c>
      <c r="P2462" s="659">
        <v>6.8611014432964999E-3</v>
      </c>
      <c r="Q2462" s="661">
        <v>2.0196979588893854E-2</v>
      </c>
      <c r="R2462" s="659">
        <v>3.6841859963897198E-3</v>
      </c>
      <c r="S2462" s="659">
        <v>5.1448787277946903E-3</v>
      </c>
      <c r="T2462" s="661">
        <v>1.4922369206844999E-2</v>
      </c>
      <c r="U2462" s="659">
        <v>5.0082535446841598E-4</v>
      </c>
      <c r="V2462" s="659">
        <v>5.3534023327246995E-4</v>
      </c>
      <c r="W2462" s="661">
        <v>1.7494602980637657E-3</v>
      </c>
      <c r="X2462" s="659">
        <v>2.6756825563290201E-5</v>
      </c>
      <c r="Y2462" s="659">
        <v>2.8628192506966301E-5</v>
      </c>
      <c r="Z2462" s="661">
        <v>1.1936116262897303E-4</v>
      </c>
      <c r="AA2462" s="659">
        <v>1.8149358275791499E-3</v>
      </c>
      <c r="AB2462" s="659">
        <v>1.9091912871457199E-3</v>
      </c>
      <c r="AC2462" s="661">
        <v>6.3018049877396577E-3</v>
      </c>
      <c r="AD2462" s="659">
        <v>1.8994369861860601E-4</v>
      </c>
      <c r="AE2462" s="659">
        <v>2.0363731339868599E-4</v>
      </c>
      <c r="AF2462" s="661">
        <v>6.5407795483486968E-4</v>
      </c>
      <c r="AG2462" s="659">
        <v>3.0236784244333899E-4</v>
      </c>
      <c r="AH2462" s="659">
        <v>3.2176944753587502E-4</v>
      </c>
      <c r="AI2462" s="675">
        <v>1.3166071929238E-3</v>
      </c>
      <c r="AJ2462" s="28"/>
      <c r="AK2462" s="29"/>
      <c r="AL2462" s="29"/>
    </row>
    <row r="2463" spans="1:38" x14ac:dyDescent="0.2">
      <c r="A2463" s="334">
        <v>2045</v>
      </c>
      <c r="B2463" s="334">
        <v>18</v>
      </c>
      <c r="C2463" s="659">
        <v>1.9861401287232801</v>
      </c>
      <c r="D2463" s="659">
        <v>1.8648933060892701</v>
      </c>
      <c r="E2463" s="661">
        <v>1.7931735149038028</v>
      </c>
      <c r="F2463" s="659">
        <v>0.16282784814859599</v>
      </c>
      <c r="G2463" s="659">
        <v>0.16417207999227301</v>
      </c>
      <c r="H2463" s="661">
        <v>0.36375052075707409</v>
      </c>
      <c r="I2463" s="659">
        <v>1.8330980432901298E-2</v>
      </c>
      <c r="J2463" s="659">
        <v>2.2192739012095002E-2</v>
      </c>
      <c r="K2463" s="661">
        <v>6.3356755655878561E-2</v>
      </c>
      <c r="L2463" s="659">
        <v>2.2938698434732101E-4</v>
      </c>
      <c r="M2463" s="659">
        <v>2.2012834517112201E-4</v>
      </c>
      <c r="N2463" s="661">
        <v>1.2185958575335538E-2</v>
      </c>
      <c r="O2463" s="659">
        <v>6.4688650356164203E-3</v>
      </c>
      <c r="P2463" s="659">
        <v>6.8611014432964999E-3</v>
      </c>
      <c r="Q2463" s="661">
        <v>2.0196979588893854E-2</v>
      </c>
      <c r="R2463" s="659">
        <v>3.6841859963897198E-3</v>
      </c>
      <c r="S2463" s="659">
        <v>5.1448787277946903E-3</v>
      </c>
      <c r="T2463" s="661">
        <v>1.4922369206844999E-2</v>
      </c>
      <c r="U2463" s="659">
        <v>5.0082535446841598E-4</v>
      </c>
      <c r="V2463" s="659">
        <v>5.3534023327246995E-4</v>
      </c>
      <c r="W2463" s="661">
        <v>1.7494602980637657E-3</v>
      </c>
      <c r="X2463" s="659">
        <v>2.6756825563290201E-5</v>
      </c>
      <c r="Y2463" s="659">
        <v>2.8628192506966301E-5</v>
      </c>
      <c r="Z2463" s="661">
        <v>1.1936116262897303E-4</v>
      </c>
      <c r="AA2463" s="659">
        <v>1.8149358275791499E-3</v>
      </c>
      <c r="AB2463" s="659">
        <v>1.9091912871457199E-3</v>
      </c>
      <c r="AC2463" s="661">
        <v>6.3018049877396577E-3</v>
      </c>
      <c r="AD2463" s="659">
        <v>1.8994369861860601E-4</v>
      </c>
      <c r="AE2463" s="659">
        <v>2.0363731339868599E-4</v>
      </c>
      <c r="AF2463" s="661">
        <v>6.5407795483486968E-4</v>
      </c>
      <c r="AG2463" s="659">
        <v>3.0236784244333899E-4</v>
      </c>
      <c r="AH2463" s="659">
        <v>3.2176944753587502E-4</v>
      </c>
      <c r="AI2463" s="675">
        <v>1.3166071929238E-3</v>
      </c>
      <c r="AJ2463" s="28"/>
      <c r="AK2463" s="29"/>
      <c r="AL2463" s="29"/>
    </row>
    <row r="2464" spans="1:38" x14ac:dyDescent="0.2">
      <c r="A2464" s="334">
        <v>2045</v>
      </c>
      <c r="B2464" s="334">
        <v>19</v>
      </c>
      <c r="C2464" s="659">
        <v>1.9861401287232801</v>
      </c>
      <c r="D2464" s="659">
        <v>1.8648933060892701</v>
      </c>
      <c r="E2464" s="661">
        <v>1.7931735149038028</v>
      </c>
      <c r="F2464" s="659">
        <v>0.16282784814859599</v>
      </c>
      <c r="G2464" s="659">
        <v>0.16417207999227301</v>
      </c>
      <c r="H2464" s="661">
        <v>0.36375052075707409</v>
      </c>
      <c r="I2464" s="659">
        <v>1.8330980432901298E-2</v>
      </c>
      <c r="J2464" s="659">
        <v>2.2192739012095002E-2</v>
      </c>
      <c r="K2464" s="661">
        <v>6.3356755655878561E-2</v>
      </c>
      <c r="L2464" s="659">
        <v>2.2938698434732101E-4</v>
      </c>
      <c r="M2464" s="659">
        <v>2.2012834517112201E-4</v>
      </c>
      <c r="N2464" s="661">
        <v>1.2185958575335538E-2</v>
      </c>
      <c r="O2464" s="659">
        <v>6.4688650356164203E-3</v>
      </c>
      <c r="P2464" s="659">
        <v>6.8611014432964999E-3</v>
      </c>
      <c r="Q2464" s="661">
        <v>2.0196979588893854E-2</v>
      </c>
      <c r="R2464" s="659">
        <v>3.6841859963897198E-3</v>
      </c>
      <c r="S2464" s="659">
        <v>5.1448787277946903E-3</v>
      </c>
      <c r="T2464" s="661">
        <v>1.4922369206844999E-2</v>
      </c>
      <c r="U2464" s="659">
        <v>5.0082535446841598E-4</v>
      </c>
      <c r="V2464" s="659">
        <v>5.3534023327246995E-4</v>
      </c>
      <c r="W2464" s="661">
        <v>1.7494602980637657E-3</v>
      </c>
      <c r="X2464" s="659">
        <v>2.6756825563290201E-5</v>
      </c>
      <c r="Y2464" s="659">
        <v>2.8628192506966301E-5</v>
      </c>
      <c r="Z2464" s="661">
        <v>1.1936116262897303E-4</v>
      </c>
      <c r="AA2464" s="659">
        <v>1.8149358275791499E-3</v>
      </c>
      <c r="AB2464" s="659">
        <v>1.9091912871457199E-3</v>
      </c>
      <c r="AC2464" s="661">
        <v>6.3018049877396577E-3</v>
      </c>
      <c r="AD2464" s="659">
        <v>1.8994369861860601E-4</v>
      </c>
      <c r="AE2464" s="659">
        <v>2.0363731339868599E-4</v>
      </c>
      <c r="AF2464" s="661">
        <v>6.5407795483486968E-4</v>
      </c>
      <c r="AG2464" s="659">
        <v>3.0236784244333899E-4</v>
      </c>
      <c r="AH2464" s="659">
        <v>3.2176944753587502E-4</v>
      </c>
      <c r="AI2464" s="675">
        <v>1.3166071929238E-3</v>
      </c>
      <c r="AJ2464" s="28"/>
      <c r="AK2464" s="29"/>
      <c r="AL2464" s="29"/>
    </row>
    <row r="2465" spans="1:38" x14ac:dyDescent="0.2">
      <c r="A2465" s="334">
        <v>2045</v>
      </c>
      <c r="B2465" s="334">
        <v>20</v>
      </c>
      <c r="C2465" s="659">
        <v>1.9861401287232801</v>
      </c>
      <c r="D2465" s="659">
        <v>1.8648933060892701</v>
      </c>
      <c r="E2465" s="661">
        <v>1.7931735149038028</v>
      </c>
      <c r="F2465" s="659">
        <v>0.16282784814859599</v>
      </c>
      <c r="G2465" s="659">
        <v>0.16417207999227301</v>
      </c>
      <c r="H2465" s="661">
        <v>0.36375052075707409</v>
      </c>
      <c r="I2465" s="659">
        <v>1.8330980432901298E-2</v>
      </c>
      <c r="J2465" s="659">
        <v>2.2192739012095002E-2</v>
      </c>
      <c r="K2465" s="661">
        <v>6.3356755655878561E-2</v>
      </c>
      <c r="L2465" s="659">
        <v>2.2938698434732101E-4</v>
      </c>
      <c r="M2465" s="659">
        <v>2.2012834517112201E-4</v>
      </c>
      <c r="N2465" s="661">
        <v>1.2185958575335538E-2</v>
      </c>
      <c r="O2465" s="659">
        <v>6.4688650356164203E-3</v>
      </c>
      <c r="P2465" s="659">
        <v>6.8611014432964999E-3</v>
      </c>
      <c r="Q2465" s="661">
        <v>2.0196979588893854E-2</v>
      </c>
      <c r="R2465" s="659">
        <v>3.6841859963897198E-3</v>
      </c>
      <c r="S2465" s="659">
        <v>5.1448787277946903E-3</v>
      </c>
      <c r="T2465" s="661">
        <v>1.4922369206844999E-2</v>
      </c>
      <c r="U2465" s="659">
        <v>5.0082535446841598E-4</v>
      </c>
      <c r="V2465" s="659">
        <v>5.3534023327246995E-4</v>
      </c>
      <c r="W2465" s="661">
        <v>1.7494602980637657E-3</v>
      </c>
      <c r="X2465" s="659">
        <v>2.6756825563290201E-5</v>
      </c>
      <c r="Y2465" s="659">
        <v>2.8628192506966301E-5</v>
      </c>
      <c r="Z2465" s="661">
        <v>1.1936116262897303E-4</v>
      </c>
      <c r="AA2465" s="659">
        <v>1.8149358275791499E-3</v>
      </c>
      <c r="AB2465" s="659">
        <v>1.9091912871457199E-3</v>
      </c>
      <c r="AC2465" s="661">
        <v>6.3018049877396577E-3</v>
      </c>
      <c r="AD2465" s="659">
        <v>1.8994369861860601E-4</v>
      </c>
      <c r="AE2465" s="659">
        <v>2.0363731339868599E-4</v>
      </c>
      <c r="AF2465" s="661">
        <v>6.5407795483486968E-4</v>
      </c>
      <c r="AG2465" s="659">
        <v>3.0236784244333899E-4</v>
      </c>
      <c r="AH2465" s="659">
        <v>3.2176944753587502E-4</v>
      </c>
      <c r="AI2465" s="675">
        <v>1.3166071929238E-3</v>
      </c>
      <c r="AJ2465" s="28"/>
      <c r="AK2465" s="29"/>
      <c r="AL2465" s="29"/>
    </row>
    <row r="2466" spans="1:38" x14ac:dyDescent="0.2">
      <c r="A2466" s="334">
        <v>2045</v>
      </c>
      <c r="B2466" s="334">
        <v>21</v>
      </c>
      <c r="C2466" s="659">
        <v>1.9861401287232801</v>
      </c>
      <c r="D2466" s="659">
        <v>1.8648933060892701</v>
      </c>
      <c r="E2466" s="661">
        <v>1.7931735149038028</v>
      </c>
      <c r="F2466" s="659">
        <v>0.16282784814859599</v>
      </c>
      <c r="G2466" s="659">
        <v>0.16417207999227301</v>
      </c>
      <c r="H2466" s="661">
        <v>0.36375052075707409</v>
      </c>
      <c r="I2466" s="659">
        <v>1.8330980432901298E-2</v>
      </c>
      <c r="J2466" s="659">
        <v>2.2192739012095002E-2</v>
      </c>
      <c r="K2466" s="661">
        <v>6.3356755655878561E-2</v>
      </c>
      <c r="L2466" s="659">
        <v>2.2938698434732101E-4</v>
      </c>
      <c r="M2466" s="659">
        <v>2.2012834517112201E-4</v>
      </c>
      <c r="N2466" s="661">
        <v>1.2185958575335538E-2</v>
      </c>
      <c r="O2466" s="659">
        <v>6.4688650356164203E-3</v>
      </c>
      <c r="P2466" s="659">
        <v>6.8611014432964999E-3</v>
      </c>
      <c r="Q2466" s="661">
        <v>2.0196979588893854E-2</v>
      </c>
      <c r="R2466" s="659">
        <v>3.6841859963897198E-3</v>
      </c>
      <c r="S2466" s="659">
        <v>5.1448787277946903E-3</v>
      </c>
      <c r="T2466" s="661">
        <v>1.4922369206844999E-2</v>
      </c>
      <c r="U2466" s="659">
        <v>5.0082535446841598E-4</v>
      </c>
      <c r="V2466" s="659">
        <v>5.3534023327246995E-4</v>
      </c>
      <c r="W2466" s="661">
        <v>1.7494602980637657E-3</v>
      </c>
      <c r="X2466" s="659">
        <v>2.6756825563290201E-5</v>
      </c>
      <c r="Y2466" s="659">
        <v>2.8628192506966301E-5</v>
      </c>
      <c r="Z2466" s="661">
        <v>1.1936116262897303E-4</v>
      </c>
      <c r="AA2466" s="659">
        <v>1.8149358275791499E-3</v>
      </c>
      <c r="AB2466" s="659">
        <v>1.9091912871457199E-3</v>
      </c>
      <c r="AC2466" s="661">
        <v>6.3018049877396577E-3</v>
      </c>
      <c r="AD2466" s="659">
        <v>1.8994369861860601E-4</v>
      </c>
      <c r="AE2466" s="659">
        <v>2.0363731339868599E-4</v>
      </c>
      <c r="AF2466" s="661">
        <v>6.5407795483486968E-4</v>
      </c>
      <c r="AG2466" s="659">
        <v>3.0236784244333899E-4</v>
      </c>
      <c r="AH2466" s="659">
        <v>3.2176944753587502E-4</v>
      </c>
      <c r="AI2466" s="675">
        <v>1.3166071929238E-3</v>
      </c>
      <c r="AJ2466" s="28"/>
      <c r="AK2466" s="29"/>
      <c r="AL2466" s="29"/>
    </row>
    <row r="2467" spans="1:38" x14ac:dyDescent="0.2">
      <c r="A2467" s="334">
        <v>2045</v>
      </c>
      <c r="B2467" s="334">
        <v>22</v>
      </c>
      <c r="C2467" s="659">
        <v>1.9861401287232801</v>
      </c>
      <c r="D2467" s="659">
        <v>1.8648933060892701</v>
      </c>
      <c r="E2467" s="661">
        <v>1.7931735149038028</v>
      </c>
      <c r="F2467" s="659">
        <v>0.16282784814859599</v>
      </c>
      <c r="G2467" s="659">
        <v>0.16417207999227301</v>
      </c>
      <c r="H2467" s="661">
        <v>0.36375052075707409</v>
      </c>
      <c r="I2467" s="659">
        <v>1.8330980432901298E-2</v>
      </c>
      <c r="J2467" s="659">
        <v>2.2192739012095002E-2</v>
      </c>
      <c r="K2467" s="661">
        <v>6.3356755655878561E-2</v>
      </c>
      <c r="L2467" s="659">
        <v>2.2938698434732101E-4</v>
      </c>
      <c r="M2467" s="659">
        <v>2.2012834517112201E-4</v>
      </c>
      <c r="N2467" s="661">
        <v>1.2185958575335538E-2</v>
      </c>
      <c r="O2467" s="659">
        <v>6.4688650356164203E-3</v>
      </c>
      <c r="P2467" s="659">
        <v>6.8611014432964999E-3</v>
      </c>
      <c r="Q2467" s="661">
        <v>2.0196979588893854E-2</v>
      </c>
      <c r="R2467" s="659">
        <v>3.6841859963897198E-3</v>
      </c>
      <c r="S2467" s="659">
        <v>5.1448787277946903E-3</v>
      </c>
      <c r="T2467" s="661">
        <v>1.4922369206844999E-2</v>
      </c>
      <c r="U2467" s="659">
        <v>5.0082535446841598E-4</v>
      </c>
      <c r="V2467" s="659">
        <v>5.3534023327246995E-4</v>
      </c>
      <c r="W2467" s="661">
        <v>1.7494602980637657E-3</v>
      </c>
      <c r="X2467" s="659">
        <v>2.6756825563290201E-5</v>
      </c>
      <c r="Y2467" s="659">
        <v>2.8628192506966301E-5</v>
      </c>
      <c r="Z2467" s="661">
        <v>1.1936116262897303E-4</v>
      </c>
      <c r="AA2467" s="659">
        <v>1.8149358275791499E-3</v>
      </c>
      <c r="AB2467" s="659">
        <v>1.9091912871457199E-3</v>
      </c>
      <c r="AC2467" s="661">
        <v>6.3018049877396577E-3</v>
      </c>
      <c r="AD2467" s="659">
        <v>1.8994369861860601E-4</v>
      </c>
      <c r="AE2467" s="659">
        <v>2.0363731339868599E-4</v>
      </c>
      <c r="AF2467" s="661">
        <v>6.5407795483486968E-4</v>
      </c>
      <c r="AG2467" s="659">
        <v>3.0236784244333899E-4</v>
      </c>
      <c r="AH2467" s="659">
        <v>3.2176944753587502E-4</v>
      </c>
      <c r="AI2467" s="675">
        <v>1.3166071929238E-3</v>
      </c>
      <c r="AJ2467" s="28"/>
      <c r="AK2467" s="29"/>
      <c r="AL2467" s="29"/>
    </row>
    <row r="2468" spans="1:38" x14ac:dyDescent="0.2">
      <c r="A2468" s="334">
        <v>2045</v>
      </c>
      <c r="B2468" s="334">
        <v>23</v>
      </c>
      <c r="C2468" s="659">
        <v>1.9861401287232801</v>
      </c>
      <c r="D2468" s="659">
        <v>1.8648933060892701</v>
      </c>
      <c r="E2468" s="661">
        <v>1.7931735149038028</v>
      </c>
      <c r="F2468" s="659">
        <v>0.16282784814859599</v>
      </c>
      <c r="G2468" s="659">
        <v>0.16417207999227301</v>
      </c>
      <c r="H2468" s="661">
        <v>0.36375052075707409</v>
      </c>
      <c r="I2468" s="659">
        <v>1.8330980432901298E-2</v>
      </c>
      <c r="J2468" s="659">
        <v>2.2192739012095002E-2</v>
      </c>
      <c r="K2468" s="661">
        <v>6.3356755655878561E-2</v>
      </c>
      <c r="L2468" s="659">
        <v>2.2938698434732101E-4</v>
      </c>
      <c r="M2468" s="659">
        <v>2.2012834517112201E-4</v>
      </c>
      <c r="N2468" s="661">
        <v>1.2185958575335538E-2</v>
      </c>
      <c r="O2468" s="659">
        <v>6.4688650356164203E-3</v>
      </c>
      <c r="P2468" s="659">
        <v>6.8611014432964999E-3</v>
      </c>
      <c r="Q2468" s="661">
        <v>2.0196979588893854E-2</v>
      </c>
      <c r="R2468" s="659">
        <v>3.6841859963897198E-3</v>
      </c>
      <c r="S2468" s="659">
        <v>5.1448787277946903E-3</v>
      </c>
      <c r="T2468" s="661">
        <v>1.4922369206844999E-2</v>
      </c>
      <c r="U2468" s="659">
        <v>5.0082535446841598E-4</v>
      </c>
      <c r="V2468" s="659">
        <v>5.3534023327246995E-4</v>
      </c>
      <c r="W2468" s="661">
        <v>1.7494602980637657E-3</v>
      </c>
      <c r="X2468" s="659">
        <v>2.6756825563290201E-5</v>
      </c>
      <c r="Y2468" s="659">
        <v>2.8628192506966301E-5</v>
      </c>
      <c r="Z2468" s="661">
        <v>1.1936116262897303E-4</v>
      </c>
      <c r="AA2468" s="659">
        <v>1.8149358275791499E-3</v>
      </c>
      <c r="AB2468" s="659">
        <v>1.9091912871457199E-3</v>
      </c>
      <c r="AC2468" s="661">
        <v>6.3018049877396577E-3</v>
      </c>
      <c r="AD2468" s="659">
        <v>1.8994369861860601E-4</v>
      </c>
      <c r="AE2468" s="659">
        <v>2.0363731339868599E-4</v>
      </c>
      <c r="AF2468" s="661">
        <v>6.5407795483486968E-4</v>
      </c>
      <c r="AG2468" s="659">
        <v>3.0236784244333899E-4</v>
      </c>
      <c r="AH2468" s="659">
        <v>3.2176944753587502E-4</v>
      </c>
      <c r="AI2468" s="675">
        <v>1.3166071929238E-3</v>
      </c>
      <c r="AJ2468" s="28"/>
      <c r="AK2468" s="29"/>
      <c r="AL2468" s="29"/>
    </row>
    <row r="2469" spans="1:38" x14ac:dyDescent="0.2">
      <c r="A2469" s="334">
        <v>2045</v>
      </c>
      <c r="B2469" s="334">
        <v>24</v>
      </c>
      <c r="C2469" s="659">
        <v>1.9861401287232801</v>
      </c>
      <c r="D2469" s="659">
        <v>1.8648933060892701</v>
      </c>
      <c r="E2469" s="661">
        <v>1.7931735149038028</v>
      </c>
      <c r="F2469" s="659">
        <v>0.16282784814859599</v>
      </c>
      <c r="G2469" s="659">
        <v>0.16417207999227301</v>
      </c>
      <c r="H2469" s="661">
        <v>0.36375052075707409</v>
      </c>
      <c r="I2469" s="659">
        <v>1.8330980432901298E-2</v>
      </c>
      <c r="J2469" s="659">
        <v>2.2192739012095002E-2</v>
      </c>
      <c r="K2469" s="661">
        <v>6.3356755655878561E-2</v>
      </c>
      <c r="L2469" s="659">
        <v>2.2938698434732101E-4</v>
      </c>
      <c r="M2469" s="659">
        <v>2.2012834517112201E-4</v>
      </c>
      <c r="N2469" s="661">
        <v>1.2185958575335538E-2</v>
      </c>
      <c r="O2469" s="659">
        <v>6.4688650356164203E-3</v>
      </c>
      <c r="P2469" s="659">
        <v>6.8611014432964999E-3</v>
      </c>
      <c r="Q2469" s="661">
        <v>2.0196979588893854E-2</v>
      </c>
      <c r="R2469" s="659">
        <v>3.6841859963897198E-3</v>
      </c>
      <c r="S2469" s="659">
        <v>5.1448787277946903E-3</v>
      </c>
      <c r="T2469" s="661">
        <v>1.4922369206844999E-2</v>
      </c>
      <c r="U2469" s="659">
        <v>5.0082535446841598E-4</v>
      </c>
      <c r="V2469" s="659">
        <v>5.3534023327246995E-4</v>
      </c>
      <c r="W2469" s="661">
        <v>1.7494602980637657E-3</v>
      </c>
      <c r="X2469" s="659">
        <v>2.6756825563290201E-5</v>
      </c>
      <c r="Y2469" s="659">
        <v>2.8628192506966301E-5</v>
      </c>
      <c r="Z2469" s="661">
        <v>1.1936116262897303E-4</v>
      </c>
      <c r="AA2469" s="659">
        <v>1.8149358275791499E-3</v>
      </c>
      <c r="AB2469" s="659">
        <v>1.9091912871457199E-3</v>
      </c>
      <c r="AC2469" s="661">
        <v>6.3018049877396577E-3</v>
      </c>
      <c r="AD2469" s="659">
        <v>1.8994369861860601E-4</v>
      </c>
      <c r="AE2469" s="659">
        <v>2.0363731339868599E-4</v>
      </c>
      <c r="AF2469" s="661">
        <v>6.5407795483486968E-4</v>
      </c>
      <c r="AG2469" s="659">
        <v>3.0236784244333899E-4</v>
      </c>
      <c r="AH2469" s="659">
        <v>3.2176944753587502E-4</v>
      </c>
      <c r="AI2469" s="675">
        <v>1.3166071929238E-3</v>
      </c>
      <c r="AJ2469" s="28"/>
      <c r="AK2469" s="29"/>
      <c r="AL2469" s="29"/>
    </row>
    <row r="2470" spans="1:38" x14ac:dyDescent="0.2">
      <c r="A2470" s="334">
        <v>2045</v>
      </c>
      <c r="B2470" s="334">
        <v>25</v>
      </c>
      <c r="C2470" s="659">
        <v>1.9861401287232801</v>
      </c>
      <c r="D2470" s="659">
        <v>1.8648933060892701</v>
      </c>
      <c r="E2470" s="661">
        <v>1.7931735149038028</v>
      </c>
      <c r="F2470" s="659">
        <v>0.16282784814859599</v>
      </c>
      <c r="G2470" s="659">
        <v>0.16417207999227301</v>
      </c>
      <c r="H2470" s="661">
        <v>0.36375052075707409</v>
      </c>
      <c r="I2470" s="659">
        <v>1.8330980432901298E-2</v>
      </c>
      <c r="J2470" s="659">
        <v>2.2192739012095002E-2</v>
      </c>
      <c r="K2470" s="661">
        <v>6.3356755655878561E-2</v>
      </c>
      <c r="L2470" s="659">
        <v>2.2938698434732101E-4</v>
      </c>
      <c r="M2470" s="659">
        <v>2.2012834517112201E-4</v>
      </c>
      <c r="N2470" s="661">
        <v>1.2185958575335538E-2</v>
      </c>
      <c r="O2470" s="659">
        <v>6.4688650356164203E-3</v>
      </c>
      <c r="P2470" s="659">
        <v>6.8611014432964999E-3</v>
      </c>
      <c r="Q2470" s="661">
        <v>2.0196979588893854E-2</v>
      </c>
      <c r="R2470" s="659">
        <v>3.6841859963897198E-3</v>
      </c>
      <c r="S2470" s="659">
        <v>5.1448787277946903E-3</v>
      </c>
      <c r="T2470" s="661">
        <v>1.4922369206844999E-2</v>
      </c>
      <c r="U2470" s="659">
        <v>5.0082535446841598E-4</v>
      </c>
      <c r="V2470" s="659">
        <v>5.3534023327246995E-4</v>
      </c>
      <c r="W2470" s="661">
        <v>1.7494602980637657E-3</v>
      </c>
      <c r="X2470" s="659">
        <v>2.6756825563290201E-5</v>
      </c>
      <c r="Y2470" s="659">
        <v>2.8628192506966301E-5</v>
      </c>
      <c r="Z2470" s="661">
        <v>1.1936116262897303E-4</v>
      </c>
      <c r="AA2470" s="659">
        <v>1.8149358275791499E-3</v>
      </c>
      <c r="AB2470" s="659">
        <v>1.9091912871457199E-3</v>
      </c>
      <c r="AC2470" s="661">
        <v>6.3018049877396577E-3</v>
      </c>
      <c r="AD2470" s="659">
        <v>1.8994369861860601E-4</v>
      </c>
      <c r="AE2470" s="659">
        <v>2.0363731339868599E-4</v>
      </c>
      <c r="AF2470" s="661">
        <v>6.5407795483486968E-4</v>
      </c>
      <c r="AG2470" s="659">
        <v>3.0236784244333899E-4</v>
      </c>
      <c r="AH2470" s="659">
        <v>3.2176944753587502E-4</v>
      </c>
      <c r="AI2470" s="675">
        <v>1.3166071929238E-3</v>
      </c>
      <c r="AJ2470" s="28"/>
      <c r="AK2470" s="29"/>
      <c r="AL2470" s="29"/>
    </row>
    <row r="2471" spans="1:38" x14ac:dyDescent="0.2">
      <c r="A2471" s="334">
        <v>2045</v>
      </c>
      <c r="B2471" s="334">
        <v>26</v>
      </c>
      <c r="C2471" s="659">
        <v>1.9861401287232801</v>
      </c>
      <c r="D2471" s="659">
        <v>1.8648933060892701</v>
      </c>
      <c r="E2471" s="661">
        <v>1.7931735149038028</v>
      </c>
      <c r="F2471" s="659">
        <v>0.16282784814859599</v>
      </c>
      <c r="G2471" s="659">
        <v>0.16417207999227301</v>
      </c>
      <c r="H2471" s="661">
        <v>0.36375052075707409</v>
      </c>
      <c r="I2471" s="659">
        <v>1.8330980432901298E-2</v>
      </c>
      <c r="J2471" s="659">
        <v>2.2192739012095002E-2</v>
      </c>
      <c r="K2471" s="661">
        <v>6.3356755655878561E-2</v>
      </c>
      <c r="L2471" s="659">
        <v>2.2938698434732101E-4</v>
      </c>
      <c r="M2471" s="659">
        <v>2.2012834517112201E-4</v>
      </c>
      <c r="N2471" s="661">
        <v>1.2185958575335538E-2</v>
      </c>
      <c r="O2471" s="659">
        <v>6.4688650356164203E-3</v>
      </c>
      <c r="P2471" s="659">
        <v>6.8611014432964999E-3</v>
      </c>
      <c r="Q2471" s="661">
        <v>2.0196979588893854E-2</v>
      </c>
      <c r="R2471" s="659">
        <v>3.6841859963897198E-3</v>
      </c>
      <c r="S2471" s="659">
        <v>5.1448787277946903E-3</v>
      </c>
      <c r="T2471" s="661">
        <v>1.4922369206844999E-2</v>
      </c>
      <c r="U2471" s="659">
        <v>5.0082535446841598E-4</v>
      </c>
      <c r="V2471" s="659">
        <v>5.3534023327246995E-4</v>
      </c>
      <c r="W2471" s="661">
        <v>1.7494602980637657E-3</v>
      </c>
      <c r="X2471" s="659">
        <v>2.6756825563290201E-5</v>
      </c>
      <c r="Y2471" s="659">
        <v>2.8628192506966301E-5</v>
      </c>
      <c r="Z2471" s="661">
        <v>1.1936116262897303E-4</v>
      </c>
      <c r="AA2471" s="659">
        <v>1.8149358275791499E-3</v>
      </c>
      <c r="AB2471" s="659">
        <v>1.9091912871457199E-3</v>
      </c>
      <c r="AC2471" s="661">
        <v>6.3018049877396577E-3</v>
      </c>
      <c r="AD2471" s="659">
        <v>1.8994369861860601E-4</v>
      </c>
      <c r="AE2471" s="659">
        <v>2.0363731339868599E-4</v>
      </c>
      <c r="AF2471" s="661">
        <v>6.5407795483486968E-4</v>
      </c>
      <c r="AG2471" s="659">
        <v>3.0236784244333899E-4</v>
      </c>
      <c r="AH2471" s="659">
        <v>3.2176944753587502E-4</v>
      </c>
      <c r="AI2471" s="675">
        <v>1.3166071929238E-3</v>
      </c>
      <c r="AJ2471" s="28"/>
      <c r="AK2471" s="29"/>
      <c r="AL2471" s="29"/>
    </row>
    <row r="2472" spans="1:38" x14ac:dyDescent="0.2">
      <c r="A2472" s="334">
        <v>2045</v>
      </c>
      <c r="B2472" s="334">
        <v>27</v>
      </c>
      <c r="C2472" s="659">
        <v>1.9861401287232801</v>
      </c>
      <c r="D2472" s="659">
        <v>1.8648933060892701</v>
      </c>
      <c r="E2472" s="661">
        <v>1.7931735149038028</v>
      </c>
      <c r="F2472" s="659">
        <v>0.16282784814859599</v>
      </c>
      <c r="G2472" s="659">
        <v>0.16417207999227301</v>
      </c>
      <c r="H2472" s="661">
        <v>0.36375052075707409</v>
      </c>
      <c r="I2472" s="659">
        <v>1.8330980432901298E-2</v>
      </c>
      <c r="J2472" s="659">
        <v>2.2192739012095002E-2</v>
      </c>
      <c r="K2472" s="661">
        <v>6.3356755655878561E-2</v>
      </c>
      <c r="L2472" s="659">
        <v>2.2938698434732101E-4</v>
      </c>
      <c r="M2472" s="659">
        <v>2.2012834517112201E-4</v>
      </c>
      <c r="N2472" s="661">
        <v>1.2185958575335538E-2</v>
      </c>
      <c r="O2472" s="659">
        <v>6.4688650356164203E-3</v>
      </c>
      <c r="P2472" s="659">
        <v>6.8611014432964999E-3</v>
      </c>
      <c r="Q2472" s="661">
        <v>2.0196979588893854E-2</v>
      </c>
      <c r="R2472" s="659">
        <v>3.6841859963897198E-3</v>
      </c>
      <c r="S2472" s="659">
        <v>5.1448787277946903E-3</v>
      </c>
      <c r="T2472" s="661">
        <v>1.4922369206844999E-2</v>
      </c>
      <c r="U2472" s="659">
        <v>5.0082535446841598E-4</v>
      </c>
      <c r="V2472" s="659">
        <v>5.3534023327246995E-4</v>
      </c>
      <c r="W2472" s="661">
        <v>1.7494602980637657E-3</v>
      </c>
      <c r="X2472" s="659">
        <v>2.6756825563290201E-5</v>
      </c>
      <c r="Y2472" s="659">
        <v>2.8628192506966301E-5</v>
      </c>
      <c r="Z2472" s="661">
        <v>1.1936116262897303E-4</v>
      </c>
      <c r="AA2472" s="659">
        <v>1.8149358275791499E-3</v>
      </c>
      <c r="AB2472" s="659">
        <v>1.9091912871457199E-3</v>
      </c>
      <c r="AC2472" s="661">
        <v>6.3018049877396577E-3</v>
      </c>
      <c r="AD2472" s="659">
        <v>1.8994369861860601E-4</v>
      </c>
      <c r="AE2472" s="659">
        <v>2.0363731339868599E-4</v>
      </c>
      <c r="AF2472" s="661">
        <v>6.5407795483486968E-4</v>
      </c>
      <c r="AG2472" s="659">
        <v>3.0236784244333899E-4</v>
      </c>
      <c r="AH2472" s="659">
        <v>3.2176944753587502E-4</v>
      </c>
      <c r="AI2472" s="675">
        <v>1.3166071929238E-3</v>
      </c>
      <c r="AJ2472" s="28"/>
      <c r="AK2472" s="29"/>
      <c r="AL2472" s="29"/>
    </row>
    <row r="2473" spans="1:38" x14ac:dyDescent="0.2">
      <c r="A2473" s="334">
        <v>2045</v>
      </c>
      <c r="B2473" s="334">
        <v>28</v>
      </c>
      <c r="C2473" s="659">
        <v>1.9861401287232801</v>
      </c>
      <c r="D2473" s="659">
        <v>1.8648933060892701</v>
      </c>
      <c r="E2473" s="661">
        <v>1.7931735149038028</v>
      </c>
      <c r="F2473" s="659">
        <v>0.16282784814859599</v>
      </c>
      <c r="G2473" s="659">
        <v>0.16417207999227301</v>
      </c>
      <c r="H2473" s="661">
        <v>0.36375052075707409</v>
      </c>
      <c r="I2473" s="659">
        <v>1.8330980432901298E-2</v>
      </c>
      <c r="J2473" s="659">
        <v>2.2192739012095002E-2</v>
      </c>
      <c r="K2473" s="661">
        <v>6.3356755655878561E-2</v>
      </c>
      <c r="L2473" s="659">
        <v>2.2938698434732101E-4</v>
      </c>
      <c r="M2473" s="659">
        <v>2.2012834517112201E-4</v>
      </c>
      <c r="N2473" s="661">
        <v>1.2185958575335538E-2</v>
      </c>
      <c r="O2473" s="659">
        <v>6.4688650356164203E-3</v>
      </c>
      <c r="P2473" s="659">
        <v>6.8611014432964999E-3</v>
      </c>
      <c r="Q2473" s="661">
        <v>2.0196979588893854E-2</v>
      </c>
      <c r="R2473" s="659">
        <v>3.6841859963897198E-3</v>
      </c>
      <c r="S2473" s="659">
        <v>5.1448787277946903E-3</v>
      </c>
      <c r="T2473" s="661">
        <v>1.4922369206844999E-2</v>
      </c>
      <c r="U2473" s="659">
        <v>5.0082535446841598E-4</v>
      </c>
      <c r="V2473" s="659">
        <v>5.3534023327246995E-4</v>
      </c>
      <c r="W2473" s="661">
        <v>1.7494602980637657E-3</v>
      </c>
      <c r="X2473" s="659">
        <v>2.6756825563290201E-5</v>
      </c>
      <c r="Y2473" s="659">
        <v>2.8628192506966301E-5</v>
      </c>
      <c r="Z2473" s="661">
        <v>1.1936116262897303E-4</v>
      </c>
      <c r="AA2473" s="659">
        <v>1.8149358275791499E-3</v>
      </c>
      <c r="AB2473" s="659">
        <v>1.9091912871457199E-3</v>
      </c>
      <c r="AC2473" s="661">
        <v>6.3018049877396577E-3</v>
      </c>
      <c r="AD2473" s="659">
        <v>1.8994369861860601E-4</v>
      </c>
      <c r="AE2473" s="659">
        <v>2.0363731339868599E-4</v>
      </c>
      <c r="AF2473" s="661">
        <v>6.5407795483486968E-4</v>
      </c>
      <c r="AG2473" s="659">
        <v>3.0236784244333899E-4</v>
      </c>
      <c r="AH2473" s="659">
        <v>3.2176944753587502E-4</v>
      </c>
      <c r="AI2473" s="675">
        <v>1.3166071929238E-3</v>
      </c>
      <c r="AJ2473" s="28"/>
      <c r="AK2473" s="29"/>
      <c r="AL2473" s="29"/>
    </row>
    <row r="2474" spans="1:38" x14ac:dyDescent="0.2">
      <c r="A2474" s="334">
        <v>2045</v>
      </c>
      <c r="B2474" s="334">
        <v>29</v>
      </c>
      <c r="C2474" s="659">
        <v>1.9861401287232801</v>
      </c>
      <c r="D2474" s="659">
        <v>1.8648933060892701</v>
      </c>
      <c r="E2474" s="661">
        <v>1.7931735149038028</v>
      </c>
      <c r="F2474" s="659">
        <v>0.16282784814859599</v>
      </c>
      <c r="G2474" s="659">
        <v>0.16417207999227301</v>
      </c>
      <c r="H2474" s="661">
        <v>0.36375052075707409</v>
      </c>
      <c r="I2474" s="659">
        <v>1.8330980432901298E-2</v>
      </c>
      <c r="J2474" s="659">
        <v>2.2192739012095002E-2</v>
      </c>
      <c r="K2474" s="661">
        <v>6.3356755655878561E-2</v>
      </c>
      <c r="L2474" s="659">
        <v>2.2938698434732101E-4</v>
      </c>
      <c r="M2474" s="659">
        <v>2.2012834517112201E-4</v>
      </c>
      <c r="N2474" s="661">
        <v>1.2185958575335538E-2</v>
      </c>
      <c r="O2474" s="659">
        <v>6.4688650356164203E-3</v>
      </c>
      <c r="P2474" s="659">
        <v>6.8611014432964999E-3</v>
      </c>
      <c r="Q2474" s="661">
        <v>2.0196979588893854E-2</v>
      </c>
      <c r="R2474" s="659">
        <v>3.6841859963897198E-3</v>
      </c>
      <c r="S2474" s="659">
        <v>5.1448787277946903E-3</v>
      </c>
      <c r="T2474" s="661">
        <v>1.4922369206844999E-2</v>
      </c>
      <c r="U2474" s="659">
        <v>5.0082535446841598E-4</v>
      </c>
      <c r="V2474" s="659">
        <v>5.3534023327246995E-4</v>
      </c>
      <c r="W2474" s="661">
        <v>1.7494602980637657E-3</v>
      </c>
      <c r="X2474" s="659">
        <v>2.6756825563290201E-5</v>
      </c>
      <c r="Y2474" s="659">
        <v>2.8628192506966301E-5</v>
      </c>
      <c r="Z2474" s="661">
        <v>1.1936116262897303E-4</v>
      </c>
      <c r="AA2474" s="659">
        <v>1.8149358275791499E-3</v>
      </c>
      <c r="AB2474" s="659">
        <v>1.9091912871457199E-3</v>
      </c>
      <c r="AC2474" s="661">
        <v>6.3018049877396577E-3</v>
      </c>
      <c r="AD2474" s="659">
        <v>1.8994369861860601E-4</v>
      </c>
      <c r="AE2474" s="659">
        <v>2.0363731339868599E-4</v>
      </c>
      <c r="AF2474" s="661">
        <v>6.5407795483486968E-4</v>
      </c>
      <c r="AG2474" s="659">
        <v>3.0236784244333899E-4</v>
      </c>
      <c r="AH2474" s="659">
        <v>3.2176944753587502E-4</v>
      </c>
      <c r="AI2474" s="675">
        <v>1.3166071929238E-3</v>
      </c>
      <c r="AJ2474" s="28"/>
      <c r="AK2474" s="29"/>
      <c r="AL2474" s="29"/>
    </row>
    <row r="2475" spans="1:38" x14ac:dyDescent="0.2">
      <c r="A2475" s="334">
        <v>2045</v>
      </c>
      <c r="B2475" s="334">
        <v>30</v>
      </c>
      <c r="C2475" s="659">
        <v>1.9861401287232801</v>
      </c>
      <c r="D2475" s="659">
        <v>1.8648933060892701</v>
      </c>
      <c r="E2475" s="661">
        <v>1.7931735149038028</v>
      </c>
      <c r="F2475" s="659">
        <v>0.16282784814859599</v>
      </c>
      <c r="G2475" s="659">
        <v>0.16417207999227301</v>
      </c>
      <c r="H2475" s="661">
        <v>0.36375052075707409</v>
      </c>
      <c r="I2475" s="659">
        <v>1.8330980432901298E-2</v>
      </c>
      <c r="J2475" s="659">
        <v>2.2192739012095002E-2</v>
      </c>
      <c r="K2475" s="661">
        <v>6.3356755655878561E-2</v>
      </c>
      <c r="L2475" s="659">
        <v>2.2938698434732101E-4</v>
      </c>
      <c r="M2475" s="659">
        <v>2.2012834517112201E-4</v>
      </c>
      <c r="N2475" s="661">
        <v>1.2185958575335538E-2</v>
      </c>
      <c r="O2475" s="659">
        <v>6.4688650356164203E-3</v>
      </c>
      <c r="P2475" s="659">
        <v>6.8611014432964999E-3</v>
      </c>
      <c r="Q2475" s="661">
        <v>2.0196979588893854E-2</v>
      </c>
      <c r="R2475" s="659">
        <v>3.6841859963897198E-3</v>
      </c>
      <c r="S2475" s="659">
        <v>5.1448787277946903E-3</v>
      </c>
      <c r="T2475" s="661">
        <v>1.4922369206844999E-2</v>
      </c>
      <c r="U2475" s="659">
        <v>5.0082535446841598E-4</v>
      </c>
      <c r="V2475" s="659">
        <v>5.3534023327246995E-4</v>
      </c>
      <c r="W2475" s="661">
        <v>1.7494602980637657E-3</v>
      </c>
      <c r="X2475" s="659">
        <v>2.6756825563290201E-5</v>
      </c>
      <c r="Y2475" s="659">
        <v>2.8628192506966301E-5</v>
      </c>
      <c r="Z2475" s="661">
        <v>1.1936116262897303E-4</v>
      </c>
      <c r="AA2475" s="659">
        <v>1.8149358275791499E-3</v>
      </c>
      <c r="AB2475" s="659">
        <v>1.9091912871457199E-3</v>
      </c>
      <c r="AC2475" s="661">
        <v>6.3018049877396577E-3</v>
      </c>
      <c r="AD2475" s="659">
        <v>1.8994369861860601E-4</v>
      </c>
      <c r="AE2475" s="659">
        <v>2.0363731339868599E-4</v>
      </c>
      <c r="AF2475" s="661">
        <v>6.5407795483486968E-4</v>
      </c>
      <c r="AG2475" s="659">
        <v>3.0236784244333899E-4</v>
      </c>
      <c r="AH2475" s="659">
        <v>3.2176944753587502E-4</v>
      </c>
      <c r="AI2475" s="675">
        <v>1.3166071929238E-3</v>
      </c>
      <c r="AJ2475" s="28"/>
      <c r="AK2475" s="29"/>
      <c r="AL2475" s="29"/>
    </row>
    <row r="2476" spans="1:38" x14ac:dyDescent="0.2">
      <c r="A2476" s="334">
        <v>2045</v>
      </c>
      <c r="B2476" s="334">
        <v>31</v>
      </c>
      <c r="C2476" s="659">
        <v>1.9861401287232801</v>
      </c>
      <c r="D2476" s="659">
        <v>1.8648933060892701</v>
      </c>
      <c r="E2476" s="661">
        <v>1.7931735149038028</v>
      </c>
      <c r="F2476" s="659">
        <v>0.16282784814859599</v>
      </c>
      <c r="G2476" s="659">
        <v>0.16417207999227301</v>
      </c>
      <c r="H2476" s="661">
        <v>0.36375052075707409</v>
      </c>
      <c r="I2476" s="659">
        <v>1.8330980432901298E-2</v>
      </c>
      <c r="J2476" s="659">
        <v>2.2192739012095002E-2</v>
      </c>
      <c r="K2476" s="661">
        <v>6.3356755655878561E-2</v>
      </c>
      <c r="L2476" s="659">
        <v>2.2938698434732101E-4</v>
      </c>
      <c r="M2476" s="659">
        <v>2.2012834517112201E-4</v>
      </c>
      <c r="N2476" s="661">
        <v>1.2185958575335538E-2</v>
      </c>
      <c r="O2476" s="659">
        <v>6.4688650356164203E-3</v>
      </c>
      <c r="P2476" s="659">
        <v>6.8611014432964999E-3</v>
      </c>
      <c r="Q2476" s="661">
        <v>2.0196979588893854E-2</v>
      </c>
      <c r="R2476" s="659">
        <v>3.6841859963897198E-3</v>
      </c>
      <c r="S2476" s="659">
        <v>5.1448787277946903E-3</v>
      </c>
      <c r="T2476" s="661">
        <v>1.4922369206844999E-2</v>
      </c>
      <c r="U2476" s="659">
        <v>5.0082535446841598E-4</v>
      </c>
      <c r="V2476" s="659">
        <v>5.3534023327246995E-4</v>
      </c>
      <c r="W2476" s="661">
        <v>1.7494602980637657E-3</v>
      </c>
      <c r="X2476" s="659">
        <v>2.6756825563290201E-5</v>
      </c>
      <c r="Y2476" s="659">
        <v>2.8628192506966301E-5</v>
      </c>
      <c r="Z2476" s="661">
        <v>1.1936116262897303E-4</v>
      </c>
      <c r="AA2476" s="659">
        <v>1.8149358275791499E-3</v>
      </c>
      <c r="AB2476" s="659">
        <v>1.9091912871457199E-3</v>
      </c>
      <c r="AC2476" s="661">
        <v>6.3018049877396577E-3</v>
      </c>
      <c r="AD2476" s="659">
        <v>1.8994369861860601E-4</v>
      </c>
      <c r="AE2476" s="659">
        <v>2.0363731339868599E-4</v>
      </c>
      <c r="AF2476" s="661">
        <v>6.5407795483486968E-4</v>
      </c>
      <c r="AG2476" s="659">
        <v>3.0236784244333899E-4</v>
      </c>
      <c r="AH2476" s="659">
        <v>3.2176944753587502E-4</v>
      </c>
      <c r="AI2476" s="675">
        <v>1.3166071929238E-3</v>
      </c>
      <c r="AJ2476" s="28"/>
      <c r="AK2476" s="29"/>
      <c r="AL2476" s="29"/>
    </row>
    <row r="2477" spans="1:38" x14ac:dyDescent="0.2">
      <c r="A2477" s="334">
        <v>2045</v>
      </c>
      <c r="B2477" s="334">
        <v>32</v>
      </c>
      <c r="C2477" s="659">
        <v>1.9861401287232801</v>
      </c>
      <c r="D2477" s="659">
        <v>1.8648933060892701</v>
      </c>
      <c r="E2477" s="661">
        <v>1.7931735149038028</v>
      </c>
      <c r="F2477" s="659">
        <v>0.16282784814859599</v>
      </c>
      <c r="G2477" s="659">
        <v>0.16417207999227301</v>
      </c>
      <c r="H2477" s="661">
        <v>0.36375052075707409</v>
      </c>
      <c r="I2477" s="659">
        <v>1.8330980432901298E-2</v>
      </c>
      <c r="J2477" s="659">
        <v>2.2192739012095002E-2</v>
      </c>
      <c r="K2477" s="661">
        <v>6.3356755655878561E-2</v>
      </c>
      <c r="L2477" s="659">
        <v>2.2938698434732101E-4</v>
      </c>
      <c r="M2477" s="659">
        <v>2.2012834517112201E-4</v>
      </c>
      <c r="N2477" s="661">
        <v>1.2185958575335538E-2</v>
      </c>
      <c r="O2477" s="659">
        <v>6.4688650356164203E-3</v>
      </c>
      <c r="P2477" s="659">
        <v>6.8611014432964999E-3</v>
      </c>
      <c r="Q2477" s="661">
        <v>2.0196979588893854E-2</v>
      </c>
      <c r="R2477" s="659">
        <v>3.6841859963897198E-3</v>
      </c>
      <c r="S2477" s="659">
        <v>5.1448787277946903E-3</v>
      </c>
      <c r="T2477" s="661">
        <v>1.4922369206844999E-2</v>
      </c>
      <c r="U2477" s="659">
        <v>5.0082535446841598E-4</v>
      </c>
      <c r="V2477" s="659">
        <v>5.3534023327246995E-4</v>
      </c>
      <c r="W2477" s="661">
        <v>1.7494602980637657E-3</v>
      </c>
      <c r="X2477" s="659">
        <v>2.6756825563290201E-5</v>
      </c>
      <c r="Y2477" s="659">
        <v>2.8628192506966301E-5</v>
      </c>
      <c r="Z2477" s="661">
        <v>1.1936116262897303E-4</v>
      </c>
      <c r="AA2477" s="659">
        <v>1.8149358275791499E-3</v>
      </c>
      <c r="AB2477" s="659">
        <v>1.9091912871457199E-3</v>
      </c>
      <c r="AC2477" s="661">
        <v>6.3018049877396577E-3</v>
      </c>
      <c r="AD2477" s="659">
        <v>1.8994369861860601E-4</v>
      </c>
      <c r="AE2477" s="659">
        <v>2.0363731339868599E-4</v>
      </c>
      <c r="AF2477" s="661">
        <v>6.5407795483486968E-4</v>
      </c>
      <c r="AG2477" s="659">
        <v>3.0236784244333899E-4</v>
      </c>
      <c r="AH2477" s="659">
        <v>3.2176944753587502E-4</v>
      </c>
      <c r="AI2477" s="675">
        <v>1.3166071929238E-3</v>
      </c>
      <c r="AJ2477" s="28"/>
      <c r="AK2477" s="29"/>
      <c r="AL2477" s="29"/>
    </row>
    <row r="2478" spans="1:38" x14ac:dyDescent="0.2">
      <c r="A2478" s="334">
        <v>2045</v>
      </c>
      <c r="B2478" s="334">
        <v>33</v>
      </c>
      <c r="C2478" s="659">
        <v>1.9861401287232801</v>
      </c>
      <c r="D2478" s="659">
        <v>1.8648933060892701</v>
      </c>
      <c r="E2478" s="661">
        <v>1.7931735149038028</v>
      </c>
      <c r="F2478" s="659">
        <v>0.16282784814859599</v>
      </c>
      <c r="G2478" s="659">
        <v>0.16417207999227301</v>
      </c>
      <c r="H2478" s="661">
        <v>0.36375052075707409</v>
      </c>
      <c r="I2478" s="659">
        <v>1.8330980432901298E-2</v>
      </c>
      <c r="J2478" s="659">
        <v>2.2192739012095002E-2</v>
      </c>
      <c r="K2478" s="661">
        <v>6.3356755655878561E-2</v>
      </c>
      <c r="L2478" s="659">
        <v>2.2938698434732101E-4</v>
      </c>
      <c r="M2478" s="659">
        <v>2.2012834517112201E-4</v>
      </c>
      <c r="N2478" s="661">
        <v>1.2185958575335538E-2</v>
      </c>
      <c r="O2478" s="659">
        <v>6.4688650356164203E-3</v>
      </c>
      <c r="P2478" s="659">
        <v>6.8611014432964999E-3</v>
      </c>
      <c r="Q2478" s="661">
        <v>2.0196979588893854E-2</v>
      </c>
      <c r="R2478" s="659">
        <v>3.6841859963897198E-3</v>
      </c>
      <c r="S2478" s="659">
        <v>5.1448787277946903E-3</v>
      </c>
      <c r="T2478" s="661">
        <v>1.4922369206844999E-2</v>
      </c>
      <c r="U2478" s="659">
        <v>5.0082535446841598E-4</v>
      </c>
      <c r="V2478" s="659">
        <v>5.3534023327246995E-4</v>
      </c>
      <c r="W2478" s="661">
        <v>1.7494602980637657E-3</v>
      </c>
      <c r="X2478" s="659">
        <v>2.6756825563290201E-5</v>
      </c>
      <c r="Y2478" s="659">
        <v>2.8628192506966301E-5</v>
      </c>
      <c r="Z2478" s="661">
        <v>1.1936116262897303E-4</v>
      </c>
      <c r="AA2478" s="659">
        <v>1.8149358275791499E-3</v>
      </c>
      <c r="AB2478" s="659">
        <v>1.9091912871457199E-3</v>
      </c>
      <c r="AC2478" s="661">
        <v>6.3018049877396577E-3</v>
      </c>
      <c r="AD2478" s="659">
        <v>1.8994369861860601E-4</v>
      </c>
      <c r="AE2478" s="659">
        <v>2.0363731339868599E-4</v>
      </c>
      <c r="AF2478" s="661">
        <v>6.5407795483486968E-4</v>
      </c>
      <c r="AG2478" s="659">
        <v>3.0236784244333899E-4</v>
      </c>
      <c r="AH2478" s="659">
        <v>3.2176944753587502E-4</v>
      </c>
      <c r="AI2478" s="675">
        <v>1.3166071929238E-3</v>
      </c>
      <c r="AJ2478" s="28"/>
      <c r="AK2478" s="29"/>
      <c r="AL2478" s="29"/>
    </row>
    <row r="2479" spans="1:38" x14ac:dyDescent="0.2">
      <c r="A2479" s="334">
        <v>2045</v>
      </c>
      <c r="B2479" s="334">
        <v>34</v>
      </c>
      <c r="C2479" s="659">
        <v>1.9861401287232801</v>
      </c>
      <c r="D2479" s="659">
        <v>1.8648933060892701</v>
      </c>
      <c r="E2479" s="661">
        <v>1.7931735149038028</v>
      </c>
      <c r="F2479" s="659">
        <v>0.16282784814859599</v>
      </c>
      <c r="G2479" s="659">
        <v>0.16417207999227301</v>
      </c>
      <c r="H2479" s="661">
        <v>0.36375052075707409</v>
      </c>
      <c r="I2479" s="659">
        <v>1.8330980432901298E-2</v>
      </c>
      <c r="J2479" s="659">
        <v>2.2192739012095002E-2</v>
      </c>
      <c r="K2479" s="661">
        <v>6.3356755655878561E-2</v>
      </c>
      <c r="L2479" s="659">
        <v>2.2938698434732101E-4</v>
      </c>
      <c r="M2479" s="659">
        <v>2.2012834517112201E-4</v>
      </c>
      <c r="N2479" s="661">
        <v>1.2185958575335538E-2</v>
      </c>
      <c r="O2479" s="659">
        <v>6.4688650356164203E-3</v>
      </c>
      <c r="P2479" s="659">
        <v>6.8611014432964999E-3</v>
      </c>
      <c r="Q2479" s="661">
        <v>2.0196979588893854E-2</v>
      </c>
      <c r="R2479" s="659">
        <v>3.6841859963897198E-3</v>
      </c>
      <c r="S2479" s="659">
        <v>5.1448787277946903E-3</v>
      </c>
      <c r="T2479" s="661">
        <v>1.4922369206844999E-2</v>
      </c>
      <c r="U2479" s="659">
        <v>5.0082535446841598E-4</v>
      </c>
      <c r="V2479" s="659">
        <v>5.3534023327246995E-4</v>
      </c>
      <c r="W2479" s="661">
        <v>1.7494602980637657E-3</v>
      </c>
      <c r="X2479" s="659">
        <v>2.6756825563290201E-5</v>
      </c>
      <c r="Y2479" s="659">
        <v>2.8628192506966301E-5</v>
      </c>
      <c r="Z2479" s="661">
        <v>1.1936116262897303E-4</v>
      </c>
      <c r="AA2479" s="659">
        <v>1.8149358275791499E-3</v>
      </c>
      <c r="AB2479" s="659">
        <v>1.9091912871457199E-3</v>
      </c>
      <c r="AC2479" s="661">
        <v>6.3018049877396577E-3</v>
      </c>
      <c r="AD2479" s="659">
        <v>1.8994369861860601E-4</v>
      </c>
      <c r="AE2479" s="659">
        <v>2.0363731339868599E-4</v>
      </c>
      <c r="AF2479" s="661">
        <v>6.5407795483486968E-4</v>
      </c>
      <c r="AG2479" s="659">
        <v>3.0236784244333899E-4</v>
      </c>
      <c r="AH2479" s="659">
        <v>3.2176944753587502E-4</v>
      </c>
      <c r="AI2479" s="675">
        <v>1.3166071929238E-3</v>
      </c>
      <c r="AJ2479" s="28"/>
      <c r="AK2479" s="29"/>
      <c r="AL2479" s="29"/>
    </row>
    <row r="2480" spans="1:38" x14ac:dyDescent="0.2">
      <c r="A2480" s="334">
        <v>2045</v>
      </c>
      <c r="B2480" s="334">
        <v>35</v>
      </c>
      <c r="C2480" s="659">
        <v>1.9861401287232801</v>
      </c>
      <c r="D2480" s="659">
        <v>1.8648933060892701</v>
      </c>
      <c r="E2480" s="661">
        <v>1.7931735149038028</v>
      </c>
      <c r="F2480" s="659">
        <v>0.16282784814859599</v>
      </c>
      <c r="G2480" s="659">
        <v>0.16417207999227301</v>
      </c>
      <c r="H2480" s="661">
        <v>0.36375052075707409</v>
      </c>
      <c r="I2480" s="659">
        <v>1.8330980432901298E-2</v>
      </c>
      <c r="J2480" s="659">
        <v>2.2192739012095002E-2</v>
      </c>
      <c r="K2480" s="661">
        <v>6.3356755655878561E-2</v>
      </c>
      <c r="L2480" s="659">
        <v>2.2938698434732101E-4</v>
      </c>
      <c r="M2480" s="659">
        <v>2.2012834517112201E-4</v>
      </c>
      <c r="N2480" s="661">
        <v>1.2185958575335538E-2</v>
      </c>
      <c r="O2480" s="659">
        <v>6.4688650356164203E-3</v>
      </c>
      <c r="P2480" s="659">
        <v>6.8611014432964999E-3</v>
      </c>
      <c r="Q2480" s="661">
        <v>2.0196979588893854E-2</v>
      </c>
      <c r="R2480" s="659">
        <v>3.6841859963897198E-3</v>
      </c>
      <c r="S2480" s="659">
        <v>5.1448787277946903E-3</v>
      </c>
      <c r="T2480" s="661">
        <v>1.4922369206844999E-2</v>
      </c>
      <c r="U2480" s="659">
        <v>5.0082535446841598E-4</v>
      </c>
      <c r="V2480" s="659">
        <v>5.3534023327246995E-4</v>
      </c>
      <c r="W2480" s="661">
        <v>1.7494602980637657E-3</v>
      </c>
      <c r="X2480" s="659">
        <v>2.6756825563290201E-5</v>
      </c>
      <c r="Y2480" s="659">
        <v>2.8628192506966301E-5</v>
      </c>
      <c r="Z2480" s="661">
        <v>1.1936116262897303E-4</v>
      </c>
      <c r="AA2480" s="659">
        <v>1.8149358275791499E-3</v>
      </c>
      <c r="AB2480" s="659">
        <v>1.9091912871457199E-3</v>
      </c>
      <c r="AC2480" s="661">
        <v>6.3018049877396577E-3</v>
      </c>
      <c r="AD2480" s="659">
        <v>1.8994369861860601E-4</v>
      </c>
      <c r="AE2480" s="659">
        <v>2.0363731339868599E-4</v>
      </c>
      <c r="AF2480" s="661">
        <v>6.5407795483486968E-4</v>
      </c>
      <c r="AG2480" s="659">
        <v>3.0236784244333899E-4</v>
      </c>
      <c r="AH2480" s="659">
        <v>3.2176944753587502E-4</v>
      </c>
      <c r="AI2480" s="675">
        <v>1.3166071929238E-3</v>
      </c>
      <c r="AJ2480" s="28"/>
      <c r="AK2480" s="29"/>
      <c r="AL2480" s="29"/>
    </row>
    <row r="2481" spans="1:38" x14ac:dyDescent="0.2">
      <c r="A2481" s="334">
        <v>2045</v>
      </c>
      <c r="B2481" s="334">
        <v>36</v>
      </c>
      <c r="C2481" s="659">
        <v>1.9861401287232801</v>
      </c>
      <c r="D2481" s="659">
        <v>1.8648933060892701</v>
      </c>
      <c r="E2481" s="661">
        <v>1.7931735149038028</v>
      </c>
      <c r="F2481" s="659">
        <v>0.16282784814859599</v>
      </c>
      <c r="G2481" s="659">
        <v>0.16417207999227301</v>
      </c>
      <c r="H2481" s="661">
        <v>0.36375052075707409</v>
      </c>
      <c r="I2481" s="659">
        <v>1.8330980432901298E-2</v>
      </c>
      <c r="J2481" s="659">
        <v>2.2192739012095002E-2</v>
      </c>
      <c r="K2481" s="661">
        <v>6.3356755655878561E-2</v>
      </c>
      <c r="L2481" s="659">
        <v>2.2938698434732101E-4</v>
      </c>
      <c r="M2481" s="659">
        <v>2.2012834517112201E-4</v>
      </c>
      <c r="N2481" s="661">
        <v>1.2185958575335538E-2</v>
      </c>
      <c r="O2481" s="659">
        <v>6.4688650356164203E-3</v>
      </c>
      <c r="P2481" s="659">
        <v>6.8611014432964999E-3</v>
      </c>
      <c r="Q2481" s="661">
        <v>2.0196979588893854E-2</v>
      </c>
      <c r="R2481" s="659">
        <v>3.6841859963897198E-3</v>
      </c>
      <c r="S2481" s="659">
        <v>5.1448787277946903E-3</v>
      </c>
      <c r="T2481" s="661">
        <v>1.4922369206844999E-2</v>
      </c>
      <c r="U2481" s="659">
        <v>5.0082535446841598E-4</v>
      </c>
      <c r="V2481" s="659">
        <v>5.3534023327246995E-4</v>
      </c>
      <c r="W2481" s="661">
        <v>1.7494602980637657E-3</v>
      </c>
      <c r="X2481" s="659">
        <v>2.6756825563290201E-5</v>
      </c>
      <c r="Y2481" s="659">
        <v>2.8628192506966301E-5</v>
      </c>
      <c r="Z2481" s="661">
        <v>1.1936116262897303E-4</v>
      </c>
      <c r="AA2481" s="659">
        <v>1.8149358275791499E-3</v>
      </c>
      <c r="AB2481" s="659">
        <v>1.9091912871457199E-3</v>
      </c>
      <c r="AC2481" s="661">
        <v>6.3018049877396577E-3</v>
      </c>
      <c r="AD2481" s="659">
        <v>1.8994369861860601E-4</v>
      </c>
      <c r="AE2481" s="659">
        <v>2.0363731339868599E-4</v>
      </c>
      <c r="AF2481" s="661">
        <v>6.5407795483486968E-4</v>
      </c>
      <c r="AG2481" s="659">
        <v>3.0236784244333899E-4</v>
      </c>
      <c r="AH2481" s="659">
        <v>3.2176944753587502E-4</v>
      </c>
      <c r="AI2481" s="675">
        <v>1.3166071929238E-3</v>
      </c>
      <c r="AJ2481" s="28"/>
      <c r="AK2481" s="29"/>
      <c r="AL2481" s="29"/>
    </row>
    <row r="2482" spans="1:38" x14ac:dyDescent="0.2">
      <c r="A2482" s="334">
        <v>2045</v>
      </c>
      <c r="B2482" s="334">
        <v>37</v>
      </c>
      <c r="C2482" s="659">
        <v>1.9861401287232801</v>
      </c>
      <c r="D2482" s="659">
        <v>1.8648933060892701</v>
      </c>
      <c r="E2482" s="661">
        <v>1.7931735149038028</v>
      </c>
      <c r="F2482" s="659">
        <v>0.16282784814859599</v>
      </c>
      <c r="G2482" s="659">
        <v>0.16417207999227301</v>
      </c>
      <c r="H2482" s="661">
        <v>0.36375052075707409</v>
      </c>
      <c r="I2482" s="659">
        <v>1.8330980432901298E-2</v>
      </c>
      <c r="J2482" s="659">
        <v>2.2192739012095002E-2</v>
      </c>
      <c r="K2482" s="661">
        <v>6.3356755655878561E-2</v>
      </c>
      <c r="L2482" s="659">
        <v>2.2938698434732101E-4</v>
      </c>
      <c r="M2482" s="659">
        <v>2.2012834517112201E-4</v>
      </c>
      <c r="N2482" s="661">
        <v>1.2185958575335538E-2</v>
      </c>
      <c r="O2482" s="659">
        <v>6.4688650356164203E-3</v>
      </c>
      <c r="P2482" s="659">
        <v>6.8611014432964999E-3</v>
      </c>
      <c r="Q2482" s="661">
        <v>2.0196979588893854E-2</v>
      </c>
      <c r="R2482" s="659">
        <v>3.6841859963897198E-3</v>
      </c>
      <c r="S2482" s="659">
        <v>5.1448787277946903E-3</v>
      </c>
      <c r="T2482" s="661">
        <v>1.4922369206844999E-2</v>
      </c>
      <c r="U2482" s="659">
        <v>5.0082535446841598E-4</v>
      </c>
      <c r="V2482" s="659">
        <v>5.3534023327246995E-4</v>
      </c>
      <c r="W2482" s="661">
        <v>1.7494602980637657E-3</v>
      </c>
      <c r="X2482" s="659">
        <v>2.6756825563290201E-5</v>
      </c>
      <c r="Y2482" s="659">
        <v>2.8628192506966301E-5</v>
      </c>
      <c r="Z2482" s="661">
        <v>1.1936116262897303E-4</v>
      </c>
      <c r="AA2482" s="659">
        <v>1.8149358275791499E-3</v>
      </c>
      <c r="AB2482" s="659">
        <v>1.9091912871457199E-3</v>
      </c>
      <c r="AC2482" s="661">
        <v>6.3018049877396577E-3</v>
      </c>
      <c r="AD2482" s="659">
        <v>1.8994369861860601E-4</v>
      </c>
      <c r="AE2482" s="659">
        <v>2.0363731339868599E-4</v>
      </c>
      <c r="AF2482" s="661">
        <v>6.5407795483486968E-4</v>
      </c>
      <c r="AG2482" s="659">
        <v>3.0236784244333899E-4</v>
      </c>
      <c r="AH2482" s="659">
        <v>3.2176944753587502E-4</v>
      </c>
      <c r="AI2482" s="675">
        <v>1.3166071929238E-3</v>
      </c>
      <c r="AJ2482" s="28"/>
      <c r="AK2482" s="29"/>
      <c r="AL2482" s="29"/>
    </row>
    <row r="2483" spans="1:38" x14ac:dyDescent="0.2">
      <c r="A2483" s="334">
        <v>2045</v>
      </c>
      <c r="B2483" s="334">
        <v>38</v>
      </c>
      <c r="C2483" s="659">
        <v>1.9861401287232801</v>
      </c>
      <c r="D2483" s="659">
        <v>1.8648933060892701</v>
      </c>
      <c r="E2483" s="661">
        <v>1.7931735149038028</v>
      </c>
      <c r="F2483" s="659">
        <v>0.16282784814859599</v>
      </c>
      <c r="G2483" s="659">
        <v>0.16417207999227301</v>
      </c>
      <c r="H2483" s="661">
        <v>0.36375052075707409</v>
      </c>
      <c r="I2483" s="659">
        <v>1.8330980432901298E-2</v>
      </c>
      <c r="J2483" s="659">
        <v>2.2192739012095002E-2</v>
      </c>
      <c r="K2483" s="661">
        <v>6.3356755655878561E-2</v>
      </c>
      <c r="L2483" s="659">
        <v>2.2938698434732101E-4</v>
      </c>
      <c r="M2483" s="659">
        <v>2.2012834517112201E-4</v>
      </c>
      <c r="N2483" s="661">
        <v>1.2185958575335538E-2</v>
      </c>
      <c r="O2483" s="659">
        <v>6.4688650356164203E-3</v>
      </c>
      <c r="P2483" s="659">
        <v>6.8611014432964999E-3</v>
      </c>
      <c r="Q2483" s="661">
        <v>2.0196979588893854E-2</v>
      </c>
      <c r="R2483" s="659">
        <v>3.6841859963897198E-3</v>
      </c>
      <c r="S2483" s="659">
        <v>5.1448787277946903E-3</v>
      </c>
      <c r="T2483" s="661">
        <v>1.4922369206844999E-2</v>
      </c>
      <c r="U2483" s="659">
        <v>5.0082535446841598E-4</v>
      </c>
      <c r="V2483" s="659">
        <v>5.3534023327246995E-4</v>
      </c>
      <c r="W2483" s="661">
        <v>1.7494602980637657E-3</v>
      </c>
      <c r="X2483" s="659">
        <v>2.6756825563290201E-5</v>
      </c>
      <c r="Y2483" s="659">
        <v>2.8628192506966301E-5</v>
      </c>
      <c r="Z2483" s="661">
        <v>1.1936116262897303E-4</v>
      </c>
      <c r="AA2483" s="659">
        <v>1.8149358275791499E-3</v>
      </c>
      <c r="AB2483" s="659">
        <v>1.9091912871457199E-3</v>
      </c>
      <c r="AC2483" s="661">
        <v>6.3018049877396577E-3</v>
      </c>
      <c r="AD2483" s="659">
        <v>1.8994369861860601E-4</v>
      </c>
      <c r="AE2483" s="659">
        <v>2.0363731339868599E-4</v>
      </c>
      <c r="AF2483" s="661">
        <v>6.5407795483486968E-4</v>
      </c>
      <c r="AG2483" s="659">
        <v>3.0236784244333899E-4</v>
      </c>
      <c r="AH2483" s="659">
        <v>3.2176944753587502E-4</v>
      </c>
      <c r="AI2483" s="675">
        <v>1.3166071929238E-3</v>
      </c>
      <c r="AJ2483" s="28"/>
      <c r="AK2483" s="29"/>
      <c r="AL2483" s="29"/>
    </row>
    <row r="2484" spans="1:38" ht="13.5" thickBot="1" x14ac:dyDescent="0.25">
      <c r="A2484" s="337">
        <v>2045</v>
      </c>
      <c r="B2484" s="337">
        <v>39</v>
      </c>
      <c r="C2484" s="659">
        <v>1.9861401287232801</v>
      </c>
      <c r="D2484" s="659">
        <v>1.8648933060892701</v>
      </c>
      <c r="E2484" s="662">
        <v>1.7931735149038028</v>
      </c>
      <c r="F2484" s="659">
        <v>0.16282784814859599</v>
      </c>
      <c r="G2484" s="659">
        <v>0.16417207999227301</v>
      </c>
      <c r="H2484" s="662">
        <v>0.36375052075707409</v>
      </c>
      <c r="I2484" s="667">
        <v>1.8330980432901298E-2</v>
      </c>
      <c r="J2484" s="667">
        <v>2.2192739012095002E-2</v>
      </c>
      <c r="K2484" s="662">
        <v>6.3356755655878561E-2</v>
      </c>
      <c r="L2484" s="667">
        <v>2.2938698434732101E-4</v>
      </c>
      <c r="M2484" s="667">
        <v>2.2012834517112201E-4</v>
      </c>
      <c r="N2484" s="662">
        <v>1.2185958575335538E-2</v>
      </c>
      <c r="O2484" s="667">
        <v>6.4688650356164203E-3</v>
      </c>
      <c r="P2484" s="667">
        <v>6.8611014432964999E-3</v>
      </c>
      <c r="Q2484" s="662">
        <v>2.0196979588893854E-2</v>
      </c>
      <c r="R2484" s="667">
        <v>3.6841859963897198E-3</v>
      </c>
      <c r="S2484" s="667">
        <v>5.1448787277946903E-3</v>
      </c>
      <c r="T2484" s="662">
        <v>1.4922369206844999E-2</v>
      </c>
      <c r="U2484" s="659">
        <v>5.0082535446841598E-4</v>
      </c>
      <c r="V2484" s="659">
        <v>5.3534023327246995E-4</v>
      </c>
      <c r="W2484" s="662">
        <v>1.7494602980637657E-3</v>
      </c>
      <c r="X2484" s="659">
        <v>2.6756825563290201E-5</v>
      </c>
      <c r="Y2484" s="659">
        <v>2.8628192506966301E-5</v>
      </c>
      <c r="Z2484" s="662">
        <v>1.1936116262897303E-4</v>
      </c>
      <c r="AA2484" s="659">
        <v>1.8149358275791499E-3</v>
      </c>
      <c r="AB2484" s="659">
        <v>1.9091912871457199E-3</v>
      </c>
      <c r="AC2484" s="662">
        <v>6.3018049877396577E-3</v>
      </c>
      <c r="AD2484" s="659">
        <v>1.8994369861860601E-4</v>
      </c>
      <c r="AE2484" s="659">
        <v>2.0363731339868599E-4</v>
      </c>
      <c r="AF2484" s="662">
        <v>6.5407795483486968E-4</v>
      </c>
      <c r="AG2484" s="659">
        <v>3.0236784244333899E-4</v>
      </c>
      <c r="AH2484" s="659">
        <v>3.2176944753587502E-4</v>
      </c>
      <c r="AI2484" s="676">
        <v>1.3166071929238E-3</v>
      </c>
      <c r="AJ2484" s="30"/>
      <c r="AK2484" s="31"/>
      <c r="AL2484" s="31"/>
    </row>
    <row r="2485" spans="1:38" x14ac:dyDescent="0.2">
      <c r="A2485" s="333">
        <v>2046</v>
      </c>
      <c r="B2485" s="663">
        <v>0</v>
      </c>
      <c r="C2485" s="659">
        <v>0.78299519647862503</v>
      </c>
      <c r="D2485" s="659">
        <v>0.81840408249862895</v>
      </c>
      <c r="E2485" s="660">
        <v>0.87325091546990441</v>
      </c>
      <c r="F2485" s="659">
        <v>4.56911632296957E-2</v>
      </c>
      <c r="G2485" s="659">
        <v>4.6388617369646203E-2</v>
      </c>
      <c r="H2485" s="660">
        <v>9.8821696676485188E-2</v>
      </c>
      <c r="I2485" s="664">
        <v>1.5918248878441298E-2</v>
      </c>
      <c r="J2485" s="664">
        <v>1.55761830216074E-2</v>
      </c>
      <c r="K2485" s="660">
        <v>4.5355348134886363E-2</v>
      </c>
      <c r="L2485" s="664">
        <v>8.6959127494542706E-5</v>
      </c>
      <c r="M2485" s="664">
        <v>9.0480465211183094E-5</v>
      </c>
      <c r="N2485" s="660">
        <v>6.6871971795495451E-3</v>
      </c>
      <c r="O2485" s="664">
        <v>4.6217313797306996E-3</v>
      </c>
      <c r="P2485" s="664">
        <v>4.4532518792569304E-3</v>
      </c>
      <c r="Q2485" s="660">
        <v>9.2234837210815115E-3</v>
      </c>
      <c r="R2485" s="664">
        <v>3.8486093154487702E-3</v>
      </c>
      <c r="S2485" s="664">
        <v>5.3315254710311604E-3</v>
      </c>
      <c r="T2485" s="660">
        <v>1.8133824974215541E-2</v>
      </c>
      <c r="U2485" s="659">
        <v>4.5310722412468502E-4</v>
      </c>
      <c r="V2485" s="659">
        <v>4.5706089479714802E-4</v>
      </c>
      <c r="W2485" s="660">
        <v>8.297016088946031E-4</v>
      </c>
      <c r="X2485" s="659">
        <v>2.3001639407993599E-5</v>
      </c>
      <c r="Y2485" s="659">
        <v>2.3031692461015201E-5</v>
      </c>
      <c r="Z2485" s="660">
        <v>5.4618864279397499E-5</v>
      </c>
      <c r="AA2485" s="659">
        <v>1.2829926923444599E-3</v>
      </c>
      <c r="AB2485" s="659">
        <v>1.28414452119739E-3</v>
      </c>
      <c r="AC2485" s="660">
        <v>2.6439866192394319E-3</v>
      </c>
      <c r="AD2485" s="659">
        <v>1.8034731149847301E-4</v>
      </c>
      <c r="AE2485" s="659">
        <v>1.8346190301112399E-4</v>
      </c>
      <c r="AF2485" s="660">
        <v>3.1818215669239248E-4</v>
      </c>
      <c r="AG2485" s="659">
        <v>2.35574137816427E-4</v>
      </c>
      <c r="AH2485" s="659">
        <v>2.31278736136255E-4</v>
      </c>
      <c r="AI2485" s="674">
        <v>5.7842173938405623E-4</v>
      </c>
      <c r="AJ2485" s="26"/>
      <c r="AK2485" s="27"/>
      <c r="AL2485" s="27"/>
    </row>
    <row r="2486" spans="1:38" x14ac:dyDescent="0.2">
      <c r="A2486" s="334">
        <v>2046</v>
      </c>
      <c r="B2486" s="334">
        <v>1</v>
      </c>
      <c r="C2486" s="659">
        <v>0.78012849707244103</v>
      </c>
      <c r="D2486" s="659">
        <v>0.81600749700810005</v>
      </c>
      <c r="E2486" s="661">
        <v>0.8734705946714757</v>
      </c>
      <c r="F2486" s="659">
        <v>4.6405420379657003E-2</v>
      </c>
      <c r="G2486" s="659">
        <v>4.7527596135221201E-2</v>
      </c>
      <c r="H2486" s="661">
        <v>0.10169476092066614</v>
      </c>
      <c r="I2486" s="659">
        <v>1.5832974215027499E-2</v>
      </c>
      <c r="J2486" s="659">
        <v>1.5521950798353499E-2</v>
      </c>
      <c r="K2486" s="661">
        <v>4.5269242625204334E-2</v>
      </c>
      <c r="L2486" s="659">
        <v>8.6821485244845405E-5</v>
      </c>
      <c r="M2486" s="659">
        <v>9.0390797922127101E-5</v>
      </c>
      <c r="N2486" s="661">
        <v>6.7044116330567125E-3</v>
      </c>
      <c r="O2486" s="659">
        <v>4.60109443386788E-3</v>
      </c>
      <c r="P2486" s="659">
        <v>4.4402795129072099E-3</v>
      </c>
      <c r="Q2486" s="661">
        <v>9.2153398559868902E-3</v>
      </c>
      <c r="R2486" s="659">
        <v>3.8361409041381602E-3</v>
      </c>
      <c r="S2486" s="659">
        <v>5.32177627986191E-3</v>
      </c>
      <c r="T2486" s="661">
        <v>1.8288200752657656E-2</v>
      </c>
      <c r="U2486" s="659">
        <v>4.50658596232482E-4</v>
      </c>
      <c r="V2486" s="659">
        <v>4.5560425735321401E-4</v>
      </c>
      <c r="W2486" s="661">
        <v>8.2940512919244479E-4</v>
      </c>
      <c r="X2486" s="659">
        <v>2.2879184653831998E-5</v>
      </c>
      <c r="Y2486" s="659">
        <v>2.29574581250396E-5</v>
      </c>
      <c r="Z2486" s="661">
        <v>5.4580358116230574E-5</v>
      </c>
      <c r="AA2486" s="659">
        <v>1.2792480664452501E-3</v>
      </c>
      <c r="AB2486" s="659">
        <v>1.2839226276472799E-3</v>
      </c>
      <c r="AC2486" s="661">
        <v>2.6518276250454766E-3</v>
      </c>
      <c r="AD2486" s="659">
        <v>1.7933560463711501E-4</v>
      </c>
      <c r="AE2486" s="659">
        <v>1.8286282903568399E-4</v>
      </c>
      <c r="AF2486" s="661">
        <v>3.1821627087165797E-4</v>
      </c>
      <c r="AG2486" s="659">
        <v>2.3442853323775301E-4</v>
      </c>
      <c r="AH2486" s="659">
        <v>2.3057378047751999E-4</v>
      </c>
      <c r="AI2486" s="675">
        <v>5.7756437683016888E-4</v>
      </c>
      <c r="AJ2486" s="28"/>
      <c r="AK2486" s="29"/>
      <c r="AL2486" s="29"/>
    </row>
    <row r="2487" spans="1:38" x14ac:dyDescent="0.2">
      <c r="A2487" s="334">
        <v>2046</v>
      </c>
      <c r="B2487" s="334">
        <v>2</v>
      </c>
      <c r="C2487" s="659">
        <v>0.77369421956121798</v>
      </c>
      <c r="D2487" s="659">
        <v>0.809625507352701</v>
      </c>
      <c r="E2487" s="661">
        <v>0.87246052068053037</v>
      </c>
      <c r="F2487" s="659">
        <v>4.6932838082157501E-2</v>
      </c>
      <c r="G2487" s="659">
        <v>4.8569365301410601E-2</v>
      </c>
      <c r="H2487" s="661">
        <v>0.10453317612230625</v>
      </c>
      <c r="I2487" s="659">
        <v>1.5697845587762601E-2</v>
      </c>
      <c r="J2487" s="659">
        <v>1.5416910118487601E-2</v>
      </c>
      <c r="K2487" s="661">
        <v>4.5134138359806057E-2</v>
      </c>
      <c r="L2487" s="659">
        <v>8.6676844205477694E-5</v>
      </c>
      <c r="M2487" s="659">
        <v>9.0289906403255406E-5</v>
      </c>
      <c r="N2487" s="661">
        <v>6.7248126396709969E-3</v>
      </c>
      <c r="O2487" s="659">
        <v>4.5612275005052702E-3</v>
      </c>
      <c r="P2487" s="659">
        <v>4.4111755097907303E-3</v>
      </c>
      <c r="Q2487" s="661">
        <v>9.1976513655001556E-3</v>
      </c>
      <c r="R2487" s="659">
        <v>3.8230485762692601E-3</v>
      </c>
      <c r="S2487" s="659">
        <v>5.3108020282698204E-3</v>
      </c>
      <c r="T2487" s="661">
        <v>1.8475299375597345E-2</v>
      </c>
      <c r="U2487" s="659">
        <v>4.47193251969705E-4</v>
      </c>
      <c r="V2487" s="659">
        <v>4.5309442469270399E-4</v>
      </c>
      <c r="W2487" s="661">
        <v>8.2855008846690053E-4</v>
      </c>
      <c r="X2487" s="659">
        <v>2.2694363608385602E-5</v>
      </c>
      <c r="Y2487" s="659">
        <v>2.2821430084758501E-5</v>
      </c>
      <c r="Z2487" s="661">
        <v>5.4491707223393811E-5</v>
      </c>
      <c r="AA2487" s="659">
        <v>1.2718841917655299E-3</v>
      </c>
      <c r="AB2487" s="659">
        <v>1.28046613043042E-3</v>
      </c>
      <c r="AC2487" s="661">
        <v>2.6571291198688916E-3</v>
      </c>
      <c r="AD2487" s="659">
        <v>1.77974401038059E-4</v>
      </c>
      <c r="AE2487" s="659">
        <v>1.8187293292013299E-4</v>
      </c>
      <c r="AF2487" s="661">
        <v>3.1813600339441854E-4</v>
      </c>
      <c r="AG2487" s="659">
        <v>2.32475227937759E-4</v>
      </c>
      <c r="AH2487" s="659">
        <v>2.29146821165406E-4</v>
      </c>
      <c r="AI2487" s="675">
        <v>5.7587016636878542E-4</v>
      </c>
      <c r="AJ2487" s="28"/>
      <c r="AK2487" s="29"/>
      <c r="AL2487" s="29"/>
    </row>
    <row r="2488" spans="1:38" x14ac:dyDescent="0.2">
      <c r="A2488" s="334">
        <v>2046</v>
      </c>
      <c r="B2488" s="334">
        <v>3</v>
      </c>
      <c r="C2488" s="659">
        <v>0.76696835169153499</v>
      </c>
      <c r="D2488" s="659">
        <v>0.80333339792321801</v>
      </c>
      <c r="E2488" s="661">
        <v>0.8654253103336943</v>
      </c>
      <c r="F2488" s="659">
        <v>4.7419578154001503E-2</v>
      </c>
      <c r="G2488" s="659">
        <v>4.9528475887029098E-2</v>
      </c>
      <c r="H2488" s="661">
        <v>0.10690816339457949</v>
      </c>
      <c r="I2488" s="659">
        <v>1.55573629473787E-2</v>
      </c>
      <c r="J2488" s="659">
        <v>1.53133447872468E-2</v>
      </c>
      <c r="K2488" s="661">
        <v>4.4673839121442398E-2</v>
      </c>
      <c r="L2488" s="659">
        <v>8.6528960947925896E-5</v>
      </c>
      <c r="M2488" s="659">
        <v>9.0190333009237904E-5</v>
      </c>
      <c r="N2488" s="661">
        <v>6.7363689971915519E-3</v>
      </c>
      <c r="O2488" s="659">
        <v>4.5222075793170599E-3</v>
      </c>
      <c r="P2488" s="659">
        <v>4.3822298796137903E-3</v>
      </c>
      <c r="Q2488" s="661">
        <v>9.1106751599023678E-3</v>
      </c>
      <c r="R2488" s="659">
        <v>3.80963834340327E-3</v>
      </c>
      <c r="S2488" s="659">
        <v>5.2999799053804197E-3</v>
      </c>
      <c r="T2488" s="661">
        <v>1.8585739001937152E-2</v>
      </c>
      <c r="U2488" s="659">
        <v>4.4366285277868198E-4</v>
      </c>
      <c r="V2488" s="659">
        <v>4.50637073707549E-4</v>
      </c>
      <c r="W2488" s="661">
        <v>8.2091557966902412E-4</v>
      </c>
      <c r="X2488" s="659">
        <v>2.2507265336029701E-5</v>
      </c>
      <c r="Y2488" s="659">
        <v>2.26879638321454E-5</v>
      </c>
      <c r="Z2488" s="661">
        <v>5.3970631862497641E-5</v>
      </c>
      <c r="AA2488" s="659">
        <v>1.26430838766711E-3</v>
      </c>
      <c r="AB2488" s="659">
        <v>1.2768349852493299E-3</v>
      </c>
      <c r="AC2488" s="661">
        <v>2.6437128231955459E-3</v>
      </c>
      <c r="AD2488" s="659">
        <v>1.7657561112047201E-4</v>
      </c>
      <c r="AE2488" s="659">
        <v>1.8090714779310201E-4</v>
      </c>
      <c r="AF2488" s="661">
        <v>3.1522287400997435E-4</v>
      </c>
      <c r="AG2488" s="659">
        <v>2.3053366976371801E-4</v>
      </c>
      <c r="AH2488" s="659">
        <v>2.27736327035094E-4</v>
      </c>
      <c r="AI2488" s="675">
        <v>5.7029810758476944E-4</v>
      </c>
      <c r="AJ2488" s="28"/>
      <c r="AK2488" s="29"/>
      <c r="AL2488" s="29"/>
    </row>
    <row r="2489" spans="1:38" x14ac:dyDescent="0.2">
      <c r="A2489" s="334">
        <v>2046</v>
      </c>
      <c r="B2489" s="334">
        <v>4</v>
      </c>
      <c r="C2489" s="659">
        <v>0.93552653359143001</v>
      </c>
      <c r="D2489" s="659">
        <v>0.96303647336262199</v>
      </c>
      <c r="E2489" s="661">
        <v>1.0566633171112247</v>
      </c>
      <c r="F2489" s="659">
        <v>5.0536498519442599E-2</v>
      </c>
      <c r="G2489" s="659">
        <v>5.4328909728830803E-2</v>
      </c>
      <c r="H2489" s="661">
        <v>0.12143494139606059</v>
      </c>
      <c r="I2489" s="659">
        <v>1.6452287380043201E-2</v>
      </c>
      <c r="J2489" s="659">
        <v>1.7830975760908498E-2</v>
      </c>
      <c r="K2489" s="661">
        <v>5.1230053359868792E-2</v>
      </c>
      <c r="L2489" s="659">
        <v>1.04590365884408E-4</v>
      </c>
      <c r="M2489" s="659">
        <v>1.34770172774748E-4</v>
      </c>
      <c r="N2489" s="661">
        <v>1.111359101723281E-2</v>
      </c>
      <c r="O2489" s="659">
        <v>4.9318570670622399E-3</v>
      </c>
      <c r="P2489" s="659">
        <v>5.2076196829586099E-3</v>
      </c>
      <c r="Q2489" s="661">
        <v>1.0970788682163614E-2</v>
      </c>
      <c r="R2489" s="659">
        <v>3.79532232548291E-3</v>
      </c>
      <c r="S2489" s="659">
        <v>5.2863751152235697E-3</v>
      </c>
      <c r="T2489" s="661">
        <v>1.8439023949077711E-2</v>
      </c>
      <c r="U2489" s="659">
        <v>4.6126842523781E-4</v>
      </c>
      <c r="V2489" s="659">
        <v>4.88273175474552E-4</v>
      </c>
      <c r="W2489" s="661">
        <v>1.0245953484484759E-3</v>
      </c>
      <c r="X2489" s="659">
        <v>2.36624747193933E-5</v>
      </c>
      <c r="Y2489" s="659">
        <v>2.5103077979361798E-5</v>
      </c>
      <c r="Z2489" s="661">
        <v>6.6613116827253567E-5</v>
      </c>
      <c r="AA2489" s="659">
        <v>1.3305842784746701E-3</v>
      </c>
      <c r="AB2489" s="659">
        <v>1.41012219890305E-3</v>
      </c>
      <c r="AC2489" s="661">
        <v>3.146311833854738E-3</v>
      </c>
      <c r="AD2489" s="659">
        <v>1.82099711955239E-4</v>
      </c>
      <c r="AE2489" s="659">
        <v>1.9304882567764E-4</v>
      </c>
      <c r="AF2489" s="661">
        <v>4.0967011147231337E-4</v>
      </c>
      <c r="AG2489" s="659">
        <v>2.46884338096559E-4</v>
      </c>
      <c r="AH2489" s="659">
        <v>2.6112192251662798E-4</v>
      </c>
      <c r="AI2489" s="675">
        <v>6.5522195905846306E-4</v>
      </c>
      <c r="AJ2489" s="28"/>
      <c r="AK2489" s="29"/>
      <c r="AL2489" s="29"/>
    </row>
    <row r="2490" spans="1:38" x14ac:dyDescent="0.2">
      <c r="A2490" s="334">
        <v>2046</v>
      </c>
      <c r="B2490" s="334">
        <v>5</v>
      </c>
      <c r="C2490" s="659">
        <v>0.93168844382189198</v>
      </c>
      <c r="D2490" s="659">
        <v>0.95985808564895403</v>
      </c>
      <c r="E2490" s="661">
        <v>1.0541083519157439</v>
      </c>
      <c r="F2490" s="659">
        <v>5.1198719815174397E-2</v>
      </c>
      <c r="G2490" s="659">
        <v>5.5409454491738397E-2</v>
      </c>
      <c r="H2490" s="661">
        <v>0.12457805354004915</v>
      </c>
      <c r="I2490" s="659">
        <v>1.6347329769355601E-2</v>
      </c>
      <c r="J2490" s="659">
        <v>1.7743814698423899E-2</v>
      </c>
      <c r="K2490" s="661">
        <v>5.1126952680103255E-2</v>
      </c>
      <c r="L2490" s="659">
        <v>1.0441232429769E-4</v>
      </c>
      <c r="M2490" s="659">
        <v>1.3457899574343199E-4</v>
      </c>
      <c r="N2490" s="661">
        <v>1.1092309282571254E-2</v>
      </c>
      <c r="O2490" s="659">
        <v>4.9051858161537299E-3</v>
      </c>
      <c r="P2490" s="659">
        <v>5.1853513497989098E-3</v>
      </c>
      <c r="Q2490" s="661">
        <v>1.0940964390690013E-2</v>
      </c>
      <c r="R2490" s="659">
        <v>3.7819996433771101E-3</v>
      </c>
      <c r="S2490" s="659">
        <v>5.2724847078808E-3</v>
      </c>
      <c r="T2490" s="661">
        <v>1.8261783591960849E-2</v>
      </c>
      <c r="U2490" s="659">
        <v>4.5831793643505197E-4</v>
      </c>
      <c r="V2490" s="659">
        <v>4.8598438118382302E-4</v>
      </c>
      <c r="W2490" s="661">
        <v>1.0215566436991904E-3</v>
      </c>
      <c r="X2490" s="659">
        <v>2.3512109418487401E-5</v>
      </c>
      <c r="Y2490" s="659">
        <v>2.49843207268004E-5</v>
      </c>
      <c r="Z2490" s="661">
        <v>6.6424013213585431E-5</v>
      </c>
      <c r="AA2490" s="659">
        <v>1.3253495259879699E-3</v>
      </c>
      <c r="AB2490" s="659">
        <v>1.4075719503279099E-3</v>
      </c>
      <c r="AC2490" s="661">
        <v>3.1500879701260877E-3</v>
      </c>
      <c r="AD2490" s="659">
        <v>1.8089002529831201E-4</v>
      </c>
      <c r="AE2490" s="659">
        <v>1.92119656540778E-4</v>
      </c>
      <c r="AF2490" s="661">
        <v>4.0836208480578317E-4</v>
      </c>
      <c r="AG2490" s="659">
        <v>2.4544528166995402E-4</v>
      </c>
      <c r="AH2490" s="659">
        <v>2.59955614801305E-4</v>
      </c>
      <c r="AI2490" s="675">
        <v>6.5364961828491661E-4</v>
      </c>
      <c r="AJ2490" s="28"/>
      <c r="AK2490" s="29"/>
      <c r="AL2490" s="29"/>
    </row>
    <row r="2491" spans="1:38" x14ac:dyDescent="0.2">
      <c r="A2491" s="334">
        <v>2046</v>
      </c>
      <c r="B2491" s="334">
        <v>6</v>
      </c>
      <c r="C2491" s="659">
        <v>1.0725721362379399</v>
      </c>
      <c r="D2491" s="659">
        <v>1.09034824648398</v>
      </c>
      <c r="E2491" s="661">
        <v>1.6966550903412498</v>
      </c>
      <c r="F2491" s="659">
        <v>5.5454292803850398E-2</v>
      </c>
      <c r="G2491" s="659">
        <v>6.0658648339589602E-2</v>
      </c>
      <c r="H2491" s="661">
        <v>0.1618862961352561</v>
      </c>
      <c r="I2491" s="659">
        <v>1.6838777426200002E-2</v>
      </c>
      <c r="J2491" s="659">
        <v>1.9638314289189801E-2</v>
      </c>
      <c r="K2491" s="661">
        <v>5.7227280018149182E-2</v>
      </c>
      <c r="L2491" s="659">
        <v>1.18408137554374E-4</v>
      </c>
      <c r="M2491" s="659">
        <v>1.45631103265638E-4</v>
      </c>
      <c r="N2491" s="661">
        <v>1.1274457696119847E-2</v>
      </c>
      <c r="O2491" s="659">
        <v>5.2028182340149E-3</v>
      </c>
      <c r="P2491" s="659">
        <v>5.8742272088556898E-3</v>
      </c>
      <c r="Q2491" s="661">
        <v>1.6331010668181416E-2</v>
      </c>
      <c r="R2491" s="659">
        <v>3.76898102839113E-3</v>
      </c>
      <c r="S2491" s="659">
        <v>5.25861216143143E-3</v>
      </c>
      <c r="T2491" s="661">
        <v>1.805578050441917E-2</v>
      </c>
      <c r="U2491" s="659">
        <v>4.7045438751096102E-4</v>
      </c>
      <c r="V2491" s="659">
        <v>5.1554412396232104E-4</v>
      </c>
      <c r="W2491" s="661">
        <v>1.3504631845443473E-3</v>
      </c>
      <c r="X2491" s="659">
        <v>2.4321884473186399E-5</v>
      </c>
      <c r="Y2491" s="659">
        <v>2.6911314201407599E-5</v>
      </c>
      <c r="Z2491" s="661">
        <v>9.3825922275731375E-5</v>
      </c>
      <c r="AA2491" s="659">
        <v>1.37836434030365E-3</v>
      </c>
      <c r="AB2491" s="659">
        <v>1.51906536249781E-3</v>
      </c>
      <c r="AC2491" s="661">
        <v>4.654653410455423E-3</v>
      </c>
      <c r="AD2491" s="659">
        <v>1.8458854164415901E-4</v>
      </c>
      <c r="AE2491" s="659">
        <v>2.0134729293036201E-4</v>
      </c>
      <c r="AF2491" s="661">
        <v>4.7632546185218762E-4</v>
      </c>
      <c r="AG2491" s="659">
        <v>2.5718214722643401E-4</v>
      </c>
      <c r="AH2491" s="659">
        <v>2.8740341445587699E-4</v>
      </c>
      <c r="AI2491" s="675">
        <v>1.1200761525890902E-3</v>
      </c>
      <c r="AJ2491" s="28"/>
      <c r="AK2491" s="29"/>
      <c r="AL2491" s="29"/>
    </row>
    <row r="2492" spans="1:38" x14ac:dyDescent="0.2">
      <c r="A2492" s="334">
        <v>2046</v>
      </c>
      <c r="B2492" s="334">
        <v>7</v>
      </c>
      <c r="C2492" s="659">
        <v>1.0690445173019201</v>
      </c>
      <c r="D2492" s="659">
        <v>1.0873010802035401</v>
      </c>
      <c r="E2492" s="661">
        <v>1.6929921953395566</v>
      </c>
      <c r="F2492" s="659">
        <v>5.6188402986756501E-2</v>
      </c>
      <c r="G2492" s="659">
        <v>6.1787771451184602E-2</v>
      </c>
      <c r="H2492" s="661">
        <v>0.16526520764845004</v>
      </c>
      <c r="I2492" s="659">
        <v>1.6747257923369799E-2</v>
      </c>
      <c r="J2492" s="659">
        <v>1.9551610500725E-2</v>
      </c>
      <c r="K2492" s="661">
        <v>5.7106973011245614E-2</v>
      </c>
      <c r="L2492" s="659">
        <v>1.18220407868633E-4</v>
      </c>
      <c r="M2492" s="659">
        <v>1.45421954119519E-4</v>
      </c>
      <c r="N2492" s="661">
        <v>1.124376213184072E-2</v>
      </c>
      <c r="O2492" s="659">
        <v>5.1787151406645204E-3</v>
      </c>
      <c r="P2492" s="659">
        <v>5.8515184430018097E-3</v>
      </c>
      <c r="Q2492" s="661">
        <v>1.6301627200980832E-2</v>
      </c>
      <c r="R2492" s="659">
        <v>3.7566154949943199E-3</v>
      </c>
      <c r="S2492" s="659">
        <v>5.2446006989673799E-3</v>
      </c>
      <c r="T2492" s="661">
        <v>1.7837684601358907E-2</v>
      </c>
      <c r="U2492" s="659">
        <v>4.6772672394065201E-4</v>
      </c>
      <c r="V2492" s="659">
        <v>5.1319348889724604E-4</v>
      </c>
      <c r="W2492" s="661">
        <v>1.3466016171258296E-3</v>
      </c>
      <c r="X2492" s="659">
        <v>2.4183335642744299E-5</v>
      </c>
      <c r="Y2492" s="659">
        <v>2.6789273881849898E-5</v>
      </c>
      <c r="Z2492" s="661">
        <v>9.3613095592890238E-5</v>
      </c>
      <c r="AA2492" s="659">
        <v>1.3739324697611E-3</v>
      </c>
      <c r="AB2492" s="659">
        <v>1.51652858305969E-3</v>
      </c>
      <c r="AC2492" s="661">
        <v>4.659630422550725E-3</v>
      </c>
      <c r="AD2492" s="659">
        <v>1.8346630308490401E-4</v>
      </c>
      <c r="AE2492" s="659">
        <v>2.0039151319190099E-4</v>
      </c>
      <c r="AF2492" s="661">
        <v>4.7437502313979718E-4</v>
      </c>
      <c r="AG2492" s="659">
        <v>2.5586882519499802E-4</v>
      </c>
      <c r="AH2492" s="659">
        <v>2.8620963431754201E-4</v>
      </c>
      <c r="AI2492" s="675">
        <v>1.1192402914171598E-3</v>
      </c>
      <c r="AJ2492" s="28"/>
      <c r="AK2492" s="29"/>
      <c r="AL2492" s="29"/>
    </row>
    <row r="2493" spans="1:38" x14ac:dyDescent="0.2">
      <c r="A2493" s="334">
        <v>2046</v>
      </c>
      <c r="B2493" s="334">
        <v>8</v>
      </c>
      <c r="C2493" s="659">
        <v>1.20982060745637</v>
      </c>
      <c r="D2493" s="659">
        <v>1.20844320597852</v>
      </c>
      <c r="E2493" s="661">
        <v>1.6894783012872305</v>
      </c>
      <c r="F2493" s="659">
        <v>6.0111041040955299E-2</v>
      </c>
      <c r="G2493" s="659">
        <v>6.5620831571877897E-2</v>
      </c>
      <c r="H2493" s="661">
        <v>0.1781971095096303</v>
      </c>
      <c r="I2493" s="659">
        <v>1.7284699994301999E-2</v>
      </c>
      <c r="J2493" s="659">
        <v>2.06109478680844E-2</v>
      </c>
      <c r="K2493" s="661">
        <v>6.0357508298526819E-2</v>
      </c>
      <c r="L2493" s="659">
        <v>1.3440618579488599E-4</v>
      </c>
      <c r="M2493" s="659">
        <v>1.57730483629181E-4</v>
      </c>
      <c r="N2493" s="661">
        <v>1.1435741636150073E-2</v>
      </c>
      <c r="O2493" s="659">
        <v>5.4399626665498201E-3</v>
      </c>
      <c r="P2493" s="659">
        <v>6.1412353546997896E-3</v>
      </c>
      <c r="Q2493" s="661">
        <v>1.7503045039097807E-2</v>
      </c>
      <c r="R2493" s="659">
        <v>3.74494766063931E-3</v>
      </c>
      <c r="S2493" s="659">
        <v>5.2304320107208696E-3</v>
      </c>
      <c r="T2493" s="661">
        <v>1.758609698124243E-2</v>
      </c>
      <c r="U2493" s="659">
        <v>4.7596949072949699E-4</v>
      </c>
      <c r="V2493" s="659">
        <v>5.2265003612363603E-4</v>
      </c>
      <c r="W2493" s="661">
        <v>1.4722386808077976E-3</v>
      </c>
      <c r="X2493" s="659">
        <v>2.4776809934540999E-5</v>
      </c>
      <c r="Y2493" s="659">
        <v>2.7459584083231301E-5</v>
      </c>
      <c r="Z2493" s="661">
        <v>1.0157826595832445E-4</v>
      </c>
      <c r="AA2493" s="659">
        <v>1.4160846669614899E-3</v>
      </c>
      <c r="AB2493" s="659">
        <v>1.56236921721506E-3</v>
      </c>
      <c r="AC2493" s="661">
        <v>4.9984640034470181E-3</v>
      </c>
      <c r="AD2493" s="659">
        <v>1.85527401365406E-4</v>
      </c>
      <c r="AE2493" s="659">
        <v>2.0282296681638801E-4</v>
      </c>
      <c r="AF2493" s="661">
        <v>5.3076225074568284E-4</v>
      </c>
      <c r="AG2493" s="659">
        <v>2.6562638241050803E-4</v>
      </c>
      <c r="AH2493" s="659">
        <v>2.9709376307391299E-4</v>
      </c>
      <c r="AI2493" s="675">
        <v>1.1790485338453156E-3</v>
      </c>
      <c r="AJ2493" s="28"/>
      <c r="AK2493" s="29"/>
      <c r="AL2493" s="29"/>
    </row>
    <row r="2494" spans="1:38" x14ac:dyDescent="0.2">
      <c r="A2494" s="334">
        <v>2046</v>
      </c>
      <c r="B2494" s="334">
        <v>9</v>
      </c>
      <c r="C2494" s="659">
        <v>1.2083728037457799</v>
      </c>
      <c r="D2494" s="659">
        <v>1.20724172964836</v>
      </c>
      <c r="E2494" s="661">
        <v>1.6843548431907742</v>
      </c>
      <c r="F2494" s="659">
        <v>6.1018159068541203E-2</v>
      </c>
      <c r="G2494" s="659">
        <v>6.6909990725001894E-2</v>
      </c>
      <c r="H2494" s="661">
        <v>0.18180678771054362</v>
      </c>
      <c r="I2494" s="659">
        <v>1.7221179142153899E-2</v>
      </c>
      <c r="J2494" s="659">
        <v>2.0546638243021699E-2</v>
      </c>
      <c r="K2494" s="661">
        <v>6.0171608258152071E-2</v>
      </c>
      <c r="L2494" s="659">
        <v>1.34216211196659E-4</v>
      </c>
      <c r="M2494" s="659">
        <v>1.5749887317649501E-4</v>
      </c>
      <c r="N2494" s="661">
        <v>1.1393875958551633E-2</v>
      </c>
      <c r="O2494" s="659">
        <v>5.4281977582994398E-3</v>
      </c>
      <c r="P2494" s="659">
        <v>6.1306157333451301E-3</v>
      </c>
      <c r="Q2494" s="661">
        <v>1.7454516949483825E-2</v>
      </c>
      <c r="R2494" s="659">
        <v>3.7339590319209301E-3</v>
      </c>
      <c r="S2494" s="659">
        <v>5.2161418626995703E-3</v>
      </c>
      <c r="T2494" s="661">
        <v>1.7321888180095064E-2</v>
      </c>
      <c r="U2494" s="659">
        <v>4.7403049589851102E-4</v>
      </c>
      <c r="V2494" s="659">
        <v>5.2090028113193005E-4</v>
      </c>
      <c r="W2494" s="661">
        <v>1.4661076931973367E-3</v>
      </c>
      <c r="X2494" s="659">
        <v>2.4684005705666099E-5</v>
      </c>
      <c r="Y2494" s="659">
        <v>2.73753652710963E-5</v>
      </c>
      <c r="Z2494" s="661">
        <v>1.012325206484831E-4</v>
      </c>
      <c r="AA2494" s="659">
        <v>1.4144114368354801E-3</v>
      </c>
      <c r="AB2494" s="659">
        <v>1.5621878692092699E-3</v>
      </c>
      <c r="AC2494" s="661">
        <v>4.9997314107854546E-3</v>
      </c>
      <c r="AD2494" s="659">
        <v>1.8469391448738099E-4</v>
      </c>
      <c r="AE2494" s="659">
        <v>2.0206937597990301E-4</v>
      </c>
      <c r="AF2494" s="661">
        <v>5.2772017276858142E-4</v>
      </c>
      <c r="AG2494" s="659">
        <v>2.6485984720601898E-4</v>
      </c>
      <c r="AH2494" s="659">
        <v>2.96400690290625E-4</v>
      </c>
      <c r="AI2494" s="675">
        <v>1.1774732503851697E-3</v>
      </c>
      <c r="AJ2494" s="28"/>
      <c r="AK2494" s="29"/>
      <c r="AL2494" s="29"/>
    </row>
    <row r="2495" spans="1:38" x14ac:dyDescent="0.2">
      <c r="A2495" s="334">
        <v>2046</v>
      </c>
      <c r="B2495" s="334">
        <v>10</v>
      </c>
      <c r="C2495" s="659">
        <v>1.60881934407815</v>
      </c>
      <c r="D2495" s="659">
        <v>1.55823600797656</v>
      </c>
      <c r="E2495" s="661">
        <v>1.7590481629681693</v>
      </c>
      <c r="F2495" s="659">
        <v>8.6433856881434207E-2</v>
      </c>
      <c r="G2495" s="659">
        <v>9.0098952604006993E-2</v>
      </c>
      <c r="H2495" s="661">
        <v>0.2235430503156616</v>
      </c>
      <c r="I2495" s="659">
        <v>1.8564096417314099E-2</v>
      </c>
      <c r="J2495" s="659">
        <v>2.2575791381706501E-2</v>
      </c>
      <c r="K2495" s="661">
        <v>5.9710818108083256E-2</v>
      </c>
      <c r="L2495" s="659">
        <v>1.6699157379462099E-4</v>
      </c>
      <c r="M2495" s="659">
        <v>1.8043230416531E-4</v>
      </c>
      <c r="N2495" s="661">
        <v>1.180395325043657E-2</v>
      </c>
      <c r="O2495" s="659">
        <v>6.3571179554654297E-3</v>
      </c>
      <c r="P2495" s="659">
        <v>6.8340039511675501E-3</v>
      </c>
      <c r="Q2495" s="661">
        <v>1.9292024956192602E-2</v>
      </c>
      <c r="R2495" s="659">
        <v>3.72335538119938E-3</v>
      </c>
      <c r="S2495" s="659">
        <v>5.2018332737757602E-3</v>
      </c>
      <c r="T2495" s="661">
        <v>1.7036890900469673E-2</v>
      </c>
      <c r="U2495" s="659">
        <v>5.0625381877545403E-4</v>
      </c>
      <c r="V2495" s="659">
        <v>5.45339715323877E-4</v>
      </c>
      <c r="W2495" s="661">
        <v>1.6624957911228863E-3</v>
      </c>
      <c r="X2495" s="659">
        <v>2.6908745327403701E-5</v>
      </c>
      <c r="Y2495" s="659">
        <v>2.9063143042843601E-5</v>
      </c>
      <c r="Z2495" s="661">
        <v>1.1356246097241113E-4</v>
      </c>
      <c r="AA2495" s="659">
        <v>1.60103659500286E-3</v>
      </c>
      <c r="AB2495" s="659">
        <v>1.7151756836996099E-3</v>
      </c>
      <c r="AC2495" s="661">
        <v>5.592171841611919E-3</v>
      </c>
      <c r="AD2495" s="659">
        <v>1.9337681704278601E-4</v>
      </c>
      <c r="AE2495" s="659">
        <v>2.08667234078868E-4</v>
      </c>
      <c r="AF2495" s="661">
        <v>6.1728507722385879E-4</v>
      </c>
      <c r="AG2495" s="659">
        <v>3.0013763101569902E-4</v>
      </c>
      <c r="AH2495" s="659">
        <v>3.2312616476004401E-4</v>
      </c>
      <c r="AI2495" s="675">
        <v>1.2653806252003496E-3</v>
      </c>
      <c r="AJ2495" s="28"/>
      <c r="AK2495" s="29"/>
      <c r="AL2495" s="29"/>
    </row>
    <row r="2496" spans="1:38" x14ac:dyDescent="0.2">
      <c r="A2496" s="334">
        <v>2046</v>
      </c>
      <c r="B2496" s="334">
        <v>11</v>
      </c>
      <c r="C2496" s="659">
        <v>1.6074055998344099</v>
      </c>
      <c r="D2496" s="659">
        <v>1.55697427370091</v>
      </c>
      <c r="E2496" s="661">
        <v>1.7519843664452306</v>
      </c>
      <c r="F2496" s="659">
        <v>8.7786837055081696E-2</v>
      </c>
      <c r="G2496" s="659">
        <v>9.18354800030666E-2</v>
      </c>
      <c r="H2496" s="661">
        <v>0.22862661739749962</v>
      </c>
      <c r="I2496" s="659">
        <v>1.8515852123078699E-2</v>
      </c>
      <c r="J2496" s="659">
        <v>2.2524633972032901E-2</v>
      </c>
      <c r="K2496" s="661">
        <v>5.950541688826172E-2</v>
      </c>
      <c r="L2496" s="659">
        <v>1.66773653993425E-4</v>
      </c>
      <c r="M2496" s="659">
        <v>1.8016529191827E-4</v>
      </c>
      <c r="N2496" s="661">
        <v>1.1744130083976248E-2</v>
      </c>
      <c r="O2496" s="659">
        <v>6.34641496435544E-3</v>
      </c>
      <c r="P2496" s="659">
        <v>6.8236890423409701E-3</v>
      </c>
      <c r="Q2496" s="661">
        <v>1.9223838387864824E-2</v>
      </c>
      <c r="R2496" s="659">
        <v>3.7132398881133499E-3</v>
      </c>
      <c r="S2496" s="659">
        <v>5.1874924432302599E-3</v>
      </c>
      <c r="T2496" s="661">
        <v>1.6708191406257983E-2</v>
      </c>
      <c r="U2496" s="659">
        <v>5.0448917530125095E-4</v>
      </c>
      <c r="V2496" s="659">
        <v>5.4364018508077803E-4</v>
      </c>
      <c r="W2496" s="661">
        <v>1.6539648086344519E-3</v>
      </c>
      <c r="X2496" s="659">
        <v>2.6824398913898499E-5</v>
      </c>
      <c r="Y2496" s="659">
        <v>2.8981614850330401E-5</v>
      </c>
      <c r="Z2496" s="661">
        <v>1.1307707637657167E-4</v>
      </c>
      <c r="AA2496" s="659">
        <v>1.6010619136025701E-3</v>
      </c>
      <c r="AB2496" s="659">
        <v>1.71643767311564E-3</v>
      </c>
      <c r="AC2496" s="661">
        <v>5.5939476459831603E-3</v>
      </c>
      <c r="AD2496" s="659">
        <v>1.92618580337055E-4</v>
      </c>
      <c r="AE2496" s="659">
        <v>2.0793594822611099E-4</v>
      </c>
      <c r="AF2496" s="661">
        <v>6.1306408496649019E-4</v>
      </c>
      <c r="AG2496" s="659">
        <v>2.9944024839386602E-4</v>
      </c>
      <c r="AH2496" s="659">
        <v>3.2245354128903199E-4</v>
      </c>
      <c r="AI2496" s="675">
        <v>1.2631036981739659E-3</v>
      </c>
      <c r="AJ2496" s="28"/>
      <c r="AK2496" s="29"/>
      <c r="AL2496" s="29"/>
    </row>
    <row r="2497" spans="1:38" x14ac:dyDescent="0.2">
      <c r="A2497" s="334">
        <v>2046</v>
      </c>
      <c r="B2497" s="334">
        <v>12</v>
      </c>
      <c r="C2497" s="659">
        <v>1.6059735981985701</v>
      </c>
      <c r="D2497" s="659">
        <v>1.5556600709267701</v>
      </c>
      <c r="E2497" s="661">
        <v>1.7441427815093307</v>
      </c>
      <c r="F2497" s="659">
        <v>8.9095661868027198E-2</v>
      </c>
      <c r="G2497" s="659">
        <v>9.35440471580265E-2</v>
      </c>
      <c r="H2497" s="661">
        <v>0.23410049016887333</v>
      </c>
      <c r="I2497" s="659">
        <v>1.8455681277039698E-2</v>
      </c>
      <c r="J2497" s="659">
        <v>2.2455072633272701E-2</v>
      </c>
      <c r="K2497" s="661">
        <v>5.9282967820403973E-2</v>
      </c>
      <c r="L2497" s="659">
        <v>1.6656199348038999E-4</v>
      </c>
      <c r="M2497" s="659">
        <v>1.7989911715161501E-4</v>
      </c>
      <c r="N2497" s="661">
        <v>1.1677357813700912E-2</v>
      </c>
      <c r="O2497" s="659">
        <v>6.3353527759351103E-3</v>
      </c>
      <c r="P2497" s="659">
        <v>6.8126696190871604E-3</v>
      </c>
      <c r="Q2497" s="661">
        <v>1.9148972560248029E-2</v>
      </c>
      <c r="R2497" s="659">
        <v>3.7034135321611099E-3</v>
      </c>
      <c r="S2497" s="659">
        <v>5.1731811205807899E-3</v>
      </c>
      <c r="T2497" s="661">
        <v>1.6344846575083196E-2</v>
      </c>
      <c r="U2497" s="659">
        <v>5.0266810352797705E-4</v>
      </c>
      <c r="V2497" s="659">
        <v>5.4182611284535396E-4</v>
      </c>
      <c r="W2497" s="661">
        <v>1.6445518846793712E-3</v>
      </c>
      <c r="X2497" s="659">
        <v>2.67367841458013E-5</v>
      </c>
      <c r="Y2497" s="659">
        <v>2.88940118370635E-5</v>
      </c>
      <c r="Z2497" s="661">
        <v>1.1254265207091821E-4</v>
      </c>
      <c r="AA2497" s="659">
        <v>1.6008149532903001E-3</v>
      </c>
      <c r="AB2497" s="659">
        <v>1.71734269656236E-3</v>
      </c>
      <c r="AC2497" s="661">
        <v>5.5955791054448619E-3</v>
      </c>
      <c r="AD2497" s="659">
        <v>1.9183430817234199E-4</v>
      </c>
      <c r="AE2497" s="659">
        <v>2.07154166375184E-4</v>
      </c>
      <c r="AF2497" s="661">
        <v>6.0839401813480643E-4</v>
      </c>
      <c r="AG2497" s="659">
        <v>2.98718366842832E-4</v>
      </c>
      <c r="AH2497" s="659">
        <v>3.2173351110400199E-4</v>
      </c>
      <c r="AI2497" s="675">
        <v>1.2606418450760949E-3</v>
      </c>
      <c r="AJ2497" s="28"/>
      <c r="AK2497" s="29"/>
      <c r="AL2497" s="29"/>
    </row>
    <row r="2498" spans="1:38" x14ac:dyDescent="0.2">
      <c r="A2498" s="334">
        <v>2046</v>
      </c>
      <c r="B2498" s="334">
        <v>13</v>
      </c>
      <c r="C2498" s="659">
        <v>1.6012944199355901</v>
      </c>
      <c r="D2498" s="659">
        <v>1.55125428081224</v>
      </c>
      <c r="E2498" s="661">
        <v>1.7348624352570006</v>
      </c>
      <c r="F2498" s="659">
        <v>9.04108501435784E-2</v>
      </c>
      <c r="G2498" s="659">
        <v>9.52798161323542E-2</v>
      </c>
      <c r="H2498" s="661">
        <v>0.24010511443736471</v>
      </c>
      <c r="I2498" s="659">
        <v>1.8394023196552301E-2</v>
      </c>
      <c r="J2498" s="659">
        <v>2.23818902686309E-2</v>
      </c>
      <c r="K2498" s="661">
        <v>5.9096483400932286E-2</v>
      </c>
      <c r="L2498" s="659">
        <v>1.66357733260992E-4</v>
      </c>
      <c r="M2498" s="659">
        <v>1.7963281922168701E-4</v>
      </c>
      <c r="N2498" s="661">
        <v>1.1599548666381923E-2</v>
      </c>
      <c r="O2498" s="659">
        <v>6.3224984930861901E-3</v>
      </c>
      <c r="P2498" s="659">
        <v>6.79936082725745E-3</v>
      </c>
      <c r="Q2498" s="661">
        <v>1.908590079965429E-2</v>
      </c>
      <c r="R2498" s="659">
        <v>3.6939346764692099E-3</v>
      </c>
      <c r="S2498" s="659">
        <v>5.1589043919584004E-3</v>
      </c>
      <c r="T2498" s="661">
        <v>1.5918143515314145E-2</v>
      </c>
      <c r="U2498" s="659">
        <v>5.0087842792100805E-4</v>
      </c>
      <c r="V2498" s="659">
        <v>5.3998096918588803E-4</v>
      </c>
      <c r="W2498" s="661">
        <v>1.6362041862491824E-3</v>
      </c>
      <c r="X2498" s="659">
        <v>2.6649062607140299E-5</v>
      </c>
      <c r="Y2498" s="659">
        <v>2.88032011684451E-5</v>
      </c>
      <c r="Z2498" s="661">
        <v>1.120802977550708E-4</v>
      </c>
      <c r="AA2498" s="659">
        <v>1.60055044753091E-3</v>
      </c>
      <c r="AB2498" s="659">
        <v>1.71814345427086E-3</v>
      </c>
      <c r="AC2498" s="661">
        <v>5.6020749067088012E-3</v>
      </c>
      <c r="AD2498" s="659">
        <v>1.91077647684004E-4</v>
      </c>
      <c r="AE2498" s="659">
        <v>2.0637360577942099E-4</v>
      </c>
      <c r="AF2498" s="661">
        <v>6.041409645762409E-4</v>
      </c>
      <c r="AG2498" s="659">
        <v>2.9795188213245201E-4</v>
      </c>
      <c r="AH2498" s="659">
        <v>3.2094062469336803E-4</v>
      </c>
      <c r="AI2498" s="675">
        <v>1.2589210637721198E-3</v>
      </c>
      <c r="AJ2498" s="28"/>
      <c r="AK2498" s="29"/>
      <c r="AL2498" s="29"/>
    </row>
    <row r="2499" spans="1:38" x14ac:dyDescent="0.2">
      <c r="A2499" s="334">
        <v>2046</v>
      </c>
      <c r="B2499" s="334">
        <v>14</v>
      </c>
      <c r="C2499" s="659">
        <v>1.5998740493444501</v>
      </c>
      <c r="D2499" s="659">
        <v>1.5499576820737699</v>
      </c>
      <c r="E2499" s="661">
        <v>1.726645606330582</v>
      </c>
      <c r="F2499" s="659">
        <v>9.1734843169066299E-2</v>
      </c>
      <c r="G2499" s="659">
        <v>9.7065714639162595E-2</v>
      </c>
      <c r="H2499" s="661">
        <v>0.24689353640662451</v>
      </c>
      <c r="I2499" s="659">
        <v>1.83343949609867E-2</v>
      </c>
      <c r="J2499" s="659">
        <v>2.2313681650841102E-2</v>
      </c>
      <c r="K2499" s="661">
        <v>5.8961073750106431E-2</v>
      </c>
      <c r="L2499" s="659">
        <v>1.6614783795470701E-4</v>
      </c>
      <c r="M2499" s="659">
        <v>1.7937131453131099E-4</v>
      </c>
      <c r="N2499" s="661">
        <v>1.151265658096985E-2</v>
      </c>
      <c r="O2499" s="659">
        <v>6.3115313743016301E-3</v>
      </c>
      <c r="P2499" s="659">
        <v>6.7885405769995402E-3</v>
      </c>
      <c r="Q2499" s="661">
        <v>1.9034930035567978E-2</v>
      </c>
      <c r="R2499" s="659">
        <v>3.6841933094938699E-3</v>
      </c>
      <c r="S2499" s="659">
        <v>5.1448880942668298E-3</v>
      </c>
      <c r="T2499" s="661">
        <v>1.5437482572761131E-2</v>
      </c>
      <c r="U2499" s="659">
        <v>4.9907321894106704E-4</v>
      </c>
      <c r="V2499" s="659">
        <v>5.3820280116520698E-4</v>
      </c>
      <c r="W2499" s="661">
        <v>1.6287131001177235E-3</v>
      </c>
      <c r="X2499" s="659">
        <v>2.6562220213626401E-5</v>
      </c>
      <c r="Y2499" s="659">
        <v>2.87173325707505E-5</v>
      </c>
      <c r="Z2499" s="661">
        <v>1.1168426848111787E-4</v>
      </c>
      <c r="AA2499" s="659">
        <v>1.6003896345270999E-3</v>
      </c>
      <c r="AB2499" s="659">
        <v>1.71937915045144E-3</v>
      </c>
      <c r="AC2499" s="661">
        <v>5.6145118998296465E-3</v>
      </c>
      <c r="AD2499" s="659">
        <v>1.9030044291471799E-4</v>
      </c>
      <c r="AE2499" s="659">
        <v>2.0560695367997399E-4</v>
      </c>
      <c r="AF2499" s="661">
        <v>6.0014118097137428E-4</v>
      </c>
      <c r="AG2499" s="659">
        <v>2.9723658937575402E-4</v>
      </c>
      <c r="AH2499" s="659">
        <v>3.20234477260058E-4</v>
      </c>
      <c r="AI2499" s="675">
        <v>1.2581291293004221E-3</v>
      </c>
      <c r="AJ2499" s="28"/>
      <c r="AK2499" s="29"/>
      <c r="AL2499" s="29"/>
    </row>
    <row r="2500" spans="1:38" x14ac:dyDescent="0.2">
      <c r="A2500" s="334">
        <v>2046</v>
      </c>
      <c r="B2500" s="334">
        <v>15</v>
      </c>
      <c r="C2500" s="659">
        <v>1.5998740493444501</v>
      </c>
      <c r="D2500" s="659">
        <v>1.5499576820737699</v>
      </c>
      <c r="E2500" s="661">
        <v>1.726645606330582</v>
      </c>
      <c r="F2500" s="659">
        <v>9.1734843169066299E-2</v>
      </c>
      <c r="G2500" s="659">
        <v>9.7065714639162595E-2</v>
      </c>
      <c r="H2500" s="661">
        <v>0.24689353640662451</v>
      </c>
      <c r="I2500" s="659">
        <v>1.83343949609867E-2</v>
      </c>
      <c r="J2500" s="659">
        <v>2.2313681650841102E-2</v>
      </c>
      <c r="K2500" s="661">
        <v>5.8961073750106431E-2</v>
      </c>
      <c r="L2500" s="659">
        <v>1.6614783795470701E-4</v>
      </c>
      <c r="M2500" s="659">
        <v>1.7937131453131099E-4</v>
      </c>
      <c r="N2500" s="661">
        <v>1.151265658096985E-2</v>
      </c>
      <c r="O2500" s="659">
        <v>6.3115313743016301E-3</v>
      </c>
      <c r="P2500" s="659">
        <v>6.7885405769995402E-3</v>
      </c>
      <c r="Q2500" s="661">
        <v>1.9034930035567978E-2</v>
      </c>
      <c r="R2500" s="659">
        <v>3.6841933094938699E-3</v>
      </c>
      <c r="S2500" s="659">
        <v>5.1448880942668298E-3</v>
      </c>
      <c r="T2500" s="661">
        <v>1.5437482572761131E-2</v>
      </c>
      <c r="U2500" s="659">
        <v>4.9907321894106704E-4</v>
      </c>
      <c r="V2500" s="659">
        <v>5.3820280116520698E-4</v>
      </c>
      <c r="W2500" s="661">
        <v>1.6287131001177235E-3</v>
      </c>
      <c r="X2500" s="659">
        <v>2.6562220213626401E-5</v>
      </c>
      <c r="Y2500" s="659">
        <v>2.87173325707505E-5</v>
      </c>
      <c r="Z2500" s="661">
        <v>1.1168426848111787E-4</v>
      </c>
      <c r="AA2500" s="659">
        <v>1.6003896345270999E-3</v>
      </c>
      <c r="AB2500" s="659">
        <v>1.71937915045144E-3</v>
      </c>
      <c r="AC2500" s="661">
        <v>5.6145118998296465E-3</v>
      </c>
      <c r="AD2500" s="659">
        <v>1.9030044291471799E-4</v>
      </c>
      <c r="AE2500" s="659">
        <v>2.0560695367997399E-4</v>
      </c>
      <c r="AF2500" s="661">
        <v>6.0014118097137428E-4</v>
      </c>
      <c r="AG2500" s="659">
        <v>2.9723658937575402E-4</v>
      </c>
      <c r="AH2500" s="659">
        <v>3.20234477260058E-4</v>
      </c>
      <c r="AI2500" s="675">
        <v>1.2581291293004221E-3</v>
      </c>
      <c r="AJ2500" s="28"/>
      <c r="AK2500" s="29"/>
      <c r="AL2500" s="29"/>
    </row>
    <row r="2501" spans="1:38" x14ac:dyDescent="0.2">
      <c r="A2501" s="334">
        <v>2046</v>
      </c>
      <c r="B2501" s="334">
        <v>16</v>
      </c>
      <c r="C2501" s="659">
        <v>1.5998740493444501</v>
      </c>
      <c r="D2501" s="659">
        <v>1.5499576820737699</v>
      </c>
      <c r="E2501" s="661">
        <v>1.726645606330582</v>
      </c>
      <c r="F2501" s="659">
        <v>9.1734843169066299E-2</v>
      </c>
      <c r="G2501" s="659">
        <v>9.7065714639162595E-2</v>
      </c>
      <c r="H2501" s="661">
        <v>0.24689353640662451</v>
      </c>
      <c r="I2501" s="659">
        <v>1.83343949609867E-2</v>
      </c>
      <c r="J2501" s="659">
        <v>2.2313681650841102E-2</v>
      </c>
      <c r="K2501" s="661">
        <v>5.8961073750106431E-2</v>
      </c>
      <c r="L2501" s="659">
        <v>1.6614783795470701E-4</v>
      </c>
      <c r="M2501" s="659">
        <v>1.7937131453131099E-4</v>
      </c>
      <c r="N2501" s="661">
        <v>1.151265658096985E-2</v>
      </c>
      <c r="O2501" s="659">
        <v>6.3115313743016301E-3</v>
      </c>
      <c r="P2501" s="659">
        <v>6.7885405769995402E-3</v>
      </c>
      <c r="Q2501" s="661">
        <v>1.9034930035567978E-2</v>
      </c>
      <c r="R2501" s="659">
        <v>3.6841933094938699E-3</v>
      </c>
      <c r="S2501" s="659">
        <v>5.1448880942668298E-3</v>
      </c>
      <c r="T2501" s="661">
        <v>1.5437482572761131E-2</v>
      </c>
      <c r="U2501" s="659">
        <v>4.9907321894106704E-4</v>
      </c>
      <c r="V2501" s="659">
        <v>5.3820280116520698E-4</v>
      </c>
      <c r="W2501" s="661">
        <v>1.6287131001177235E-3</v>
      </c>
      <c r="X2501" s="659">
        <v>2.6562220213626401E-5</v>
      </c>
      <c r="Y2501" s="659">
        <v>2.87173325707505E-5</v>
      </c>
      <c r="Z2501" s="661">
        <v>1.1168426848111787E-4</v>
      </c>
      <c r="AA2501" s="659">
        <v>1.6003896345270999E-3</v>
      </c>
      <c r="AB2501" s="659">
        <v>1.71937915045144E-3</v>
      </c>
      <c r="AC2501" s="661">
        <v>5.6145118998296465E-3</v>
      </c>
      <c r="AD2501" s="659">
        <v>1.9030044291471799E-4</v>
      </c>
      <c r="AE2501" s="659">
        <v>2.0560695367997399E-4</v>
      </c>
      <c r="AF2501" s="661">
        <v>6.0014118097137428E-4</v>
      </c>
      <c r="AG2501" s="659">
        <v>2.9723658937575402E-4</v>
      </c>
      <c r="AH2501" s="659">
        <v>3.20234477260058E-4</v>
      </c>
      <c r="AI2501" s="675">
        <v>1.2581291293004221E-3</v>
      </c>
      <c r="AJ2501" s="28"/>
      <c r="AK2501" s="29"/>
      <c r="AL2501" s="29"/>
    </row>
    <row r="2502" spans="1:38" x14ac:dyDescent="0.2">
      <c r="A2502" s="334">
        <v>2046</v>
      </c>
      <c r="B2502" s="334">
        <v>17</v>
      </c>
      <c r="C2502" s="659">
        <v>1.5998740493444501</v>
      </c>
      <c r="D2502" s="659">
        <v>1.5499576820737699</v>
      </c>
      <c r="E2502" s="661">
        <v>1.726645606330582</v>
      </c>
      <c r="F2502" s="659">
        <v>9.1734843169066299E-2</v>
      </c>
      <c r="G2502" s="659">
        <v>9.7065714639162595E-2</v>
      </c>
      <c r="H2502" s="661">
        <v>0.24689353640662451</v>
      </c>
      <c r="I2502" s="659">
        <v>1.83343949609867E-2</v>
      </c>
      <c r="J2502" s="659">
        <v>2.2313681650841102E-2</v>
      </c>
      <c r="K2502" s="661">
        <v>5.8961073750106431E-2</v>
      </c>
      <c r="L2502" s="659">
        <v>1.6614783795470701E-4</v>
      </c>
      <c r="M2502" s="659">
        <v>1.7937131453131099E-4</v>
      </c>
      <c r="N2502" s="661">
        <v>1.151265658096985E-2</v>
      </c>
      <c r="O2502" s="659">
        <v>6.3115313743016301E-3</v>
      </c>
      <c r="P2502" s="659">
        <v>6.7885405769995402E-3</v>
      </c>
      <c r="Q2502" s="661">
        <v>1.9034930035567978E-2</v>
      </c>
      <c r="R2502" s="659">
        <v>3.6841933094938699E-3</v>
      </c>
      <c r="S2502" s="659">
        <v>5.1448880942668298E-3</v>
      </c>
      <c r="T2502" s="661">
        <v>1.5437482572761131E-2</v>
      </c>
      <c r="U2502" s="659">
        <v>4.9907321894106704E-4</v>
      </c>
      <c r="V2502" s="659">
        <v>5.3820280116520698E-4</v>
      </c>
      <c r="W2502" s="661">
        <v>1.6287131001177235E-3</v>
      </c>
      <c r="X2502" s="659">
        <v>2.6562220213626401E-5</v>
      </c>
      <c r="Y2502" s="659">
        <v>2.87173325707505E-5</v>
      </c>
      <c r="Z2502" s="661">
        <v>1.1168426848111787E-4</v>
      </c>
      <c r="AA2502" s="659">
        <v>1.6003896345270999E-3</v>
      </c>
      <c r="AB2502" s="659">
        <v>1.71937915045144E-3</v>
      </c>
      <c r="AC2502" s="661">
        <v>5.6145118998296465E-3</v>
      </c>
      <c r="AD2502" s="659">
        <v>1.9030044291471799E-4</v>
      </c>
      <c r="AE2502" s="659">
        <v>2.0560695367997399E-4</v>
      </c>
      <c r="AF2502" s="661">
        <v>6.0014118097137428E-4</v>
      </c>
      <c r="AG2502" s="659">
        <v>2.9723658937575402E-4</v>
      </c>
      <c r="AH2502" s="659">
        <v>3.20234477260058E-4</v>
      </c>
      <c r="AI2502" s="675">
        <v>1.2581291293004221E-3</v>
      </c>
      <c r="AJ2502" s="28"/>
      <c r="AK2502" s="29"/>
      <c r="AL2502" s="29"/>
    </row>
    <row r="2503" spans="1:38" x14ac:dyDescent="0.2">
      <c r="A2503" s="334">
        <v>2046</v>
      </c>
      <c r="B2503" s="334">
        <v>18</v>
      </c>
      <c r="C2503" s="659">
        <v>1.5998740493444501</v>
      </c>
      <c r="D2503" s="659">
        <v>1.5499576820737699</v>
      </c>
      <c r="E2503" s="661">
        <v>1.726645606330582</v>
      </c>
      <c r="F2503" s="659">
        <v>9.1734843169066299E-2</v>
      </c>
      <c r="G2503" s="659">
        <v>9.7065714639162595E-2</v>
      </c>
      <c r="H2503" s="661">
        <v>0.24689353640662451</v>
      </c>
      <c r="I2503" s="659">
        <v>1.83343949609867E-2</v>
      </c>
      <c r="J2503" s="659">
        <v>2.2313681650841102E-2</v>
      </c>
      <c r="K2503" s="661">
        <v>5.8961073750106431E-2</v>
      </c>
      <c r="L2503" s="659">
        <v>1.6614783795470701E-4</v>
      </c>
      <c r="M2503" s="659">
        <v>1.7937131453131099E-4</v>
      </c>
      <c r="N2503" s="661">
        <v>1.151265658096985E-2</v>
      </c>
      <c r="O2503" s="659">
        <v>6.3115313743016301E-3</v>
      </c>
      <c r="P2503" s="659">
        <v>6.7885405769995402E-3</v>
      </c>
      <c r="Q2503" s="661">
        <v>1.9034930035567978E-2</v>
      </c>
      <c r="R2503" s="659">
        <v>3.6841933094938699E-3</v>
      </c>
      <c r="S2503" s="659">
        <v>5.1448880942668298E-3</v>
      </c>
      <c r="T2503" s="661">
        <v>1.5437482572761131E-2</v>
      </c>
      <c r="U2503" s="659">
        <v>4.9907321894106704E-4</v>
      </c>
      <c r="V2503" s="659">
        <v>5.3820280116520698E-4</v>
      </c>
      <c r="W2503" s="661">
        <v>1.6287131001177235E-3</v>
      </c>
      <c r="X2503" s="659">
        <v>2.6562220213626401E-5</v>
      </c>
      <c r="Y2503" s="659">
        <v>2.87173325707505E-5</v>
      </c>
      <c r="Z2503" s="661">
        <v>1.1168426848111787E-4</v>
      </c>
      <c r="AA2503" s="659">
        <v>1.6003896345270999E-3</v>
      </c>
      <c r="AB2503" s="659">
        <v>1.71937915045144E-3</v>
      </c>
      <c r="AC2503" s="661">
        <v>5.6145118998296465E-3</v>
      </c>
      <c r="AD2503" s="659">
        <v>1.9030044291471799E-4</v>
      </c>
      <c r="AE2503" s="659">
        <v>2.0560695367997399E-4</v>
      </c>
      <c r="AF2503" s="661">
        <v>6.0014118097137428E-4</v>
      </c>
      <c r="AG2503" s="659">
        <v>2.9723658937575402E-4</v>
      </c>
      <c r="AH2503" s="659">
        <v>3.20234477260058E-4</v>
      </c>
      <c r="AI2503" s="675">
        <v>1.2581291293004221E-3</v>
      </c>
      <c r="AJ2503" s="28"/>
      <c r="AK2503" s="29"/>
      <c r="AL2503" s="29"/>
    </row>
    <row r="2504" spans="1:38" x14ac:dyDescent="0.2">
      <c r="A2504" s="334">
        <v>2046</v>
      </c>
      <c r="B2504" s="334">
        <v>19</v>
      </c>
      <c r="C2504" s="659">
        <v>1.5998740493444501</v>
      </c>
      <c r="D2504" s="659">
        <v>1.5499576820737699</v>
      </c>
      <c r="E2504" s="661">
        <v>1.726645606330582</v>
      </c>
      <c r="F2504" s="659">
        <v>9.1734843169066299E-2</v>
      </c>
      <c r="G2504" s="659">
        <v>9.7065714639162595E-2</v>
      </c>
      <c r="H2504" s="661">
        <v>0.24689353640662451</v>
      </c>
      <c r="I2504" s="659">
        <v>1.83343949609867E-2</v>
      </c>
      <c r="J2504" s="659">
        <v>2.2313681650841102E-2</v>
      </c>
      <c r="K2504" s="661">
        <v>5.8961073750106431E-2</v>
      </c>
      <c r="L2504" s="659">
        <v>1.6614783795470701E-4</v>
      </c>
      <c r="M2504" s="659">
        <v>1.7937131453131099E-4</v>
      </c>
      <c r="N2504" s="661">
        <v>1.151265658096985E-2</v>
      </c>
      <c r="O2504" s="659">
        <v>6.3115313743016301E-3</v>
      </c>
      <c r="P2504" s="659">
        <v>6.7885405769995402E-3</v>
      </c>
      <c r="Q2504" s="661">
        <v>1.9034930035567978E-2</v>
      </c>
      <c r="R2504" s="659">
        <v>3.6841933094938699E-3</v>
      </c>
      <c r="S2504" s="659">
        <v>5.1448880942668298E-3</v>
      </c>
      <c r="T2504" s="661">
        <v>1.5437482572761131E-2</v>
      </c>
      <c r="U2504" s="659">
        <v>4.9907321894106704E-4</v>
      </c>
      <c r="V2504" s="659">
        <v>5.3820280116520698E-4</v>
      </c>
      <c r="W2504" s="661">
        <v>1.6287131001177235E-3</v>
      </c>
      <c r="X2504" s="659">
        <v>2.6562220213626401E-5</v>
      </c>
      <c r="Y2504" s="659">
        <v>2.87173325707505E-5</v>
      </c>
      <c r="Z2504" s="661">
        <v>1.1168426848111787E-4</v>
      </c>
      <c r="AA2504" s="659">
        <v>1.6003896345270999E-3</v>
      </c>
      <c r="AB2504" s="659">
        <v>1.71937915045144E-3</v>
      </c>
      <c r="AC2504" s="661">
        <v>5.6145118998296465E-3</v>
      </c>
      <c r="AD2504" s="659">
        <v>1.9030044291471799E-4</v>
      </c>
      <c r="AE2504" s="659">
        <v>2.0560695367997399E-4</v>
      </c>
      <c r="AF2504" s="661">
        <v>6.0014118097137428E-4</v>
      </c>
      <c r="AG2504" s="659">
        <v>2.9723658937575402E-4</v>
      </c>
      <c r="AH2504" s="659">
        <v>3.20234477260058E-4</v>
      </c>
      <c r="AI2504" s="675">
        <v>1.2581291293004221E-3</v>
      </c>
      <c r="AJ2504" s="28"/>
      <c r="AK2504" s="29"/>
      <c r="AL2504" s="29"/>
    </row>
    <row r="2505" spans="1:38" x14ac:dyDescent="0.2">
      <c r="A2505" s="334">
        <v>2046</v>
      </c>
      <c r="B2505" s="334">
        <v>20</v>
      </c>
      <c r="C2505" s="659">
        <v>1.5998740493444501</v>
      </c>
      <c r="D2505" s="659">
        <v>1.5499576820737699</v>
      </c>
      <c r="E2505" s="661">
        <v>1.726645606330582</v>
      </c>
      <c r="F2505" s="659">
        <v>9.1734843169066299E-2</v>
      </c>
      <c r="G2505" s="659">
        <v>9.7065714639162595E-2</v>
      </c>
      <c r="H2505" s="661">
        <v>0.24689353640662451</v>
      </c>
      <c r="I2505" s="659">
        <v>1.83343949609867E-2</v>
      </c>
      <c r="J2505" s="659">
        <v>2.2313681650841102E-2</v>
      </c>
      <c r="K2505" s="661">
        <v>5.8961073750106431E-2</v>
      </c>
      <c r="L2505" s="659">
        <v>1.6614783795470701E-4</v>
      </c>
      <c r="M2505" s="659">
        <v>1.7937131453131099E-4</v>
      </c>
      <c r="N2505" s="661">
        <v>1.151265658096985E-2</v>
      </c>
      <c r="O2505" s="659">
        <v>6.3115313743016301E-3</v>
      </c>
      <c r="P2505" s="659">
        <v>6.7885405769995402E-3</v>
      </c>
      <c r="Q2505" s="661">
        <v>1.9034930035567978E-2</v>
      </c>
      <c r="R2505" s="659">
        <v>3.6841933094938699E-3</v>
      </c>
      <c r="S2505" s="659">
        <v>5.1448880942668298E-3</v>
      </c>
      <c r="T2505" s="661">
        <v>1.5437482572761131E-2</v>
      </c>
      <c r="U2505" s="659">
        <v>4.9907321894106704E-4</v>
      </c>
      <c r="V2505" s="659">
        <v>5.3820280116520698E-4</v>
      </c>
      <c r="W2505" s="661">
        <v>1.6287131001177235E-3</v>
      </c>
      <c r="X2505" s="659">
        <v>2.6562220213626401E-5</v>
      </c>
      <c r="Y2505" s="659">
        <v>2.87173325707505E-5</v>
      </c>
      <c r="Z2505" s="661">
        <v>1.1168426848111787E-4</v>
      </c>
      <c r="AA2505" s="659">
        <v>1.6003896345270999E-3</v>
      </c>
      <c r="AB2505" s="659">
        <v>1.71937915045144E-3</v>
      </c>
      <c r="AC2505" s="661">
        <v>5.6145118998296465E-3</v>
      </c>
      <c r="AD2505" s="659">
        <v>1.9030044291471799E-4</v>
      </c>
      <c r="AE2505" s="659">
        <v>2.0560695367997399E-4</v>
      </c>
      <c r="AF2505" s="661">
        <v>6.0014118097137428E-4</v>
      </c>
      <c r="AG2505" s="659">
        <v>2.9723658937575402E-4</v>
      </c>
      <c r="AH2505" s="659">
        <v>3.20234477260058E-4</v>
      </c>
      <c r="AI2505" s="675">
        <v>1.2581291293004221E-3</v>
      </c>
      <c r="AJ2505" s="28"/>
      <c r="AK2505" s="29"/>
      <c r="AL2505" s="29"/>
    </row>
    <row r="2506" spans="1:38" x14ac:dyDescent="0.2">
      <c r="A2506" s="334">
        <v>2046</v>
      </c>
      <c r="B2506" s="334">
        <v>21</v>
      </c>
      <c r="C2506" s="659">
        <v>1.5998740493444501</v>
      </c>
      <c r="D2506" s="659">
        <v>1.5499576820737699</v>
      </c>
      <c r="E2506" s="661">
        <v>1.726645606330582</v>
      </c>
      <c r="F2506" s="659">
        <v>9.1734843169066299E-2</v>
      </c>
      <c r="G2506" s="659">
        <v>9.7065714639162595E-2</v>
      </c>
      <c r="H2506" s="661">
        <v>0.24689353640662451</v>
      </c>
      <c r="I2506" s="659">
        <v>1.83343949609867E-2</v>
      </c>
      <c r="J2506" s="659">
        <v>2.2313681650841102E-2</v>
      </c>
      <c r="K2506" s="661">
        <v>5.8961073750106431E-2</v>
      </c>
      <c r="L2506" s="659">
        <v>1.6614783795470701E-4</v>
      </c>
      <c r="M2506" s="659">
        <v>1.7937131453131099E-4</v>
      </c>
      <c r="N2506" s="661">
        <v>1.151265658096985E-2</v>
      </c>
      <c r="O2506" s="659">
        <v>6.3115313743016301E-3</v>
      </c>
      <c r="P2506" s="659">
        <v>6.7885405769995402E-3</v>
      </c>
      <c r="Q2506" s="661">
        <v>1.9034930035567978E-2</v>
      </c>
      <c r="R2506" s="659">
        <v>3.6841933094938699E-3</v>
      </c>
      <c r="S2506" s="659">
        <v>5.1448880942668298E-3</v>
      </c>
      <c r="T2506" s="661">
        <v>1.5437482572761131E-2</v>
      </c>
      <c r="U2506" s="659">
        <v>4.9907321894106704E-4</v>
      </c>
      <c r="V2506" s="659">
        <v>5.3820280116520698E-4</v>
      </c>
      <c r="W2506" s="661">
        <v>1.6287131001177235E-3</v>
      </c>
      <c r="X2506" s="659">
        <v>2.6562220213626401E-5</v>
      </c>
      <c r="Y2506" s="659">
        <v>2.87173325707505E-5</v>
      </c>
      <c r="Z2506" s="661">
        <v>1.1168426848111787E-4</v>
      </c>
      <c r="AA2506" s="659">
        <v>1.6003896345270999E-3</v>
      </c>
      <c r="AB2506" s="659">
        <v>1.71937915045144E-3</v>
      </c>
      <c r="AC2506" s="661">
        <v>5.6145118998296465E-3</v>
      </c>
      <c r="AD2506" s="659">
        <v>1.9030044291471799E-4</v>
      </c>
      <c r="AE2506" s="659">
        <v>2.0560695367997399E-4</v>
      </c>
      <c r="AF2506" s="661">
        <v>6.0014118097137428E-4</v>
      </c>
      <c r="AG2506" s="659">
        <v>2.9723658937575402E-4</v>
      </c>
      <c r="AH2506" s="659">
        <v>3.20234477260058E-4</v>
      </c>
      <c r="AI2506" s="675">
        <v>1.2581291293004221E-3</v>
      </c>
      <c r="AJ2506" s="28"/>
      <c r="AK2506" s="29"/>
      <c r="AL2506" s="29"/>
    </row>
    <row r="2507" spans="1:38" x14ac:dyDescent="0.2">
      <c r="A2507" s="334">
        <v>2046</v>
      </c>
      <c r="B2507" s="334">
        <v>22</v>
      </c>
      <c r="C2507" s="659">
        <v>1.5998740493444501</v>
      </c>
      <c r="D2507" s="659">
        <v>1.5499576820737699</v>
      </c>
      <c r="E2507" s="661">
        <v>1.726645606330582</v>
      </c>
      <c r="F2507" s="659">
        <v>9.1734843169066299E-2</v>
      </c>
      <c r="G2507" s="659">
        <v>9.7065714639162595E-2</v>
      </c>
      <c r="H2507" s="661">
        <v>0.24689353640662451</v>
      </c>
      <c r="I2507" s="659">
        <v>1.83343949609867E-2</v>
      </c>
      <c r="J2507" s="659">
        <v>2.2313681650841102E-2</v>
      </c>
      <c r="K2507" s="661">
        <v>5.8961073750106431E-2</v>
      </c>
      <c r="L2507" s="659">
        <v>1.6614783795470701E-4</v>
      </c>
      <c r="M2507" s="659">
        <v>1.7937131453131099E-4</v>
      </c>
      <c r="N2507" s="661">
        <v>1.151265658096985E-2</v>
      </c>
      <c r="O2507" s="659">
        <v>6.3115313743016301E-3</v>
      </c>
      <c r="P2507" s="659">
        <v>6.7885405769995402E-3</v>
      </c>
      <c r="Q2507" s="661">
        <v>1.9034930035567978E-2</v>
      </c>
      <c r="R2507" s="659">
        <v>3.6841933094938699E-3</v>
      </c>
      <c r="S2507" s="659">
        <v>5.1448880942668298E-3</v>
      </c>
      <c r="T2507" s="661">
        <v>1.5437482572761131E-2</v>
      </c>
      <c r="U2507" s="659">
        <v>4.9907321894106704E-4</v>
      </c>
      <c r="V2507" s="659">
        <v>5.3820280116520698E-4</v>
      </c>
      <c r="W2507" s="661">
        <v>1.6287131001177235E-3</v>
      </c>
      <c r="X2507" s="659">
        <v>2.6562220213626401E-5</v>
      </c>
      <c r="Y2507" s="659">
        <v>2.87173325707505E-5</v>
      </c>
      <c r="Z2507" s="661">
        <v>1.1168426848111787E-4</v>
      </c>
      <c r="AA2507" s="659">
        <v>1.6003896345270999E-3</v>
      </c>
      <c r="AB2507" s="659">
        <v>1.71937915045144E-3</v>
      </c>
      <c r="AC2507" s="661">
        <v>5.6145118998296465E-3</v>
      </c>
      <c r="AD2507" s="659">
        <v>1.9030044291471799E-4</v>
      </c>
      <c r="AE2507" s="659">
        <v>2.0560695367997399E-4</v>
      </c>
      <c r="AF2507" s="661">
        <v>6.0014118097137428E-4</v>
      </c>
      <c r="AG2507" s="659">
        <v>2.9723658937575402E-4</v>
      </c>
      <c r="AH2507" s="659">
        <v>3.20234477260058E-4</v>
      </c>
      <c r="AI2507" s="675">
        <v>1.2581291293004221E-3</v>
      </c>
      <c r="AJ2507" s="28"/>
      <c r="AK2507" s="29"/>
      <c r="AL2507" s="29"/>
    </row>
    <row r="2508" spans="1:38" x14ac:dyDescent="0.2">
      <c r="A2508" s="334">
        <v>2046</v>
      </c>
      <c r="B2508" s="334">
        <v>23</v>
      </c>
      <c r="C2508" s="659">
        <v>1.5998740493444501</v>
      </c>
      <c r="D2508" s="659">
        <v>1.5499576820737699</v>
      </c>
      <c r="E2508" s="661">
        <v>1.726645606330582</v>
      </c>
      <c r="F2508" s="659">
        <v>9.1734843169066299E-2</v>
      </c>
      <c r="G2508" s="659">
        <v>9.7065714639162595E-2</v>
      </c>
      <c r="H2508" s="661">
        <v>0.24689353640662451</v>
      </c>
      <c r="I2508" s="659">
        <v>1.83343949609867E-2</v>
      </c>
      <c r="J2508" s="659">
        <v>2.2313681650841102E-2</v>
      </c>
      <c r="K2508" s="661">
        <v>5.8961073750106431E-2</v>
      </c>
      <c r="L2508" s="659">
        <v>1.6614783795470701E-4</v>
      </c>
      <c r="M2508" s="659">
        <v>1.7937131453131099E-4</v>
      </c>
      <c r="N2508" s="661">
        <v>1.151265658096985E-2</v>
      </c>
      <c r="O2508" s="659">
        <v>6.3115313743016301E-3</v>
      </c>
      <c r="P2508" s="659">
        <v>6.7885405769995402E-3</v>
      </c>
      <c r="Q2508" s="661">
        <v>1.9034930035567978E-2</v>
      </c>
      <c r="R2508" s="659">
        <v>3.6841933094938699E-3</v>
      </c>
      <c r="S2508" s="659">
        <v>5.1448880942668298E-3</v>
      </c>
      <c r="T2508" s="661">
        <v>1.5437482572761131E-2</v>
      </c>
      <c r="U2508" s="659">
        <v>4.9907321894106704E-4</v>
      </c>
      <c r="V2508" s="659">
        <v>5.3820280116520698E-4</v>
      </c>
      <c r="W2508" s="661">
        <v>1.6287131001177235E-3</v>
      </c>
      <c r="X2508" s="659">
        <v>2.6562220213626401E-5</v>
      </c>
      <c r="Y2508" s="659">
        <v>2.87173325707505E-5</v>
      </c>
      <c r="Z2508" s="661">
        <v>1.1168426848111787E-4</v>
      </c>
      <c r="AA2508" s="659">
        <v>1.6003896345270999E-3</v>
      </c>
      <c r="AB2508" s="659">
        <v>1.71937915045144E-3</v>
      </c>
      <c r="AC2508" s="661">
        <v>5.6145118998296465E-3</v>
      </c>
      <c r="AD2508" s="659">
        <v>1.9030044291471799E-4</v>
      </c>
      <c r="AE2508" s="659">
        <v>2.0560695367997399E-4</v>
      </c>
      <c r="AF2508" s="661">
        <v>6.0014118097137428E-4</v>
      </c>
      <c r="AG2508" s="659">
        <v>2.9723658937575402E-4</v>
      </c>
      <c r="AH2508" s="659">
        <v>3.20234477260058E-4</v>
      </c>
      <c r="AI2508" s="675">
        <v>1.2581291293004221E-3</v>
      </c>
      <c r="AJ2508" s="28"/>
      <c r="AK2508" s="29"/>
      <c r="AL2508" s="29"/>
    </row>
    <row r="2509" spans="1:38" x14ac:dyDescent="0.2">
      <c r="A2509" s="334">
        <v>2046</v>
      </c>
      <c r="B2509" s="334">
        <v>24</v>
      </c>
      <c r="C2509" s="659">
        <v>1.5998740493444501</v>
      </c>
      <c r="D2509" s="659">
        <v>1.5499576820737699</v>
      </c>
      <c r="E2509" s="661">
        <v>1.726645606330582</v>
      </c>
      <c r="F2509" s="659">
        <v>9.1734843169066299E-2</v>
      </c>
      <c r="G2509" s="659">
        <v>9.7065714639162595E-2</v>
      </c>
      <c r="H2509" s="661">
        <v>0.24689353640662451</v>
      </c>
      <c r="I2509" s="659">
        <v>1.83343949609867E-2</v>
      </c>
      <c r="J2509" s="659">
        <v>2.2313681650841102E-2</v>
      </c>
      <c r="K2509" s="661">
        <v>5.8961073750106431E-2</v>
      </c>
      <c r="L2509" s="659">
        <v>1.6614783795470701E-4</v>
      </c>
      <c r="M2509" s="659">
        <v>1.7937131453131099E-4</v>
      </c>
      <c r="N2509" s="661">
        <v>1.151265658096985E-2</v>
      </c>
      <c r="O2509" s="659">
        <v>6.3115313743016301E-3</v>
      </c>
      <c r="P2509" s="659">
        <v>6.7885405769995402E-3</v>
      </c>
      <c r="Q2509" s="661">
        <v>1.9034930035567978E-2</v>
      </c>
      <c r="R2509" s="659">
        <v>3.6841933094938699E-3</v>
      </c>
      <c r="S2509" s="659">
        <v>5.1448880942668298E-3</v>
      </c>
      <c r="T2509" s="661">
        <v>1.5437482572761131E-2</v>
      </c>
      <c r="U2509" s="659">
        <v>4.9907321894106704E-4</v>
      </c>
      <c r="V2509" s="659">
        <v>5.3820280116520698E-4</v>
      </c>
      <c r="W2509" s="661">
        <v>1.6287131001177235E-3</v>
      </c>
      <c r="X2509" s="659">
        <v>2.6562220213626401E-5</v>
      </c>
      <c r="Y2509" s="659">
        <v>2.87173325707505E-5</v>
      </c>
      <c r="Z2509" s="661">
        <v>1.1168426848111787E-4</v>
      </c>
      <c r="AA2509" s="659">
        <v>1.6003896345270999E-3</v>
      </c>
      <c r="AB2509" s="659">
        <v>1.71937915045144E-3</v>
      </c>
      <c r="AC2509" s="661">
        <v>5.6145118998296465E-3</v>
      </c>
      <c r="AD2509" s="659">
        <v>1.9030044291471799E-4</v>
      </c>
      <c r="AE2509" s="659">
        <v>2.0560695367997399E-4</v>
      </c>
      <c r="AF2509" s="661">
        <v>6.0014118097137428E-4</v>
      </c>
      <c r="AG2509" s="659">
        <v>2.9723658937575402E-4</v>
      </c>
      <c r="AH2509" s="659">
        <v>3.20234477260058E-4</v>
      </c>
      <c r="AI2509" s="675">
        <v>1.2581291293004221E-3</v>
      </c>
      <c r="AJ2509" s="28"/>
      <c r="AK2509" s="29"/>
      <c r="AL2509" s="29"/>
    </row>
    <row r="2510" spans="1:38" x14ac:dyDescent="0.2">
      <c r="A2510" s="334">
        <v>2046</v>
      </c>
      <c r="B2510" s="334">
        <v>25</v>
      </c>
      <c r="C2510" s="659">
        <v>1.5998740493444501</v>
      </c>
      <c r="D2510" s="659">
        <v>1.5499576820737699</v>
      </c>
      <c r="E2510" s="661">
        <v>1.726645606330582</v>
      </c>
      <c r="F2510" s="659">
        <v>9.1734843169066299E-2</v>
      </c>
      <c r="G2510" s="659">
        <v>9.7065714639162595E-2</v>
      </c>
      <c r="H2510" s="661">
        <v>0.24689353640662451</v>
      </c>
      <c r="I2510" s="659">
        <v>1.83343949609867E-2</v>
      </c>
      <c r="J2510" s="659">
        <v>2.2313681650841102E-2</v>
      </c>
      <c r="K2510" s="661">
        <v>5.8961073750106431E-2</v>
      </c>
      <c r="L2510" s="659">
        <v>1.6614783795470701E-4</v>
      </c>
      <c r="M2510" s="659">
        <v>1.7937131453131099E-4</v>
      </c>
      <c r="N2510" s="661">
        <v>1.151265658096985E-2</v>
      </c>
      <c r="O2510" s="659">
        <v>6.3115313743016301E-3</v>
      </c>
      <c r="P2510" s="659">
        <v>6.7885405769995402E-3</v>
      </c>
      <c r="Q2510" s="661">
        <v>1.9034930035567978E-2</v>
      </c>
      <c r="R2510" s="659">
        <v>3.6841933094938699E-3</v>
      </c>
      <c r="S2510" s="659">
        <v>5.1448880942668298E-3</v>
      </c>
      <c r="T2510" s="661">
        <v>1.5437482572761131E-2</v>
      </c>
      <c r="U2510" s="659">
        <v>4.9907321894106704E-4</v>
      </c>
      <c r="V2510" s="659">
        <v>5.3820280116520698E-4</v>
      </c>
      <c r="W2510" s="661">
        <v>1.6287131001177235E-3</v>
      </c>
      <c r="X2510" s="659">
        <v>2.6562220213626401E-5</v>
      </c>
      <c r="Y2510" s="659">
        <v>2.87173325707505E-5</v>
      </c>
      <c r="Z2510" s="661">
        <v>1.1168426848111787E-4</v>
      </c>
      <c r="AA2510" s="659">
        <v>1.6003896345270999E-3</v>
      </c>
      <c r="AB2510" s="659">
        <v>1.71937915045144E-3</v>
      </c>
      <c r="AC2510" s="661">
        <v>5.6145118998296465E-3</v>
      </c>
      <c r="AD2510" s="659">
        <v>1.9030044291471799E-4</v>
      </c>
      <c r="AE2510" s="659">
        <v>2.0560695367997399E-4</v>
      </c>
      <c r="AF2510" s="661">
        <v>6.0014118097137428E-4</v>
      </c>
      <c r="AG2510" s="659">
        <v>2.9723658937575402E-4</v>
      </c>
      <c r="AH2510" s="659">
        <v>3.20234477260058E-4</v>
      </c>
      <c r="AI2510" s="675">
        <v>1.2581291293004221E-3</v>
      </c>
      <c r="AJ2510" s="28"/>
      <c r="AK2510" s="29"/>
      <c r="AL2510" s="29"/>
    </row>
    <row r="2511" spans="1:38" x14ac:dyDescent="0.2">
      <c r="A2511" s="334">
        <v>2046</v>
      </c>
      <c r="B2511" s="334">
        <v>26</v>
      </c>
      <c r="C2511" s="659">
        <v>1.5998740493444501</v>
      </c>
      <c r="D2511" s="659">
        <v>1.5499576820737699</v>
      </c>
      <c r="E2511" s="661">
        <v>1.726645606330582</v>
      </c>
      <c r="F2511" s="659">
        <v>9.1734843169066299E-2</v>
      </c>
      <c r="G2511" s="659">
        <v>9.7065714639162595E-2</v>
      </c>
      <c r="H2511" s="661">
        <v>0.24689353640662451</v>
      </c>
      <c r="I2511" s="659">
        <v>1.83343949609867E-2</v>
      </c>
      <c r="J2511" s="659">
        <v>2.2313681650841102E-2</v>
      </c>
      <c r="K2511" s="661">
        <v>5.8961073750106431E-2</v>
      </c>
      <c r="L2511" s="659">
        <v>1.6614783795470701E-4</v>
      </c>
      <c r="M2511" s="659">
        <v>1.7937131453131099E-4</v>
      </c>
      <c r="N2511" s="661">
        <v>1.151265658096985E-2</v>
      </c>
      <c r="O2511" s="659">
        <v>6.3115313743016301E-3</v>
      </c>
      <c r="P2511" s="659">
        <v>6.7885405769995402E-3</v>
      </c>
      <c r="Q2511" s="661">
        <v>1.9034930035567978E-2</v>
      </c>
      <c r="R2511" s="659">
        <v>3.6841933094938699E-3</v>
      </c>
      <c r="S2511" s="659">
        <v>5.1448880942668298E-3</v>
      </c>
      <c r="T2511" s="661">
        <v>1.5437482572761131E-2</v>
      </c>
      <c r="U2511" s="659">
        <v>4.9907321894106704E-4</v>
      </c>
      <c r="V2511" s="659">
        <v>5.3820280116520698E-4</v>
      </c>
      <c r="W2511" s="661">
        <v>1.6287131001177235E-3</v>
      </c>
      <c r="X2511" s="659">
        <v>2.6562220213626401E-5</v>
      </c>
      <c r="Y2511" s="659">
        <v>2.87173325707505E-5</v>
      </c>
      <c r="Z2511" s="661">
        <v>1.1168426848111787E-4</v>
      </c>
      <c r="AA2511" s="659">
        <v>1.6003896345270999E-3</v>
      </c>
      <c r="AB2511" s="659">
        <v>1.71937915045144E-3</v>
      </c>
      <c r="AC2511" s="661">
        <v>5.6145118998296465E-3</v>
      </c>
      <c r="AD2511" s="659">
        <v>1.9030044291471799E-4</v>
      </c>
      <c r="AE2511" s="659">
        <v>2.0560695367997399E-4</v>
      </c>
      <c r="AF2511" s="661">
        <v>6.0014118097137428E-4</v>
      </c>
      <c r="AG2511" s="659">
        <v>2.9723658937575402E-4</v>
      </c>
      <c r="AH2511" s="659">
        <v>3.20234477260058E-4</v>
      </c>
      <c r="AI2511" s="675">
        <v>1.2581291293004221E-3</v>
      </c>
      <c r="AJ2511" s="28"/>
      <c r="AK2511" s="29"/>
      <c r="AL2511" s="29"/>
    </row>
    <row r="2512" spans="1:38" x14ac:dyDescent="0.2">
      <c r="A2512" s="334">
        <v>2046</v>
      </c>
      <c r="B2512" s="334">
        <v>27</v>
      </c>
      <c r="C2512" s="659">
        <v>1.5998740493444501</v>
      </c>
      <c r="D2512" s="659">
        <v>1.5499576820737699</v>
      </c>
      <c r="E2512" s="661">
        <v>1.726645606330582</v>
      </c>
      <c r="F2512" s="659">
        <v>9.1734843169066299E-2</v>
      </c>
      <c r="G2512" s="659">
        <v>9.7065714639162595E-2</v>
      </c>
      <c r="H2512" s="661">
        <v>0.24689353640662451</v>
      </c>
      <c r="I2512" s="659">
        <v>1.83343949609867E-2</v>
      </c>
      <c r="J2512" s="659">
        <v>2.2313681650841102E-2</v>
      </c>
      <c r="K2512" s="661">
        <v>5.8961073750106431E-2</v>
      </c>
      <c r="L2512" s="659">
        <v>1.6614783795470701E-4</v>
      </c>
      <c r="M2512" s="659">
        <v>1.7937131453131099E-4</v>
      </c>
      <c r="N2512" s="661">
        <v>1.151265658096985E-2</v>
      </c>
      <c r="O2512" s="659">
        <v>6.3115313743016301E-3</v>
      </c>
      <c r="P2512" s="659">
        <v>6.7885405769995402E-3</v>
      </c>
      <c r="Q2512" s="661">
        <v>1.9034930035567978E-2</v>
      </c>
      <c r="R2512" s="659">
        <v>3.6841933094938699E-3</v>
      </c>
      <c r="S2512" s="659">
        <v>5.1448880942668298E-3</v>
      </c>
      <c r="T2512" s="661">
        <v>1.5437482572761131E-2</v>
      </c>
      <c r="U2512" s="659">
        <v>4.9907321894106704E-4</v>
      </c>
      <c r="V2512" s="659">
        <v>5.3820280116520698E-4</v>
      </c>
      <c r="W2512" s="661">
        <v>1.6287131001177235E-3</v>
      </c>
      <c r="X2512" s="659">
        <v>2.6562220213626401E-5</v>
      </c>
      <c r="Y2512" s="659">
        <v>2.87173325707505E-5</v>
      </c>
      <c r="Z2512" s="661">
        <v>1.1168426848111787E-4</v>
      </c>
      <c r="AA2512" s="659">
        <v>1.6003896345270999E-3</v>
      </c>
      <c r="AB2512" s="659">
        <v>1.71937915045144E-3</v>
      </c>
      <c r="AC2512" s="661">
        <v>5.6145118998296465E-3</v>
      </c>
      <c r="AD2512" s="659">
        <v>1.9030044291471799E-4</v>
      </c>
      <c r="AE2512" s="659">
        <v>2.0560695367997399E-4</v>
      </c>
      <c r="AF2512" s="661">
        <v>6.0014118097137428E-4</v>
      </c>
      <c r="AG2512" s="659">
        <v>2.9723658937575402E-4</v>
      </c>
      <c r="AH2512" s="659">
        <v>3.20234477260058E-4</v>
      </c>
      <c r="AI2512" s="675">
        <v>1.2581291293004221E-3</v>
      </c>
      <c r="AJ2512" s="28"/>
      <c r="AK2512" s="29"/>
      <c r="AL2512" s="29"/>
    </row>
    <row r="2513" spans="1:38" x14ac:dyDescent="0.2">
      <c r="A2513" s="334">
        <v>2046</v>
      </c>
      <c r="B2513" s="334">
        <v>28</v>
      </c>
      <c r="C2513" s="659">
        <v>1.5998740493444501</v>
      </c>
      <c r="D2513" s="659">
        <v>1.5499576820737699</v>
      </c>
      <c r="E2513" s="661">
        <v>1.726645606330582</v>
      </c>
      <c r="F2513" s="659">
        <v>9.1734843169066299E-2</v>
      </c>
      <c r="G2513" s="659">
        <v>9.7065714639162595E-2</v>
      </c>
      <c r="H2513" s="661">
        <v>0.24689353640662451</v>
      </c>
      <c r="I2513" s="659">
        <v>1.83343949609867E-2</v>
      </c>
      <c r="J2513" s="659">
        <v>2.2313681650841102E-2</v>
      </c>
      <c r="K2513" s="661">
        <v>5.8961073750106431E-2</v>
      </c>
      <c r="L2513" s="659">
        <v>1.6614783795470701E-4</v>
      </c>
      <c r="M2513" s="659">
        <v>1.7937131453131099E-4</v>
      </c>
      <c r="N2513" s="661">
        <v>1.151265658096985E-2</v>
      </c>
      <c r="O2513" s="659">
        <v>6.3115313743016301E-3</v>
      </c>
      <c r="P2513" s="659">
        <v>6.7885405769995402E-3</v>
      </c>
      <c r="Q2513" s="661">
        <v>1.9034930035567978E-2</v>
      </c>
      <c r="R2513" s="659">
        <v>3.6841933094938699E-3</v>
      </c>
      <c r="S2513" s="659">
        <v>5.1448880942668298E-3</v>
      </c>
      <c r="T2513" s="661">
        <v>1.5437482572761131E-2</v>
      </c>
      <c r="U2513" s="659">
        <v>4.9907321894106704E-4</v>
      </c>
      <c r="V2513" s="659">
        <v>5.3820280116520698E-4</v>
      </c>
      <c r="W2513" s="661">
        <v>1.6287131001177235E-3</v>
      </c>
      <c r="X2513" s="659">
        <v>2.6562220213626401E-5</v>
      </c>
      <c r="Y2513" s="659">
        <v>2.87173325707505E-5</v>
      </c>
      <c r="Z2513" s="661">
        <v>1.1168426848111787E-4</v>
      </c>
      <c r="AA2513" s="659">
        <v>1.6003896345270999E-3</v>
      </c>
      <c r="AB2513" s="659">
        <v>1.71937915045144E-3</v>
      </c>
      <c r="AC2513" s="661">
        <v>5.6145118998296465E-3</v>
      </c>
      <c r="AD2513" s="659">
        <v>1.9030044291471799E-4</v>
      </c>
      <c r="AE2513" s="659">
        <v>2.0560695367997399E-4</v>
      </c>
      <c r="AF2513" s="661">
        <v>6.0014118097137428E-4</v>
      </c>
      <c r="AG2513" s="659">
        <v>2.9723658937575402E-4</v>
      </c>
      <c r="AH2513" s="659">
        <v>3.20234477260058E-4</v>
      </c>
      <c r="AI2513" s="675">
        <v>1.2581291293004221E-3</v>
      </c>
      <c r="AJ2513" s="28"/>
      <c r="AK2513" s="29"/>
      <c r="AL2513" s="29"/>
    </row>
    <row r="2514" spans="1:38" x14ac:dyDescent="0.2">
      <c r="A2514" s="334">
        <v>2046</v>
      </c>
      <c r="B2514" s="334">
        <v>29</v>
      </c>
      <c r="C2514" s="659">
        <v>1.5998740493444501</v>
      </c>
      <c r="D2514" s="659">
        <v>1.5499576820737699</v>
      </c>
      <c r="E2514" s="661">
        <v>1.726645606330582</v>
      </c>
      <c r="F2514" s="659">
        <v>9.1734843169066299E-2</v>
      </c>
      <c r="G2514" s="659">
        <v>9.7065714639162595E-2</v>
      </c>
      <c r="H2514" s="661">
        <v>0.24689353640662451</v>
      </c>
      <c r="I2514" s="659">
        <v>1.83343949609867E-2</v>
      </c>
      <c r="J2514" s="659">
        <v>2.2313681650841102E-2</v>
      </c>
      <c r="K2514" s="661">
        <v>5.8961073750106431E-2</v>
      </c>
      <c r="L2514" s="659">
        <v>1.6614783795470701E-4</v>
      </c>
      <c r="M2514" s="659">
        <v>1.7937131453131099E-4</v>
      </c>
      <c r="N2514" s="661">
        <v>1.151265658096985E-2</v>
      </c>
      <c r="O2514" s="659">
        <v>6.3115313743016301E-3</v>
      </c>
      <c r="P2514" s="659">
        <v>6.7885405769995402E-3</v>
      </c>
      <c r="Q2514" s="661">
        <v>1.9034930035567978E-2</v>
      </c>
      <c r="R2514" s="659">
        <v>3.6841933094938699E-3</v>
      </c>
      <c r="S2514" s="659">
        <v>5.1448880942668298E-3</v>
      </c>
      <c r="T2514" s="661">
        <v>1.5437482572761131E-2</v>
      </c>
      <c r="U2514" s="659">
        <v>4.9907321894106704E-4</v>
      </c>
      <c r="V2514" s="659">
        <v>5.3820280116520698E-4</v>
      </c>
      <c r="W2514" s="661">
        <v>1.6287131001177235E-3</v>
      </c>
      <c r="X2514" s="659">
        <v>2.6562220213626401E-5</v>
      </c>
      <c r="Y2514" s="659">
        <v>2.87173325707505E-5</v>
      </c>
      <c r="Z2514" s="661">
        <v>1.1168426848111787E-4</v>
      </c>
      <c r="AA2514" s="659">
        <v>1.6003896345270999E-3</v>
      </c>
      <c r="AB2514" s="659">
        <v>1.71937915045144E-3</v>
      </c>
      <c r="AC2514" s="661">
        <v>5.6145118998296465E-3</v>
      </c>
      <c r="AD2514" s="659">
        <v>1.9030044291471799E-4</v>
      </c>
      <c r="AE2514" s="659">
        <v>2.0560695367997399E-4</v>
      </c>
      <c r="AF2514" s="661">
        <v>6.0014118097137428E-4</v>
      </c>
      <c r="AG2514" s="659">
        <v>2.9723658937575402E-4</v>
      </c>
      <c r="AH2514" s="659">
        <v>3.20234477260058E-4</v>
      </c>
      <c r="AI2514" s="675">
        <v>1.2581291293004221E-3</v>
      </c>
      <c r="AJ2514" s="28"/>
      <c r="AK2514" s="29"/>
      <c r="AL2514" s="29"/>
    </row>
    <row r="2515" spans="1:38" x14ac:dyDescent="0.2">
      <c r="A2515" s="334">
        <v>2046</v>
      </c>
      <c r="B2515" s="334">
        <v>30</v>
      </c>
      <c r="C2515" s="659">
        <v>1.5998740493444501</v>
      </c>
      <c r="D2515" s="659">
        <v>1.5499576820737699</v>
      </c>
      <c r="E2515" s="661">
        <v>1.726645606330582</v>
      </c>
      <c r="F2515" s="659">
        <v>9.1734843169066299E-2</v>
      </c>
      <c r="G2515" s="659">
        <v>9.7065714639162595E-2</v>
      </c>
      <c r="H2515" s="661">
        <v>0.24689353640662451</v>
      </c>
      <c r="I2515" s="659">
        <v>1.83343949609867E-2</v>
      </c>
      <c r="J2515" s="659">
        <v>2.2313681650841102E-2</v>
      </c>
      <c r="K2515" s="661">
        <v>5.8961073750106431E-2</v>
      </c>
      <c r="L2515" s="659">
        <v>1.6614783795470701E-4</v>
      </c>
      <c r="M2515" s="659">
        <v>1.7937131453131099E-4</v>
      </c>
      <c r="N2515" s="661">
        <v>1.151265658096985E-2</v>
      </c>
      <c r="O2515" s="659">
        <v>6.3115313743016301E-3</v>
      </c>
      <c r="P2515" s="659">
        <v>6.7885405769995402E-3</v>
      </c>
      <c r="Q2515" s="661">
        <v>1.9034930035567978E-2</v>
      </c>
      <c r="R2515" s="659">
        <v>3.6841933094938699E-3</v>
      </c>
      <c r="S2515" s="659">
        <v>5.1448880942668298E-3</v>
      </c>
      <c r="T2515" s="661">
        <v>1.5437482572761131E-2</v>
      </c>
      <c r="U2515" s="659">
        <v>4.9907321894106704E-4</v>
      </c>
      <c r="V2515" s="659">
        <v>5.3820280116520698E-4</v>
      </c>
      <c r="W2515" s="661">
        <v>1.6287131001177235E-3</v>
      </c>
      <c r="X2515" s="659">
        <v>2.6562220213626401E-5</v>
      </c>
      <c r="Y2515" s="659">
        <v>2.87173325707505E-5</v>
      </c>
      <c r="Z2515" s="661">
        <v>1.1168426848111787E-4</v>
      </c>
      <c r="AA2515" s="659">
        <v>1.6003896345270999E-3</v>
      </c>
      <c r="AB2515" s="659">
        <v>1.71937915045144E-3</v>
      </c>
      <c r="AC2515" s="661">
        <v>5.6145118998296465E-3</v>
      </c>
      <c r="AD2515" s="659">
        <v>1.9030044291471799E-4</v>
      </c>
      <c r="AE2515" s="659">
        <v>2.0560695367997399E-4</v>
      </c>
      <c r="AF2515" s="661">
        <v>6.0014118097137428E-4</v>
      </c>
      <c r="AG2515" s="659">
        <v>2.9723658937575402E-4</v>
      </c>
      <c r="AH2515" s="659">
        <v>3.20234477260058E-4</v>
      </c>
      <c r="AI2515" s="675">
        <v>1.2581291293004221E-3</v>
      </c>
      <c r="AJ2515" s="28"/>
      <c r="AK2515" s="29"/>
      <c r="AL2515" s="29"/>
    </row>
    <row r="2516" spans="1:38" x14ac:dyDescent="0.2">
      <c r="A2516" s="334">
        <v>2046</v>
      </c>
      <c r="B2516" s="334">
        <v>31</v>
      </c>
      <c r="C2516" s="659">
        <v>1.5998740493444501</v>
      </c>
      <c r="D2516" s="659">
        <v>1.5499576820737699</v>
      </c>
      <c r="E2516" s="661">
        <v>1.726645606330582</v>
      </c>
      <c r="F2516" s="659">
        <v>9.1734843169066299E-2</v>
      </c>
      <c r="G2516" s="659">
        <v>9.7065714639162595E-2</v>
      </c>
      <c r="H2516" s="661">
        <v>0.24689353640662451</v>
      </c>
      <c r="I2516" s="659">
        <v>1.83343949609867E-2</v>
      </c>
      <c r="J2516" s="659">
        <v>2.2313681650841102E-2</v>
      </c>
      <c r="K2516" s="661">
        <v>5.8961073750106431E-2</v>
      </c>
      <c r="L2516" s="659">
        <v>1.6614783795470701E-4</v>
      </c>
      <c r="M2516" s="659">
        <v>1.7937131453131099E-4</v>
      </c>
      <c r="N2516" s="661">
        <v>1.151265658096985E-2</v>
      </c>
      <c r="O2516" s="659">
        <v>6.3115313743016301E-3</v>
      </c>
      <c r="P2516" s="659">
        <v>6.7885405769995402E-3</v>
      </c>
      <c r="Q2516" s="661">
        <v>1.9034930035567978E-2</v>
      </c>
      <c r="R2516" s="659">
        <v>3.6841933094938699E-3</v>
      </c>
      <c r="S2516" s="659">
        <v>5.1448880942668298E-3</v>
      </c>
      <c r="T2516" s="661">
        <v>1.5437482572761131E-2</v>
      </c>
      <c r="U2516" s="659">
        <v>4.9907321894106704E-4</v>
      </c>
      <c r="V2516" s="659">
        <v>5.3820280116520698E-4</v>
      </c>
      <c r="W2516" s="661">
        <v>1.6287131001177235E-3</v>
      </c>
      <c r="X2516" s="659">
        <v>2.6562220213626401E-5</v>
      </c>
      <c r="Y2516" s="659">
        <v>2.87173325707505E-5</v>
      </c>
      <c r="Z2516" s="661">
        <v>1.1168426848111787E-4</v>
      </c>
      <c r="AA2516" s="659">
        <v>1.6003896345270999E-3</v>
      </c>
      <c r="AB2516" s="659">
        <v>1.71937915045144E-3</v>
      </c>
      <c r="AC2516" s="661">
        <v>5.6145118998296465E-3</v>
      </c>
      <c r="AD2516" s="659">
        <v>1.9030044291471799E-4</v>
      </c>
      <c r="AE2516" s="659">
        <v>2.0560695367997399E-4</v>
      </c>
      <c r="AF2516" s="661">
        <v>6.0014118097137428E-4</v>
      </c>
      <c r="AG2516" s="659">
        <v>2.9723658937575402E-4</v>
      </c>
      <c r="AH2516" s="659">
        <v>3.20234477260058E-4</v>
      </c>
      <c r="AI2516" s="675">
        <v>1.2581291293004221E-3</v>
      </c>
      <c r="AJ2516" s="28"/>
      <c r="AK2516" s="29"/>
      <c r="AL2516" s="29"/>
    </row>
    <row r="2517" spans="1:38" x14ac:dyDescent="0.2">
      <c r="A2517" s="334">
        <v>2046</v>
      </c>
      <c r="B2517" s="334">
        <v>32</v>
      </c>
      <c r="C2517" s="659">
        <v>1.5998740493444501</v>
      </c>
      <c r="D2517" s="659">
        <v>1.5499576820737699</v>
      </c>
      <c r="E2517" s="661">
        <v>1.726645606330582</v>
      </c>
      <c r="F2517" s="659">
        <v>9.1734843169066299E-2</v>
      </c>
      <c r="G2517" s="659">
        <v>9.7065714639162595E-2</v>
      </c>
      <c r="H2517" s="661">
        <v>0.24689353640662451</v>
      </c>
      <c r="I2517" s="659">
        <v>1.83343949609867E-2</v>
      </c>
      <c r="J2517" s="659">
        <v>2.2313681650841102E-2</v>
      </c>
      <c r="K2517" s="661">
        <v>5.8961073750106431E-2</v>
      </c>
      <c r="L2517" s="659">
        <v>1.6614783795470701E-4</v>
      </c>
      <c r="M2517" s="659">
        <v>1.7937131453131099E-4</v>
      </c>
      <c r="N2517" s="661">
        <v>1.151265658096985E-2</v>
      </c>
      <c r="O2517" s="659">
        <v>6.3115313743016301E-3</v>
      </c>
      <c r="P2517" s="659">
        <v>6.7885405769995402E-3</v>
      </c>
      <c r="Q2517" s="661">
        <v>1.9034930035567978E-2</v>
      </c>
      <c r="R2517" s="659">
        <v>3.6841933094938699E-3</v>
      </c>
      <c r="S2517" s="659">
        <v>5.1448880942668298E-3</v>
      </c>
      <c r="T2517" s="661">
        <v>1.5437482572761131E-2</v>
      </c>
      <c r="U2517" s="659">
        <v>4.9907321894106704E-4</v>
      </c>
      <c r="V2517" s="659">
        <v>5.3820280116520698E-4</v>
      </c>
      <c r="W2517" s="661">
        <v>1.6287131001177235E-3</v>
      </c>
      <c r="X2517" s="659">
        <v>2.6562220213626401E-5</v>
      </c>
      <c r="Y2517" s="659">
        <v>2.87173325707505E-5</v>
      </c>
      <c r="Z2517" s="661">
        <v>1.1168426848111787E-4</v>
      </c>
      <c r="AA2517" s="659">
        <v>1.6003896345270999E-3</v>
      </c>
      <c r="AB2517" s="659">
        <v>1.71937915045144E-3</v>
      </c>
      <c r="AC2517" s="661">
        <v>5.6145118998296465E-3</v>
      </c>
      <c r="AD2517" s="659">
        <v>1.9030044291471799E-4</v>
      </c>
      <c r="AE2517" s="659">
        <v>2.0560695367997399E-4</v>
      </c>
      <c r="AF2517" s="661">
        <v>6.0014118097137428E-4</v>
      </c>
      <c r="AG2517" s="659">
        <v>2.9723658937575402E-4</v>
      </c>
      <c r="AH2517" s="659">
        <v>3.20234477260058E-4</v>
      </c>
      <c r="AI2517" s="675">
        <v>1.2581291293004221E-3</v>
      </c>
      <c r="AJ2517" s="28"/>
      <c r="AK2517" s="29"/>
      <c r="AL2517" s="29"/>
    </row>
    <row r="2518" spans="1:38" x14ac:dyDescent="0.2">
      <c r="A2518" s="334">
        <v>2046</v>
      </c>
      <c r="B2518" s="334">
        <v>33</v>
      </c>
      <c r="C2518" s="659">
        <v>1.5998740493444501</v>
      </c>
      <c r="D2518" s="659">
        <v>1.5499576820737699</v>
      </c>
      <c r="E2518" s="661">
        <v>1.726645606330582</v>
      </c>
      <c r="F2518" s="659">
        <v>9.1734843169066299E-2</v>
      </c>
      <c r="G2518" s="659">
        <v>9.7065714639162595E-2</v>
      </c>
      <c r="H2518" s="661">
        <v>0.24689353640662451</v>
      </c>
      <c r="I2518" s="659">
        <v>1.83343949609867E-2</v>
      </c>
      <c r="J2518" s="659">
        <v>2.2313681650841102E-2</v>
      </c>
      <c r="K2518" s="661">
        <v>5.8961073750106431E-2</v>
      </c>
      <c r="L2518" s="659">
        <v>1.6614783795470701E-4</v>
      </c>
      <c r="M2518" s="659">
        <v>1.7937131453131099E-4</v>
      </c>
      <c r="N2518" s="661">
        <v>1.151265658096985E-2</v>
      </c>
      <c r="O2518" s="659">
        <v>6.3115313743016301E-3</v>
      </c>
      <c r="P2518" s="659">
        <v>6.7885405769995402E-3</v>
      </c>
      <c r="Q2518" s="661">
        <v>1.9034930035567978E-2</v>
      </c>
      <c r="R2518" s="659">
        <v>3.6841933094938699E-3</v>
      </c>
      <c r="S2518" s="659">
        <v>5.1448880942668298E-3</v>
      </c>
      <c r="T2518" s="661">
        <v>1.5437482572761131E-2</v>
      </c>
      <c r="U2518" s="659">
        <v>4.9907321894106704E-4</v>
      </c>
      <c r="V2518" s="659">
        <v>5.3820280116520698E-4</v>
      </c>
      <c r="W2518" s="661">
        <v>1.6287131001177235E-3</v>
      </c>
      <c r="X2518" s="659">
        <v>2.6562220213626401E-5</v>
      </c>
      <c r="Y2518" s="659">
        <v>2.87173325707505E-5</v>
      </c>
      <c r="Z2518" s="661">
        <v>1.1168426848111787E-4</v>
      </c>
      <c r="AA2518" s="659">
        <v>1.6003896345270999E-3</v>
      </c>
      <c r="AB2518" s="659">
        <v>1.71937915045144E-3</v>
      </c>
      <c r="AC2518" s="661">
        <v>5.6145118998296465E-3</v>
      </c>
      <c r="AD2518" s="659">
        <v>1.9030044291471799E-4</v>
      </c>
      <c r="AE2518" s="659">
        <v>2.0560695367997399E-4</v>
      </c>
      <c r="AF2518" s="661">
        <v>6.0014118097137428E-4</v>
      </c>
      <c r="AG2518" s="659">
        <v>2.9723658937575402E-4</v>
      </c>
      <c r="AH2518" s="659">
        <v>3.20234477260058E-4</v>
      </c>
      <c r="AI2518" s="675">
        <v>1.2581291293004221E-3</v>
      </c>
      <c r="AJ2518" s="28"/>
      <c r="AK2518" s="29"/>
      <c r="AL2518" s="29"/>
    </row>
    <row r="2519" spans="1:38" x14ac:dyDescent="0.2">
      <c r="A2519" s="334">
        <v>2046</v>
      </c>
      <c r="B2519" s="334">
        <v>34</v>
      </c>
      <c r="C2519" s="659">
        <v>1.5998740493444501</v>
      </c>
      <c r="D2519" s="659">
        <v>1.5499576820737699</v>
      </c>
      <c r="E2519" s="661">
        <v>1.726645606330582</v>
      </c>
      <c r="F2519" s="659">
        <v>9.1734843169066299E-2</v>
      </c>
      <c r="G2519" s="659">
        <v>9.7065714639162595E-2</v>
      </c>
      <c r="H2519" s="661">
        <v>0.24689353640662451</v>
      </c>
      <c r="I2519" s="659">
        <v>1.83343949609867E-2</v>
      </c>
      <c r="J2519" s="659">
        <v>2.2313681650841102E-2</v>
      </c>
      <c r="K2519" s="661">
        <v>5.8961073750106431E-2</v>
      </c>
      <c r="L2519" s="659">
        <v>1.6614783795470701E-4</v>
      </c>
      <c r="M2519" s="659">
        <v>1.7937131453131099E-4</v>
      </c>
      <c r="N2519" s="661">
        <v>1.151265658096985E-2</v>
      </c>
      <c r="O2519" s="659">
        <v>6.3115313743016301E-3</v>
      </c>
      <c r="P2519" s="659">
        <v>6.7885405769995402E-3</v>
      </c>
      <c r="Q2519" s="661">
        <v>1.9034930035567978E-2</v>
      </c>
      <c r="R2519" s="659">
        <v>3.6841933094938699E-3</v>
      </c>
      <c r="S2519" s="659">
        <v>5.1448880942668298E-3</v>
      </c>
      <c r="T2519" s="661">
        <v>1.5437482572761131E-2</v>
      </c>
      <c r="U2519" s="659">
        <v>4.9907321894106704E-4</v>
      </c>
      <c r="V2519" s="659">
        <v>5.3820280116520698E-4</v>
      </c>
      <c r="W2519" s="661">
        <v>1.6287131001177235E-3</v>
      </c>
      <c r="X2519" s="659">
        <v>2.6562220213626401E-5</v>
      </c>
      <c r="Y2519" s="659">
        <v>2.87173325707505E-5</v>
      </c>
      <c r="Z2519" s="661">
        <v>1.1168426848111787E-4</v>
      </c>
      <c r="AA2519" s="659">
        <v>1.6003896345270999E-3</v>
      </c>
      <c r="AB2519" s="659">
        <v>1.71937915045144E-3</v>
      </c>
      <c r="AC2519" s="661">
        <v>5.6145118998296465E-3</v>
      </c>
      <c r="AD2519" s="659">
        <v>1.9030044291471799E-4</v>
      </c>
      <c r="AE2519" s="659">
        <v>2.0560695367997399E-4</v>
      </c>
      <c r="AF2519" s="661">
        <v>6.0014118097137428E-4</v>
      </c>
      <c r="AG2519" s="659">
        <v>2.9723658937575402E-4</v>
      </c>
      <c r="AH2519" s="659">
        <v>3.20234477260058E-4</v>
      </c>
      <c r="AI2519" s="675">
        <v>1.2581291293004221E-3</v>
      </c>
      <c r="AJ2519" s="28"/>
      <c r="AK2519" s="29"/>
      <c r="AL2519" s="29"/>
    </row>
    <row r="2520" spans="1:38" x14ac:dyDescent="0.2">
      <c r="A2520" s="334">
        <v>2046</v>
      </c>
      <c r="B2520" s="334">
        <v>35</v>
      </c>
      <c r="C2520" s="659">
        <v>1.5998740493444501</v>
      </c>
      <c r="D2520" s="659">
        <v>1.5499576820737699</v>
      </c>
      <c r="E2520" s="661">
        <v>1.726645606330582</v>
      </c>
      <c r="F2520" s="659">
        <v>9.1734843169066299E-2</v>
      </c>
      <c r="G2520" s="659">
        <v>9.7065714639162595E-2</v>
      </c>
      <c r="H2520" s="661">
        <v>0.24689353640662451</v>
      </c>
      <c r="I2520" s="659">
        <v>1.83343949609867E-2</v>
      </c>
      <c r="J2520" s="659">
        <v>2.2313681650841102E-2</v>
      </c>
      <c r="K2520" s="661">
        <v>5.8961073750106431E-2</v>
      </c>
      <c r="L2520" s="659">
        <v>1.6614783795470701E-4</v>
      </c>
      <c r="M2520" s="659">
        <v>1.7937131453131099E-4</v>
      </c>
      <c r="N2520" s="661">
        <v>1.151265658096985E-2</v>
      </c>
      <c r="O2520" s="659">
        <v>6.3115313743016301E-3</v>
      </c>
      <c r="P2520" s="659">
        <v>6.7885405769995402E-3</v>
      </c>
      <c r="Q2520" s="661">
        <v>1.9034930035567978E-2</v>
      </c>
      <c r="R2520" s="659">
        <v>3.6841933094938699E-3</v>
      </c>
      <c r="S2520" s="659">
        <v>5.1448880942668298E-3</v>
      </c>
      <c r="T2520" s="661">
        <v>1.5437482572761131E-2</v>
      </c>
      <c r="U2520" s="659">
        <v>4.9907321894106704E-4</v>
      </c>
      <c r="V2520" s="659">
        <v>5.3820280116520698E-4</v>
      </c>
      <c r="W2520" s="661">
        <v>1.6287131001177235E-3</v>
      </c>
      <c r="X2520" s="659">
        <v>2.6562220213626401E-5</v>
      </c>
      <c r="Y2520" s="659">
        <v>2.87173325707505E-5</v>
      </c>
      <c r="Z2520" s="661">
        <v>1.1168426848111787E-4</v>
      </c>
      <c r="AA2520" s="659">
        <v>1.6003896345270999E-3</v>
      </c>
      <c r="AB2520" s="659">
        <v>1.71937915045144E-3</v>
      </c>
      <c r="AC2520" s="661">
        <v>5.6145118998296465E-3</v>
      </c>
      <c r="AD2520" s="659">
        <v>1.9030044291471799E-4</v>
      </c>
      <c r="AE2520" s="659">
        <v>2.0560695367997399E-4</v>
      </c>
      <c r="AF2520" s="661">
        <v>6.0014118097137428E-4</v>
      </c>
      <c r="AG2520" s="659">
        <v>2.9723658937575402E-4</v>
      </c>
      <c r="AH2520" s="659">
        <v>3.20234477260058E-4</v>
      </c>
      <c r="AI2520" s="675">
        <v>1.2581291293004221E-3</v>
      </c>
      <c r="AJ2520" s="28"/>
      <c r="AK2520" s="29"/>
      <c r="AL2520" s="29"/>
    </row>
    <row r="2521" spans="1:38" x14ac:dyDescent="0.2">
      <c r="A2521" s="334">
        <v>2046</v>
      </c>
      <c r="B2521" s="334">
        <v>36</v>
      </c>
      <c r="C2521" s="659">
        <v>1.5998740493444501</v>
      </c>
      <c r="D2521" s="659">
        <v>1.5499576820737699</v>
      </c>
      <c r="E2521" s="661">
        <v>1.726645606330582</v>
      </c>
      <c r="F2521" s="659">
        <v>9.1734843169066299E-2</v>
      </c>
      <c r="G2521" s="659">
        <v>9.7065714639162595E-2</v>
      </c>
      <c r="H2521" s="661">
        <v>0.24689353640662451</v>
      </c>
      <c r="I2521" s="659">
        <v>1.83343949609867E-2</v>
      </c>
      <c r="J2521" s="659">
        <v>2.2313681650841102E-2</v>
      </c>
      <c r="K2521" s="661">
        <v>5.8961073750106431E-2</v>
      </c>
      <c r="L2521" s="659">
        <v>1.6614783795470701E-4</v>
      </c>
      <c r="M2521" s="659">
        <v>1.7937131453131099E-4</v>
      </c>
      <c r="N2521" s="661">
        <v>1.151265658096985E-2</v>
      </c>
      <c r="O2521" s="659">
        <v>6.3115313743016301E-3</v>
      </c>
      <c r="P2521" s="659">
        <v>6.7885405769995402E-3</v>
      </c>
      <c r="Q2521" s="661">
        <v>1.9034930035567978E-2</v>
      </c>
      <c r="R2521" s="659">
        <v>3.6841933094938699E-3</v>
      </c>
      <c r="S2521" s="659">
        <v>5.1448880942668298E-3</v>
      </c>
      <c r="T2521" s="661">
        <v>1.5437482572761131E-2</v>
      </c>
      <c r="U2521" s="659">
        <v>4.9907321894106704E-4</v>
      </c>
      <c r="V2521" s="659">
        <v>5.3820280116520698E-4</v>
      </c>
      <c r="W2521" s="661">
        <v>1.6287131001177235E-3</v>
      </c>
      <c r="X2521" s="659">
        <v>2.6562220213626401E-5</v>
      </c>
      <c r="Y2521" s="659">
        <v>2.87173325707505E-5</v>
      </c>
      <c r="Z2521" s="661">
        <v>1.1168426848111787E-4</v>
      </c>
      <c r="AA2521" s="659">
        <v>1.6003896345270999E-3</v>
      </c>
      <c r="AB2521" s="659">
        <v>1.71937915045144E-3</v>
      </c>
      <c r="AC2521" s="661">
        <v>5.6145118998296465E-3</v>
      </c>
      <c r="AD2521" s="659">
        <v>1.9030044291471799E-4</v>
      </c>
      <c r="AE2521" s="659">
        <v>2.0560695367997399E-4</v>
      </c>
      <c r="AF2521" s="661">
        <v>6.0014118097137428E-4</v>
      </c>
      <c r="AG2521" s="659">
        <v>2.9723658937575402E-4</v>
      </c>
      <c r="AH2521" s="659">
        <v>3.20234477260058E-4</v>
      </c>
      <c r="AI2521" s="675">
        <v>1.2581291293004221E-3</v>
      </c>
      <c r="AJ2521" s="28"/>
      <c r="AK2521" s="29"/>
      <c r="AL2521" s="29"/>
    </row>
    <row r="2522" spans="1:38" x14ac:dyDescent="0.2">
      <c r="A2522" s="334">
        <v>2046</v>
      </c>
      <c r="B2522" s="334">
        <v>37</v>
      </c>
      <c r="C2522" s="659">
        <v>1.5998740493444501</v>
      </c>
      <c r="D2522" s="659">
        <v>1.5499576820737699</v>
      </c>
      <c r="E2522" s="661">
        <v>1.726645606330582</v>
      </c>
      <c r="F2522" s="659">
        <v>9.1734843169066299E-2</v>
      </c>
      <c r="G2522" s="659">
        <v>9.7065714639162595E-2</v>
      </c>
      <c r="H2522" s="661">
        <v>0.24689353640662451</v>
      </c>
      <c r="I2522" s="659">
        <v>1.83343949609867E-2</v>
      </c>
      <c r="J2522" s="659">
        <v>2.2313681650841102E-2</v>
      </c>
      <c r="K2522" s="661">
        <v>5.8961073750106431E-2</v>
      </c>
      <c r="L2522" s="659">
        <v>1.6614783795470701E-4</v>
      </c>
      <c r="M2522" s="659">
        <v>1.7937131453131099E-4</v>
      </c>
      <c r="N2522" s="661">
        <v>1.151265658096985E-2</v>
      </c>
      <c r="O2522" s="659">
        <v>6.3115313743016301E-3</v>
      </c>
      <c r="P2522" s="659">
        <v>6.7885405769995402E-3</v>
      </c>
      <c r="Q2522" s="661">
        <v>1.9034930035567978E-2</v>
      </c>
      <c r="R2522" s="659">
        <v>3.6841933094938699E-3</v>
      </c>
      <c r="S2522" s="659">
        <v>5.1448880942668298E-3</v>
      </c>
      <c r="T2522" s="661">
        <v>1.5437482572761131E-2</v>
      </c>
      <c r="U2522" s="659">
        <v>4.9907321894106704E-4</v>
      </c>
      <c r="V2522" s="659">
        <v>5.3820280116520698E-4</v>
      </c>
      <c r="W2522" s="661">
        <v>1.6287131001177235E-3</v>
      </c>
      <c r="X2522" s="659">
        <v>2.6562220213626401E-5</v>
      </c>
      <c r="Y2522" s="659">
        <v>2.87173325707505E-5</v>
      </c>
      <c r="Z2522" s="661">
        <v>1.1168426848111787E-4</v>
      </c>
      <c r="AA2522" s="659">
        <v>1.6003896345270999E-3</v>
      </c>
      <c r="AB2522" s="659">
        <v>1.71937915045144E-3</v>
      </c>
      <c r="AC2522" s="661">
        <v>5.6145118998296465E-3</v>
      </c>
      <c r="AD2522" s="659">
        <v>1.9030044291471799E-4</v>
      </c>
      <c r="AE2522" s="659">
        <v>2.0560695367997399E-4</v>
      </c>
      <c r="AF2522" s="661">
        <v>6.0014118097137428E-4</v>
      </c>
      <c r="AG2522" s="659">
        <v>2.9723658937575402E-4</v>
      </c>
      <c r="AH2522" s="659">
        <v>3.20234477260058E-4</v>
      </c>
      <c r="AI2522" s="675">
        <v>1.2581291293004221E-3</v>
      </c>
      <c r="AJ2522" s="28"/>
      <c r="AK2522" s="29"/>
      <c r="AL2522" s="29"/>
    </row>
    <row r="2523" spans="1:38" x14ac:dyDescent="0.2">
      <c r="A2523" s="334">
        <v>2046</v>
      </c>
      <c r="B2523" s="334">
        <v>38</v>
      </c>
      <c r="C2523" s="659">
        <v>1.5998740493444501</v>
      </c>
      <c r="D2523" s="659">
        <v>1.5499576820737699</v>
      </c>
      <c r="E2523" s="661">
        <v>1.726645606330582</v>
      </c>
      <c r="F2523" s="659">
        <v>9.1734843169066299E-2</v>
      </c>
      <c r="G2523" s="659">
        <v>9.7065714639162595E-2</v>
      </c>
      <c r="H2523" s="661">
        <v>0.24689353640662451</v>
      </c>
      <c r="I2523" s="659">
        <v>1.83343949609867E-2</v>
      </c>
      <c r="J2523" s="659">
        <v>2.2313681650841102E-2</v>
      </c>
      <c r="K2523" s="661">
        <v>5.8961073750106431E-2</v>
      </c>
      <c r="L2523" s="659">
        <v>1.6614783795470701E-4</v>
      </c>
      <c r="M2523" s="659">
        <v>1.7937131453131099E-4</v>
      </c>
      <c r="N2523" s="661">
        <v>1.151265658096985E-2</v>
      </c>
      <c r="O2523" s="659">
        <v>6.3115313743016301E-3</v>
      </c>
      <c r="P2523" s="659">
        <v>6.7885405769995402E-3</v>
      </c>
      <c r="Q2523" s="661">
        <v>1.9034930035567978E-2</v>
      </c>
      <c r="R2523" s="659">
        <v>3.6841933094938699E-3</v>
      </c>
      <c r="S2523" s="659">
        <v>5.1448880942668298E-3</v>
      </c>
      <c r="T2523" s="661">
        <v>1.5437482572761131E-2</v>
      </c>
      <c r="U2523" s="659">
        <v>4.9907321894106704E-4</v>
      </c>
      <c r="V2523" s="659">
        <v>5.3820280116520698E-4</v>
      </c>
      <c r="W2523" s="661">
        <v>1.6287131001177235E-3</v>
      </c>
      <c r="X2523" s="659">
        <v>2.6562220213626401E-5</v>
      </c>
      <c r="Y2523" s="659">
        <v>2.87173325707505E-5</v>
      </c>
      <c r="Z2523" s="661">
        <v>1.1168426848111787E-4</v>
      </c>
      <c r="AA2523" s="659">
        <v>1.6003896345270999E-3</v>
      </c>
      <c r="AB2523" s="659">
        <v>1.71937915045144E-3</v>
      </c>
      <c r="AC2523" s="661">
        <v>5.6145118998296465E-3</v>
      </c>
      <c r="AD2523" s="659">
        <v>1.9030044291471799E-4</v>
      </c>
      <c r="AE2523" s="659">
        <v>2.0560695367997399E-4</v>
      </c>
      <c r="AF2523" s="661">
        <v>6.0014118097137428E-4</v>
      </c>
      <c r="AG2523" s="659">
        <v>2.9723658937575402E-4</v>
      </c>
      <c r="AH2523" s="659">
        <v>3.20234477260058E-4</v>
      </c>
      <c r="AI2523" s="675">
        <v>1.2581291293004221E-3</v>
      </c>
      <c r="AJ2523" s="28"/>
      <c r="AK2523" s="29"/>
      <c r="AL2523" s="29"/>
    </row>
    <row r="2524" spans="1:38" ht="13.5" thickBot="1" x14ac:dyDescent="0.25">
      <c r="A2524" s="337">
        <v>2046</v>
      </c>
      <c r="B2524" s="337">
        <v>39</v>
      </c>
      <c r="C2524" s="659">
        <v>1.5998740493444501</v>
      </c>
      <c r="D2524" s="659">
        <v>1.5499576820737699</v>
      </c>
      <c r="E2524" s="662">
        <v>1.726645606330582</v>
      </c>
      <c r="F2524" s="659">
        <v>9.1734843169066299E-2</v>
      </c>
      <c r="G2524" s="659">
        <v>9.7065714639162595E-2</v>
      </c>
      <c r="H2524" s="662">
        <v>0.24689353640662451</v>
      </c>
      <c r="I2524" s="667">
        <v>1.83343949609867E-2</v>
      </c>
      <c r="J2524" s="667">
        <v>2.2313681650841102E-2</v>
      </c>
      <c r="K2524" s="662">
        <v>5.8961073750106431E-2</v>
      </c>
      <c r="L2524" s="667">
        <v>1.6614783795470701E-4</v>
      </c>
      <c r="M2524" s="667">
        <v>1.7937131453131099E-4</v>
      </c>
      <c r="N2524" s="662">
        <v>1.151265658096985E-2</v>
      </c>
      <c r="O2524" s="667">
        <v>6.3115313743016301E-3</v>
      </c>
      <c r="P2524" s="667">
        <v>6.7885405769995402E-3</v>
      </c>
      <c r="Q2524" s="662">
        <v>1.9034930035567978E-2</v>
      </c>
      <c r="R2524" s="667">
        <v>3.6841933094938699E-3</v>
      </c>
      <c r="S2524" s="667">
        <v>5.1448880942668298E-3</v>
      </c>
      <c r="T2524" s="662">
        <v>1.5437482572761131E-2</v>
      </c>
      <c r="U2524" s="659">
        <v>4.9907321894106704E-4</v>
      </c>
      <c r="V2524" s="659">
        <v>5.3820280116520698E-4</v>
      </c>
      <c r="W2524" s="662">
        <v>1.6287131001177235E-3</v>
      </c>
      <c r="X2524" s="659">
        <v>2.6562220213626401E-5</v>
      </c>
      <c r="Y2524" s="659">
        <v>2.87173325707505E-5</v>
      </c>
      <c r="Z2524" s="662">
        <v>1.1168426848111787E-4</v>
      </c>
      <c r="AA2524" s="659">
        <v>1.6003896345270999E-3</v>
      </c>
      <c r="AB2524" s="659">
        <v>1.71937915045144E-3</v>
      </c>
      <c r="AC2524" s="662">
        <v>5.6145118998296465E-3</v>
      </c>
      <c r="AD2524" s="659">
        <v>1.9030044291471799E-4</v>
      </c>
      <c r="AE2524" s="659">
        <v>2.0560695367997399E-4</v>
      </c>
      <c r="AF2524" s="662">
        <v>6.0014118097137428E-4</v>
      </c>
      <c r="AG2524" s="659">
        <v>2.9723658937575402E-4</v>
      </c>
      <c r="AH2524" s="659">
        <v>3.20234477260058E-4</v>
      </c>
      <c r="AI2524" s="676">
        <v>1.2581291293004221E-3</v>
      </c>
      <c r="AJ2524" s="30"/>
      <c r="AK2524" s="31"/>
      <c r="AL2524" s="31"/>
    </row>
    <row r="2525" spans="1:38" x14ac:dyDescent="0.2">
      <c r="A2525" s="333">
        <v>2047</v>
      </c>
      <c r="B2525" s="663">
        <v>0</v>
      </c>
      <c r="C2525" s="659">
        <v>0.78159375279823196</v>
      </c>
      <c r="D2525" s="659">
        <v>0.81769114072789495</v>
      </c>
      <c r="E2525" s="660">
        <v>0.87193062821638201</v>
      </c>
      <c r="F2525" s="659">
        <v>4.5582995784744201E-2</v>
      </c>
      <c r="G2525" s="659">
        <v>4.63468192521422E-2</v>
      </c>
      <c r="H2525" s="660">
        <v>9.8664130359778085E-2</v>
      </c>
      <c r="I2525" s="664">
        <v>1.5879170629792199E-2</v>
      </c>
      <c r="J2525" s="664">
        <v>1.55671593246655E-2</v>
      </c>
      <c r="K2525" s="660">
        <v>4.5246459368014517E-2</v>
      </c>
      <c r="L2525" s="664">
        <v>8.6821753184049296E-5</v>
      </c>
      <c r="M2525" s="664">
        <v>9.0391061232473894E-5</v>
      </c>
      <c r="N2525" s="660">
        <v>6.6867856462248234E-3</v>
      </c>
      <c r="O2525" s="664">
        <v>4.6182490719811498E-3</v>
      </c>
      <c r="P2525" s="664">
        <v>4.4552104699492898E-3</v>
      </c>
      <c r="Q2525" s="660">
        <v>9.2001327456181954E-3</v>
      </c>
      <c r="R2525" s="664">
        <v>3.8361457777176099E-3</v>
      </c>
      <c r="S2525" s="664">
        <v>5.3218283074533803E-3</v>
      </c>
      <c r="T2525" s="660">
        <v>1.8131104011305285E-2</v>
      </c>
      <c r="U2525" s="659">
        <v>4.5154030057375897E-4</v>
      </c>
      <c r="V2525" s="659">
        <v>4.5649296099341502E-4</v>
      </c>
      <c r="W2525" s="660">
        <v>8.2724381815875046E-4</v>
      </c>
      <c r="X2525" s="659">
        <v>2.2934031683644401E-5</v>
      </c>
      <c r="Y2525" s="659">
        <v>2.3011106155341899E-5</v>
      </c>
      <c r="Z2525" s="660">
        <v>5.4468735914058466E-5</v>
      </c>
      <c r="AA2525" s="659">
        <v>1.2793613951538E-3</v>
      </c>
      <c r="AB2525" s="659">
        <v>1.2829852520940201E-3</v>
      </c>
      <c r="AC2525" s="660">
        <v>2.6376935056194838E-3</v>
      </c>
      <c r="AD2525" s="659">
        <v>1.7963627825101801E-4</v>
      </c>
      <c r="AE2525" s="659">
        <v>1.83184131960036E-4</v>
      </c>
      <c r="AF2525" s="660">
        <v>3.1709912196715138E-4</v>
      </c>
      <c r="AG2525" s="659">
        <v>2.3514434657468999E-4</v>
      </c>
      <c r="AH2525" s="659">
        <v>2.3122421385163199E-4</v>
      </c>
      <c r="AI2525" s="674">
        <v>5.7725644531117677E-4</v>
      </c>
      <c r="AJ2525" s="26"/>
      <c r="AK2525" s="27"/>
      <c r="AL2525" s="27"/>
    </row>
    <row r="2526" spans="1:38" x14ac:dyDescent="0.2">
      <c r="A2526" s="334">
        <v>2047</v>
      </c>
      <c r="B2526" s="334">
        <v>1</v>
      </c>
      <c r="C2526" s="659">
        <v>0.77865851318205404</v>
      </c>
      <c r="D2526" s="659">
        <v>0.81520407412240103</v>
      </c>
      <c r="E2526" s="661">
        <v>0.8723027821972642</v>
      </c>
      <c r="F2526" s="659">
        <v>4.6285913155645203E-2</v>
      </c>
      <c r="G2526" s="659">
        <v>4.7475477059451598E-2</v>
      </c>
      <c r="H2526" s="661">
        <v>0.10154259857459863</v>
      </c>
      <c r="I2526" s="659">
        <v>1.5790561700067901E-2</v>
      </c>
      <c r="J2526" s="659">
        <v>1.5508546489360999E-2</v>
      </c>
      <c r="K2526" s="661">
        <v>4.517810950821733E-2</v>
      </c>
      <c r="L2526" s="659">
        <v>8.6677272176032103E-5</v>
      </c>
      <c r="M2526" s="659">
        <v>9.0290108379065397E-5</v>
      </c>
      <c r="N2526" s="661">
        <v>6.7037632235651496E-3</v>
      </c>
      <c r="O2526" s="659">
        <v>4.5969696926505604E-3</v>
      </c>
      <c r="P2526" s="659">
        <v>4.4414093158283404E-3</v>
      </c>
      <c r="Q2526" s="661">
        <v>9.1951123176753739E-3</v>
      </c>
      <c r="R2526" s="659">
        <v>3.8230580869452599E-3</v>
      </c>
      <c r="S2526" s="659">
        <v>5.3108535768837299E-3</v>
      </c>
      <c r="T2526" s="661">
        <v>1.8287852414672814E-2</v>
      </c>
      <c r="U2526" s="659">
        <v>4.4898811894016099E-4</v>
      </c>
      <c r="V2526" s="659">
        <v>4.5490166034925202E-4</v>
      </c>
      <c r="W2526" s="661">
        <v>8.2726417108865559E-4</v>
      </c>
      <c r="X2526" s="659">
        <v>2.28066136384792E-5</v>
      </c>
      <c r="Y2526" s="659">
        <v>2.2930448326628801E-5</v>
      </c>
      <c r="Z2526" s="661">
        <v>5.444991970556963E-5</v>
      </c>
      <c r="AA2526" s="659">
        <v>1.27533933145674E-3</v>
      </c>
      <c r="AB2526" s="659">
        <v>1.28241666050383E-3</v>
      </c>
      <c r="AC2526" s="661">
        <v>2.646321675541814E-3</v>
      </c>
      <c r="AD2526" s="659">
        <v>1.7858019260231099E-4</v>
      </c>
      <c r="AE2526" s="659">
        <v>1.82527366176241E-4</v>
      </c>
      <c r="AF2526" s="661">
        <v>3.1726846674856384E-4</v>
      </c>
      <c r="AG2526" s="659">
        <v>2.33957308359843E-4</v>
      </c>
      <c r="AH2526" s="659">
        <v>2.3046607138376901E-4</v>
      </c>
      <c r="AI2526" s="675">
        <v>5.7656548142637968E-4</v>
      </c>
      <c r="AJ2526" s="28"/>
      <c r="AK2526" s="29"/>
      <c r="AL2526" s="29"/>
    </row>
    <row r="2527" spans="1:38" x14ac:dyDescent="0.2">
      <c r="A2527" s="334">
        <v>2047</v>
      </c>
      <c r="B2527" s="334">
        <v>2</v>
      </c>
      <c r="C2527" s="659">
        <v>0.77219329549990501</v>
      </c>
      <c r="D2527" s="659">
        <v>0.80883529115040897</v>
      </c>
      <c r="E2527" s="661">
        <v>0.87079476457237515</v>
      </c>
      <c r="F2527" s="659">
        <v>4.6805644429534998E-2</v>
      </c>
      <c r="G2527" s="659">
        <v>4.8515214631824198E-2</v>
      </c>
      <c r="H2527" s="661">
        <v>0.10434470850419737</v>
      </c>
      <c r="I2527" s="659">
        <v>1.56536300359977E-2</v>
      </c>
      <c r="J2527" s="659">
        <v>1.54039480526224E-2</v>
      </c>
      <c r="K2527" s="661">
        <v>4.5009296810387789E-2</v>
      </c>
      <c r="L2527" s="659">
        <v>8.6529084218228201E-5</v>
      </c>
      <c r="M2527" s="659">
        <v>9.0190605189787405E-5</v>
      </c>
      <c r="N2527" s="661">
        <v>6.7222278198348908E-3</v>
      </c>
      <c r="O2527" s="659">
        <v>4.55671059292574E-3</v>
      </c>
      <c r="P2527" s="659">
        <v>4.4123529964871597E-3</v>
      </c>
      <c r="Q2527" s="661">
        <v>9.1701229739449015E-3</v>
      </c>
      <c r="R2527" s="659">
        <v>3.8096372317538E-3</v>
      </c>
      <c r="S2527" s="659">
        <v>5.3000381381332401E-3</v>
      </c>
      <c r="T2527" s="661">
        <v>1.8448887739246331E-2</v>
      </c>
      <c r="U2527" s="659">
        <v>4.4546743759882698E-4</v>
      </c>
      <c r="V2527" s="659">
        <v>4.5240645413657598E-4</v>
      </c>
      <c r="W2527" s="661">
        <v>8.2560553996759557E-4</v>
      </c>
      <c r="X2527" s="659">
        <v>2.2619133558867299E-5</v>
      </c>
      <c r="Y2527" s="659">
        <v>2.27950759675407E-5</v>
      </c>
      <c r="Z2527" s="661">
        <v>5.431363444119166E-5</v>
      </c>
      <c r="AA2527" s="659">
        <v>1.2678200443256001E-3</v>
      </c>
      <c r="AB2527" s="659">
        <v>1.2789809724078199E-3</v>
      </c>
      <c r="AC2527" s="661">
        <v>2.6497146306137158E-3</v>
      </c>
      <c r="AD2527" s="659">
        <v>1.7719567652942E-4</v>
      </c>
      <c r="AE2527" s="659">
        <v>1.81544023262083E-4</v>
      </c>
      <c r="AF2527" s="661">
        <v>3.1682507249702457E-4</v>
      </c>
      <c r="AG2527" s="659">
        <v>2.3198061577037901E-4</v>
      </c>
      <c r="AH2527" s="659">
        <v>2.2904349786830901E-4</v>
      </c>
      <c r="AI2527" s="675">
        <v>5.7453395930102231E-4</v>
      </c>
      <c r="AJ2527" s="28"/>
      <c r="AK2527" s="29"/>
      <c r="AL2527" s="29"/>
    </row>
    <row r="2528" spans="1:38" x14ac:dyDescent="0.2">
      <c r="A2528" s="334">
        <v>2047</v>
      </c>
      <c r="B2528" s="334">
        <v>3</v>
      </c>
      <c r="C2528" s="659">
        <v>0.76537198772222004</v>
      </c>
      <c r="D2528" s="659">
        <v>0.80234427923718599</v>
      </c>
      <c r="E2528" s="661">
        <v>0.86320863303416573</v>
      </c>
      <c r="F2528" s="659">
        <v>4.72802168896444E-2</v>
      </c>
      <c r="G2528" s="659">
        <v>4.9456468406802803E-2</v>
      </c>
      <c r="H2528" s="661">
        <v>0.10663943401248253</v>
      </c>
      <c r="I2528" s="659">
        <v>1.55083742376344E-2</v>
      </c>
      <c r="J2528" s="659">
        <v>1.52905772580255E-2</v>
      </c>
      <c r="K2528" s="661">
        <v>4.4487266270460651E-2</v>
      </c>
      <c r="L2528" s="659">
        <v>8.6371231354599598E-5</v>
      </c>
      <c r="M2528" s="659">
        <v>9.0065429597351195E-5</v>
      </c>
      <c r="N2528" s="661">
        <v>6.7339960246195676E-3</v>
      </c>
      <c r="O2528" s="659">
        <v>4.5167335628346801E-3</v>
      </c>
      <c r="P2528" s="659">
        <v>4.3815297703582402E-3</v>
      </c>
      <c r="Q2528" s="661">
        <v>9.0716536789835957E-3</v>
      </c>
      <c r="R2528" s="659">
        <v>3.7953256347285302E-3</v>
      </c>
      <c r="S2528" s="659">
        <v>5.28642724391173E-3</v>
      </c>
      <c r="T2528" s="661">
        <v>1.8545370933317869E-2</v>
      </c>
      <c r="U2528" s="659">
        <v>4.41788137420835E-4</v>
      </c>
      <c r="V2528" s="659">
        <v>4.4964603393677E-4</v>
      </c>
      <c r="W2528" s="661">
        <v>8.1678672346944528E-4</v>
      </c>
      <c r="X2528" s="659">
        <v>2.2424936914959898E-5</v>
      </c>
      <c r="Y2528" s="659">
        <v>2.2647199821472599E-5</v>
      </c>
      <c r="Z2528" s="661">
        <v>5.3719755639207542E-5</v>
      </c>
      <c r="AA2528" s="659">
        <v>1.2598568487352201E-3</v>
      </c>
      <c r="AB2528" s="659">
        <v>1.2745937320648799E-3</v>
      </c>
      <c r="AC2528" s="661">
        <v>2.6331803473387322E-3</v>
      </c>
      <c r="AD2528" s="659">
        <v>1.7573343557207799E-4</v>
      </c>
      <c r="AE2528" s="659">
        <v>1.8044861745604901E-4</v>
      </c>
      <c r="AF2528" s="661">
        <v>3.1339922940962044E-4</v>
      </c>
      <c r="AG2528" s="659">
        <v>2.2997870853928401E-4</v>
      </c>
      <c r="AH2528" s="659">
        <v>2.2751235236767399E-4</v>
      </c>
      <c r="AI2528" s="675">
        <v>5.6836750887273894E-4</v>
      </c>
      <c r="AJ2528" s="28"/>
      <c r="AK2528" s="29"/>
      <c r="AL2528" s="29"/>
    </row>
    <row r="2529" spans="1:38" x14ac:dyDescent="0.2">
      <c r="A2529" s="334">
        <v>2047</v>
      </c>
      <c r="B2529" s="334">
        <v>4</v>
      </c>
      <c r="C2529" s="659">
        <v>0.93392668496406905</v>
      </c>
      <c r="D2529" s="659">
        <v>0.96195474455568297</v>
      </c>
      <c r="E2529" s="661">
        <v>1.0532545855192674</v>
      </c>
      <c r="F2529" s="659">
        <v>5.0404838705117597E-2</v>
      </c>
      <c r="G2529" s="659">
        <v>5.4259172635474598E-2</v>
      </c>
      <c r="H2529" s="661">
        <v>0.12110403554215091</v>
      </c>
      <c r="I2529" s="659">
        <v>1.64079527680982E-2</v>
      </c>
      <c r="J2529" s="659">
        <v>1.78085084365842E-2</v>
      </c>
      <c r="K2529" s="661">
        <v>5.1004660159111384E-2</v>
      </c>
      <c r="L2529" s="659">
        <v>1.04412477086942E-4</v>
      </c>
      <c r="M2529" s="659">
        <v>1.3457926307965199E-4</v>
      </c>
      <c r="N2529" s="661">
        <v>1.1110181093973983E-2</v>
      </c>
      <c r="O2529" s="659">
        <v>4.9282083426219602E-3</v>
      </c>
      <c r="P2529" s="659">
        <v>5.20872369968251E-3</v>
      </c>
      <c r="Q2529" s="661">
        <v>1.0920354583190621E-2</v>
      </c>
      <c r="R2529" s="659">
        <v>3.7820028659594201E-3</v>
      </c>
      <c r="S2529" s="659">
        <v>5.2725271423103796E-3</v>
      </c>
      <c r="T2529" s="661">
        <v>1.839889777015858E-2</v>
      </c>
      <c r="U2529" s="659">
        <v>4.5953927863526901E-4</v>
      </c>
      <c r="V2529" s="659">
        <v>4.8726971905915702E-4</v>
      </c>
      <c r="W2529" s="661">
        <v>1.0192353904626443E-3</v>
      </c>
      <c r="X2529" s="659">
        <v>2.3587601222398699E-5</v>
      </c>
      <c r="Y2529" s="659">
        <v>2.5063179876385299E-5</v>
      </c>
      <c r="Z2529" s="661">
        <v>6.6285403151929937E-5</v>
      </c>
      <c r="AA2529" s="659">
        <v>1.3265379428697699E-3</v>
      </c>
      <c r="AB2529" s="659">
        <v>1.40795502482813E-3</v>
      </c>
      <c r="AC2529" s="661">
        <v>3.1327875666560864E-3</v>
      </c>
      <c r="AD2529" s="659">
        <v>1.8131228080376201E-4</v>
      </c>
      <c r="AE2529" s="659">
        <v>1.9257105174944801E-4</v>
      </c>
      <c r="AF2529" s="661">
        <v>4.0728228747864654E-4</v>
      </c>
      <c r="AG2529" s="659">
        <v>2.4641464221820399E-4</v>
      </c>
      <c r="AH2529" s="659">
        <v>2.60949891164066E-4</v>
      </c>
      <c r="AI2529" s="675">
        <v>6.5275428940945231E-4</v>
      </c>
      <c r="AJ2529" s="28"/>
      <c r="AK2529" s="29"/>
      <c r="AL2529" s="29"/>
    </row>
    <row r="2530" spans="1:38" x14ac:dyDescent="0.2">
      <c r="A2530" s="334">
        <v>2047</v>
      </c>
      <c r="B2530" s="334">
        <v>5</v>
      </c>
      <c r="C2530" s="659">
        <v>0.93012721069886395</v>
      </c>
      <c r="D2530" s="659">
        <v>0.95877781119594696</v>
      </c>
      <c r="E2530" s="661">
        <v>1.0507405062171278</v>
      </c>
      <c r="F2530" s="659">
        <v>5.10700023350509E-2</v>
      </c>
      <c r="G2530" s="659">
        <v>5.5341663799500999E-2</v>
      </c>
      <c r="H2530" s="661">
        <v>0.12423363806333317</v>
      </c>
      <c r="I2530" s="659">
        <v>1.6304582728051999E-2</v>
      </c>
      <c r="J2530" s="659">
        <v>1.7721315996873301E-2</v>
      </c>
      <c r="K2530" s="661">
        <v>5.0901867721726397E-2</v>
      </c>
      <c r="L2530" s="659">
        <v>1.0423852064144899E-4</v>
      </c>
      <c r="M2530" s="659">
        <v>1.3438816615964801E-4</v>
      </c>
      <c r="N2530" s="661">
        <v>1.1089396299603012E-2</v>
      </c>
      <c r="O2530" s="659">
        <v>4.9018139580030203E-3</v>
      </c>
      <c r="P2530" s="659">
        <v>5.1864273808188404E-3</v>
      </c>
      <c r="Q2530" s="661">
        <v>1.0890597379554933E-2</v>
      </c>
      <c r="R2530" s="659">
        <v>3.7689861064507399E-3</v>
      </c>
      <c r="S2530" s="659">
        <v>5.2586552931042398E-3</v>
      </c>
      <c r="T2530" s="661">
        <v>1.8223885010800283E-2</v>
      </c>
      <c r="U2530" s="659">
        <v>4.5663868969413502E-4</v>
      </c>
      <c r="V2530" s="659">
        <v>4.8498143968561002E-4</v>
      </c>
      <c r="W2530" s="661">
        <v>1.0162072489510801E-3</v>
      </c>
      <c r="X2530" s="659">
        <v>2.34396121274278E-5</v>
      </c>
      <c r="Y2530" s="659">
        <v>2.4944379721544901E-5</v>
      </c>
      <c r="Z2530" s="661">
        <v>6.609677716817702E-5</v>
      </c>
      <c r="AA2530" s="659">
        <v>1.32142683335336E-3</v>
      </c>
      <c r="AB2530" s="659">
        <v>1.4054079612378599E-3</v>
      </c>
      <c r="AC2530" s="661">
        <v>3.1365270097269762E-3</v>
      </c>
      <c r="AD2530" s="659">
        <v>1.8012449894178699E-4</v>
      </c>
      <c r="AE2530" s="659">
        <v>1.9164236370546999E-4</v>
      </c>
      <c r="AF2530" s="661">
        <v>4.0597911900730634E-4</v>
      </c>
      <c r="AG2530" s="659">
        <v>2.44994783913967E-4</v>
      </c>
      <c r="AH2530" s="659">
        <v>2.5978260616739201E-4</v>
      </c>
      <c r="AI2530" s="675">
        <v>6.5118340919124323E-4</v>
      </c>
      <c r="AJ2530" s="28"/>
      <c r="AK2530" s="29"/>
      <c r="AL2530" s="29"/>
    </row>
    <row r="2531" spans="1:38" x14ac:dyDescent="0.2">
      <c r="A2531" s="334">
        <v>2047</v>
      </c>
      <c r="B2531" s="334">
        <v>6</v>
      </c>
      <c r="C2531" s="659">
        <v>1.0710097705775601</v>
      </c>
      <c r="D2531" s="659">
        <v>1.08920416102864</v>
      </c>
      <c r="E2531" s="661">
        <v>1.6933845527486986</v>
      </c>
      <c r="F2531" s="659">
        <v>5.5323276639381698E-2</v>
      </c>
      <c r="G2531" s="659">
        <v>6.0588873489115701E-2</v>
      </c>
      <c r="H2531" s="661">
        <v>0.1614722145765265</v>
      </c>
      <c r="I2531" s="659">
        <v>1.6799455309792901E-2</v>
      </c>
      <c r="J2531" s="659">
        <v>1.96163204160557E-2</v>
      </c>
      <c r="K2531" s="661">
        <v>5.6979136449460357E-2</v>
      </c>
      <c r="L2531" s="659">
        <v>1.18220812264366E-4</v>
      </c>
      <c r="M2531" s="659">
        <v>1.4542218018548901E-4</v>
      </c>
      <c r="N2531" s="661">
        <v>1.1270504830877553E-2</v>
      </c>
      <c r="O2531" s="659">
        <v>5.2007612211168999E-3</v>
      </c>
      <c r="P2531" s="659">
        <v>5.8769027867564497E-3</v>
      </c>
      <c r="Q2531" s="661">
        <v>1.6270071204036972E-2</v>
      </c>
      <c r="R2531" s="659">
        <v>3.7566190811265002E-3</v>
      </c>
      <c r="S2531" s="659">
        <v>5.2446430736407604E-3</v>
      </c>
      <c r="T2531" s="661">
        <v>1.8017999227335425E-2</v>
      </c>
      <c r="U2531" s="659">
        <v>4.6887693421476199E-4</v>
      </c>
      <c r="V2531" s="659">
        <v>5.1454163659522595E-4</v>
      </c>
      <c r="W2531" s="661">
        <v>1.3441340272498555E-3</v>
      </c>
      <c r="X2531" s="659">
        <v>2.4254662286711199E-5</v>
      </c>
      <c r="Y2531" s="659">
        <v>2.6872556230173401E-5</v>
      </c>
      <c r="Z2531" s="661">
        <v>9.3433089614842143E-5</v>
      </c>
      <c r="AA2531" s="659">
        <v>1.3747022728937801E-3</v>
      </c>
      <c r="AB2531" s="659">
        <v>1.5169746923368399E-3</v>
      </c>
      <c r="AC2531" s="661">
        <v>4.6382337703896387E-3</v>
      </c>
      <c r="AD2531" s="659">
        <v>1.83861217771508E-4</v>
      </c>
      <c r="AE2531" s="659">
        <v>2.0085778714723799E-4</v>
      </c>
      <c r="AF2531" s="661">
        <v>4.7354627620103826E-4</v>
      </c>
      <c r="AG2531" s="659">
        <v>2.5679284160678003E-4</v>
      </c>
      <c r="AH2531" s="659">
        <v>2.8727899698710802E-4</v>
      </c>
      <c r="AI2531" s="675">
        <v>1.1169769780230113E-3</v>
      </c>
      <c r="AJ2531" s="28"/>
      <c r="AK2531" s="29"/>
      <c r="AL2531" s="29"/>
    </row>
    <row r="2532" spans="1:38" x14ac:dyDescent="0.2">
      <c r="A2532" s="334">
        <v>2047</v>
      </c>
      <c r="B2532" s="334">
        <v>7</v>
      </c>
      <c r="C2532" s="659">
        <v>1.0675722497656099</v>
      </c>
      <c r="D2532" s="659">
        <v>1.08614535857064</v>
      </c>
      <c r="E2532" s="661">
        <v>1.6897491149154042</v>
      </c>
      <c r="F2532" s="659">
        <v>5.6065423785726001E-2</v>
      </c>
      <c r="G2532" s="659">
        <v>6.1720118364081603E-2</v>
      </c>
      <c r="H2532" s="661">
        <v>0.16485691644974018</v>
      </c>
      <c r="I2532" s="659">
        <v>1.6711727668626698E-2</v>
      </c>
      <c r="J2532" s="659">
        <v>1.9528833716378501E-2</v>
      </c>
      <c r="K2532" s="661">
        <v>5.686100836768309E-2</v>
      </c>
      <c r="L2532" s="659">
        <v>1.1804360155298599E-4</v>
      </c>
      <c r="M2532" s="659">
        <v>1.4521064808552199E-4</v>
      </c>
      <c r="N2532" s="661">
        <v>1.1239826344814258E-2</v>
      </c>
      <c r="O2532" s="659">
        <v>5.1773570276136601E-3</v>
      </c>
      <c r="P2532" s="659">
        <v>5.8540373359460196E-3</v>
      </c>
      <c r="Q2532" s="661">
        <v>1.6241187776700586E-2</v>
      </c>
      <c r="R2532" s="659">
        <v>3.7449514137005398E-3</v>
      </c>
      <c r="S2532" s="659">
        <v>5.2304769082009298E-3</v>
      </c>
      <c r="T2532" s="661">
        <v>1.7800191952495745E-2</v>
      </c>
      <c r="U2532" s="659">
        <v>4.6626872845453702E-4</v>
      </c>
      <c r="V2532" s="659">
        <v>5.1217011124453805E-4</v>
      </c>
      <c r="W2532" s="661">
        <v>1.3403227386938547E-3</v>
      </c>
      <c r="X2532" s="659">
        <v>2.4121775175282899E-5</v>
      </c>
      <c r="Y2532" s="659">
        <v>2.6749493987271201E-5</v>
      </c>
      <c r="Z2532" s="661">
        <v>9.3223476898275236E-5</v>
      </c>
      <c r="AA2532" s="659">
        <v>1.3705665846504699E-3</v>
      </c>
      <c r="AB2532" s="659">
        <v>1.5143944574581201E-3</v>
      </c>
      <c r="AC2532" s="661">
        <v>4.6433539094805892E-3</v>
      </c>
      <c r="AD2532" s="659">
        <v>1.8279037848165E-4</v>
      </c>
      <c r="AE2532" s="659">
        <v>1.9989317160280399E-4</v>
      </c>
      <c r="AF2532" s="661">
        <v>4.7161750823730637E-4</v>
      </c>
      <c r="AG2532" s="659">
        <v>2.5552590301432899E-4</v>
      </c>
      <c r="AH2532" s="659">
        <v>2.8607608570707898E-4</v>
      </c>
      <c r="AI2532" s="675">
        <v>1.1161679264037594E-3</v>
      </c>
      <c r="AJ2532" s="28"/>
      <c r="AK2532" s="29"/>
      <c r="AL2532" s="29"/>
    </row>
    <row r="2533" spans="1:38" x14ac:dyDescent="0.2">
      <c r="A2533" s="334">
        <v>2047</v>
      </c>
      <c r="B2533" s="334">
        <v>8</v>
      </c>
      <c r="C2533" s="659">
        <v>1.2083778321994301</v>
      </c>
      <c r="D2533" s="659">
        <v>1.2072404754131001</v>
      </c>
      <c r="E2533" s="661">
        <v>1.6862753801599981</v>
      </c>
      <c r="F2533" s="659">
        <v>5.9988656606538501E-2</v>
      </c>
      <c r="G2533" s="659">
        <v>6.5551153895878095E-2</v>
      </c>
      <c r="H2533" s="661">
        <v>0.1777422013319177</v>
      </c>
      <c r="I2533" s="659">
        <v>1.7253189650805498E-2</v>
      </c>
      <c r="J2533" s="659">
        <v>2.0588238897434798E-2</v>
      </c>
      <c r="K2533" s="661">
        <v>6.0094749191256451E-2</v>
      </c>
      <c r="L2533" s="659">
        <v>1.3421670516806101E-4</v>
      </c>
      <c r="M2533" s="659">
        <v>1.5749923504717E-4</v>
      </c>
      <c r="N2533" s="661">
        <v>1.143075279149266E-2</v>
      </c>
      <c r="O2533" s="659">
        <v>5.43999373252365E-3</v>
      </c>
      <c r="P2533" s="659">
        <v>6.14444621316738E-3</v>
      </c>
      <c r="Q2533" s="661">
        <v>1.7436028765975227E-2</v>
      </c>
      <c r="R2533" s="659">
        <v>3.7339674084045501E-3</v>
      </c>
      <c r="S2533" s="659">
        <v>5.2161892166058899E-3</v>
      </c>
      <c r="T2533" s="661">
        <v>1.7549201623167081E-2</v>
      </c>
      <c r="U2533" s="659">
        <v>4.7463067967681703E-4</v>
      </c>
      <c r="V2533" s="659">
        <v>5.2161905878832801E-4</v>
      </c>
      <c r="W2533" s="661">
        <v>1.465261398446757E-3</v>
      </c>
      <c r="X2533" s="659">
        <v>2.4721425989978599E-5</v>
      </c>
      <c r="Y2533" s="659">
        <v>2.74199641549195E-5</v>
      </c>
      <c r="Z2533" s="661">
        <v>1.0114460147271982E-4</v>
      </c>
      <c r="AA2533" s="659">
        <v>1.41303038548889E-3</v>
      </c>
      <c r="AB2533" s="659">
        <v>1.56024529597678E-3</v>
      </c>
      <c r="AC2533" s="661">
        <v>4.980422800450828E-3</v>
      </c>
      <c r="AD2533" s="659">
        <v>1.84897641403E-4</v>
      </c>
      <c r="AE2533" s="659">
        <v>2.02315967614405E-4</v>
      </c>
      <c r="AF2533" s="661">
        <v>5.2768634449300246E-4</v>
      </c>
      <c r="AG2533" s="659">
        <v>2.6535060239879201E-4</v>
      </c>
      <c r="AH2533" s="659">
        <v>2.9697921627275698E-4</v>
      </c>
      <c r="AI2533" s="675">
        <v>1.1756599720220923E-3</v>
      </c>
      <c r="AJ2533" s="28"/>
      <c r="AK2533" s="29"/>
      <c r="AL2533" s="29"/>
    </row>
    <row r="2534" spans="1:38" x14ac:dyDescent="0.2">
      <c r="A2534" s="334">
        <v>2047</v>
      </c>
      <c r="B2534" s="334">
        <v>9</v>
      </c>
      <c r="C2534" s="659">
        <v>1.2069805707627701</v>
      </c>
      <c r="D2534" s="659">
        <v>1.2060334302115301</v>
      </c>
      <c r="E2534" s="661">
        <v>1.6812032175116809</v>
      </c>
      <c r="F2534" s="659">
        <v>6.0899003891231498E-2</v>
      </c>
      <c r="G2534" s="659">
        <v>6.6841431937423604E-2</v>
      </c>
      <c r="H2534" s="661">
        <v>0.18135720008282485</v>
      </c>
      <c r="I2534" s="659">
        <v>1.7191787554887299E-2</v>
      </c>
      <c r="J2534" s="659">
        <v>2.0523707737784801E-2</v>
      </c>
      <c r="K2534" s="661">
        <v>5.9912206327991949E-2</v>
      </c>
      <c r="L2534" s="659">
        <v>1.3403339143014899E-4</v>
      </c>
      <c r="M2534" s="659">
        <v>1.5726695068532501E-4</v>
      </c>
      <c r="N2534" s="661">
        <v>1.1389042496185886E-2</v>
      </c>
      <c r="O2534" s="659">
        <v>5.4286294768089802E-3</v>
      </c>
      <c r="P2534" s="659">
        <v>6.1337870987643803E-3</v>
      </c>
      <c r="Q2534" s="661">
        <v>1.738834306703866E-2</v>
      </c>
      <c r="R2534" s="659">
        <v>3.7233613798003302E-3</v>
      </c>
      <c r="S2534" s="659">
        <v>5.2018751471318396E-3</v>
      </c>
      <c r="T2534" s="661">
        <v>1.7286038822120656E-2</v>
      </c>
      <c r="U2534" s="659">
        <v>4.72756820909019E-4</v>
      </c>
      <c r="V2534" s="659">
        <v>5.1986470466687897E-4</v>
      </c>
      <c r="W2534" s="661">
        <v>1.4592183707184284E-3</v>
      </c>
      <c r="X2534" s="659">
        <v>2.4631755230479498E-5</v>
      </c>
      <c r="Y2534" s="659">
        <v>2.7335528780482002E-5</v>
      </c>
      <c r="Z2534" s="661">
        <v>1.0080424505145044E-4</v>
      </c>
      <c r="AA2534" s="659">
        <v>1.4115165212553499E-3</v>
      </c>
      <c r="AB2534" s="659">
        <v>1.56005637615943E-3</v>
      </c>
      <c r="AC2534" s="661">
        <v>4.9819116968002628E-3</v>
      </c>
      <c r="AD2534" s="659">
        <v>1.8409218366137299E-4</v>
      </c>
      <c r="AE2534" s="659">
        <v>2.01560265695823E-4</v>
      </c>
      <c r="AF2534" s="661">
        <v>5.2468296173063724E-4</v>
      </c>
      <c r="AG2534" s="659">
        <v>2.64609850484847E-4</v>
      </c>
      <c r="AH2534" s="659">
        <v>2.96284141890037E-4</v>
      </c>
      <c r="AI2534" s="675">
        <v>1.1741257200845541E-3</v>
      </c>
      <c r="AJ2534" s="28"/>
      <c r="AK2534" s="29"/>
      <c r="AL2534" s="29"/>
    </row>
    <row r="2535" spans="1:38" x14ac:dyDescent="0.2">
      <c r="A2535" s="334">
        <v>2047</v>
      </c>
      <c r="B2535" s="334">
        <v>10</v>
      </c>
      <c r="C2535" s="659">
        <v>1.6073498769344099</v>
      </c>
      <c r="D2535" s="659">
        <v>1.5569174498607199</v>
      </c>
      <c r="E2535" s="661">
        <v>1.7554433440576911</v>
      </c>
      <c r="F2535" s="659">
        <v>8.6268664115506502E-2</v>
      </c>
      <c r="G2535" s="659">
        <v>8.9986985616438697E-2</v>
      </c>
      <c r="H2535" s="661">
        <v>0.22295995254750872</v>
      </c>
      <c r="I2535" s="659">
        <v>1.8538451195610098E-2</v>
      </c>
      <c r="J2535" s="659">
        <v>2.25540838202846E-2</v>
      </c>
      <c r="K2535" s="661">
        <v>5.945623335497676E-2</v>
      </c>
      <c r="L2535" s="659">
        <v>1.66774284712151E-4</v>
      </c>
      <c r="M2535" s="659">
        <v>1.80166010872753E-4</v>
      </c>
      <c r="N2535" s="661">
        <v>1.1797149972741318E-2</v>
      </c>
      <c r="O2535" s="659">
        <v>6.3604800024895398E-3</v>
      </c>
      <c r="P2535" s="659">
        <v>6.8390157501399401E-3</v>
      </c>
      <c r="Q2535" s="661">
        <v>1.9215624331570855E-2</v>
      </c>
      <c r="R2535" s="659">
        <v>3.7132486605725599E-3</v>
      </c>
      <c r="S2535" s="659">
        <v>5.1875356094297402E-3</v>
      </c>
      <c r="T2535" s="661">
        <v>1.7002395683365892E-2</v>
      </c>
      <c r="U2535" s="659">
        <v>5.05083802068978E-4</v>
      </c>
      <c r="V2535" s="659">
        <v>5.4431826989072101E-4</v>
      </c>
      <c r="W2535" s="661">
        <v>1.654512933131413E-3</v>
      </c>
      <c r="X2535" s="659">
        <v>2.68631211156279E-5</v>
      </c>
      <c r="Y2535" s="659">
        <v>2.9025274793871601E-5</v>
      </c>
      <c r="Z2535" s="661">
        <v>1.1306552027943897E-4</v>
      </c>
      <c r="AA2535" s="659">
        <v>1.5983655705195199E-3</v>
      </c>
      <c r="AB2535" s="659">
        <v>1.71303797773324E-3</v>
      </c>
      <c r="AC2535" s="661">
        <v>5.5713954279339867E-3</v>
      </c>
      <c r="AD2535" s="659">
        <v>1.9280194248374899E-4</v>
      </c>
      <c r="AE2535" s="659">
        <v>2.08150918844824E-4</v>
      </c>
      <c r="AF2535" s="661">
        <v>6.1374887929849286E-4</v>
      </c>
      <c r="AG2535" s="659">
        <v>2.9999800898245101E-4</v>
      </c>
      <c r="AH2535" s="659">
        <v>3.23068290499049E-4</v>
      </c>
      <c r="AI2535" s="675">
        <v>1.2615449435315665E-3</v>
      </c>
      <c r="AJ2535" s="28"/>
      <c r="AK2535" s="29"/>
      <c r="AL2535" s="29"/>
    </row>
    <row r="2536" spans="1:38" x14ac:dyDescent="0.2">
      <c r="A2536" s="334">
        <v>2047</v>
      </c>
      <c r="B2536" s="334">
        <v>11</v>
      </c>
      <c r="C2536" s="659">
        <v>1.6059783648533701</v>
      </c>
      <c r="D2536" s="659">
        <v>1.5556579569437501</v>
      </c>
      <c r="E2536" s="661">
        <v>1.7484530413806598</v>
      </c>
      <c r="F2536" s="659">
        <v>8.7622427521263799E-2</v>
      </c>
      <c r="G2536" s="659">
        <v>9.17235795536714E-2</v>
      </c>
      <c r="H2536" s="661">
        <v>0.22804928973836108</v>
      </c>
      <c r="I2536" s="659">
        <v>1.8491850024135399E-2</v>
      </c>
      <c r="J2536" s="659">
        <v>2.2502939713099801E-2</v>
      </c>
      <c r="K2536" s="661">
        <v>5.9254843573001911E-2</v>
      </c>
      <c r="L2536" s="659">
        <v>1.66562449974162E-4</v>
      </c>
      <c r="M2536" s="659">
        <v>1.7989959027355E-4</v>
      </c>
      <c r="N2536" s="661">
        <v>1.1737606778143847E-2</v>
      </c>
      <c r="O2536" s="659">
        <v>6.35008812149933E-3</v>
      </c>
      <c r="P2536" s="659">
        <v>6.8287150004550604E-3</v>
      </c>
      <c r="Q2536" s="661">
        <v>1.9148595486918822E-2</v>
      </c>
      <c r="R2536" s="659">
        <v>3.7034169911153098E-3</v>
      </c>
      <c r="S2536" s="659">
        <v>5.1732266306269096E-3</v>
      </c>
      <c r="T2536" s="661">
        <v>1.6675356617845485E-2</v>
      </c>
      <c r="U2536" s="659">
        <v>5.0337049727658596E-4</v>
      </c>
      <c r="V2536" s="659">
        <v>5.42620810760067E-4</v>
      </c>
      <c r="W2536" s="661">
        <v>1.6461042188253149E-3</v>
      </c>
      <c r="X2536" s="659">
        <v>2.67812175947429E-5</v>
      </c>
      <c r="Y2536" s="659">
        <v>2.89438600879311E-5</v>
      </c>
      <c r="Z2536" s="661">
        <v>1.1258771641686192E-4</v>
      </c>
      <c r="AA2536" s="659">
        <v>1.5985086592938699E-3</v>
      </c>
      <c r="AB2536" s="659">
        <v>1.71430462615443E-3</v>
      </c>
      <c r="AC2536" s="661">
        <v>5.5734737272326246E-3</v>
      </c>
      <c r="AD2536" s="659">
        <v>1.92065371156367E-4</v>
      </c>
      <c r="AE2536" s="659">
        <v>2.0742066033792799E-4</v>
      </c>
      <c r="AF2536" s="661">
        <v>6.0958334521317339E-4</v>
      </c>
      <c r="AG2536" s="659">
        <v>2.9932074575322399E-4</v>
      </c>
      <c r="AH2536" s="659">
        <v>3.2239638222052901E-4</v>
      </c>
      <c r="AI2536" s="675">
        <v>1.2593238530364669E-3</v>
      </c>
      <c r="AJ2536" s="28"/>
      <c r="AK2536" s="29"/>
      <c r="AL2536" s="29"/>
    </row>
    <row r="2537" spans="1:38" x14ac:dyDescent="0.2">
      <c r="A2537" s="334">
        <v>2047</v>
      </c>
      <c r="B2537" s="334">
        <v>12</v>
      </c>
      <c r="C2537" s="659">
        <v>1.6045964056678499</v>
      </c>
      <c r="D2537" s="659">
        <v>1.55433770279112</v>
      </c>
      <c r="E2537" s="661">
        <v>1.7406958117308202</v>
      </c>
      <c r="F2537" s="659">
        <v>8.89348539802884E-2</v>
      </c>
      <c r="G2537" s="659">
        <v>9.3433711251141693E-2</v>
      </c>
      <c r="H2537" s="661">
        <v>0.23352624138931549</v>
      </c>
      <c r="I2537" s="659">
        <v>1.8433704340785301E-2</v>
      </c>
      <c r="J2537" s="659">
        <v>2.24333571709712E-2</v>
      </c>
      <c r="K2537" s="661">
        <v>5.9037282659077157E-2</v>
      </c>
      <c r="L2537" s="659">
        <v>1.66358305879453E-4</v>
      </c>
      <c r="M2537" s="659">
        <v>1.7963324078888599E-4</v>
      </c>
      <c r="N2537" s="661">
        <v>1.1671104293492676E-2</v>
      </c>
      <c r="O2537" s="659">
        <v>6.3394036182734198E-3</v>
      </c>
      <c r="P2537" s="659">
        <v>6.8176755732083797E-3</v>
      </c>
      <c r="Q2537" s="661">
        <v>1.9075139296408448E-2</v>
      </c>
      <c r="R2537" s="659">
        <v>3.69393848705397E-3</v>
      </c>
      <c r="S2537" s="659">
        <v>5.1589446961618898E-3</v>
      </c>
      <c r="T2537" s="661">
        <v>1.6313583666523957E-2</v>
      </c>
      <c r="U2537" s="659">
        <v>5.01611049626288E-4</v>
      </c>
      <c r="V2537" s="659">
        <v>5.4080685955527495E-4</v>
      </c>
      <c r="W2537" s="661">
        <v>1.6368419866946665E-3</v>
      </c>
      <c r="X2537" s="659">
        <v>2.66965790565071E-5</v>
      </c>
      <c r="Y2537" s="659">
        <v>2.8856245965120399E-5</v>
      </c>
      <c r="Z2537" s="661">
        <v>1.1206253293096767E-4</v>
      </c>
      <c r="AA2537" s="659">
        <v>1.59841715356651E-3</v>
      </c>
      <c r="AB2537" s="659">
        <v>1.71521288852572E-3</v>
      </c>
      <c r="AC2537" s="661">
        <v>5.5754599782528291E-3</v>
      </c>
      <c r="AD2537" s="659">
        <v>1.9130796481367599E-4</v>
      </c>
      <c r="AE2537" s="659">
        <v>2.0663889608135599E-4</v>
      </c>
      <c r="AF2537" s="661">
        <v>6.0497985958414514E-4</v>
      </c>
      <c r="AG2537" s="659">
        <v>2.9862363334931102E-4</v>
      </c>
      <c r="AH2537" s="659">
        <v>3.2167577791065901E-4</v>
      </c>
      <c r="AI2537" s="675">
        <v>1.2569318291872618E-3</v>
      </c>
      <c r="AJ2537" s="28"/>
      <c r="AK2537" s="29"/>
      <c r="AL2537" s="29"/>
    </row>
    <row r="2538" spans="1:38" x14ac:dyDescent="0.2">
      <c r="A2538" s="334">
        <v>2047</v>
      </c>
      <c r="B2538" s="334">
        <v>13</v>
      </c>
      <c r="C2538" s="659">
        <v>1.5998799032054301</v>
      </c>
      <c r="D2538" s="659">
        <v>1.54996088152345</v>
      </c>
      <c r="E2538" s="661">
        <v>1.7315113279787624</v>
      </c>
      <c r="F2538" s="659">
        <v>9.0238028712873897E-2</v>
      </c>
      <c r="G2538" s="659">
        <v>9.5164367426215493E-2</v>
      </c>
      <c r="H2538" s="661">
        <v>0.23953272424179511</v>
      </c>
      <c r="I2538" s="659">
        <v>1.8370364968342899E-2</v>
      </c>
      <c r="J2538" s="659">
        <v>2.2361365301058998E-2</v>
      </c>
      <c r="K2538" s="661">
        <v>5.8856110165085893E-2</v>
      </c>
      <c r="L2538" s="659">
        <v>1.66148507642473E-4</v>
      </c>
      <c r="M2538" s="659">
        <v>1.7937251922530201E-4</v>
      </c>
      <c r="N2538" s="661">
        <v>1.1593607090814599E-2</v>
      </c>
      <c r="O2538" s="659">
        <v>6.3262341050587603E-3</v>
      </c>
      <c r="P2538" s="659">
        <v>6.8045718619000797E-3</v>
      </c>
      <c r="Q2538" s="661">
        <v>1.9013568575831172E-2</v>
      </c>
      <c r="R2538" s="659">
        <v>3.6841992657364198E-3</v>
      </c>
      <c r="S2538" s="659">
        <v>5.1449436334440202E-3</v>
      </c>
      <c r="T2538" s="661">
        <v>1.5888793076872691E-2</v>
      </c>
      <c r="U2538" s="659">
        <v>4.9977149941526704E-4</v>
      </c>
      <c r="V2538" s="659">
        <v>5.3899429715645797E-4</v>
      </c>
      <c r="W2538" s="661">
        <v>1.6286515897795855E-3</v>
      </c>
      <c r="X2538" s="659">
        <v>2.66064462402031E-5</v>
      </c>
      <c r="Y2538" s="659">
        <v>2.8767002579882201E-5</v>
      </c>
      <c r="Z2538" s="661">
        <v>1.11609951204399E-4</v>
      </c>
      <c r="AA2538" s="659">
        <v>1.5979979997781E-3</v>
      </c>
      <c r="AB2538" s="659">
        <v>1.7160709414102799E-3</v>
      </c>
      <c r="AC2538" s="661">
        <v>5.5823225072647257E-3</v>
      </c>
      <c r="AD2538" s="659">
        <v>1.90529885661604E-4</v>
      </c>
      <c r="AE2538" s="659">
        <v>2.05871936198194E-4</v>
      </c>
      <c r="AF2538" s="661">
        <v>6.0079672551717012E-4</v>
      </c>
      <c r="AG2538" s="659">
        <v>2.9783702964284001E-4</v>
      </c>
      <c r="AH2538" s="659">
        <v>3.2089612950776799E-4</v>
      </c>
      <c r="AI2538" s="675">
        <v>1.255285718503574E-3</v>
      </c>
      <c r="AJ2538" s="28"/>
      <c r="AK2538" s="29"/>
      <c r="AL2538" s="29"/>
    </row>
    <row r="2539" spans="1:38" x14ac:dyDescent="0.2">
      <c r="A2539" s="334">
        <v>2047</v>
      </c>
      <c r="B2539" s="334">
        <v>14</v>
      </c>
      <c r="C2539" s="659">
        <v>1.5998799032054301</v>
      </c>
      <c r="D2539" s="659">
        <v>1.54996088152345</v>
      </c>
      <c r="E2539" s="661">
        <v>1.7315113279787624</v>
      </c>
      <c r="F2539" s="659">
        <v>9.0238028712873897E-2</v>
      </c>
      <c r="G2539" s="659">
        <v>9.5164367426215493E-2</v>
      </c>
      <c r="H2539" s="661">
        <v>0.23953272424179511</v>
      </c>
      <c r="I2539" s="659">
        <v>1.8370364968342899E-2</v>
      </c>
      <c r="J2539" s="659">
        <v>2.2361365301058998E-2</v>
      </c>
      <c r="K2539" s="661">
        <v>5.8856110165085893E-2</v>
      </c>
      <c r="L2539" s="659">
        <v>1.66148507642473E-4</v>
      </c>
      <c r="M2539" s="659">
        <v>1.7937251922530201E-4</v>
      </c>
      <c r="N2539" s="661">
        <v>1.1593607090814599E-2</v>
      </c>
      <c r="O2539" s="659">
        <v>6.3262341050587603E-3</v>
      </c>
      <c r="P2539" s="659">
        <v>6.8045718619000797E-3</v>
      </c>
      <c r="Q2539" s="661">
        <v>1.9013568575831172E-2</v>
      </c>
      <c r="R2539" s="659">
        <v>3.6841992657364198E-3</v>
      </c>
      <c r="S2539" s="659">
        <v>5.1449436334440202E-3</v>
      </c>
      <c r="T2539" s="661">
        <v>1.5888793076872691E-2</v>
      </c>
      <c r="U2539" s="659">
        <v>4.9977149941526704E-4</v>
      </c>
      <c r="V2539" s="659">
        <v>5.3899429715645797E-4</v>
      </c>
      <c r="W2539" s="661">
        <v>1.6286515897795855E-3</v>
      </c>
      <c r="X2539" s="659">
        <v>2.66064462402031E-5</v>
      </c>
      <c r="Y2539" s="659">
        <v>2.8767002579882201E-5</v>
      </c>
      <c r="Z2539" s="661">
        <v>1.11609951204399E-4</v>
      </c>
      <c r="AA2539" s="659">
        <v>1.5979979997781E-3</v>
      </c>
      <c r="AB2539" s="659">
        <v>1.7160709414102799E-3</v>
      </c>
      <c r="AC2539" s="661">
        <v>5.5823225072647257E-3</v>
      </c>
      <c r="AD2539" s="659">
        <v>1.90529885661604E-4</v>
      </c>
      <c r="AE2539" s="659">
        <v>2.05871936198194E-4</v>
      </c>
      <c r="AF2539" s="661">
        <v>6.0079672551717012E-4</v>
      </c>
      <c r="AG2539" s="659">
        <v>2.9783702964284001E-4</v>
      </c>
      <c r="AH2539" s="659">
        <v>3.2089612950776799E-4</v>
      </c>
      <c r="AI2539" s="675">
        <v>1.255285718503574E-3</v>
      </c>
      <c r="AJ2539" s="28"/>
      <c r="AK2539" s="29"/>
      <c r="AL2539" s="29"/>
    </row>
    <row r="2540" spans="1:38" x14ac:dyDescent="0.2">
      <c r="A2540" s="334">
        <v>2047</v>
      </c>
      <c r="B2540" s="334">
        <v>15</v>
      </c>
      <c r="C2540" s="659">
        <v>1.5998799032054301</v>
      </c>
      <c r="D2540" s="659">
        <v>1.54996088152345</v>
      </c>
      <c r="E2540" s="661">
        <v>1.7315113279787624</v>
      </c>
      <c r="F2540" s="659">
        <v>9.0238028712873897E-2</v>
      </c>
      <c r="G2540" s="659">
        <v>9.5164367426215493E-2</v>
      </c>
      <c r="H2540" s="661">
        <v>0.23953272424179511</v>
      </c>
      <c r="I2540" s="659">
        <v>1.8370364968342899E-2</v>
      </c>
      <c r="J2540" s="659">
        <v>2.2361365301058998E-2</v>
      </c>
      <c r="K2540" s="661">
        <v>5.8856110165085893E-2</v>
      </c>
      <c r="L2540" s="659">
        <v>1.66148507642473E-4</v>
      </c>
      <c r="M2540" s="659">
        <v>1.7937251922530201E-4</v>
      </c>
      <c r="N2540" s="661">
        <v>1.1593607090814599E-2</v>
      </c>
      <c r="O2540" s="659">
        <v>6.3262341050587603E-3</v>
      </c>
      <c r="P2540" s="659">
        <v>6.8045718619000797E-3</v>
      </c>
      <c r="Q2540" s="661">
        <v>1.9013568575831172E-2</v>
      </c>
      <c r="R2540" s="659">
        <v>3.6841992657364198E-3</v>
      </c>
      <c r="S2540" s="659">
        <v>5.1449436334440202E-3</v>
      </c>
      <c r="T2540" s="661">
        <v>1.5888793076872691E-2</v>
      </c>
      <c r="U2540" s="659">
        <v>4.9977149941526704E-4</v>
      </c>
      <c r="V2540" s="659">
        <v>5.3899429715645797E-4</v>
      </c>
      <c r="W2540" s="661">
        <v>1.6286515897795855E-3</v>
      </c>
      <c r="X2540" s="659">
        <v>2.66064462402031E-5</v>
      </c>
      <c r="Y2540" s="659">
        <v>2.8767002579882201E-5</v>
      </c>
      <c r="Z2540" s="661">
        <v>1.11609951204399E-4</v>
      </c>
      <c r="AA2540" s="659">
        <v>1.5979979997781E-3</v>
      </c>
      <c r="AB2540" s="659">
        <v>1.7160709414102799E-3</v>
      </c>
      <c r="AC2540" s="661">
        <v>5.5823225072647257E-3</v>
      </c>
      <c r="AD2540" s="659">
        <v>1.90529885661604E-4</v>
      </c>
      <c r="AE2540" s="659">
        <v>2.05871936198194E-4</v>
      </c>
      <c r="AF2540" s="661">
        <v>6.0079672551717012E-4</v>
      </c>
      <c r="AG2540" s="659">
        <v>2.9783702964284001E-4</v>
      </c>
      <c r="AH2540" s="659">
        <v>3.2089612950776799E-4</v>
      </c>
      <c r="AI2540" s="675">
        <v>1.255285718503574E-3</v>
      </c>
      <c r="AJ2540" s="28"/>
      <c r="AK2540" s="29"/>
      <c r="AL2540" s="29"/>
    </row>
    <row r="2541" spans="1:38" x14ac:dyDescent="0.2">
      <c r="A2541" s="334">
        <v>2047</v>
      </c>
      <c r="B2541" s="334">
        <v>16</v>
      </c>
      <c r="C2541" s="659">
        <v>1.5998799032054301</v>
      </c>
      <c r="D2541" s="659">
        <v>1.54996088152345</v>
      </c>
      <c r="E2541" s="661">
        <v>1.7315113279787624</v>
      </c>
      <c r="F2541" s="659">
        <v>9.0238028712873897E-2</v>
      </c>
      <c r="G2541" s="659">
        <v>9.5164367426215493E-2</v>
      </c>
      <c r="H2541" s="661">
        <v>0.23953272424179511</v>
      </c>
      <c r="I2541" s="659">
        <v>1.8370364968342899E-2</v>
      </c>
      <c r="J2541" s="659">
        <v>2.2361365301058998E-2</v>
      </c>
      <c r="K2541" s="661">
        <v>5.8856110165085893E-2</v>
      </c>
      <c r="L2541" s="659">
        <v>1.66148507642473E-4</v>
      </c>
      <c r="M2541" s="659">
        <v>1.7937251922530201E-4</v>
      </c>
      <c r="N2541" s="661">
        <v>1.1593607090814599E-2</v>
      </c>
      <c r="O2541" s="659">
        <v>6.3262341050587603E-3</v>
      </c>
      <c r="P2541" s="659">
        <v>6.8045718619000797E-3</v>
      </c>
      <c r="Q2541" s="661">
        <v>1.9013568575831172E-2</v>
      </c>
      <c r="R2541" s="659">
        <v>3.6841992657364198E-3</v>
      </c>
      <c r="S2541" s="659">
        <v>5.1449436334440202E-3</v>
      </c>
      <c r="T2541" s="661">
        <v>1.5888793076872691E-2</v>
      </c>
      <c r="U2541" s="659">
        <v>4.9977149941526704E-4</v>
      </c>
      <c r="V2541" s="659">
        <v>5.3899429715645797E-4</v>
      </c>
      <c r="W2541" s="661">
        <v>1.6286515897795855E-3</v>
      </c>
      <c r="X2541" s="659">
        <v>2.66064462402031E-5</v>
      </c>
      <c r="Y2541" s="659">
        <v>2.8767002579882201E-5</v>
      </c>
      <c r="Z2541" s="661">
        <v>1.11609951204399E-4</v>
      </c>
      <c r="AA2541" s="659">
        <v>1.5979979997781E-3</v>
      </c>
      <c r="AB2541" s="659">
        <v>1.7160709414102799E-3</v>
      </c>
      <c r="AC2541" s="661">
        <v>5.5823225072647257E-3</v>
      </c>
      <c r="AD2541" s="659">
        <v>1.90529885661604E-4</v>
      </c>
      <c r="AE2541" s="659">
        <v>2.05871936198194E-4</v>
      </c>
      <c r="AF2541" s="661">
        <v>6.0079672551717012E-4</v>
      </c>
      <c r="AG2541" s="659">
        <v>2.9783702964284001E-4</v>
      </c>
      <c r="AH2541" s="659">
        <v>3.2089612950776799E-4</v>
      </c>
      <c r="AI2541" s="675">
        <v>1.255285718503574E-3</v>
      </c>
      <c r="AJ2541" s="28"/>
      <c r="AK2541" s="29"/>
      <c r="AL2541" s="29"/>
    </row>
    <row r="2542" spans="1:38" x14ac:dyDescent="0.2">
      <c r="A2542" s="334">
        <v>2047</v>
      </c>
      <c r="B2542" s="334">
        <v>17</v>
      </c>
      <c r="C2542" s="659">
        <v>1.5998799032054301</v>
      </c>
      <c r="D2542" s="659">
        <v>1.54996088152345</v>
      </c>
      <c r="E2542" s="661">
        <v>1.7315113279787624</v>
      </c>
      <c r="F2542" s="659">
        <v>9.0238028712873897E-2</v>
      </c>
      <c r="G2542" s="659">
        <v>9.5164367426215493E-2</v>
      </c>
      <c r="H2542" s="661">
        <v>0.23953272424179511</v>
      </c>
      <c r="I2542" s="659">
        <v>1.8370364968342899E-2</v>
      </c>
      <c r="J2542" s="659">
        <v>2.2361365301058998E-2</v>
      </c>
      <c r="K2542" s="661">
        <v>5.8856110165085893E-2</v>
      </c>
      <c r="L2542" s="659">
        <v>1.66148507642473E-4</v>
      </c>
      <c r="M2542" s="659">
        <v>1.7937251922530201E-4</v>
      </c>
      <c r="N2542" s="661">
        <v>1.1593607090814599E-2</v>
      </c>
      <c r="O2542" s="659">
        <v>6.3262341050587603E-3</v>
      </c>
      <c r="P2542" s="659">
        <v>6.8045718619000797E-3</v>
      </c>
      <c r="Q2542" s="661">
        <v>1.9013568575831172E-2</v>
      </c>
      <c r="R2542" s="659">
        <v>3.6841992657364198E-3</v>
      </c>
      <c r="S2542" s="659">
        <v>5.1449436334440202E-3</v>
      </c>
      <c r="T2542" s="661">
        <v>1.5888793076872691E-2</v>
      </c>
      <c r="U2542" s="659">
        <v>4.9977149941526704E-4</v>
      </c>
      <c r="V2542" s="659">
        <v>5.3899429715645797E-4</v>
      </c>
      <c r="W2542" s="661">
        <v>1.6286515897795855E-3</v>
      </c>
      <c r="X2542" s="659">
        <v>2.66064462402031E-5</v>
      </c>
      <c r="Y2542" s="659">
        <v>2.8767002579882201E-5</v>
      </c>
      <c r="Z2542" s="661">
        <v>1.11609951204399E-4</v>
      </c>
      <c r="AA2542" s="659">
        <v>1.5979979997781E-3</v>
      </c>
      <c r="AB2542" s="659">
        <v>1.7160709414102799E-3</v>
      </c>
      <c r="AC2542" s="661">
        <v>5.5823225072647257E-3</v>
      </c>
      <c r="AD2542" s="659">
        <v>1.90529885661604E-4</v>
      </c>
      <c r="AE2542" s="659">
        <v>2.05871936198194E-4</v>
      </c>
      <c r="AF2542" s="661">
        <v>6.0079672551717012E-4</v>
      </c>
      <c r="AG2542" s="659">
        <v>2.9783702964284001E-4</v>
      </c>
      <c r="AH2542" s="659">
        <v>3.2089612950776799E-4</v>
      </c>
      <c r="AI2542" s="675">
        <v>1.255285718503574E-3</v>
      </c>
      <c r="AJ2542" s="28"/>
      <c r="AK2542" s="29"/>
      <c r="AL2542" s="29"/>
    </row>
    <row r="2543" spans="1:38" x14ac:dyDescent="0.2">
      <c r="A2543" s="334">
        <v>2047</v>
      </c>
      <c r="B2543" s="334">
        <v>18</v>
      </c>
      <c r="C2543" s="659">
        <v>1.5998799032054301</v>
      </c>
      <c r="D2543" s="659">
        <v>1.54996088152345</v>
      </c>
      <c r="E2543" s="661">
        <v>1.7315113279787624</v>
      </c>
      <c r="F2543" s="659">
        <v>9.0238028712873897E-2</v>
      </c>
      <c r="G2543" s="659">
        <v>9.5164367426215493E-2</v>
      </c>
      <c r="H2543" s="661">
        <v>0.23953272424179511</v>
      </c>
      <c r="I2543" s="659">
        <v>1.8370364968342899E-2</v>
      </c>
      <c r="J2543" s="659">
        <v>2.2361365301058998E-2</v>
      </c>
      <c r="K2543" s="661">
        <v>5.8856110165085893E-2</v>
      </c>
      <c r="L2543" s="659">
        <v>1.66148507642473E-4</v>
      </c>
      <c r="M2543" s="659">
        <v>1.7937251922530201E-4</v>
      </c>
      <c r="N2543" s="661">
        <v>1.1593607090814599E-2</v>
      </c>
      <c r="O2543" s="659">
        <v>6.3262341050587603E-3</v>
      </c>
      <c r="P2543" s="659">
        <v>6.8045718619000797E-3</v>
      </c>
      <c r="Q2543" s="661">
        <v>1.9013568575831172E-2</v>
      </c>
      <c r="R2543" s="659">
        <v>3.6841992657364198E-3</v>
      </c>
      <c r="S2543" s="659">
        <v>5.1449436334440202E-3</v>
      </c>
      <c r="T2543" s="661">
        <v>1.5888793076872691E-2</v>
      </c>
      <c r="U2543" s="659">
        <v>4.9977149941526704E-4</v>
      </c>
      <c r="V2543" s="659">
        <v>5.3899429715645797E-4</v>
      </c>
      <c r="W2543" s="661">
        <v>1.6286515897795855E-3</v>
      </c>
      <c r="X2543" s="659">
        <v>2.66064462402031E-5</v>
      </c>
      <c r="Y2543" s="659">
        <v>2.8767002579882201E-5</v>
      </c>
      <c r="Z2543" s="661">
        <v>1.11609951204399E-4</v>
      </c>
      <c r="AA2543" s="659">
        <v>1.5979979997781E-3</v>
      </c>
      <c r="AB2543" s="659">
        <v>1.7160709414102799E-3</v>
      </c>
      <c r="AC2543" s="661">
        <v>5.5823225072647257E-3</v>
      </c>
      <c r="AD2543" s="659">
        <v>1.90529885661604E-4</v>
      </c>
      <c r="AE2543" s="659">
        <v>2.05871936198194E-4</v>
      </c>
      <c r="AF2543" s="661">
        <v>6.0079672551717012E-4</v>
      </c>
      <c r="AG2543" s="659">
        <v>2.9783702964284001E-4</v>
      </c>
      <c r="AH2543" s="659">
        <v>3.2089612950776799E-4</v>
      </c>
      <c r="AI2543" s="675">
        <v>1.255285718503574E-3</v>
      </c>
      <c r="AJ2543" s="28"/>
      <c r="AK2543" s="29"/>
      <c r="AL2543" s="29"/>
    </row>
    <row r="2544" spans="1:38" x14ac:dyDescent="0.2">
      <c r="A2544" s="334">
        <v>2047</v>
      </c>
      <c r="B2544" s="334">
        <v>19</v>
      </c>
      <c r="C2544" s="659">
        <v>1.5998799032054301</v>
      </c>
      <c r="D2544" s="659">
        <v>1.54996088152345</v>
      </c>
      <c r="E2544" s="661">
        <v>1.7315113279787624</v>
      </c>
      <c r="F2544" s="659">
        <v>9.0238028712873897E-2</v>
      </c>
      <c r="G2544" s="659">
        <v>9.5164367426215493E-2</v>
      </c>
      <c r="H2544" s="661">
        <v>0.23953272424179511</v>
      </c>
      <c r="I2544" s="659">
        <v>1.8370364968342899E-2</v>
      </c>
      <c r="J2544" s="659">
        <v>2.2361365301058998E-2</v>
      </c>
      <c r="K2544" s="661">
        <v>5.8856110165085893E-2</v>
      </c>
      <c r="L2544" s="659">
        <v>1.66148507642473E-4</v>
      </c>
      <c r="M2544" s="659">
        <v>1.7937251922530201E-4</v>
      </c>
      <c r="N2544" s="661">
        <v>1.1593607090814599E-2</v>
      </c>
      <c r="O2544" s="659">
        <v>6.3262341050587603E-3</v>
      </c>
      <c r="P2544" s="659">
        <v>6.8045718619000797E-3</v>
      </c>
      <c r="Q2544" s="661">
        <v>1.9013568575831172E-2</v>
      </c>
      <c r="R2544" s="659">
        <v>3.6841992657364198E-3</v>
      </c>
      <c r="S2544" s="659">
        <v>5.1449436334440202E-3</v>
      </c>
      <c r="T2544" s="661">
        <v>1.5888793076872691E-2</v>
      </c>
      <c r="U2544" s="659">
        <v>4.9977149941526704E-4</v>
      </c>
      <c r="V2544" s="659">
        <v>5.3899429715645797E-4</v>
      </c>
      <c r="W2544" s="661">
        <v>1.6286515897795855E-3</v>
      </c>
      <c r="X2544" s="659">
        <v>2.66064462402031E-5</v>
      </c>
      <c r="Y2544" s="659">
        <v>2.8767002579882201E-5</v>
      </c>
      <c r="Z2544" s="661">
        <v>1.11609951204399E-4</v>
      </c>
      <c r="AA2544" s="659">
        <v>1.5979979997781E-3</v>
      </c>
      <c r="AB2544" s="659">
        <v>1.7160709414102799E-3</v>
      </c>
      <c r="AC2544" s="661">
        <v>5.5823225072647257E-3</v>
      </c>
      <c r="AD2544" s="659">
        <v>1.90529885661604E-4</v>
      </c>
      <c r="AE2544" s="659">
        <v>2.05871936198194E-4</v>
      </c>
      <c r="AF2544" s="661">
        <v>6.0079672551717012E-4</v>
      </c>
      <c r="AG2544" s="659">
        <v>2.9783702964284001E-4</v>
      </c>
      <c r="AH2544" s="659">
        <v>3.2089612950776799E-4</v>
      </c>
      <c r="AI2544" s="675">
        <v>1.255285718503574E-3</v>
      </c>
      <c r="AJ2544" s="28"/>
      <c r="AK2544" s="29"/>
      <c r="AL2544" s="29"/>
    </row>
    <row r="2545" spans="1:38" x14ac:dyDescent="0.2">
      <c r="A2545" s="334">
        <v>2047</v>
      </c>
      <c r="B2545" s="334">
        <v>20</v>
      </c>
      <c r="C2545" s="659">
        <v>1.5998799032054301</v>
      </c>
      <c r="D2545" s="659">
        <v>1.54996088152345</v>
      </c>
      <c r="E2545" s="661">
        <v>1.7315113279787624</v>
      </c>
      <c r="F2545" s="659">
        <v>9.0238028712873897E-2</v>
      </c>
      <c r="G2545" s="659">
        <v>9.5164367426215493E-2</v>
      </c>
      <c r="H2545" s="661">
        <v>0.23953272424179511</v>
      </c>
      <c r="I2545" s="659">
        <v>1.8370364968342899E-2</v>
      </c>
      <c r="J2545" s="659">
        <v>2.2361365301058998E-2</v>
      </c>
      <c r="K2545" s="661">
        <v>5.8856110165085893E-2</v>
      </c>
      <c r="L2545" s="659">
        <v>1.66148507642473E-4</v>
      </c>
      <c r="M2545" s="659">
        <v>1.7937251922530201E-4</v>
      </c>
      <c r="N2545" s="661">
        <v>1.1593607090814599E-2</v>
      </c>
      <c r="O2545" s="659">
        <v>6.3262341050587603E-3</v>
      </c>
      <c r="P2545" s="659">
        <v>6.8045718619000797E-3</v>
      </c>
      <c r="Q2545" s="661">
        <v>1.9013568575831172E-2</v>
      </c>
      <c r="R2545" s="659">
        <v>3.6841992657364198E-3</v>
      </c>
      <c r="S2545" s="659">
        <v>5.1449436334440202E-3</v>
      </c>
      <c r="T2545" s="661">
        <v>1.5888793076872691E-2</v>
      </c>
      <c r="U2545" s="659">
        <v>4.9977149941526704E-4</v>
      </c>
      <c r="V2545" s="659">
        <v>5.3899429715645797E-4</v>
      </c>
      <c r="W2545" s="661">
        <v>1.6286515897795855E-3</v>
      </c>
      <c r="X2545" s="659">
        <v>2.66064462402031E-5</v>
      </c>
      <c r="Y2545" s="659">
        <v>2.8767002579882201E-5</v>
      </c>
      <c r="Z2545" s="661">
        <v>1.11609951204399E-4</v>
      </c>
      <c r="AA2545" s="659">
        <v>1.5979979997781E-3</v>
      </c>
      <c r="AB2545" s="659">
        <v>1.7160709414102799E-3</v>
      </c>
      <c r="AC2545" s="661">
        <v>5.5823225072647257E-3</v>
      </c>
      <c r="AD2545" s="659">
        <v>1.90529885661604E-4</v>
      </c>
      <c r="AE2545" s="659">
        <v>2.05871936198194E-4</v>
      </c>
      <c r="AF2545" s="661">
        <v>6.0079672551717012E-4</v>
      </c>
      <c r="AG2545" s="659">
        <v>2.9783702964284001E-4</v>
      </c>
      <c r="AH2545" s="659">
        <v>3.2089612950776799E-4</v>
      </c>
      <c r="AI2545" s="675">
        <v>1.255285718503574E-3</v>
      </c>
      <c r="AJ2545" s="28"/>
      <c r="AK2545" s="29"/>
      <c r="AL2545" s="29"/>
    </row>
    <row r="2546" spans="1:38" x14ac:dyDescent="0.2">
      <c r="A2546" s="334">
        <v>2047</v>
      </c>
      <c r="B2546" s="334">
        <v>21</v>
      </c>
      <c r="C2546" s="659">
        <v>1.5998799032054301</v>
      </c>
      <c r="D2546" s="659">
        <v>1.54996088152345</v>
      </c>
      <c r="E2546" s="661">
        <v>1.7315113279787624</v>
      </c>
      <c r="F2546" s="659">
        <v>9.0238028712873897E-2</v>
      </c>
      <c r="G2546" s="659">
        <v>9.5164367426215493E-2</v>
      </c>
      <c r="H2546" s="661">
        <v>0.23953272424179511</v>
      </c>
      <c r="I2546" s="659">
        <v>1.8370364968342899E-2</v>
      </c>
      <c r="J2546" s="659">
        <v>2.2361365301058998E-2</v>
      </c>
      <c r="K2546" s="661">
        <v>5.8856110165085893E-2</v>
      </c>
      <c r="L2546" s="659">
        <v>1.66148507642473E-4</v>
      </c>
      <c r="M2546" s="659">
        <v>1.7937251922530201E-4</v>
      </c>
      <c r="N2546" s="661">
        <v>1.1593607090814599E-2</v>
      </c>
      <c r="O2546" s="659">
        <v>6.3262341050587603E-3</v>
      </c>
      <c r="P2546" s="659">
        <v>6.8045718619000797E-3</v>
      </c>
      <c r="Q2546" s="661">
        <v>1.9013568575831172E-2</v>
      </c>
      <c r="R2546" s="659">
        <v>3.6841992657364198E-3</v>
      </c>
      <c r="S2546" s="659">
        <v>5.1449436334440202E-3</v>
      </c>
      <c r="T2546" s="661">
        <v>1.5888793076872691E-2</v>
      </c>
      <c r="U2546" s="659">
        <v>4.9977149941526704E-4</v>
      </c>
      <c r="V2546" s="659">
        <v>5.3899429715645797E-4</v>
      </c>
      <c r="W2546" s="661">
        <v>1.6286515897795855E-3</v>
      </c>
      <c r="X2546" s="659">
        <v>2.66064462402031E-5</v>
      </c>
      <c r="Y2546" s="659">
        <v>2.8767002579882201E-5</v>
      </c>
      <c r="Z2546" s="661">
        <v>1.11609951204399E-4</v>
      </c>
      <c r="AA2546" s="659">
        <v>1.5979979997781E-3</v>
      </c>
      <c r="AB2546" s="659">
        <v>1.7160709414102799E-3</v>
      </c>
      <c r="AC2546" s="661">
        <v>5.5823225072647257E-3</v>
      </c>
      <c r="AD2546" s="659">
        <v>1.90529885661604E-4</v>
      </c>
      <c r="AE2546" s="659">
        <v>2.05871936198194E-4</v>
      </c>
      <c r="AF2546" s="661">
        <v>6.0079672551717012E-4</v>
      </c>
      <c r="AG2546" s="659">
        <v>2.9783702964284001E-4</v>
      </c>
      <c r="AH2546" s="659">
        <v>3.2089612950776799E-4</v>
      </c>
      <c r="AI2546" s="675">
        <v>1.255285718503574E-3</v>
      </c>
      <c r="AJ2546" s="28"/>
      <c r="AK2546" s="29"/>
      <c r="AL2546" s="29"/>
    </row>
    <row r="2547" spans="1:38" x14ac:dyDescent="0.2">
      <c r="A2547" s="334">
        <v>2047</v>
      </c>
      <c r="B2547" s="334">
        <v>22</v>
      </c>
      <c r="C2547" s="659">
        <v>1.5998799032054301</v>
      </c>
      <c r="D2547" s="659">
        <v>1.54996088152345</v>
      </c>
      <c r="E2547" s="661">
        <v>1.7315113279787624</v>
      </c>
      <c r="F2547" s="659">
        <v>9.0238028712873897E-2</v>
      </c>
      <c r="G2547" s="659">
        <v>9.5164367426215493E-2</v>
      </c>
      <c r="H2547" s="661">
        <v>0.23953272424179511</v>
      </c>
      <c r="I2547" s="659">
        <v>1.8370364968342899E-2</v>
      </c>
      <c r="J2547" s="659">
        <v>2.2361365301058998E-2</v>
      </c>
      <c r="K2547" s="661">
        <v>5.8856110165085893E-2</v>
      </c>
      <c r="L2547" s="659">
        <v>1.66148507642473E-4</v>
      </c>
      <c r="M2547" s="659">
        <v>1.7937251922530201E-4</v>
      </c>
      <c r="N2547" s="661">
        <v>1.1593607090814599E-2</v>
      </c>
      <c r="O2547" s="659">
        <v>6.3262341050587603E-3</v>
      </c>
      <c r="P2547" s="659">
        <v>6.8045718619000797E-3</v>
      </c>
      <c r="Q2547" s="661">
        <v>1.9013568575831172E-2</v>
      </c>
      <c r="R2547" s="659">
        <v>3.6841992657364198E-3</v>
      </c>
      <c r="S2547" s="659">
        <v>5.1449436334440202E-3</v>
      </c>
      <c r="T2547" s="661">
        <v>1.5888793076872691E-2</v>
      </c>
      <c r="U2547" s="659">
        <v>4.9977149941526704E-4</v>
      </c>
      <c r="V2547" s="659">
        <v>5.3899429715645797E-4</v>
      </c>
      <c r="W2547" s="661">
        <v>1.6286515897795855E-3</v>
      </c>
      <c r="X2547" s="659">
        <v>2.66064462402031E-5</v>
      </c>
      <c r="Y2547" s="659">
        <v>2.8767002579882201E-5</v>
      </c>
      <c r="Z2547" s="661">
        <v>1.11609951204399E-4</v>
      </c>
      <c r="AA2547" s="659">
        <v>1.5979979997781E-3</v>
      </c>
      <c r="AB2547" s="659">
        <v>1.7160709414102799E-3</v>
      </c>
      <c r="AC2547" s="661">
        <v>5.5823225072647257E-3</v>
      </c>
      <c r="AD2547" s="659">
        <v>1.90529885661604E-4</v>
      </c>
      <c r="AE2547" s="659">
        <v>2.05871936198194E-4</v>
      </c>
      <c r="AF2547" s="661">
        <v>6.0079672551717012E-4</v>
      </c>
      <c r="AG2547" s="659">
        <v>2.9783702964284001E-4</v>
      </c>
      <c r="AH2547" s="659">
        <v>3.2089612950776799E-4</v>
      </c>
      <c r="AI2547" s="675">
        <v>1.255285718503574E-3</v>
      </c>
      <c r="AJ2547" s="28"/>
      <c r="AK2547" s="29"/>
      <c r="AL2547" s="29"/>
    </row>
    <row r="2548" spans="1:38" x14ac:dyDescent="0.2">
      <c r="A2548" s="334">
        <v>2047</v>
      </c>
      <c r="B2548" s="334">
        <v>23</v>
      </c>
      <c r="C2548" s="659">
        <v>1.5998799032054301</v>
      </c>
      <c r="D2548" s="659">
        <v>1.54996088152345</v>
      </c>
      <c r="E2548" s="661">
        <v>1.7315113279787624</v>
      </c>
      <c r="F2548" s="659">
        <v>9.0238028712873897E-2</v>
      </c>
      <c r="G2548" s="659">
        <v>9.5164367426215493E-2</v>
      </c>
      <c r="H2548" s="661">
        <v>0.23953272424179511</v>
      </c>
      <c r="I2548" s="659">
        <v>1.8370364968342899E-2</v>
      </c>
      <c r="J2548" s="659">
        <v>2.2361365301058998E-2</v>
      </c>
      <c r="K2548" s="661">
        <v>5.8856110165085893E-2</v>
      </c>
      <c r="L2548" s="659">
        <v>1.66148507642473E-4</v>
      </c>
      <c r="M2548" s="659">
        <v>1.7937251922530201E-4</v>
      </c>
      <c r="N2548" s="661">
        <v>1.1593607090814599E-2</v>
      </c>
      <c r="O2548" s="659">
        <v>6.3262341050587603E-3</v>
      </c>
      <c r="P2548" s="659">
        <v>6.8045718619000797E-3</v>
      </c>
      <c r="Q2548" s="661">
        <v>1.9013568575831172E-2</v>
      </c>
      <c r="R2548" s="659">
        <v>3.6841992657364198E-3</v>
      </c>
      <c r="S2548" s="659">
        <v>5.1449436334440202E-3</v>
      </c>
      <c r="T2548" s="661">
        <v>1.5888793076872691E-2</v>
      </c>
      <c r="U2548" s="659">
        <v>4.9977149941526704E-4</v>
      </c>
      <c r="V2548" s="659">
        <v>5.3899429715645797E-4</v>
      </c>
      <c r="W2548" s="661">
        <v>1.6286515897795855E-3</v>
      </c>
      <c r="X2548" s="659">
        <v>2.66064462402031E-5</v>
      </c>
      <c r="Y2548" s="659">
        <v>2.8767002579882201E-5</v>
      </c>
      <c r="Z2548" s="661">
        <v>1.11609951204399E-4</v>
      </c>
      <c r="AA2548" s="659">
        <v>1.5979979997781E-3</v>
      </c>
      <c r="AB2548" s="659">
        <v>1.7160709414102799E-3</v>
      </c>
      <c r="AC2548" s="661">
        <v>5.5823225072647257E-3</v>
      </c>
      <c r="AD2548" s="659">
        <v>1.90529885661604E-4</v>
      </c>
      <c r="AE2548" s="659">
        <v>2.05871936198194E-4</v>
      </c>
      <c r="AF2548" s="661">
        <v>6.0079672551717012E-4</v>
      </c>
      <c r="AG2548" s="659">
        <v>2.9783702964284001E-4</v>
      </c>
      <c r="AH2548" s="659">
        <v>3.2089612950776799E-4</v>
      </c>
      <c r="AI2548" s="675">
        <v>1.255285718503574E-3</v>
      </c>
      <c r="AJ2548" s="28"/>
      <c r="AK2548" s="29"/>
      <c r="AL2548" s="29"/>
    </row>
    <row r="2549" spans="1:38" x14ac:dyDescent="0.2">
      <c r="A2549" s="334">
        <v>2047</v>
      </c>
      <c r="B2549" s="334">
        <v>24</v>
      </c>
      <c r="C2549" s="659">
        <v>1.5998799032054301</v>
      </c>
      <c r="D2549" s="659">
        <v>1.54996088152345</v>
      </c>
      <c r="E2549" s="661">
        <v>1.7315113279787624</v>
      </c>
      <c r="F2549" s="659">
        <v>9.0238028712873897E-2</v>
      </c>
      <c r="G2549" s="659">
        <v>9.5164367426215493E-2</v>
      </c>
      <c r="H2549" s="661">
        <v>0.23953272424179511</v>
      </c>
      <c r="I2549" s="659">
        <v>1.8370364968342899E-2</v>
      </c>
      <c r="J2549" s="659">
        <v>2.2361365301058998E-2</v>
      </c>
      <c r="K2549" s="661">
        <v>5.8856110165085893E-2</v>
      </c>
      <c r="L2549" s="659">
        <v>1.66148507642473E-4</v>
      </c>
      <c r="M2549" s="659">
        <v>1.7937251922530201E-4</v>
      </c>
      <c r="N2549" s="661">
        <v>1.1593607090814599E-2</v>
      </c>
      <c r="O2549" s="659">
        <v>6.3262341050587603E-3</v>
      </c>
      <c r="P2549" s="659">
        <v>6.8045718619000797E-3</v>
      </c>
      <c r="Q2549" s="661">
        <v>1.9013568575831172E-2</v>
      </c>
      <c r="R2549" s="659">
        <v>3.6841992657364198E-3</v>
      </c>
      <c r="S2549" s="659">
        <v>5.1449436334440202E-3</v>
      </c>
      <c r="T2549" s="661">
        <v>1.5888793076872691E-2</v>
      </c>
      <c r="U2549" s="659">
        <v>4.9977149941526704E-4</v>
      </c>
      <c r="V2549" s="659">
        <v>5.3899429715645797E-4</v>
      </c>
      <c r="W2549" s="661">
        <v>1.6286515897795855E-3</v>
      </c>
      <c r="X2549" s="659">
        <v>2.66064462402031E-5</v>
      </c>
      <c r="Y2549" s="659">
        <v>2.8767002579882201E-5</v>
      </c>
      <c r="Z2549" s="661">
        <v>1.11609951204399E-4</v>
      </c>
      <c r="AA2549" s="659">
        <v>1.5979979997781E-3</v>
      </c>
      <c r="AB2549" s="659">
        <v>1.7160709414102799E-3</v>
      </c>
      <c r="AC2549" s="661">
        <v>5.5823225072647257E-3</v>
      </c>
      <c r="AD2549" s="659">
        <v>1.90529885661604E-4</v>
      </c>
      <c r="AE2549" s="659">
        <v>2.05871936198194E-4</v>
      </c>
      <c r="AF2549" s="661">
        <v>6.0079672551717012E-4</v>
      </c>
      <c r="AG2549" s="659">
        <v>2.9783702964284001E-4</v>
      </c>
      <c r="AH2549" s="659">
        <v>3.2089612950776799E-4</v>
      </c>
      <c r="AI2549" s="675">
        <v>1.255285718503574E-3</v>
      </c>
      <c r="AJ2549" s="28"/>
      <c r="AK2549" s="29"/>
      <c r="AL2549" s="29"/>
    </row>
    <row r="2550" spans="1:38" x14ac:dyDescent="0.2">
      <c r="A2550" s="334">
        <v>2047</v>
      </c>
      <c r="B2550" s="334">
        <v>25</v>
      </c>
      <c r="C2550" s="659">
        <v>1.5998799032054301</v>
      </c>
      <c r="D2550" s="659">
        <v>1.54996088152345</v>
      </c>
      <c r="E2550" s="661">
        <v>1.7315113279787624</v>
      </c>
      <c r="F2550" s="659">
        <v>9.0238028712873897E-2</v>
      </c>
      <c r="G2550" s="659">
        <v>9.5164367426215493E-2</v>
      </c>
      <c r="H2550" s="661">
        <v>0.23953272424179511</v>
      </c>
      <c r="I2550" s="659">
        <v>1.8370364968342899E-2</v>
      </c>
      <c r="J2550" s="659">
        <v>2.2361365301058998E-2</v>
      </c>
      <c r="K2550" s="661">
        <v>5.8856110165085893E-2</v>
      </c>
      <c r="L2550" s="659">
        <v>1.66148507642473E-4</v>
      </c>
      <c r="M2550" s="659">
        <v>1.7937251922530201E-4</v>
      </c>
      <c r="N2550" s="661">
        <v>1.1593607090814599E-2</v>
      </c>
      <c r="O2550" s="659">
        <v>6.3262341050587603E-3</v>
      </c>
      <c r="P2550" s="659">
        <v>6.8045718619000797E-3</v>
      </c>
      <c r="Q2550" s="661">
        <v>1.9013568575831172E-2</v>
      </c>
      <c r="R2550" s="659">
        <v>3.6841992657364198E-3</v>
      </c>
      <c r="S2550" s="659">
        <v>5.1449436334440202E-3</v>
      </c>
      <c r="T2550" s="661">
        <v>1.5888793076872691E-2</v>
      </c>
      <c r="U2550" s="659">
        <v>4.9977149941526704E-4</v>
      </c>
      <c r="V2550" s="659">
        <v>5.3899429715645797E-4</v>
      </c>
      <c r="W2550" s="661">
        <v>1.6286515897795855E-3</v>
      </c>
      <c r="X2550" s="659">
        <v>2.66064462402031E-5</v>
      </c>
      <c r="Y2550" s="659">
        <v>2.8767002579882201E-5</v>
      </c>
      <c r="Z2550" s="661">
        <v>1.11609951204399E-4</v>
      </c>
      <c r="AA2550" s="659">
        <v>1.5979979997781E-3</v>
      </c>
      <c r="AB2550" s="659">
        <v>1.7160709414102799E-3</v>
      </c>
      <c r="AC2550" s="661">
        <v>5.5823225072647257E-3</v>
      </c>
      <c r="AD2550" s="659">
        <v>1.90529885661604E-4</v>
      </c>
      <c r="AE2550" s="659">
        <v>2.05871936198194E-4</v>
      </c>
      <c r="AF2550" s="661">
        <v>6.0079672551717012E-4</v>
      </c>
      <c r="AG2550" s="659">
        <v>2.9783702964284001E-4</v>
      </c>
      <c r="AH2550" s="659">
        <v>3.2089612950776799E-4</v>
      </c>
      <c r="AI2550" s="675">
        <v>1.255285718503574E-3</v>
      </c>
      <c r="AJ2550" s="28"/>
      <c r="AK2550" s="29"/>
      <c r="AL2550" s="29"/>
    </row>
    <row r="2551" spans="1:38" x14ac:dyDescent="0.2">
      <c r="A2551" s="334">
        <v>2047</v>
      </c>
      <c r="B2551" s="334">
        <v>26</v>
      </c>
      <c r="C2551" s="659">
        <v>1.5998799032054301</v>
      </c>
      <c r="D2551" s="659">
        <v>1.54996088152345</v>
      </c>
      <c r="E2551" s="661">
        <v>1.7315113279787624</v>
      </c>
      <c r="F2551" s="659">
        <v>9.0238028712873897E-2</v>
      </c>
      <c r="G2551" s="659">
        <v>9.5164367426215493E-2</v>
      </c>
      <c r="H2551" s="661">
        <v>0.23953272424179511</v>
      </c>
      <c r="I2551" s="659">
        <v>1.8370364968342899E-2</v>
      </c>
      <c r="J2551" s="659">
        <v>2.2361365301058998E-2</v>
      </c>
      <c r="K2551" s="661">
        <v>5.8856110165085893E-2</v>
      </c>
      <c r="L2551" s="659">
        <v>1.66148507642473E-4</v>
      </c>
      <c r="M2551" s="659">
        <v>1.7937251922530201E-4</v>
      </c>
      <c r="N2551" s="661">
        <v>1.1593607090814599E-2</v>
      </c>
      <c r="O2551" s="659">
        <v>6.3262341050587603E-3</v>
      </c>
      <c r="P2551" s="659">
        <v>6.8045718619000797E-3</v>
      </c>
      <c r="Q2551" s="661">
        <v>1.9013568575831172E-2</v>
      </c>
      <c r="R2551" s="659">
        <v>3.6841992657364198E-3</v>
      </c>
      <c r="S2551" s="659">
        <v>5.1449436334440202E-3</v>
      </c>
      <c r="T2551" s="661">
        <v>1.5888793076872691E-2</v>
      </c>
      <c r="U2551" s="659">
        <v>4.9977149941526704E-4</v>
      </c>
      <c r="V2551" s="659">
        <v>5.3899429715645797E-4</v>
      </c>
      <c r="W2551" s="661">
        <v>1.6286515897795855E-3</v>
      </c>
      <c r="X2551" s="659">
        <v>2.66064462402031E-5</v>
      </c>
      <c r="Y2551" s="659">
        <v>2.8767002579882201E-5</v>
      </c>
      <c r="Z2551" s="661">
        <v>1.11609951204399E-4</v>
      </c>
      <c r="AA2551" s="659">
        <v>1.5979979997781E-3</v>
      </c>
      <c r="AB2551" s="659">
        <v>1.7160709414102799E-3</v>
      </c>
      <c r="AC2551" s="661">
        <v>5.5823225072647257E-3</v>
      </c>
      <c r="AD2551" s="659">
        <v>1.90529885661604E-4</v>
      </c>
      <c r="AE2551" s="659">
        <v>2.05871936198194E-4</v>
      </c>
      <c r="AF2551" s="661">
        <v>6.0079672551717012E-4</v>
      </c>
      <c r="AG2551" s="659">
        <v>2.9783702964284001E-4</v>
      </c>
      <c r="AH2551" s="659">
        <v>3.2089612950776799E-4</v>
      </c>
      <c r="AI2551" s="675">
        <v>1.255285718503574E-3</v>
      </c>
      <c r="AJ2551" s="28"/>
      <c r="AK2551" s="29"/>
      <c r="AL2551" s="29"/>
    </row>
    <row r="2552" spans="1:38" x14ac:dyDescent="0.2">
      <c r="A2552" s="334">
        <v>2047</v>
      </c>
      <c r="B2552" s="334">
        <v>27</v>
      </c>
      <c r="C2552" s="659">
        <v>1.5998799032054301</v>
      </c>
      <c r="D2552" s="659">
        <v>1.54996088152345</v>
      </c>
      <c r="E2552" s="661">
        <v>1.7315113279787624</v>
      </c>
      <c r="F2552" s="659">
        <v>9.0238028712873897E-2</v>
      </c>
      <c r="G2552" s="659">
        <v>9.5164367426215493E-2</v>
      </c>
      <c r="H2552" s="661">
        <v>0.23953272424179511</v>
      </c>
      <c r="I2552" s="659">
        <v>1.8370364968342899E-2</v>
      </c>
      <c r="J2552" s="659">
        <v>2.2361365301058998E-2</v>
      </c>
      <c r="K2552" s="661">
        <v>5.8856110165085893E-2</v>
      </c>
      <c r="L2552" s="659">
        <v>1.66148507642473E-4</v>
      </c>
      <c r="M2552" s="659">
        <v>1.7937251922530201E-4</v>
      </c>
      <c r="N2552" s="661">
        <v>1.1593607090814599E-2</v>
      </c>
      <c r="O2552" s="659">
        <v>6.3262341050587603E-3</v>
      </c>
      <c r="P2552" s="659">
        <v>6.8045718619000797E-3</v>
      </c>
      <c r="Q2552" s="661">
        <v>1.9013568575831172E-2</v>
      </c>
      <c r="R2552" s="659">
        <v>3.6841992657364198E-3</v>
      </c>
      <c r="S2552" s="659">
        <v>5.1449436334440202E-3</v>
      </c>
      <c r="T2552" s="661">
        <v>1.5888793076872691E-2</v>
      </c>
      <c r="U2552" s="659">
        <v>4.9977149941526704E-4</v>
      </c>
      <c r="V2552" s="659">
        <v>5.3899429715645797E-4</v>
      </c>
      <c r="W2552" s="661">
        <v>1.6286515897795855E-3</v>
      </c>
      <c r="X2552" s="659">
        <v>2.66064462402031E-5</v>
      </c>
      <c r="Y2552" s="659">
        <v>2.8767002579882201E-5</v>
      </c>
      <c r="Z2552" s="661">
        <v>1.11609951204399E-4</v>
      </c>
      <c r="AA2552" s="659">
        <v>1.5979979997781E-3</v>
      </c>
      <c r="AB2552" s="659">
        <v>1.7160709414102799E-3</v>
      </c>
      <c r="AC2552" s="661">
        <v>5.5823225072647257E-3</v>
      </c>
      <c r="AD2552" s="659">
        <v>1.90529885661604E-4</v>
      </c>
      <c r="AE2552" s="659">
        <v>2.05871936198194E-4</v>
      </c>
      <c r="AF2552" s="661">
        <v>6.0079672551717012E-4</v>
      </c>
      <c r="AG2552" s="659">
        <v>2.9783702964284001E-4</v>
      </c>
      <c r="AH2552" s="659">
        <v>3.2089612950776799E-4</v>
      </c>
      <c r="AI2552" s="675">
        <v>1.255285718503574E-3</v>
      </c>
      <c r="AJ2552" s="28"/>
      <c r="AK2552" s="29"/>
      <c r="AL2552" s="29"/>
    </row>
    <row r="2553" spans="1:38" x14ac:dyDescent="0.2">
      <c r="A2553" s="334">
        <v>2047</v>
      </c>
      <c r="B2553" s="334">
        <v>28</v>
      </c>
      <c r="C2553" s="659">
        <v>1.5998799032054301</v>
      </c>
      <c r="D2553" s="659">
        <v>1.54996088152345</v>
      </c>
      <c r="E2553" s="661">
        <v>1.7315113279787624</v>
      </c>
      <c r="F2553" s="659">
        <v>9.0238028712873897E-2</v>
      </c>
      <c r="G2553" s="659">
        <v>9.5164367426215493E-2</v>
      </c>
      <c r="H2553" s="661">
        <v>0.23953272424179511</v>
      </c>
      <c r="I2553" s="659">
        <v>1.8370364968342899E-2</v>
      </c>
      <c r="J2553" s="659">
        <v>2.2361365301058998E-2</v>
      </c>
      <c r="K2553" s="661">
        <v>5.8856110165085893E-2</v>
      </c>
      <c r="L2553" s="659">
        <v>1.66148507642473E-4</v>
      </c>
      <c r="M2553" s="659">
        <v>1.7937251922530201E-4</v>
      </c>
      <c r="N2553" s="661">
        <v>1.1593607090814599E-2</v>
      </c>
      <c r="O2553" s="659">
        <v>6.3262341050587603E-3</v>
      </c>
      <c r="P2553" s="659">
        <v>6.8045718619000797E-3</v>
      </c>
      <c r="Q2553" s="661">
        <v>1.9013568575831172E-2</v>
      </c>
      <c r="R2553" s="659">
        <v>3.6841992657364198E-3</v>
      </c>
      <c r="S2553" s="659">
        <v>5.1449436334440202E-3</v>
      </c>
      <c r="T2553" s="661">
        <v>1.5888793076872691E-2</v>
      </c>
      <c r="U2553" s="659">
        <v>4.9977149941526704E-4</v>
      </c>
      <c r="V2553" s="659">
        <v>5.3899429715645797E-4</v>
      </c>
      <c r="W2553" s="661">
        <v>1.6286515897795855E-3</v>
      </c>
      <c r="X2553" s="659">
        <v>2.66064462402031E-5</v>
      </c>
      <c r="Y2553" s="659">
        <v>2.8767002579882201E-5</v>
      </c>
      <c r="Z2553" s="661">
        <v>1.11609951204399E-4</v>
      </c>
      <c r="AA2553" s="659">
        <v>1.5979979997781E-3</v>
      </c>
      <c r="AB2553" s="659">
        <v>1.7160709414102799E-3</v>
      </c>
      <c r="AC2553" s="661">
        <v>5.5823225072647257E-3</v>
      </c>
      <c r="AD2553" s="659">
        <v>1.90529885661604E-4</v>
      </c>
      <c r="AE2553" s="659">
        <v>2.05871936198194E-4</v>
      </c>
      <c r="AF2553" s="661">
        <v>6.0079672551717012E-4</v>
      </c>
      <c r="AG2553" s="659">
        <v>2.9783702964284001E-4</v>
      </c>
      <c r="AH2553" s="659">
        <v>3.2089612950776799E-4</v>
      </c>
      <c r="AI2553" s="675">
        <v>1.255285718503574E-3</v>
      </c>
      <c r="AJ2553" s="28"/>
      <c r="AK2553" s="29"/>
      <c r="AL2553" s="29"/>
    </row>
    <row r="2554" spans="1:38" x14ac:dyDescent="0.2">
      <c r="A2554" s="334">
        <v>2047</v>
      </c>
      <c r="B2554" s="334">
        <v>29</v>
      </c>
      <c r="C2554" s="659">
        <v>1.5998799032054301</v>
      </c>
      <c r="D2554" s="659">
        <v>1.54996088152345</v>
      </c>
      <c r="E2554" s="661">
        <v>1.7315113279787624</v>
      </c>
      <c r="F2554" s="659">
        <v>9.0238028712873897E-2</v>
      </c>
      <c r="G2554" s="659">
        <v>9.5164367426215493E-2</v>
      </c>
      <c r="H2554" s="661">
        <v>0.23953272424179511</v>
      </c>
      <c r="I2554" s="659">
        <v>1.8370364968342899E-2</v>
      </c>
      <c r="J2554" s="659">
        <v>2.2361365301058998E-2</v>
      </c>
      <c r="K2554" s="661">
        <v>5.8856110165085893E-2</v>
      </c>
      <c r="L2554" s="659">
        <v>1.66148507642473E-4</v>
      </c>
      <c r="M2554" s="659">
        <v>1.7937251922530201E-4</v>
      </c>
      <c r="N2554" s="661">
        <v>1.1593607090814599E-2</v>
      </c>
      <c r="O2554" s="659">
        <v>6.3262341050587603E-3</v>
      </c>
      <c r="P2554" s="659">
        <v>6.8045718619000797E-3</v>
      </c>
      <c r="Q2554" s="661">
        <v>1.9013568575831172E-2</v>
      </c>
      <c r="R2554" s="659">
        <v>3.6841992657364198E-3</v>
      </c>
      <c r="S2554" s="659">
        <v>5.1449436334440202E-3</v>
      </c>
      <c r="T2554" s="661">
        <v>1.5888793076872691E-2</v>
      </c>
      <c r="U2554" s="659">
        <v>4.9977149941526704E-4</v>
      </c>
      <c r="V2554" s="659">
        <v>5.3899429715645797E-4</v>
      </c>
      <c r="W2554" s="661">
        <v>1.6286515897795855E-3</v>
      </c>
      <c r="X2554" s="659">
        <v>2.66064462402031E-5</v>
      </c>
      <c r="Y2554" s="659">
        <v>2.8767002579882201E-5</v>
      </c>
      <c r="Z2554" s="661">
        <v>1.11609951204399E-4</v>
      </c>
      <c r="AA2554" s="659">
        <v>1.5979979997781E-3</v>
      </c>
      <c r="AB2554" s="659">
        <v>1.7160709414102799E-3</v>
      </c>
      <c r="AC2554" s="661">
        <v>5.5823225072647257E-3</v>
      </c>
      <c r="AD2554" s="659">
        <v>1.90529885661604E-4</v>
      </c>
      <c r="AE2554" s="659">
        <v>2.05871936198194E-4</v>
      </c>
      <c r="AF2554" s="661">
        <v>6.0079672551717012E-4</v>
      </c>
      <c r="AG2554" s="659">
        <v>2.9783702964284001E-4</v>
      </c>
      <c r="AH2554" s="659">
        <v>3.2089612950776799E-4</v>
      </c>
      <c r="AI2554" s="675">
        <v>1.255285718503574E-3</v>
      </c>
      <c r="AJ2554" s="28"/>
      <c r="AK2554" s="29"/>
      <c r="AL2554" s="29"/>
    </row>
    <row r="2555" spans="1:38" x14ac:dyDescent="0.2">
      <c r="A2555" s="334">
        <v>2047</v>
      </c>
      <c r="B2555" s="334">
        <v>30</v>
      </c>
      <c r="C2555" s="659">
        <v>1.5998799032054301</v>
      </c>
      <c r="D2555" s="659">
        <v>1.54996088152345</v>
      </c>
      <c r="E2555" s="661">
        <v>1.7315113279787624</v>
      </c>
      <c r="F2555" s="659">
        <v>9.0238028712873897E-2</v>
      </c>
      <c r="G2555" s="659">
        <v>9.5164367426215493E-2</v>
      </c>
      <c r="H2555" s="661">
        <v>0.23953272424179511</v>
      </c>
      <c r="I2555" s="659">
        <v>1.8370364968342899E-2</v>
      </c>
      <c r="J2555" s="659">
        <v>2.2361365301058998E-2</v>
      </c>
      <c r="K2555" s="661">
        <v>5.8856110165085893E-2</v>
      </c>
      <c r="L2555" s="659">
        <v>1.66148507642473E-4</v>
      </c>
      <c r="M2555" s="659">
        <v>1.7937251922530201E-4</v>
      </c>
      <c r="N2555" s="661">
        <v>1.1593607090814599E-2</v>
      </c>
      <c r="O2555" s="659">
        <v>6.3262341050587603E-3</v>
      </c>
      <c r="P2555" s="659">
        <v>6.8045718619000797E-3</v>
      </c>
      <c r="Q2555" s="661">
        <v>1.9013568575831172E-2</v>
      </c>
      <c r="R2555" s="659">
        <v>3.6841992657364198E-3</v>
      </c>
      <c r="S2555" s="659">
        <v>5.1449436334440202E-3</v>
      </c>
      <c r="T2555" s="661">
        <v>1.5888793076872691E-2</v>
      </c>
      <c r="U2555" s="659">
        <v>4.9977149941526704E-4</v>
      </c>
      <c r="V2555" s="659">
        <v>5.3899429715645797E-4</v>
      </c>
      <c r="W2555" s="661">
        <v>1.6286515897795855E-3</v>
      </c>
      <c r="X2555" s="659">
        <v>2.66064462402031E-5</v>
      </c>
      <c r="Y2555" s="659">
        <v>2.8767002579882201E-5</v>
      </c>
      <c r="Z2555" s="661">
        <v>1.11609951204399E-4</v>
      </c>
      <c r="AA2555" s="659">
        <v>1.5979979997781E-3</v>
      </c>
      <c r="AB2555" s="659">
        <v>1.7160709414102799E-3</v>
      </c>
      <c r="AC2555" s="661">
        <v>5.5823225072647257E-3</v>
      </c>
      <c r="AD2555" s="659">
        <v>1.90529885661604E-4</v>
      </c>
      <c r="AE2555" s="659">
        <v>2.05871936198194E-4</v>
      </c>
      <c r="AF2555" s="661">
        <v>6.0079672551717012E-4</v>
      </c>
      <c r="AG2555" s="659">
        <v>2.9783702964284001E-4</v>
      </c>
      <c r="AH2555" s="659">
        <v>3.2089612950776799E-4</v>
      </c>
      <c r="AI2555" s="675">
        <v>1.255285718503574E-3</v>
      </c>
      <c r="AJ2555" s="28"/>
      <c r="AK2555" s="29"/>
      <c r="AL2555" s="29"/>
    </row>
    <row r="2556" spans="1:38" x14ac:dyDescent="0.2">
      <c r="A2556" s="334">
        <v>2047</v>
      </c>
      <c r="B2556" s="334">
        <v>31</v>
      </c>
      <c r="C2556" s="659">
        <v>1.5998799032054301</v>
      </c>
      <c r="D2556" s="659">
        <v>1.54996088152345</v>
      </c>
      <c r="E2556" s="661">
        <v>1.7315113279787624</v>
      </c>
      <c r="F2556" s="659">
        <v>9.0238028712873897E-2</v>
      </c>
      <c r="G2556" s="659">
        <v>9.5164367426215493E-2</v>
      </c>
      <c r="H2556" s="661">
        <v>0.23953272424179511</v>
      </c>
      <c r="I2556" s="659">
        <v>1.8370364968342899E-2</v>
      </c>
      <c r="J2556" s="659">
        <v>2.2361365301058998E-2</v>
      </c>
      <c r="K2556" s="661">
        <v>5.8856110165085893E-2</v>
      </c>
      <c r="L2556" s="659">
        <v>1.66148507642473E-4</v>
      </c>
      <c r="M2556" s="659">
        <v>1.7937251922530201E-4</v>
      </c>
      <c r="N2556" s="661">
        <v>1.1593607090814599E-2</v>
      </c>
      <c r="O2556" s="659">
        <v>6.3262341050587603E-3</v>
      </c>
      <c r="P2556" s="659">
        <v>6.8045718619000797E-3</v>
      </c>
      <c r="Q2556" s="661">
        <v>1.9013568575831172E-2</v>
      </c>
      <c r="R2556" s="659">
        <v>3.6841992657364198E-3</v>
      </c>
      <c r="S2556" s="659">
        <v>5.1449436334440202E-3</v>
      </c>
      <c r="T2556" s="661">
        <v>1.5888793076872691E-2</v>
      </c>
      <c r="U2556" s="659">
        <v>4.9977149941526704E-4</v>
      </c>
      <c r="V2556" s="659">
        <v>5.3899429715645797E-4</v>
      </c>
      <c r="W2556" s="661">
        <v>1.6286515897795855E-3</v>
      </c>
      <c r="X2556" s="659">
        <v>2.66064462402031E-5</v>
      </c>
      <c r="Y2556" s="659">
        <v>2.8767002579882201E-5</v>
      </c>
      <c r="Z2556" s="661">
        <v>1.11609951204399E-4</v>
      </c>
      <c r="AA2556" s="659">
        <v>1.5979979997781E-3</v>
      </c>
      <c r="AB2556" s="659">
        <v>1.7160709414102799E-3</v>
      </c>
      <c r="AC2556" s="661">
        <v>5.5823225072647257E-3</v>
      </c>
      <c r="AD2556" s="659">
        <v>1.90529885661604E-4</v>
      </c>
      <c r="AE2556" s="659">
        <v>2.05871936198194E-4</v>
      </c>
      <c r="AF2556" s="661">
        <v>6.0079672551717012E-4</v>
      </c>
      <c r="AG2556" s="659">
        <v>2.9783702964284001E-4</v>
      </c>
      <c r="AH2556" s="659">
        <v>3.2089612950776799E-4</v>
      </c>
      <c r="AI2556" s="675">
        <v>1.255285718503574E-3</v>
      </c>
      <c r="AJ2556" s="28"/>
      <c r="AK2556" s="29"/>
      <c r="AL2556" s="29"/>
    </row>
    <row r="2557" spans="1:38" x14ac:dyDescent="0.2">
      <c r="A2557" s="334">
        <v>2047</v>
      </c>
      <c r="B2557" s="334">
        <v>32</v>
      </c>
      <c r="C2557" s="659">
        <v>1.5998799032054301</v>
      </c>
      <c r="D2557" s="659">
        <v>1.54996088152345</v>
      </c>
      <c r="E2557" s="661">
        <v>1.7315113279787624</v>
      </c>
      <c r="F2557" s="659">
        <v>9.0238028712873897E-2</v>
      </c>
      <c r="G2557" s="659">
        <v>9.5164367426215493E-2</v>
      </c>
      <c r="H2557" s="661">
        <v>0.23953272424179511</v>
      </c>
      <c r="I2557" s="659">
        <v>1.8370364968342899E-2</v>
      </c>
      <c r="J2557" s="659">
        <v>2.2361365301058998E-2</v>
      </c>
      <c r="K2557" s="661">
        <v>5.8856110165085893E-2</v>
      </c>
      <c r="L2557" s="659">
        <v>1.66148507642473E-4</v>
      </c>
      <c r="M2557" s="659">
        <v>1.7937251922530201E-4</v>
      </c>
      <c r="N2557" s="661">
        <v>1.1593607090814599E-2</v>
      </c>
      <c r="O2557" s="659">
        <v>6.3262341050587603E-3</v>
      </c>
      <c r="P2557" s="659">
        <v>6.8045718619000797E-3</v>
      </c>
      <c r="Q2557" s="661">
        <v>1.9013568575831172E-2</v>
      </c>
      <c r="R2557" s="659">
        <v>3.6841992657364198E-3</v>
      </c>
      <c r="S2557" s="659">
        <v>5.1449436334440202E-3</v>
      </c>
      <c r="T2557" s="661">
        <v>1.5888793076872691E-2</v>
      </c>
      <c r="U2557" s="659">
        <v>4.9977149941526704E-4</v>
      </c>
      <c r="V2557" s="659">
        <v>5.3899429715645797E-4</v>
      </c>
      <c r="W2557" s="661">
        <v>1.6286515897795855E-3</v>
      </c>
      <c r="X2557" s="659">
        <v>2.66064462402031E-5</v>
      </c>
      <c r="Y2557" s="659">
        <v>2.8767002579882201E-5</v>
      </c>
      <c r="Z2557" s="661">
        <v>1.11609951204399E-4</v>
      </c>
      <c r="AA2557" s="659">
        <v>1.5979979997781E-3</v>
      </c>
      <c r="AB2557" s="659">
        <v>1.7160709414102799E-3</v>
      </c>
      <c r="AC2557" s="661">
        <v>5.5823225072647257E-3</v>
      </c>
      <c r="AD2557" s="659">
        <v>1.90529885661604E-4</v>
      </c>
      <c r="AE2557" s="659">
        <v>2.05871936198194E-4</v>
      </c>
      <c r="AF2557" s="661">
        <v>6.0079672551717012E-4</v>
      </c>
      <c r="AG2557" s="659">
        <v>2.9783702964284001E-4</v>
      </c>
      <c r="AH2557" s="659">
        <v>3.2089612950776799E-4</v>
      </c>
      <c r="AI2557" s="675">
        <v>1.255285718503574E-3</v>
      </c>
      <c r="AJ2557" s="28"/>
      <c r="AK2557" s="29"/>
      <c r="AL2557" s="29"/>
    </row>
    <row r="2558" spans="1:38" x14ac:dyDescent="0.2">
      <c r="A2558" s="334">
        <v>2047</v>
      </c>
      <c r="B2558" s="334">
        <v>33</v>
      </c>
      <c r="C2558" s="659">
        <v>1.5998799032054301</v>
      </c>
      <c r="D2558" s="659">
        <v>1.54996088152345</v>
      </c>
      <c r="E2558" s="661">
        <v>1.7315113279787624</v>
      </c>
      <c r="F2558" s="659">
        <v>9.0238028712873897E-2</v>
      </c>
      <c r="G2558" s="659">
        <v>9.5164367426215493E-2</v>
      </c>
      <c r="H2558" s="661">
        <v>0.23953272424179511</v>
      </c>
      <c r="I2558" s="659">
        <v>1.8370364968342899E-2</v>
      </c>
      <c r="J2558" s="659">
        <v>2.2361365301058998E-2</v>
      </c>
      <c r="K2558" s="661">
        <v>5.8856110165085893E-2</v>
      </c>
      <c r="L2558" s="659">
        <v>1.66148507642473E-4</v>
      </c>
      <c r="M2558" s="659">
        <v>1.7937251922530201E-4</v>
      </c>
      <c r="N2558" s="661">
        <v>1.1593607090814599E-2</v>
      </c>
      <c r="O2558" s="659">
        <v>6.3262341050587603E-3</v>
      </c>
      <c r="P2558" s="659">
        <v>6.8045718619000797E-3</v>
      </c>
      <c r="Q2558" s="661">
        <v>1.9013568575831172E-2</v>
      </c>
      <c r="R2558" s="659">
        <v>3.6841992657364198E-3</v>
      </c>
      <c r="S2558" s="659">
        <v>5.1449436334440202E-3</v>
      </c>
      <c r="T2558" s="661">
        <v>1.5888793076872691E-2</v>
      </c>
      <c r="U2558" s="659">
        <v>4.9977149941526704E-4</v>
      </c>
      <c r="V2558" s="659">
        <v>5.3899429715645797E-4</v>
      </c>
      <c r="W2558" s="661">
        <v>1.6286515897795855E-3</v>
      </c>
      <c r="X2558" s="659">
        <v>2.66064462402031E-5</v>
      </c>
      <c r="Y2558" s="659">
        <v>2.8767002579882201E-5</v>
      </c>
      <c r="Z2558" s="661">
        <v>1.11609951204399E-4</v>
      </c>
      <c r="AA2558" s="659">
        <v>1.5979979997781E-3</v>
      </c>
      <c r="AB2558" s="659">
        <v>1.7160709414102799E-3</v>
      </c>
      <c r="AC2558" s="661">
        <v>5.5823225072647257E-3</v>
      </c>
      <c r="AD2558" s="659">
        <v>1.90529885661604E-4</v>
      </c>
      <c r="AE2558" s="659">
        <v>2.05871936198194E-4</v>
      </c>
      <c r="AF2558" s="661">
        <v>6.0079672551717012E-4</v>
      </c>
      <c r="AG2558" s="659">
        <v>2.9783702964284001E-4</v>
      </c>
      <c r="AH2558" s="659">
        <v>3.2089612950776799E-4</v>
      </c>
      <c r="AI2558" s="675">
        <v>1.255285718503574E-3</v>
      </c>
      <c r="AJ2558" s="28"/>
      <c r="AK2558" s="29"/>
      <c r="AL2558" s="29"/>
    </row>
    <row r="2559" spans="1:38" x14ac:dyDescent="0.2">
      <c r="A2559" s="334">
        <v>2047</v>
      </c>
      <c r="B2559" s="334">
        <v>34</v>
      </c>
      <c r="C2559" s="659">
        <v>1.5998799032054301</v>
      </c>
      <c r="D2559" s="659">
        <v>1.54996088152345</v>
      </c>
      <c r="E2559" s="661">
        <v>1.7315113279787624</v>
      </c>
      <c r="F2559" s="659">
        <v>9.0238028712873897E-2</v>
      </c>
      <c r="G2559" s="659">
        <v>9.5164367426215493E-2</v>
      </c>
      <c r="H2559" s="661">
        <v>0.23953272424179511</v>
      </c>
      <c r="I2559" s="659">
        <v>1.8370364968342899E-2</v>
      </c>
      <c r="J2559" s="659">
        <v>2.2361365301058998E-2</v>
      </c>
      <c r="K2559" s="661">
        <v>5.8856110165085893E-2</v>
      </c>
      <c r="L2559" s="659">
        <v>1.66148507642473E-4</v>
      </c>
      <c r="M2559" s="659">
        <v>1.7937251922530201E-4</v>
      </c>
      <c r="N2559" s="661">
        <v>1.1593607090814599E-2</v>
      </c>
      <c r="O2559" s="659">
        <v>6.3262341050587603E-3</v>
      </c>
      <c r="P2559" s="659">
        <v>6.8045718619000797E-3</v>
      </c>
      <c r="Q2559" s="661">
        <v>1.9013568575831172E-2</v>
      </c>
      <c r="R2559" s="659">
        <v>3.6841992657364198E-3</v>
      </c>
      <c r="S2559" s="659">
        <v>5.1449436334440202E-3</v>
      </c>
      <c r="T2559" s="661">
        <v>1.5888793076872691E-2</v>
      </c>
      <c r="U2559" s="659">
        <v>4.9977149941526704E-4</v>
      </c>
      <c r="V2559" s="659">
        <v>5.3899429715645797E-4</v>
      </c>
      <c r="W2559" s="661">
        <v>1.6286515897795855E-3</v>
      </c>
      <c r="X2559" s="659">
        <v>2.66064462402031E-5</v>
      </c>
      <c r="Y2559" s="659">
        <v>2.8767002579882201E-5</v>
      </c>
      <c r="Z2559" s="661">
        <v>1.11609951204399E-4</v>
      </c>
      <c r="AA2559" s="659">
        <v>1.5979979997781E-3</v>
      </c>
      <c r="AB2559" s="659">
        <v>1.7160709414102799E-3</v>
      </c>
      <c r="AC2559" s="661">
        <v>5.5823225072647257E-3</v>
      </c>
      <c r="AD2559" s="659">
        <v>1.90529885661604E-4</v>
      </c>
      <c r="AE2559" s="659">
        <v>2.05871936198194E-4</v>
      </c>
      <c r="AF2559" s="661">
        <v>6.0079672551717012E-4</v>
      </c>
      <c r="AG2559" s="659">
        <v>2.9783702964284001E-4</v>
      </c>
      <c r="AH2559" s="659">
        <v>3.2089612950776799E-4</v>
      </c>
      <c r="AI2559" s="675">
        <v>1.255285718503574E-3</v>
      </c>
      <c r="AJ2559" s="28"/>
      <c r="AK2559" s="29"/>
      <c r="AL2559" s="29"/>
    </row>
    <row r="2560" spans="1:38" x14ac:dyDescent="0.2">
      <c r="A2560" s="334">
        <v>2047</v>
      </c>
      <c r="B2560" s="334">
        <v>35</v>
      </c>
      <c r="C2560" s="659">
        <v>1.5998799032054301</v>
      </c>
      <c r="D2560" s="659">
        <v>1.54996088152345</v>
      </c>
      <c r="E2560" s="661">
        <v>1.7315113279787624</v>
      </c>
      <c r="F2560" s="659">
        <v>9.0238028712873897E-2</v>
      </c>
      <c r="G2560" s="659">
        <v>9.5164367426215493E-2</v>
      </c>
      <c r="H2560" s="661">
        <v>0.23953272424179511</v>
      </c>
      <c r="I2560" s="659">
        <v>1.8370364968342899E-2</v>
      </c>
      <c r="J2560" s="659">
        <v>2.2361365301058998E-2</v>
      </c>
      <c r="K2560" s="661">
        <v>5.8856110165085893E-2</v>
      </c>
      <c r="L2560" s="659">
        <v>1.66148507642473E-4</v>
      </c>
      <c r="M2560" s="659">
        <v>1.7937251922530201E-4</v>
      </c>
      <c r="N2560" s="661">
        <v>1.1593607090814599E-2</v>
      </c>
      <c r="O2560" s="659">
        <v>6.3262341050587603E-3</v>
      </c>
      <c r="P2560" s="659">
        <v>6.8045718619000797E-3</v>
      </c>
      <c r="Q2560" s="661">
        <v>1.9013568575831172E-2</v>
      </c>
      <c r="R2560" s="659">
        <v>3.6841992657364198E-3</v>
      </c>
      <c r="S2560" s="659">
        <v>5.1449436334440202E-3</v>
      </c>
      <c r="T2560" s="661">
        <v>1.5888793076872691E-2</v>
      </c>
      <c r="U2560" s="659">
        <v>4.9977149941526704E-4</v>
      </c>
      <c r="V2560" s="659">
        <v>5.3899429715645797E-4</v>
      </c>
      <c r="W2560" s="661">
        <v>1.6286515897795855E-3</v>
      </c>
      <c r="X2560" s="659">
        <v>2.66064462402031E-5</v>
      </c>
      <c r="Y2560" s="659">
        <v>2.8767002579882201E-5</v>
      </c>
      <c r="Z2560" s="661">
        <v>1.11609951204399E-4</v>
      </c>
      <c r="AA2560" s="659">
        <v>1.5979979997781E-3</v>
      </c>
      <c r="AB2560" s="659">
        <v>1.7160709414102799E-3</v>
      </c>
      <c r="AC2560" s="661">
        <v>5.5823225072647257E-3</v>
      </c>
      <c r="AD2560" s="659">
        <v>1.90529885661604E-4</v>
      </c>
      <c r="AE2560" s="659">
        <v>2.05871936198194E-4</v>
      </c>
      <c r="AF2560" s="661">
        <v>6.0079672551717012E-4</v>
      </c>
      <c r="AG2560" s="659">
        <v>2.9783702964284001E-4</v>
      </c>
      <c r="AH2560" s="659">
        <v>3.2089612950776799E-4</v>
      </c>
      <c r="AI2560" s="675">
        <v>1.255285718503574E-3</v>
      </c>
      <c r="AJ2560" s="28"/>
      <c r="AK2560" s="29"/>
      <c r="AL2560" s="29"/>
    </row>
    <row r="2561" spans="1:38" x14ac:dyDescent="0.2">
      <c r="A2561" s="334">
        <v>2047</v>
      </c>
      <c r="B2561" s="334">
        <v>36</v>
      </c>
      <c r="C2561" s="659">
        <v>1.5998799032054301</v>
      </c>
      <c r="D2561" s="659">
        <v>1.54996088152345</v>
      </c>
      <c r="E2561" s="661">
        <v>1.7315113279787624</v>
      </c>
      <c r="F2561" s="659">
        <v>9.0238028712873897E-2</v>
      </c>
      <c r="G2561" s="659">
        <v>9.5164367426215493E-2</v>
      </c>
      <c r="H2561" s="661">
        <v>0.23953272424179511</v>
      </c>
      <c r="I2561" s="659">
        <v>1.8370364968342899E-2</v>
      </c>
      <c r="J2561" s="659">
        <v>2.2361365301058998E-2</v>
      </c>
      <c r="K2561" s="661">
        <v>5.8856110165085893E-2</v>
      </c>
      <c r="L2561" s="659">
        <v>1.66148507642473E-4</v>
      </c>
      <c r="M2561" s="659">
        <v>1.7937251922530201E-4</v>
      </c>
      <c r="N2561" s="661">
        <v>1.1593607090814599E-2</v>
      </c>
      <c r="O2561" s="659">
        <v>6.3262341050587603E-3</v>
      </c>
      <c r="P2561" s="659">
        <v>6.8045718619000797E-3</v>
      </c>
      <c r="Q2561" s="661">
        <v>1.9013568575831172E-2</v>
      </c>
      <c r="R2561" s="659">
        <v>3.6841992657364198E-3</v>
      </c>
      <c r="S2561" s="659">
        <v>5.1449436334440202E-3</v>
      </c>
      <c r="T2561" s="661">
        <v>1.5888793076872691E-2</v>
      </c>
      <c r="U2561" s="659">
        <v>4.9977149941526704E-4</v>
      </c>
      <c r="V2561" s="659">
        <v>5.3899429715645797E-4</v>
      </c>
      <c r="W2561" s="661">
        <v>1.6286515897795855E-3</v>
      </c>
      <c r="X2561" s="659">
        <v>2.66064462402031E-5</v>
      </c>
      <c r="Y2561" s="659">
        <v>2.8767002579882201E-5</v>
      </c>
      <c r="Z2561" s="661">
        <v>1.11609951204399E-4</v>
      </c>
      <c r="AA2561" s="659">
        <v>1.5979979997781E-3</v>
      </c>
      <c r="AB2561" s="659">
        <v>1.7160709414102799E-3</v>
      </c>
      <c r="AC2561" s="661">
        <v>5.5823225072647257E-3</v>
      </c>
      <c r="AD2561" s="659">
        <v>1.90529885661604E-4</v>
      </c>
      <c r="AE2561" s="659">
        <v>2.05871936198194E-4</v>
      </c>
      <c r="AF2561" s="661">
        <v>6.0079672551717012E-4</v>
      </c>
      <c r="AG2561" s="659">
        <v>2.9783702964284001E-4</v>
      </c>
      <c r="AH2561" s="659">
        <v>3.2089612950776799E-4</v>
      </c>
      <c r="AI2561" s="675">
        <v>1.255285718503574E-3</v>
      </c>
      <c r="AJ2561" s="28"/>
      <c r="AK2561" s="29"/>
      <c r="AL2561" s="29"/>
    </row>
    <row r="2562" spans="1:38" x14ac:dyDescent="0.2">
      <c r="A2562" s="334">
        <v>2047</v>
      </c>
      <c r="B2562" s="334">
        <v>37</v>
      </c>
      <c r="C2562" s="659">
        <v>1.5998799032054301</v>
      </c>
      <c r="D2562" s="659">
        <v>1.54996088152345</v>
      </c>
      <c r="E2562" s="661">
        <v>1.7315113279787624</v>
      </c>
      <c r="F2562" s="659">
        <v>9.0238028712873897E-2</v>
      </c>
      <c r="G2562" s="659">
        <v>9.5164367426215493E-2</v>
      </c>
      <c r="H2562" s="661">
        <v>0.23953272424179511</v>
      </c>
      <c r="I2562" s="659">
        <v>1.8370364968342899E-2</v>
      </c>
      <c r="J2562" s="659">
        <v>2.2361365301058998E-2</v>
      </c>
      <c r="K2562" s="661">
        <v>5.8856110165085893E-2</v>
      </c>
      <c r="L2562" s="659">
        <v>1.66148507642473E-4</v>
      </c>
      <c r="M2562" s="659">
        <v>1.7937251922530201E-4</v>
      </c>
      <c r="N2562" s="661">
        <v>1.1593607090814599E-2</v>
      </c>
      <c r="O2562" s="659">
        <v>6.3262341050587603E-3</v>
      </c>
      <c r="P2562" s="659">
        <v>6.8045718619000797E-3</v>
      </c>
      <c r="Q2562" s="661">
        <v>1.9013568575831172E-2</v>
      </c>
      <c r="R2562" s="659">
        <v>3.6841992657364198E-3</v>
      </c>
      <c r="S2562" s="659">
        <v>5.1449436334440202E-3</v>
      </c>
      <c r="T2562" s="661">
        <v>1.5888793076872691E-2</v>
      </c>
      <c r="U2562" s="659">
        <v>4.9977149941526704E-4</v>
      </c>
      <c r="V2562" s="659">
        <v>5.3899429715645797E-4</v>
      </c>
      <c r="W2562" s="661">
        <v>1.6286515897795855E-3</v>
      </c>
      <c r="X2562" s="659">
        <v>2.66064462402031E-5</v>
      </c>
      <c r="Y2562" s="659">
        <v>2.8767002579882201E-5</v>
      </c>
      <c r="Z2562" s="661">
        <v>1.11609951204399E-4</v>
      </c>
      <c r="AA2562" s="659">
        <v>1.5979979997781E-3</v>
      </c>
      <c r="AB2562" s="659">
        <v>1.7160709414102799E-3</v>
      </c>
      <c r="AC2562" s="661">
        <v>5.5823225072647257E-3</v>
      </c>
      <c r="AD2562" s="659">
        <v>1.90529885661604E-4</v>
      </c>
      <c r="AE2562" s="659">
        <v>2.05871936198194E-4</v>
      </c>
      <c r="AF2562" s="661">
        <v>6.0079672551717012E-4</v>
      </c>
      <c r="AG2562" s="659">
        <v>2.9783702964284001E-4</v>
      </c>
      <c r="AH2562" s="659">
        <v>3.2089612950776799E-4</v>
      </c>
      <c r="AI2562" s="675">
        <v>1.255285718503574E-3</v>
      </c>
      <c r="AJ2562" s="28"/>
      <c r="AK2562" s="29"/>
      <c r="AL2562" s="29"/>
    </row>
    <row r="2563" spans="1:38" x14ac:dyDescent="0.2">
      <c r="A2563" s="334">
        <v>2047</v>
      </c>
      <c r="B2563" s="334">
        <v>38</v>
      </c>
      <c r="C2563" s="659">
        <v>1.5998799032054301</v>
      </c>
      <c r="D2563" s="659">
        <v>1.54996088152345</v>
      </c>
      <c r="E2563" s="661">
        <v>1.7315113279787624</v>
      </c>
      <c r="F2563" s="659">
        <v>9.0238028712873897E-2</v>
      </c>
      <c r="G2563" s="659">
        <v>9.5164367426215493E-2</v>
      </c>
      <c r="H2563" s="661">
        <v>0.23953272424179511</v>
      </c>
      <c r="I2563" s="659">
        <v>1.8370364968342899E-2</v>
      </c>
      <c r="J2563" s="659">
        <v>2.2361365301058998E-2</v>
      </c>
      <c r="K2563" s="661">
        <v>5.8856110165085893E-2</v>
      </c>
      <c r="L2563" s="659">
        <v>1.66148507642473E-4</v>
      </c>
      <c r="M2563" s="659">
        <v>1.7937251922530201E-4</v>
      </c>
      <c r="N2563" s="661">
        <v>1.1593607090814599E-2</v>
      </c>
      <c r="O2563" s="659">
        <v>6.3262341050587603E-3</v>
      </c>
      <c r="P2563" s="659">
        <v>6.8045718619000797E-3</v>
      </c>
      <c r="Q2563" s="661">
        <v>1.9013568575831172E-2</v>
      </c>
      <c r="R2563" s="659">
        <v>3.6841992657364198E-3</v>
      </c>
      <c r="S2563" s="659">
        <v>5.1449436334440202E-3</v>
      </c>
      <c r="T2563" s="661">
        <v>1.5888793076872691E-2</v>
      </c>
      <c r="U2563" s="659">
        <v>4.9977149941526704E-4</v>
      </c>
      <c r="V2563" s="659">
        <v>5.3899429715645797E-4</v>
      </c>
      <c r="W2563" s="661">
        <v>1.6286515897795855E-3</v>
      </c>
      <c r="X2563" s="659">
        <v>2.66064462402031E-5</v>
      </c>
      <c r="Y2563" s="659">
        <v>2.8767002579882201E-5</v>
      </c>
      <c r="Z2563" s="661">
        <v>1.11609951204399E-4</v>
      </c>
      <c r="AA2563" s="659">
        <v>1.5979979997781E-3</v>
      </c>
      <c r="AB2563" s="659">
        <v>1.7160709414102799E-3</v>
      </c>
      <c r="AC2563" s="661">
        <v>5.5823225072647257E-3</v>
      </c>
      <c r="AD2563" s="659">
        <v>1.90529885661604E-4</v>
      </c>
      <c r="AE2563" s="659">
        <v>2.05871936198194E-4</v>
      </c>
      <c r="AF2563" s="661">
        <v>6.0079672551717012E-4</v>
      </c>
      <c r="AG2563" s="659">
        <v>2.9783702964284001E-4</v>
      </c>
      <c r="AH2563" s="659">
        <v>3.2089612950776799E-4</v>
      </c>
      <c r="AI2563" s="675">
        <v>1.255285718503574E-3</v>
      </c>
      <c r="AJ2563" s="28"/>
      <c r="AK2563" s="29"/>
      <c r="AL2563" s="29"/>
    </row>
    <row r="2564" spans="1:38" ht="13.5" thickBot="1" x14ac:dyDescent="0.25">
      <c r="A2564" s="337">
        <v>2047</v>
      </c>
      <c r="B2564" s="337">
        <v>39</v>
      </c>
      <c r="C2564" s="659">
        <v>1.5998799032054301</v>
      </c>
      <c r="D2564" s="659">
        <v>1.54996088152345</v>
      </c>
      <c r="E2564" s="662">
        <v>1.7315113279787624</v>
      </c>
      <c r="F2564" s="659">
        <v>9.0238028712873897E-2</v>
      </c>
      <c r="G2564" s="659">
        <v>9.5164367426215493E-2</v>
      </c>
      <c r="H2564" s="662">
        <v>0.23953272424179511</v>
      </c>
      <c r="I2564" s="667">
        <v>1.8370364968342899E-2</v>
      </c>
      <c r="J2564" s="667">
        <v>2.2361365301058998E-2</v>
      </c>
      <c r="K2564" s="662">
        <v>5.8856110165085893E-2</v>
      </c>
      <c r="L2564" s="667">
        <v>1.66148507642473E-4</v>
      </c>
      <c r="M2564" s="667">
        <v>1.7937251922530201E-4</v>
      </c>
      <c r="N2564" s="662">
        <v>1.1593607090814599E-2</v>
      </c>
      <c r="O2564" s="667">
        <v>6.3262341050587603E-3</v>
      </c>
      <c r="P2564" s="667">
        <v>6.8045718619000797E-3</v>
      </c>
      <c r="Q2564" s="662">
        <v>1.9013568575831172E-2</v>
      </c>
      <c r="R2564" s="667">
        <v>3.6841992657364198E-3</v>
      </c>
      <c r="S2564" s="667">
        <v>5.1449436334440202E-3</v>
      </c>
      <c r="T2564" s="662">
        <v>1.5888793076872691E-2</v>
      </c>
      <c r="U2564" s="659">
        <v>4.9977149941526704E-4</v>
      </c>
      <c r="V2564" s="659">
        <v>5.3899429715645797E-4</v>
      </c>
      <c r="W2564" s="662">
        <v>1.6286515897795855E-3</v>
      </c>
      <c r="X2564" s="659">
        <v>2.66064462402031E-5</v>
      </c>
      <c r="Y2564" s="659">
        <v>2.8767002579882201E-5</v>
      </c>
      <c r="Z2564" s="662">
        <v>1.11609951204399E-4</v>
      </c>
      <c r="AA2564" s="659">
        <v>1.5979979997781E-3</v>
      </c>
      <c r="AB2564" s="659">
        <v>1.7160709414102799E-3</v>
      </c>
      <c r="AC2564" s="662">
        <v>5.5823225072647257E-3</v>
      </c>
      <c r="AD2564" s="659">
        <v>1.90529885661604E-4</v>
      </c>
      <c r="AE2564" s="659">
        <v>2.05871936198194E-4</v>
      </c>
      <c r="AF2564" s="662">
        <v>6.0079672551717012E-4</v>
      </c>
      <c r="AG2564" s="659">
        <v>2.9783702964284001E-4</v>
      </c>
      <c r="AH2564" s="659">
        <v>3.2089612950776799E-4</v>
      </c>
      <c r="AI2564" s="676">
        <v>1.255285718503574E-3</v>
      </c>
      <c r="AJ2564" s="30"/>
      <c r="AK2564" s="31"/>
      <c r="AL2564" s="31"/>
    </row>
    <row r="2565" spans="1:38" x14ac:dyDescent="0.2">
      <c r="A2565" s="333">
        <v>2048</v>
      </c>
      <c r="B2565" s="663">
        <v>0</v>
      </c>
      <c r="C2565" s="659">
        <v>0.78012142127981099</v>
      </c>
      <c r="D2565" s="659">
        <v>0.816887103556032</v>
      </c>
      <c r="E2565" s="660">
        <v>0.87060998382123744</v>
      </c>
      <c r="F2565" s="659">
        <v>4.5525343018998903E-2</v>
      </c>
      <c r="G2565" s="659">
        <v>4.6368738266567698E-2</v>
      </c>
      <c r="H2565" s="660">
        <v>9.8502346516074424E-2</v>
      </c>
      <c r="I2565" s="664">
        <v>1.5877005481889198E-2</v>
      </c>
      <c r="J2565" s="664">
        <v>1.55916214436836E-2</v>
      </c>
      <c r="K2565" s="660">
        <v>4.513192675615027E-2</v>
      </c>
      <c r="L2565" s="664">
        <v>8.66773031533507E-5</v>
      </c>
      <c r="M2565" s="664">
        <v>9.0290371933303794E-5</v>
      </c>
      <c r="N2565" s="660">
        <v>6.6881981607840209E-3</v>
      </c>
      <c r="O2565" s="664">
        <v>4.6277325652802001E-3</v>
      </c>
      <c r="P2565" s="664">
        <v>4.4690032431109403E-3</v>
      </c>
      <c r="Q2565" s="660">
        <v>9.1755480080980348E-3</v>
      </c>
      <c r="R2565" s="664">
        <v>3.8230646221154999E-3</v>
      </c>
      <c r="S2565" s="664">
        <v>5.3109093511657397E-3</v>
      </c>
      <c r="T2565" s="660">
        <v>1.8155124686597381E-2</v>
      </c>
      <c r="U2565" s="659">
        <v>4.5060576890199402E-4</v>
      </c>
      <c r="V2565" s="659">
        <v>4.5652257531641501E-4</v>
      </c>
      <c r="W2565" s="660">
        <v>8.2468761920535978E-4</v>
      </c>
      <c r="X2565" s="659">
        <v>2.29068168996059E-5</v>
      </c>
      <c r="Y2565" s="659">
        <v>2.30285953178622E-5</v>
      </c>
      <c r="Z2565" s="660">
        <v>5.4311253768783116E-5</v>
      </c>
      <c r="AA2565" s="659">
        <v>1.27783766976841E-3</v>
      </c>
      <c r="AB2565" s="659">
        <v>1.2838431187529699E-3</v>
      </c>
      <c r="AC2565" s="660">
        <v>2.631075650222523E-3</v>
      </c>
      <c r="AD2565" s="659">
        <v>1.7913764413586401E-4</v>
      </c>
      <c r="AE2565" s="659">
        <v>1.8311081821540201E-4</v>
      </c>
      <c r="AF2565" s="660">
        <v>3.1598082530991507E-4</v>
      </c>
      <c r="AG2565" s="659">
        <v>2.3524950168743E-4</v>
      </c>
      <c r="AH2565" s="659">
        <v>2.3166356801877601E-4</v>
      </c>
      <c r="AI2565" s="674">
        <v>5.7600531178732088E-4</v>
      </c>
      <c r="AJ2565" s="26"/>
      <c r="AK2565" s="27"/>
      <c r="AL2565" s="27"/>
    </row>
    <row r="2566" spans="1:38" x14ac:dyDescent="0.2">
      <c r="A2566" s="334">
        <v>2048</v>
      </c>
      <c r="B2566" s="334">
        <v>1</v>
      </c>
      <c r="C2566" s="659">
        <v>0.77714985090392796</v>
      </c>
      <c r="D2566" s="659">
        <v>0.81441262449293494</v>
      </c>
      <c r="E2566" s="661">
        <v>0.87048053000589953</v>
      </c>
      <c r="F2566" s="659">
        <v>4.6222126004519401E-2</v>
      </c>
      <c r="G2566" s="659">
        <v>4.7499723560456501E-2</v>
      </c>
      <c r="H2566" s="661">
        <v>0.10134410571722646</v>
      </c>
      <c r="I2566" s="659">
        <v>1.57862853879337E-2</v>
      </c>
      <c r="J2566" s="659">
        <v>1.5533311621191599E-2</v>
      </c>
      <c r="K2566" s="661">
        <v>4.5029660493617202E-2</v>
      </c>
      <c r="L2566" s="659">
        <v>8.6529079167471201E-5</v>
      </c>
      <c r="M2566" s="659">
        <v>9.0190875249736906E-5</v>
      </c>
      <c r="N2566" s="661">
        <v>6.7032454732686647E-3</v>
      </c>
      <c r="O2566" s="659">
        <v>4.6060237582288503E-3</v>
      </c>
      <c r="P2566" s="659">
        <v>4.4552412442065304E-3</v>
      </c>
      <c r="Q2566" s="661">
        <v>9.1631604854406096E-3</v>
      </c>
      <c r="R2566" s="659">
        <v>3.80964092615223E-3</v>
      </c>
      <c r="S2566" s="659">
        <v>5.3000927323647402E-3</v>
      </c>
      <c r="T2566" s="661">
        <v>1.8286084634310602E-2</v>
      </c>
      <c r="U2566" s="659">
        <v>4.4799096915174502E-4</v>
      </c>
      <c r="V2566" s="659">
        <v>4.5494338377001698E-4</v>
      </c>
      <c r="W2566" s="661">
        <v>8.2389777108864766E-4</v>
      </c>
      <c r="X2566" s="659">
        <v>2.2776370848054702E-5</v>
      </c>
      <c r="Y2566" s="659">
        <v>2.2948457359291499E-5</v>
      </c>
      <c r="Z2566" s="661">
        <v>5.4244368349681422E-5</v>
      </c>
      <c r="AA2566" s="659">
        <v>1.2736457813137801E-3</v>
      </c>
      <c r="AB2566" s="659">
        <v>1.2833040762153501E-3</v>
      </c>
      <c r="AC2566" s="661">
        <v>2.6377766147755895E-3</v>
      </c>
      <c r="AD2566" s="659">
        <v>1.7805519639286E-4</v>
      </c>
      <c r="AE2566" s="659">
        <v>1.8245935710334101E-4</v>
      </c>
      <c r="AF2566" s="661">
        <v>3.1578362895283744E-4</v>
      </c>
      <c r="AG2566" s="659">
        <v>2.3403623492534E-4</v>
      </c>
      <c r="AH2566" s="659">
        <v>2.3090879598224701E-4</v>
      </c>
      <c r="AI2566" s="675">
        <v>5.7497417321469434E-4</v>
      </c>
      <c r="AJ2566" s="28"/>
      <c r="AK2566" s="29"/>
      <c r="AL2566" s="29"/>
    </row>
    <row r="2567" spans="1:38" x14ac:dyDescent="0.2">
      <c r="A2567" s="334">
        <v>2048</v>
      </c>
      <c r="B2567" s="334">
        <v>2</v>
      </c>
      <c r="C2567" s="659">
        <v>0.770589894282671</v>
      </c>
      <c r="D2567" s="659">
        <v>0.80784221303773196</v>
      </c>
      <c r="E2567" s="661">
        <v>0.86840373267562676</v>
      </c>
      <c r="F2567" s="659">
        <v>4.67314605672235E-2</v>
      </c>
      <c r="G2567" s="659">
        <v>4.8525098025106198E-2</v>
      </c>
      <c r="H2567" s="661">
        <v>0.10406449285616068</v>
      </c>
      <c r="I2567" s="659">
        <v>1.56441074572575E-2</v>
      </c>
      <c r="J2567" s="659">
        <v>1.5418399630772E-2</v>
      </c>
      <c r="K2567" s="661">
        <v>4.4797967739511335E-2</v>
      </c>
      <c r="L2567" s="659">
        <v>8.6371115283611098E-5</v>
      </c>
      <c r="M2567" s="659">
        <v>9.0065561642150104E-5</v>
      </c>
      <c r="N2567" s="661">
        <v>6.7219128674694349E-3</v>
      </c>
      <c r="O2567" s="659">
        <v>4.5646612991589201E-3</v>
      </c>
      <c r="P2567" s="659">
        <v>4.4241746196567004E-3</v>
      </c>
      <c r="Q2567" s="661">
        <v>9.1264259222834914E-3</v>
      </c>
      <c r="R2567" s="659">
        <v>3.7953252490953702E-3</v>
      </c>
      <c r="S2567" s="659">
        <v>5.2864755134658997E-3</v>
      </c>
      <c r="T2567" s="661">
        <v>1.8433355694042048E-2</v>
      </c>
      <c r="U2567" s="659">
        <v>4.4431197728933298E-4</v>
      </c>
      <c r="V2567" s="659">
        <v>4.5213478931962797E-4</v>
      </c>
      <c r="W2567" s="661">
        <v>8.2102800065097603E-4</v>
      </c>
      <c r="X2567" s="659">
        <v>2.2581223432385701E-5</v>
      </c>
      <c r="Y2567" s="659">
        <v>2.27980914200093E-5</v>
      </c>
      <c r="Z2567" s="661">
        <v>5.4033625575741561E-5</v>
      </c>
      <c r="AA2567" s="659">
        <v>1.2657187400552099E-3</v>
      </c>
      <c r="AB2567" s="659">
        <v>1.2790899607114099E-3</v>
      </c>
      <c r="AC2567" s="661">
        <v>2.6379860047500668E-3</v>
      </c>
      <c r="AD2567" s="659">
        <v>1.7660388329877999E-4</v>
      </c>
      <c r="AE2567" s="659">
        <v>1.8134239012848301E-4</v>
      </c>
      <c r="AF2567" s="661">
        <v>3.1481582645402368E-4</v>
      </c>
      <c r="AG2567" s="659">
        <v>2.3199269590341799E-4</v>
      </c>
      <c r="AH2567" s="659">
        <v>2.2935917267643801E-4</v>
      </c>
      <c r="AI2567" s="675">
        <v>5.7233539604032574E-4</v>
      </c>
      <c r="AJ2567" s="28"/>
      <c r="AK2567" s="29"/>
      <c r="AL2567" s="29"/>
    </row>
    <row r="2568" spans="1:38" x14ac:dyDescent="0.2">
      <c r="A2568" s="334">
        <v>2048</v>
      </c>
      <c r="B2568" s="334">
        <v>3</v>
      </c>
      <c r="C2568" s="659">
        <v>0.76388553238234902</v>
      </c>
      <c r="D2568" s="659">
        <v>0.80133414059206098</v>
      </c>
      <c r="E2568" s="661">
        <v>0.86082322024616154</v>
      </c>
      <c r="F2568" s="659">
        <v>4.7219557215182298E-2</v>
      </c>
      <c r="G2568" s="659">
        <v>4.9473026403458999E-2</v>
      </c>
      <c r="H2568" s="661">
        <v>0.10636620855671805</v>
      </c>
      <c r="I2568" s="659">
        <v>1.5503536333727299E-2</v>
      </c>
      <c r="J2568" s="659">
        <v>1.53034977956659E-2</v>
      </c>
      <c r="K2568" s="661">
        <v>4.4276397730134143E-2</v>
      </c>
      <c r="L2568" s="659">
        <v>8.6224222890443806E-5</v>
      </c>
      <c r="M2568" s="659">
        <v>8.9937788435013095E-5</v>
      </c>
      <c r="N2568" s="661">
        <v>6.7335878274418061E-3</v>
      </c>
      <c r="O2568" s="659">
        <v>4.5254721180272798E-3</v>
      </c>
      <c r="P2568" s="659">
        <v>4.39299399687244E-3</v>
      </c>
      <c r="Q2568" s="661">
        <v>9.0280158454365701E-3</v>
      </c>
      <c r="R2568" s="659">
        <v>3.7820095286971302E-3</v>
      </c>
      <c r="S2568" s="659">
        <v>5.27258227406805E-3</v>
      </c>
      <c r="T2568" s="661">
        <v>1.8528187038966786E-2</v>
      </c>
      <c r="U2568" s="659">
        <v>4.40786683318982E-4</v>
      </c>
      <c r="V2568" s="659">
        <v>4.49333807527198E-4</v>
      </c>
      <c r="W2568" s="661">
        <v>8.122109653775631E-4</v>
      </c>
      <c r="X2568" s="659">
        <v>2.2394152608396598E-5</v>
      </c>
      <c r="Y2568" s="659">
        <v>2.2648132277802099E-5</v>
      </c>
      <c r="Z2568" s="661">
        <v>5.3440078326072526E-5</v>
      </c>
      <c r="AA2568" s="659">
        <v>1.2581420739084599E-3</v>
      </c>
      <c r="AB2568" s="659">
        <v>1.2746209516388801E-3</v>
      </c>
      <c r="AC2568" s="661">
        <v>2.6214922455527249E-3</v>
      </c>
      <c r="AD2568" s="659">
        <v>1.7520830050933499E-4</v>
      </c>
      <c r="AE2568" s="659">
        <v>1.8023034216192201E-4</v>
      </c>
      <c r="AF2568" s="661">
        <v>3.113896492779184E-4</v>
      </c>
      <c r="AG2568" s="659">
        <v>2.3004689472385899E-4</v>
      </c>
      <c r="AH2568" s="659">
        <v>2.27808567171228E-4</v>
      </c>
      <c r="AI2568" s="675">
        <v>5.6617582895206273E-4</v>
      </c>
      <c r="AJ2568" s="28"/>
      <c r="AK2568" s="29"/>
      <c r="AL2568" s="29"/>
    </row>
    <row r="2569" spans="1:38" x14ac:dyDescent="0.2">
      <c r="A2569" s="334">
        <v>2048</v>
      </c>
      <c r="B2569" s="334">
        <v>4</v>
      </c>
      <c r="C2569" s="659">
        <v>0.93236312647734298</v>
      </c>
      <c r="D2569" s="659">
        <v>0.96087568179229699</v>
      </c>
      <c r="E2569" s="661">
        <v>1.0495796992552404</v>
      </c>
      <c r="F2569" s="659">
        <v>5.0349162157652297E-2</v>
      </c>
      <c r="G2569" s="659">
        <v>5.4293782407343699E-2</v>
      </c>
      <c r="H2569" s="661">
        <v>0.12074433179354566</v>
      </c>
      <c r="I2569" s="659">
        <v>1.6408758031887499E-2</v>
      </c>
      <c r="J2569" s="659">
        <v>1.7834965382746999E-2</v>
      </c>
      <c r="K2569" s="661">
        <v>5.0752192882071827E-2</v>
      </c>
      <c r="L2569" s="659">
        <v>1.04238782117144E-4</v>
      </c>
      <c r="M2569" s="659">
        <v>1.3438847115441999E-4</v>
      </c>
      <c r="N2569" s="661">
        <v>1.1110515923544857E-2</v>
      </c>
      <c r="O2569" s="659">
        <v>4.9401187574366198E-3</v>
      </c>
      <c r="P2569" s="659">
        <v>5.2261871537262498E-3</v>
      </c>
      <c r="Q2569" s="661">
        <v>1.086417358124927E-2</v>
      </c>
      <c r="R2569" s="659">
        <v>3.7689939701969601E-3</v>
      </c>
      <c r="S2569" s="659">
        <v>5.2587018597438102E-3</v>
      </c>
      <c r="T2569" s="661">
        <v>1.8383670301228935E-2</v>
      </c>
      <c r="U2569" s="659">
        <v>4.5866453135066899E-4</v>
      </c>
      <c r="V2569" s="659">
        <v>4.8716425289018498E-4</v>
      </c>
      <c r="W2569" s="661">
        <v>1.0133038821198896E-3</v>
      </c>
      <c r="X2569" s="659">
        <v>2.35649246093485E-5</v>
      </c>
      <c r="Y2569" s="659">
        <v>2.5078340512071599E-5</v>
      </c>
      <c r="Z2569" s="661">
        <v>6.5921123368720832E-5</v>
      </c>
      <c r="AA2569" s="659">
        <v>1.3252542334914799E-3</v>
      </c>
      <c r="AB2569" s="659">
        <v>1.4087606909182E-3</v>
      </c>
      <c r="AC2569" s="661">
        <v>3.1177416620489142E-3</v>
      </c>
      <c r="AD2569" s="659">
        <v>1.8082417470041001E-4</v>
      </c>
      <c r="AE2569" s="659">
        <v>1.9240776668686001E-4</v>
      </c>
      <c r="AF2569" s="661">
        <v>4.0464935926293855E-4</v>
      </c>
      <c r="AG2569" s="659">
        <v>2.4660628016041398E-4</v>
      </c>
      <c r="AH2569" s="659">
        <v>2.6147361340001798E-4</v>
      </c>
      <c r="AI2569" s="675">
        <v>6.4997548544008972E-4</v>
      </c>
      <c r="AJ2569" s="28"/>
      <c r="AK2569" s="29"/>
      <c r="AL2569" s="29"/>
    </row>
    <row r="2570" spans="1:38" x14ac:dyDescent="0.2">
      <c r="A2570" s="334">
        <v>2048</v>
      </c>
      <c r="B2570" s="334">
        <v>5</v>
      </c>
      <c r="C2570" s="659">
        <v>0.92864423346954905</v>
      </c>
      <c r="D2570" s="659">
        <v>0.95768952752283898</v>
      </c>
      <c r="E2570" s="661">
        <v>1.0470742458638487</v>
      </c>
      <c r="F2570" s="659">
        <v>5.1023714512302899E-2</v>
      </c>
      <c r="G2570" s="659">
        <v>5.53826855281596E-2</v>
      </c>
      <c r="H2570" s="661">
        <v>0.12387901770437307</v>
      </c>
      <c r="I2570" s="659">
        <v>1.63085868259105E-2</v>
      </c>
      <c r="J2570" s="659">
        <v>1.7746874276176602E-2</v>
      </c>
      <c r="K2570" s="661">
        <v>5.065048676430077E-2</v>
      </c>
      <c r="L2570" s="659">
        <v>1.04073562861937E-4</v>
      </c>
      <c r="M2570" s="659">
        <v>1.3419552461849999E-4</v>
      </c>
      <c r="N2570" s="661">
        <v>1.1089656949258843E-2</v>
      </c>
      <c r="O2570" s="659">
        <v>4.9142749603735096E-3</v>
      </c>
      <c r="P2570" s="659">
        <v>5.2036819575126403E-3</v>
      </c>
      <c r="Q2570" s="661">
        <v>1.0834614708038299E-2</v>
      </c>
      <c r="R2570" s="659">
        <v>3.7566284075976398E-3</v>
      </c>
      <c r="S2570" s="659">
        <v>5.2446940124919496E-3</v>
      </c>
      <c r="T2570" s="661">
        <v>1.8208416061645957E-2</v>
      </c>
      <c r="U2570" s="659">
        <v>4.5586682980962198E-4</v>
      </c>
      <c r="V2570" s="659">
        <v>4.8485228219786899E-4</v>
      </c>
      <c r="W2570" s="661">
        <v>1.0102936593567866E-3</v>
      </c>
      <c r="X2570" s="659">
        <v>2.3421754631855398E-5</v>
      </c>
      <c r="Y2570" s="659">
        <v>2.4958332995678301E-5</v>
      </c>
      <c r="Z2570" s="661">
        <v>6.5733736417011656E-5</v>
      </c>
      <c r="AA2570" s="659">
        <v>1.3204028364226599E-3</v>
      </c>
      <c r="AB2570" s="659">
        <v>1.4061725526546701E-3</v>
      </c>
      <c r="AC2570" s="661">
        <v>3.1215467215304541E-3</v>
      </c>
      <c r="AD2570" s="659">
        <v>1.7968089455842499E-4</v>
      </c>
      <c r="AE2570" s="659">
        <v>1.91469421762181E-4</v>
      </c>
      <c r="AF2570" s="661">
        <v>4.0335446626679013E-4</v>
      </c>
      <c r="AG2570" s="659">
        <v>2.45224674232308E-4</v>
      </c>
      <c r="AH2570" s="659">
        <v>2.6029473687565202E-4</v>
      </c>
      <c r="AI2570" s="675">
        <v>6.4841499457711873E-4</v>
      </c>
      <c r="AJ2570" s="28"/>
      <c r="AK2570" s="29"/>
      <c r="AL2570" s="29"/>
    </row>
    <row r="2571" spans="1:38" x14ac:dyDescent="0.2">
      <c r="A2571" s="334">
        <v>2048</v>
      </c>
      <c r="B2571" s="334">
        <v>6</v>
      </c>
      <c r="C2571" s="659">
        <v>1.06953383863719</v>
      </c>
      <c r="D2571" s="659">
        <v>1.0880511421918899</v>
      </c>
      <c r="E2571" s="661">
        <v>1.6899607630315063</v>
      </c>
      <c r="F2571" s="659">
        <v>5.52797987649154E-2</v>
      </c>
      <c r="G2571" s="659">
        <v>6.0642353673408797E-2</v>
      </c>
      <c r="H2571" s="661">
        <v>0.1610400870783045</v>
      </c>
      <c r="I2571" s="659">
        <v>1.6809743439093802E-2</v>
      </c>
      <c r="J2571" s="659">
        <v>1.9651437017848501E-2</v>
      </c>
      <c r="K2571" s="661">
        <v>5.6700510141498579E-2</v>
      </c>
      <c r="L2571" s="659">
        <v>1.18043806811933E-4</v>
      </c>
      <c r="M2571" s="659">
        <v>1.45211326146177E-4</v>
      </c>
      <c r="N2571" s="661">
        <v>1.1269772787184612E-2</v>
      </c>
      <c r="O2571" s="659">
        <v>5.2160783238603698E-3</v>
      </c>
      <c r="P2571" s="659">
        <v>5.8990871896139902E-3</v>
      </c>
      <c r="Q2571" s="661">
        <v>1.6201379313179276E-2</v>
      </c>
      <c r="R2571" s="659">
        <v>3.7449604060194202E-3</v>
      </c>
      <c r="S2571" s="659">
        <v>5.2305355046828299E-3</v>
      </c>
      <c r="T2571" s="661">
        <v>1.800264052234081E-2</v>
      </c>
      <c r="U2571" s="659">
        <v>4.6828202895290701E-4</v>
      </c>
      <c r="V2571" s="659">
        <v>5.1455711555446597E-4</v>
      </c>
      <c r="W2571" s="661">
        <v>1.3370986981321728E-3</v>
      </c>
      <c r="X2571" s="659">
        <v>2.42468009038696E-5</v>
      </c>
      <c r="Y2571" s="659">
        <v>2.6897066093719599E-5</v>
      </c>
      <c r="Z2571" s="661">
        <v>9.2993090233905873E-5</v>
      </c>
      <c r="AA2571" s="659">
        <v>1.37418784079066E-3</v>
      </c>
      <c r="AB2571" s="659">
        <v>1.5183209032355999E-3</v>
      </c>
      <c r="AC2571" s="661">
        <v>4.619830247264878E-3</v>
      </c>
      <c r="AD2571" s="659">
        <v>1.8348087168183901E-4</v>
      </c>
      <c r="AE2571" s="659">
        <v>2.0071804830215E-4</v>
      </c>
      <c r="AF2571" s="661">
        <v>4.7048615574283491E-4</v>
      </c>
      <c r="AG2571" s="659">
        <v>2.5714712774954998E-4</v>
      </c>
      <c r="AH2571" s="659">
        <v>2.8797243750911802E-4</v>
      </c>
      <c r="AI2571" s="675">
        <v>1.1134061160533489E-3</v>
      </c>
      <c r="AJ2571" s="28"/>
      <c r="AK2571" s="29"/>
      <c r="AL2571" s="29"/>
    </row>
    <row r="2572" spans="1:38" x14ac:dyDescent="0.2">
      <c r="A2572" s="334">
        <v>2048</v>
      </c>
      <c r="B2572" s="334">
        <v>7</v>
      </c>
      <c r="C2572" s="659">
        <v>1.06618423035585</v>
      </c>
      <c r="D2572" s="659">
        <v>1.0849805219932001</v>
      </c>
      <c r="E2572" s="661">
        <v>1.6863599371466012</v>
      </c>
      <c r="F2572" s="659">
        <v>5.6032480138082298E-2</v>
      </c>
      <c r="G2572" s="659">
        <v>6.1780440716255602E-2</v>
      </c>
      <c r="H2572" s="661">
        <v>0.16443140201560044</v>
      </c>
      <c r="I2572" s="659">
        <v>1.6725560453394499E-2</v>
      </c>
      <c r="J2572" s="659">
        <v>1.9562946496508901E-2</v>
      </c>
      <c r="K2572" s="661">
        <v>5.658498852633588E-2</v>
      </c>
      <c r="L2572" s="659">
        <v>1.1787704199987899E-4</v>
      </c>
      <c r="M2572" s="659">
        <v>1.4499758856294901E-4</v>
      </c>
      <c r="N2572" s="661">
        <v>1.1239111955098394E-2</v>
      </c>
      <c r="O2572" s="659">
        <v>5.1932927593698998E-3</v>
      </c>
      <c r="P2572" s="659">
        <v>5.87599494529211E-3</v>
      </c>
      <c r="Q2572" s="661">
        <v>1.6173126619333872E-2</v>
      </c>
      <c r="R2572" s="659">
        <v>3.73397568595357E-3</v>
      </c>
      <c r="S2572" s="659">
        <v>5.2162243021017596E-3</v>
      </c>
      <c r="T2572" s="661">
        <v>1.7785104768496669E-2</v>
      </c>
      <c r="U2572" s="659">
        <v>4.6578575501054201E-4</v>
      </c>
      <c r="V2572" s="659">
        <v>5.12159714657444E-4</v>
      </c>
      <c r="W2572" s="661">
        <v>1.3333501732883167E-3</v>
      </c>
      <c r="X2572" s="659">
        <v>2.4119175897318999E-5</v>
      </c>
      <c r="Y2572" s="659">
        <v>2.67726446093105E-5</v>
      </c>
      <c r="Z2572" s="661">
        <v>9.2787496152614874E-5</v>
      </c>
      <c r="AA2572" s="659">
        <v>1.37033897464798E-3</v>
      </c>
      <c r="AB2572" s="659">
        <v>1.51569635881887E-3</v>
      </c>
      <c r="AC2572" s="661">
        <v>4.6251272626316141E-3</v>
      </c>
      <c r="AD2572" s="659">
        <v>1.82458425575386E-4</v>
      </c>
      <c r="AE2572" s="659">
        <v>1.9974274429700601E-4</v>
      </c>
      <c r="AF2572" s="661">
        <v>4.6858521032744707E-4</v>
      </c>
      <c r="AG2572" s="659">
        <v>2.5592236153425501E-4</v>
      </c>
      <c r="AH2572" s="659">
        <v>2.8675714533030899E-4</v>
      </c>
      <c r="AI2572" s="675">
        <v>1.1126299525864559E-3</v>
      </c>
      <c r="AJ2572" s="28"/>
      <c r="AK2572" s="29"/>
      <c r="AL2572" s="29"/>
    </row>
    <row r="2573" spans="1:38" x14ac:dyDescent="0.2">
      <c r="A2573" s="334">
        <v>2048</v>
      </c>
      <c r="B2573" s="334">
        <v>8</v>
      </c>
      <c r="C2573" s="659">
        <v>1.2069824163504901</v>
      </c>
      <c r="D2573" s="659">
        <v>1.20603550974304</v>
      </c>
      <c r="E2573" s="661">
        <v>1.6829398763315908</v>
      </c>
      <c r="F2573" s="659">
        <v>5.9954402358746398E-2</v>
      </c>
      <c r="G2573" s="659">
        <v>6.5615660017935895E-2</v>
      </c>
      <c r="H2573" s="661">
        <v>0.17727113946485312</v>
      </c>
      <c r="I2573" s="659">
        <v>1.7272073496799399E-2</v>
      </c>
      <c r="J2573" s="659">
        <v>2.0628103188783699E-2</v>
      </c>
      <c r="K2573" s="661">
        <v>5.9800321043077968E-2</v>
      </c>
      <c r="L2573" s="659">
        <v>1.3403351380581301E-4</v>
      </c>
      <c r="M2573" s="659">
        <v>1.57267805253096E-4</v>
      </c>
      <c r="N2573" s="661">
        <v>1.1429106088278651E-2</v>
      </c>
      <c r="O2573" s="659">
        <v>5.4582947109873296E-3</v>
      </c>
      <c r="P2573" s="659">
        <v>6.1685950989198296E-3</v>
      </c>
      <c r="Q2573" s="661">
        <v>1.7360666534283642E-2</v>
      </c>
      <c r="R2573" s="659">
        <v>3.72336546598034E-3</v>
      </c>
      <c r="S2573" s="659">
        <v>5.2019354701148702E-3</v>
      </c>
      <c r="T2573" s="661">
        <v>1.753500412743865E-2</v>
      </c>
      <c r="U2573" s="659">
        <v>4.7426109762742998E-4</v>
      </c>
      <c r="V2573" s="659">
        <v>5.2166539914884596E-4</v>
      </c>
      <c r="W2573" s="661">
        <v>1.4575140503914137E-3</v>
      </c>
      <c r="X2573" s="659">
        <v>2.4725650974222201E-5</v>
      </c>
      <c r="Y2573" s="659">
        <v>2.74473999825145E-5</v>
      </c>
      <c r="Z2573" s="661">
        <v>1.0065975143287306E-4</v>
      </c>
      <c r="AA2573" s="659">
        <v>1.41314554270769E-3</v>
      </c>
      <c r="AB2573" s="659">
        <v>1.5617829074733799E-3</v>
      </c>
      <c r="AC2573" s="661">
        <v>4.9602538585075875E-3</v>
      </c>
      <c r="AD2573" s="659">
        <v>1.84602282103366E-4</v>
      </c>
      <c r="AE2573" s="659">
        <v>2.0217628159338501E-4</v>
      </c>
      <c r="AF2573" s="661">
        <v>5.2430251653674733E-4</v>
      </c>
      <c r="AG2573" s="659">
        <v>2.6584309727603698E-4</v>
      </c>
      <c r="AH2573" s="659">
        <v>2.9773935515422102E-4</v>
      </c>
      <c r="AI2573" s="675">
        <v>1.1717674922812923E-3</v>
      </c>
      <c r="AJ2573" s="28"/>
      <c r="AK2573" s="29"/>
      <c r="AL2573" s="29"/>
    </row>
    <row r="2574" spans="1:38" x14ac:dyDescent="0.2">
      <c r="A2574" s="334">
        <v>2048</v>
      </c>
      <c r="B2574" s="334">
        <v>9</v>
      </c>
      <c r="C2574" s="659">
        <v>1.2056494194512699</v>
      </c>
      <c r="D2574" s="659">
        <v>1.20482522017416</v>
      </c>
      <c r="E2574" s="661">
        <v>1.6779281024786248</v>
      </c>
      <c r="F2574" s="659">
        <v>6.08725060370413E-2</v>
      </c>
      <c r="G2574" s="659">
        <v>6.6912599003119203E-2</v>
      </c>
      <c r="H2574" s="661">
        <v>0.18089559880600287</v>
      </c>
      <c r="I2574" s="659">
        <v>1.72132904675373E-2</v>
      </c>
      <c r="J2574" s="659">
        <v>2.0563105987854401E-2</v>
      </c>
      <c r="K2574" s="661">
        <v>5.962148443985462E-2</v>
      </c>
      <c r="L2574" s="659">
        <v>1.3385865311641099E-4</v>
      </c>
      <c r="M2574" s="659">
        <v>1.57034814624638E-4</v>
      </c>
      <c r="N2574" s="661">
        <v>1.138758373319744E-2</v>
      </c>
      <c r="O2574" s="659">
        <v>5.4474275335523398E-3</v>
      </c>
      <c r="P2574" s="659">
        <v>6.1578693664834901E-3</v>
      </c>
      <c r="Q2574" s="661">
        <v>1.731391674109312E-2</v>
      </c>
      <c r="R2574" s="659">
        <v>3.71325312868287E-3</v>
      </c>
      <c r="S2574" s="659">
        <v>5.18757926721588E-3</v>
      </c>
      <c r="T2574" s="661">
        <v>1.7273013817325295E-2</v>
      </c>
      <c r="U2574" s="659">
        <v>4.7246944593921599E-4</v>
      </c>
      <c r="V2574" s="659">
        <v>5.1989957714239702E-4</v>
      </c>
      <c r="W2574" s="661">
        <v>1.4515716186796223E-3</v>
      </c>
      <c r="X2574" s="659">
        <v>2.4639901617001601E-5</v>
      </c>
      <c r="Y2574" s="659">
        <v>2.7362446865173801E-5</v>
      </c>
      <c r="Z2574" s="661">
        <v>1.0032553654063137E-4</v>
      </c>
      <c r="AA2574" s="659">
        <v>1.4118432002559801E-3</v>
      </c>
      <c r="AB2574" s="659">
        <v>1.5615878551621799E-3</v>
      </c>
      <c r="AC2574" s="661">
        <v>4.9620032046637621E-3</v>
      </c>
      <c r="AD2574" s="659">
        <v>1.8383196936584201E-4</v>
      </c>
      <c r="AE2574" s="659">
        <v>2.0141600952859601E-4</v>
      </c>
      <c r="AF2574" s="661">
        <v>5.2134398978030477E-4</v>
      </c>
      <c r="AG2574" s="659">
        <v>2.65134742134612E-4</v>
      </c>
      <c r="AH2574" s="659">
        <v>2.9703947751550698E-4</v>
      </c>
      <c r="AI2574" s="675">
        <v>1.1702783997784301E-3</v>
      </c>
      <c r="AJ2574" s="28"/>
      <c r="AK2574" s="29"/>
      <c r="AL2574" s="29"/>
    </row>
    <row r="2575" spans="1:38" x14ac:dyDescent="0.2">
      <c r="A2575" s="334">
        <v>2048</v>
      </c>
      <c r="B2575" s="334">
        <v>10</v>
      </c>
      <c r="C2575" s="659">
        <v>1.60591823807955</v>
      </c>
      <c r="D2575" s="659">
        <v>1.5556008423749801</v>
      </c>
      <c r="E2575" s="661">
        <v>1.7516840992684426</v>
      </c>
      <c r="F2575" s="659">
        <v>8.6202687136258102E-2</v>
      </c>
      <c r="G2575" s="659">
        <v>9.0025961069500296E-2</v>
      </c>
      <c r="H2575" s="661">
        <v>0.22236900612330116</v>
      </c>
      <c r="I2575" s="659">
        <v>1.8569189362498299E-2</v>
      </c>
      <c r="J2575" s="659">
        <v>2.2604811844771099E-2</v>
      </c>
      <c r="K2575" s="661">
        <v>5.9171396245530625E-2</v>
      </c>
      <c r="L2575" s="659">
        <v>1.6656275417797201E-4</v>
      </c>
      <c r="M2575" s="659">
        <v>1.79900068239613E-4</v>
      </c>
      <c r="N2575" s="661">
        <v>1.1793861270111009E-2</v>
      </c>
      <c r="O2575" s="659">
        <v>6.3864964035201402E-3</v>
      </c>
      <c r="P2575" s="659">
        <v>6.8684030894371698E-3</v>
      </c>
      <c r="Q2575" s="661">
        <v>1.9130103406645251E-2</v>
      </c>
      <c r="R2575" s="659">
        <v>3.70342463391439E-3</v>
      </c>
      <c r="S2575" s="659">
        <v>5.1732769382528097E-3</v>
      </c>
      <c r="T2575" s="661">
        <v>1.6990705506069334E-2</v>
      </c>
      <c r="U2575" s="659">
        <v>5.0502567509737295E-4</v>
      </c>
      <c r="V2575" s="659">
        <v>5.4449920477680201E-4</v>
      </c>
      <c r="W2575" s="661">
        <v>1.6456753902998416E-3</v>
      </c>
      <c r="X2575" s="659">
        <v>2.6887155177223602E-5</v>
      </c>
      <c r="Y2575" s="659">
        <v>2.9062947239690799E-5</v>
      </c>
      <c r="Z2575" s="661">
        <v>1.1251209672777234E-4</v>
      </c>
      <c r="AA2575" s="659">
        <v>1.59940851082382E-3</v>
      </c>
      <c r="AB2575" s="659">
        <v>1.71504019400481E-3</v>
      </c>
      <c r="AC2575" s="661">
        <v>5.5483356742958541E-3</v>
      </c>
      <c r="AD2575" s="659">
        <v>1.9259763994224901E-4</v>
      </c>
      <c r="AE2575" s="659">
        <v>2.08037027220969E-4</v>
      </c>
      <c r="AF2575" s="661">
        <v>6.0986544358529926E-4</v>
      </c>
      <c r="AG2575" s="659">
        <v>3.0079162166945502E-4</v>
      </c>
      <c r="AH2575" s="659">
        <v>3.2401603912832801E-4</v>
      </c>
      <c r="AI2575" s="675">
        <v>1.2571699426858344E-3</v>
      </c>
      <c r="AJ2575" s="28"/>
      <c r="AK2575" s="29"/>
      <c r="AL2575" s="29"/>
    </row>
    <row r="2576" spans="1:38" x14ac:dyDescent="0.2">
      <c r="A2576" s="334">
        <v>2048</v>
      </c>
      <c r="B2576" s="334">
        <v>11</v>
      </c>
      <c r="C2576" s="659">
        <v>1.6045975309335501</v>
      </c>
      <c r="D2576" s="659">
        <v>1.55433957630144</v>
      </c>
      <c r="E2576" s="661">
        <v>1.7447846519390318</v>
      </c>
      <c r="F2576" s="659">
        <v>8.7561516429248906E-2</v>
      </c>
      <c r="G2576" s="659">
        <v>9.1768312039961095E-2</v>
      </c>
      <c r="H2576" s="661">
        <v>0.22746975438120945</v>
      </c>
      <c r="I2576" s="659">
        <v>1.8524531912310401E-2</v>
      </c>
      <c r="J2576" s="659">
        <v>2.2553565689945401E-2</v>
      </c>
      <c r="K2576" s="661">
        <v>5.8975419461740779E-2</v>
      </c>
      <c r="L2576" s="659">
        <v>1.6635844706998999E-4</v>
      </c>
      <c r="M2576" s="659">
        <v>1.7963390856547899E-4</v>
      </c>
      <c r="N2576" s="661">
        <v>1.1734571833049854E-2</v>
      </c>
      <c r="O2576" s="659">
        <v>6.3764702835492904E-3</v>
      </c>
      <c r="P2576" s="659">
        <v>6.8580780691250998E-3</v>
      </c>
      <c r="Q2576" s="661">
        <v>1.9064664597754855E-2</v>
      </c>
      <c r="R2576" s="659">
        <v>3.6939434805346302E-3</v>
      </c>
      <c r="S2576" s="659">
        <v>5.1589989387664497E-3</v>
      </c>
      <c r="T2576" s="661">
        <v>1.6664957870390577E-2</v>
      </c>
      <c r="U2576" s="659">
        <v>5.0337180611500305E-4</v>
      </c>
      <c r="V2576" s="659">
        <v>5.4279989312223497E-4</v>
      </c>
      <c r="W2576" s="661">
        <v>1.6374371927659111E-3</v>
      </c>
      <c r="X2576" s="659">
        <v>2.6808127240626399E-5</v>
      </c>
      <c r="Y2576" s="659">
        <v>2.8981408368910199E-5</v>
      </c>
      <c r="Z2576" s="661">
        <v>1.1204476125876689E-4</v>
      </c>
      <c r="AA2576" s="659">
        <v>1.5997058548440799E-3</v>
      </c>
      <c r="AB2576" s="659">
        <v>1.71631756686878E-3</v>
      </c>
      <c r="AC2576" s="661">
        <v>5.5508430942730154E-3</v>
      </c>
      <c r="AD2576" s="659">
        <v>1.9188680213944501E-4</v>
      </c>
      <c r="AE2576" s="659">
        <v>2.07306398515758E-4</v>
      </c>
      <c r="AF2576" s="661">
        <v>6.0577507921175501E-4</v>
      </c>
      <c r="AG2576" s="659">
        <v>3.0013794238078898E-4</v>
      </c>
      <c r="AH2576" s="659">
        <v>3.2334333761020203E-4</v>
      </c>
      <c r="AI2576" s="675">
        <v>1.2550280748829113E-3</v>
      </c>
      <c r="AJ2576" s="28"/>
      <c r="AK2576" s="29"/>
      <c r="AL2576" s="29"/>
    </row>
    <row r="2577" spans="1:38" x14ac:dyDescent="0.2">
      <c r="A2577" s="334">
        <v>2048</v>
      </c>
      <c r="B2577" s="334">
        <v>12</v>
      </c>
      <c r="C2577" s="659">
        <v>1.6031782202771101</v>
      </c>
      <c r="D2577" s="659">
        <v>1.5530458284825399</v>
      </c>
      <c r="E2577" s="661">
        <v>1.7371297698402601</v>
      </c>
      <c r="F2577" s="659">
        <v>8.88639162118319E-2</v>
      </c>
      <c r="G2577" s="659">
        <v>9.3477653728122195E-2</v>
      </c>
      <c r="H2577" s="661">
        <v>0.23295874709065517</v>
      </c>
      <c r="I2577" s="659">
        <v>1.8464553671171901E-2</v>
      </c>
      <c r="J2577" s="659">
        <v>2.24849606601083E-2</v>
      </c>
      <c r="K2577" s="661">
        <v>5.8763787592805143E-2</v>
      </c>
      <c r="L2577" s="659">
        <v>1.6614869911745099E-4</v>
      </c>
      <c r="M2577" s="659">
        <v>1.7937283930315401E-4</v>
      </c>
      <c r="N2577" s="661">
        <v>1.166835446533333E-2</v>
      </c>
      <c r="O2577" s="659">
        <v>6.36546136978299E-3</v>
      </c>
      <c r="P2577" s="659">
        <v>6.8472277030745803E-3</v>
      </c>
      <c r="Q2577" s="661">
        <v>1.8992973201126234E-2</v>
      </c>
      <c r="R2577" s="659">
        <v>3.6842054076233E-3</v>
      </c>
      <c r="S2577" s="659">
        <v>5.1449935183921196E-3</v>
      </c>
      <c r="T2577" s="661">
        <v>1.6304649175944319E-2</v>
      </c>
      <c r="U2577" s="659">
        <v>5.0155965505078103E-4</v>
      </c>
      <c r="V2577" s="659">
        <v>5.4101564129336102E-4</v>
      </c>
      <c r="W2577" s="661">
        <v>1.6283590324474967E-3</v>
      </c>
      <c r="X2577" s="659">
        <v>2.6720925485908401E-5</v>
      </c>
      <c r="Y2577" s="659">
        <v>2.8895182496495401E-5</v>
      </c>
      <c r="Z2577" s="661">
        <v>1.1153102949110342E-4</v>
      </c>
      <c r="AA2577" s="659">
        <v>1.5994562221078399E-3</v>
      </c>
      <c r="AB2577" s="659">
        <v>1.71728607190213E-3</v>
      </c>
      <c r="AC2577" s="661">
        <v>5.5533001979739148E-3</v>
      </c>
      <c r="AD2577" s="659">
        <v>1.9110648150238101E-4</v>
      </c>
      <c r="AE2577" s="659">
        <v>2.06536656631268E-4</v>
      </c>
      <c r="AF2577" s="661">
        <v>6.0125448182936012E-4</v>
      </c>
      <c r="AG2577" s="659">
        <v>2.9941954078857E-4</v>
      </c>
      <c r="AH2577" s="659">
        <v>3.2263448581137401E-4</v>
      </c>
      <c r="AI2577" s="675">
        <v>1.2527226909806754E-3</v>
      </c>
      <c r="AJ2577" s="28"/>
      <c r="AK2577" s="29"/>
      <c r="AL2577" s="29"/>
    </row>
    <row r="2578" spans="1:38" x14ac:dyDescent="0.2">
      <c r="A2578" s="334">
        <v>2048</v>
      </c>
      <c r="B2578" s="334">
        <v>13</v>
      </c>
      <c r="C2578" s="659">
        <v>1.6031782202771101</v>
      </c>
      <c r="D2578" s="659">
        <v>1.5530458284825399</v>
      </c>
      <c r="E2578" s="661">
        <v>1.7371297698402601</v>
      </c>
      <c r="F2578" s="659">
        <v>8.88639162118319E-2</v>
      </c>
      <c r="G2578" s="659">
        <v>9.3477653728122195E-2</v>
      </c>
      <c r="H2578" s="661">
        <v>0.23295874709065517</v>
      </c>
      <c r="I2578" s="659">
        <v>1.8464553671171901E-2</v>
      </c>
      <c r="J2578" s="659">
        <v>2.24849606601083E-2</v>
      </c>
      <c r="K2578" s="661">
        <v>5.8763787592805143E-2</v>
      </c>
      <c r="L2578" s="659">
        <v>1.6614869911745099E-4</v>
      </c>
      <c r="M2578" s="659">
        <v>1.7937283930315401E-4</v>
      </c>
      <c r="N2578" s="661">
        <v>1.166835446533333E-2</v>
      </c>
      <c r="O2578" s="659">
        <v>6.36546136978299E-3</v>
      </c>
      <c r="P2578" s="659">
        <v>6.8472277030745803E-3</v>
      </c>
      <c r="Q2578" s="661">
        <v>1.8992973201126234E-2</v>
      </c>
      <c r="R2578" s="659">
        <v>3.6842054076233E-3</v>
      </c>
      <c r="S2578" s="659">
        <v>5.1449935183921196E-3</v>
      </c>
      <c r="T2578" s="661">
        <v>1.6304649175944319E-2</v>
      </c>
      <c r="U2578" s="659">
        <v>5.0155965505078103E-4</v>
      </c>
      <c r="V2578" s="659">
        <v>5.4101564129336102E-4</v>
      </c>
      <c r="W2578" s="661">
        <v>1.6283590324474967E-3</v>
      </c>
      <c r="X2578" s="659">
        <v>2.6720925485908401E-5</v>
      </c>
      <c r="Y2578" s="659">
        <v>2.8895182496495401E-5</v>
      </c>
      <c r="Z2578" s="661">
        <v>1.1153102949110342E-4</v>
      </c>
      <c r="AA2578" s="659">
        <v>1.5994562221078399E-3</v>
      </c>
      <c r="AB2578" s="659">
        <v>1.71728607190213E-3</v>
      </c>
      <c r="AC2578" s="661">
        <v>5.5533001979739148E-3</v>
      </c>
      <c r="AD2578" s="659">
        <v>1.9110648150238101E-4</v>
      </c>
      <c r="AE2578" s="659">
        <v>2.06536656631268E-4</v>
      </c>
      <c r="AF2578" s="661">
        <v>6.0125448182936012E-4</v>
      </c>
      <c r="AG2578" s="659">
        <v>2.9941954078857E-4</v>
      </c>
      <c r="AH2578" s="659">
        <v>3.2263448581137401E-4</v>
      </c>
      <c r="AI2578" s="675">
        <v>1.2527226909806754E-3</v>
      </c>
      <c r="AJ2578" s="28"/>
      <c r="AK2578" s="29"/>
      <c r="AL2578" s="29"/>
    </row>
    <row r="2579" spans="1:38" x14ac:dyDescent="0.2">
      <c r="A2579" s="334">
        <v>2048</v>
      </c>
      <c r="B2579" s="334">
        <v>14</v>
      </c>
      <c r="C2579" s="659">
        <v>1.6031782202771101</v>
      </c>
      <c r="D2579" s="659">
        <v>1.5530458284825399</v>
      </c>
      <c r="E2579" s="661">
        <v>1.7371297698402601</v>
      </c>
      <c r="F2579" s="659">
        <v>8.88639162118319E-2</v>
      </c>
      <c r="G2579" s="659">
        <v>9.3477653728122195E-2</v>
      </c>
      <c r="H2579" s="661">
        <v>0.23295874709065517</v>
      </c>
      <c r="I2579" s="659">
        <v>1.8464553671171901E-2</v>
      </c>
      <c r="J2579" s="659">
        <v>2.24849606601083E-2</v>
      </c>
      <c r="K2579" s="661">
        <v>5.8763787592805143E-2</v>
      </c>
      <c r="L2579" s="659">
        <v>1.6614869911745099E-4</v>
      </c>
      <c r="M2579" s="659">
        <v>1.7937283930315401E-4</v>
      </c>
      <c r="N2579" s="661">
        <v>1.166835446533333E-2</v>
      </c>
      <c r="O2579" s="659">
        <v>6.36546136978299E-3</v>
      </c>
      <c r="P2579" s="659">
        <v>6.8472277030745803E-3</v>
      </c>
      <c r="Q2579" s="661">
        <v>1.8992973201126234E-2</v>
      </c>
      <c r="R2579" s="659">
        <v>3.6842054076233E-3</v>
      </c>
      <c r="S2579" s="659">
        <v>5.1449935183921196E-3</v>
      </c>
      <c r="T2579" s="661">
        <v>1.6304649175944319E-2</v>
      </c>
      <c r="U2579" s="659">
        <v>5.0155965505078103E-4</v>
      </c>
      <c r="V2579" s="659">
        <v>5.4101564129336102E-4</v>
      </c>
      <c r="W2579" s="661">
        <v>1.6283590324474967E-3</v>
      </c>
      <c r="X2579" s="659">
        <v>2.6720925485908401E-5</v>
      </c>
      <c r="Y2579" s="659">
        <v>2.8895182496495401E-5</v>
      </c>
      <c r="Z2579" s="661">
        <v>1.1153102949110342E-4</v>
      </c>
      <c r="AA2579" s="659">
        <v>1.5994562221078399E-3</v>
      </c>
      <c r="AB2579" s="659">
        <v>1.71728607190213E-3</v>
      </c>
      <c r="AC2579" s="661">
        <v>5.5533001979739148E-3</v>
      </c>
      <c r="AD2579" s="659">
        <v>1.9110648150238101E-4</v>
      </c>
      <c r="AE2579" s="659">
        <v>2.06536656631268E-4</v>
      </c>
      <c r="AF2579" s="661">
        <v>6.0125448182936012E-4</v>
      </c>
      <c r="AG2579" s="659">
        <v>2.9941954078857E-4</v>
      </c>
      <c r="AH2579" s="659">
        <v>3.2263448581137401E-4</v>
      </c>
      <c r="AI2579" s="675">
        <v>1.2527226909806754E-3</v>
      </c>
      <c r="AJ2579" s="28"/>
      <c r="AK2579" s="29"/>
      <c r="AL2579" s="29"/>
    </row>
    <row r="2580" spans="1:38" x14ac:dyDescent="0.2">
      <c r="A2580" s="334">
        <v>2048</v>
      </c>
      <c r="B2580" s="334">
        <v>15</v>
      </c>
      <c r="C2580" s="659">
        <v>1.6031782202771101</v>
      </c>
      <c r="D2580" s="659">
        <v>1.5530458284825399</v>
      </c>
      <c r="E2580" s="661">
        <v>1.7371297698402601</v>
      </c>
      <c r="F2580" s="659">
        <v>8.88639162118319E-2</v>
      </c>
      <c r="G2580" s="659">
        <v>9.3477653728122195E-2</v>
      </c>
      <c r="H2580" s="661">
        <v>0.23295874709065517</v>
      </c>
      <c r="I2580" s="659">
        <v>1.8464553671171901E-2</v>
      </c>
      <c r="J2580" s="659">
        <v>2.24849606601083E-2</v>
      </c>
      <c r="K2580" s="661">
        <v>5.8763787592805143E-2</v>
      </c>
      <c r="L2580" s="659">
        <v>1.6614869911745099E-4</v>
      </c>
      <c r="M2580" s="659">
        <v>1.7937283930315401E-4</v>
      </c>
      <c r="N2580" s="661">
        <v>1.166835446533333E-2</v>
      </c>
      <c r="O2580" s="659">
        <v>6.36546136978299E-3</v>
      </c>
      <c r="P2580" s="659">
        <v>6.8472277030745803E-3</v>
      </c>
      <c r="Q2580" s="661">
        <v>1.8992973201126234E-2</v>
      </c>
      <c r="R2580" s="659">
        <v>3.6842054076233E-3</v>
      </c>
      <c r="S2580" s="659">
        <v>5.1449935183921196E-3</v>
      </c>
      <c r="T2580" s="661">
        <v>1.6304649175944319E-2</v>
      </c>
      <c r="U2580" s="659">
        <v>5.0155965505078103E-4</v>
      </c>
      <c r="V2580" s="659">
        <v>5.4101564129336102E-4</v>
      </c>
      <c r="W2580" s="661">
        <v>1.6283590324474967E-3</v>
      </c>
      <c r="X2580" s="659">
        <v>2.6720925485908401E-5</v>
      </c>
      <c r="Y2580" s="659">
        <v>2.8895182496495401E-5</v>
      </c>
      <c r="Z2580" s="661">
        <v>1.1153102949110342E-4</v>
      </c>
      <c r="AA2580" s="659">
        <v>1.5994562221078399E-3</v>
      </c>
      <c r="AB2580" s="659">
        <v>1.71728607190213E-3</v>
      </c>
      <c r="AC2580" s="661">
        <v>5.5533001979739148E-3</v>
      </c>
      <c r="AD2580" s="659">
        <v>1.9110648150238101E-4</v>
      </c>
      <c r="AE2580" s="659">
        <v>2.06536656631268E-4</v>
      </c>
      <c r="AF2580" s="661">
        <v>6.0125448182936012E-4</v>
      </c>
      <c r="AG2580" s="659">
        <v>2.9941954078857E-4</v>
      </c>
      <c r="AH2580" s="659">
        <v>3.2263448581137401E-4</v>
      </c>
      <c r="AI2580" s="675">
        <v>1.2527226909806754E-3</v>
      </c>
      <c r="AJ2580" s="28"/>
      <c r="AK2580" s="29"/>
      <c r="AL2580" s="29"/>
    </row>
    <row r="2581" spans="1:38" x14ac:dyDescent="0.2">
      <c r="A2581" s="334">
        <v>2048</v>
      </c>
      <c r="B2581" s="334">
        <v>16</v>
      </c>
      <c r="C2581" s="659">
        <v>1.6031782202771101</v>
      </c>
      <c r="D2581" s="659">
        <v>1.5530458284825399</v>
      </c>
      <c r="E2581" s="661">
        <v>1.7371297698402601</v>
      </c>
      <c r="F2581" s="659">
        <v>8.88639162118319E-2</v>
      </c>
      <c r="G2581" s="659">
        <v>9.3477653728122195E-2</v>
      </c>
      <c r="H2581" s="661">
        <v>0.23295874709065517</v>
      </c>
      <c r="I2581" s="659">
        <v>1.8464553671171901E-2</v>
      </c>
      <c r="J2581" s="659">
        <v>2.24849606601083E-2</v>
      </c>
      <c r="K2581" s="661">
        <v>5.8763787592805143E-2</v>
      </c>
      <c r="L2581" s="659">
        <v>1.6614869911745099E-4</v>
      </c>
      <c r="M2581" s="659">
        <v>1.7937283930315401E-4</v>
      </c>
      <c r="N2581" s="661">
        <v>1.166835446533333E-2</v>
      </c>
      <c r="O2581" s="659">
        <v>6.36546136978299E-3</v>
      </c>
      <c r="P2581" s="659">
        <v>6.8472277030745803E-3</v>
      </c>
      <c r="Q2581" s="661">
        <v>1.8992973201126234E-2</v>
      </c>
      <c r="R2581" s="659">
        <v>3.6842054076233E-3</v>
      </c>
      <c r="S2581" s="659">
        <v>5.1449935183921196E-3</v>
      </c>
      <c r="T2581" s="661">
        <v>1.6304649175944319E-2</v>
      </c>
      <c r="U2581" s="659">
        <v>5.0155965505078103E-4</v>
      </c>
      <c r="V2581" s="659">
        <v>5.4101564129336102E-4</v>
      </c>
      <c r="W2581" s="661">
        <v>1.6283590324474967E-3</v>
      </c>
      <c r="X2581" s="659">
        <v>2.6720925485908401E-5</v>
      </c>
      <c r="Y2581" s="659">
        <v>2.8895182496495401E-5</v>
      </c>
      <c r="Z2581" s="661">
        <v>1.1153102949110342E-4</v>
      </c>
      <c r="AA2581" s="659">
        <v>1.5994562221078399E-3</v>
      </c>
      <c r="AB2581" s="659">
        <v>1.71728607190213E-3</v>
      </c>
      <c r="AC2581" s="661">
        <v>5.5533001979739148E-3</v>
      </c>
      <c r="AD2581" s="659">
        <v>1.9110648150238101E-4</v>
      </c>
      <c r="AE2581" s="659">
        <v>2.06536656631268E-4</v>
      </c>
      <c r="AF2581" s="661">
        <v>6.0125448182936012E-4</v>
      </c>
      <c r="AG2581" s="659">
        <v>2.9941954078857E-4</v>
      </c>
      <c r="AH2581" s="659">
        <v>3.2263448581137401E-4</v>
      </c>
      <c r="AI2581" s="675">
        <v>1.2527226909806754E-3</v>
      </c>
      <c r="AJ2581" s="28"/>
      <c r="AK2581" s="29"/>
      <c r="AL2581" s="29"/>
    </row>
    <row r="2582" spans="1:38" x14ac:dyDescent="0.2">
      <c r="A2582" s="334">
        <v>2048</v>
      </c>
      <c r="B2582" s="334">
        <v>17</v>
      </c>
      <c r="C2582" s="659">
        <v>1.6031782202771101</v>
      </c>
      <c r="D2582" s="659">
        <v>1.5530458284825399</v>
      </c>
      <c r="E2582" s="661">
        <v>1.7371297698402601</v>
      </c>
      <c r="F2582" s="659">
        <v>8.88639162118319E-2</v>
      </c>
      <c r="G2582" s="659">
        <v>9.3477653728122195E-2</v>
      </c>
      <c r="H2582" s="661">
        <v>0.23295874709065517</v>
      </c>
      <c r="I2582" s="659">
        <v>1.8464553671171901E-2</v>
      </c>
      <c r="J2582" s="659">
        <v>2.24849606601083E-2</v>
      </c>
      <c r="K2582" s="661">
        <v>5.8763787592805143E-2</v>
      </c>
      <c r="L2582" s="659">
        <v>1.6614869911745099E-4</v>
      </c>
      <c r="M2582" s="659">
        <v>1.7937283930315401E-4</v>
      </c>
      <c r="N2582" s="661">
        <v>1.166835446533333E-2</v>
      </c>
      <c r="O2582" s="659">
        <v>6.36546136978299E-3</v>
      </c>
      <c r="P2582" s="659">
        <v>6.8472277030745803E-3</v>
      </c>
      <c r="Q2582" s="661">
        <v>1.8992973201126234E-2</v>
      </c>
      <c r="R2582" s="659">
        <v>3.6842054076233E-3</v>
      </c>
      <c r="S2582" s="659">
        <v>5.1449935183921196E-3</v>
      </c>
      <c r="T2582" s="661">
        <v>1.6304649175944319E-2</v>
      </c>
      <c r="U2582" s="659">
        <v>5.0155965505078103E-4</v>
      </c>
      <c r="V2582" s="659">
        <v>5.4101564129336102E-4</v>
      </c>
      <c r="W2582" s="661">
        <v>1.6283590324474967E-3</v>
      </c>
      <c r="X2582" s="659">
        <v>2.6720925485908401E-5</v>
      </c>
      <c r="Y2582" s="659">
        <v>2.8895182496495401E-5</v>
      </c>
      <c r="Z2582" s="661">
        <v>1.1153102949110342E-4</v>
      </c>
      <c r="AA2582" s="659">
        <v>1.5994562221078399E-3</v>
      </c>
      <c r="AB2582" s="659">
        <v>1.71728607190213E-3</v>
      </c>
      <c r="AC2582" s="661">
        <v>5.5533001979739148E-3</v>
      </c>
      <c r="AD2582" s="659">
        <v>1.9110648150238101E-4</v>
      </c>
      <c r="AE2582" s="659">
        <v>2.06536656631268E-4</v>
      </c>
      <c r="AF2582" s="661">
        <v>6.0125448182936012E-4</v>
      </c>
      <c r="AG2582" s="659">
        <v>2.9941954078857E-4</v>
      </c>
      <c r="AH2582" s="659">
        <v>3.2263448581137401E-4</v>
      </c>
      <c r="AI2582" s="675">
        <v>1.2527226909806754E-3</v>
      </c>
      <c r="AJ2582" s="28"/>
      <c r="AK2582" s="29"/>
      <c r="AL2582" s="29"/>
    </row>
    <row r="2583" spans="1:38" x14ac:dyDescent="0.2">
      <c r="A2583" s="334">
        <v>2048</v>
      </c>
      <c r="B2583" s="334">
        <v>18</v>
      </c>
      <c r="C2583" s="659">
        <v>1.6031782202771101</v>
      </c>
      <c r="D2583" s="659">
        <v>1.5530458284825399</v>
      </c>
      <c r="E2583" s="661">
        <v>1.7371297698402601</v>
      </c>
      <c r="F2583" s="659">
        <v>8.88639162118319E-2</v>
      </c>
      <c r="G2583" s="659">
        <v>9.3477653728122195E-2</v>
      </c>
      <c r="H2583" s="661">
        <v>0.23295874709065517</v>
      </c>
      <c r="I2583" s="659">
        <v>1.8464553671171901E-2</v>
      </c>
      <c r="J2583" s="659">
        <v>2.24849606601083E-2</v>
      </c>
      <c r="K2583" s="661">
        <v>5.8763787592805143E-2</v>
      </c>
      <c r="L2583" s="659">
        <v>1.6614869911745099E-4</v>
      </c>
      <c r="M2583" s="659">
        <v>1.7937283930315401E-4</v>
      </c>
      <c r="N2583" s="661">
        <v>1.166835446533333E-2</v>
      </c>
      <c r="O2583" s="659">
        <v>6.36546136978299E-3</v>
      </c>
      <c r="P2583" s="659">
        <v>6.8472277030745803E-3</v>
      </c>
      <c r="Q2583" s="661">
        <v>1.8992973201126234E-2</v>
      </c>
      <c r="R2583" s="659">
        <v>3.6842054076233E-3</v>
      </c>
      <c r="S2583" s="659">
        <v>5.1449935183921196E-3</v>
      </c>
      <c r="T2583" s="661">
        <v>1.6304649175944319E-2</v>
      </c>
      <c r="U2583" s="659">
        <v>5.0155965505078103E-4</v>
      </c>
      <c r="V2583" s="659">
        <v>5.4101564129336102E-4</v>
      </c>
      <c r="W2583" s="661">
        <v>1.6283590324474967E-3</v>
      </c>
      <c r="X2583" s="659">
        <v>2.6720925485908401E-5</v>
      </c>
      <c r="Y2583" s="659">
        <v>2.8895182496495401E-5</v>
      </c>
      <c r="Z2583" s="661">
        <v>1.1153102949110342E-4</v>
      </c>
      <c r="AA2583" s="659">
        <v>1.5994562221078399E-3</v>
      </c>
      <c r="AB2583" s="659">
        <v>1.71728607190213E-3</v>
      </c>
      <c r="AC2583" s="661">
        <v>5.5533001979739148E-3</v>
      </c>
      <c r="AD2583" s="659">
        <v>1.9110648150238101E-4</v>
      </c>
      <c r="AE2583" s="659">
        <v>2.06536656631268E-4</v>
      </c>
      <c r="AF2583" s="661">
        <v>6.0125448182936012E-4</v>
      </c>
      <c r="AG2583" s="659">
        <v>2.9941954078857E-4</v>
      </c>
      <c r="AH2583" s="659">
        <v>3.2263448581137401E-4</v>
      </c>
      <c r="AI2583" s="675">
        <v>1.2527226909806754E-3</v>
      </c>
      <c r="AJ2583" s="28"/>
      <c r="AK2583" s="29"/>
      <c r="AL2583" s="29"/>
    </row>
    <row r="2584" spans="1:38" x14ac:dyDescent="0.2">
      <c r="A2584" s="334">
        <v>2048</v>
      </c>
      <c r="B2584" s="334">
        <v>19</v>
      </c>
      <c r="C2584" s="659">
        <v>1.6031782202771101</v>
      </c>
      <c r="D2584" s="659">
        <v>1.5530458284825399</v>
      </c>
      <c r="E2584" s="661">
        <v>1.7371297698402601</v>
      </c>
      <c r="F2584" s="659">
        <v>8.88639162118319E-2</v>
      </c>
      <c r="G2584" s="659">
        <v>9.3477653728122195E-2</v>
      </c>
      <c r="H2584" s="661">
        <v>0.23295874709065517</v>
      </c>
      <c r="I2584" s="659">
        <v>1.8464553671171901E-2</v>
      </c>
      <c r="J2584" s="659">
        <v>2.24849606601083E-2</v>
      </c>
      <c r="K2584" s="661">
        <v>5.8763787592805143E-2</v>
      </c>
      <c r="L2584" s="659">
        <v>1.6614869911745099E-4</v>
      </c>
      <c r="M2584" s="659">
        <v>1.7937283930315401E-4</v>
      </c>
      <c r="N2584" s="661">
        <v>1.166835446533333E-2</v>
      </c>
      <c r="O2584" s="659">
        <v>6.36546136978299E-3</v>
      </c>
      <c r="P2584" s="659">
        <v>6.8472277030745803E-3</v>
      </c>
      <c r="Q2584" s="661">
        <v>1.8992973201126234E-2</v>
      </c>
      <c r="R2584" s="659">
        <v>3.6842054076233E-3</v>
      </c>
      <c r="S2584" s="659">
        <v>5.1449935183921196E-3</v>
      </c>
      <c r="T2584" s="661">
        <v>1.6304649175944319E-2</v>
      </c>
      <c r="U2584" s="659">
        <v>5.0155965505078103E-4</v>
      </c>
      <c r="V2584" s="659">
        <v>5.4101564129336102E-4</v>
      </c>
      <c r="W2584" s="661">
        <v>1.6283590324474967E-3</v>
      </c>
      <c r="X2584" s="659">
        <v>2.6720925485908401E-5</v>
      </c>
      <c r="Y2584" s="659">
        <v>2.8895182496495401E-5</v>
      </c>
      <c r="Z2584" s="661">
        <v>1.1153102949110342E-4</v>
      </c>
      <c r="AA2584" s="659">
        <v>1.5994562221078399E-3</v>
      </c>
      <c r="AB2584" s="659">
        <v>1.71728607190213E-3</v>
      </c>
      <c r="AC2584" s="661">
        <v>5.5533001979739148E-3</v>
      </c>
      <c r="AD2584" s="659">
        <v>1.9110648150238101E-4</v>
      </c>
      <c r="AE2584" s="659">
        <v>2.06536656631268E-4</v>
      </c>
      <c r="AF2584" s="661">
        <v>6.0125448182936012E-4</v>
      </c>
      <c r="AG2584" s="659">
        <v>2.9941954078857E-4</v>
      </c>
      <c r="AH2584" s="659">
        <v>3.2263448581137401E-4</v>
      </c>
      <c r="AI2584" s="675">
        <v>1.2527226909806754E-3</v>
      </c>
      <c r="AJ2584" s="28"/>
      <c r="AK2584" s="29"/>
      <c r="AL2584" s="29"/>
    </row>
    <row r="2585" spans="1:38" x14ac:dyDescent="0.2">
      <c r="A2585" s="334">
        <v>2048</v>
      </c>
      <c r="B2585" s="334">
        <v>20</v>
      </c>
      <c r="C2585" s="659">
        <v>1.6031782202771101</v>
      </c>
      <c r="D2585" s="659">
        <v>1.5530458284825399</v>
      </c>
      <c r="E2585" s="661">
        <v>1.7371297698402601</v>
      </c>
      <c r="F2585" s="659">
        <v>8.88639162118319E-2</v>
      </c>
      <c r="G2585" s="659">
        <v>9.3477653728122195E-2</v>
      </c>
      <c r="H2585" s="661">
        <v>0.23295874709065517</v>
      </c>
      <c r="I2585" s="659">
        <v>1.8464553671171901E-2</v>
      </c>
      <c r="J2585" s="659">
        <v>2.24849606601083E-2</v>
      </c>
      <c r="K2585" s="661">
        <v>5.8763787592805143E-2</v>
      </c>
      <c r="L2585" s="659">
        <v>1.6614869911745099E-4</v>
      </c>
      <c r="M2585" s="659">
        <v>1.7937283930315401E-4</v>
      </c>
      <c r="N2585" s="661">
        <v>1.166835446533333E-2</v>
      </c>
      <c r="O2585" s="659">
        <v>6.36546136978299E-3</v>
      </c>
      <c r="P2585" s="659">
        <v>6.8472277030745803E-3</v>
      </c>
      <c r="Q2585" s="661">
        <v>1.8992973201126234E-2</v>
      </c>
      <c r="R2585" s="659">
        <v>3.6842054076233E-3</v>
      </c>
      <c r="S2585" s="659">
        <v>5.1449935183921196E-3</v>
      </c>
      <c r="T2585" s="661">
        <v>1.6304649175944319E-2</v>
      </c>
      <c r="U2585" s="659">
        <v>5.0155965505078103E-4</v>
      </c>
      <c r="V2585" s="659">
        <v>5.4101564129336102E-4</v>
      </c>
      <c r="W2585" s="661">
        <v>1.6283590324474967E-3</v>
      </c>
      <c r="X2585" s="659">
        <v>2.6720925485908401E-5</v>
      </c>
      <c r="Y2585" s="659">
        <v>2.8895182496495401E-5</v>
      </c>
      <c r="Z2585" s="661">
        <v>1.1153102949110342E-4</v>
      </c>
      <c r="AA2585" s="659">
        <v>1.5994562221078399E-3</v>
      </c>
      <c r="AB2585" s="659">
        <v>1.71728607190213E-3</v>
      </c>
      <c r="AC2585" s="661">
        <v>5.5533001979739148E-3</v>
      </c>
      <c r="AD2585" s="659">
        <v>1.9110648150238101E-4</v>
      </c>
      <c r="AE2585" s="659">
        <v>2.06536656631268E-4</v>
      </c>
      <c r="AF2585" s="661">
        <v>6.0125448182936012E-4</v>
      </c>
      <c r="AG2585" s="659">
        <v>2.9941954078857E-4</v>
      </c>
      <c r="AH2585" s="659">
        <v>3.2263448581137401E-4</v>
      </c>
      <c r="AI2585" s="675">
        <v>1.2527226909806754E-3</v>
      </c>
      <c r="AJ2585" s="28"/>
      <c r="AK2585" s="29"/>
      <c r="AL2585" s="29"/>
    </row>
    <row r="2586" spans="1:38" x14ac:dyDescent="0.2">
      <c r="A2586" s="334">
        <v>2048</v>
      </c>
      <c r="B2586" s="334">
        <v>21</v>
      </c>
      <c r="C2586" s="659">
        <v>1.6031782202771101</v>
      </c>
      <c r="D2586" s="659">
        <v>1.5530458284825399</v>
      </c>
      <c r="E2586" s="661">
        <v>1.7371297698402601</v>
      </c>
      <c r="F2586" s="659">
        <v>8.88639162118319E-2</v>
      </c>
      <c r="G2586" s="659">
        <v>9.3477653728122195E-2</v>
      </c>
      <c r="H2586" s="661">
        <v>0.23295874709065517</v>
      </c>
      <c r="I2586" s="659">
        <v>1.8464553671171901E-2</v>
      </c>
      <c r="J2586" s="659">
        <v>2.24849606601083E-2</v>
      </c>
      <c r="K2586" s="661">
        <v>5.8763787592805143E-2</v>
      </c>
      <c r="L2586" s="659">
        <v>1.6614869911745099E-4</v>
      </c>
      <c r="M2586" s="659">
        <v>1.7937283930315401E-4</v>
      </c>
      <c r="N2586" s="661">
        <v>1.166835446533333E-2</v>
      </c>
      <c r="O2586" s="659">
        <v>6.36546136978299E-3</v>
      </c>
      <c r="P2586" s="659">
        <v>6.8472277030745803E-3</v>
      </c>
      <c r="Q2586" s="661">
        <v>1.8992973201126234E-2</v>
      </c>
      <c r="R2586" s="659">
        <v>3.6842054076233E-3</v>
      </c>
      <c r="S2586" s="659">
        <v>5.1449935183921196E-3</v>
      </c>
      <c r="T2586" s="661">
        <v>1.6304649175944319E-2</v>
      </c>
      <c r="U2586" s="659">
        <v>5.0155965505078103E-4</v>
      </c>
      <c r="V2586" s="659">
        <v>5.4101564129336102E-4</v>
      </c>
      <c r="W2586" s="661">
        <v>1.6283590324474967E-3</v>
      </c>
      <c r="X2586" s="659">
        <v>2.6720925485908401E-5</v>
      </c>
      <c r="Y2586" s="659">
        <v>2.8895182496495401E-5</v>
      </c>
      <c r="Z2586" s="661">
        <v>1.1153102949110342E-4</v>
      </c>
      <c r="AA2586" s="659">
        <v>1.5994562221078399E-3</v>
      </c>
      <c r="AB2586" s="659">
        <v>1.71728607190213E-3</v>
      </c>
      <c r="AC2586" s="661">
        <v>5.5533001979739148E-3</v>
      </c>
      <c r="AD2586" s="659">
        <v>1.9110648150238101E-4</v>
      </c>
      <c r="AE2586" s="659">
        <v>2.06536656631268E-4</v>
      </c>
      <c r="AF2586" s="661">
        <v>6.0125448182936012E-4</v>
      </c>
      <c r="AG2586" s="659">
        <v>2.9941954078857E-4</v>
      </c>
      <c r="AH2586" s="659">
        <v>3.2263448581137401E-4</v>
      </c>
      <c r="AI2586" s="675">
        <v>1.2527226909806754E-3</v>
      </c>
      <c r="AJ2586" s="28"/>
      <c r="AK2586" s="29"/>
      <c r="AL2586" s="29"/>
    </row>
    <row r="2587" spans="1:38" x14ac:dyDescent="0.2">
      <c r="A2587" s="334">
        <v>2048</v>
      </c>
      <c r="B2587" s="334">
        <v>22</v>
      </c>
      <c r="C2587" s="659">
        <v>1.6031782202771101</v>
      </c>
      <c r="D2587" s="659">
        <v>1.5530458284825399</v>
      </c>
      <c r="E2587" s="661">
        <v>1.7371297698402601</v>
      </c>
      <c r="F2587" s="659">
        <v>8.88639162118319E-2</v>
      </c>
      <c r="G2587" s="659">
        <v>9.3477653728122195E-2</v>
      </c>
      <c r="H2587" s="661">
        <v>0.23295874709065517</v>
      </c>
      <c r="I2587" s="659">
        <v>1.8464553671171901E-2</v>
      </c>
      <c r="J2587" s="659">
        <v>2.24849606601083E-2</v>
      </c>
      <c r="K2587" s="661">
        <v>5.8763787592805143E-2</v>
      </c>
      <c r="L2587" s="659">
        <v>1.6614869911745099E-4</v>
      </c>
      <c r="M2587" s="659">
        <v>1.7937283930315401E-4</v>
      </c>
      <c r="N2587" s="661">
        <v>1.166835446533333E-2</v>
      </c>
      <c r="O2587" s="659">
        <v>6.36546136978299E-3</v>
      </c>
      <c r="P2587" s="659">
        <v>6.8472277030745803E-3</v>
      </c>
      <c r="Q2587" s="661">
        <v>1.8992973201126234E-2</v>
      </c>
      <c r="R2587" s="659">
        <v>3.6842054076233E-3</v>
      </c>
      <c r="S2587" s="659">
        <v>5.1449935183921196E-3</v>
      </c>
      <c r="T2587" s="661">
        <v>1.6304649175944319E-2</v>
      </c>
      <c r="U2587" s="659">
        <v>5.0155965505078103E-4</v>
      </c>
      <c r="V2587" s="659">
        <v>5.4101564129336102E-4</v>
      </c>
      <c r="W2587" s="661">
        <v>1.6283590324474967E-3</v>
      </c>
      <c r="X2587" s="659">
        <v>2.6720925485908401E-5</v>
      </c>
      <c r="Y2587" s="659">
        <v>2.8895182496495401E-5</v>
      </c>
      <c r="Z2587" s="661">
        <v>1.1153102949110342E-4</v>
      </c>
      <c r="AA2587" s="659">
        <v>1.5994562221078399E-3</v>
      </c>
      <c r="AB2587" s="659">
        <v>1.71728607190213E-3</v>
      </c>
      <c r="AC2587" s="661">
        <v>5.5533001979739148E-3</v>
      </c>
      <c r="AD2587" s="659">
        <v>1.9110648150238101E-4</v>
      </c>
      <c r="AE2587" s="659">
        <v>2.06536656631268E-4</v>
      </c>
      <c r="AF2587" s="661">
        <v>6.0125448182936012E-4</v>
      </c>
      <c r="AG2587" s="659">
        <v>2.9941954078857E-4</v>
      </c>
      <c r="AH2587" s="659">
        <v>3.2263448581137401E-4</v>
      </c>
      <c r="AI2587" s="675">
        <v>1.2527226909806754E-3</v>
      </c>
      <c r="AJ2587" s="28"/>
      <c r="AK2587" s="29"/>
      <c r="AL2587" s="29"/>
    </row>
    <row r="2588" spans="1:38" x14ac:dyDescent="0.2">
      <c r="A2588" s="334">
        <v>2048</v>
      </c>
      <c r="B2588" s="334">
        <v>23</v>
      </c>
      <c r="C2588" s="659">
        <v>1.6031782202771101</v>
      </c>
      <c r="D2588" s="659">
        <v>1.5530458284825399</v>
      </c>
      <c r="E2588" s="661">
        <v>1.7371297698402601</v>
      </c>
      <c r="F2588" s="659">
        <v>8.88639162118319E-2</v>
      </c>
      <c r="G2588" s="659">
        <v>9.3477653728122195E-2</v>
      </c>
      <c r="H2588" s="661">
        <v>0.23295874709065517</v>
      </c>
      <c r="I2588" s="659">
        <v>1.8464553671171901E-2</v>
      </c>
      <c r="J2588" s="659">
        <v>2.24849606601083E-2</v>
      </c>
      <c r="K2588" s="661">
        <v>5.8763787592805143E-2</v>
      </c>
      <c r="L2588" s="659">
        <v>1.6614869911745099E-4</v>
      </c>
      <c r="M2588" s="659">
        <v>1.7937283930315401E-4</v>
      </c>
      <c r="N2588" s="661">
        <v>1.166835446533333E-2</v>
      </c>
      <c r="O2588" s="659">
        <v>6.36546136978299E-3</v>
      </c>
      <c r="P2588" s="659">
        <v>6.8472277030745803E-3</v>
      </c>
      <c r="Q2588" s="661">
        <v>1.8992973201126234E-2</v>
      </c>
      <c r="R2588" s="659">
        <v>3.6842054076233E-3</v>
      </c>
      <c r="S2588" s="659">
        <v>5.1449935183921196E-3</v>
      </c>
      <c r="T2588" s="661">
        <v>1.6304649175944319E-2</v>
      </c>
      <c r="U2588" s="659">
        <v>5.0155965505078103E-4</v>
      </c>
      <c r="V2588" s="659">
        <v>5.4101564129336102E-4</v>
      </c>
      <c r="W2588" s="661">
        <v>1.6283590324474967E-3</v>
      </c>
      <c r="X2588" s="659">
        <v>2.6720925485908401E-5</v>
      </c>
      <c r="Y2588" s="659">
        <v>2.8895182496495401E-5</v>
      </c>
      <c r="Z2588" s="661">
        <v>1.1153102949110342E-4</v>
      </c>
      <c r="AA2588" s="659">
        <v>1.5994562221078399E-3</v>
      </c>
      <c r="AB2588" s="659">
        <v>1.71728607190213E-3</v>
      </c>
      <c r="AC2588" s="661">
        <v>5.5533001979739148E-3</v>
      </c>
      <c r="AD2588" s="659">
        <v>1.9110648150238101E-4</v>
      </c>
      <c r="AE2588" s="659">
        <v>2.06536656631268E-4</v>
      </c>
      <c r="AF2588" s="661">
        <v>6.0125448182936012E-4</v>
      </c>
      <c r="AG2588" s="659">
        <v>2.9941954078857E-4</v>
      </c>
      <c r="AH2588" s="659">
        <v>3.2263448581137401E-4</v>
      </c>
      <c r="AI2588" s="675">
        <v>1.2527226909806754E-3</v>
      </c>
      <c r="AJ2588" s="28"/>
      <c r="AK2588" s="29"/>
      <c r="AL2588" s="29"/>
    </row>
    <row r="2589" spans="1:38" x14ac:dyDescent="0.2">
      <c r="A2589" s="334">
        <v>2048</v>
      </c>
      <c r="B2589" s="334">
        <v>24</v>
      </c>
      <c r="C2589" s="659">
        <v>1.6031782202771101</v>
      </c>
      <c r="D2589" s="659">
        <v>1.5530458284825399</v>
      </c>
      <c r="E2589" s="661">
        <v>1.7371297698402601</v>
      </c>
      <c r="F2589" s="659">
        <v>8.88639162118319E-2</v>
      </c>
      <c r="G2589" s="659">
        <v>9.3477653728122195E-2</v>
      </c>
      <c r="H2589" s="661">
        <v>0.23295874709065517</v>
      </c>
      <c r="I2589" s="659">
        <v>1.8464553671171901E-2</v>
      </c>
      <c r="J2589" s="659">
        <v>2.24849606601083E-2</v>
      </c>
      <c r="K2589" s="661">
        <v>5.8763787592805143E-2</v>
      </c>
      <c r="L2589" s="659">
        <v>1.6614869911745099E-4</v>
      </c>
      <c r="M2589" s="659">
        <v>1.7937283930315401E-4</v>
      </c>
      <c r="N2589" s="661">
        <v>1.166835446533333E-2</v>
      </c>
      <c r="O2589" s="659">
        <v>6.36546136978299E-3</v>
      </c>
      <c r="P2589" s="659">
        <v>6.8472277030745803E-3</v>
      </c>
      <c r="Q2589" s="661">
        <v>1.8992973201126234E-2</v>
      </c>
      <c r="R2589" s="659">
        <v>3.6842054076233E-3</v>
      </c>
      <c r="S2589" s="659">
        <v>5.1449935183921196E-3</v>
      </c>
      <c r="T2589" s="661">
        <v>1.6304649175944319E-2</v>
      </c>
      <c r="U2589" s="659">
        <v>5.0155965505078103E-4</v>
      </c>
      <c r="V2589" s="659">
        <v>5.4101564129336102E-4</v>
      </c>
      <c r="W2589" s="661">
        <v>1.6283590324474967E-3</v>
      </c>
      <c r="X2589" s="659">
        <v>2.6720925485908401E-5</v>
      </c>
      <c r="Y2589" s="659">
        <v>2.8895182496495401E-5</v>
      </c>
      <c r="Z2589" s="661">
        <v>1.1153102949110342E-4</v>
      </c>
      <c r="AA2589" s="659">
        <v>1.5994562221078399E-3</v>
      </c>
      <c r="AB2589" s="659">
        <v>1.71728607190213E-3</v>
      </c>
      <c r="AC2589" s="661">
        <v>5.5533001979739148E-3</v>
      </c>
      <c r="AD2589" s="659">
        <v>1.9110648150238101E-4</v>
      </c>
      <c r="AE2589" s="659">
        <v>2.06536656631268E-4</v>
      </c>
      <c r="AF2589" s="661">
        <v>6.0125448182936012E-4</v>
      </c>
      <c r="AG2589" s="659">
        <v>2.9941954078857E-4</v>
      </c>
      <c r="AH2589" s="659">
        <v>3.2263448581137401E-4</v>
      </c>
      <c r="AI2589" s="675">
        <v>1.2527226909806754E-3</v>
      </c>
      <c r="AJ2589" s="28"/>
      <c r="AK2589" s="29"/>
      <c r="AL2589" s="29"/>
    </row>
    <row r="2590" spans="1:38" x14ac:dyDescent="0.2">
      <c r="A2590" s="334">
        <v>2048</v>
      </c>
      <c r="B2590" s="334">
        <v>25</v>
      </c>
      <c r="C2590" s="659">
        <v>1.6031782202771101</v>
      </c>
      <c r="D2590" s="659">
        <v>1.5530458284825399</v>
      </c>
      <c r="E2590" s="661">
        <v>1.7371297698402601</v>
      </c>
      <c r="F2590" s="659">
        <v>8.88639162118319E-2</v>
      </c>
      <c r="G2590" s="659">
        <v>9.3477653728122195E-2</v>
      </c>
      <c r="H2590" s="661">
        <v>0.23295874709065517</v>
      </c>
      <c r="I2590" s="659">
        <v>1.8464553671171901E-2</v>
      </c>
      <c r="J2590" s="659">
        <v>2.24849606601083E-2</v>
      </c>
      <c r="K2590" s="661">
        <v>5.8763787592805143E-2</v>
      </c>
      <c r="L2590" s="659">
        <v>1.6614869911745099E-4</v>
      </c>
      <c r="M2590" s="659">
        <v>1.7937283930315401E-4</v>
      </c>
      <c r="N2590" s="661">
        <v>1.166835446533333E-2</v>
      </c>
      <c r="O2590" s="659">
        <v>6.36546136978299E-3</v>
      </c>
      <c r="P2590" s="659">
        <v>6.8472277030745803E-3</v>
      </c>
      <c r="Q2590" s="661">
        <v>1.8992973201126234E-2</v>
      </c>
      <c r="R2590" s="659">
        <v>3.6842054076233E-3</v>
      </c>
      <c r="S2590" s="659">
        <v>5.1449935183921196E-3</v>
      </c>
      <c r="T2590" s="661">
        <v>1.6304649175944319E-2</v>
      </c>
      <c r="U2590" s="659">
        <v>5.0155965505078103E-4</v>
      </c>
      <c r="V2590" s="659">
        <v>5.4101564129336102E-4</v>
      </c>
      <c r="W2590" s="661">
        <v>1.6283590324474967E-3</v>
      </c>
      <c r="X2590" s="659">
        <v>2.6720925485908401E-5</v>
      </c>
      <c r="Y2590" s="659">
        <v>2.8895182496495401E-5</v>
      </c>
      <c r="Z2590" s="661">
        <v>1.1153102949110342E-4</v>
      </c>
      <c r="AA2590" s="659">
        <v>1.5994562221078399E-3</v>
      </c>
      <c r="AB2590" s="659">
        <v>1.71728607190213E-3</v>
      </c>
      <c r="AC2590" s="661">
        <v>5.5533001979739148E-3</v>
      </c>
      <c r="AD2590" s="659">
        <v>1.9110648150238101E-4</v>
      </c>
      <c r="AE2590" s="659">
        <v>2.06536656631268E-4</v>
      </c>
      <c r="AF2590" s="661">
        <v>6.0125448182936012E-4</v>
      </c>
      <c r="AG2590" s="659">
        <v>2.9941954078857E-4</v>
      </c>
      <c r="AH2590" s="659">
        <v>3.2263448581137401E-4</v>
      </c>
      <c r="AI2590" s="675">
        <v>1.2527226909806754E-3</v>
      </c>
      <c r="AJ2590" s="28"/>
      <c r="AK2590" s="29"/>
      <c r="AL2590" s="29"/>
    </row>
    <row r="2591" spans="1:38" x14ac:dyDescent="0.2">
      <c r="A2591" s="334">
        <v>2048</v>
      </c>
      <c r="B2591" s="334">
        <v>26</v>
      </c>
      <c r="C2591" s="659">
        <v>1.6031782202771101</v>
      </c>
      <c r="D2591" s="659">
        <v>1.5530458284825399</v>
      </c>
      <c r="E2591" s="661">
        <v>1.7371297698402601</v>
      </c>
      <c r="F2591" s="659">
        <v>8.88639162118319E-2</v>
      </c>
      <c r="G2591" s="659">
        <v>9.3477653728122195E-2</v>
      </c>
      <c r="H2591" s="661">
        <v>0.23295874709065517</v>
      </c>
      <c r="I2591" s="659">
        <v>1.8464553671171901E-2</v>
      </c>
      <c r="J2591" s="659">
        <v>2.24849606601083E-2</v>
      </c>
      <c r="K2591" s="661">
        <v>5.8763787592805143E-2</v>
      </c>
      <c r="L2591" s="659">
        <v>1.6614869911745099E-4</v>
      </c>
      <c r="M2591" s="659">
        <v>1.7937283930315401E-4</v>
      </c>
      <c r="N2591" s="661">
        <v>1.166835446533333E-2</v>
      </c>
      <c r="O2591" s="659">
        <v>6.36546136978299E-3</v>
      </c>
      <c r="P2591" s="659">
        <v>6.8472277030745803E-3</v>
      </c>
      <c r="Q2591" s="661">
        <v>1.8992973201126234E-2</v>
      </c>
      <c r="R2591" s="659">
        <v>3.6842054076233E-3</v>
      </c>
      <c r="S2591" s="659">
        <v>5.1449935183921196E-3</v>
      </c>
      <c r="T2591" s="661">
        <v>1.6304649175944319E-2</v>
      </c>
      <c r="U2591" s="659">
        <v>5.0155965505078103E-4</v>
      </c>
      <c r="V2591" s="659">
        <v>5.4101564129336102E-4</v>
      </c>
      <c r="W2591" s="661">
        <v>1.6283590324474967E-3</v>
      </c>
      <c r="X2591" s="659">
        <v>2.6720925485908401E-5</v>
      </c>
      <c r="Y2591" s="659">
        <v>2.8895182496495401E-5</v>
      </c>
      <c r="Z2591" s="661">
        <v>1.1153102949110342E-4</v>
      </c>
      <c r="AA2591" s="659">
        <v>1.5994562221078399E-3</v>
      </c>
      <c r="AB2591" s="659">
        <v>1.71728607190213E-3</v>
      </c>
      <c r="AC2591" s="661">
        <v>5.5533001979739148E-3</v>
      </c>
      <c r="AD2591" s="659">
        <v>1.9110648150238101E-4</v>
      </c>
      <c r="AE2591" s="659">
        <v>2.06536656631268E-4</v>
      </c>
      <c r="AF2591" s="661">
        <v>6.0125448182936012E-4</v>
      </c>
      <c r="AG2591" s="659">
        <v>2.9941954078857E-4</v>
      </c>
      <c r="AH2591" s="659">
        <v>3.2263448581137401E-4</v>
      </c>
      <c r="AI2591" s="675">
        <v>1.2527226909806754E-3</v>
      </c>
      <c r="AJ2591" s="28"/>
      <c r="AK2591" s="29"/>
      <c r="AL2591" s="29"/>
    </row>
    <row r="2592" spans="1:38" x14ac:dyDescent="0.2">
      <c r="A2592" s="334">
        <v>2048</v>
      </c>
      <c r="B2592" s="334">
        <v>27</v>
      </c>
      <c r="C2592" s="659">
        <v>1.6031782202771101</v>
      </c>
      <c r="D2592" s="659">
        <v>1.5530458284825399</v>
      </c>
      <c r="E2592" s="661">
        <v>1.7371297698402601</v>
      </c>
      <c r="F2592" s="659">
        <v>8.88639162118319E-2</v>
      </c>
      <c r="G2592" s="659">
        <v>9.3477653728122195E-2</v>
      </c>
      <c r="H2592" s="661">
        <v>0.23295874709065517</v>
      </c>
      <c r="I2592" s="659">
        <v>1.8464553671171901E-2</v>
      </c>
      <c r="J2592" s="659">
        <v>2.24849606601083E-2</v>
      </c>
      <c r="K2592" s="661">
        <v>5.8763787592805143E-2</v>
      </c>
      <c r="L2592" s="659">
        <v>1.6614869911745099E-4</v>
      </c>
      <c r="M2592" s="659">
        <v>1.7937283930315401E-4</v>
      </c>
      <c r="N2592" s="661">
        <v>1.166835446533333E-2</v>
      </c>
      <c r="O2592" s="659">
        <v>6.36546136978299E-3</v>
      </c>
      <c r="P2592" s="659">
        <v>6.8472277030745803E-3</v>
      </c>
      <c r="Q2592" s="661">
        <v>1.8992973201126234E-2</v>
      </c>
      <c r="R2592" s="659">
        <v>3.6842054076233E-3</v>
      </c>
      <c r="S2592" s="659">
        <v>5.1449935183921196E-3</v>
      </c>
      <c r="T2592" s="661">
        <v>1.6304649175944319E-2</v>
      </c>
      <c r="U2592" s="659">
        <v>5.0155965505078103E-4</v>
      </c>
      <c r="V2592" s="659">
        <v>5.4101564129336102E-4</v>
      </c>
      <c r="W2592" s="661">
        <v>1.6283590324474967E-3</v>
      </c>
      <c r="X2592" s="659">
        <v>2.6720925485908401E-5</v>
      </c>
      <c r="Y2592" s="659">
        <v>2.8895182496495401E-5</v>
      </c>
      <c r="Z2592" s="661">
        <v>1.1153102949110342E-4</v>
      </c>
      <c r="AA2592" s="659">
        <v>1.5994562221078399E-3</v>
      </c>
      <c r="AB2592" s="659">
        <v>1.71728607190213E-3</v>
      </c>
      <c r="AC2592" s="661">
        <v>5.5533001979739148E-3</v>
      </c>
      <c r="AD2592" s="659">
        <v>1.9110648150238101E-4</v>
      </c>
      <c r="AE2592" s="659">
        <v>2.06536656631268E-4</v>
      </c>
      <c r="AF2592" s="661">
        <v>6.0125448182936012E-4</v>
      </c>
      <c r="AG2592" s="659">
        <v>2.9941954078857E-4</v>
      </c>
      <c r="AH2592" s="659">
        <v>3.2263448581137401E-4</v>
      </c>
      <c r="AI2592" s="675">
        <v>1.2527226909806754E-3</v>
      </c>
      <c r="AJ2592" s="28"/>
      <c r="AK2592" s="29"/>
      <c r="AL2592" s="29"/>
    </row>
    <row r="2593" spans="1:38" x14ac:dyDescent="0.2">
      <c r="A2593" s="334">
        <v>2048</v>
      </c>
      <c r="B2593" s="334">
        <v>28</v>
      </c>
      <c r="C2593" s="659">
        <v>1.6031782202771101</v>
      </c>
      <c r="D2593" s="659">
        <v>1.5530458284825399</v>
      </c>
      <c r="E2593" s="661">
        <v>1.7371297698402601</v>
      </c>
      <c r="F2593" s="659">
        <v>8.88639162118319E-2</v>
      </c>
      <c r="G2593" s="659">
        <v>9.3477653728122195E-2</v>
      </c>
      <c r="H2593" s="661">
        <v>0.23295874709065517</v>
      </c>
      <c r="I2593" s="659">
        <v>1.8464553671171901E-2</v>
      </c>
      <c r="J2593" s="659">
        <v>2.24849606601083E-2</v>
      </c>
      <c r="K2593" s="661">
        <v>5.8763787592805143E-2</v>
      </c>
      <c r="L2593" s="659">
        <v>1.6614869911745099E-4</v>
      </c>
      <c r="M2593" s="659">
        <v>1.7937283930315401E-4</v>
      </c>
      <c r="N2593" s="661">
        <v>1.166835446533333E-2</v>
      </c>
      <c r="O2593" s="659">
        <v>6.36546136978299E-3</v>
      </c>
      <c r="P2593" s="659">
        <v>6.8472277030745803E-3</v>
      </c>
      <c r="Q2593" s="661">
        <v>1.8992973201126234E-2</v>
      </c>
      <c r="R2593" s="659">
        <v>3.6842054076233E-3</v>
      </c>
      <c r="S2593" s="659">
        <v>5.1449935183921196E-3</v>
      </c>
      <c r="T2593" s="661">
        <v>1.6304649175944319E-2</v>
      </c>
      <c r="U2593" s="659">
        <v>5.0155965505078103E-4</v>
      </c>
      <c r="V2593" s="659">
        <v>5.4101564129336102E-4</v>
      </c>
      <c r="W2593" s="661">
        <v>1.6283590324474967E-3</v>
      </c>
      <c r="X2593" s="659">
        <v>2.6720925485908401E-5</v>
      </c>
      <c r="Y2593" s="659">
        <v>2.8895182496495401E-5</v>
      </c>
      <c r="Z2593" s="661">
        <v>1.1153102949110342E-4</v>
      </c>
      <c r="AA2593" s="659">
        <v>1.5994562221078399E-3</v>
      </c>
      <c r="AB2593" s="659">
        <v>1.71728607190213E-3</v>
      </c>
      <c r="AC2593" s="661">
        <v>5.5533001979739148E-3</v>
      </c>
      <c r="AD2593" s="659">
        <v>1.9110648150238101E-4</v>
      </c>
      <c r="AE2593" s="659">
        <v>2.06536656631268E-4</v>
      </c>
      <c r="AF2593" s="661">
        <v>6.0125448182936012E-4</v>
      </c>
      <c r="AG2593" s="659">
        <v>2.9941954078857E-4</v>
      </c>
      <c r="AH2593" s="659">
        <v>3.2263448581137401E-4</v>
      </c>
      <c r="AI2593" s="675">
        <v>1.2527226909806754E-3</v>
      </c>
      <c r="AJ2593" s="28"/>
      <c r="AK2593" s="29"/>
      <c r="AL2593" s="29"/>
    </row>
    <row r="2594" spans="1:38" x14ac:dyDescent="0.2">
      <c r="A2594" s="334">
        <v>2048</v>
      </c>
      <c r="B2594" s="334">
        <v>29</v>
      </c>
      <c r="C2594" s="659">
        <v>1.6031782202771101</v>
      </c>
      <c r="D2594" s="659">
        <v>1.5530458284825399</v>
      </c>
      <c r="E2594" s="661">
        <v>1.7371297698402601</v>
      </c>
      <c r="F2594" s="659">
        <v>8.88639162118319E-2</v>
      </c>
      <c r="G2594" s="659">
        <v>9.3477653728122195E-2</v>
      </c>
      <c r="H2594" s="661">
        <v>0.23295874709065517</v>
      </c>
      <c r="I2594" s="659">
        <v>1.8464553671171901E-2</v>
      </c>
      <c r="J2594" s="659">
        <v>2.24849606601083E-2</v>
      </c>
      <c r="K2594" s="661">
        <v>5.8763787592805143E-2</v>
      </c>
      <c r="L2594" s="659">
        <v>1.6614869911745099E-4</v>
      </c>
      <c r="M2594" s="659">
        <v>1.7937283930315401E-4</v>
      </c>
      <c r="N2594" s="661">
        <v>1.166835446533333E-2</v>
      </c>
      <c r="O2594" s="659">
        <v>6.36546136978299E-3</v>
      </c>
      <c r="P2594" s="659">
        <v>6.8472277030745803E-3</v>
      </c>
      <c r="Q2594" s="661">
        <v>1.8992973201126234E-2</v>
      </c>
      <c r="R2594" s="659">
        <v>3.6842054076233E-3</v>
      </c>
      <c r="S2594" s="659">
        <v>5.1449935183921196E-3</v>
      </c>
      <c r="T2594" s="661">
        <v>1.6304649175944319E-2</v>
      </c>
      <c r="U2594" s="659">
        <v>5.0155965505078103E-4</v>
      </c>
      <c r="V2594" s="659">
        <v>5.4101564129336102E-4</v>
      </c>
      <c r="W2594" s="661">
        <v>1.6283590324474967E-3</v>
      </c>
      <c r="X2594" s="659">
        <v>2.6720925485908401E-5</v>
      </c>
      <c r="Y2594" s="659">
        <v>2.8895182496495401E-5</v>
      </c>
      <c r="Z2594" s="661">
        <v>1.1153102949110342E-4</v>
      </c>
      <c r="AA2594" s="659">
        <v>1.5994562221078399E-3</v>
      </c>
      <c r="AB2594" s="659">
        <v>1.71728607190213E-3</v>
      </c>
      <c r="AC2594" s="661">
        <v>5.5533001979739148E-3</v>
      </c>
      <c r="AD2594" s="659">
        <v>1.9110648150238101E-4</v>
      </c>
      <c r="AE2594" s="659">
        <v>2.06536656631268E-4</v>
      </c>
      <c r="AF2594" s="661">
        <v>6.0125448182936012E-4</v>
      </c>
      <c r="AG2594" s="659">
        <v>2.9941954078857E-4</v>
      </c>
      <c r="AH2594" s="659">
        <v>3.2263448581137401E-4</v>
      </c>
      <c r="AI2594" s="675">
        <v>1.2527226909806754E-3</v>
      </c>
      <c r="AJ2594" s="28"/>
      <c r="AK2594" s="29"/>
      <c r="AL2594" s="29"/>
    </row>
    <row r="2595" spans="1:38" x14ac:dyDescent="0.2">
      <c r="A2595" s="334">
        <v>2048</v>
      </c>
      <c r="B2595" s="334">
        <v>30</v>
      </c>
      <c r="C2595" s="659">
        <v>1.6031782202771101</v>
      </c>
      <c r="D2595" s="659">
        <v>1.5530458284825399</v>
      </c>
      <c r="E2595" s="661">
        <v>1.7371297698402601</v>
      </c>
      <c r="F2595" s="659">
        <v>8.88639162118319E-2</v>
      </c>
      <c r="G2595" s="659">
        <v>9.3477653728122195E-2</v>
      </c>
      <c r="H2595" s="661">
        <v>0.23295874709065517</v>
      </c>
      <c r="I2595" s="659">
        <v>1.8464553671171901E-2</v>
      </c>
      <c r="J2595" s="659">
        <v>2.24849606601083E-2</v>
      </c>
      <c r="K2595" s="661">
        <v>5.8763787592805143E-2</v>
      </c>
      <c r="L2595" s="659">
        <v>1.6614869911745099E-4</v>
      </c>
      <c r="M2595" s="659">
        <v>1.7937283930315401E-4</v>
      </c>
      <c r="N2595" s="661">
        <v>1.166835446533333E-2</v>
      </c>
      <c r="O2595" s="659">
        <v>6.36546136978299E-3</v>
      </c>
      <c r="P2595" s="659">
        <v>6.8472277030745803E-3</v>
      </c>
      <c r="Q2595" s="661">
        <v>1.8992973201126234E-2</v>
      </c>
      <c r="R2595" s="659">
        <v>3.6842054076233E-3</v>
      </c>
      <c r="S2595" s="659">
        <v>5.1449935183921196E-3</v>
      </c>
      <c r="T2595" s="661">
        <v>1.6304649175944319E-2</v>
      </c>
      <c r="U2595" s="659">
        <v>5.0155965505078103E-4</v>
      </c>
      <c r="V2595" s="659">
        <v>5.4101564129336102E-4</v>
      </c>
      <c r="W2595" s="661">
        <v>1.6283590324474967E-3</v>
      </c>
      <c r="X2595" s="659">
        <v>2.6720925485908401E-5</v>
      </c>
      <c r="Y2595" s="659">
        <v>2.8895182496495401E-5</v>
      </c>
      <c r="Z2595" s="661">
        <v>1.1153102949110342E-4</v>
      </c>
      <c r="AA2595" s="659">
        <v>1.5994562221078399E-3</v>
      </c>
      <c r="AB2595" s="659">
        <v>1.71728607190213E-3</v>
      </c>
      <c r="AC2595" s="661">
        <v>5.5533001979739148E-3</v>
      </c>
      <c r="AD2595" s="659">
        <v>1.9110648150238101E-4</v>
      </c>
      <c r="AE2595" s="659">
        <v>2.06536656631268E-4</v>
      </c>
      <c r="AF2595" s="661">
        <v>6.0125448182936012E-4</v>
      </c>
      <c r="AG2595" s="659">
        <v>2.9941954078857E-4</v>
      </c>
      <c r="AH2595" s="659">
        <v>3.2263448581137401E-4</v>
      </c>
      <c r="AI2595" s="675">
        <v>1.2527226909806754E-3</v>
      </c>
      <c r="AJ2595" s="28"/>
      <c r="AK2595" s="29"/>
      <c r="AL2595" s="29"/>
    </row>
    <row r="2596" spans="1:38" x14ac:dyDescent="0.2">
      <c r="A2596" s="334">
        <v>2048</v>
      </c>
      <c r="B2596" s="334">
        <v>31</v>
      </c>
      <c r="C2596" s="659">
        <v>1.6031782202771101</v>
      </c>
      <c r="D2596" s="659">
        <v>1.5530458284825399</v>
      </c>
      <c r="E2596" s="661">
        <v>1.7371297698402601</v>
      </c>
      <c r="F2596" s="659">
        <v>8.88639162118319E-2</v>
      </c>
      <c r="G2596" s="659">
        <v>9.3477653728122195E-2</v>
      </c>
      <c r="H2596" s="661">
        <v>0.23295874709065517</v>
      </c>
      <c r="I2596" s="659">
        <v>1.8464553671171901E-2</v>
      </c>
      <c r="J2596" s="659">
        <v>2.24849606601083E-2</v>
      </c>
      <c r="K2596" s="661">
        <v>5.8763787592805143E-2</v>
      </c>
      <c r="L2596" s="659">
        <v>1.6614869911745099E-4</v>
      </c>
      <c r="M2596" s="659">
        <v>1.7937283930315401E-4</v>
      </c>
      <c r="N2596" s="661">
        <v>1.166835446533333E-2</v>
      </c>
      <c r="O2596" s="659">
        <v>6.36546136978299E-3</v>
      </c>
      <c r="P2596" s="659">
        <v>6.8472277030745803E-3</v>
      </c>
      <c r="Q2596" s="661">
        <v>1.8992973201126234E-2</v>
      </c>
      <c r="R2596" s="659">
        <v>3.6842054076233E-3</v>
      </c>
      <c r="S2596" s="659">
        <v>5.1449935183921196E-3</v>
      </c>
      <c r="T2596" s="661">
        <v>1.6304649175944319E-2</v>
      </c>
      <c r="U2596" s="659">
        <v>5.0155965505078103E-4</v>
      </c>
      <c r="V2596" s="659">
        <v>5.4101564129336102E-4</v>
      </c>
      <c r="W2596" s="661">
        <v>1.6283590324474967E-3</v>
      </c>
      <c r="X2596" s="659">
        <v>2.6720925485908401E-5</v>
      </c>
      <c r="Y2596" s="659">
        <v>2.8895182496495401E-5</v>
      </c>
      <c r="Z2596" s="661">
        <v>1.1153102949110342E-4</v>
      </c>
      <c r="AA2596" s="659">
        <v>1.5994562221078399E-3</v>
      </c>
      <c r="AB2596" s="659">
        <v>1.71728607190213E-3</v>
      </c>
      <c r="AC2596" s="661">
        <v>5.5533001979739148E-3</v>
      </c>
      <c r="AD2596" s="659">
        <v>1.9110648150238101E-4</v>
      </c>
      <c r="AE2596" s="659">
        <v>2.06536656631268E-4</v>
      </c>
      <c r="AF2596" s="661">
        <v>6.0125448182936012E-4</v>
      </c>
      <c r="AG2596" s="659">
        <v>2.9941954078857E-4</v>
      </c>
      <c r="AH2596" s="659">
        <v>3.2263448581137401E-4</v>
      </c>
      <c r="AI2596" s="675">
        <v>1.2527226909806754E-3</v>
      </c>
      <c r="AJ2596" s="28"/>
      <c r="AK2596" s="29"/>
      <c r="AL2596" s="29"/>
    </row>
    <row r="2597" spans="1:38" x14ac:dyDescent="0.2">
      <c r="A2597" s="334">
        <v>2048</v>
      </c>
      <c r="B2597" s="334">
        <v>32</v>
      </c>
      <c r="C2597" s="659">
        <v>1.6031782202771101</v>
      </c>
      <c r="D2597" s="659">
        <v>1.5530458284825399</v>
      </c>
      <c r="E2597" s="661">
        <v>1.7371297698402601</v>
      </c>
      <c r="F2597" s="659">
        <v>8.88639162118319E-2</v>
      </c>
      <c r="G2597" s="659">
        <v>9.3477653728122195E-2</v>
      </c>
      <c r="H2597" s="661">
        <v>0.23295874709065517</v>
      </c>
      <c r="I2597" s="659">
        <v>1.8464553671171901E-2</v>
      </c>
      <c r="J2597" s="659">
        <v>2.24849606601083E-2</v>
      </c>
      <c r="K2597" s="661">
        <v>5.8763787592805143E-2</v>
      </c>
      <c r="L2597" s="659">
        <v>1.6614869911745099E-4</v>
      </c>
      <c r="M2597" s="659">
        <v>1.7937283930315401E-4</v>
      </c>
      <c r="N2597" s="661">
        <v>1.166835446533333E-2</v>
      </c>
      <c r="O2597" s="659">
        <v>6.36546136978299E-3</v>
      </c>
      <c r="P2597" s="659">
        <v>6.8472277030745803E-3</v>
      </c>
      <c r="Q2597" s="661">
        <v>1.8992973201126234E-2</v>
      </c>
      <c r="R2597" s="659">
        <v>3.6842054076233E-3</v>
      </c>
      <c r="S2597" s="659">
        <v>5.1449935183921196E-3</v>
      </c>
      <c r="T2597" s="661">
        <v>1.6304649175944319E-2</v>
      </c>
      <c r="U2597" s="659">
        <v>5.0155965505078103E-4</v>
      </c>
      <c r="V2597" s="659">
        <v>5.4101564129336102E-4</v>
      </c>
      <c r="W2597" s="661">
        <v>1.6283590324474967E-3</v>
      </c>
      <c r="X2597" s="659">
        <v>2.6720925485908401E-5</v>
      </c>
      <c r="Y2597" s="659">
        <v>2.8895182496495401E-5</v>
      </c>
      <c r="Z2597" s="661">
        <v>1.1153102949110342E-4</v>
      </c>
      <c r="AA2597" s="659">
        <v>1.5994562221078399E-3</v>
      </c>
      <c r="AB2597" s="659">
        <v>1.71728607190213E-3</v>
      </c>
      <c r="AC2597" s="661">
        <v>5.5533001979739148E-3</v>
      </c>
      <c r="AD2597" s="659">
        <v>1.9110648150238101E-4</v>
      </c>
      <c r="AE2597" s="659">
        <v>2.06536656631268E-4</v>
      </c>
      <c r="AF2597" s="661">
        <v>6.0125448182936012E-4</v>
      </c>
      <c r="AG2597" s="659">
        <v>2.9941954078857E-4</v>
      </c>
      <c r="AH2597" s="659">
        <v>3.2263448581137401E-4</v>
      </c>
      <c r="AI2597" s="675">
        <v>1.2527226909806754E-3</v>
      </c>
      <c r="AJ2597" s="28"/>
      <c r="AK2597" s="29"/>
      <c r="AL2597" s="29"/>
    </row>
    <row r="2598" spans="1:38" x14ac:dyDescent="0.2">
      <c r="A2598" s="334">
        <v>2048</v>
      </c>
      <c r="B2598" s="334">
        <v>33</v>
      </c>
      <c r="C2598" s="659">
        <v>1.6031782202771101</v>
      </c>
      <c r="D2598" s="659">
        <v>1.5530458284825399</v>
      </c>
      <c r="E2598" s="661">
        <v>1.7371297698402601</v>
      </c>
      <c r="F2598" s="659">
        <v>8.88639162118319E-2</v>
      </c>
      <c r="G2598" s="659">
        <v>9.3477653728122195E-2</v>
      </c>
      <c r="H2598" s="661">
        <v>0.23295874709065517</v>
      </c>
      <c r="I2598" s="659">
        <v>1.8464553671171901E-2</v>
      </c>
      <c r="J2598" s="659">
        <v>2.24849606601083E-2</v>
      </c>
      <c r="K2598" s="661">
        <v>5.8763787592805143E-2</v>
      </c>
      <c r="L2598" s="659">
        <v>1.6614869911745099E-4</v>
      </c>
      <c r="M2598" s="659">
        <v>1.7937283930315401E-4</v>
      </c>
      <c r="N2598" s="661">
        <v>1.166835446533333E-2</v>
      </c>
      <c r="O2598" s="659">
        <v>6.36546136978299E-3</v>
      </c>
      <c r="P2598" s="659">
        <v>6.8472277030745803E-3</v>
      </c>
      <c r="Q2598" s="661">
        <v>1.8992973201126234E-2</v>
      </c>
      <c r="R2598" s="659">
        <v>3.6842054076233E-3</v>
      </c>
      <c r="S2598" s="659">
        <v>5.1449935183921196E-3</v>
      </c>
      <c r="T2598" s="661">
        <v>1.6304649175944319E-2</v>
      </c>
      <c r="U2598" s="659">
        <v>5.0155965505078103E-4</v>
      </c>
      <c r="V2598" s="659">
        <v>5.4101564129336102E-4</v>
      </c>
      <c r="W2598" s="661">
        <v>1.6283590324474967E-3</v>
      </c>
      <c r="X2598" s="659">
        <v>2.6720925485908401E-5</v>
      </c>
      <c r="Y2598" s="659">
        <v>2.8895182496495401E-5</v>
      </c>
      <c r="Z2598" s="661">
        <v>1.1153102949110342E-4</v>
      </c>
      <c r="AA2598" s="659">
        <v>1.5994562221078399E-3</v>
      </c>
      <c r="AB2598" s="659">
        <v>1.71728607190213E-3</v>
      </c>
      <c r="AC2598" s="661">
        <v>5.5533001979739148E-3</v>
      </c>
      <c r="AD2598" s="659">
        <v>1.9110648150238101E-4</v>
      </c>
      <c r="AE2598" s="659">
        <v>2.06536656631268E-4</v>
      </c>
      <c r="AF2598" s="661">
        <v>6.0125448182936012E-4</v>
      </c>
      <c r="AG2598" s="659">
        <v>2.9941954078857E-4</v>
      </c>
      <c r="AH2598" s="659">
        <v>3.2263448581137401E-4</v>
      </c>
      <c r="AI2598" s="675">
        <v>1.2527226909806754E-3</v>
      </c>
      <c r="AJ2598" s="28"/>
      <c r="AK2598" s="29"/>
      <c r="AL2598" s="29"/>
    </row>
    <row r="2599" spans="1:38" x14ac:dyDescent="0.2">
      <c r="A2599" s="334">
        <v>2048</v>
      </c>
      <c r="B2599" s="334">
        <v>34</v>
      </c>
      <c r="C2599" s="659">
        <v>1.6031782202771101</v>
      </c>
      <c r="D2599" s="659">
        <v>1.5530458284825399</v>
      </c>
      <c r="E2599" s="661">
        <v>1.7371297698402601</v>
      </c>
      <c r="F2599" s="659">
        <v>8.88639162118319E-2</v>
      </c>
      <c r="G2599" s="659">
        <v>9.3477653728122195E-2</v>
      </c>
      <c r="H2599" s="661">
        <v>0.23295874709065517</v>
      </c>
      <c r="I2599" s="659">
        <v>1.8464553671171901E-2</v>
      </c>
      <c r="J2599" s="659">
        <v>2.24849606601083E-2</v>
      </c>
      <c r="K2599" s="661">
        <v>5.8763787592805143E-2</v>
      </c>
      <c r="L2599" s="659">
        <v>1.6614869911745099E-4</v>
      </c>
      <c r="M2599" s="659">
        <v>1.7937283930315401E-4</v>
      </c>
      <c r="N2599" s="661">
        <v>1.166835446533333E-2</v>
      </c>
      <c r="O2599" s="659">
        <v>6.36546136978299E-3</v>
      </c>
      <c r="P2599" s="659">
        <v>6.8472277030745803E-3</v>
      </c>
      <c r="Q2599" s="661">
        <v>1.8992973201126234E-2</v>
      </c>
      <c r="R2599" s="659">
        <v>3.6842054076233E-3</v>
      </c>
      <c r="S2599" s="659">
        <v>5.1449935183921196E-3</v>
      </c>
      <c r="T2599" s="661">
        <v>1.6304649175944319E-2</v>
      </c>
      <c r="U2599" s="659">
        <v>5.0155965505078103E-4</v>
      </c>
      <c r="V2599" s="659">
        <v>5.4101564129336102E-4</v>
      </c>
      <c r="W2599" s="661">
        <v>1.6283590324474967E-3</v>
      </c>
      <c r="X2599" s="659">
        <v>2.6720925485908401E-5</v>
      </c>
      <c r="Y2599" s="659">
        <v>2.8895182496495401E-5</v>
      </c>
      <c r="Z2599" s="661">
        <v>1.1153102949110342E-4</v>
      </c>
      <c r="AA2599" s="659">
        <v>1.5994562221078399E-3</v>
      </c>
      <c r="AB2599" s="659">
        <v>1.71728607190213E-3</v>
      </c>
      <c r="AC2599" s="661">
        <v>5.5533001979739148E-3</v>
      </c>
      <c r="AD2599" s="659">
        <v>1.9110648150238101E-4</v>
      </c>
      <c r="AE2599" s="659">
        <v>2.06536656631268E-4</v>
      </c>
      <c r="AF2599" s="661">
        <v>6.0125448182936012E-4</v>
      </c>
      <c r="AG2599" s="659">
        <v>2.9941954078857E-4</v>
      </c>
      <c r="AH2599" s="659">
        <v>3.2263448581137401E-4</v>
      </c>
      <c r="AI2599" s="675">
        <v>1.2527226909806754E-3</v>
      </c>
      <c r="AJ2599" s="28"/>
      <c r="AK2599" s="29"/>
      <c r="AL2599" s="29"/>
    </row>
    <row r="2600" spans="1:38" x14ac:dyDescent="0.2">
      <c r="A2600" s="334">
        <v>2048</v>
      </c>
      <c r="B2600" s="334">
        <v>35</v>
      </c>
      <c r="C2600" s="659">
        <v>1.6031782202771101</v>
      </c>
      <c r="D2600" s="659">
        <v>1.5530458284825399</v>
      </c>
      <c r="E2600" s="661">
        <v>1.7371297698402601</v>
      </c>
      <c r="F2600" s="659">
        <v>8.88639162118319E-2</v>
      </c>
      <c r="G2600" s="659">
        <v>9.3477653728122195E-2</v>
      </c>
      <c r="H2600" s="661">
        <v>0.23295874709065517</v>
      </c>
      <c r="I2600" s="659">
        <v>1.8464553671171901E-2</v>
      </c>
      <c r="J2600" s="659">
        <v>2.24849606601083E-2</v>
      </c>
      <c r="K2600" s="661">
        <v>5.8763787592805143E-2</v>
      </c>
      <c r="L2600" s="659">
        <v>1.6614869911745099E-4</v>
      </c>
      <c r="M2600" s="659">
        <v>1.7937283930315401E-4</v>
      </c>
      <c r="N2600" s="661">
        <v>1.166835446533333E-2</v>
      </c>
      <c r="O2600" s="659">
        <v>6.36546136978299E-3</v>
      </c>
      <c r="P2600" s="659">
        <v>6.8472277030745803E-3</v>
      </c>
      <c r="Q2600" s="661">
        <v>1.8992973201126234E-2</v>
      </c>
      <c r="R2600" s="659">
        <v>3.6842054076233E-3</v>
      </c>
      <c r="S2600" s="659">
        <v>5.1449935183921196E-3</v>
      </c>
      <c r="T2600" s="661">
        <v>1.6304649175944319E-2</v>
      </c>
      <c r="U2600" s="659">
        <v>5.0155965505078103E-4</v>
      </c>
      <c r="V2600" s="659">
        <v>5.4101564129336102E-4</v>
      </c>
      <c r="W2600" s="661">
        <v>1.6283590324474967E-3</v>
      </c>
      <c r="X2600" s="659">
        <v>2.6720925485908401E-5</v>
      </c>
      <c r="Y2600" s="659">
        <v>2.8895182496495401E-5</v>
      </c>
      <c r="Z2600" s="661">
        <v>1.1153102949110342E-4</v>
      </c>
      <c r="AA2600" s="659">
        <v>1.5994562221078399E-3</v>
      </c>
      <c r="AB2600" s="659">
        <v>1.71728607190213E-3</v>
      </c>
      <c r="AC2600" s="661">
        <v>5.5533001979739148E-3</v>
      </c>
      <c r="AD2600" s="659">
        <v>1.9110648150238101E-4</v>
      </c>
      <c r="AE2600" s="659">
        <v>2.06536656631268E-4</v>
      </c>
      <c r="AF2600" s="661">
        <v>6.0125448182936012E-4</v>
      </c>
      <c r="AG2600" s="659">
        <v>2.9941954078857E-4</v>
      </c>
      <c r="AH2600" s="659">
        <v>3.2263448581137401E-4</v>
      </c>
      <c r="AI2600" s="675">
        <v>1.2527226909806754E-3</v>
      </c>
      <c r="AJ2600" s="28"/>
      <c r="AK2600" s="29"/>
      <c r="AL2600" s="29"/>
    </row>
    <row r="2601" spans="1:38" x14ac:dyDescent="0.2">
      <c r="A2601" s="334">
        <v>2048</v>
      </c>
      <c r="B2601" s="334">
        <v>36</v>
      </c>
      <c r="C2601" s="659">
        <v>1.6031782202771101</v>
      </c>
      <c r="D2601" s="659">
        <v>1.5530458284825399</v>
      </c>
      <c r="E2601" s="661">
        <v>1.7371297698402601</v>
      </c>
      <c r="F2601" s="659">
        <v>8.88639162118319E-2</v>
      </c>
      <c r="G2601" s="659">
        <v>9.3477653728122195E-2</v>
      </c>
      <c r="H2601" s="661">
        <v>0.23295874709065517</v>
      </c>
      <c r="I2601" s="659">
        <v>1.8464553671171901E-2</v>
      </c>
      <c r="J2601" s="659">
        <v>2.24849606601083E-2</v>
      </c>
      <c r="K2601" s="661">
        <v>5.8763787592805143E-2</v>
      </c>
      <c r="L2601" s="659">
        <v>1.6614869911745099E-4</v>
      </c>
      <c r="M2601" s="659">
        <v>1.7937283930315401E-4</v>
      </c>
      <c r="N2601" s="661">
        <v>1.166835446533333E-2</v>
      </c>
      <c r="O2601" s="659">
        <v>6.36546136978299E-3</v>
      </c>
      <c r="P2601" s="659">
        <v>6.8472277030745803E-3</v>
      </c>
      <c r="Q2601" s="661">
        <v>1.8992973201126234E-2</v>
      </c>
      <c r="R2601" s="659">
        <v>3.6842054076233E-3</v>
      </c>
      <c r="S2601" s="659">
        <v>5.1449935183921196E-3</v>
      </c>
      <c r="T2601" s="661">
        <v>1.6304649175944319E-2</v>
      </c>
      <c r="U2601" s="659">
        <v>5.0155965505078103E-4</v>
      </c>
      <c r="V2601" s="659">
        <v>5.4101564129336102E-4</v>
      </c>
      <c r="W2601" s="661">
        <v>1.6283590324474967E-3</v>
      </c>
      <c r="X2601" s="659">
        <v>2.6720925485908401E-5</v>
      </c>
      <c r="Y2601" s="659">
        <v>2.8895182496495401E-5</v>
      </c>
      <c r="Z2601" s="661">
        <v>1.1153102949110342E-4</v>
      </c>
      <c r="AA2601" s="659">
        <v>1.5994562221078399E-3</v>
      </c>
      <c r="AB2601" s="659">
        <v>1.71728607190213E-3</v>
      </c>
      <c r="AC2601" s="661">
        <v>5.5533001979739148E-3</v>
      </c>
      <c r="AD2601" s="659">
        <v>1.9110648150238101E-4</v>
      </c>
      <c r="AE2601" s="659">
        <v>2.06536656631268E-4</v>
      </c>
      <c r="AF2601" s="661">
        <v>6.0125448182936012E-4</v>
      </c>
      <c r="AG2601" s="659">
        <v>2.9941954078857E-4</v>
      </c>
      <c r="AH2601" s="659">
        <v>3.2263448581137401E-4</v>
      </c>
      <c r="AI2601" s="675">
        <v>1.2527226909806754E-3</v>
      </c>
      <c r="AJ2601" s="28"/>
      <c r="AK2601" s="29"/>
      <c r="AL2601" s="29"/>
    </row>
    <row r="2602" spans="1:38" x14ac:dyDescent="0.2">
      <c r="A2602" s="334">
        <v>2048</v>
      </c>
      <c r="B2602" s="334">
        <v>37</v>
      </c>
      <c r="C2602" s="659">
        <v>1.6031782202771101</v>
      </c>
      <c r="D2602" s="659">
        <v>1.5530458284825399</v>
      </c>
      <c r="E2602" s="661">
        <v>1.7371297698402601</v>
      </c>
      <c r="F2602" s="659">
        <v>8.88639162118319E-2</v>
      </c>
      <c r="G2602" s="659">
        <v>9.3477653728122195E-2</v>
      </c>
      <c r="H2602" s="661">
        <v>0.23295874709065517</v>
      </c>
      <c r="I2602" s="659">
        <v>1.8464553671171901E-2</v>
      </c>
      <c r="J2602" s="659">
        <v>2.24849606601083E-2</v>
      </c>
      <c r="K2602" s="661">
        <v>5.8763787592805143E-2</v>
      </c>
      <c r="L2602" s="659">
        <v>1.6614869911745099E-4</v>
      </c>
      <c r="M2602" s="659">
        <v>1.7937283930315401E-4</v>
      </c>
      <c r="N2602" s="661">
        <v>1.166835446533333E-2</v>
      </c>
      <c r="O2602" s="659">
        <v>6.36546136978299E-3</v>
      </c>
      <c r="P2602" s="659">
        <v>6.8472277030745803E-3</v>
      </c>
      <c r="Q2602" s="661">
        <v>1.8992973201126234E-2</v>
      </c>
      <c r="R2602" s="659">
        <v>3.6842054076233E-3</v>
      </c>
      <c r="S2602" s="659">
        <v>5.1449935183921196E-3</v>
      </c>
      <c r="T2602" s="661">
        <v>1.6304649175944319E-2</v>
      </c>
      <c r="U2602" s="659">
        <v>5.0155965505078103E-4</v>
      </c>
      <c r="V2602" s="659">
        <v>5.4101564129336102E-4</v>
      </c>
      <c r="W2602" s="661">
        <v>1.6283590324474967E-3</v>
      </c>
      <c r="X2602" s="659">
        <v>2.6720925485908401E-5</v>
      </c>
      <c r="Y2602" s="659">
        <v>2.8895182496495401E-5</v>
      </c>
      <c r="Z2602" s="661">
        <v>1.1153102949110342E-4</v>
      </c>
      <c r="AA2602" s="659">
        <v>1.5994562221078399E-3</v>
      </c>
      <c r="AB2602" s="659">
        <v>1.71728607190213E-3</v>
      </c>
      <c r="AC2602" s="661">
        <v>5.5533001979739148E-3</v>
      </c>
      <c r="AD2602" s="659">
        <v>1.9110648150238101E-4</v>
      </c>
      <c r="AE2602" s="659">
        <v>2.06536656631268E-4</v>
      </c>
      <c r="AF2602" s="661">
        <v>6.0125448182936012E-4</v>
      </c>
      <c r="AG2602" s="659">
        <v>2.9941954078857E-4</v>
      </c>
      <c r="AH2602" s="659">
        <v>3.2263448581137401E-4</v>
      </c>
      <c r="AI2602" s="675">
        <v>1.2527226909806754E-3</v>
      </c>
      <c r="AJ2602" s="28"/>
      <c r="AK2602" s="29"/>
      <c r="AL2602" s="29"/>
    </row>
    <row r="2603" spans="1:38" x14ac:dyDescent="0.2">
      <c r="A2603" s="334">
        <v>2048</v>
      </c>
      <c r="B2603" s="334">
        <v>38</v>
      </c>
      <c r="C2603" s="659">
        <v>1.6031782202771101</v>
      </c>
      <c r="D2603" s="659">
        <v>1.5530458284825399</v>
      </c>
      <c r="E2603" s="661">
        <v>1.7371297698402601</v>
      </c>
      <c r="F2603" s="659">
        <v>8.88639162118319E-2</v>
      </c>
      <c r="G2603" s="659">
        <v>9.3477653728122195E-2</v>
      </c>
      <c r="H2603" s="661">
        <v>0.23295874709065517</v>
      </c>
      <c r="I2603" s="659">
        <v>1.8464553671171901E-2</v>
      </c>
      <c r="J2603" s="659">
        <v>2.24849606601083E-2</v>
      </c>
      <c r="K2603" s="661">
        <v>5.8763787592805143E-2</v>
      </c>
      <c r="L2603" s="659">
        <v>1.6614869911745099E-4</v>
      </c>
      <c r="M2603" s="659">
        <v>1.7937283930315401E-4</v>
      </c>
      <c r="N2603" s="661">
        <v>1.166835446533333E-2</v>
      </c>
      <c r="O2603" s="659">
        <v>6.36546136978299E-3</v>
      </c>
      <c r="P2603" s="659">
        <v>6.8472277030745803E-3</v>
      </c>
      <c r="Q2603" s="661">
        <v>1.8992973201126234E-2</v>
      </c>
      <c r="R2603" s="659">
        <v>3.6842054076233E-3</v>
      </c>
      <c r="S2603" s="659">
        <v>5.1449935183921196E-3</v>
      </c>
      <c r="T2603" s="661">
        <v>1.6304649175944319E-2</v>
      </c>
      <c r="U2603" s="659">
        <v>5.0155965505078103E-4</v>
      </c>
      <c r="V2603" s="659">
        <v>5.4101564129336102E-4</v>
      </c>
      <c r="W2603" s="661">
        <v>1.6283590324474967E-3</v>
      </c>
      <c r="X2603" s="659">
        <v>2.6720925485908401E-5</v>
      </c>
      <c r="Y2603" s="659">
        <v>2.8895182496495401E-5</v>
      </c>
      <c r="Z2603" s="661">
        <v>1.1153102949110342E-4</v>
      </c>
      <c r="AA2603" s="659">
        <v>1.5994562221078399E-3</v>
      </c>
      <c r="AB2603" s="659">
        <v>1.71728607190213E-3</v>
      </c>
      <c r="AC2603" s="661">
        <v>5.5533001979739148E-3</v>
      </c>
      <c r="AD2603" s="659">
        <v>1.9110648150238101E-4</v>
      </c>
      <c r="AE2603" s="659">
        <v>2.06536656631268E-4</v>
      </c>
      <c r="AF2603" s="661">
        <v>6.0125448182936012E-4</v>
      </c>
      <c r="AG2603" s="659">
        <v>2.9941954078857E-4</v>
      </c>
      <c r="AH2603" s="659">
        <v>3.2263448581137401E-4</v>
      </c>
      <c r="AI2603" s="675">
        <v>1.2527226909806754E-3</v>
      </c>
      <c r="AJ2603" s="28"/>
      <c r="AK2603" s="29"/>
      <c r="AL2603" s="29"/>
    </row>
    <row r="2604" spans="1:38" ht="13.5" thickBot="1" x14ac:dyDescent="0.25">
      <c r="A2604" s="337">
        <v>2048</v>
      </c>
      <c r="B2604" s="337">
        <v>39</v>
      </c>
      <c r="C2604" s="659">
        <v>1.6031782202771101</v>
      </c>
      <c r="D2604" s="659">
        <v>1.5530458284825399</v>
      </c>
      <c r="E2604" s="662">
        <v>1.7371297698402601</v>
      </c>
      <c r="F2604" s="659">
        <v>8.88639162118319E-2</v>
      </c>
      <c r="G2604" s="659">
        <v>9.3477653728122195E-2</v>
      </c>
      <c r="H2604" s="662">
        <v>0.23295874709065517</v>
      </c>
      <c r="I2604" s="667">
        <v>1.8464553671171901E-2</v>
      </c>
      <c r="J2604" s="667">
        <v>2.24849606601083E-2</v>
      </c>
      <c r="K2604" s="662">
        <v>5.8763787592805143E-2</v>
      </c>
      <c r="L2604" s="667">
        <v>1.6614869911745099E-4</v>
      </c>
      <c r="M2604" s="667">
        <v>1.7937283930315401E-4</v>
      </c>
      <c r="N2604" s="662">
        <v>1.166835446533333E-2</v>
      </c>
      <c r="O2604" s="667">
        <v>6.36546136978299E-3</v>
      </c>
      <c r="P2604" s="667">
        <v>6.8472277030745803E-3</v>
      </c>
      <c r="Q2604" s="662">
        <v>1.8992973201126234E-2</v>
      </c>
      <c r="R2604" s="667">
        <v>3.6842054076233E-3</v>
      </c>
      <c r="S2604" s="667">
        <v>5.1449935183921196E-3</v>
      </c>
      <c r="T2604" s="662">
        <v>1.6304649175944319E-2</v>
      </c>
      <c r="U2604" s="659">
        <v>5.0155965505078103E-4</v>
      </c>
      <c r="V2604" s="659">
        <v>5.4101564129336102E-4</v>
      </c>
      <c r="W2604" s="662">
        <v>1.6283590324474967E-3</v>
      </c>
      <c r="X2604" s="659">
        <v>2.6720925485908401E-5</v>
      </c>
      <c r="Y2604" s="659">
        <v>2.8895182496495401E-5</v>
      </c>
      <c r="Z2604" s="662">
        <v>1.1153102949110342E-4</v>
      </c>
      <c r="AA2604" s="659">
        <v>1.5994562221078399E-3</v>
      </c>
      <c r="AB2604" s="659">
        <v>1.71728607190213E-3</v>
      </c>
      <c r="AC2604" s="662">
        <v>5.5533001979739148E-3</v>
      </c>
      <c r="AD2604" s="659">
        <v>1.9110648150238101E-4</v>
      </c>
      <c r="AE2604" s="659">
        <v>2.06536656631268E-4</v>
      </c>
      <c r="AF2604" s="662">
        <v>6.0125448182936012E-4</v>
      </c>
      <c r="AG2604" s="659">
        <v>2.9941954078857E-4</v>
      </c>
      <c r="AH2604" s="659">
        <v>3.2263448581137401E-4</v>
      </c>
      <c r="AI2604" s="676">
        <v>1.2527226909806754E-3</v>
      </c>
      <c r="AJ2604" s="30"/>
      <c r="AK2604" s="31"/>
      <c r="AL2604" s="31"/>
    </row>
    <row r="2605" spans="1:38" x14ac:dyDescent="0.2">
      <c r="A2605" s="333">
        <v>2049</v>
      </c>
      <c r="B2605" s="663">
        <v>0</v>
      </c>
      <c r="C2605" s="659">
        <v>0.778612150321491</v>
      </c>
      <c r="D2605" s="659">
        <v>0.81609307084317195</v>
      </c>
      <c r="E2605" s="660">
        <v>0.86883422428312562</v>
      </c>
      <c r="F2605" s="659">
        <v>4.5380502502018298E-2</v>
      </c>
      <c r="G2605" s="659">
        <v>4.6292016327047297E-2</v>
      </c>
      <c r="H2605" s="660">
        <v>9.8307109660293379E-2</v>
      </c>
      <c r="I2605" s="664">
        <v>1.5821761501697999E-2</v>
      </c>
      <c r="J2605" s="664">
        <v>1.5568525073678599E-2</v>
      </c>
      <c r="K2605" s="660">
        <v>4.4991539321894924E-2</v>
      </c>
      <c r="L2605" s="664">
        <v>8.6529422633941107E-5</v>
      </c>
      <c r="M2605" s="664">
        <v>9.0190902544811107E-5</v>
      </c>
      <c r="N2605" s="660">
        <v>6.6867902806719091E-3</v>
      </c>
      <c r="O2605" s="664">
        <v>4.6196518307335998E-3</v>
      </c>
      <c r="P2605" s="664">
        <v>4.4668781585797896E-3</v>
      </c>
      <c r="Q2605" s="660">
        <v>9.145071326665288E-3</v>
      </c>
      <c r="R2605" s="664">
        <v>3.8096535777500601E-3</v>
      </c>
      <c r="S2605" s="664">
        <v>5.3001120557709504E-3</v>
      </c>
      <c r="T2605" s="660">
        <v>1.8143144986646501E-2</v>
      </c>
      <c r="U2605" s="659">
        <v>4.4867579319896701E-4</v>
      </c>
      <c r="V2605" s="659">
        <v>4.5563730130255799E-4</v>
      </c>
      <c r="W2605" s="660">
        <v>8.2146372567293486E-4</v>
      </c>
      <c r="X2605" s="659">
        <v>2.28192197830944E-5</v>
      </c>
      <c r="Y2605" s="659">
        <v>2.2990359956966E-5</v>
      </c>
      <c r="Z2605" s="660">
        <v>5.4114935261073696E-5</v>
      </c>
      <c r="AA2605" s="659">
        <v>1.27312496168366E-3</v>
      </c>
      <c r="AB2605" s="659">
        <v>1.2817233067037E-3</v>
      </c>
      <c r="AC2605" s="660">
        <v>2.6229103955054084E-3</v>
      </c>
      <c r="AD2605" s="659">
        <v>1.7828655422150901E-4</v>
      </c>
      <c r="AE2605" s="659">
        <v>1.82710783146778E-4</v>
      </c>
      <c r="AF2605" s="660">
        <v>3.1455481595859495E-4</v>
      </c>
      <c r="AG2605" s="659">
        <v>2.3460152369222099E-4</v>
      </c>
      <c r="AH2605" s="659">
        <v>2.3141600774312401E-4</v>
      </c>
      <c r="AI2605" s="674">
        <v>5.7449858707697482E-4</v>
      </c>
      <c r="AJ2605" s="26"/>
      <c r="AK2605" s="27"/>
      <c r="AL2605" s="27"/>
    </row>
    <row r="2606" spans="1:38" x14ac:dyDescent="0.2">
      <c r="A2606" s="334">
        <v>2049</v>
      </c>
      <c r="B2606" s="334">
        <v>1</v>
      </c>
      <c r="C2606" s="659">
        <v>0.77554372880649003</v>
      </c>
      <c r="D2606" s="659">
        <v>0.81341529218590503</v>
      </c>
      <c r="E2606" s="661">
        <v>0.86815416077413876</v>
      </c>
      <c r="F2606" s="659">
        <v>4.6064353113941199E-2</v>
      </c>
      <c r="G2606" s="659">
        <v>4.7403859964970999E-2</v>
      </c>
      <c r="H2606" s="661">
        <v>0.10106946505729773</v>
      </c>
      <c r="I2606" s="659">
        <v>1.5726299658500802E-2</v>
      </c>
      <c r="J2606" s="659">
        <v>1.5500380906408699E-2</v>
      </c>
      <c r="K2606" s="661">
        <v>4.4827521599015901E-2</v>
      </c>
      <c r="L2606" s="659">
        <v>8.6371580740599195E-5</v>
      </c>
      <c r="M2606" s="659">
        <v>9.0065794511173201E-5</v>
      </c>
      <c r="N2606" s="661">
        <v>6.7021244844483749E-3</v>
      </c>
      <c r="O2606" s="659">
        <v>4.5970460348283499E-3</v>
      </c>
      <c r="P2606" s="659">
        <v>4.4512715479645597E-3</v>
      </c>
      <c r="Q2606" s="661">
        <v>9.1212396876538832E-3</v>
      </c>
      <c r="R2606" s="659">
        <v>3.7953432326082201E-3</v>
      </c>
      <c r="S2606" s="659">
        <v>5.2865071844294198E-3</v>
      </c>
      <c r="T2606" s="661">
        <v>1.8261256063084225E-2</v>
      </c>
      <c r="U2606" s="659">
        <v>4.4591387725542698E-4</v>
      </c>
      <c r="V2606" s="659">
        <v>4.5375479319191098E-4</v>
      </c>
      <c r="W2606" s="661">
        <v>8.1949655731283517E-4</v>
      </c>
      <c r="X2606" s="659">
        <v>2.26817581938724E-5</v>
      </c>
      <c r="Y2606" s="659">
        <v>2.2895835555807198E-5</v>
      </c>
      <c r="Z2606" s="661">
        <v>5.3975559310876291E-5</v>
      </c>
      <c r="AA2606" s="659">
        <v>1.26855087050661E-3</v>
      </c>
      <c r="AB2606" s="659">
        <v>1.2804228001983299E-3</v>
      </c>
      <c r="AC2606" s="661">
        <v>2.626508634285209E-3</v>
      </c>
      <c r="AD2606" s="659">
        <v>1.7714073714453099E-4</v>
      </c>
      <c r="AE2606" s="659">
        <v>1.8192899879375E-4</v>
      </c>
      <c r="AF2606" s="661">
        <v>3.1384919686423249E-4</v>
      </c>
      <c r="AG2606" s="659">
        <v>2.3332996497777401E-4</v>
      </c>
      <c r="AH2606" s="659">
        <v>2.3054151965400501E-4</v>
      </c>
      <c r="AI2606" s="675">
        <v>5.7287268625070859E-4</v>
      </c>
      <c r="AJ2606" s="28"/>
      <c r="AK2606" s="29"/>
      <c r="AL2606" s="29"/>
    </row>
    <row r="2607" spans="1:38" x14ac:dyDescent="0.2">
      <c r="A2607" s="334">
        <v>2049</v>
      </c>
      <c r="B2607" s="334">
        <v>2</v>
      </c>
      <c r="C2607" s="659">
        <v>0.76910001640488901</v>
      </c>
      <c r="D2607" s="659">
        <v>0.80682646594030805</v>
      </c>
      <c r="E2607" s="661">
        <v>0.86604875971868256</v>
      </c>
      <c r="F2607" s="659">
        <v>4.6584740918211E-2</v>
      </c>
      <c r="G2607" s="659">
        <v>4.8430439367359003E-2</v>
      </c>
      <c r="H2607" s="661">
        <v>0.1037930693219327</v>
      </c>
      <c r="I2607" s="659">
        <v>1.5589434131337201E-2</v>
      </c>
      <c r="J2607" s="659">
        <v>1.5384458777290499E-2</v>
      </c>
      <c r="K2607" s="661">
        <v>4.4593773998573352E-2</v>
      </c>
      <c r="L2607" s="659">
        <v>8.6224466862370994E-5</v>
      </c>
      <c r="M2607" s="659">
        <v>8.9937764862433293E-5</v>
      </c>
      <c r="N2607" s="661">
        <v>6.7206512811793136E-3</v>
      </c>
      <c r="O2607" s="659">
        <v>4.5566454409291203E-3</v>
      </c>
      <c r="P2607" s="659">
        <v>4.4199871878535298E-3</v>
      </c>
      <c r="Q2607" s="661">
        <v>9.0840370873116073E-3</v>
      </c>
      <c r="R2607" s="659">
        <v>3.7820180870042101E-3</v>
      </c>
      <c r="S2607" s="659">
        <v>5.2725984234153998E-3</v>
      </c>
      <c r="T2607" s="661">
        <v>1.840653454103211E-2</v>
      </c>
      <c r="U2607" s="659">
        <v>4.4240026538764499E-4</v>
      </c>
      <c r="V2607" s="659">
        <v>4.5091487739541702E-4</v>
      </c>
      <c r="W2607" s="661">
        <v>8.1657350791649848E-4</v>
      </c>
      <c r="X2607" s="659">
        <v>2.2494440897537499E-5</v>
      </c>
      <c r="Y2607" s="659">
        <v>2.2743911811662499E-5</v>
      </c>
      <c r="Z2607" s="661">
        <v>5.3761742213274736E-5</v>
      </c>
      <c r="AA2607" s="659">
        <v>1.26103659429673E-3</v>
      </c>
      <c r="AB2607" s="659">
        <v>1.27613979438601E-3</v>
      </c>
      <c r="AC2607" s="661">
        <v>2.6266150275982966E-3</v>
      </c>
      <c r="AD2607" s="659">
        <v>1.7576071490805101E-4</v>
      </c>
      <c r="AE2607" s="659">
        <v>1.8079870070097299E-4</v>
      </c>
      <c r="AF2607" s="661">
        <v>3.1285676208706248E-4</v>
      </c>
      <c r="AG2607" s="659">
        <v>2.3135043795006899E-4</v>
      </c>
      <c r="AH2607" s="659">
        <v>2.2897886711819901E-4</v>
      </c>
      <c r="AI2607" s="675">
        <v>5.7021399119264995E-4</v>
      </c>
      <c r="AJ2607" s="28"/>
      <c r="AK2607" s="29"/>
      <c r="AL2607" s="29"/>
    </row>
    <row r="2608" spans="1:38" x14ac:dyDescent="0.2">
      <c r="A2608" s="334">
        <v>2049</v>
      </c>
      <c r="B2608" s="334">
        <v>3</v>
      </c>
      <c r="C2608" s="659">
        <v>0.76243386477455999</v>
      </c>
      <c r="D2608" s="659">
        <v>0.80032293861692605</v>
      </c>
      <c r="E2608" s="661">
        <v>0.85851467910865209</v>
      </c>
      <c r="F2608" s="659">
        <v>4.7075793008397697E-2</v>
      </c>
      <c r="G2608" s="659">
        <v>4.9379604992634003E-2</v>
      </c>
      <c r="H2608" s="661">
        <v>0.10608336604071696</v>
      </c>
      <c r="I2608" s="659">
        <v>1.54505219808113E-2</v>
      </c>
      <c r="J2608" s="659">
        <v>1.5269653981368999E-2</v>
      </c>
      <c r="K2608" s="661">
        <v>4.4072676844187954E-2</v>
      </c>
      <c r="L2608" s="659">
        <v>8.6080814993049206E-5</v>
      </c>
      <c r="M2608" s="659">
        <v>8.9810124313251705E-5</v>
      </c>
      <c r="N2608" s="661">
        <v>6.7325233699397696E-3</v>
      </c>
      <c r="O2608" s="659">
        <v>4.5177350047979001E-3</v>
      </c>
      <c r="P2608" s="659">
        <v>4.3887970942955504E-3</v>
      </c>
      <c r="Q2608" s="661">
        <v>8.9857386654586448E-3</v>
      </c>
      <c r="R2608" s="659">
        <v>3.7690011673458101E-3</v>
      </c>
      <c r="S2608" s="659">
        <v>5.25872509461516E-3</v>
      </c>
      <c r="T2608" s="661">
        <v>1.8501679581385599E-2</v>
      </c>
      <c r="U2608" s="659">
        <v>4.3892630163511702E-4</v>
      </c>
      <c r="V2608" s="659">
        <v>4.4811620412651298E-4</v>
      </c>
      <c r="W2608" s="661">
        <v>8.0776793910584293E-4</v>
      </c>
      <c r="X2608" s="659">
        <v>2.2309824100906801E-5</v>
      </c>
      <c r="Y2608" s="659">
        <v>2.2594066892038899E-5</v>
      </c>
      <c r="Z2608" s="661">
        <v>5.3168948066274531E-5</v>
      </c>
      <c r="AA2608" s="659">
        <v>1.25358516338883E-3</v>
      </c>
      <c r="AB2608" s="659">
        <v>1.2716782532070101E-3</v>
      </c>
      <c r="AC2608" s="661">
        <v>2.6101029334191831E-3</v>
      </c>
      <c r="AD2608" s="659">
        <v>1.74387777508326E-4</v>
      </c>
      <c r="AE2608" s="659">
        <v>1.79688023189981E-4</v>
      </c>
      <c r="AF2608" s="661">
        <v>3.0943546491380927E-4</v>
      </c>
      <c r="AG2608" s="659">
        <v>2.2942400288087099E-4</v>
      </c>
      <c r="AH2608" s="659">
        <v>2.2742836083410701E-4</v>
      </c>
      <c r="AI2608" s="675">
        <v>5.6406010003257241E-4</v>
      </c>
      <c r="AJ2608" s="28"/>
      <c r="AK2608" s="29"/>
      <c r="AL2608" s="29"/>
    </row>
    <row r="2609" spans="1:38" x14ac:dyDescent="0.2">
      <c r="A2609" s="334">
        <v>2049</v>
      </c>
      <c r="B2609" s="334">
        <v>4</v>
      </c>
      <c r="C2609" s="659">
        <v>0.93087817711215604</v>
      </c>
      <c r="D2609" s="659">
        <v>0.95978373072382395</v>
      </c>
      <c r="E2609" s="661">
        <v>1.0459927951624457</v>
      </c>
      <c r="F2609" s="659">
        <v>5.0206980623444003E-2</v>
      </c>
      <c r="G2609" s="659">
        <v>5.4199097677100898E-2</v>
      </c>
      <c r="H2609" s="661">
        <v>0.12039118228142144</v>
      </c>
      <c r="I2609" s="659">
        <v>1.6357668728992799E-2</v>
      </c>
      <c r="J2609" s="659">
        <v>1.7798604046960102E-2</v>
      </c>
      <c r="K2609" s="661">
        <v>5.0508320166341644E-2</v>
      </c>
      <c r="L2609" s="659">
        <v>1.04073653299915E-4</v>
      </c>
      <c r="M2609" s="659">
        <v>1.3419561058007799E-4</v>
      </c>
      <c r="N2609" s="661">
        <v>1.1109204546701786E-2</v>
      </c>
      <c r="O2609" s="659">
        <v>4.9333629851476398E-3</v>
      </c>
      <c r="P2609" s="659">
        <v>5.2228286104583199E-3</v>
      </c>
      <c r="Q2609" s="661">
        <v>1.0809818780145926E-2</v>
      </c>
      <c r="R2609" s="659">
        <v>3.7566356556434301E-3</v>
      </c>
      <c r="S2609" s="659">
        <v>5.2447122894334402E-3</v>
      </c>
      <c r="T2609" s="661">
        <v>1.8356743476935469E-2</v>
      </c>
      <c r="U2609" s="659">
        <v>4.5687379514658502E-4</v>
      </c>
      <c r="V2609" s="659">
        <v>4.8590109982925202E-4</v>
      </c>
      <c r="W2609" s="661">
        <v>1.0075512686644065E-3</v>
      </c>
      <c r="X2609" s="659">
        <v>2.3484070007552101E-5</v>
      </c>
      <c r="Y2609" s="659">
        <v>2.5022705747514999E-5</v>
      </c>
      <c r="Z2609" s="661">
        <v>6.5568412275228882E-5</v>
      </c>
      <c r="AA2609" s="659">
        <v>1.3208889450364799E-3</v>
      </c>
      <c r="AB2609" s="659">
        <v>1.40576205253048E-3</v>
      </c>
      <c r="AC2609" s="661">
        <v>3.1031687622247697E-3</v>
      </c>
      <c r="AD2609" s="659">
        <v>1.80028420936772E-4</v>
      </c>
      <c r="AE2609" s="659">
        <v>1.91836540522504E-4</v>
      </c>
      <c r="AF2609" s="661">
        <v>4.0209314152818778E-4</v>
      </c>
      <c r="AG2609" s="659">
        <v>2.4602715746011998E-4</v>
      </c>
      <c r="AH2609" s="659">
        <v>2.6110855253802301E-4</v>
      </c>
      <c r="AI2609" s="675">
        <v>6.4729622918539571E-4</v>
      </c>
      <c r="AJ2609" s="28"/>
      <c r="AK2609" s="29"/>
      <c r="AL2609" s="29"/>
    </row>
    <row r="2610" spans="1:38" x14ac:dyDescent="0.2">
      <c r="A2610" s="334">
        <v>2049</v>
      </c>
      <c r="B2610" s="334">
        <v>5</v>
      </c>
      <c r="C2610" s="659">
        <v>0.92724506294614395</v>
      </c>
      <c r="D2610" s="659">
        <v>0.95658879448375</v>
      </c>
      <c r="E2610" s="661">
        <v>1.0434986328724549</v>
      </c>
      <c r="F2610" s="659">
        <v>5.0888893338063103E-2</v>
      </c>
      <c r="G2610" s="659">
        <v>5.5289216901397001E-2</v>
      </c>
      <c r="H2610" s="661">
        <v>0.12353031371134819</v>
      </c>
      <c r="I2610" s="659">
        <v>1.62613198960718E-2</v>
      </c>
      <c r="J2610" s="659">
        <v>1.7709877542785898E-2</v>
      </c>
      <c r="K2610" s="661">
        <v>5.0407742234399262E-2</v>
      </c>
      <c r="L2610" s="659">
        <v>1.0391766472394899E-4</v>
      </c>
      <c r="M2610" s="659">
        <v>1.3400071841583101E-4</v>
      </c>
      <c r="N2610" s="661">
        <v>1.1088301972624419E-2</v>
      </c>
      <c r="O2610" s="659">
        <v>4.9082238922955402E-3</v>
      </c>
      <c r="P2610" s="659">
        <v>5.2002064808337701E-3</v>
      </c>
      <c r="Q2610" s="661">
        <v>1.0780469993327426E-2</v>
      </c>
      <c r="R2610" s="659">
        <v>3.7449668358712799E-3</v>
      </c>
      <c r="S2610" s="659">
        <v>5.2305568697574899E-3</v>
      </c>
      <c r="T2610" s="661">
        <v>1.8181414013472359E-2</v>
      </c>
      <c r="U2610" s="659">
        <v>4.5419528902014003E-4</v>
      </c>
      <c r="V2610" s="659">
        <v>4.8357198163761898E-4</v>
      </c>
      <c r="W2610" s="661">
        <v>1.004563759375346E-3</v>
      </c>
      <c r="X2610" s="659">
        <v>2.3346554292487099E-5</v>
      </c>
      <c r="Y2610" s="659">
        <v>2.4901865958112699E-5</v>
      </c>
      <c r="Z2610" s="661">
        <v>6.5382404013351384E-5</v>
      </c>
      <c r="AA2610" s="659">
        <v>1.31633260320173E-3</v>
      </c>
      <c r="AB2610" s="659">
        <v>1.4031376450676599E-3</v>
      </c>
      <c r="AC2610" s="661">
        <v>3.1070421702326617E-3</v>
      </c>
      <c r="AD2610" s="659">
        <v>1.78936443219197E-4</v>
      </c>
      <c r="AE2610" s="659">
        <v>1.90891204681343E-4</v>
      </c>
      <c r="AF2610" s="661">
        <v>4.0080780680824097E-4</v>
      </c>
      <c r="AG2610" s="659">
        <v>2.4469204051421603E-4</v>
      </c>
      <c r="AH2610" s="659">
        <v>2.5992256090654598E-4</v>
      </c>
      <c r="AI2610" s="675">
        <v>6.4574676087737141E-4</v>
      </c>
      <c r="AJ2610" s="28"/>
      <c r="AK2610" s="29"/>
      <c r="AL2610" s="29"/>
    </row>
    <row r="2611" spans="1:38" x14ac:dyDescent="0.2">
      <c r="A2611" s="334">
        <v>2049</v>
      </c>
      <c r="B2611" s="334">
        <v>6</v>
      </c>
      <c r="C2611" s="659">
        <v>1.0681456009803201</v>
      </c>
      <c r="D2611" s="659">
        <v>1.0868833073867901</v>
      </c>
      <c r="E2611" s="661">
        <v>1.6865678788688041</v>
      </c>
      <c r="F2611" s="659">
        <v>5.5142241583061101E-2</v>
      </c>
      <c r="G2611" s="659">
        <v>6.0544309521058402E-2</v>
      </c>
      <c r="H2611" s="661">
        <v>0.16061506697233</v>
      </c>
      <c r="I2611" s="659">
        <v>1.6765583766091101E-2</v>
      </c>
      <c r="J2611" s="659">
        <v>1.9612323270912401E-2</v>
      </c>
      <c r="K2611" s="661">
        <v>5.6432282552643383E-2</v>
      </c>
      <c r="L2611" s="659">
        <v>1.17877211136537E-4</v>
      </c>
      <c r="M2611" s="659">
        <v>1.4499799402486899E-4</v>
      </c>
      <c r="N2611" s="661">
        <v>1.1267413424139569E-2</v>
      </c>
      <c r="O2611" s="659">
        <v>5.2110212199572804E-3</v>
      </c>
      <c r="P2611" s="659">
        <v>5.8963074541815196E-3</v>
      </c>
      <c r="Q2611" s="661">
        <v>1.6135330417802785E-2</v>
      </c>
      <c r="R2611" s="659">
        <v>3.7339816814298999E-3</v>
      </c>
      <c r="S2611" s="659">
        <v>5.2162567674043699E-3</v>
      </c>
      <c r="T2611" s="661">
        <v>1.7975881258132757E-2</v>
      </c>
      <c r="U2611" s="659">
        <v>4.6670600236617399E-4</v>
      </c>
      <c r="V2611" s="659">
        <v>5.1323435508196698E-4</v>
      </c>
      <c r="W2611" s="661">
        <v>1.3302999975225746E-3</v>
      </c>
      <c r="X2611" s="659">
        <v>2.4176317354419301E-5</v>
      </c>
      <c r="Y2611" s="659">
        <v>2.6839120792328602E-5</v>
      </c>
      <c r="Z2611" s="661">
        <v>9.2569104918558543E-5</v>
      </c>
      <c r="AA2611" s="659">
        <v>1.3703482610938501E-3</v>
      </c>
      <c r="AB2611" s="659">
        <v>1.5152193323015701E-3</v>
      </c>
      <c r="AC2611" s="661">
        <v>4.6021052642729937E-3</v>
      </c>
      <c r="AD2611" s="659">
        <v>1.8277355185126101E-4</v>
      </c>
      <c r="AE2611" s="659">
        <v>2.0011383560198799E-4</v>
      </c>
      <c r="AF2611" s="661">
        <v>4.6752005419684419E-4</v>
      </c>
      <c r="AG2611" s="659">
        <v>2.5666423359438801E-4</v>
      </c>
      <c r="AH2611" s="659">
        <v>2.8761175879372301E-4</v>
      </c>
      <c r="AI2611" s="675">
        <v>1.1099971004050889E-3</v>
      </c>
      <c r="AJ2611" s="28"/>
      <c r="AK2611" s="29"/>
      <c r="AL2611" s="29"/>
    </row>
    <row r="2612" spans="1:38" x14ac:dyDescent="0.2">
      <c r="A2612" s="334">
        <v>2049</v>
      </c>
      <c r="B2612" s="334">
        <v>7</v>
      </c>
      <c r="C2612" s="659">
        <v>1.06484489316121</v>
      </c>
      <c r="D2612" s="659">
        <v>1.0838158471330499</v>
      </c>
      <c r="E2612" s="661">
        <v>1.6830062301694217</v>
      </c>
      <c r="F2612" s="659">
        <v>5.5897933227084397E-2</v>
      </c>
      <c r="G2612" s="659">
        <v>6.16831841656112E-2</v>
      </c>
      <c r="H2612" s="661">
        <v>0.16401120358760168</v>
      </c>
      <c r="I2612" s="659">
        <v>1.6683515369681701E-2</v>
      </c>
      <c r="J2612" s="659">
        <v>1.9523819284309601E-2</v>
      </c>
      <c r="K2612" s="661">
        <v>5.6319041825753355E-2</v>
      </c>
      <c r="L2612" s="659">
        <v>1.17716159229808E-4</v>
      </c>
      <c r="M2612" s="659">
        <v>1.44784394743687E-4</v>
      </c>
      <c r="N2612" s="661">
        <v>1.1236854033116108E-2</v>
      </c>
      <c r="O2612" s="659">
        <v>5.1886183863650596E-3</v>
      </c>
      <c r="P2612" s="659">
        <v>5.8732033206599504E-3</v>
      </c>
      <c r="Q2612" s="661">
        <v>1.6107626774831463E-2</v>
      </c>
      <c r="R2612" s="659">
        <v>3.7233752237612601E-3</v>
      </c>
      <c r="S2612" s="659">
        <v>5.2019542021812604E-3</v>
      </c>
      <c r="T2612" s="661">
        <v>1.775907191282125E-2</v>
      </c>
      <c r="U2612" s="659">
        <v>4.64275292076125E-4</v>
      </c>
      <c r="V2612" s="659">
        <v>5.1083698107282603E-4</v>
      </c>
      <c r="W2612" s="661">
        <v>1.3266107494086057E-3</v>
      </c>
      <c r="X2612" s="659">
        <v>2.4051823286493799E-5</v>
      </c>
      <c r="Y2612" s="659">
        <v>2.6714713058864401E-5</v>
      </c>
      <c r="Z2612" s="661">
        <v>9.2367065435749015E-5</v>
      </c>
      <c r="AA2612" s="659">
        <v>1.3666574889474E-3</v>
      </c>
      <c r="AB2612" s="659">
        <v>1.51259608495824E-3</v>
      </c>
      <c r="AC2612" s="661">
        <v>4.607553041201206E-3</v>
      </c>
      <c r="AD2612" s="659">
        <v>1.817793533999E-4</v>
      </c>
      <c r="AE2612" s="659">
        <v>1.9913848996376099E-4</v>
      </c>
      <c r="AF2612" s="661">
        <v>4.6564471455811762E-4</v>
      </c>
      <c r="AG2612" s="659">
        <v>2.5546495460928599E-4</v>
      </c>
      <c r="AH2612" s="659">
        <v>2.8639609632041601E-4</v>
      </c>
      <c r="AI2612" s="675">
        <v>1.1092483348514115E-3</v>
      </c>
      <c r="AJ2612" s="28"/>
      <c r="AK2612" s="29"/>
      <c r="AL2612" s="29"/>
    </row>
    <row r="2613" spans="1:38" x14ac:dyDescent="0.2">
      <c r="A2613" s="334">
        <v>2049</v>
      </c>
      <c r="B2613" s="334">
        <v>8</v>
      </c>
      <c r="C2613" s="659">
        <v>1.2056525551188799</v>
      </c>
      <c r="D2613" s="659">
        <v>1.2048249589582001</v>
      </c>
      <c r="E2613" s="661">
        <v>1.6796345984842673</v>
      </c>
      <c r="F2613" s="659">
        <v>5.9816291314825097E-2</v>
      </c>
      <c r="G2613" s="659">
        <v>6.55144027035756E-2</v>
      </c>
      <c r="H2613" s="661">
        <v>0.17680344079087104</v>
      </c>
      <c r="I2613" s="659">
        <v>1.7232360679910901E-2</v>
      </c>
      <c r="J2613" s="659">
        <v>2.0587880354395401E-2</v>
      </c>
      <c r="K2613" s="661">
        <v>5.9515986518950202E-2</v>
      </c>
      <c r="L2613" s="659">
        <v>1.3385894452338799E-4</v>
      </c>
      <c r="M2613" s="659">
        <v>1.5703501367411699E-4</v>
      </c>
      <c r="N2613" s="661">
        <v>1.1425909225694452E-2</v>
      </c>
      <c r="O2613" s="659">
        <v>5.4544830069001198E-3</v>
      </c>
      <c r="P2613" s="659">
        <v>6.1661478282213304E-3</v>
      </c>
      <c r="Q2613" s="661">
        <v>1.7287953136103564E-2</v>
      </c>
      <c r="R2613" s="659">
        <v>3.7132609866717299E-3</v>
      </c>
      <c r="S2613" s="659">
        <v>5.1876032523103504E-3</v>
      </c>
      <c r="T2613" s="661">
        <v>1.7510126827517757E-2</v>
      </c>
      <c r="U2613" s="659">
        <v>4.72826845521532E-4</v>
      </c>
      <c r="V2613" s="659">
        <v>5.2032786258423397E-4</v>
      </c>
      <c r="W2613" s="661">
        <v>1.4500101546171186E-3</v>
      </c>
      <c r="X2613" s="659">
        <v>2.4662200582659002E-5</v>
      </c>
      <c r="Y2613" s="659">
        <v>2.7389034165711301E-5</v>
      </c>
      <c r="Z2613" s="661">
        <v>1.0019112573483475E-4</v>
      </c>
      <c r="AA2613" s="659">
        <v>1.40965018783451E-3</v>
      </c>
      <c r="AB2613" s="659">
        <v>1.5586571183708101E-3</v>
      </c>
      <c r="AC2613" s="661">
        <v>4.9407533167968769E-3</v>
      </c>
      <c r="AD2613" s="659">
        <v>1.8395292821080401E-4</v>
      </c>
      <c r="AE2613" s="659">
        <v>2.0156240517451001E-4</v>
      </c>
      <c r="AF2613" s="661">
        <v>5.2101595749648563E-4</v>
      </c>
      <c r="AG2613" s="659">
        <v>2.6542811654548703E-4</v>
      </c>
      <c r="AH2613" s="659">
        <v>2.9738563513587602E-4</v>
      </c>
      <c r="AI2613" s="675">
        <v>1.1680344349006074E-3</v>
      </c>
      <c r="AJ2613" s="28"/>
      <c r="AK2613" s="29"/>
      <c r="AL2613" s="29"/>
    </row>
    <row r="2614" spans="1:38" x14ac:dyDescent="0.2">
      <c r="A2614" s="334">
        <v>2049</v>
      </c>
      <c r="B2614" s="334">
        <v>9</v>
      </c>
      <c r="C2614" s="659">
        <v>1.2043574946429201</v>
      </c>
      <c r="D2614" s="659">
        <v>1.2036201748586399</v>
      </c>
      <c r="E2614" s="661">
        <v>1.6746801718331232</v>
      </c>
      <c r="F2614" s="659">
        <v>6.0735961539755197E-2</v>
      </c>
      <c r="G2614" s="659">
        <v>6.6811935041929199E-2</v>
      </c>
      <c r="H2614" s="661">
        <v>0.18043439218845506</v>
      </c>
      <c r="I2614" s="659">
        <v>1.7175187771631E-2</v>
      </c>
      <c r="J2614" s="659">
        <v>2.0523028704995502E-2</v>
      </c>
      <c r="K2614" s="661">
        <v>5.9340451159855798E-2</v>
      </c>
      <c r="L2614" s="659">
        <v>1.3368898162501001E-4</v>
      </c>
      <c r="M2614" s="659">
        <v>1.5680300691600901E-4</v>
      </c>
      <c r="N2614" s="661">
        <v>1.1384593341091593E-2</v>
      </c>
      <c r="O2614" s="659">
        <v>5.4439115413946002E-3</v>
      </c>
      <c r="P2614" s="659">
        <v>6.1554568988558701E-3</v>
      </c>
      <c r="Q2614" s="661">
        <v>1.7242019844083741E-2</v>
      </c>
      <c r="R2614" s="659">
        <v>3.70343337462115E-3</v>
      </c>
      <c r="S2614" s="659">
        <v>5.1733008475466202E-3</v>
      </c>
      <c r="T2614" s="661">
        <v>1.7249424099457941E-2</v>
      </c>
      <c r="U2614" s="659">
        <v>4.7108494745314202E-4</v>
      </c>
      <c r="V2614" s="659">
        <v>5.1856779551712304E-4</v>
      </c>
      <c r="W2614" s="661">
        <v>1.4441559115108331E-3</v>
      </c>
      <c r="X2614" s="659">
        <v>2.4578773463632502E-5</v>
      </c>
      <c r="Y2614" s="659">
        <v>2.7304292122783301E-5</v>
      </c>
      <c r="Z2614" s="661">
        <v>9.9862358849872357E-5</v>
      </c>
      <c r="AA2614" s="659">
        <v>1.40846646966754E-3</v>
      </c>
      <c r="AB2614" s="659">
        <v>1.55847226172815E-3</v>
      </c>
      <c r="AC2614" s="661">
        <v>4.9427282653225352E-3</v>
      </c>
      <c r="AD2614" s="659">
        <v>1.8320397197487399E-4</v>
      </c>
      <c r="AE2614" s="659">
        <v>2.0080421950846201E-4</v>
      </c>
      <c r="AF2614" s="661">
        <v>5.1809760977491711E-4</v>
      </c>
      <c r="AG2614" s="659">
        <v>2.6473902949182901E-4</v>
      </c>
      <c r="AH2614" s="659">
        <v>2.9668771901006998E-4</v>
      </c>
      <c r="AI2614" s="675">
        <v>1.1665850980896537E-3</v>
      </c>
      <c r="AJ2614" s="28"/>
      <c r="AK2614" s="29"/>
      <c r="AL2614" s="29"/>
    </row>
    <row r="2615" spans="1:38" x14ac:dyDescent="0.2">
      <c r="A2615" s="334">
        <v>2049</v>
      </c>
      <c r="B2615" s="334">
        <v>10</v>
      </c>
      <c r="C2615" s="659">
        <v>1.6045409554939201</v>
      </c>
      <c r="D2615" s="659">
        <v>1.5542868575258599</v>
      </c>
      <c r="E2615" s="661">
        <v>1.7479576404829176</v>
      </c>
      <c r="F2615" s="659">
        <v>8.6015159320284099E-2</v>
      </c>
      <c r="G2615" s="659">
        <v>8.9880626850116094E-2</v>
      </c>
      <c r="H2615" s="661">
        <v>0.2217719293416045</v>
      </c>
      <c r="I2615" s="659">
        <v>1.8532452119211101E-2</v>
      </c>
      <c r="J2615" s="659">
        <v>2.2563605647811201E-2</v>
      </c>
      <c r="K2615" s="661">
        <v>5.8895992364159384E-2</v>
      </c>
      <c r="L2615" s="659">
        <v>1.66358732162987E-4</v>
      </c>
      <c r="M2615" s="659">
        <v>1.7963465739399601E-4</v>
      </c>
      <c r="N2615" s="661">
        <v>1.1788910059594251E-2</v>
      </c>
      <c r="O2615" s="659">
        <v>6.3846106479657798E-3</v>
      </c>
      <c r="P2615" s="659">
        <v>6.8669639368403503E-3</v>
      </c>
      <c r="Q2615" s="661">
        <v>1.9047400740595615E-2</v>
      </c>
      <c r="R2615" s="659">
        <v>3.6939501020388098E-3</v>
      </c>
      <c r="S2615" s="659">
        <v>5.15902955472799E-3</v>
      </c>
      <c r="T2615" s="661">
        <v>1.6968269349057454E-2</v>
      </c>
      <c r="U2615" s="659">
        <v>5.0368148904337304E-4</v>
      </c>
      <c r="V2615" s="659">
        <v>5.4315670404513799E-4</v>
      </c>
      <c r="W2615" s="661">
        <v>1.6371033662242629E-3</v>
      </c>
      <c r="X2615" s="659">
        <v>2.6828849917150901E-5</v>
      </c>
      <c r="Y2615" s="659">
        <v>2.9004955882076399E-5</v>
      </c>
      <c r="Z2615" s="661">
        <v>1.1197628415677122E-4</v>
      </c>
      <c r="AA2615" s="659">
        <v>1.5960448583747799E-3</v>
      </c>
      <c r="AB2615" s="659">
        <v>1.7118240185137301E-3</v>
      </c>
      <c r="AC2615" s="661">
        <v>5.525956674011138E-3</v>
      </c>
      <c r="AD2615" s="659">
        <v>1.9197594012657001E-4</v>
      </c>
      <c r="AE2615" s="659">
        <v>2.07412727029192E-4</v>
      </c>
      <c r="AF2615" s="661">
        <v>6.0608982783324063E-4</v>
      </c>
      <c r="AG2615" s="659">
        <v>3.0045303801079498E-4</v>
      </c>
      <c r="AH2615" s="659">
        <v>3.2369116207232499E-4</v>
      </c>
      <c r="AI2615" s="675">
        <v>1.2529625421774211E-3</v>
      </c>
      <c r="AJ2615" s="28"/>
      <c r="AK2615" s="29"/>
      <c r="AL2615" s="29"/>
    </row>
    <row r="2616" spans="1:38" x14ac:dyDescent="0.2">
      <c r="A2616" s="334">
        <v>2049</v>
      </c>
      <c r="B2616" s="334">
        <v>11</v>
      </c>
      <c r="C2616" s="659">
        <v>1.60318283929618</v>
      </c>
      <c r="D2616" s="659">
        <v>1.55304759897036</v>
      </c>
      <c r="E2616" s="661">
        <v>1.7411430473742757</v>
      </c>
      <c r="F2616" s="659">
        <v>8.7361823098313501E-2</v>
      </c>
      <c r="G2616" s="659">
        <v>9.1617043487377897E-2</v>
      </c>
      <c r="H2616" s="661">
        <v>0.22687693516802535</v>
      </c>
      <c r="I2616" s="659">
        <v>1.84861445778026E-2</v>
      </c>
      <c r="J2616" s="659">
        <v>2.2513515332594301E-2</v>
      </c>
      <c r="K2616" s="661">
        <v>5.8704638889031727E-2</v>
      </c>
      <c r="L2616" s="659">
        <v>1.66149112349024E-4</v>
      </c>
      <c r="M2616" s="659">
        <v>1.79373403307847E-4</v>
      </c>
      <c r="N2616" s="661">
        <v>1.1729898098191039E-2</v>
      </c>
      <c r="O2616" s="659">
        <v>6.3742833770955099E-3</v>
      </c>
      <c r="P2616" s="659">
        <v>6.8568351988105396E-3</v>
      </c>
      <c r="Q2616" s="661">
        <v>1.8983341351060556E-2</v>
      </c>
      <c r="R2616" s="659">
        <v>3.6842144657715202E-3</v>
      </c>
      <c r="S2616" s="659">
        <v>5.1450166235871902E-3</v>
      </c>
      <c r="T2616" s="661">
        <v>1.6643985304925987E-2</v>
      </c>
      <c r="U2616" s="659">
        <v>5.0197842787428097E-4</v>
      </c>
      <c r="V2616" s="659">
        <v>5.4148894370541505E-4</v>
      </c>
      <c r="W2616" s="661">
        <v>1.6290082346097888E-3</v>
      </c>
      <c r="X2616" s="659">
        <v>2.6747429542629801E-5</v>
      </c>
      <c r="Y2616" s="659">
        <v>2.8924927771844501E-5</v>
      </c>
      <c r="Z2616" s="661">
        <v>1.1151784399914225E-4</v>
      </c>
      <c r="AA2616" s="659">
        <v>1.59618973312412E-3</v>
      </c>
      <c r="AB2616" s="659">
        <v>1.7131532163149E-3</v>
      </c>
      <c r="AC2616" s="661">
        <v>5.5288112440894602E-3</v>
      </c>
      <c r="AD2616" s="659">
        <v>1.9124419681359499E-4</v>
      </c>
      <c r="AE2616" s="659">
        <v>2.0669535833167801E-4</v>
      </c>
      <c r="AF2616" s="661">
        <v>6.0206437416860574E-4</v>
      </c>
      <c r="AG2616" s="659">
        <v>2.9978000164807499E-4</v>
      </c>
      <c r="AH2616" s="659">
        <v>3.2303102577593802E-4</v>
      </c>
      <c r="AI2616" s="675">
        <v>1.2508870538246145E-3</v>
      </c>
      <c r="AJ2616" s="28"/>
      <c r="AK2616" s="29"/>
      <c r="AL2616" s="29"/>
    </row>
    <row r="2617" spans="1:38" x14ac:dyDescent="0.2">
      <c r="A2617" s="334">
        <v>2049</v>
      </c>
      <c r="B2617" s="334">
        <v>12</v>
      </c>
      <c r="C2617" s="659">
        <v>1.60318283929618</v>
      </c>
      <c r="D2617" s="659">
        <v>1.55304759897036</v>
      </c>
      <c r="E2617" s="661">
        <v>1.7411430473742757</v>
      </c>
      <c r="F2617" s="659">
        <v>8.7361823098313501E-2</v>
      </c>
      <c r="G2617" s="659">
        <v>9.1617043487377897E-2</v>
      </c>
      <c r="H2617" s="661">
        <v>0.22687693516802535</v>
      </c>
      <c r="I2617" s="659">
        <v>1.84861445778026E-2</v>
      </c>
      <c r="J2617" s="659">
        <v>2.2513515332594301E-2</v>
      </c>
      <c r="K2617" s="661">
        <v>5.8704638889031727E-2</v>
      </c>
      <c r="L2617" s="659">
        <v>1.66149112349024E-4</v>
      </c>
      <c r="M2617" s="659">
        <v>1.79373403307847E-4</v>
      </c>
      <c r="N2617" s="661">
        <v>1.1729898098191039E-2</v>
      </c>
      <c r="O2617" s="659">
        <v>6.3742833770955099E-3</v>
      </c>
      <c r="P2617" s="659">
        <v>6.8568351988105396E-3</v>
      </c>
      <c r="Q2617" s="661">
        <v>1.8983341351060556E-2</v>
      </c>
      <c r="R2617" s="659">
        <v>3.6842144657715202E-3</v>
      </c>
      <c r="S2617" s="659">
        <v>5.1450166235871902E-3</v>
      </c>
      <c r="T2617" s="661">
        <v>1.6643985304925987E-2</v>
      </c>
      <c r="U2617" s="659">
        <v>5.0197842787428097E-4</v>
      </c>
      <c r="V2617" s="659">
        <v>5.4148894370541505E-4</v>
      </c>
      <c r="W2617" s="661">
        <v>1.6290082346097888E-3</v>
      </c>
      <c r="X2617" s="659">
        <v>2.6747429542629801E-5</v>
      </c>
      <c r="Y2617" s="659">
        <v>2.8924927771844501E-5</v>
      </c>
      <c r="Z2617" s="661">
        <v>1.1151784399914225E-4</v>
      </c>
      <c r="AA2617" s="659">
        <v>1.59618973312412E-3</v>
      </c>
      <c r="AB2617" s="659">
        <v>1.7131532163149E-3</v>
      </c>
      <c r="AC2617" s="661">
        <v>5.5288112440894602E-3</v>
      </c>
      <c r="AD2617" s="659">
        <v>1.9124419681359499E-4</v>
      </c>
      <c r="AE2617" s="659">
        <v>2.0669535833167801E-4</v>
      </c>
      <c r="AF2617" s="661">
        <v>6.0206437416860574E-4</v>
      </c>
      <c r="AG2617" s="659">
        <v>2.9978000164807499E-4</v>
      </c>
      <c r="AH2617" s="659">
        <v>3.2303102577593802E-4</v>
      </c>
      <c r="AI2617" s="675">
        <v>1.2508870538246145E-3</v>
      </c>
      <c r="AJ2617" s="28"/>
      <c r="AK2617" s="29"/>
      <c r="AL2617" s="29"/>
    </row>
    <row r="2618" spans="1:38" x14ac:dyDescent="0.2">
      <c r="A2618" s="334">
        <v>2049</v>
      </c>
      <c r="B2618" s="334">
        <v>13</v>
      </c>
      <c r="C2618" s="659">
        <v>1.60318283929618</v>
      </c>
      <c r="D2618" s="659">
        <v>1.55304759897036</v>
      </c>
      <c r="E2618" s="661">
        <v>1.7411430473742757</v>
      </c>
      <c r="F2618" s="659">
        <v>8.7361823098313501E-2</v>
      </c>
      <c r="G2618" s="659">
        <v>9.1617043487377897E-2</v>
      </c>
      <c r="H2618" s="661">
        <v>0.22687693516802535</v>
      </c>
      <c r="I2618" s="659">
        <v>1.84861445778026E-2</v>
      </c>
      <c r="J2618" s="659">
        <v>2.2513515332594301E-2</v>
      </c>
      <c r="K2618" s="661">
        <v>5.8704638889031727E-2</v>
      </c>
      <c r="L2618" s="659">
        <v>1.66149112349024E-4</v>
      </c>
      <c r="M2618" s="659">
        <v>1.79373403307847E-4</v>
      </c>
      <c r="N2618" s="661">
        <v>1.1729898098191039E-2</v>
      </c>
      <c r="O2618" s="659">
        <v>6.3742833770955099E-3</v>
      </c>
      <c r="P2618" s="659">
        <v>6.8568351988105396E-3</v>
      </c>
      <c r="Q2618" s="661">
        <v>1.8983341351060556E-2</v>
      </c>
      <c r="R2618" s="659">
        <v>3.6842144657715202E-3</v>
      </c>
      <c r="S2618" s="659">
        <v>5.1450166235871902E-3</v>
      </c>
      <c r="T2618" s="661">
        <v>1.6643985304925987E-2</v>
      </c>
      <c r="U2618" s="659">
        <v>5.0197842787428097E-4</v>
      </c>
      <c r="V2618" s="659">
        <v>5.4148894370541505E-4</v>
      </c>
      <c r="W2618" s="661">
        <v>1.6290082346097888E-3</v>
      </c>
      <c r="X2618" s="659">
        <v>2.6747429542629801E-5</v>
      </c>
      <c r="Y2618" s="659">
        <v>2.8924927771844501E-5</v>
      </c>
      <c r="Z2618" s="661">
        <v>1.1151784399914225E-4</v>
      </c>
      <c r="AA2618" s="659">
        <v>1.59618973312412E-3</v>
      </c>
      <c r="AB2618" s="659">
        <v>1.7131532163149E-3</v>
      </c>
      <c r="AC2618" s="661">
        <v>5.5288112440894602E-3</v>
      </c>
      <c r="AD2618" s="659">
        <v>1.9124419681359499E-4</v>
      </c>
      <c r="AE2618" s="659">
        <v>2.0669535833167801E-4</v>
      </c>
      <c r="AF2618" s="661">
        <v>6.0206437416860574E-4</v>
      </c>
      <c r="AG2618" s="659">
        <v>2.9978000164807499E-4</v>
      </c>
      <c r="AH2618" s="659">
        <v>3.2303102577593802E-4</v>
      </c>
      <c r="AI2618" s="675">
        <v>1.2508870538246145E-3</v>
      </c>
      <c r="AJ2618" s="28"/>
      <c r="AK2618" s="29"/>
      <c r="AL2618" s="29"/>
    </row>
    <row r="2619" spans="1:38" x14ac:dyDescent="0.2">
      <c r="A2619" s="334">
        <v>2049</v>
      </c>
      <c r="B2619" s="334">
        <v>14</v>
      </c>
      <c r="C2619" s="659">
        <v>1.60318283929618</v>
      </c>
      <c r="D2619" s="659">
        <v>1.55304759897036</v>
      </c>
      <c r="E2619" s="661">
        <v>1.7411430473742757</v>
      </c>
      <c r="F2619" s="659">
        <v>8.7361823098313501E-2</v>
      </c>
      <c r="G2619" s="659">
        <v>9.1617043487377897E-2</v>
      </c>
      <c r="H2619" s="661">
        <v>0.22687693516802535</v>
      </c>
      <c r="I2619" s="659">
        <v>1.84861445778026E-2</v>
      </c>
      <c r="J2619" s="659">
        <v>2.2513515332594301E-2</v>
      </c>
      <c r="K2619" s="661">
        <v>5.8704638889031727E-2</v>
      </c>
      <c r="L2619" s="659">
        <v>1.66149112349024E-4</v>
      </c>
      <c r="M2619" s="659">
        <v>1.79373403307847E-4</v>
      </c>
      <c r="N2619" s="661">
        <v>1.1729898098191039E-2</v>
      </c>
      <c r="O2619" s="659">
        <v>6.3742833770955099E-3</v>
      </c>
      <c r="P2619" s="659">
        <v>6.8568351988105396E-3</v>
      </c>
      <c r="Q2619" s="661">
        <v>1.8983341351060556E-2</v>
      </c>
      <c r="R2619" s="659">
        <v>3.6842144657715202E-3</v>
      </c>
      <c r="S2619" s="659">
        <v>5.1450166235871902E-3</v>
      </c>
      <c r="T2619" s="661">
        <v>1.6643985304925987E-2</v>
      </c>
      <c r="U2619" s="659">
        <v>5.0197842787428097E-4</v>
      </c>
      <c r="V2619" s="659">
        <v>5.4148894370541505E-4</v>
      </c>
      <c r="W2619" s="661">
        <v>1.6290082346097888E-3</v>
      </c>
      <c r="X2619" s="659">
        <v>2.6747429542629801E-5</v>
      </c>
      <c r="Y2619" s="659">
        <v>2.8924927771844501E-5</v>
      </c>
      <c r="Z2619" s="661">
        <v>1.1151784399914225E-4</v>
      </c>
      <c r="AA2619" s="659">
        <v>1.59618973312412E-3</v>
      </c>
      <c r="AB2619" s="659">
        <v>1.7131532163149E-3</v>
      </c>
      <c r="AC2619" s="661">
        <v>5.5288112440894602E-3</v>
      </c>
      <c r="AD2619" s="659">
        <v>1.9124419681359499E-4</v>
      </c>
      <c r="AE2619" s="659">
        <v>2.0669535833167801E-4</v>
      </c>
      <c r="AF2619" s="661">
        <v>6.0206437416860574E-4</v>
      </c>
      <c r="AG2619" s="659">
        <v>2.9978000164807499E-4</v>
      </c>
      <c r="AH2619" s="659">
        <v>3.2303102577593802E-4</v>
      </c>
      <c r="AI2619" s="675">
        <v>1.2508870538246145E-3</v>
      </c>
      <c r="AJ2619" s="28"/>
      <c r="AK2619" s="29"/>
      <c r="AL2619" s="29"/>
    </row>
    <row r="2620" spans="1:38" x14ac:dyDescent="0.2">
      <c r="A2620" s="334">
        <v>2049</v>
      </c>
      <c r="B2620" s="334">
        <v>15</v>
      </c>
      <c r="C2620" s="659">
        <v>1.60318283929618</v>
      </c>
      <c r="D2620" s="659">
        <v>1.55304759897036</v>
      </c>
      <c r="E2620" s="661">
        <v>1.7411430473742757</v>
      </c>
      <c r="F2620" s="659">
        <v>8.7361823098313501E-2</v>
      </c>
      <c r="G2620" s="659">
        <v>9.1617043487377897E-2</v>
      </c>
      <c r="H2620" s="661">
        <v>0.22687693516802535</v>
      </c>
      <c r="I2620" s="659">
        <v>1.84861445778026E-2</v>
      </c>
      <c r="J2620" s="659">
        <v>2.2513515332594301E-2</v>
      </c>
      <c r="K2620" s="661">
        <v>5.8704638889031727E-2</v>
      </c>
      <c r="L2620" s="659">
        <v>1.66149112349024E-4</v>
      </c>
      <c r="M2620" s="659">
        <v>1.79373403307847E-4</v>
      </c>
      <c r="N2620" s="661">
        <v>1.1729898098191039E-2</v>
      </c>
      <c r="O2620" s="659">
        <v>6.3742833770955099E-3</v>
      </c>
      <c r="P2620" s="659">
        <v>6.8568351988105396E-3</v>
      </c>
      <c r="Q2620" s="661">
        <v>1.8983341351060556E-2</v>
      </c>
      <c r="R2620" s="659">
        <v>3.6842144657715202E-3</v>
      </c>
      <c r="S2620" s="659">
        <v>5.1450166235871902E-3</v>
      </c>
      <c r="T2620" s="661">
        <v>1.6643985304925987E-2</v>
      </c>
      <c r="U2620" s="659">
        <v>5.0197842787428097E-4</v>
      </c>
      <c r="V2620" s="659">
        <v>5.4148894370541505E-4</v>
      </c>
      <c r="W2620" s="661">
        <v>1.6290082346097888E-3</v>
      </c>
      <c r="X2620" s="659">
        <v>2.6747429542629801E-5</v>
      </c>
      <c r="Y2620" s="659">
        <v>2.8924927771844501E-5</v>
      </c>
      <c r="Z2620" s="661">
        <v>1.1151784399914225E-4</v>
      </c>
      <c r="AA2620" s="659">
        <v>1.59618973312412E-3</v>
      </c>
      <c r="AB2620" s="659">
        <v>1.7131532163149E-3</v>
      </c>
      <c r="AC2620" s="661">
        <v>5.5288112440894602E-3</v>
      </c>
      <c r="AD2620" s="659">
        <v>1.9124419681359499E-4</v>
      </c>
      <c r="AE2620" s="659">
        <v>2.0669535833167801E-4</v>
      </c>
      <c r="AF2620" s="661">
        <v>6.0206437416860574E-4</v>
      </c>
      <c r="AG2620" s="659">
        <v>2.9978000164807499E-4</v>
      </c>
      <c r="AH2620" s="659">
        <v>3.2303102577593802E-4</v>
      </c>
      <c r="AI2620" s="675">
        <v>1.2508870538246145E-3</v>
      </c>
      <c r="AJ2620" s="28"/>
      <c r="AK2620" s="29"/>
      <c r="AL2620" s="29"/>
    </row>
    <row r="2621" spans="1:38" x14ac:dyDescent="0.2">
      <c r="A2621" s="334">
        <v>2049</v>
      </c>
      <c r="B2621" s="334">
        <v>16</v>
      </c>
      <c r="C2621" s="659">
        <v>1.60318283929618</v>
      </c>
      <c r="D2621" s="659">
        <v>1.55304759897036</v>
      </c>
      <c r="E2621" s="661">
        <v>1.7411430473742757</v>
      </c>
      <c r="F2621" s="659">
        <v>8.7361823098313501E-2</v>
      </c>
      <c r="G2621" s="659">
        <v>9.1617043487377897E-2</v>
      </c>
      <c r="H2621" s="661">
        <v>0.22687693516802535</v>
      </c>
      <c r="I2621" s="659">
        <v>1.84861445778026E-2</v>
      </c>
      <c r="J2621" s="659">
        <v>2.2513515332594301E-2</v>
      </c>
      <c r="K2621" s="661">
        <v>5.8704638889031727E-2</v>
      </c>
      <c r="L2621" s="659">
        <v>1.66149112349024E-4</v>
      </c>
      <c r="M2621" s="659">
        <v>1.79373403307847E-4</v>
      </c>
      <c r="N2621" s="661">
        <v>1.1729898098191039E-2</v>
      </c>
      <c r="O2621" s="659">
        <v>6.3742833770955099E-3</v>
      </c>
      <c r="P2621" s="659">
        <v>6.8568351988105396E-3</v>
      </c>
      <c r="Q2621" s="661">
        <v>1.8983341351060556E-2</v>
      </c>
      <c r="R2621" s="659">
        <v>3.6842144657715202E-3</v>
      </c>
      <c r="S2621" s="659">
        <v>5.1450166235871902E-3</v>
      </c>
      <c r="T2621" s="661">
        <v>1.6643985304925987E-2</v>
      </c>
      <c r="U2621" s="659">
        <v>5.0197842787428097E-4</v>
      </c>
      <c r="V2621" s="659">
        <v>5.4148894370541505E-4</v>
      </c>
      <c r="W2621" s="661">
        <v>1.6290082346097888E-3</v>
      </c>
      <c r="X2621" s="659">
        <v>2.6747429542629801E-5</v>
      </c>
      <c r="Y2621" s="659">
        <v>2.8924927771844501E-5</v>
      </c>
      <c r="Z2621" s="661">
        <v>1.1151784399914225E-4</v>
      </c>
      <c r="AA2621" s="659">
        <v>1.59618973312412E-3</v>
      </c>
      <c r="AB2621" s="659">
        <v>1.7131532163149E-3</v>
      </c>
      <c r="AC2621" s="661">
        <v>5.5288112440894602E-3</v>
      </c>
      <c r="AD2621" s="659">
        <v>1.9124419681359499E-4</v>
      </c>
      <c r="AE2621" s="659">
        <v>2.0669535833167801E-4</v>
      </c>
      <c r="AF2621" s="661">
        <v>6.0206437416860574E-4</v>
      </c>
      <c r="AG2621" s="659">
        <v>2.9978000164807499E-4</v>
      </c>
      <c r="AH2621" s="659">
        <v>3.2303102577593802E-4</v>
      </c>
      <c r="AI2621" s="675">
        <v>1.2508870538246145E-3</v>
      </c>
      <c r="AJ2621" s="28"/>
      <c r="AK2621" s="29"/>
      <c r="AL2621" s="29"/>
    </row>
    <row r="2622" spans="1:38" x14ac:dyDescent="0.2">
      <c r="A2622" s="334">
        <v>2049</v>
      </c>
      <c r="B2622" s="334">
        <v>17</v>
      </c>
      <c r="C2622" s="659">
        <v>1.60318283929618</v>
      </c>
      <c r="D2622" s="659">
        <v>1.55304759897036</v>
      </c>
      <c r="E2622" s="661">
        <v>1.7411430473742757</v>
      </c>
      <c r="F2622" s="659">
        <v>8.7361823098313501E-2</v>
      </c>
      <c r="G2622" s="659">
        <v>9.1617043487377897E-2</v>
      </c>
      <c r="H2622" s="661">
        <v>0.22687693516802535</v>
      </c>
      <c r="I2622" s="659">
        <v>1.84861445778026E-2</v>
      </c>
      <c r="J2622" s="659">
        <v>2.2513515332594301E-2</v>
      </c>
      <c r="K2622" s="661">
        <v>5.8704638889031727E-2</v>
      </c>
      <c r="L2622" s="659">
        <v>1.66149112349024E-4</v>
      </c>
      <c r="M2622" s="659">
        <v>1.79373403307847E-4</v>
      </c>
      <c r="N2622" s="661">
        <v>1.1729898098191039E-2</v>
      </c>
      <c r="O2622" s="659">
        <v>6.3742833770955099E-3</v>
      </c>
      <c r="P2622" s="659">
        <v>6.8568351988105396E-3</v>
      </c>
      <c r="Q2622" s="661">
        <v>1.8983341351060556E-2</v>
      </c>
      <c r="R2622" s="659">
        <v>3.6842144657715202E-3</v>
      </c>
      <c r="S2622" s="659">
        <v>5.1450166235871902E-3</v>
      </c>
      <c r="T2622" s="661">
        <v>1.6643985304925987E-2</v>
      </c>
      <c r="U2622" s="659">
        <v>5.0197842787428097E-4</v>
      </c>
      <c r="V2622" s="659">
        <v>5.4148894370541505E-4</v>
      </c>
      <c r="W2622" s="661">
        <v>1.6290082346097888E-3</v>
      </c>
      <c r="X2622" s="659">
        <v>2.6747429542629801E-5</v>
      </c>
      <c r="Y2622" s="659">
        <v>2.8924927771844501E-5</v>
      </c>
      <c r="Z2622" s="661">
        <v>1.1151784399914225E-4</v>
      </c>
      <c r="AA2622" s="659">
        <v>1.59618973312412E-3</v>
      </c>
      <c r="AB2622" s="659">
        <v>1.7131532163149E-3</v>
      </c>
      <c r="AC2622" s="661">
        <v>5.5288112440894602E-3</v>
      </c>
      <c r="AD2622" s="659">
        <v>1.9124419681359499E-4</v>
      </c>
      <c r="AE2622" s="659">
        <v>2.0669535833167801E-4</v>
      </c>
      <c r="AF2622" s="661">
        <v>6.0206437416860574E-4</v>
      </c>
      <c r="AG2622" s="659">
        <v>2.9978000164807499E-4</v>
      </c>
      <c r="AH2622" s="659">
        <v>3.2303102577593802E-4</v>
      </c>
      <c r="AI2622" s="675">
        <v>1.2508870538246145E-3</v>
      </c>
      <c r="AJ2622" s="28"/>
      <c r="AK2622" s="29"/>
      <c r="AL2622" s="29"/>
    </row>
    <row r="2623" spans="1:38" x14ac:dyDescent="0.2">
      <c r="A2623" s="334">
        <v>2049</v>
      </c>
      <c r="B2623" s="334">
        <v>18</v>
      </c>
      <c r="C2623" s="659">
        <v>1.60318283929618</v>
      </c>
      <c r="D2623" s="659">
        <v>1.55304759897036</v>
      </c>
      <c r="E2623" s="661">
        <v>1.7411430473742757</v>
      </c>
      <c r="F2623" s="659">
        <v>8.7361823098313501E-2</v>
      </c>
      <c r="G2623" s="659">
        <v>9.1617043487377897E-2</v>
      </c>
      <c r="H2623" s="661">
        <v>0.22687693516802535</v>
      </c>
      <c r="I2623" s="659">
        <v>1.84861445778026E-2</v>
      </c>
      <c r="J2623" s="659">
        <v>2.2513515332594301E-2</v>
      </c>
      <c r="K2623" s="661">
        <v>5.8704638889031727E-2</v>
      </c>
      <c r="L2623" s="659">
        <v>1.66149112349024E-4</v>
      </c>
      <c r="M2623" s="659">
        <v>1.79373403307847E-4</v>
      </c>
      <c r="N2623" s="661">
        <v>1.1729898098191039E-2</v>
      </c>
      <c r="O2623" s="659">
        <v>6.3742833770955099E-3</v>
      </c>
      <c r="P2623" s="659">
        <v>6.8568351988105396E-3</v>
      </c>
      <c r="Q2623" s="661">
        <v>1.8983341351060556E-2</v>
      </c>
      <c r="R2623" s="659">
        <v>3.6842144657715202E-3</v>
      </c>
      <c r="S2623" s="659">
        <v>5.1450166235871902E-3</v>
      </c>
      <c r="T2623" s="661">
        <v>1.6643985304925987E-2</v>
      </c>
      <c r="U2623" s="659">
        <v>5.0197842787428097E-4</v>
      </c>
      <c r="V2623" s="659">
        <v>5.4148894370541505E-4</v>
      </c>
      <c r="W2623" s="661">
        <v>1.6290082346097888E-3</v>
      </c>
      <c r="X2623" s="659">
        <v>2.6747429542629801E-5</v>
      </c>
      <c r="Y2623" s="659">
        <v>2.8924927771844501E-5</v>
      </c>
      <c r="Z2623" s="661">
        <v>1.1151784399914225E-4</v>
      </c>
      <c r="AA2623" s="659">
        <v>1.59618973312412E-3</v>
      </c>
      <c r="AB2623" s="659">
        <v>1.7131532163149E-3</v>
      </c>
      <c r="AC2623" s="661">
        <v>5.5288112440894602E-3</v>
      </c>
      <c r="AD2623" s="659">
        <v>1.9124419681359499E-4</v>
      </c>
      <c r="AE2623" s="659">
        <v>2.0669535833167801E-4</v>
      </c>
      <c r="AF2623" s="661">
        <v>6.0206437416860574E-4</v>
      </c>
      <c r="AG2623" s="659">
        <v>2.9978000164807499E-4</v>
      </c>
      <c r="AH2623" s="659">
        <v>3.2303102577593802E-4</v>
      </c>
      <c r="AI2623" s="675">
        <v>1.2508870538246145E-3</v>
      </c>
      <c r="AJ2623" s="28"/>
      <c r="AK2623" s="29"/>
      <c r="AL2623" s="29"/>
    </row>
    <row r="2624" spans="1:38" x14ac:dyDescent="0.2">
      <c r="A2624" s="334">
        <v>2049</v>
      </c>
      <c r="B2624" s="334">
        <v>19</v>
      </c>
      <c r="C2624" s="659">
        <v>1.60318283929618</v>
      </c>
      <c r="D2624" s="659">
        <v>1.55304759897036</v>
      </c>
      <c r="E2624" s="661">
        <v>1.7411430473742757</v>
      </c>
      <c r="F2624" s="659">
        <v>8.7361823098313501E-2</v>
      </c>
      <c r="G2624" s="659">
        <v>9.1617043487377897E-2</v>
      </c>
      <c r="H2624" s="661">
        <v>0.22687693516802535</v>
      </c>
      <c r="I2624" s="659">
        <v>1.84861445778026E-2</v>
      </c>
      <c r="J2624" s="659">
        <v>2.2513515332594301E-2</v>
      </c>
      <c r="K2624" s="661">
        <v>5.8704638889031727E-2</v>
      </c>
      <c r="L2624" s="659">
        <v>1.66149112349024E-4</v>
      </c>
      <c r="M2624" s="659">
        <v>1.79373403307847E-4</v>
      </c>
      <c r="N2624" s="661">
        <v>1.1729898098191039E-2</v>
      </c>
      <c r="O2624" s="659">
        <v>6.3742833770955099E-3</v>
      </c>
      <c r="P2624" s="659">
        <v>6.8568351988105396E-3</v>
      </c>
      <c r="Q2624" s="661">
        <v>1.8983341351060556E-2</v>
      </c>
      <c r="R2624" s="659">
        <v>3.6842144657715202E-3</v>
      </c>
      <c r="S2624" s="659">
        <v>5.1450166235871902E-3</v>
      </c>
      <c r="T2624" s="661">
        <v>1.6643985304925987E-2</v>
      </c>
      <c r="U2624" s="659">
        <v>5.0197842787428097E-4</v>
      </c>
      <c r="V2624" s="659">
        <v>5.4148894370541505E-4</v>
      </c>
      <c r="W2624" s="661">
        <v>1.6290082346097888E-3</v>
      </c>
      <c r="X2624" s="659">
        <v>2.6747429542629801E-5</v>
      </c>
      <c r="Y2624" s="659">
        <v>2.8924927771844501E-5</v>
      </c>
      <c r="Z2624" s="661">
        <v>1.1151784399914225E-4</v>
      </c>
      <c r="AA2624" s="659">
        <v>1.59618973312412E-3</v>
      </c>
      <c r="AB2624" s="659">
        <v>1.7131532163149E-3</v>
      </c>
      <c r="AC2624" s="661">
        <v>5.5288112440894602E-3</v>
      </c>
      <c r="AD2624" s="659">
        <v>1.9124419681359499E-4</v>
      </c>
      <c r="AE2624" s="659">
        <v>2.0669535833167801E-4</v>
      </c>
      <c r="AF2624" s="661">
        <v>6.0206437416860574E-4</v>
      </c>
      <c r="AG2624" s="659">
        <v>2.9978000164807499E-4</v>
      </c>
      <c r="AH2624" s="659">
        <v>3.2303102577593802E-4</v>
      </c>
      <c r="AI2624" s="675">
        <v>1.2508870538246145E-3</v>
      </c>
      <c r="AJ2624" s="28"/>
      <c r="AK2624" s="29"/>
      <c r="AL2624" s="29"/>
    </row>
    <row r="2625" spans="1:38" x14ac:dyDescent="0.2">
      <c r="A2625" s="334">
        <v>2049</v>
      </c>
      <c r="B2625" s="334">
        <v>20</v>
      </c>
      <c r="C2625" s="659">
        <v>1.60318283929618</v>
      </c>
      <c r="D2625" s="659">
        <v>1.55304759897036</v>
      </c>
      <c r="E2625" s="661">
        <v>1.7411430473742757</v>
      </c>
      <c r="F2625" s="659">
        <v>8.7361823098313501E-2</v>
      </c>
      <c r="G2625" s="659">
        <v>9.1617043487377897E-2</v>
      </c>
      <c r="H2625" s="661">
        <v>0.22687693516802535</v>
      </c>
      <c r="I2625" s="659">
        <v>1.84861445778026E-2</v>
      </c>
      <c r="J2625" s="659">
        <v>2.2513515332594301E-2</v>
      </c>
      <c r="K2625" s="661">
        <v>5.8704638889031727E-2</v>
      </c>
      <c r="L2625" s="659">
        <v>1.66149112349024E-4</v>
      </c>
      <c r="M2625" s="659">
        <v>1.79373403307847E-4</v>
      </c>
      <c r="N2625" s="661">
        <v>1.1729898098191039E-2</v>
      </c>
      <c r="O2625" s="659">
        <v>6.3742833770955099E-3</v>
      </c>
      <c r="P2625" s="659">
        <v>6.8568351988105396E-3</v>
      </c>
      <c r="Q2625" s="661">
        <v>1.8983341351060556E-2</v>
      </c>
      <c r="R2625" s="659">
        <v>3.6842144657715202E-3</v>
      </c>
      <c r="S2625" s="659">
        <v>5.1450166235871902E-3</v>
      </c>
      <c r="T2625" s="661">
        <v>1.6643985304925987E-2</v>
      </c>
      <c r="U2625" s="659">
        <v>5.0197842787428097E-4</v>
      </c>
      <c r="V2625" s="659">
        <v>5.4148894370541505E-4</v>
      </c>
      <c r="W2625" s="661">
        <v>1.6290082346097888E-3</v>
      </c>
      <c r="X2625" s="659">
        <v>2.6747429542629801E-5</v>
      </c>
      <c r="Y2625" s="659">
        <v>2.8924927771844501E-5</v>
      </c>
      <c r="Z2625" s="661">
        <v>1.1151784399914225E-4</v>
      </c>
      <c r="AA2625" s="659">
        <v>1.59618973312412E-3</v>
      </c>
      <c r="AB2625" s="659">
        <v>1.7131532163149E-3</v>
      </c>
      <c r="AC2625" s="661">
        <v>5.5288112440894602E-3</v>
      </c>
      <c r="AD2625" s="659">
        <v>1.9124419681359499E-4</v>
      </c>
      <c r="AE2625" s="659">
        <v>2.0669535833167801E-4</v>
      </c>
      <c r="AF2625" s="661">
        <v>6.0206437416860574E-4</v>
      </c>
      <c r="AG2625" s="659">
        <v>2.9978000164807499E-4</v>
      </c>
      <c r="AH2625" s="659">
        <v>3.2303102577593802E-4</v>
      </c>
      <c r="AI2625" s="675">
        <v>1.2508870538246145E-3</v>
      </c>
      <c r="AJ2625" s="28"/>
      <c r="AK2625" s="29"/>
      <c r="AL2625" s="29"/>
    </row>
    <row r="2626" spans="1:38" x14ac:dyDescent="0.2">
      <c r="A2626" s="334">
        <v>2049</v>
      </c>
      <c r="B2626" s="334">
        <v>21</v>
      </c>
      <c r="C2626" s="659">
        <v>1.60318283929618</v>
      </c>
      <c r="D2626" s="659">
        <v>1.55304759897036</v>
      </c>
      <c r="E2626" s="661">
        <v>1.7411430473742757</v>
      </c>
      <c r="F2626" s="659">
        <v>8.7361823098313501E-2</v>
      </c>
      <c r="G2626" s="659">
        <v>9.1617043487377897E-2</v>
      </c>
      <c r="H2626" s="661">
        <v>0.22687693516802535</v>
      </c>
      <c r="I2626" s="659">
        <v>1.84861445778026E-2</v>
      </c>
      <c r="J2626" s="659">
        <v>2.2513515332594301E-2</v>
      </c>
      <c r="K2626" s="661">
        <v>5.8704638889031727E-2</v>
      </c>
      <c r="L2626" s="659">
        <v>1.66149112349024E-4</v>
      </c>
      <c r="M2626" s="659">
        <v>1.79373403307847E-4</v>
      </c>
      <c r="N2626" s="661">
        <v>1.1729898098191039E-2</v>
      </c>
      <c r="O2626" s="659">
        <v>6.3742833770955099E-3</v>
      </c>
      <c r="P2626" s="659">
        <v>6.8568351988105396E-3</v>
      </c>
      <c r="Q2626" s="661">
        <v>1.8983341351060556E-2</v>
      </c>
      <c r="R2626" s="659">
        <v>3.6842144657715202E-3</v>
      </c>
      <c r="S2626" s="659">
        <v>5.1450166235871902E-3</v>
      </c>
      <c r="T2626" s="661">
        <v>1.6643985304925987E-2</v>
      </c>
      <c r="U2626" s="659">
        <v>5.0197842787428097E-4</v>
      </c>
      <c r="V2626" s="659">
        <v>5.4148894370541505E-4</v>
      </c>
      <c r="W2626" s="661">
        <v>1.6290082346097888E-3</v>
      </c>
      <c r="X2626" s="659">
        <v>2.6747429542629801E-5</v>
      </c>
      <c r="Y2626" s="659">
        <v>2.8924927771844501E-5</v>
      </c>
      <c r="Z2626" s="661">
        <v>1.1151784399914225E-4</v>
      </c>
      <c r="AA2626" s="659">
        <v>1.59618973312412E-3</v>
      </c>
      <c r="AB2626" s="659">
        <v>1.7131532163149E-3</v>
      </c>
      <c r="AC2626" s="661">
        <v>5.5288112440894602E-3</v>
      </c>
      <c r="AD2626" s="659">
        <v>1.9124419681359499E-4</v>
      </c>
      <c r="AE2626" s="659">
        <v>2.0669535833167801E-4</v>
      </c>
      <c r="AF2626" s="661">
        <v>6.0206437416860574E-4</v>
      </c>
      <c r="AG2626" s="659">
        <v>2.9978000164807499E-4</v>
      </c>
      <c r="AH2626" s="659">
        <v>3.2303102577593802E-4</v>
      </c>
      <c r="AI2626" s="675">
        <v>1.2508870538246145E-3</v>
      </c>
      <c r="AJ2626" s="28"/>
      <c r="AK2626" s="29"/>
      <c r="AL2626" s="29"/>
    </row>
    <row r="2627" spans="1:38" x14ac:dyDescent="0.2">
      <c r="A2627" s="334">
        <v>2049</v>
      </c>
      <c r="B2627" s="334">
        <v>22</v>
      </c>
      <c r="C2627" s="659">
        <v>1.60318283929618</v>
      </c>
      <c r="D2627" s="659">
        <v>1.55304759897036</v>
      </c>
      <c r="E2627" s="661">
        <v>1.7411430473742757</v>
      </c>
      <c r="F2627" s="659">
        <v>8.7361823098313501E-2</v>
      </c>
      <c r="G2627" s="659">
        <v>9.1617043487377897E-2</v>
      </c>
      <c r="H2627" s="661">
        <v>0.22687693516802535</v>
      </c>
      <c r="I2627" s="659">
        <v>1.84861445778026E-2</v>
      </c>
      <c r="J2627" s="659">
        <v>2.2513515332594301E-2</v>
      </c>
      <c r="K2627" s="661">
        <v>5.8704638889031727E-2</v>
      </c>
      <c r="L2627" s="659">
        <v>1.66149112349024E-4</v>
      </c>
      <c r="M2627" s="659">
        <v>1.79373403307847E-4</v>
      </c>
      <c r="N2627" s="661">
        <v>1.1729898098191039E-2</v>
      </c>
      <c r="O2627" s="659">
        <v>6.3742833770955099E-3</v>
      </c>
      <c r="P2627" s="659">
        <v>6.8568351988105396E-3</v>
      </c>
      <c r="Q2627" s="661">
        <v>1.8983341351060556E-2</v>
      </c>
      <c r="R2627" s="659">
        <v>3.6842144657715202E-3</v>
      </c>
      <c r="S2627" s="659">
        <v>5.1450166235871902E-3</v>
      </c>
      <c r="T2627" s="661">
        <v>1.6643985304925987E-2</v>
      </c>
      <c r="U2627" s="659">
        <v>5.0197842787428097E-4</v>
      </c>
      <c r="V2627" s="659">
        <v>5.4148894370541505E-4</v>
      </c>
      <c r="W2627" s="661">
        <v>1.6290082346097888E-3</v>
      </c>
      <c r="X2627" s="659">
        <v>2.6747429542629801E-5</v>
      </c>
      <c r="Y2627" s="659">
        <v>2.8924927771844501E-5</v>
      </c>
      <c r="Z2627" s="661">
        <v>1.1151784399914225E-4</v>
      </c>
      <c r="AA2627" s="659">
        <v>1.59618973312412E-3</v>
      </c>
      <c r="AB2627" s="659">
        <v>1.7131532163149E-3</v>
      </c>
      <c r="AC2627" s="661">
        <v>5.5288112440894602E-3</v>
      </c>
      <c r="AD2627" s="659">
        <v>1.9124419681359499E-4</v>
      </c>
      <c r="AE2627" s="659">
        <v>2.0669535833167801E-4</v>
      </c>
      <c r="AF2627" s="661">
        <v>6.0206437416860574E-4</v>
      </c>
      <c r="AG2627" s="659">
        <v>2.9978000164807499E-4</v>
      </c>
      <c r="AH2627" s="659">
        <v>3.2303102577593802E-4</v>
      </c>
      <c r="AI2627" s="675">
        <v>1.2508870538246145E-3</v>
      </c>
      <c r="AJ2627" s="28"/>
      <c r="AK2627" s="29"/>
      <c r="AL2627" s="29"/>
    </row>
    <row r="2628" spans="1:38" x14ac:dyDescent="0.2">
      <c r="A2628" s="334">
        <v>2049</v>
      </c>
      <c r="B2628" s="334">
        <v>23</v>
      </c>
      <c r="C2628" s="659">
        <v>1.60318283929618</v>
      </c>
      <c r="D2628" s="659">
        <v>1.55304759897036</v>
      </c>
      <c r="E2628" s="661">
        <v>1.7411430473742757</v>
      </c>
      <c r="F2628" s="659">
        <v>8.7361823098313501E-2</v>
      </c>
      <c r="G2628" s="659">
        <v>9.1617043487377897E-2</v>
      </c>
      <c r="H2628" s="661">
        <v>0.22687693516802535</v>
      </c>
      <c r="I2628" s="659">
        <v>1.84861445778026E-2</v>
      </c>
      <c r="J2628" s="659">
        <v>2.2513515332594301E-2</v>
      </c>
      <c r="K2628" s="661">
        <v>5.8704638889031727E-2</v>
      </c>
      <c r="L2628" s="659">
        <v>1.66149112349024E-4</v>
      </c>
      <c r="M2628" s="659">
        <v>1.79373403307847E-4</v>
      </c>
      <c r="N2628" s="661">
        <v>1.1729898098191039E-2</v>
      </c>
      <c r="O2628" s="659">
        <v>6.3742833770955099E-3</v>
      </c>
      <c r="P2628" s="659">
        <v>6.8568351988105396E-3</v>
      </c>
      <c r="Q2628" s="661">
        <v>1.8983341351060556E-2</v>
      </c>
      <c r="R2628" s="659">
        <v>3.6842144657715202E-3</v>
      </c>
      <c r="S2628" s="659">
        <v>5.1450166235871902E-3</v>
      </c>
      <c r="T2628" s="661">
        <v>1.6643985304925987E-2</v>
      </c>
      <c r="U2628" s="659">
        <v>5.0197842787428097E-4</v>
      </c>
      <c r="V2628" s="659">
        <v>5.4148894370541505E-4</v>
      </c>
      <c r="W2628" s="661">
        <v>1.6290082346097888E-3</v>
      </c>
      <c r="X2628" s="659">
        <v>2.6747429542629801E-5</v>
      </c>
      <c r="Y2628" s="659">
        <v>2.8924927771844501E-5</v>
      </c>
      <c r="Z2628" s="661">
        <v>1.1151784399914225E-4</v>
      </c>
      <c r="AA2628" s="659">
        <v>1.59618973312412E-3</v>
      </c>
      <c r="AB2628" s="659">
        <v>1.7131532163149E-3</v>
      </c>
      <c r="AC2628" s="661">
        <v>5.5288112440894602E-3</v>
      </c>
      <c r="AD2628" s="659">
        <v>1.9124419681359499E-4</v>
      </c>
      <c r="AE2628" s="659">
        <v>2.0669535833167801E-4</v>
      </c>
      <c r="AF2628" s="661">
        <v>6.0206437416860574E-4</v>
      </c>
      <c r="AG2628" s="659">
        <v>2.9978000164807499E-4</v>
      </c>
      <c r="AH2628" s="659">
        <v>3.2303102577593802E-4</v>
      </c>
      <c r="AI2628" s="675">
        <v>1.2508870538246145E-3</v>
      </c>
      <c r="AJ2628" s="28"/>
      <c r="AK2628" s="29"/>
      <c r="AL2628" s="29"/>
    </row>
    <row r="2629" spans="1:38" x14ac:dyDescent="0.2">
      <c r="A2629" s="334">
        <v>2049</v>
      </c>
      <c r="B2629" s="334">
        <v>24</v>
      </c>
      <c r="C2629" s="659">
        <v>1.60318283929618</v>
      </c>
      <c r="D2629" s="659">
        <v>1.55304759897036</v>
      </c>
      <c r="E2629" s="661">
        <v>1.7411430473742757</v>
      </c>
      <c r="F2629" s="659">
        <v>8.7361823098313501E-2</v>
      </c>
      <c r="G2629" s="659">
        <v>9.1617043487377897E-2</v>
      </c>
      <c r="H2629" s="661">
        <v>0.22687693516802535</v>
      </c>
      <c r="I2629" s="659">
        <v>1.84861445778026E-2</v>
      </c>
      <c r="J2629" s="659">
        <v>2.2513515332594301E-2</v>
      </c>
      <c r="K2629" s="661">
        <v>5.8704638889031727E-2</v>
      </c>
      <c r="L2629" s="659">
        <v>1.66149112349024E-4</v>
      </c>
      <c r="M2629" s="659">
        <v>1.79373403307847E-4</v>
      </c>
      <c r="N2629" s="661">
        <v>1.1729898098191039E-2</v>
      </c>
      <c r="O2629" s="659">
        <v>6.3742833770955099E-3</v>
      </c>
      <c r="P2629" s="659">
        <v>6.8568351988105396E-3</v>
      </c>
      <c r="Q2629" s="661">
        <v>1.8983341351060556E-2</v>
      </c>
      <c r="R2629" s="659">
        <v>3.6842144657715202E-3</v>
      </c>
      <c r="S2629" s="659">
        <v>5.1450166235871902E-3</v>
      </c>
      <c r="T2629" s="661">
        <v>1.6643985304925987E-2</v>
      </c>
      <c r="U2629" s="659">
        <v>5.0197842787428097E-4</v>
      </c>
      <c r="V2629" s="659">
        <v>5.4148894370541505E-4</v>
      </c>
      <c r="W2629" s="661">
        <v>1.6290082346097888E-3</v>
      </c>
      <c r="X2629" s="659">
        <v>2.6747429542629801E-5</v>
      </c>
      <c r="Y2629" s="659">
        <v>2.8924927771844501E-5</v>
      </c>
      <c r="Z2629" s="661">
        <v>1.1151784399914225E-4</v>
      </c>
      <c r="AA2629" s="659">
        <v>1.59618973312412E-3</v>
      </c>
      <c r="AB2629" s="659">
        <v>1.7131532163149E-3</v>
      </c>
      <c r="AC2629" s="661">
        <v>5.5288112440894602E-3</v>
      </c>
      <c r="AD2629" s="659">
        <v>1.9124419681359499E-4</v>
      </c>
      <c r="AE2629" s="659">
        <v>2.0669535833167801E-4</v>
      </c>
      <c r="AF2629" s="661">
        <v>6.0206437416860574E-4</v>
      </c>
      <c r="AG2629" s="659">
        <v>2.9978000164807499E-4</v>
      </c>
      <c r="AH2629" s="659">
        <v>3.2303102577593802E-4</v>
      </c>
      <c r="AI2629" s="675">
        <v>1.2508870538246145E-3</v>
      </c>
      <c r="AJ2629" s="28"/>
      <c r="AK2629" s="29"/>
      <c r="AL2629" s="29"/>
    </row>
    <row r="2630" spans="1:38" x14ac:dyDescent="0.2">
      <c r="A2630" s="334">
        <v>2049</v>
      </c>
      <c r="B2630" s="334">
        <v>25</v>
      </c>
      <c r="C2630" s="659">
        <v>1.60318283929618</v>
      </c>
      <c r="D2630" s="659">
        <v>1.55304759897036</v>
      </c>
      <c r="E2630" s="661">
        <v>1.7411430473742757</v>
      </c>
      <c r="F2630" s="659">
        <v>8.7361823098313501E-2</v>
      </c>
      <c r="G2630" s="659">
        <v>9.1617043487377897E-2</v>
      </c>
      <c r="H2630" s="661">
        <v>0.22687693516802535</v>
      </c>
      <c r="I2630" s="659">
        <v>1.84861445778026E-2</v>
      </c>
      <c r="J2630" s="659">
        <v>2.2513515332594301E-2</v>
      </c>
      <c r="K2630" s="661">
        <v>5.8704638889031727E-2</v>
      </c>
      <c r="L2630" s="659">
        <v>1.66149112349024E-4</v>
      </c>
      <c r="M2630" s="659">
        <v>1.79373403307847E-4</v>
      </c>
      <c r="N2630" s="661">
        <v>1.1729898098191039E-2</v>
      </c>
      <c r="O2630" s="659">
        <v>6.3742833770955099E-3</v>
      </c>
      <c r="P2630" s="659">
        <v>6.8568351988105396E-3</v>
      </c>
      <c r="Q2630" s="661">
        <v>1.8983341351060556E-2</v>
      </c>
      <c r="R2630" s="659">
        <v>3.6842144657715202E-3</v>
      </c>
      <c r="S2630" s="659">
        <v>5.1450166235871902E-3</v>
      </c>
      <c r="T2630" s="661">
        <v>1.6643985304925987E-2</v>
      </c>
      <c r="U2630" s="659">
        <v>5.0197842787428097E-4</v>
      </c>
      <c r="V2630" s="659">
        <v>5.4148894370541505E-4</v>
      </c>
      <c r="W2630" s="661">
        <v>1.6290082346097888E-3</v>
      </c>
      <c r="X2630" s="659">
        <v>2.6747429542629801E-5</v>
      </c>
      <c r="Y2630" s="659">
        <v>2.8924927771844501E-5</v>
      </c>
      <c r="Z2630" s="661">
        <v>1.1151784399914225E-4</v>
      </c>
      <c r="AA2630" s="659">
        <v>1.59618973312412E-3</v>
      </c>
      <c r="AB2630" s="659">
        <v>1.7131532163149E-3</v>
      </c>
      <c r="AC2630" s="661">
        <v>5.5288112440894602E-3</v>
      </c>
      <c r="AD2630" s="659">
        <v>1.9124419681359499E-4</v>
      </c>
      <c r="AE2630" s="659">
        <v>2.0669535833167801E-4</v>
      </c>
      <c r="AF2630" s="661">
        <v>6.0206437416860574E-4</v>
      </c>
      <c r="AG2630" s="659">
        <v>2.9978000164807499E-4</v>
      </c>
      <c r="AH2630" s="659">
        <v>3.2303102577593802E-4</v>
      </c>
      <c r="AI2630" s="675">
        <v>1.2508870538246145E-3</v>
      </c>
      <c r="AJ2630" s="28"/>
      <c r="AK2630" s="29"/>
      <c r="AL2630" s="29"/>
    </row>
    <row r="2631" spans="1:38" x14ac:dyDescent="0.2">
      <c r="A2631" s="334">
        <v>2049</v>
      </c>
      <c r="B2631" s="334">
        <v>26</v>
      </c>
      <c r="C2631" s="659">
        <v>1.60318283929618</v>
      </c>
      <c r="D2631" s="659">
        <v>1.55304759897036</v>
      </c>
      <c r="E2631" s="661">
        <v>1.7411430473742757</v>
      </c>
      <c r="F2631" s="659">
        <v>8.7361823098313501E-2</v>
      </c>
      <c r="G2631" s="659">
        <v>9.1617043487377897E-2</v>
      </c>
      <c r="H2631" s="661">
        <v>0.22687693516802535</v>
      </c>
      <c r="I2631" s="659">
        <v>1.84861445778026E-2</v>
      </c>
      <c r="J2631" s="659">
        <v>2.2513515332594301E-2</v>
      </c>
      <c r="K2631" s="661">
        <v>5.8704638889031727E-2</v>
      </c>
      <c r="L2631" s="659">
        <v>1.66149112349024E-4</v>
      </c>
      <c r="M2631" s="659">
        <v>1.79373403307847E-4</v>
      </c>
      <c r="N2631" s="661">
        <v>1.1729898098191039E-2</v>
      </c>
      <c r="O2631" s="659">
        <v>6.3742833770955099E-3</v>
      </c>
      <c r="P2631" s="659">
        <v>6.8568351988105396E-3</v>
      </c>
      <c r="Q2631" s="661">
        <v>1.8983341351060556E-2</v>
      </c>
      <c r="R2631" s="659">
        <v>3.6842144657715202E-3</v>
      </c>
      <c r="S2631" s="659">
        <v>5.1450166235871902E-3</v>
      </c>
      <c r="T2631" s="661">
        <v>1.6643985304925987E-2</v>
      </c>
      <c r="U2631" s="659">
        <v>5.0197842787428097E-4</v>
      </c>
      <c r="V2631" s="659">
        <v>5.4148894370541505E-4</v>
      </c>
      <c r="W2631" s="661">
        <v>1.6290082346097888E-3</v>
      </c>
      <c r="X2631" s="659">
        <v>2.6747429542629801E-5</v>
      </c>
      <c r="Y2631" s="659">
        <v>2.8924927771844501E-5</v>
      </c>
      <c r="Z2631" s="661">
        <v>1.1151784399914225E-4</v>
      </c>
      <c r="AA2631" s="659">
        <v>1.59618973312412E-3</v>
      </c>
      <c r="AB2631" s="659">
        <v>1.7131532163149E-3</v>
      </c>
      <c r="AC2631" s="661">
        <v>5.5288112440894602E-3</v>
      </c>
      <c r="AD2631" s="659">
        <v>1.9124419681359499E-4</v>
      </c>
      <c r="AE2631" s="659">
        <v>2.0669535833167801E-4</v>
      </c>
      <c r="AF2631" s="661">
        <v>6.0206437416860574E-4</v>
      </c>
      <c r="AG2631" s="659">
        <v>2.9978000164807499E-4</v>
      </c>
      <c r="AH2631" s="659">
        <v>3.2303102577593802E-4</v>
      </c>
      <c r="AI2631" s="675">
        <v>1.2508870538246145E-3</v>
      </c>
      <c r="AJ2631" s="28"/>
      <c r="AK2631" s="29"/>
      <c r="AL2631" s="29"/>
    </row>
    <row r="2632" spans="1:38" x14ac:dyDescent="0.2">
      <c r="A2632" s="334">
        <v>2049</v>
      </c>
      <c r="B2632" s="334">
        <v>27</v>
      </c>
      <c r="C2632" s="659">
        <v>1.60318283929618</v>
      </c>
      <c r="D2632" s="659">
        <v>1.55304759897036</v>
      </c>
      <c r="E2632" s="661">
        <v>1.7411430473742757</v>
      </c>
      <c r="F2632" s="659">
        <v>8.7361823098313501E-2</v>
      </c>
      <c r="G2632" s="659">
        <v>9.1617043487377897E-2</v>
      </c>
      <c r="H2632" s="661">
        <v>0.22687693516802535</v>
      </c>
      <c r="I2632" s="659">
        <v>1.84861445778026E-2</v>
      </c>
      <c r="J2632" s="659">
        <v>2.2513515332594301E-2</v>
      </c>
      <c r="K2632" s="661">
        <v>5.8704638889031727E-2</v>
      </c>
      <c r="L2632" s="659">
        <v>1.66149112349024E-4</v>
      </c>
      <c r="M2632" s="659">
        <v>1.79373403307847E-4</v>
      </c>
      <c r="N2632" s="661">
        <v>1.1729898098191039E-2</v>
      </c>
      <c r="O2632" s="659">
        <v>6.3742833770955099E-3</v>
      </c>
      <c r="P2632" s="659">
        <v>6.8568351988105396E-3</v>
      </c>
      <c r="Q2632" s="661">
        <v>1.8983341351060556E-2</v>
      </c>
      <c r="R2632" s="659">
        <v>3.6842144657715202E-3</v>
      </c>
      <c r="S2632" s="659">
        <v>5.1450166235871902E-3</v>
      </c>
      <c r="T2632" s="661">
        <v>1.6643985304925987E-2</v>
      </c>
      <c r="U2632" s="659">
        <v>5.0197842787428097E-4</v>
      </c>
      <c r="V2632" s="659">
        <v>5.4148894370541505E-4</v>
      </c>
      <c r="W2632" s="661">
        <v>1.6290082346097888E-3</v>
      </c>
      <c r="X2632" s="659">
        <v>2.6747429542629801E-5</v>
      </c>
      <c r="Y2632" s="659">
        <v>2.8924927771844501E-5</v>
      </c>
      <c r="Z2632" s="661">
        <v>1.1151784399914225E-4</v>
      </c>
      <c r="AA2632" s="659">
        <v>1.59618973312412E-3</v>
      </c>
      <c r="AB2632" s="659">
        <v>1.7131532163149E-3</v>
      </c>
      <c r="AC2632" s="661">
        <v>5.5288112440894602E-3</v>
      </c>
      <c r="AD2632" s="659">
        <v>1.9124419681359499E-4</v>
      </c>
      <c r="AE2632" s="659">
        <v>2.0669535833167801E-4</v>
      </c>
      <c r="AF2632" s="661">
        <v>6.0206437416860574E-4</v>
      </c>
      <c r="AG2632" s="659">
        <v>2.9978000164807499E-4</v>
      </c>
      <c r="AH2632" s="659">
        <v>3.2303102577593802E-4</v>
      </c>
      <c r="AI2632" s="675">
        <v>1.2508870538246145E-3</v>
      </c>
      <c r="AJ2632" s="28"/>
      <c r="AK2632" s="29"/>
      <c r="AL2632" s="29"/>
    </row>
    <row r="2633" spans="1:38" x14ac:dyDescent="0.2">
      <c r="A2633" s="334">
        <v>2049</v>
      </c>
      <c r="B2633" s="334">
        <v>28</v>
      </c>
      <c r="C2633" s="659">
        <v>1.60318283929618</v>
      </c>
      <c r="D2633" s="659">
        <v>1.55304759897036</v>
      </c>
      <c r="E2633" s="661">
        <v>1.7411430473742757</v>
      </c>
      <c r="F2633" s="659">
        <v>8.7361823098313501E-2</v>
      </c>
      <c r="G2633" s="659">
        <v>9.1617043487377897E-2</v>
      </c>
      <c r="H2633" s="661">
        <v>0.22687693516802535</v>
      </c>
      <c r="I2633" s="659">
        <v>1.84861445778026E-2</v>
      </c>
      <c r="J2633" s="659">
        <v>2.2513515332594301E-2</v>
      </c>
      <c r="K2633" s="661">
        <v>5.8704638889031727E-2</v>
      </c>
      <c r="L2633" s="659">
        <v>1.66149112349024E-4</v>
      </c>
      <c r="M2633" s="659">
        <v>1.79373403307847E-4</v>
      </c>
      <c r="N2633" s="661">
        <v>1.1729898098191039E-2</v>
      </c>
      <c r="O2633" s="659">
        <v>6.3742833770955099E-3</v>
      </c>
      <c r="P2633" s="659">
        <v>6.8568351988105396E-3</v>
      </c>
      <c r="Q2633" s="661">
        <v>1.8983341351060556E-2</v>
      </c>
      <c r="R2633" s="659">
        <v>3.6842144657715202E-3</v>
      </c>
      <c r="S2633" s="659">
        <v>5.1450166235871902E-3</v>
      </c>
      <c r="T2633" s="661">
        <v>1.6643985304925987E-2</v>
      </c>
      <c r="U2633" s="659">
        <v>5.0197842787428097E-4</v>
      </c>
      <c r="V2633" s="659">
        <v>5.4148894370541505E-4</v>
      </c>
      <c r="W2633" s="661">
        <v>1.6290082346097888E-3</v>
      </c>
      <c r="X2633" s="659">
        <v>2.6747429542629801E-5</v>
      </c>
      <c r="Y2633" s="659">
        <v>2.8924927771844501E-5</v>
      </c>
      <c r="Z2633" s="661">
        <v>1.1151784399914225E-4</v>
      </c>
      <c r="AA2633" s="659">
        <v>1.59618973312412E-3</v>
      </c>
      <c r="AB2633" s="659">
        <v>1.7131532163149E-3</v>
      </c>
      <c r="AC2633" s="661">
        <v>5.5288112440894602E-3</v>
      </c>
      <c r="AD2633" s="659">
        <v>1.9124419681359499E-4</v>
      </c>
      <c r="AE2633" s="659">
        <v>2.0669535833167801E-4</v>
      </c>
      <c r="AF2633" s="661">
        <v>6.0206437416860574E-4</v>
      </c>
      <c r="AG2633" s="659">
        <v>2.9978000164807499E-4</v>
      </c>
      <c r="AH2633" s="659">
        <v>3.2303102577593802E-4</v>
      </c>
      <c r="AI2633" s="675">
        <v>1.2508870538246145E-3</v>
      </c>
      <c r="AJ2633" s="28"/>
      <c r="AK2633" s="29"/>
      <c r="AL2633" s="29"/>
    </row>
    <row r="2634" spans="1:38" x14ac:dyDescent="0.2">
      <c r="A2634" s="334">
        <v>2049</v>
      </c>
      <c r="B2634" s="334">
        <v>29</v>
      </c>
      <c r="C2634" s="659">
        <v>1.60318283929618</v>
      </c>
      <c r="D2634" s="659">
        <v>1.55304759897036</v>
      </c>
      <c r="E2634" s="661">
        <v>1.7411430473742757</v>
      </c>
      <c r="F2634" s="659">
        <v>8.7361823098313501E-2</v>
      </c>
      <c r="G2634" s="659">
        <v>9.1617043487377897E-2</v>
      </c>
      <c r="H2634" s="661">
        <v>0.22687693516802535</v>
      </c>
      <c r="I2634" s="659">
        <v>1.84861445778026E-2</v>
      </c>
      <c r="J2634" s="659">
        <v>2.2513515332594301E-2</v>
      </c>
      <c r="K2634" s="661">
        <v>5.8704638889031727E-2</v>
      </c>
      <c r="L2634" s="659">
        <v>1.66149112349024E-4</v>
      </c>
      <c r="M2634" s="659">
        <v>1.79373403307847E-4</v>
      </c>
      <c r="N2634" s="661">
        <v>1.1729898098191039E-2</v>
      </c>
      <c r="O2634" s="659">
        <v>6.3742833770955099E-3</v>
      </c>
      <c r="P2634" s="659">
        <v>6.8568351988105396E-3</v>
      </c>
      <c r="Q2634" s="661">
        <v>1.8983341351060556E-2</v>
      </c>
      <c r="R2634" s="659">
        <v>3.6842144657715202E-3</v>
      </c>
      <c r="S2634" s="659">
        <v>5.1450166235871902E-3</v>
      </c>
      <c r="T2634" s="661">
        <v>1.6643985304925987E-2</v>
      </c>
      <c r="U2634" s="659">
        <v>5.0197842787428097E-4</v>
      </c>
      <c r="V2634" s="659">
        <v>5.4148894370541505E-4</v>
      </c>
      <c r="W2634" s="661">
        <v>1.6290082346097888E-3</v>
      </c>
      <c r="X2634" s="659">
        <v>2.6747429542629801E-5</v>
      </c>
      <c r="Y2634" s="659">
        <v>2.8924927771844501E-5</v>
      </c>
      <c r="Z2634" s="661">
        <v>1.1151784399914225E-4</v>
      </c>
      <c r="AA2634" s="659">
        <v>1.59618973312412E-3</v>
      </c>
      <c r="AB2634" s="659">
        <v>1.7131532163149E-3</v>
      </c>
      <c r="AC2634" s="661">
        <v>5.5288112440894602E-3</v>
      </c>
      <c r="AD2634" s="659">
        <v>1.9124419681359499E-4</v>
      </c>
      <c r="AE2634" s="659">
        <v>2.0669535833167801E-4</v>
      </c>
      <c r="AF2634" s="661">
        <v>6.0206437416860574E-4</v>
      </c>
      <c r="AG2634" s="659">
        <v>2.9978000164807499E-4</v>
      </c>
      <c r="AH2634" s="659">
        <v>3.2303102577593802E-4</v>
      </c>
      <c r="AI2634" s="675">
        <v>1.2508870538246145E-3</v>
      </c>
      <c r="AJ2634" s="28"/>
      <c r="AK2634" s="29"/>
      <c r="AL2634" s="29"/>
    </row>
    <row r="2635" spans="1:38" x14ac:dyDescent="0.2">
      <c r="A2635" s="334">
        <v>2049</v>
      </c>
      <c r="B2635" s="334">
        <v>30</v>
      </c>
      <c r="C2635" s="659">
        <v>1.60318283929618</v>
      </c>
      <c r="D2635" s="659">
        <v>1.55304759897036</v>
      </c>
      <c r="E2635" s="661">
        <v>1.7411430473742757</v>
      </c>
      <c r="F2635" s="659">
        <v>8.7361823098313501E-2</v>
      </c>
      <c r="G2635" s="659">
        <v>9.1617043487377897E-2</v>
      </c>
      <c r="H2635" s="661">
        <v>0.22687693516802535</v>
      </c>
      <c r="I2635" s="659">
        <v>1.84861445778026E-2</v>
      </c>
      <c r="J2635" s="659">
        <v>2.2513515332594301E-2</v>
      </c>
      <c r="K2635" s="661">
        <v>5.8704638889031727E-2</v>
      </c>
      <c r="L2635" s="659">
        <v>1.66149112349024E-4</v>
      </c>
      <c r="M2635" s="659">
        <v>1.79373403307847E-4</v>
      </c>
      <c r="N2635" s="661">
        <v>1.1729898098191039E-2</v>
      </c>
      <c r="O2635" s="659">
        <v>6.3742833770955099E-3</v>
      </c>
      <c r="P2635" s="659">
        <v>6.8568351988105396E-3</v>
      </c>
      <c r="Q2635" s="661">
        <v>1.8983341351060556E-2</v>
      </c>
      <c r="R2635" s="659">
        <v>3.6842144657715202E-3</v>
      </c>
      <c r="S2635" s="659">
        <v>5.1450166235871902E-3</v>
      </c>
      <c r="T2635" s="661">
        <v>1.6643985304925987E-2</v>
      </c>
      <c r="U2635" s="659">
        <v>5.0197842787428097E-4</v>
      </c>
      <c r="V2635" s="659">
        <v>5.4148894370541505E-4</v>
      </c>
      <c r="W2635" s="661">
        <v>1.6290082346097888E-3</v>
      </c>
      <c r="X2635" s="659">
        <v>2.6747429542629801E-5</v>
      </c>
      <c r="Y2635" s="659">
        <v>2.8924927771844501E-5</v>
      </c>
      <c r="Z2635" s="661">
        <v>1.1151784399914225E-4</v>
      </c>
      <c r="AA2635" s="659">
        <v>1.59618973312412E-3</v>
      </c>
      <c r="AB2635" s="659">
        <v>1.7131532163149E-3</v>
      </c>
      <c r="AC2635" s="661">
        <v>5.5288112440894602E-3</v>
      </c>
      <c r="AD2635" s="659">
        <v>1.9124419681359499E-4</v>
      </c>
      <c r="AE2635" s="659">
        <v>2.0669535833167801E-4</v>
      </c>
      <c r="AF2635" s="661">
        <v>6.0206437416860574E-4</v>
      </c>
      <c r="AG2635" s="659">
        <v>2.9978000164807499E-4</v>
      </c>
      <c r="AH2635" s="659">
        <v>3.2303102577593802E-4</v>
      </c>
      <c r="AI2635" s="675">
        <v>1.2508870538246145E-3</v>
      </c>
      <c r="AJ2635" s="28"/>
      <c r="AK2635" s="29"/>
      <c r="AL2635" s="29"/>
    </row>
    <row r="2636" spans="1:38" x14ac:dyDescent="0.2">
      <c r="A2636" s="334">
        <v>2049</v>
      </c>
      <c r="B2636" s="334">
        <v>31</v>
      </c>
      <c r="C2636" s="659">
        <v>1.60318283929618</v>
      </c>
      <c r="D2636" s="659">
        <v>1.55304759897036</v>
      </c>
      <c r="E2636" s="661">
        <v>1.7411430473742757</v>
      </c>
      <c r="F2636" s="659">
        <v>8.7361823098313501E-2</v>
      </c>
      <c r="G2636" s="659">
        <v>9.1617043487377897E-2</v>
      </c>
      <c r="H2636" s="661">
        <v>0.22687693516802535</v>
      </c>
      <c r="I2636" s="659">
        <v>1.84861445778026E-2</v>
      </c>
      <c r="J2636" s="659">
        <v>2.2513515332594301E-2</v>
      </c>
      <c r="K2636" s="661">
        <v>5.8704638889031727E-2</v>
      </c>
      <c r="L2636" s="659">
        <v>1.66149112349024E-4</v>
      </c>
      <c r="M2636" s="659">
        <v>1.79373403307847E-4</v>
      </c>
      <c r="N2636" s="661">
        <v>1.1729898098191039E-2</v>
      </c>
      <c r="O2636" s="659">
        <v>6.3742833770955099E-3</v>
      </c>
      <c r="P2636" s="659">
        <v>6.8568351988105396E-3</v>
      </c>
      <c r="Q2636" s="661">
        <v>1.8983341351060556E-2</v>
      </c>
      <c r="R2636" s="659">
        <v>3.6842144657715202E-3</v>
      </c>
      <c r="S2636" s="659">
        <v>5.1450166235871902E-3</v>
      </c>
      <c r="T2636" s="661">
        <v>1.6643985304925987E-2</v>
      </c>
      <c r="U2636" s="659">
        <v>5.0197842787428097E-4</v>
      </c>
      <c r="V2636" s="659">
        <v>5.4148894370541505E-4</v>
      </c>
      <c r="W2636" s="661">
        <v>1.6290082346097888E-3</v>
      </c>
      <c r="X2636" s="659">
        <v>2.6747429542629801E-5</v>
      </c>
      <c r="Y2636" s="659">
        <v>2.8924927771844501E-5</v>
      </c>
      <c r="Z2636" s="661">
        <v>1.1151784399914225E-4</v>
      </c>
      <c r="AA2636" s="659">
        <v>1.59618973312412E-3</v>
      </c>
      <c r="AB2636" s="659">
        <v>1.7131532163149E-3</v>
      </c>
      <c r="AC2636" s="661">
        <v>5.5288112440894602E-3</v>
      </c>
      <c r="AD2636" s="659">
        <v>1.9124419681359499E-4</v>
      </c>
      <c r="AE2636" s="659">
        <v>2.0669535833167801E-4</v>
      </c>
      <c r="AF2636" s="661">
        <v>6.0206437416860574E-4</v>
      </c>
      <c r="AG2636" s="659">
        <v>2.9978000164807499E-4</v>
      </c>
      <c r="AH2636" s="659">
        <v>3.2303102577593802E-4</v>
      </c>
      <c r="AI2636" s="675">
        <v>1.2508870538246145E-3</v>
      </c>
      <c r="AJ2636" s="28"/>
      <c r="AK2636" s="29"/>
      <c r="AL2636" s="29"/>
    </row>
    <row r="2637" spans="1:38" x14ac:dyDescent="0.2">
      <c r="A2637" s="334">
        <v>2049</v>
      </c>
      <c r="B2637" s="334">
        <v>32</v>
      </c>
      <c r="C2637" s="659">
        <v>1.60318283929618</v>
      </c>
      <c r="D2637" s="659">
        <v>1.55304759897036</v>
      </c>
      <c r="E2637" s="661">
        <v>1.7411430473742757</v>
      </c>
      <c r="F2637" s="659">
        <v>8.7361823098313501E-2</v>
      </c>
      <c r="G2637" s="659">
        <v>9.1617043487377897E-2</v>
      </c>
      <c r="H2637" s="661">
        <v>0.22687693516802535</v>
      </c>
      <c r="I2637" s="659">
        <v>1.84861445778026E-2</v>
      </c>
      <c r="J2637" s="659">
        <v>2.2513515332594301E-2</v>
      </c>
      <c r="K2637" s="661">
        <v>5.8704638889031727E-2</v>
      </c>
      <c r="L2637" s="659">
        <v>1.66149112349024E-4</v>
      </c>
      <c r="M2637" s="659">
        <v>1.79373403307847E-4</v>
      </c>
      <c r="N2637" s="661">
        <v>1.1729898098191039E-2</v>
      </c>
      <c r="O2637" s="659">
        <v>6.3742833770955099E-3</v>
      </c>
      <c r="P2637" s="659">
        <v>6.8568351988105396E-3</v>
      </c>
      <c r="Q2637" s="661">
        <v>1.8983341351060556E-2</v>
      </c>
      <c r="R2637" s="659">
        <v>3.6842144657715202E-3</v>
      </c>
      <c r="S2637" s="659">
        <v>5.1450166235871902E-3</v>
      </c>
      <c r="T2637" s="661">
        <v>1.6643985304925987E-2</v>
      </c>
      <c r="U2637" s="659">
        <v>5.0197842787428097E-4</v>
      </c>
      <c r="V2637" s="659">
        <v>5.4148894370541505E-4</v>
      </c>
      <c r="W2637" s="661">
        <v>1.6290082346097888E-3</v>
      </c>
      <c r="X2637" s="659">
        <v>2.6747429542629801E-5</v>
      </c>
      <c r="Y2637" s="659">
        <v>2.8924927771844501E-5</v>
      </c>
      <c r="Z2637" s="661">
        <v>1.1151784399914225E-4</v>
      </c>
      <c r="AA2637" s="659">
        <v>1.59618973312412E-3</v>
      </c>
      <c r="AB2637" s="659">
        <v>1.7131532163149E-3</v>
      </c>
      <c r="AC2637" s="661">
        <v>5.5288112440894602E-3</v>
      </c>
      <c r="AD2637" s="659">
        <v>1.9124419681359499E-4</v>
      </c>
      <c r="AE2637" s="659">
        <v>2.0669535833167801E-4</v>
      </c>
      <c r="AF2637" s="661">
        <v>6.0206437416860574E-4</v>
      </c>
      <c r="AG2637" s="659">
        <v>2.9978000164807499E-4</v>
      </c>
      <c r="AH2637" s="659">
        <v>3.2303102577593802E-4</v>
      </c>
      <c r="AI2637" s="675">
        <v>1.2508870538246145E-3</v>
      </c>
      <c r="AJ2637" s="28"/>
      <c r="AK2637" s="29"/>
      <c r="AL2637" s="29"/>
    </row>
    <row r="2638" spans="1:38" x14ac:dyDescent="0.2">
      <c r="A2638" s="334">
        <v>2049</v>
      </c>
      <c r="B2638" s="334">
        <v>33</v>
      </c>
      <c r="C2638" s="659">
        <v>1.60318283929618</v>
      </c>
      <c r="D2638" s="659">
        <v>1.55304759897036</v>
      </c>
      <c r="E2638" s="661">
        <v>1.7411430473742757</v>
      </c>
      <c r="F2638" s="659">
        <v>8.7361823098313501E-2</v>
      </c>
      <c r="G2638" s="659">
        <v>9.1617043487377897E-2</v>
      </c>
      <c r="H2638" s="661">
        <v>0.22687693516802535</v>
      </c>
      <c r="I2638" s="659">
        <v>1.84861445778026E-2</v>
      </c>
      <c r="J2638" s="659">
        <v>2.2513515332594301E-2</v>
      </c>
      <c r="K2638" s="661">
        <v>5.8704638889031727E-2</v>
      </c>
      <c r="L2638" s="659">
        <v>1.66149112349024E-4</v>
      </c>
      <c r="M2638" s="659">
        <v>1.79373403307847E-4</v>
      </c>
      <c r="N2638" s="661">
        <v>1.1729898098191039E-2</v>
      </c>
      <c r="O2638" s="659">
        <v>6.3742833770955099E-3</v>
      </c>
      <c r="P2638" s="659">
        <v>6.8568351988105396E-3</v>
      </c>
      <c r="Q2638" s="661">
        <v>1.8983341351060556E-2</v>
      </c>
      <c r="R2638" s="659">
        <v>3.6842144657715202E-3</v>
      </c>
      <c r="S2638" s="659">
        <v>5.1450166235871902E-3</v>
      </c>
      <c r="T2638" s="661">
        <v>1.6643985304925987E-2</v>
      </c>
      <c r="U2638" s="659">
        <v>5.0197842787428097E-4</v>
      </c>
      <c r="V2638" s="659">
        <v>5.4148894370541505E-4</v>
      </c>
      <c r="W2638" s="661">
        <v>1.6290082346097888E-3</v>
      </c>
      <c r="X2638" s="659">
        <v>2.6747429542629801E-5</v>
      </c>
      <c r="Y2638" s="659">
        <v>2.8924927771844501E-5</v>
      </c>
      <c r="Z2638" s="661">
        <v>1.1151784399914225E-4</v>
      </c>
      <c r="AA2638" s="659">
        <v>1.59618973312412E-3</v>
      </c>
      <c r="AB2638" s="659">
        <v>1.7131532163149E-3</v>
      </c>
      <c r="AC2638" s="661">
        <v>5.5288112440894602E-3</v>
      </c>
      <c r="AD2638" s="659">
        <v>1.9124419681359499E-4</v>
      </c>
      <c r="AE2638" s="659">
        <v>2.0669535833167801E-4</v>
      </c>
      <c r="AF2638" s="661">
        <v>6.0206437416860574E-4</v>
      </c>
      <c r="AG2638" s="659">
        <v>2.9978000164807499E-4</v>
      </c>
      <c r="AH2638" s="659">
        <v>3.2303102577593802E-4</v>
      </c>
      <c r="AI2638" s="675">
        <v>1.2508870538246145E-3</v>
      </c>
      <c r="AJ2638" s="28"/>
      <c r="AK2638" s="29"/>
      <c r="AL2638" s="29"/>
    </row>
    <row r="2639" spans="1:38" x14ac:dyDescent="0.2">
      <c r="A2639" s="334">
        <v>2049</v>
      </c>
      <c r="B2639" s="334">
        <v>34</v>
      </c>
      <c r="C2639" s="659">
        <v>1.60318283929618</v>
      </c>
      <c r="D2639" s="659">
        <v>1.55304759897036</v>
      </c>
      <c r="E2639" s="661">
        <v>1.7411430473742757</v>
      </c>
      <c r="F2639" s="659">
        <v>8.7361823098313501E-2</v>
      </c>
      <c r="G2639" s="659">
        <v>9.1617043487377897E-2</v>
      </c>
      <c r="H2639" s="661">
        <v>0.22687693516802535</v>
      </c>
      <c r="I2639" s="659">
        <v>1.84861445778026E-2</v>
      </c>
      <c r="J2639" s="659">
        <v>2.2513515332594301E-2</v>
      </c>
      <c r="K2639" s="661">
        <v>5.8704638889031727E-2</v>
      </c>
      <c r="L2639" s="659">
        <v>1.66149112349024E-4</v>
      </c>
      <c r="M2639" s="659">
        <v>1.79373403307847E-4</v>
      </c>
      <c r="N2639" s="661">
        <v>1.1729898098191039E-2</v>
      </c>
      <c r="O2639" s="659">
        <v>6.3742833770955099E-3</v>
      </c>
      <c r="P2639" s="659">
        <v>6.8568351988105396E-3</v>
      </c>
      <c r="Q2639" s="661">
        <v>1.8983341351060556E-2</v>
      </c>
      <c r="R2639" s="659">
        <v>3.6842144657715202E-3</v>
      </c>
      <c r="S2639" s="659">
        <v>5.1450166235871902E-3</v>
      </c>
      <c r="T2639" s="661">
        <v>1.6643985304925987E-2</v>
      </c>
      <c r="U2639" s="659">
        <v>5.0197842787428097E-4</v>
      </c>
      <c r="V2639" s="659">
        <v>5.4148894370541505E-4</v>
      </c>
      <c r="W2639" s="661">
        <v>1.6290082346097888E-3</v>
      </c>
      <c r="X2639" s="659">
        <v>2.6747429542629801E-5</v>
      </c>
      <c r="Y2639" s="659">
        <v>2.8924927771844501E-5</v>
      </c>
      <c r="Z2639" s="661">
        <v>1.1151784399914225E-4</v>
      </c>
      <c r="AA2639" s="659">
        <v>1.59618973312412E-3</v>
      </c>
      <c r="AB2639" s="659">
        <v>1.7131532163149E-3</v>
      </c>
      <c r="AC2639" s="661">
        <v>5.5288112440894602E-3</v>
      </c>
      <c r="AD2639" s="659">
        <v>1.9124419681359499E-4</v>
      </c>
      <c r="AE2639" s="659">
        <v>2.0669535833167801E-4</v>
      </c>
      <c r="AF2639" s="661">
        <v>6.0206437416860574E-4</v>
      </c>
      <c r="AG2639" s="659">
        <v>2.9978000164807499E-4</v>
      </c>
      <c r="AH2639" s="659">
        <v>3.2303102577593802E-4</v>
      </c>
      <c r="AI2639" s="675">
        <v>1.2508870538246145E-3</v>
      </c>
      <c r="AJ2639" s="28"/>
      <c r="AK2639" s="29"/>
      <c r="AL2639" s="29"/>
    </row>
    <row r="2640" spans="1:38" x14ac:dyDescent="0.2">
      <c r="A2640" s="334">
        <v>2049</v>
      </c>
      <c r="B2640" s="334">
        <v>35</v>
      </c>
      <c r="C2640" s="659">
        <v>1.60318283929618</v>
      </c>
      <c r="D2640" s="659">
        <v>1.55304759897036</v>
      </c>
      <c r="E2640" s="661">
        <v>1.7411430473742757</v>
      </c>
      <c r="F2640" s="659">
        <v>8.7361823098313501E-2</v>
      </c>
      <c r="G2640" s="659">
        <v>9.1617043487377897E-2</v>
      </c>
      <c r="H2640" s="661">
        <v>0.22687693516802535</v>
      </c>
      <c r="I2640" s="659">
        <v>1.84861445778026E-2</v>
      </c>
      <c r="J2640" s="659">
        <v>2.2513515332594301E-2</v>
      </c>
      <c r="K2640" s="661">
        <v>5.8704638889031727E-2</v>
      </c>
      <c r="L2640" s="659">
        <v>1.66149112349024E-4</v>
      </c>
      <c r="M2640" s="659">
        <v>1.79373403307847E-4</v>
      </c>
      <c r="N2640" s="661">
        <v>1.1729898098191039E-2</v>
      </c>
      <c r="O2640" s="659">
        <v>6.3742833770955099E-3</v>
      </c>
      <c r="P2640" s="659">
        <v>6.8568351988105396E-3</v>
      </c>
      <c r="Q2640" s="661">
        <v>1.8983341351060556E-2</v>
      </c>
      <c r="R2640" s="659">
        <v>3.6842144657715202E-3</v>
      </c>
      <c r="S2640" s="659">
        <v>5.1450166235871902E-3</v>
      </c>
      <c r="T2640" s="661">
        <v>1.6643985304925987E-2</v>
      </c>
      <c r="U2640" s="659">
        <v>5.0197842787428097E-4</v>
      </c>
      <c r="V2640" s="659">
        <v>5.4148894370541505E-4</v>
      </c>
      <c r="W2640" s="661">
        <v>1.6290082346097888E-3</v>
      </c>
      <c r="X2640" s="659">
        <v>2.6747429542629801E-5</v>
      </c>
      <c r="Y2640" s="659">
        <v>2.8924927771844501E-5</v>
      </c>
      <c r="Z2640" s="661">
        <v>1.1151784399914225E-4</v>
      </c>
      <c r="AA2640" s="659">
        <v>1.59618973312412E-3</v>
      </c>
      <c r="AB2640" s="659">
        <v>1.7131532163149E-3</v>
      </c>
      <c r="AC2640" s="661">
        <v>5.5288112440894602E-3</v>
      </c>
      <c r="AD2640" s="659">
        <v>1.9124419681359499E-4</v>
      </c>
      <c r="AE2640" s="659">
        <v>2.0669535833167801E-4</v>
      </c>
      <c r="AF2640" s="661">
        <v>6.0206437416860574E-4</v>
      </c>
      <c r="AG2640" s="659">
        <v>2.9978000164807499E-4</v>
      </c>
      <c r="AH2640" s="659">
        <v>3.2303102577593802E-4</v>
      </c>
      <c r="AI2640" s="675">
        <v>1.2508870538246145E-3</v>
      </c>
      <c r="AJ2640" s="28"/>
      <c r="AK2640" s="29"/>
      <c r="AL2640" s="29"/>
    </row>
    <row r="2641" spans="1:38" x14ac:dyDescent="0.2">
      <c r="A2641" s="334">
        <v>2049</v>
      </c>
      <c r="B2641" s="334">
        <v>36</v>
      </c>
      <c r="C2641" s="659">
        <v>1.60318283929618</v>
      </c>
      <c r="D2641" s="659">
        <v>1.55304759897036</v>
      </c>
      <c r="E2641" s="661">
        <v>1.7411430473742757</v>
      </c>
      <c r="F2641" s="659">
        <v>8.7361823098313501E-2</v>
      </c>
      <c r="G2641" s="659">
        <v>9.1617043487377897E-2</v>
      </c>
      <c r="H2641" s="661">
        <v>0.22687693516802535</v>
      </c>
      <c r="I2641" s="659">
        <v>1.84861445778026E-2</v>
      </c>
      <c r="J2641" s="659">
        <v>2.2513515332594301E-2</v>
      </c>
      <c r="K2641" s="661">
        <v>5.8704638889031727E-2</v>
      </c>
      <c r="L2641" s="659">
        <v>1.66149112349024E-4</v>
      </c>
      <c r="M2641" s="659">
        <v>1.79373403307847E-4</v>
      </c>
      <c r="N2641" s="661">
        <v>1.1729898098191039E-2</v>
      </c>
      <c r="O2641" s="659">
        <v>6.3742833770955099E-3</v>
      </c>
      <c r="P2641" s="659">
        <v>6.8568351988105396E-3</v>
      </c>
      <c r="Q2641" s="661">
        <v>1.8983341351060556E-2</v>
      </c>
      <c r="R2641" s="659">
        <v>3.6842144657715202E-3</v>
      </c>
      <c r="S2641" s="659">
        <v>5.1450166235871902E-3</v>
      </c>
      <c r="T2641" s="661">
        <v>1.6643985304925987E-2</v>
      </c>
      <c r="U2641" s="659">
        <v>5.0197842787428097E-4</v>
      </c>
      <c r="V2641" s="659">
        <v>5.4148894370541505E-4</v>
      </c>
      <c r="W2641" s="661">
        <v>1.6290082346097888E-3</v>
      </c>
      <c r="X2641" s="659">
        <v>2.6747429542629801E-5</v>
      </c>
      <c r="Y2641" s="659">
        <v>2.8924927771844501E-5</v>
      </c>
      <c r="Z2641" s="661">
        <v>1.1151784399914225E-4</v>
      </c>
      <c r="AA2641" s="659">
        <v>1.59618973312412E-3</v>
      </c>
      <c r="AB2641" s="659">
        <v>1.7131532163149E-3</v>
      </c>
      <c r="AC2641" s="661">
        <v>5.5288112440894602E-3</v>
      </c>
      <c r="AD2641" s="659">
        <v>1.9124419681359499E-4</v>
      </c>
      <c r="AE2641" s="659">
        <v>2.0669535833167801E-4</v>
      </c>
      <c r="AF2641" s="661">
        <v>6.0206437416860574E-4</v>
      </c>
      <c r="AG2641" s="659">
        <v>2.9978000164807499E-4</v>
      </c>
      <c r="AH2641" s="659">
        <v>3.2303102577593802E-4</v>
      </c>
      <c r="AI2641" s="675">
        <v>1.2508870538246145E-3</v>
      </c>
      <c r="AJ2641" s="28"/>
      <c r="AK2641" s="29"/>
      <c r="AL2641" s="29"/>
    </row>
    <row r="2642" spans="1:38" x14ac:dyDescent="0.2">
      <c r="A2642" s="334">
        <v>2049</v>
      </c>
      <c r="B2642" s="334">
        <v>37</v>
      </c>
      <c r="C2642" s="659">
        <v>1.60318283929618</v>
      </c>
      <c r="D2642" s="659">
        <v>1.55304759897036</v>
      </c>
      <c r="E2642" s="661">
        <v>1.7411430473742757</v>
      </c>
      <c r="F2642" s="659">
        <v>8.7361823098313501E-2</v>
      </c>
      <c r="G2642" s="659">
        <v>9.1617043487377897E-2</v>
      </c>
      <c r="H2642" s="661">
        <v>0.22687693516802535</v>
      </c>
      <c r="I2642" s="659">
        <v>1.84861445778026E-2</v>
      </c>
      <c r="J2642" s="659">
        <v>2.2513515332594301E-2</v>
      </c>
      <c r="K2642" s="661">
        <v>5.8704638889031727E-2</v>
      </c>
      <c r="L2642" s="659">
        <v>1.66149112349024E-4</v>
      </c>
      <c r="M2642" s="659">
        <v>1.79373403307847E-4</v>
      </c>
      <c r="N2642" s="661">
        <v>1.1729898098191039E-2</v>
      </c>
      <c r="O2642" s="659">
        <v>6.3742833770955099E-3</v>
      </c>
      <c r="P2642" s="659">
        <v>6.8568351988105396E-3</v>
      </c>
      <c r="Q2642" s="661">
        <v>1.8983341351060556E-2</v>
      </c>
      <c r="R2642" s="659">
        <v>3.6842144657715202E-3</v>
      </c>
      <c r="S2642" s="659">
        <v>5.1450166235871902E-3</v>
      </c>
      <c r="T2642" s="661">
        <v>1.6643985304925987E-2</v>
      </c>
      <c r="U2642" s="659">
        <v>5.0197842787428097E-4</v>
      </c>
      <c r="V2642" s="659">
        <v>5.4148894370541505E-4</v>
      </c>
      <c r="W2642" s="661">
        <v>1.6290082346097888E-3</v>
      </c>
      <c r="X2642" s="659">
        <v>2.6747429542629801E-5</v>
      </c>
      <c r="Y2642" s="659">
        <v>2.8924927771844501E-5</v>
      </c>
      <c r="Z2642" s="661">
        <v>1.1151784399914225E-4</v>
      </c>
      <c r="AA2642" s="659">
        <v>1.59618973312412E-3</v>
      </c>
      <c r="AB2642" s="659">
        <v>1.7131532163149E-3</v>
      </c>
      <c r="AC2642" s="661">
        <v>5.5288112440894602E-3</v>
      </c>
      <c r="AD2642" s="659">
        <v>1.9124419681359499E-4</v>
      </c>
      <c r="AE2642" s="659">
        <v>2.0669535833167801E-4</v>
      </c>
      <c r="AF2642" s="661">
        <v>6.0206437416860574E-4</v>
      </c>
      <c r="AG2642" s="659">
        <v>2.9978000164807499E-4</v>
      </c>
      <c r="AH2642" s="659">
        <v>3.2303102577593802E-4</v>
      </c>
      <c r="AI2642" s="675">
        <v>1.2508870538246145E-3</v>
      </c>
      <c r="AJ2642" s="28"/>
      <c r="AK2642" s="29"/>
      <c r="AL2642" s="29"/>
    </row>
    <row r="2643" spans="1:38" x14ac:dyDescent="0.2">
      <c r="A2643" s="334">
        <v>2049</v>
      </c>
      <c r="B2643" s="334">
        <v>38</v>
      </c>
      <c r="C2643" s="659">
        <v>1.60318283929618</v>
      </c>
      <c r="D2643" s="659">
        <v>1.55304759897036</v>
      </c>
      <c r="E2643" s="661">
        <v>1.7411430473742757</v>
      </c>
      <c r="F2643" s="659">
        <v>8.7361823098313501E-2</v>
      </c>
      <c r="G2643" s="659">
        <v>9.1617043487377897E-2</v>
      </c>
      <c r="H2643" s="661">
        <v>0.22687693516802535</v>
      </c>
      <c r="I2643" s="659">
        <v>1.84861445778026E-2</v>
      </c>
      <c r="J2643" s="659">
        <v>2.2513515332594301E-2</v>
      </c>
      <c r="K2643" s="661">
        <v>5.8704638889031727E-2</v>
      </c>
      <c r="L2643" s="659">
        <v>1.66149112349024E-4</v>
      </c>
      <c r="M2643" s="659">
        <v>1.79373403307847E-4</v>
      </c>
      <c r="N2643" s="661">
        <v>1.1729898098191039E-2</v>
      </c>
      <c r="O2643" s="659">
        <v>6.3742833770955099E-3</v>
      </c>
      <c r="P2643" s="659">
        <v>6.8568351988105396E-3</v>
      </c>
      <c r="Q2643" s="661">
        <v>1.8983341351060556E-2</v>
      </c>
      <c r="R2643" s="659">
        <v>3.6842144657715202E-3</v>
      </c>
      <c r="S2643" s="659">
        <v>5.1450166235871902E-3</v>
      </c>
      <c r="T2643" s="661">
        <v>1.6643985304925987E-2</v>
      </c>
      <c r="U2643" s="659">
        <v>5.0197842787428097E-4</v>
      </c>
      <c r="V2643" s="659">
        <v>5.4148894370541505E-4</v>
      </c>
      <c r="W2643" s="661">
        <v>1.6290082346097888E-3</v>
      </c>
      <c r="X2643" s="659">
        <v>2.6747429542629801E-5</v>
      </c>
      <c r="Y2643" s="659">
        <v>2.8924927771844501E-5</v>
      </c>
      <c r="Z2643" s="661">
        <v>1.1151784399914225E-4</v>
      </c>
      <c r="AA2643" s="659">
        <v>1.59618973312412E-3</v>
      </c>
      <c r="AB2643" s="659">
        <v>1.7131532163149E-3</v>
      </c>
      <c r="AC2643" s="661">
        <v>5.5288112440894602E-3</v>
      </c>
      <c r="AD2643" s="659">
        <v>1.9124419681359499E-4</v>
      </c>
      <c r="AE2643" s="659">
        <v>2.0669535833167801E-4</v>
      </c>
      <c r="AF2643" s="661">
        <v>6.0206437416860574E-4</v>
      </c>
      <c r="AG2643" s="659">
        <v>2.9978000164807499E-4</v>
      </c>
      <c r="AH2643" s="659">
        <v>3.2303102577593802E-4</v>
      </c>
      <c r="AI2643" s="675">
        <v>1.2508870538246145E-3</v>
      </c>
      <c r="AJ2643" s="28"/>
      <c r="AK2643" s="29"/>
      <c r="AL2643" s="29"/>
    </row>
    <row r="2644" spans="1:38" ht="13.5" thickBot="1" x14ac:dyDescent="0.25">
      <c r="A2644" s="337">
        <v>2049</v>
      </c>
      <c r="B2644" s="337">
        <v>39</v>
      </c>
      <c r="C2644" s="659">
        <v>1.60318283929618</v>
      </c>
      <c r="D2644" s="659">
        <v>1.55304759897036</v>
      </c>
      <c r="E2644" s="662">
        <v>1.7411430473742757</v>
      </c>
      <c r="F2644" s="659">
        <v>8.7361823098313501E-2</v>
      </c>
      <c r="G2644" s="659">
        <v>9.1617043487377897E-2</v>
      </c>
      <c r="H2644" s="662">
        <v>0.22687693516802535</v>
      </c>
      <c r="I2644" s="667">
        <v>1.84861445778026E-2</v>
      </c>
      <c r="J2644" s="667">
        <v>2.2513515332594301E-2</v>
      </c>
      <c r="K2644" s="662">
        <v>5.8704638889031727E-2</v>
      </c>
      <c r="L2644" s="667">
        <v>1.66149112349024E-4</v>
      </c>
      <c r="M2644" s="667">
        <v>1.79373403307847E-4</v>
      </c>
      <c r="N2644" s="662">
        <v>1.1729898098191039E-2</v>
      </c>
      <c r="O2644" s="667">
        <v>6.3742833770955099E-3</v>
      </c>
      <c r="P2644" s="667">
        <v>6.8568351988105396E-3</v>
      </c>
      <c r="Q2644" s="662">
        <v>1.8983341351060556E-2</v>
      </c>
      <c r="R2644" s="667">
        <v>3.6842144657715202E-3</v>
      </c>
      <c r="S2644" s="667">
        <v>5.1450166235871902E-3</v>
      </c>
      <c r="T2644" s="662">
        <v>1.6643985304925987E-2</v>
      </c>
      <c r="U2644" s="659">
        <v>5.0197842787428097E-4</v>
      </c>
      <c r="V2644" s="659">
        <v>5.4148894370541505E-4</v>
      </c>
      <c r="W2644" s="662">
        <v>1.6290082346097888E-3</v>
      </c>
      <c r="X2644" s="659">
        <v>2.6747429542629801E-5</v>
      </c>
      <c r="Y2644" s="659">
        <v>2.8924927771844501E-5</v>
      </c>
      <c r="Z2644" s="662">
        <v>1.1151784399914225E-4</v>
      </c>
      <c r="AA2644" s="659">
        <v>1.59618973312412E-3</v>
      </c>
      <c r="AB2644" s="659">
        <v>1.7131532163149E-3</v>
      </c>
      <c r="AC2644" s="662">
        <v>5.5288112440894602E-3</v>
      </c>
      <c r="AD2644" s="659">
        <v>1.9124419681359499E-4</v>
      </c>
      <c r="AE2644" s="659">
        <v>2.0669535833167801E-4</v>
      </c>
      <c r="AF2644" s="662">
        <v>6.0206437416860574E-4</v>
      </c>
      <c r="AG2644" s="659">
        <v>2.9978000164807499E-4</v>
      </c>
      <c r="AH2644" s="659">
        <v>3.2303102577593802E-4</v>
      </c>
      <c r="AI2644" s="676">
        <v>1.2508870538246145E-3</v>
      </c>
      <c r="AJ2644" s="30"/>
      <c r="AK2644" s="31"/>
      <c r="AL2644" s="31"/>
    </row>
    <row r="2645" spans="1:38" x14ac:dyDescent="0.2">
      <c r="A2645" s="333">
        <v>2050</v>
      </c>
      <c r="B2645" s="663">
        <v>0</v>
      </c>
      <c r="C2645" s="659">
        <v>0.77700187137726895</v>
      </c>
      <c r="D2645" s="659">
        <v>0.81509581958358202</v>
      </c>
      <c r="E2645" s="660">
        <v>0.86663878167806963</v>
      </c>
      <c r="F2645" s="659">
        <v>4.5313167864187799E-2</v>
      </c>
      <c r="G2645" s="659">
        <v>4.6300858478300497E-2</v>
      </c>
      <c r="H2645" s="660">
        <v>9.80445669701559E-2</v>
      </c>
      <c r="I2645" s="664">
        <v>1.5817944711583199E-2</v>
      </c>
      <c r="J2645" s="664">
        <v>1.5588569203685799E-2</v>
      </c>
      <c r="K2645" s="660">
        <v>4.4803722149732508E-2</v>
      </c>
      <c r="L2645" s="664">
        <v>8.6371529542169002E-5</v>
      </c>
      <c r="M2645" s="664">
        <v>9.0065838725727094E-5</v>
      </c>
      <c r="N2645" s="660">
        <v>6.6850315093389253E-3</v>
      </c>
      <c r="O2645" s="664">
        <v>4.6297236549260401E-3</v>
      </c>
      <c r="P2645" s="664">
        <v>4.4806644851373796E-3</v>
      </c>
      <c r="Q2645" s="660">
        <v>9.1059950864761686E-3</v>
      </c>
      <c r="R2645" s="664">
        <v>3.7953480228494498E-3</v>
      </c>
      <c r="S2645" s="664">
        <v>5.2865293199416902E-3</v>
      </c>
      <c r="T2645" s="660">
        <v>1.8109401142178426E-2</v>
      </c>
      <c r="U2645" s="659">
        <v>4.4762495975861198E-4</v>
      </c>
      <c r="V2645" s="659">
        <v>4.55473743739691E-4</v>
      </c>
      <c r="W2645" s="660">
        <v>8.1734279281924264E-4</v>
      </c>
      <c r="X2645" s="659">
        <v>2.2787850603966302E-5</v>
      </c>
      <c r="Y2645" s="659">
        <v>2.3000008216273399E-5</v>
      </c>
      <c r="Z2645" s="660">
        <v>5.3863936031785199E-5</v>
      </c>
      <c r="AA2645" s="659">
        <v>1.27136794445976E-3</v>
      </c>
      <c r="AB2645" s="659">
        <v>1.2821563555328801E-3</v>
      </c>
      <c r="AC2645" s="660">
        <v>2.6123860530166934E-3</v>
      </c>
      <c r="AD2645" s="659">
        <v>1.77729335085307E-4</v>
      </c>
      <c r="AE2645" s="659">
        <v>1.82547198247948E-4</v>
      </c>
      <c r="AF2645" s="660">
        <v>3.1273851301467454E-4</v>
      </c>
      <c r="AG2645" s="659">
        <v>2.34701007308294E-4</v>
      </c>
      <c r="AH2645" s="659">
        <v>2.3181553232658899E-4</v>
      </c>
      <c r="AI2645" s="674">
        <v>5.7255395671527401E-4</v>
      </c>
      <c r="AJ2645" s="26"/>
      <c r="AK2645" s="27"/>
      <c r="AL2645" s="27"/>
    </row>
    <row r="2646" spans="1:38" x14ac:dyDescent="0.2">
      <c r="A2646" s="334">
        <v>2050</v>
      </c>
      <c r="B2646" s="334">
        <v>1</v>
      </c>
      <c r="C2646" s="659">
        <v>0.77404781169477099</v>
      </c>
      <c r="D2646" s="659">
        <v>0.81239698031965901</v>
      </c>
      <c r="E2646" s="661">
        <v>0.86593252669380871</v>
      </c>
      <c r="F2646" s="659">
        <v>4.6010338603524499E-2</v>
      </c>
      <c r="G2646" s="659">
        <v>4.7419573550332897E-2</v>
      </c>
      <c r="H2646" s="661">
        <v>0.10081054191627917</v>
      </c>
      <c r="I2646" s="659">
        <v>1.57274095150234E-2</v>
      </c>
      <c r="J2646" s="659">
        <v>1.5519098857559701E-2</v>
      </c>
      <c r="K2646" s="661">
        <v>4.4637713285460047E-2</v>
      </c>
      <c r="L2646" s="659">
        <v>8.6224767806948697E-5</v>
      </c>
      <c r="M2646" s="659">
        <v>8.9938020336721095E-5</v>
      </c>
      <c r="N2646" s="661">
        <v>6.700254297900058E-3</v>
      </c>
      <c r="O2646" s="659">
        <v>4.6080236586007704E-3</v>
      </c>
      <c r="P2646" s="659">
        <v>4.4647962719324098E-3</v>
      </c>
      <c r="Q2646" s="661">
        <v>9.0817395977668518E-3</v>
      </c>
      <c r="R2646" s="659">
        <v>3.7820359193729198E-3</v>
      </c>
      <c r="S2646" s="659">
        <v>5.2726325979819601E-3</v>
      </c>
      <c r="T2646" s="661">
        <v>1.8225893614287836E-2</v>
      </c>
      <c r="U2646" s="659">
        <v>4.4502058957404802E-4</v>
      </c>
      <c r="V2646" s="659">
        <v>4.5355354918738203E-4</v>
      </c>
      <c r="W2646" s="661">
        <v>8.1532893843617494E-4</v>
      </c>
      <c r="X2646" s="659">
        <v>2.2657800621859899E-5</v>
      </c>
      <c r="Y2646" s="659">
        <v>2.2903602814932398E-5</v>
      </c>
      <c r="Z2646" s="661">
        <v>5.3721796524024245E-5</v>
      </c>
      <c r="AA2646" s="659">
        <v>1.2671942423840899E-3</v>
      </c>
      <c r="AB2646" s="659">
        <v>1.28078458132419E-3</v>
      </c>
      <c r="AC2646" s="661">
        <v>2.6158961615077355E-3</v>
      </c>
      <c r="AD2646" s="659">
        <v>1.7665143390470001E-4</v>
      </c>
      <c r="AE2646" s="659">
        <v>1.81749549925262E-4</v>
      </c>
      <c r="AF2646" s="661">
        <v>3.1201130546790743E-4</v>
      </c>
      <c r="AG2646" s="659">
        <v>2.3349017738625099E-4</v>
      </c>
      <c r="AH2646" s="659">
        <v>2.30924981372818E-4</v>
      </c>
      <c r="AI2646" s="675">
        <v>5.7090936029268282E-4</v>
      </c>
      <c r="AJ2646" s="28"/>
      <c r="AK2646" s="29"/>
      <c r="AL2646" s="29"/>
    </row>
    <row r="2647" spans="1:38" x14ac:dyDescent="0.2">
      <c r="A2647" s="334">
        <v>2050</v>
      </c>
      <c r="B2647" s="334">
        <v>2</v>
      </c>
      <c r="C2647" s="659">
        <v>0.767643523398855</v>
      </c>
      <c r="D2647" s="659">
        <v>0.80581432179323498</v>
      </c>
      <c r="E2647" s="661">
        <v>0.86384189625959695</v>
      </c>
      <c r="F2647" s="659">
        <v>4.65359496730832E-2</v>
      </c>
      <c r="G2647" s="659">
        <v>4.8452677636371497E-2</v>
      </c>
      <c r="H2647" s="661">
        <v>0.10351966443425034</v>
      </c>
      <c r="I2647" s="659">
        <v>1.5591584794152E-2</v>
      </c>
      <c r="J2647" s="659">
        <v>1.5402678546276499E-2</v>
      </c>
      <c r="K2647" s="661">
        <v>4.4402134035018213E-2</v>
      </c>
      <c r="L2647" s="659">
        <v>8.6081023368572598E-5</v>
      </c>
      <c r="M2647" s="659">
        <v>8.9810254816419995E-5</v>
      </c>
      <c r="N2647" s="661">
        <v>6.7189399387648291E-3</v>
      </c>
      <c r="O2647" s="659">
        <v>4.5676985930931703E-3</v>
      </c>
      <c r="P2647" s="659">
        <v>4.4333423736136997E-3</v>
      </c>
      <c r="Q2647" s="661">
        <v>9.044172763569629E-3</v>
      </c>
      <c r="R2647" s="659">
        <v>3.7690167490443101E-3</v>
      </c>
      <c r="S2647" s="659">
        <v>5.2587517357192502E-3</v>
      </c>
      <c r="T2647" s="661">
        <v>1.8371199570753866E-2</v>
      </c>
      <c r="U2647" s="659">
        <v>4.4154645344439999E-4</v>
      </c>
      <c r="V2647" s="659">
        <v>4.5070545179472601E-4</v>
      </c>
      <c r="W2647" s="661">
        <v>8.12367499369809E-4</v>
      </c>
      <c r="X2647" s="659">
        <v>2.24721803147937E-5</v>
      </c>
      <c r="Y2647" s="659">
        <v>2.27511753249148E-5</v>
      </c>
      <c r="Z2647" s="661">
        <v>5.3505648027625162E-5</v>
      </c>
      <c r="AA2647" s="659">
        <v>1.2597765175009501E-3</v>
      </c>
      <c r="AB2647" s="659">
        <v>1.27649330977558E-3</v>
      </c>
      <c r="AC2647" s="661">
        <v>2.6158550051872667E-3</v>
      </c>
      <c r="AD2647" s="659">
        <v>1.7528931625391099E-4</v>
      </c>
      <c r="AE2647" s="659">
        <v>1.8061649760921699E-4</v>
      </c>
      <c r="AF2647" s="661">
        <v>3.1100238440976764E-4</v>
      </c>
      <c r="AG2647" s="659">
        <v>2.31521039567419E-4</v>
      </c>
      <c r="AH2647" s="659">
        <v>2.29355287649063E-4</v>
      </c>
      <c r="AI2647" s="675">
        <v>5.6823182667083496E-4</v>
      </c>
      <c r="AJ2647" s="28"/>
      <c r="AK2647" s="29"/>
      <c r="AL2647" s="29"/>
    </row>
    <row r="2648" spans="1:38" x14ac:dyDescent="0.2">
      <c r="A2648" s="334">
        <v>2050</v>
      </c>
      <c r="B2648" s="334">
        <v>3</v>
      </c>
      <c r="C2648" s="659">
        <v>0.76105469953918004</v>
      </c>
      <c r="D2648" s="659">
        <v>0.79930409981796502</v>
      </c>
      <c r="E2648" s="661">
        <v>0.85631990125466939</v>
      </c>
      <c r="F2648" s="659">
        <v>4.7036808363565101E-2</v>
      </c>
      <c r="G2648" s="659">
        <v>4.94090642673672E-2</v>
      </c>
      <c r="H2648" s="661">
        <v>0.10581328335924739</v>
      </c>
      <c r="I2648" s="659">
        <v>1.5455507603641099E-2</v>
      </c>
      <c r="J2648" s="659">
        <v>1.52868187062916E-2</v>
      </c>
      <c r="K2648" s="661">
        <v>4.3882156904213945E-2</v>
      </c>
      <c r="L2648" s="659">
        <v>8.5944431492064697E-5</v>
      </c>
      <c r="M2648" s="659">
        <v>8.9681313983551003E-5</v>
      </c>
      <c r="N2648" s="661">
        <v>6.7306792723601057E-3</v>
      </c>
      <c r="O2648" s="659">
        <v>4.5292116372163804E-3</v>
      </c>
      <c r="P2648" s="659">
        <v>4.4018682917003997E-3</v>
      </c>
      <c r="Q2648" s="661">
        <v>8.946067837879712E-3</v>
      </c>
      <c r="R2648" s="659">
        <v>3.7566469105685999E-3</v>
      </c>
      <c r="S2648" s="659">
        <v>5.2447406000375504E-3</v>
      </c>
      <c r="T2648" s="661">
        <v>1.8464342110980796E-2</v>
      </c>
      <c r="U2648" s="659">
        <v>4.38168304050675E-4</v>
      </c>
      <c r="V2648" s="659">
        <v>4.4788079221150598E-4</v>
      </c>
      <c r="W2648" s="661">
        <v>8.0357787510464704E-4</v>
      </c>
      <c r="X2648" s="659">
        <v>2.22919285756376E-5</v>
      </c>
      <c r="Y2648" s="659">
        <v>2.2599954051222699E-5</v>
      </c>
      <c r="Z2648" s="661">
        <v>5.2914072907864609E-5</v>
      </c>
      <c r="AA2648" s="659">
        <v>1.2525666425681099E-3</v>
      </c>
      <c r="AB2648" s="659">
        <v>1.2719856557095799E-3</v>
      </c>
      <c r="AC2648" s="661">
        <v>2.5994042263326228E-3</v>
      </c>
      <c r="AD2648" s="659">
        <v>1.7395850359428801E-4</v>
      </c>
      <c r="AE2648" s="659">
        <v>1.7949516607032901E-4</v>
      </c>
      <c r="AF2648" s="661">
        <v>3.0758713472764523E-4</v>
      </c>
      <c r="AG2648" s="659">
        <v>2.29627375078796E-4</v>
      </c>
      <c r="AH2648" s="659">
        <v>2.2779068316573301E-4</v>
      </c>
      <c r="AI2648" s="675">
        <v>5.6209130307918894E-4</v>
      </c>
      <c r="AJ2648" s="28"/>
      <c r="AK2648" s="29"/>
      <c r="AL2648" s="29"/>
    </row>
    <row r="2649" spans="1:38" x14ac:dyDescent="0.2">
      <c r="A2649" s="334">
        <v>2050</v>
      </c>
      <c r="B2649" s="334">
        <v>4</v>
      </c>
      <c r="C2649" s="659">
        <v>0.92947670228636103</v>
      </c>
      <c r="D2649" s="659">
        <v>0.95868104563992296</v>
      </c>
      <c r="E2649" s="661">
        <v>1.0426034249542824</v>
      </c>
      <c r="F2649" s="659">
        <v>5.0181492431226403E-2</v>
      </c>
      <c r="G2649" s="659">
        <v>5.4248160449727599E-2</v>
      </c>
      <c r="H2649" s="661">
        <v>0.12005412136535451</v>
      </c>
      <c r="I2649" s="659">
        <v>1.63712545642348E-2</v>
      </c>
      <c r="J2649" s="659">
        <v>1.7830124938158401E-2</v>
      </c>
      <c r="K2649" s="661">
        <v>5.027959729865248E-2</v>
      </c>
      <c r="L2649" s="659">
        <v>1.0391791634921E-4</v>
      </c>
      <c r="M2649" s="659">
        <v>1.3400077614638599E-4</v>
      </c>
      <c r="N2649" s="661">
        <v>1.1106636747431941E-2</v>
      </c>
      <c r="O2649" s="659">
        <v>4.9487262093586898E-3</v>
      </c>
      <c r="P2649" s="659">
        <v>5.2423196022752597E-3</v>
      </c>
      <c r="Q2649" s="661">
        <v>1.0758800923856017E-2</v>
      </c>
      <c r="R2649" s="659">
        <v>3.7449777185767502E-3</v>
      </c>
      <c r="S2649" s="659">
        <v>5.2305705658990198E-3</v>
      </c>
      <c r="T2649" s="661">
        <v>1.8319174500481681E-2</v>
      </c>
      <c r="U2649" s="659">
        <v>4.5632641040369698E-4</v>
      </c>
      <c r="V2649" s="659">
        <v>4.8587425652703699E-4</v>
      </c>
      <c r="W2649" s="661">
        <v>1.0021350220224673E-3</v>
      </c>
      <c r="X2649" s="659">
        <v>2.3478522735556001E-5</v>
      </c>
      <c r="Y2649" s="659">
        <v>2.5043293464934202E-5</v>
      </c>
      <c r="Z2649" s="661">
        <v>6.5237013131462117E-5</v>
      </c>
      <c r="AA2649" s="659">
        <v>1.3205312743884601E-3</v>
      </c>
      <c r="AB2649" s="659">
        <v>1.4068801546097301E-3</v>
      </c>
      <c r="AC2649" s="661">
        <v>3.0894777772475044E-3</v>
      </c>
      <c r="AD2649" s="659">
        <v>1.7967076816406899E-4</v>
      </c>
      <c r="AE2649" s="659">
        <v>1.9169716130009999E-4</v>
      </c>
      <c r="AF2649" s="661">
        <v>3.996813891895579E-4</v>
      </c>
      <c r="AG2649" s="659">
        <v>2.4639362045384599E-4</v>
      </c>
      <c r="AH2649" s="659">
        <v>2.6171151240528799E-4</v>
      </c>
      <c r="AI2649" s="675">
        <v>6.4479569916571066E-4</v>
      </c>
      <c r="AJ2649" s="28"/>
      <c r="AK2649" s="29"/>
      <c r="AL2649" s="29"/>
    </row>
    <row r="2650" spans="1:38" x14ac:dyDescent="0.2">
      <c r="A2650" s="334">
        <v>2050</v>
      </c>
      <c r="B2650" s="334">
        <v>5</v>
      </c>
      <c r="C2650" s="659">
        <v>0.925927184113983</v>
      </c>
      <c r="D2650" s="659">
        <v>0.95547586083146596</v>
      </c>
      <c r="E2650" s="661">
        <v>1.0401267689532154</v>
      </c>
      <c r="F2650" s="659">
        <v>5.0873895443585303E-2</v>
      </c>
      <c r="G2650" s="659">
        <v>5.5345607947213403E-2</v>
      </c>
      <c r="H2650" s="661">
        <v>0.12319591425170782</v>
      </c>
      <c r="I2650" s="659">
        <v>1.62782662477832E-2</v>
      </c>
      <c r="J2650" s="659">
        <v>1.7740420766797601E-2</v>
      </c>
      <c r="K2650" s="661">
        <v>5.0180494094152268E-2</v>
      </c>
      <c r="L2650" s="659">
        <v>1.03771038961159E-4</v>
      </c>
      <c r="M2650" s="659">
        <v>1.3380392145555801E-4</v>
      </c>
      <c r="N2650" s="661">
        <v>1.1085718067537564E-2</v>
      </c>
      <c r="O2650" s="659">
        <v>4.9241645164086901E-3</v>
      </c>
      <c r="P2650" s="659">
        <v>5.2194724746869002E-3</v>
      </c>
      <c r="Q2650" s="661">
        <v>1.0729745617224706E-2</v>
      </c>
      <c r="R2650" s="659">
        <v>3.7339922795705202E-3</v>
      </c>
      <c r="S2650" s="659">
        <v>5.2162767609726804E-3</v>
      </c>
      <c r="T2650" s="661">
        <v>1.8143963065635059E-2</v>
      </c>
      <c r="U2650" s="659">
        <v>4.5375580394547998E-4</v>
      </c>
      <c r="V2650" s="659">
        <v>4.8352085277116199E-4</v>
      </c>
      <c r="W2650" s="661">
        <v>9.991768171040312E-4</v>
      </c>
      <c r="X2650" s="659">
        <v>2.3346054482847101E-5</v>
      </c>
      <c r="Y2650" s="659">
        <v>2.4921195871803498E-5</v>
      </c>
      <c r="Z2650" s="661">
        <v>6.5052887263612259E-5</v>
      </c>
      <c r="AA2650" s="659">
        <v>1.31625158900099E-3</v>
      </c>
      <c r="AB2650" s="659">
        <v>1.4042139231669401E-3</v>
      </c>
      <c r="AC2650" s="661">
        <v>3.093430934037994E-3</v>
      </c>
      <c r="AD2650" s="659">
        <v>1.7862566578065E-4</v>
      </c>
      <c r="AE2650" s="659">
        <v>1.9074135870631901E-4</v>
      </c>
      <c r="AF2650" s="661">
        <v>3.9840916336332933E-4</v>
      </c>
      <c r="AG2650" s="659">
        <v>2.4509863440181902E-4</v>
      </c>
      <c r="AH2650" s="659">
        <v>2.6051344259370602E-4</v>
      </c>
      <c r="AI2650" s="675">
        <v>6.4326134090483486E-4</v>
      </c>
      <c r="AJ2650" s="28"/>
      <c r="AK2650" s="29"/>
      <c r="AL2650" s="29"/>
    </row>
    <row r="2651" spans="1:38" x14ac:dyDescent="0.2">
      <c r="A2651" s="334">
        <v>2050</v>
      </c>
      <c r="B2651" s="334">
        <v>6</v>
      </c>
      <c r="C2651" s="659">
        <v>1.06680332497636</v>
      </c>
      <c r="D2651" s="659">
        <v>1.0857154816485599</v>
      </c>
      <c r="E2651" s="661">
        <v>1.6833356265858661</v>
      </c>
      <c r="F2651" s="659">
        <v>5.5129233319648599E-2</v>
      </c>
      <c r="G2651" s="659">
        <v>6.0614347999079998E-2</v>
      </c>
      <c r="H2651" s="661">
        <v>0.16020981963583139</v>
      </c>
      <c r="I2651" s="659">
        <v>1.6787596679863102E-2</v>
      </c>
      <c r="J2651" s="659">
        <v>1.9654104502254799E-2</v>
      </c>
      <c r="K2651" s="661">
        <v>5.618192501770132E-2</v>
      </c>
      <c r="L2651" s="659">
        <v>1.1771632956754101E-4</v>
      </c>
      <c r="M2651" s="659">
        <v>1.44784653101809E-4</v>
      </c>
      <c r="N2651" s="661">
        <v>1.1263886726633907E-2</v>
      </c>
      <c r="O2651" s="659">
        <v>5.2297189005405904E-3</v>
      </c>
      <c r="P2651" s="659">
        <v>5.9210537940470103E-3</v>
      </c>
      <c r="Q2651" s="661">
        <v>1.6073959801580558E-2</v>
      </c>
      <c r="R2651" s="659">
        <v>3.7233849311971799E-3</v>
      </c>
      <c r="S2651" s="659">
        <v>5.2019750079390602E-3</v>
      </c>
      <c r="T2651" s="661">
        <v>1.7939139737174759E-2</v>
      </c>
      <c r="U2651" s="659">
        <v>4.6640274800987202E-4</v>
      </c>
      <c r="V2651" s="659">
        <v>5.1336151994651504E-4</v>
      </c>
      <c r="W2651" s="661">
        <v>1.3239347315654282E-3</v>
      </c>
      <c r="X2651" s="659">
        <v>2.4184038571455499E-5</v>
      </c>
      <c r="Y2651" s="659">
        <v>2.6870943072882701E-5</v>
      </c>
      <c r="Z2651" s="661">
        <v>9.2173766571140563E-5</v>
      </c>
      <c r="AA2651" s="659">
        <v>1.3706853886728599E-3</v>
      </c>
      <c r="AB2651" s="659">
        <v>1.5169749404886101E-3</v>
      </c>
      <c r="AC2651" s="661">
        <v>4.5856101524080596E-3</v>
      </c>
      <c r="AD2651" s="659">
        <v>1.8250759020414301E-4</v>
      </c>
      <c r="AE2651" s="659">
        <v>2.0000946164508101E-4</v>
      </c>
      <c r="AF2651" s="661">
        <v>4.647274941328829E-4</v>
      </c>
      <c r="AG2651" s="659">
        <v>2.5718384430705501E-4</v>
      </c>
      <c r="AH2651" s="659">
        <v>2.88407997470412E-4</v>
      </c>
      <c r="AI2651" s="675">
        <v>1.1068690196684356E-3</v>
      </c>
      <c r="AJ2651" s="28"/>
      <c r="AK2651" s="29"/>
      <c r="AL2651" s="29"/>
    </row>
    <row r="2652" spans="1:38" x14ac:dyDescent="0.2">
      <c r="A2652" s="334">
        <v>2050</v>
      </c>
      <c r="B2652" s="334">
        <v>7</v>
      </c>
      <c r="C2652" s="659">
        <v>1.0635670855054999</v>
      </c>
      <c r="D2652" s="659">
        <v>1.0826452724782401</v>
      </c>
      <c r="E2652" s="661">
        <v>1.6798091246778089</v>
      </c>
      <c r="F2652" s="659">
        <v>5.5893147303456799E-2</v>
      </c>
      <c r="G2652" s="659">
        <v>6.1760412065897802E-2</v>
      </c>
      <c r="H2652" s="661">
        <v>0.16360899286593597</v>
      </c>
      <c r="I2652" s="659">
        <v>1.6707979745637699E-2</v>
      </c>
      <c r="J2652" s="659">
        <v>1.9564945307144799E-2</v>
      </c>
      <c r="K2652" s="661">
        <v>5.6070491259305591E-2</v>
      </c>
      <c r="L2652" s="659">
        <v>1.17562807054245E-4</v>
      </c>
      <c r="M2652" s="659">
        <v>1.44570426982139E-4</v>
      </c>
      <c r="N2652" s="661">
        <v>1.1233456257232771E-2</v>
      </c>
      <c r="O2652" s="659">
        <v>5.2077250923519896E-3</v>
      </c>
      <c r="P2652" s="659">
        <v>5.89779069872335E-3</v>
      </c>
      <c r="Q2652" s="661">
        <v>1.6046671814220807E-2</v>
      </c>
      <c r="R2652" s="659">
        <v>3.7132704149682801E-3</v>
      </c>
      <c r="S2652" s="659">
        <v>5.1876229367239304E-3</v>
      </c>
      <c r="T2652" s="661">
        <v>1.7723349654146681E-2</v>
      </c>
      <c r="U2652" s="659">
        <v>4.6405010280378499E-4</v>
      </c>
      <c r="V2652" s="659">
        <v>5.1094978489910298E-4</v>
      </c>
      <c r="W2652" s="661">
        <v>1.3202913233370246E-3</v>
      </c>
      <c r="X2652" s="659">
        <v>2.4063200347146299E-5</v>
      </c>
      <c r="Y2652" s="659">
        <v>2.6745740390250301E-5</v>
      </c>
      <c r="Z2652" s="661">
        <v>9.1974488055850871E-5</v>
      </c>
      <c r="AA2652" s="659">
        <v>1.36719771467673E-3</v>
      </c>
      <c r="AB2652" s="659">
        <v>1.5143342791405199E-3</v>
      </c>
      <c r="AC2652" s="661">
        <v>4.5911701341121896E-3</v>
      </c>
      <c r="AD2652" s="659">
        <v>1.81547519993529E-4</v>
      </c>
      <c r="AE2652" s="659">
        <v>1.99028454861155E-4</v>
      </c>
      <c r="AF2652" s="661">
        <v>4.6287298383393969E-4</v>
      </c>
      <c r="AG2652" s="659">
        <v>2.5601343260076302E-4</v>
      </c>
      <c r="AH2652" s="659">
        <v>2.8718426649956803E-4</v>
      </c>
      <c r="AI2652" s="675">
        <v>1.1061396968774745E-3</v>
      </c>
      <c r="AJ2652" s="28"/>
      <c r="AK2652" s="29"/>
      <c r="AL2652" s="29"/>
    </row>
    <row r="2653" spans="1:38" x14ac:dyDescent="0.2">
      <c r="A2653" s="334">
        <v>2050</v>
      </c>
      <c r="B2653" s="334">
        <v>8</v>
      </c>
      <c r="C2653" s="659">
        <v>1.20436033471509</v>
      </c>
      <c r="D2653" s="659">
        <v>1.20361883324163</v>
      </c>
      <c r="E2653" s="661">
        <v>1.6764855096882014</v>
      </c>
      <c r="F2653" s="659">
        <v>5.9812307517506699E-2</v>
      </c>
      <c r="G2653" s="659">
        <v>6.5596620303891698E-2</v>
      </c>
      <c r="H2653" s="661">
        <v>0.17635385211216739</v>
      </c>
      <c r="I2653" s="659">
        <v>1.7261868592134699E-2</v>
      </c>
      <c r="J2653" s="659">
        <v>2.0635642715852501E-2</v>
      </c>
      <c r="K2653" s="661">
        <v>5.9250095247508593E-2</v>
      </c>
      <c r="L2653" s="659">
        <v>1.3368924697042999E-4</v>
      </c>
      <c r="M2653" s="659">
        <v>1.56803199308774E-4</v>
      </c>
      <c r="N2653" s="661">
        <v>1.142160225580236E-2</v>
      </c>
      <c r="O2653" s="659">
        <v>5.4760610358366903E-3</v>
      </c>
      <c r="P2653" s="659">
        <v>6.19316232496488E-3</v>
      </c>
      <c r="Q2653" s="661">
        <v>1.7220286867835517E-2</v>
      </c>
      <c r="R2653" s="659">
        <v>3.7034442365208899E-3</v>
      </c>
      <c r="S2653" s="659">
        <v>5.1733141084203196E-3</v>
      </c>
      <c r="T2653" s="661">
        <v>1.7475718110992477E-2</v>
      </c>
      <c r="U2653" s="659">
        <v>4.7270888822982001E-4</v>
      </c>
      <c r="V2653" s="659">
        <v>5.2050977247249195E-4</v>
      </c>
      <c r="W2653" s="661">
        <v>1.4429793991310958E-3</v>
      </c>
      <c r="X2653" s="659">
        <v>2.4680211736014299E-5</v>
      </c>
      <c r="Y2653" s="659">
        <v>2.7425085720548599E-5</v>
      </c>
      <c r="Z2653" s="661">
        <v>9.9753679824108484E-5</v>
      </c>
      <c r="AA2653" s="659">
        <v>1.41052932290877E-3</v>
      </c>
      <c r="AB2653" s="659">
        <v>1.56066923618924E-3</v>
      </c>
      <c r="AC2653" s="661">
        <v>4.9225669065991566E-3</v>
      </c>
      <c r="AD2653" s="659">
        <v>1.8375343586935701E-4</v>
      </c>
      <c r="AE2653" s="659">
        <v>2.0146741274429099E-4</v>
      </c>
      <c r="AF2653" s="661">
        <v>5.1792169822878487E-4</v>
      </c>
      <c r="AG2653" s="659">
        <v>2.6607401095306901E-4</v>
      </c>
      <c r="AH2653" s="659">
        <v>2.98262286673828E-4</v>
      </c>
      <c r="AI2653" s="675">
        <v>1.1645999807210323E-3</v>
      </c>
      <c r="AJ2653" s="28"/>
      <c r="AK2653" s="29"/>
      <c r="AL2653" s="29"/>
    </row>
    <row r="2654" spans="1:38" x14ac:dyDescent="0.2">
      <c r="A2654" s="334">
        <v>2050</v>
      </c>
      <c r="B2654" s="334">
        <v>9</v>
      </c>
      <c r="C2654" s="659">
        <v>1.2031109833875</v>
      </c>
      <c r="D2654" s="659">
        <v>1.20241131443719</v>
      </c>
      <c r="E2654" s="661">
        <v>1.6715831290216463</v>
      </c>
      <c r="F2654" s="659">
        <v>6.0738128399415801E-2</v>
      </c>
      <c r="G2654" s="659">
        <v>6.6901017349531702E-2</v>
      </c>
      <c r="H2654" s="661">
        <v>0.17998710592350428</v>
      </c>
      <c r="I2654" s="659">
        <v>1.7206490754256901E-2</v>
      </c>
      <c r="J2654" s="659">
        <v>2.05705692159345E-2</v>
      </c>
      <c r="K2654" s="661">
        <v>5.9077917568335775E-2</v>
      </c>
      <c r="L2654" s="659">
        <v>1.3352528393745201E-4</v>
      </c>
      <c r="M2654" s="659">
        <v>1.56571325968319E-4</v>
      </c>
      <c r="N2654" s="661">
        <v>1.1380441922740811E-2</v>
      </c>
      <c r="O2654" s="659">
        <v>5.46583375821555E-3</v>
      </c>
      <c r="P2654" s="659">
        <v>6.1824518017029899E-3</v>
      </c>
      <c r="Q2654" s="661">
        <v>1.7175176631023973E-2</v>
      </c>
      <c r="R2654" s="659">
        <v>3.6939622825875999E-3</v>
      </c>
      <c r="S2654" s="659">
        <v>5.1590425400833799E-3</v>
      </c>
      <c r="T2654" s="661">
        <v>1.7216151758975003E-2</v>
      </c>
      <c r="U2654" s="659">
        <v>4.71023140092018E-4</v>
      </c>
      <c r="V2654" s="659">
        <v>5.1874767420712097E-4</v>
      </c>
      <c r="W2654" s="661">
        <v>1.4372133551147353E-3</v>
      </c>
      <c r="X2654" s="659">
        <v>2.4599483199499299E-5</v>
      </c>
      <c r="Y2654" s="659">
        <v>2.7340203253101699E-5</v>
      </c>
      <c r="Z2654" s="661">
        <v>9.9430257362146705E-5</v>
      </c>
      <c r="AA2654" s="659">
        <v>1.4094928520036599E-3</v>
      </c>
      <c r="AB2654" s="659">
        <v>1.56049865080277E-3</v>
      </c>
      <c r="AC2654" s="661">
        <v>4.9247461303619112E-3</v>
      </c>
      <c r="AD2654" s="659">
        <v>1.8302866147667401E-4</v>
      </c>
      <c r="AE2654" s="659">
        <v>2.0070834697176701E-4</v>
      </c>
      <c r="AF2654" s="661">
        <v>5.1504226108083377E-4</v>
      </c>
      <c r="AG2654" s="659">
        <v>2.6540746246765001E-4</v>
      </c>
      <c r="AH2654" s="659">
        <v>2.9756335762845201E-4</v>
      </c>
      <c r="AI2654" s="675">
        <v>1.1631904055262982E-3</v>
      </c>
      <c r="AJ2654" s="28"/>
      <c r="AK2654" s="29"/>
      <c r="AL2654" s="29"/>
    </row>
    <row r="2655" spans="1:38" x14ac:dyDescent="0.2">
      <c r="A2655" s="334">
        <v>2050</v>
      </c>
      <c r="B2655" s="334">
        <v>10</v>
      </c>
      <c r="C2655" s="659">
        <v>1.6031250084855</v>
      </c>
      <c r="D2655" s="659">
        <v>1.5529898228852701</v>
      </c>
      <c r="E2655" s="661">
        <v>1.7444130494469836</v>
      </c>
      <c r="F2655" s="659">
        <v>8.5972402920904606E-2</v>
      </c>
      <c r="G2655" s="659">
        <v>8.9934441107327401E-2</v>
      </c>
      <c r="H2655" s="661">
        <v>0.22118517892139219</v>
      </c>
      <c r="I2655" s="659">
        <v>1.8570726238621601E-2</v>
      </c>
      <c r="J2655" s="659">
        <v>2.2624884794887799E-2</v>
      </c>
      <c r="K2655" s="661">
        <v>5.8638614553175407E-2</v>
      </c>
      <c r="L2655" s="659">
        <v>1.6614952130974199E-4</v>
      </c>
      <c r="M2655" s="659">
        <v>1.7937363131630501E-4</v>
      </c>
      <c r="N2655" s="661">
        <v>1.1782829237894633E-2</v>
      </c>
      <c r="O2655" s="659">
        <v>6.41380627625789E-3</v>
      </c>
      <c r="P2655" s="659">
        <v>6.8998923025763896E-3</v>
      </c>
      <c r="Q2655" s="661">
        <v>1.8970371655131275E-2</v>
      </c>
      <c r="R2655" s="659">
        <v>3.6842240529812798E-3</v>
      </c>
      <c r="S2655" s="659">
        <v>5.1450311348178899E-3</v>
      </c>
      <c r="T2655" s="661">
        <v>1.6936359133156526E-2</v>
      </c>
      <c r="U2655" s="659">
        <v>5.0377387648518305E-4</v>
      </c>
      <c r="V2655" s="659">
        <v>5.43524798199369E-4</v>
      </c>
      <c r="W2655" s="661">
        <v>1.6290669589079313E-3</v>
      </c>
      <c r="X2655" s="659">
        <v>2.68623599412312E-5</v>
      </c>
      <c r="Y2655" s="659">
        <v>2.90540072977265E-5</v>
      </c>
      <c r="Z2655" s="661">
        <v>1.1147560923724466E-4</v>
      </c>
      <c r="AA2655" s="659">
        <v>1.59762527399052E-3</v>
      </c>
      <c r="AB2655" s="659">
        <v>1.71442726530975E-3</v>
      </c>
      <c r="AC2655" s="661">
        <v>5.5050065947087846E-3</v>
      </c>
      <c r="AD2655" s="659">
        <v>1.9182112496086699E-4</v>
      </c>
      <c r="AE2655" s="659">
        <v>2.0736297827393999E-4</v>
      </c>
      <c r="AF2655" s="661">
        <v>6.0253525455403461E-4</v>
      </c>
      <c r="AG2655" s="659">
        <v>3.01375921161822E-4</v>
      </c>
      <c r="AH2655" s="659">
        <v>3.2478791566793502E-4</v>
      </c>
      <c r="AI2655" s="675">
        <v>1.2490825277671289E-3</v>
      </c>
      <c r="AJ2655" s="28"/>
      <c r="AK2655" s="29"/>
      <c r="AL2655" s="29"/>
    </row>
    <row r="2656" spans="1:38" x14ac:dyDescent="0.2">
      <c r="A2656" s="334">
        <v>2050</v>
      </c>
      <c r="B2656" s="334">
        <v>11</v>
      </c>
      <c r="C2656" s="659">
        <v>1.6031250084855</v>
      </c>
      <c r="D2656" s="659">
        <v>1.5529898228852701</v>
      </c>
      <c r="E2656" s="661">
        <v>1.7444130494469836</v>
      </c>
      <c r="F2656" s="659">
        <v>8.5972402920904606E-2</v>
      </c>
      <c r="G2656" s="659">
        <v>8.9934441107327401E-2</v>
      </c>
      <c r="H2656" s="661">
        <v>0.22118517892139219</v>
      </c>
      <c r="I2656" s="659">
        <v>1.8570726238621601E-2</v>
      </c>
      <c r="J2656" s="659">
        <v>2.2624884794887799E-2</v>
      </c>
      <c r="K2656" s="661">
        <v>5.8638614553175407E-2</v>
      </c>
      <c r="L2656" s="659">
        <v>1.6614952130974199E-4</v>
      </c>
      <c r="M2656" s="659">
        <v>1.7937363131630501E-4</v>
      </c>
      <c r="N2656" s="661">
        <v>1.1782829237894633E-2</v>
      </c>
      <c r="O2656" s="659">
        <v>6.41380627625789E-3</v>
      </c>
      <c r="P2656" s="659">
        <v>6.8998923025763896E-3</v>
      </c>
      <c r="Q2656" s="661">
        <v>1.8970371655131275E-2</v>
      </c>
      <c r="R2656" s="659">
        <v>3.6842240529812798E-3</v>
      </c>
      <c r="S2656" s="659">
        <v>5.1450311348178899E-3</v>
      </c>
      <c r="T2656" s="661">
        <v>1.6936359133156526E-2</v>
      </c>
      <c r="U2656" s="659">
        <v>5.0377387648518305E-4</v>
      </c>
      <c r="V2656" s="659">
        <v>5.43524798199369E-4</v>
      </c>
      <c r="W2656" s="661">
        <v>1.6290669589079313E-3</v>
      </c>
      <c r="X2656" s="659">
        <v>2.68623599412312E-5</v>
      </c>
      <c r="Y2656" s="659">
        <v>2.90540072977265E-5</v>
      </c>
      <c r="Z2656" s="661">
        <v>1.1147560923724466E-4</v>
      </c>
      <c r="AA2656" s="659">
        <v>1.59762527399052E-3</v>
      </c>
      <c r="AB2656" s="659">
        <v>1.71442726530975E-3</v>
      </c>
      <c r="AC2656" s="661">
        <v>5.5050065947087846E-3</v>
      </c>
      <c r="AD2656" s="659">
        <v>1.9182112496086699E-4</v>
      </c>
      <c r="AE2656" s="659">
        <v>2.0736297827393999E-4</v>
      </c>
      <c r="AF2656" s="661">
        <v>6.0253525455403461E-4</v>
      </c>
      <c r="AG2656" s="659">
        <v>3.01375921161822E-4</v>
      </c>
      <c r="AH2656" s="659">
        <v>3.2478791566793502E-4</v>
      </c>
      <c r="AI2656" s="675">
        <v>1.2490825277671289E-3</v>
      </c>
      <c r="AJ2656" s="28"/>
      <c r="AK2656" s="29"/>
      <c r="AL2656" s="29"/>
    </row>
    <row r="2657" spans="1:38" x14ac:dyDescent="0.2">
      <c r="A2657" s="334">
        <v>2050</v>
      </c>
      <c r="B2657" s="334">
        <v>12</v>
      </c>
      <c r="C2657" s="659">
        <v>1.6031250084855</v>
      </c>
      <c r="D2657" s="659">
        <v>1.5529898228852701</v>
      </c>
      <c r="E2657" s="661">
        <v>1.7444130494469836</v>
      </c>
      <c r="F2657" s="659">
        <v>8.5972402920904606E-2</v>
      </c>
      <c r="G2657" s="659">
        <v>8.9934441107327401E-2</v>
      </c>
      <c r="H2657" s="661">
        <v>0.22118517892139219</v>
      </c>
      <c r="I2657" s="659">
        <v>1.8570726238621601E-2</v>
      </c>
      <c r="J2657" s="659">
        <v>2.2624884794887799E-2</v>
      </c>
      <c r="K2657" s="661">
        <v>5.8638614553175407E-2</v>
      </c>
      <c r="L2657" s="659">
        <v>1.6614952130974199E-4</v>
      </c>
      <c r="M2657" s="659">
        <v>1.7937363131630501E-4</v>
      </c>
      <c r="N2657" s="661">
        <v>1.1782829237894633E-2</v>
      </c>
      <c r="O2657" s="659">
        <v>6.41380627625789E-3</v>
      </c>
      <c r="P2657" s="659">
        <v>6.8998923025763896E-3</v>
      </c>
      <c r="Q2657" s="661">
        <v>1.8970371655131275E-2</v>
      </c>
      <c r="R2657" s="659">
        <v>3.6842240529812798E-3</v>
      </c>
      <c r="S2657" s="659">
        <v>5.1450311348178899E-3</v>
      </c>
      <c r="T2657" s="661">
        <v>1.6936359133156526E-2</v>
      </c>
      <c r="U2657" s="659">
        <v>5.0377387648518305E-4</v>
      </c>
      <c r="V2657" s="659">
        <v>5.43524798199369E-4</v>
      </c>
      <c r="W2657" s="661">
        <v>1.6290669589079313E-3</v>
      </c>
      <c r="X2657" s="659">
        <v>2.68623599412312E-5</v>
      </c>
      <c r="Y2657" s="659">
        <v>2.90540072977265E-5</v>
      </c>
      <c r="Z2657" s="661">
        <v>1.1147560923724466E-4</v>
      </c>
      <c r="AA2657" s="659">
        <v>1.59762527399052E-3</v>
      </c>
      <c r="AB2657" s="659">
        <v>1.71442726530975E-3</v>
      </c>
      <c r="AC2657" s="661">
        <v>5.5050065947087846E-3</v>
      </c>
      <c r="AD2657" s="659">
        <v>1.9182112496086699E-4</v>
      </c>
      <c r="AE2657" s="659">
        <v>2.0736297827393999E-4</v>
      </c>
      <c r="AF2657" s="661">
        <v>6.0253525455403461E-4</v>
      </c>
      <c r="AG2657" s="659">
        <v>3.01375921161822E-4</v>
      </c>
      <c r="AH2657" s="659">
        <v>3.2478791566793502E-4</v>
      </c>
      <c r="AI2657" s="675">
        <v>1.2490825277671289E-3</v>
      </c>
      <c r="AJ2657" s="28"/>
      <c r="AK2657" s="29"/>
      <c r="AL2657" s="29"/>
    </row>
    <row r="2658" spans="1:38" x14ac:dyDescent="0.2">
      <c r="A2658" s="334">
        <v>2050</v>
      </c>
      <c r="B2658" s="334">
        <v>13</v>
      </c>
      <c r="C2658" s="659">
        <v>1.6031250084855</v>
      </c>
      <c r="D2658" s="659">
        <v>1.5529898228852701</v>
      </c>
      <c r="E2658" s="661">
        <v>1.7444130494469836</v>
      </c>
      <c r="F2658" s="659">
        <v>8.5972402920904606E-2</v>
      </c>
      <c r="G2658" s="659">
        <v>8.9934441107327401E-2</v>
      </c>
      <c r="H2658" s="661">
        <v>0.22118517892139219</v>
      </c>
      <c r="I2658" s="659">
        <v>1.8570726238621601E-2</v>
      </c>
      <c r="J2658" s="659">
        <v>2.2624884794887799E-2</v>
      </c>
      <c r="K2658" s="661">
        <v>5.8638614553175407E-2</v>
      </c>
      <c r="L2658" s="659">
        <v>1.6614952130974199E-4</v>
      </c>
      <c r="M2658" s="659">
        <v>1.7937363131630501E-4</v>
      </c>
      <c r="N2658" s="661">
        <v>1.1782829237894633E-2</v>
      </c>
      <c r="O2658" s="659">
        <v>6.41380627625789E-3</v>
      </c>
      <c r="P2658" s="659">
        <v>6.8998923025763896E-3</v>
      </c>
      <c r="Q2658" s="661">
        <v>1.8970371655131275E-2</v>
      </c>
      <c r="R2658" s="659">
        <v>3.6842240529812798E-3</v>
      </c>
      <c r="S2658" s="659">
        <v>5.1450311348178899E-3</v>
      </c>
      <c r="T2658" s="661">
        <v>1.6936359133156526E-2</v>
      </c>
      <c r="U2658" s="659">
        <v>5.0377387648518305E-4</v>
      </c>
      <c r="V2658" s="659">
        <v>5.43524798199369E-4</v>
      </c>
      <c r="W2658" s="661">
        <v>1.6290669589079313E-3</v>
      </c>
      <c r="X2658" s="659">
        <v>2.68623599412312E-5</v>
      </c>
      <c r="Y2658" s="659">
        <v>2.90540072977265E-5</v>
      </c>
      <c r="Z2658" s="661">
        <v>1.1147560923724466E-4</v>
      </c>
      <c r="AA2658" s="659">
        <v>1.59762527399052E-3</v>
      </c>
      <c r="AB2658" s="659">
        <v>1.71442726530975E-3</v>
      </c>
      <c r="AC2658" s="661">
        <v>5.5050065947087846E-3</v>
      </c>
      <c r="AD2658" s="659">
        <v>1.9182112496086699E-4</v>
      </c>
      <c r="AE2658" s="659">
        <v>2.0736297827393999E-4</v>
      </c>
      <c r="AF2658" s="661">
        <v>6.0253525455403461E-4</v>
      </c>
      <c r="AG2658" s="659">
        <v>3.01375921161822E-4</v>
      </c>
      <c r="AH2658" s="659">
        <v>3.2478791566793502E-4</v>
      </c>
      <c r="AI2658" s="675">
        <v>1.2490825277671289E-3</v>
      </c>
      <c r="AJ2658" s="28"/>
      <c r="AK2658" s="29"/>
      <c r="AL2658" s="29"/>
    </row>
    <row r="2659" spans="1:38" x14ac:dyDescent="0.2">
      <c r="A2659" s="334">
        <v>2050</v>
      </c>
      <c r="B2659" s="334">
        <v>14</v>
      </c>
      <c r="C2659" s="659">
        <v>1.6031250084855</v>
      </c>
      <c r="D2659" s="659">
        <v>1.5529898228852701</v>
      </c>
      <c r="E2659" s="661">
        <v>1.7444130494469836</v>
      </c>
      <c r="F2659" s="659">
        <v>8.5972402920904606E-2</v>
      </c>
      <c r="G2659" s="659">
        <v>8.9934441107327401E-2</v>
      </c>
      <c r="H2659" s="661">
        <v>0.22118517892139219</v>
      </c>
      <c r="I2659" s="659">
        <v>1.8570726238621601E-2</v>
      </c>
      <c r="J2659" s="659">
        <v>2.2624884794887799E-2</v>
      </c>
      <c r="K2659" s="661">
        <v>5.8638614553175407E-2</v>
      </c>
      <c r="L2659" s="659">
        <v>1.6614952130974199E-4</v>
      </c>
      <c r="M2659" s="659">
        <v>1.7937363131630501E-4</v>
      </c>
      <c r="N2659" s="661">
        <v>1.1782829237894633E-2</v>
      </c>
      <c r="O2659" s="659">
        <v>6.41380627625789E-3</v>
      </c>
      <c r="P2659" s="659">
        <v>6.8998923025763896E-3</v>
      </c>
      <c r="Q2659" s="661">
        <v>1.8970371655131275E-2</v>
      </c>
      <c r="R2659" s="659">
        <v>3.6842240529812798E-3</v>
      </c>
      <c r="S2659" s="659">
        <v>5.1450311348178899E-3</v>
      </c>
      <c r="T2659" s="661">
        <v>1.6936359133156526E-2</v>
      </c>
      <c r="U2659" s="659">
        <v>5.0377387648518305E-4</v>
      </c>
      <c r="V2659" s="659">
        <v>5.43524798199369E-4</v>
      </c>
      <c r="W2659" s="661">
        <v>1.6290669589079313E-3</v>
      </c>
      <c r="X2659" s="659">
        <v>2.68623599412312E-5</v>
      </c>
      <c r="Y2659" s="659">
        <v>2.90540072977265E-5</v>
      </c>
      <c r="Z2659" s="661">
        <v>1.1147560923724466E-4</v>
      </c>
      <c r="AA2659" s="659">
        <v>1.59762527399052E-3</v>
      </c>
      <c r="AB2659" s="659">
        <v>1.71442726530975E-3</v>
      </c>
      <c r="AC2659" s="661">
        <v>5.5050065947087846E-3</v>
      </c>
      <c r="AD2659" s="659">
        <v>1.9182112496086699E-4</v>
      </c>
      <c r="AE2659" s="659">
        <v>2.0736297827393999E-4</v>
      </c>
      <c r="AF2659" s="661">
        <v>6.0253525455403461E-4</v>
      </c>
      <c r="AG2659" s="659">
        <v>3.01375921161822E-4</v>
      </c>
      <c r="AH2659" s="659">
        <v>3.2478791566793502E-4</v>
      </c>
      <c r="AI2659" s="675">
        <v>1.2490825277671289E-3</v>
      </c>
      <c r="AJ2659" s="28"/>
      <c r="AK2659" s="29"/>
      <c r="AL2659" s="29"/>
    </row>
    <row r="2660" spans="1:38" x14ac:dyDescent="0.2">
      <c r="A2660" s="334">
        <v>2050</v>
      </c>
      <c r="B2660" s="334">
        <v>15</v>
      </c>
      <c r="C2660" s="659">
        <v>1.6031250084855</v>
      </c>
      <c r="D2660" s="659">
        <v>1.5529898228852701</v>
      </c>
      <c r="E2660" s="661">
        <v>1.7444130494469836</v>
      </c>
      <c r="F2660" s="659">
        <v>8.5972402920904606E-2</v>
      </c>
      <c r="G2660" s="659">
        <v>8.9934441107327401E-2</v>
      </c>
      <c r="H2660" s="661">
        <v>0.22118517892139219</v>
      </c>
      <c r="I2660" s="659">
        <v>1.8570726238621601E-2</v>
      </c>
      <c r="J2660" s="659">
        <v>2.2624884794887799E-2</v>
      </c>
      <c r="K2660" s="661">
        <v>5.8638614553175407E-2</v>
      </c>
      <c r="L2660" s="659">
        <v>1.6614952130974199E-4</v>
      </c>
      <c r="M2660" s="659">
        <v>1.7937363131630501E-4</v>
      </c>
      <c r="N2660" s="661">
        <v>1.1782829237894633E-2</v>
      </c>
      <c r="O2660" s="659">
        <v>6.41380627625789E-3</v>
      </c>
      <c r="P2660" s="659">
        <v>6.8998923025763896E-3</v>
      </c>
      <c r="Q2660" s="661">
        <v>1.8970371655131275E-2</v>
      </c>
      <c r="R2660" s="659">
        <v>3.6842240529812798E-3</v>
      </c>
      <c r="S2660" s="659">
        <v>5.1450311348178899E-3</v>
      </c>
      <c r="T2660" s="661">
        <v>1.6936359133156526E-2</v>
      </c>
      <c r="U2660" s="659">
        <v>5.0377387648518305E-4</v>
      </c>
      <c r="V2660" s="659">
        <v>5.43524798199369E-4</v>
      </c>
      <c r="W2660" s="661">
        <v>1.6290669589079313E-3</v>
      </c>
      <c r="X2660" s="659">
        <v>2.68623599412312E-5</v>
      </c>
      <c r="Y2660" s="659">
        <v>2.90540072977265E-5</v>
      </c>
      <c r="Z2660" s="661">
        <v>1.1147560923724466E-4</v>
      </c>
      <c r="AA2660" s="659">
        <v>1.59762527399052E-3</v>
      </c>
      <c r="AB2660" s="659">
        <v>1.71442726530975E-3</v>
      </c>
      <c r="AC2660" s="661">
        <v>5.5050065947087846E-3</v>
      </c>
      <c r="AD2660" s="659">
        <v>1.9182112496086699E-4</v>
      </c>
      <c r="AE2660" s="659">
        <v>2.0736297827393999E-4</v>
      </c>
      <c r="AF2660" s="661">
        <v>6.0253525455403461E-4</v>
      </c>
      <c r="AG2660" s="659">
        <v>3.01375921161822E-4</v>
      </c>
      <c r="AH2660" s="659">
        <v>3.2478791566793502E-4</v>
      </c>
      <c r="AI2660" s="675">
        <v>1.2490825277671289E-3</v>
      </c>
      <c r="AJ2660" s="28"/>
      <c r="AK2660" s="29"/>
      <c r="AL2660" s="29"/>
    </row>
    <row r="2661" spans="1:38" x14ac:dyDescent="0.2">
      <c r="A2661" s="334">
        <v>2050</v>
      </c>
      <c r="B2661" s="334">
        <v>16</v>
      </c>
      <c r="C2661" s="659">
        <v>1.6031250084855</v>
      </c>
      <c r="D2661" s="659">
        <v>1.5529898228852701</v>
      </c>
      <c r="E2661" s="661">
        <v>1.7444130494469836</v>
      </c>
      <c r="F2661" s="659">
        <v>8.5972402920904606E-2</v>
      </c>
      <c r="G2661" s="659">
        <v>8.9934441107327401E-2</v>
      </c>
      <c r="H2661" s="661">
        <v>0.22118517892139219</v>
      </c>
      <c r="I2661" s="659">
        <v>1.8570726238621601E-2</v>
      </c>
      <c r="J2661" s="659">
        <v>2.2624884794887799E-2</v>
      </c>
      <c r="K2661" s="661">
        <v>5.8638614553175407E-2</v>
      </c>
      <c r="L2661" s="659">
        <v>1.6614952130974199E-4</v>
      </c>
      <c r="M2661" s="659">
        <v>1.7937363131630501E-4</v>
      </c>
      <c r="N2661" s="661">
        <v>1.1782829237894633E-2</v>
      </c>
      <c r="O2661" s="659">
        <v>6.41380627625789E-3</v>
      </c>
      <c r="P2661" s="659">
        <v>6.8998923025763896E-3</v>
      </c>
      <c r="Q2661" s="661">
        <v>1.8970371655131275E-2</v>
      </c>
      <c r="R2661" s="659">
        <v>3.6842240529812798E-3</v>
      </c>
      <c r="S2661" s="659">
        <v>5.1450311348178899E-3</v>
      </c>
      <c r="T2661" s="661">
        <v>1.6936359133156526E-2</v>
      </c>
      <c r="U2661" s="659">
        <v>5.0377387648518305E-4</v>
      </c>
      <c r="V2661" s="659">
        <v>5.43524798199369E-4</v>
      </c>
      <c r="W2661" s="661">
        <v>1.6290669589079313E-3</v>
      </c>
      <c r="X2661" s="659">
        <v>2.68623599412312E-5</v>
      </c>
      <c r="Y2661" s="659">
        <v>2.90540072977265E-5</v>
      </c>
      <c r="Z2661" s="661">
        <v>1.1147560923724466E-4</v>
      </c>
      <c r="AA2661" s="659">
        <v>1.59762527399052E-3</v>
      </c>
      <c r="AB2661" s="659">
        <v>1.71442726530975E-3</v>
      </c>
      <c r="AC2661" s="661">
        <v>5.5050065947087846E-3</v>
      </c>
      <c r="AD2661" s="659">
        <v>1.9182112496086699E-4</v>
      </c>
      <c r="AE2661" s="659">
        <v>2.0736297827393999E-4</v>
      </c>
      <c r="AF2661" s="661">
        <v>6.0253525455403461E-4</v>
      </c>
      <c r="AG2661" s="659">
        <v>3.01375921161822E-4</v>
      </c>
      <c r="AH2661" s="659">
        <v>3.2478791566793502E-4</v>
      </c>
      <c r="AI2661" s="675">
        <v>1.2490825277671289E-3</v>
      </c>
      <c r="AJ2661" s="28"/>
      <c r="AK2661" s="29"/>
      <c r="AL2661" s="29"/>
    </row>
    <row r="2662" spans="1:38" x14ac:dyDescent="0.2">
      <c r="A2662" s="334">
        <v>2050</v>
      </c>
      <c r="B2662" s="334">
        <v>17</v>
      </c>
      <c r="C2662" s="659">
        <v>1.6031250084855</v>
      </c>
      <c r="D2662" s="659">
        <v>1.5529898228852701</v>
      </c>
      <c r="E2662" s="661">
        <v>1.7444130494469836</v>
      </c>
      <c r="F2662" s="659">
        <v>8.5972402920904606E-2</v>
      </c>
      <c r="G2662" s="659">
        <v>8.9934441107327401E-2</v>
      </c>
      <c r="H2662" s="661">
        <v>0.22118517892139219</v>
      </c>
      <c r="I2662" s="659">
        <v>1.8570726238621601E-2</v>
      </c>
      <c r="J2662" s="659">
        <v>2.2624884794887799E-2</v>
      </c>
      <c r="K2662" s="661">
        <v>5.8638614553175407E-2</v>
      </c>
      <c r="L2662" s="659">
        <v>1.6614952130974199E-4</v>
      </c>
      <c r="M2662" s="659">
        <v>1.7937363131630501E-4</v>
      </c>
      <c r="N2662" s="661">
        <v>1.1782829237894633E-2</v>
      </c>
      <c r="O2662" s="659">
        <v>6.41380627625789E-3</v>
      </c>
      <c r="P2662" s="659">
        <v>6.8998923025763896E-3</v>
      </c>
      <c r="Q2662" s="661">
        <v>1.8970371655131275E-2</v>
      </c>
      <c r="R2662" s="659">
        <v>3.6842240529812798E-3</v>
      </c>
      <c r="S2662" s="659">
        <v>5.1450311348178899E-3</v>
      </c>
      <c r="T2662" s="661">
        <v>1.6936359133156526E-2</v>
      </c>
      <c r="U2662" s="659">
        <v>5.0377387648518305E-4</v>
      </c>
      <c r="V2662" s="659">
        <v>5.43524798199369E-4</v>
      </c>
      <c r="W2662" s="661">
        <v>1.6290669589079313E-3</v>
      </c>
      <c r="X2662" s="659">
        <v>2.68623599412312E-5</v>
      </c>
      <c r="Y2662" s="659">
        <v>2.90540072977265E-5</v>
      </c>
      <c r="Z2662" s="661">
        <v>1.1147560923724466E-4</v>
      </c>
      <c r="AA2662" s="659">
        <v>1.59762527399052E-3</v>
      </c>
      <c r="AB2662" s="659">
        <v>1.71442726530975E-3</v>
      </c>
      <c r="AC2662" s="661">
        <v>5.5050065947087846E-3</v>
      </c>
      <c r="AD2662" s="659">
        <v>1.9182112496086699E-4</v>
      </c>
      <c r="AE2662" s="659">
        <v>2.0736297827393999E-4</v>
      </c>
      <c r="AF2662" s="661">
        <v>6.0253525455403461E-4</v>
      </c>
      <c r="AG2662" s="659">
        <v>3.01375921161822E-4</v>
      </c>
      <c r="AH2662" s="659">
        <v>3.2478791566793502E-4</v>
      </c>
      <c r="AI2662" s="675">
        <v>1.2490825277671289E-3</v>
      </c>
      <c r="AJ2662" s="28"/>
      <c r="AK2662" s="29"/>
      <c r="AL2662" s="29"/>
    </row>
    <row r="2663" spans="1:38" x14ac:dyDescent="0.2">
      <c r="A2663" s="334">
        <v>2050</v>
      </c>
      <c r="B2663" s="334">
        <v>18</v>
      </c>
      <c r="C2663" s="659">
        <v>1.6031250084855</v>
      </c>
      <c r="D2663" s="659">
        <v>1.5529898228852701</v>
      </c>
      <c r="E2663" s="661">
        <v>1.7444130494469836</v>
      </c>
      <c r="F2663" s="659">
        <v>8.5972402920904606E-2</v>
      </c>
      <c r="G2663" s="659">
        <v>8.9934441107327401E-2</v>
      </c>
      <c r="H2663" s="661">
        <v>0.22118517892139219</v>
      </c>
      <c r="I2663" s="659">
        <v>1.8570726238621601E-2</v>
      </c>
      <c r="J2663" s="659">
        <v>2.2624884794887799E-2</v>
      </c>
      <c r="K2663" s="661">
        <v>5.8638614553175407E-2</v>
      </c>
      <c r="L2663" s="659">
        <v>1.6614952130974199E-4</v>
      </c>
      <c r="M2663" s="659">
        <v>1.7937363131630501E-4</v>
      </c>
      <c r="N2663" s="661">
        <v>1.1782829237894633E-2</v>
      </c>
      <c r="O2663" s="659">
        <v>6.41380627625789E-3</v>
      </c>
      <c r="P2663" s="659">
        <v>6.8998923025763896E-3</v>
      </c>
      <c r="Q2663" s="661">
        <v>1.8970371655131275E-2</v>
      </c>
      <c r="R2663" s="659">
        <v>3.6842240529812798E-3</v>
      </c>
      <c r="S2663" s="659">
        <v>5.1450311348178899E-3</v>
      </c>
      <c r="T2663" s="661">
        <v>1.6936359133156526E-2</v>
      </c>
      <c r="U2663" s="659">
        <v>5.0377387648518305E-4</v>
      </c>
      <c r="V2663" s="659">
        <v>5.43524798199369E-4</v>
      </c>
      <c r="W2663" s="661">
        <v>1.6290669589079313E-3</v>
      </c>
      <c r="X2663" s="659">
        <v>2.68623599412312E-5</v>
      </c>
      <c r="Y2663" s="659">
        <v>2.90540072977265E-5</v>
      </c>
      <c r="Z2663" s="661">
        <v>1.1147560923724466E-4</v>
      </c>
      <c r="AA2663" s="659">
        <v>1.59762527399052E-3</v>
      </c>
      <c r="AB2663" s="659">
        <v>1.71442726530975E-3</v>
      </c>
      <c r="AC2663" s="661">
        <v>5.5050065947087846E-3</v>
      </c>
      <c r="AD2663" s="659">
        <v>1.9182112496086699E-4</v>
      </c>
      <c r="AE2663" s="659">
        <v>2.0736297827393999E-4</v>
      </c>
      <c r="AF2663" s="661">
        <v>6.0253525455403461E-4</v>
      </c>
      <c r="AG2663" s="659">
        <v>3.01375921161822E-4</v>
      </c>
      <c r="AH2663" s="659">
        <v>3.2478791566793502E-4</v>
      </c>
      <c r="AI2663" s="675">
        <v>1.2490825277671289E-3</v>
      </c>
      <c r="AJ2663" s="28"/>
      <c r="AK2663" s="29"/>
      <c r="AL2663" s="29"/>
    </row>
    <row r="2664" spans="1:38" x14ac:dyDescent="0.2">
      <c r="A2664" s="334">
        <v>2050</v>
      </c>
      <c r="B2664" s="334">
        <v>19</v>
      </c>
      <c r="C2664" s="659">
        <v>1.6031250084855</v>
      </c>
      <c r="D2664" s="659">
        <v>1.5529898228852701</v>
      </c>
      <c r="E2664" s="661">
        <v>1.7444130494469836</v>
      </c>
      <c r="F2664" s="659">
        <v>8.5972402920904606E-2</v>
      </c>
      <c r="G2664" s="659">
        <v>8.9934441107327401E-2</v>
      </c>
      <c r="H2664" s="661">
        <v>0.22118517892139219</v>
      </c>
      <c r="I2664" s="659">
        <v>1.8570726238621601E-2</v>
      </c>
      <c r="J2664" s="659">
        <v>2.2624884794887799E-2</v>
      </c>
      <c r="K2664" s="661">
        <v>5.8638614553175407E-2</v>
      </c>
      <c r="L2664" s="659">
        <v>1.6614952130974199E-4</v>
      </c>
      <c r="M2664" s="659">
        <v>1.7937363131630501E-4</v>
      </c>
      <c r="N2664" s="661">
        <v>1.1782829237894633E-2</v>
      </c>
      <c r="O2664" s="659">
        <v>6.41380627625789E-3</v>
      </c>
      <c r="P2664" s="659">
        <v>6.8998923025763896E-3</v>
      </c>
      <c r="Q2664" s="661">
        <v>1.8970371655131275E-2</v>
      </c>
      <c r="R2664" s="659">
        <v>3.6842240529812798E-3</v>
      </c>
      <c r="S2664" s="659">
        <v>5.1450311348178899E-3</v>
      </c>
      <c r="T2664" s="661">
        <v>1.6936359133156526E-2</v>
      </c>
      <c r="U2664" s="659">
        <v>5.0377387648518305E-4</v>
      </c>
      <c r="V2664" s="659">
        <v>5.43524798199369E-4</v>
      </c>
      <c r="W2664" s="661">
        <v>1.6290669589079313E-3</v>
      </c>
      <c r="X2664" s="659">
        <v>2.68623599412312E-5</v>
      </c>
      <c r="Y2664" s="659">
        <v>2.90540072977265E-5</v>
      </c>
      <c r="Z2664" s="661">
        <v>1.1147560923724466E-4</v>
      </c>
      <c r="AA2664" s="659">
        <v>1.59762527399052E-3</v>
      </c>
      <c r="AB2664" s="659">
        <v>1.71442726530975E-3</v>
      </c>
      <c r="AC2664" s="661">
        <v>5.5050065947087846E-3</v>
      </c>
      <c r="AD2664" s="659">
        <v>1.9182112496086699E-4</v>
      </c>
      <c r="AE2664" s="659">
        <v>2.0736297827393999E-4</v>
      </c>
      <c r="AF2664" s="661">
        <v>6.0253525455403461E-4</v>
      </c>
      <c r="AG2664" s="659">
        <v>3.01375921161822E-4</v>
      </c>
      <c r="AH2664" s="659">
        <v>3.2478791566793502E-4</v>
      </c>
      <c r="AI2664" s="675">
        <v>1.2490825277671289E-3</v>
      </c>
      <c r="AJ2664" s="28"/>
      <c r="AK2664" s="29"/>
      <c r="AL2664" s="29"/>
    </row>
    <row r="2665" spans="1:38" x14ac:dyDescent="0.2">
      <c r="A2665" s="334">
        <v>2050</v>
      </c>
      <c r="B2665" s="334">
        <v>20</v>
      </c>
      <c r="C2665" s="659">
        <v>1.6031250084855</v>
      </c>
      <c r="D2665" s="659">
        <v>1.5529898228852701</v>
      </c>
      <c r="E2665" s="661">
        <v>1.7444130494469836</v>
      </c>
      <c r="F2665" s="659">
        <v>8.5972402920904606E-2</v>
      </c>
      <c r="G2665" s="659">
        <v>8.9934441107327401E-2</v>
      </c>
      <c r="H2665" s="661">
        <v>0.22118517892139219</v>
      </c>
      <c r="I2665" s="659">
        <v>1.8570726238621601E-2</v>
      </c>
      <c r="J2665" s="659">
        <v>2.2624884794887799E-2</v>
      </c>
      <c r="K2665" s="661">
        <v>5.8638614553175407E-2</v>
      </c>
      <c r="L2665" s="659">
        <v>1.6614952130974199E-4</v>
      </c>
      <c r="M2665" s="659">
        <v>1.7937363131630501E-4</v>
      </c>
      <c r="N2665" s="661">
        <v>1.1782829237894633E-2</v>
      </c>
      <c r="O2665" s="659">
        <v>6.41380627625789E-3</v>
      </c>
      <c r="P2665" s="659">
        <v>6.8998923025763896E-3</v>
      </c>
      <c r="Q2665" s="661">
        <v>1.8970371655131275E-2</v>
      </c>
      <c r="R2665" s="659">
        <v>3.6842240529812798E-3</v>
      </c>
      <c r="S2665" s="659">
        <v>5.1450311348178899E-3</v>
      </c>
      <c r="T2665" s="661">
        <v>1.6936359133156526E-2</v>
      </c>
      <c r="U2665" s="659">
        <v>5.0377387648518305E-4</v>
      </c>
      <c r="V2665" s="659">
        <v>5.43524798199369E-4</v>
      </c>
      <c r="W2665" s="661">
        <v>1.6290669589079313E-3</v>
      </c>
      <c r="X2665" s="659">
        <v>2.68623599412312E-5</v>
      </c>
      <c r="Y2665" s="659">
        <v>2.90540072977265E-5</v>
      </c>
      <c r="Z2665" s="661">
        <v>1.1147560923724466E-4</v>
      </c>
      <c r="AA2665" s="659">
        <v>1.59762527399052E-3</v>
      </c>
      <c r="AB2665" s="659">
        <v>1.71442726530975E-3</v>
      </c>
      <c r="AC2665" s="661">
        <v>5.5050065947087846E-3</v>
      </c>
      <c r="AD2665" s="659">
        <v>1.9182112496086699E-4</v>
      </c>
      <c r="AE2665" s="659">
        <v>2.0736297827393999E-4</v>
      </c>
      <c r="AF2665" s="661">
        <v>6.0253525455403461E-4</v>
      </c>
      <c r="AG2665" s="659">
        <v>3.01375921161822E-4</v>
      </c>
      <c r="AH2665" s="659">
        <v>3.2478791566793502E-4</v>
      </c>
      <c r="AI2665" s="675">
        <v>1.2490825277671289E-3</v>
      </c>
      <c r="AJ2665" s="28"/>
      <c r="AK2665" s="29"/>
      <c r="AL2665" s="29"/>
    </row>
    <row r="2666" spans="1:38" x14ac:dyDescent="0.2">
      <c r="A2666" s="334">
        <v>2050</v>
      </c>
      <c r="B2666" s="334">
        <v>21</v>
      </c>
      <c r="C2666" s="659">
        <v>1.6031250084855</v>
      </c>
      <c r="D2666" s="659">
        <v>1.5529898228852701</v>
      </c>
      <c r="E2666" s="661">
        <v>1.7444130494469836</v>
      </c>
      <c r="F2666" s="659">
        <v>8.5972402920904606E-2</v>
      </c>
      <c r="G2666" s="659">
        <v>8.9934441107327401E-2</v>
      </c>
      <c r="H2666" s="661">
        <v>0.22118517892139219</v>
      </c>
      <c r="I2666" s="659">
        <v>1.8570726238621601E-2</v>
      </c>
      <c r="J2666" s="659">
        <v>2.2624884794887799E-2</v>
      </c>
      <c r="K2666" s="661">
        <v>5.8638614553175407E-2</v>
      </c>
      <c r="L2666" s="659">
        <v>1.6614952130974199E-4</v>
      </c>
      <c r="M2666" s="659">
        <v>1.7937363131630501E-4</v>
      </c>
      <c r="N2666" s="661">
        <v>1.1782829237894633E-2</v>
      </c>
      <c r="O2666" s="659">
        <v>6.41380627625789E-3</v>
      </c>
      <c r="P2666" s="659">
        <v>6.8998923025763896E-3</v>
      </c>
      <c r="Q2666" s="661">
        <v>1.8970371655131275E-2</v>
      </c>
      <c r="R2666" s="659">
        <v>3.6842240529812798E-3</v>
      </c>
      <c r="S2666" s="659">
        <v>5.1450311348178899E-3</v>
      </c>
      <c r="T2666" s="661">
        <v>1.6936359133156526E-2</v>
      </c>
      <c r="U2666" s="659">
        <v>5.0377387648518305E-4</v>
      </c>
      <c r="V2666" s="659">
        <v>5.43524798199369E-4</v>
      </c>
      <c r="W2666" s="661">
        <v>1.6290669589079313E-3</v>
      </c>
      <c r="X2666" s="659">
        <v>2.68623599412312E-5</v>
      </c>
      <c r="Y2666" s="659">
        <v>2.90540072977265E-5</v>
      </c>
      <c r="Z2666" s="661">
        <v>1.1147560923724466E-4</v>
      </c>
      <c r="AA2666" s="659">
        <v>1.59762527399052E-3</v>
      </c>
      <c r="AB2666" s="659">
        <v>1.71442726530975E-3</v>
      </c>
      <c r="AC2666" s="661">
        <v>5.5050065947087846E-3</v>
      </c>
      <c r="AD2666" s="659">
        <v>1.9182112496086699E-4</v>
      </c>
      <c r="AE2666" s="659">
        <v>2.0736297827393999E-4</v>
      </c>
      <c r="AF2666" s="661">
        <v>6.0253525455403461E-4</v>
      </c>
      <c r="AG2666" s="659">
        <v>3.01375921161822E-4</v>
      </c>
      <c r="AH2666" s="659">
        <v>3.2478791566793502E-4</v>
      </c>
      <c r="AI2666" s="675">
        <v>1.2490825277671289E-3</v>
      </c>
      <c r="AJ2666" s="28"/>
      <c r="AK2666" s="29"/>
      <c r="AL2666" s="29"/>
    </row>
    <row r="2667" spans="1:38" x14ac:dyDescent="0.2">
      <c r="A2667" s="334">
        <v>2050</v>
      </c>
      <c r="B2667" s="334">
        <v>22</v>
      </c>
      <c r="C2667" s="659">
        <v>1.6031250084855</v>
      </c>
      <c r="D2667" s="659">
        <v>1.5529898228852701</v>
      </c>
      <c r="E2667" s="661">
        <v>1.7444130494469836</v>
      </c>
      <c r="F2667" s="659">
        <v>8.5972402920904606E-2</v>
      </c>
      <c r="G2667" s="659">
        <v>8.9934441107327401E-2</v>
      </c>
      <c r="H2667" s="661">
        <v>0.22118517892139219</v>
      </c>
      <c r="I2667" s="659">
        <v>1.8570726238621601E-2</v>
      </c>
      <c r="J2667" s="659">
        <v>2.2624884794887799E-2</v>
      </c>
      <c r="K2667" s="661">
        <v>5.8638614553175407E-2</v>
      </c>
      <c r="L2667" s="659">
        <v>1.6614952130974199E-4</v>
      </c>
      <c r="M2667" s="659">
        <v>1.7937363131630501E-4</v>
      </c>
      <c r="N2667" s="661">
        <v>1.1782829237894633E-2</v>
      </c>
      <c r="O2667" s="659">
        <v>6.41380627625789E-3</v>
      </c>
      <c r="P2667" s="659">
        <v>6.8998923025763896E-3</v>
      </c>
      <c r="Q2667" s="661">
        <v>1.8970371655131275E-2</v>
      </c>
      <c r="R2667" s="659">
        <v>3.6842240529812798E-3</v>
      </c>
      <c r="S2667" s="659">
        <v>5.1450311348178899E-3</v>
      </c>
      <c r="T2667" s="661">
        <v>1.6936359133156526E-2</v>
      </c>
      <c r="U2667" s="659">
        <v>5.0377387648518305E-4</v>
      </c>
      <c r="V2667" s="659">
        <v>5.43524798199369E-4</v>
      </c>
      <c r="W2667" s="661">
        <v>1.6290669589079313E-3</v>
      </c>
      <c r="X2667" s="659">
        <v>2.68623599412312E-5</v>
      </c>
      <c r="Y2667" s="659">
        <v>2.90540072977265E-5</v>
      </c>
      <c r="Z2667" s="661">
        <v>1.1147560923724466E-4</v>
      </c>
      <c r="AA2667" s="659">
        <v>1.59762527399052E-3</v>
      </c>
      <c r="AB2667" s="659">
        <v>1.71442726530975E-3</v>
      </c>
      <c r="AC2667" s="661">
        <v>5.5050065947087846E-3</v>
      </c>
      <c r="AD2667" s="659">
        <v>1.9182112496086699E-4</v>
      </c>
      <c r="AE2667" s="659">
        <v>2.0736297827393999E-4</v>
      </c>
      <c r="AF2667" s="661">
        <v>6.0253525455403461E-4</v>
      </c>
      <c r="AG2667" s="659">
        <v>3.01375921161822E-4</v>
      </c>
      <c r="AH2667" s="659">
        <v>3.2478791566793502E-4</v>
      </c>
      <c r="AI2667" s="675">
        <v>1.2490825277671289E-3</v>
      </c>
      <c r="AJ2667" s="28"/>
      <c r="AK2667" s="29"/>
      <c r="AL2667" s="29"/>
    </row>
    <row r="2668" spans="1:38" x14ac:dyDescent="0.2">
      <c r="A2668" s="334">
        <v>2050</v>
      </c>
      <c r="B2668" s="334">
        <v>23</v>
      </c>
      <c r="C2668" s="659">
        <v>1.6031250084855</v>
      </c>
      <c r="D2668" s="659">
        <v>1.5529898228852701</v>
      </c>
      <c r="E2668" s="661">
        <v>1.7444130494469836</v>
      </c>
      <c r="F2668" s="659">
        <v>8.5972402920904606E-2</v>
      </c>
      <c r="G2668" s="659">
        <v>8.9934441107327401E-2</v>
      </c>
      <c r="H2668" s="661">
        <v>0.22118517892139219</v>
      </c>
      <c r="I2668" s="659">
        <v>1.8570726238621601E-2</v>
      </c>
      <c r="J2668" s="659">
        <v>2.2624884794887799E-2</v>
      </c>
      <c r="K2668" s="661">
        <v>5.8638614553175407E-2</v>
      </c>
      <c r="L2668" s="659">
        <v>1.6614952130974199E-4</v>
      </c>
      <c r="M2668" s="659">
        <v>1.7937363131630501E-4</v>
      </c>
      <c r="N2668" s="661">
        <v>1.1782829237894633E-2</v>
      </c>
      <c r="O2668" s="659">
        <v>6.41380627625789E-3</v>
      </c>
      <c r="P2668" s="659">
        <v>6.8998923025763896E-3</v>
      </c>
      <c r="Q2668" s="661">
        <v>1.8970371655131275E-2</v>
      </c>
      <c r="R2668" s="659">
        <v>3.6842240529812798E-3</v>
      </c>
      <c r="S2668" s="659">
        <v>5.1450311348178899E-3</v>
      </c>
      <c r="T2668" s="661">
        <v>1.6936359133156526E-2</v>
      </c>
      <c r="U2668" s="659">
        <v>5.0377387648518305E-4</v>
      </c>
      <c r="V2668" s="659">
        <v>5.43524798199369E-4</v>
      </c>
      <c r="W2668" s="661">
        <v>1.6290669589079313E-3</v>
      </c>
      <c r="X2668" s="659">
        <v>2.68623599412312E-5</v>
      </c>
      <c r="Y2668" s="659">
        <v>2.90540072977265E-5</v>
      </c>
      <c r="Z2668" s="661">
        <v>1.1147560923724466E-4</v>
      </c>
      <c r="AA2668" s="659">
        <v>1.59762527399052E-3</v>
      </c>
      <c r="AB2668" s="659">
        <v>1.71442726530975E-3</v>
      </c>
      <c r="AC2668" s="661">
        <v>5.5050065947087846E-3</v>
      </c>
      <c r="AD2668" s="659">
        <v>1.9182112496086699E-4</v>
      </c>
      <c r="AE2668" s="659">
        <v>2.0736297827393999E-4</v>
      </c>
      <c r="AF2668" s="661">
        <v>6.0253525455403461E-4</v>
      </c>
      <c r="AG2668" s="659">
        <v>3.01375921161822E-4</v>
      </c>
      <c r="AH2668" s="659">
        <v>3.2478791566793502E-4</v>
      </c>
      <c r="AI2668" s="675">
        <v>1.2490825277671289E-3</v>
      </c>
      <c r="AJ2668" s="28"/>
      <c r="AK2668" s="29"/>
      <c r="AL2668" s="29"/>
    </row>
    <row r="2669" spans="1:38" x14ac:dyDescent="0.2">
      <c r="A2669" s="334">
        <v>2050</v>
      </c>
      <c r="B2669" s="334">
        <v>24</v>
      </c>
      <c r="C2669" s="659">
        <v>1.6031250084855</v>
      </c>
      <c r="D2669" s="659">
        <v>1.5529898228852701</v>
      </c>
      <c r="E2669" s="661">
        <v>1.7444130494469836</v>
      </c>
      <c r="F2669" s="659">
        <v>8.5972402920904606E-2</v>
      </c>
      <c r="G2669" s="659">
        <v>8.9934441107327401E-2</v>
      </c>
      <c r="H2669" s="661">
        <v>0.22118517892139219</v>
      </c>
      <c r="I2669" s="659">
        <v>1.8570726238621601E-2</v>
      </c>
      <c r="J2669" s="659">
        <v>2.2624884794887799E-2</v>
      </c>
      <c r="K2669" s="661">
        <v>5.8638614553175407E-2</v>
      </c>
      <c r="L2669" s="659">
        <v>1.6614952130974199E-4</v>
      </c>
      <c r="M2669" s="659">
        <v>1.7937363131630501E-4</v>
      </c>
      <c r="N2669" s="661">
        <v>1.1782829237894633E-2</v>
      </c>
      <c r="O2669" s="659">
        <v>6.41380627625789E-3</v>
      </c>
      <c r="P2669" s="659">
        <v>6.8998923025763896E-3</v>
      </c>
      <c r="Q2669" s="661">
        <v>1.8970371655131275E-2</v>
      </c>
      <c r="R2669" s="659">
        <v>3.6842240529812798E-3</v>
      </c>
      <c r="S2669" s="659">
        <v>5.1450311348178899E-3</v>
      </c>
      <c r="T2669" s="661">
        <v>1.6936359133156526E-2</v>
      </c>
      <c r="U2669" s="659">
        <v>5.0377387648518305E-4</v>
      </c>
      <c r="V2669" s="659">
        <v>5.43524798199369E-4</v>
      </c>
      <c r="W2669" s="661">
        <v>1.6290669589079313E-3</v>
      </c>
      <c r="X2669" s="659">
        <v>2.68623599412312E-5</v>
      </c>
      <c r="Y2669" s="659">
        <v>2.90540072977265E-5</v>
      </c>
      <c r="Z2669" s="661">
        <v>1.1147560923724466E-4</v>
      </c>
      <c r="AA2669" s="659">
        <v>1.59762527399052E-3</v>
      </c>
      <c r="AB2669" s="659">
        <v>1.71442726530975E-3</v>
      </c>
      <c r="AC2669" s="661">
        <v>5.5050065947087846E-3</v>
      </c>
      <c r="AD2669" s="659">
        <v>1.9182112496086699E-4</v>
      </c>
      <c r="AE2669" s="659">
        <v>2.0736297827393999E-4</v>
      </c>
      <c r="AF2669" s="661">
        <v>6.0253525455403461E-4</v>
      </c>
      <c r="AG2669" s="659">
        <v>3.01375921161822E-4</v>
      </c>
      <c r="AH2669" s="659">
        <v>3.2478791566793502E-4</v>
      </c>
      <c r="AI2669" s="675">
        <v>1.2490825277671289E-3</v>
      </c>
      <c r="AJ2669" s="28"/>
      <c r="AK2669" s="29"/>
      <c r="AL2669" s="29"/>
    </row>
    <row r="2670" spans="1:38" x14ac:dyDescent="0.2">
      <c r="A2670" s="334">
        <v>2050</v>
      </c>
      <c r="B2670" s="334">
        <v>25</v>
      </c>
      <c r="C2670" s="659">
        <v>1.6031250084855</v>
      </c>
      <c r="D2670" s="659">
        <v>1.5529898228852701</v>
      </c>
      <c r="E2670" s="661">
        <v>1.7444130494469836</v>
      </c>
      <c r="F2670" s="659">
        <v>8.5972402920904606E-2</v>
      </c>
      <c r="G2670" s="659">
        <v>8.9934441107327401E-2</v>
      </c>
      <c r="H2670" s="661">
        <v>0.22118517892139219</v>
      </c>
      <c r="I2670" s="659">
        <v>1.8570726238621601E-2</v>
      </c>
      <c r="J2670" s="659">
        <v>2.2624884794887799E-2</v>
      </c>
      <c r="K2670" s="661">
        <v>5.8638614553175407E-2</v>
      </c>
      <c r="L2670" s="659">
        <v>1.6614952130974199E-4</v>
      </c>
      <c r="M2670" s="659">
        <v>1.7937363131630501E-4</v>
      </c>
      <c r="N2670" s="661">
        <v>1.1782829237894633E-2</v>
      </c>
      <c r="O2670" s="659">
        <v>6.41380627625789E-3</v>
      </c>
      <c r="P2670" s="659">
        <v>6.8998923025763896E-3</v>
      </c>
      <c r="Q2670" s="661">
        <v>1.8970371655131275E-2</v>
      </c>
      <c r="R2670" s="659">
        <v>3.6842240529812798E-3</v>
      </c>
      <c r="S2670" s="659">
        <v>5.1450311348178899E-3</v>
      </c>
      <c r="T2670" s="661">
        <v>1.6936359133156526E-2</v>
      </c>
      <c r="U2670" s="659">
        <v>5.0377387648518305E-4</v>
      </c>
      <c r="V2670" s="659">
        <v>5.43524798199369E-4</v>
      </c>
      <c r="W2670" s="661">
        <v>1.6290669589079313E-3</v>
      </c>
      <c r="X2670" s="659">
        <v>2.68623599412312E-5</v>
      </c>
      <c r="Y2670" s="659">
        <v>2.90540072977265E-5</v>
      </c>
      <c r="Z2670" s="661">
        <v>1.1147560923724466E-4</v>
      </c>
      <c r="AA2670" s="659">
        <v>1.59762527399052E-3</v>
      </c>
      <c r="AB2670" s="659">
        <v>1.71442726530975E-3</v>
      </c>
      <c r="AC2670" s="661">
        <v>5.5050065947087846E-3</v>
      </c>
      <c r="AD2670" s="659">
        <v>1.9182112496086699E-4</v>
      </c>
      <c r="AE2670" s="659">
        <v>2.0736297827393999E-4</v>
      </c>
      <c r="AF2670" s="661">
        <v>6.0253525455403461E-4</v>
      </c>
      <c r="AG2670" s="659">
        <v>3.01375921161822E-4</v>
      </c>
      <c r="AH2670" s="659">
        <v>3.2478791566793502E-4</v>
      </c>
      <c r="AI2670" s="675">
        <v>1.2490825277671289E-3</v>
      </c>
      <c r="AJ2670" s="28"/>
      <c r="AK2670" s="29"/>
      <c r="AL2670" s="29"/>
    </row>
    <row r="2671" spans="1:38" x14ac:dyDescent="0.2">
      <c r="A2671" s="334">
        <v>2050</v>
      </c>
      <c r="B2671" s="334">
        <v>26</v>
      </c>
      <c r="C2671" s="659">
        <v>1.6031250084855</v>
      </c>
      <c r="D2671" s="659">
        <v>1.5529898228852701</v>
      </c>
      <c r="E2671" s="661">
        <v>1.7444130494469836</v>
      </c>
      <c r="F2671" s="659">
        <v>8.5972402920904606E-2</v>
      </c>
      <c r="G2671" s="659">
        <v>8.9934441107327401E-2</v>
      </c>
      <c r="H2671" s="661">
        <v>0.22118517892139219</v>
      </c>
      <c r="I2671" s="659">
        <v>1.8570726238621601E-2</v>
      </c>
      <c r="J2671" s="659">
        <v>2.2624884794887799E-2</v>
      </c>
      <c r="K2671" s="661">
        <v>5.8638614553175407E-2</v>
      </c>
      <c r="L2671" s="659">
        <v>1.6614952130974199E-4</v>
      </c>
      <c r="M2671" s="659">
        <v>1.7937363131630501E-4</v>
      </c>
      <c r="N2671" s="661">
        <v>1.1782829237894633E-2</v>
      </c>
      <c r="O2671" s="659">
        <v>6.41380627625789E-3</v>
      </c>
      <c r="P2671" s="659">
        <v>6.8998923025763896E-3</v>
      </c>
      <c r="Q2671" s="661">
        <v>1.8970371655131275E-2</v>
      </c>
      <c r="R2671" s="659">
        <v>3.6842240529812798E-3</v>
      </c>
      <c r="S2671" s="659">
        <v>5.1450311348178899E-3</v>
      </c>
      <c r="T2671" s="661">
        <v>1.6936359133156526E-2</v>
      </c>
      <c r="U2671" s="659">
        <v>5.0377387648518305E-4</v>
      </c>
      <c r="V2671" s="659">
        <v>5.43524798199369E-4</v>
      </c>
      <c r="W2671" s="661">
        <v>1.6290669589079313E-3</v>
      </c>
      <c r="X2671" s="659">
        <v>2.68623599412312E-5</v>
      </c>
      <c r="Y2671" s="659">
        <v>2.90540072977265E-5</v>
      </c>
      <c r="Z2671" s="661">
        <v>1.1147560923724466E-4</v>
      </c>
      <c r="AA2671" s="659">
        <v>1.59762527399052E-3</v>
      </c>
      <c r="AB2671" s="659">
        <v>1.71442726530975E-3</v>
      </c>
      <c r="AC2671" s="661">
        <v>5.5050065947087846E-3</v>
      </c>
      <c r="AD2671" s="659">
        <v>1.9182112496086699E-4</v>
      </c>
      <c r="AE2671" s="659">
        <v>2.0736297827393999E-4</v>
      </c>
      <c r="AF2671" s="661">
        <v>6.0253525455403461E-4</v>
      </c>
      <c r="AG2671" s="659">
        <v>3.01375921161822E-4</v>
      </c>
      <c r="AH2671" s="659">
        <v>3.2478791566793502E-4</v>
      </c>
      <c r="AI2671" s="675">
        <v>1.2490825277671289E-3</v>
      </c>
      <c r="AJ2671" s="28"/>
      <c r="AK2671" s="29"/>
      <c r="AL2671" s="29"/>
    </row>
    <row r="2672" spans="1:38" x14ac:dyDescent="0.2">
      <c r="A2672" s="334">
        <v>2050</v>
      </c>
      <c r="B2672" s="334">
        <v>27</v>
      </c>
      <c r="C2672" s="659">
        <v>1.6031250084855</v>
      </c>
      <c r="D2672" s="659">
        <v>1.5529898228852701</v>
      </c>
      <c r="E2672" s="661">
        <v>1.7444130494469836</v>
      </c>
      <c r="F2672" s="659">
        <v>8.5972402920904606E-2</v>
      </c>
      <c r="G2672" s="659">
        <v>8.9934441107327401E-2</v>
      </c>
      <c r="H2672" s="661">
        <v>0.22118517892139219</v>
      </c>
      <c r="I2672" s="659">
        <v>1.8570726238621601E-2</v>
      </c>
      <c r="J2672" s="659">
        <v>2.2624884794887799E-2</v>
      </c>
      <c r="K2672" s="661">
        <v>5.8638614553175407E-2</v>
      </c>
      <c r="L2672" s="659">
        <v>1.6614952130974199E-4</v>
      </c>
      <c r="M2672" s="659">
        <v>1.7937363131630501E-4</v>
      </c>
      <c r="N2672" s="661">
        <v>1.1782829237894633E-2</v>
      </c>
      <c r="O2672" s="659">
        <v>6.41380627625789E-3</v>
      </c>
      <c r="P2672" s="659">
        <v>6.8998923025763896E-3</v>
      </c>
      <c r="Q2672" s="661">
        <v>1.8970371655131275E-2</v>
      </c>
      <c r="R2672" s="659">
        <v>3.6842240529812798E-3</v>
      </c>
      <c r="S2672" s="659">
        <v>5.1450311348178899E-3</v>
      </c>
      <c r="T2672" s="661">
        <v>1.6936359133156526E-2</v>
      </c>
      <c r="U2672" s="659">
        <v>5.0377387648518305E-4</v>
      </c>
      <c r="V2672" s="659">
        <v>5.43524798199369E-4</v>
      </c>
      <c r="W2672" s="661">
        <v>1.6290669589079313E-3</v>
      </c>
      <c r="X2672" s="659">
        <v>2.68623599412312E-5</v>
      </c>
      <c r="Y2672" s="659">
        <v>2.90540072977265E-5</v>
      </c>
      <c r="Z2672" s="661">
        <v>1.1147560923724466E-4</v>
      </c>
      <c r="AA2672" s="659">
        <v>1.59762527399052E-3</v>
      </c>
      <c r="AB2672" s="659">
        <v>1.71442726530975E-3</v>
      </c>
      <c r="AC2672" s="661">
        <v>5.5050065947087846E-3</v>
      </c>
      <c r="AD2672" s="659">
        <v>1.9182112496086699E-4</v>
      </c>
      <c r="AE2672" s="659">
        <v>2.0736297827393999E-4</v>
      </c>
      <c r="AF2672" s="661">
        <v>6.0253525455403461E-4</v>
      </c>
      <c r="AG2672" s="659">
        <v>3.01375921161822E-4</v>
      </c>
      <c r="AH2672" s="659">
        <v>3.2478791566793502E-4</v>
      </c>
      <c r="AI2672" s="675">
        <v>1.2490825277671289E-3</v>
      </c>
      <c r="AJ2672" s="28"/>
      <c r="AK2672" s="29"/>
      <c r="AL2672" s="29"/>
    </row>
    <row r="2673" spans="1:38" x14ac:dyDescent="0.2">
      <c r="A2673" s="334">
        <v>2050</v>
      </c>
      <c r="B2673" s="334">
        <v>28</v>
      </c>
      <c r="C2673" s="659">
        <v>1.6031250084855</v>
      </c>
      <c r="D2673" s="659">
        <v>1.5529898228852701</v>
      </c>
      <c r="E2673" s="661">
        <v>1.7444130494469836</v>
      </c>
      <c r="F2673" s="659">
        <v>8.5972402920904606E-2</v>
      </c>
      <c r="G2673" s="659">
        <v>8.9934441107327401E-2</v>
      </c>
      <c r="H2673" s="661">
        <v>0.22118517892139219</v>
      </c>
      <c r="I2673" s="659">
        <v>1.8570726238621601E-2</v>
      </c>
      <c r="J2673" s="659">
        <v>2.2624884794887799E-2</v>
      </c>
      <c r="K2673" s="661">
        <v>5.8638614553175407E-2</v>
      </c>
      <c r="L2673" s="659">
        <v>1.6614952130974199E-4</v>
      </c>
      <c r="M2673" s="659">
        <v>1.7937363131630501E-4</v>
      </c>
      <c r="N2673" s="661">
        <v>1.1782829237894633E-2</v>
      </c>
      <c r="O2673" s="659">
        <v>6.41380627625789E-3</v>
      </c>
      <c r="P2673" s="659">
        <v>6.8998923025763896E-3</v>
      </c>
      <c r="Q2673" s="661">
        <v>1.8970371655131275E-2</v>
      </c>
      <c r="R2673" s="659">
        <v>3.6842240529812798E-3</v>
      </c>
      <c r="S2673" s="659">
        <v>5.1450311348178899E-3</v>
      </c>
      <c r="T2673" s="661">
        <v>1.6936359133156526E-2</v>
      </c>
      <c r="U2673" s="659">
        <v>5.0377387648518305E-4</v>
      </c>
      <c r="V2673" s="659">
        <v>5.43524798199369E-4</v>
      </c>
      <c r="W2673" s="661">
        <v>1.6290669589079313E-3</v>
      </c>
      <c r="X2673" s="659">
        <v>2.68623599412312E-5</v>
      </c>
      <c r="Y2673" s="659">
        <v>2.90540072977265E-5</v>
      </c>
      <c r="Z2673" s="661">
        <v>1.1147560923724466E-4</v>
      </c>
      <c r="AA2673" s="659">
        <v>1.59762527399052E-3</v>
      </c>
      <c r="AB2673" s="659">
        <v>1.71442726530975E-3</v>
      </c>
      <c r="AC2673" s="661">
        <v>5.5050065947087846E-3</v>
      </c>
      <c r="AD2673" s="659">
        <v>1.9182112496086699E-4</v>
      </c>
      <c r="AE2673" s="659">
        <v>2.0736297827393999E-4</v>
      </c>
      <c r="AF2673" s="661">
        <v>6.0253525455403461E-4</v>
      </c>
      <c r="AG2673" s="659">
        <v>3.01375921161822E-4</v>
      </c>
      <c r="AH2673" s="659">
        <v>3.2478791566793502E-4</v>
      </c>
      <c r="AI2673" s="675">
        <v>1.2490825277671289E-3</v>
      </c>
      <c r="AJ2673" s="28"/>
      <c r="AK2673" s="29"/>
      <c r="AL2673" s="29"/>
    </row>
    <row r="2674" spans="1:38" x14ac:dyDescent="0.2">
      <c r="A2674" s="334">
        <v>2050</v>
      </c>
      <c r="B2674" s="334">
        <v>29</v>
      </c>
      <c r="C2674" s="659">
        <v>1.6031250084855</v>
      </c>
      <c r="D2674" s="659">
        <v>1.5529898228852701</v>
      </c>
      <c r="E2674" s="661">
        <v>1.7444130494469836</v>
      </c>
      <c r="F2674" s="659">
        <v>8.5972402920904606E-2</v>
      </c>
      <c r="G2674" s="659">
        <v>8.9934441107327401E-2</v>
      </c>
      <c r="H2674" s="661">
        <v>0.22118517892139219</v>
      </c>
      <c r="I2674" s="659">
        <v>1.8570726238621601E-2</v>
      </c>
      <c r="J2674" s="659">
        <v>2.2624884794887799E-2</v>
      </c>
      <c r="K2674" s="661">
        <v>5.8638614553175407E-2</v>
      </c>
      <c r="L2674" s="659">
        <v>1.6614952130974199E-4</v>
      </c>
      <c r="M2674" s="659">
        <v>1.7937363131630501E-4</v>
      </c>
      <c r="N2674" s="661">
        <v>1.1782829237894633E-2</v>
      </c>
      <c r="O2674" s="659">
        <v>6.41380627625789E-3</v>
      </c>
      <c r="P2674" s="659">
        <v>6.8998923025763896E-3</v>
      </c>
      <c r="Q2674" s="661">
        <v>1.8970371655131275E-2</v>
      </c>
      <c r="R2674" s="659">
        <v>3.6842240529812798E-3</v>
      </c>
      <c r="S2674" s="659">
        <v>5.1450311348178899E-3</v>
      </c>
      <c r="T2674" s="661">
        <v>1.6936359133156526E-2</v>
      </c>
      <c r="U2674" s="659">
        <v>5.0377387648518305E-4</v>
      </c>
      <c r="V2674" s="659">
        <v>5.43524798199369E-4</v>
      </c>
      <c r="W2674" s="661">
        <v>1.6290669589079313E-3</v>
      </c>
      <c r="X2674" s="659">
        <v>2.68623599412312E-5</v>
      </c>
      <c r="Y2674" s="659">
        <v>2.90540072977265E-5</v>
      </c>
      <c r="Z2674" s="661">
        <v>1.1147560923724466E-4</v>
      </c>
      <c r="AA2674" s="659">
        <v>1.59762527399052E-3</v>
      </c>
      <c r="AB2674" s="659">
        <v>1.71442726530975E-3</v>
      </c>
      <c r="AC2674" s="661">
        <v>5.5050065947087846E-3</v>
      </c>
      <c r="AD2674" s="659">
        <v>1.9182112496086699E-4</v>
      </c>
      <c r="AE2674" s="659">
        <v>2.0736297827393999E-4</v>
      </c>
      <c r="AF2674" s="661">
        <v>6.0253525455403461E-4</v>
      </c>
      <c r="AG2674" s="659">
        <v>3.01375921161822E-4</v>
      </c>
      <c r="AH2674" s="659">
        <v>3.2478791566793502E-4</v>
      </c>
      <c r="AI2674" s="675">
        <v>1.2490825277671289E-3</v>
      </c>
      <c r="AJ2674" s="28"/>
      <c r="AK2674" s="29"/>
      <c r="AL2674" s="29"/>
    </row>
    <row r="2675" spans="1:38" x14ac:dyDescent="0.2">
      <c r="A2675" s="334">
        <v>2050</v>
      </c>
      <c r="B2675" s="334">
        <v>30</v>
      </c>
      <c r="C2675" s="659">
        <v>1.6031250084855</v>
      </c>
      <c r="D2675" s="659">
        <v>1.5529898228852701</v>
      </c>
      <c r="E2675" s="661">
        <v>1.7444130494469836</v>
      </c>
      <c r="F2675" s="659">
        <v>8.5972402920904606E-2</v>
      </c>
      <c r="G2675" s="659">
        <v>8.9934441107327401E-2</v>
      </c>
      <c r="H2675" s="661">
        <v>0.22118517892139219</v>
      </c>
      <c r="I2675" s="659">
        <v>1.8570726238621601E-2</v>
      </c>
      <c r="J2675" s="659">
        <v>2.2624884794887799E-2</v>
      </c>
      <c r="K2675" s="661">
        <v>5.8638614553175407E-2</v>
      </c>
      <c r="L2675" s="659">
        <v>1.6614952130974199E-4</v>
      </c>
      <c r="M2675" s="659">
        <v>1.7937363131630501E-4</v>
      </c>
      <c r="N2675" s="661">
        <v>1.1782829237894633E-2</v>
      </c>
      <c r="O2675" s="659">
        <v>6.41380627625789E-3</v>
      </c>
      <c r="P2675" s="659">
        <v>6.8998923025763896E-3</v>
      </c>
      <c r="Q2675" s="661">
        <v>1.8970371655131275E-2</v>
      </c>
      <c r="R2675" s="659">
        <v>3.6842240529812798E-3</v>
      </c>
      <c r="S2675" s="659">
        <v>5.1450311348178899E-3</v>
      </c>
      <c r="T2675" s="661">
        <v>1.6936359133156526E-2</v>
      </c>
      <c r="U2675" s="659">
        <v>5.0377387648518305E-4</v>
      </c>
      <c r="V2675" s="659">
        <v>5.43524798199369E-4</v>
      </c>
      <c r="W2675" s="661">
        <v>1.6290669589079313E-3</v>
      </c>
      <c r="X2675" s="659">
        <v>2.68623599412312E-5</v>
      </c>
      <c r="Y2675" s="659">
        <v>2.90540072977265E-5</v>
      </c>
      <c r="Z2675" s="661">
        <v>1.1147560923724466E-4</v>
      </c>
      <c r="AA2675" s="659">
        <v>1.59762527399052E-3</v>
      </c>
      <c r="AB2675" s="659">
        <v>1.71442726530975E-3</v>
      </c>
      <c r="AC2675" s="661">
        <v>5.5050065947087846E-3</v>
      </c>
      <c r="AD2675" s="659">
        <v>1.9182112496086699E-4</v>
      </c>
      <c r="AE2675" s="659">
        <v>2.0736297827393999E-4</v>
      </c>
      <c r="AF2675" s="661">
        <v>6.0253525455403461E-4</v>
      </c>
      <c r="AG2675" s="659">
        <v>3.01375921161822E-4</v>
      </c>
      <c r="AH2675" s="659">
        <v>3.2478791566793502E-4</v>
      </c>
      <c r="AI2675" s="675">
        <v>1.2490825277671289E-3</v>
      </c>
      <c r="AJ2675" s="28"/>
      <c r="AK2675" s="29"/>
      <c r="AL2675" s="29"/>
    </row>
    <row r="2676" spans="1:38" x14ac:dyDescent="0.2">
      <c r="A2676" s="334">
        <v>2050</v>
      </c>
      <c r="B2676" s="334">
        <v>31</v>
      </c>
      <c r="C2676" s="659">
        <v>1.6031250084855</v>
      </c>
      <c r="D2676" s="659">
        <v>1.5529898228852701</v>
      </c>
      <c r="E2676" s="661">
        <v>1.7444130494469836</v>
      </c>
      <c r="F2676" s="659">
        <v>8.5972402920904606E-2</v>
      </c>
      <c r="G2676" s="659">
        <v>8.9934441107327401E-2</v>
      </c>
      <c r="H2676" s="661">
        <v>0.22118517892139219</v>
      </c>
      <c r="I2676" s="659">
        <v>1.8570726238621601E-2</v>
      </c>
      <c r="J2676" s="659">
        <v>2.2624884794887799E-2</v>
      </c>
      <c r="K2676" s="661">
        <v>5.8638614553175407E-2</v>
      </c>
      <c r="L2676" s="659">
        <v>1.6614952130974199E-4</v>
      </c>
      <c r="M2676" s="659">
        <v>1.7937363131630501E-4</v>
      </c>
      <c r="N2676" s="661">
        <v>1.1782829237894633E-2</v>
      </c>
      <c r="O2676" s="659">
        <v>6.41380627625789E-3</v>
      </c>
      <c r="P2676" s="659">
        <v>6.8998923025763896E-3</v>
      </c>
      <c r="Q2676" s="661">
        <v>1.8970371655131275E-2</v>
      </c>
      <c r="R2676" s="659">
        <v>3.6842240529812798E-3</v>
      </c>
      <c r="S2676" s="659">
        <v>5.1450311348178899E-3</v>
      </c>
      <c r="T2676" s="661">
        <v>1.6936359133156526E-2</v>
      </c>
      <c r="U2676" s="659">
        <v>5.0377387648518305E-4</v>
      </c>
      <c r="V2676" s="659">
        <v>5.43524798199369E-4</v>
      </c>
      <c r="W2676" s="661">
        <v>1.6290669589079313E-3</v>
      </c>
      <c r="X2676" s="659">
        <v>2.68623599412312E-5</v>
      </c>
      <c r="Y2676" s="659">
        <v>2.90540072977265E-5</v>
      </c>
      <c r="Z2676" s="661">
        <v>1.1147560923724466E-4</v>
      </c>
      <c r="AA2676" s="659">
        <v>1.59762527399052E-3</v>
      </c>
      <c r="AB2676" s="659">
        <v>1.71442726530975E-3</v>
      </c>
      <c r="AC2676" s="661">
        <v>5.5050065947087846E-3</v>
      </c>
      <c r="AD2676" s="659">
        <v>1.9182112496086699E-4</v>
      </c>
      <c r="AE2676" s="659">
        <v>2.0736297827393999E-4</v>
      </c>
      <c r="AF2676" s="661">
        <v>6.0253525455403461E-4</v>
      </c>
      <c r="AG2676" s="659">
        <v>3.01375921161822E-4</v>
      </c>
      <c r="AH2676" s="659">
        <v>3.2478791566793502E-4</v>
      </c>
      <c r="AI2676" s="675">
        <v>1.2490825277671289E-3</v>
      </c>
      <c r="AJ2676" s="28"/>
      <c r="AK2676" s="29"/>
      <c r="AL2676" s="29"/>
    </row>
    <row r="2677" spans="1:38" x14ac:dyDescent="0.2">
      <c r="A2677" s="334">
        <v>2050</v>
      </c>
      <c r="B2677" s="334">
        <v>32</v>
      </c>
      <c r="C2677" s="659">
        <v>1.6031250084855</v>
      </c>
      <c r="D2677" s="659">
        <v>1.5529898228852701</v>
      </c>
      <c r="E2677" s="661">
        <v>1.7444130494469836</v>
      </c>
      <c r="F2677" s="659">
        <v>8.5972402920904606E-2</v>
      </c>
      <c r="G2677" s="659">
        <v>8.9934441107327401E-2</v>
      </c>
      <c r="H2677" s="661">
        <v>0.22118517892139219</v>
      </c>
      <c r="I2677" s="659">
        <v>1.8570726238621601E-2</v>
      </c>
      <c r="J2677" s="659">
        <v>2.2624884794887799E-2</v>
      </c>
      <c r="K2677" s="661">
        <v>5.8638614553175407E-2</v>
      </c>
      <c r="L2677" s="659">
        <v>1.6614952130974199E-4</v>
      </c>
      <c r="M2677" s="659">
        <v>1.7937363131630501E-4</v>
      </c>
      <c r="N2677" s="661">
        <v>1.1782829237894633E-2</v>
      </c>
      <c r="O2677" s="659">
        <v>6.41380627625789E-3</v>
      </c>
      <c r="P2677" s="659">
        <v>6.8998923025763896E-3</v>
      </c>
      <c r="Q2677" s="661">
        <v>1.8970371655131275E-2</v>
      </c>
      <c r="R2677" s="659">
        <v>3.6842240529812798E-3</v>
      </c>
      <c r="S2677" s="659">
        <v>5.1450311348178899E-3</v>
      </c>
      <c r="T2677" s="661">
        <v>1.6936359133156526E-2</v>
      </c>
      <c r="U2677" s="659">
        <v>5.0377387648518305E-4</v>
      </c>
      <c r="V2677" s="659">
        <v>5.43524798199369E-4</v>
      </c>
      <c r="W2677" s="661">
        <v>1.6290669589079313E-3</v>
      </c>
      <c r="X2677" s="659">
        <v>2.68623599412312E-5</v>
      </c>
      <c r="Y2677" s="659">
        <v>2.90540072977265E-5</v>
      </c>
      <c r="Z2677" s="661">
        <v>1.1147560923724466E-4</v>
      </c>
      <c r="AA2677" s="659">
        <v>1.59762527399052E-3</v>
      </c>
      <c r="AB2677" s="659">
        <v>1.71442726530975E-3</v>
      </c>
      <c r="AC2677" s="661">
        <v>5.5050065947087846E-3</v>
      </c>
      <c r="AD2677" s="659">
        <v>1.9182112496086699E-4</v>
      </c>
      <c r="AE2677" s="659">
        <v>2.0736297827393999E-4</v>
      </c>
      <c r="AF2677" s="661">
        <v>6.0253525455403461E-4</v>
      </c>
      <c r="AG2677" s="659">
        <v>3.01375921161822E-4</v>
      </c>
      <c r="AH2677" s="659">
        <v>3.2478791566793502E-4</v>
      </c>
      <c r="AI2677" s="675">
        <v>1.2490825277671289E-3</v>
      </c>
      <c r="AJ2677" s="28"/>
      <c r="AK2677" s="29"/>
      <c r="AL2677" s="29"/>
    </row>
    <row r="2678" spans="1:38" x14ac:dyDescent="0.2">
      <c r="A2678" s="334">
        <v>2050</v>
      </c>
      <c r="B2678" s="334">
        <v>33</v>
      </c>
      <c r="C2678" s="659">
        <v>1.6031250084855</v>
      </c>
      <c r="D2678" s="659">
        <v>1.5529898228852701</v>
      </c>
      <c r="E2678" s="661">
        <v>1.7444130494469836</v>
      </c>
      <c r="F2678" s="659">
        <v>8.5972402920904606E-2</v>
      </c>
      <c r="G2678" s="659">
        <v>8.9934441107327401E-2</v>
      </c>
      <c r="H2678" s="661">
        <v>0.22118517892139219</v>
      </c>
      <c r="I2678" s="659">
        <v>1.8570726238621601E-2</v>
      </c>
      <c r="J2678" s="659">
        <v>2.2624884794887799E-2</v>
      </c>
      <c r="K2678" s="661">
        <v>5.8638614553175407E-2</v>
      </c>
      <c r="L2678" s="659">
        <v>1.6614952130974199E-4</v>
      </c>
      <c r="M2678" s="659">
        <v>1.7937363131630501E-4</v>
      </c>
      <c r="N2678" s="661">
        <v>1.1782829237894633E-2</v>
      </c>
      <c r="O2678" s="659">
        <v>6.41380627625789E-3</v>
      </c>
      <c r="P2678" s="659">
        <v>6.8998923025763896E-3</v>
      </c>
      <c r="Q2678" s="661">
        <v>1.8970371655131275E-2</v>
      </c>
      <c r="R2678" s="659">
        <v>3.6842240529812798E-3</v>
      </c>
      <c r="S2678" s="659">
        <v>5.1450311348178899E-3</v>
      </c>
      <c r="T2678" s="661">
        <v>1.6936359133156526E-2</v>
      </c>
      <c r="U2678" s="659">
        <v>5.0377387648518305E-4</v>
      </c>
      <c r="V2678" s="659">
        <v>5.43524798199369E-4</v>
      </c>
      <c r="W2678" s="661">
        <v>1.6290669589079313E-3</v>
      </c>
      <c r="X2678" s="659">
        <v>2.68623599412312E-5</v>
      </c>
      <c r="Y2678" s="659">
        <v>2.90540072977265E-5</v>
      </c>
      <c r="Z2678" s="661">
        <v>1.1147560923724466E-4</v>
      </c>
      <c r="AA2678" s="659">
        <v>1.59762527399052E-3</v>
      </c>
      <c r="AB2678" s="659">
        <v>1.71442726530975E-3</v>
      </c>
      <c r="AC2678" s="661">
        <v>5.5050065947087846E-3</v>
      </c>
      <c r="AD2678" s="659">
        <v>1.9182112496086699E-4</v>
      </c>
      <c r="AE2678" s="659">
        <v>2.0736297827393999E-4</v>
      </c>
      <c r="AF2678" s="661">
        <v>6.0253525455403461E-4</v>
      </c>
      <c r="AG2678" s="659">
        <v>3.01375921161822E-4</v>
      </c>
      <c r="AH2678" s="659">
        <v>3.2478791566793502E-4</v>
      </c>
      <c r="AI2678" s="675">
        <v>1.2490825277671289E-3</v>
      </c>
      <c r="AJ2678" s="28"/>
      <c r="AK2678" s="29"/>
      <c r="AL2678" s="29"/>
    </row>
    <row r="2679" spans="1:38" x14ac:dyDescent="0.2">
      <c r="A2679" s="334">
        <v>2050</v>
      </c>
      <c r="B2679" s="334">
        <v>34</v>
      </c>
      <c r="C2679" s="659">
        <v>1.6031250084855</v>
      </c>
      <c r="D2679" s="659">
        <v>1.5529898228852701</v>
      </c>
      <c r="E2679" s="661">
        <v>1.7444130494469836</v>
      </c>
      <c r="F2679" s="659">
        <v>8.5972402920904606E-2</v>
      </c>
      <c r="G2679" s="659">
        <v>8.9934441107327401E-2</v>
      </c>
      <c r="H2679" s="661">
        <v>0.22118517892139219</v>
      </c>
      <c r="I2679" s="659">
        <v>1.8570726238621601E-2</v>
      </c>
      <c r="J2679" s="659">
        <v>2.2624884794887799E-2</v>
      </c>
      <c r="K2679" s="661">
        <v>5.8638614553175407E-2</v>
      </c>
      <c r="L2679" s="659">
        <v>1.6614952130974199E-4</v>
      </c>
      <c r="M2679" s="659">
        <v>1.7937363131630501E-4</v>
      </c>
      <c r="N2679" s="661">
        <v>1.1782829237894633E-2</v>
      </c>
      <c r="O2679" s="659">
        <v>6.41380627625789E-3</v>
      </c>
      <c r="P2679" s="659">
        <v>6.8998923025763896E-3</v>
      </c>
      <c r="Q2679" s="661">
        <v>1.8970371655131275E-2</v>
      </c>
      <c r="R2679" s="659">
        <v>3.6842240529812798E-3</v>
      </c>
      <c r="S2679" s="659">
        <v>5.1450311348178899E-3</v>
      </c>
      <c r="T2679" s="661">
        <v>1.6936359133156526E-2</v>
      </c>
      <c r="U2679" s="659">
        <v>5.0377387648518305E-4</v>
      </c>
      <c r="V2679" s="659">
        <v>5.43524798199369E-4</v>
      </c>
      <c r="W2679" s="661">
        <v>1.6290669589079313E-3</v>
      </c>
      <c r="X2679" s="659">
        <v>2.68623599412312E-5</v>
      </c>
      <c r="Y2679" s="659">
        <v>2.90540072977265E-5</v>
      </c>
      <c r="Z2679" s="661">
        <v>1.1147560923724466E-4</v>
      </c>
      <c r="AA2679" s="659">
        <v>1.59762527399052E-3</v>
      </c>
      <c r="AB2679" s="659">
        <v>1.71442726530975E-3</v>
      </c>
      <c r="AC2679" s="661">
        <v>5.5050065947087846E-3</v>
      </c>
      <c r="AD2679" s="659">
        <v>1.9182112496086699E-4</v>
      </c>
      <c r="AE2679" s="659">
        <v>2.0736297827393999E-4</v>
      </c>
      <c r="AF2679" s="661">
        <v>6.0253525455403461E-4</v>
      </c>
      <c r="AG2679" s="659">
        <v>3.01375921161822E-4</v>
      </c>
      <c r="AH2679" s="659">
        <v>3.2478791566793502E-4</v>
      </c>
      <c r="AI2679" s="675">
        <v>1.2490825277671289E-3</v>
      </c>
      <c r="AJ2679" s="28"/>
      <c r="AK2679" s="29"/>
      <c r="AL2679" s="29"/>
    </row>
    <row r="2680" spans="1:38" x14ac:dyDescent="0.2">
      <c r="A2680" s="334">
        <v>2050</v>
      </c>
      <c r="B2680" s="334">
        <v>35</v>
      </c>
      <c r="C2680" s="659">
        <v>1.6031250084855</v>
      </c>
      <c r="D2680" s="659">
        <v>1.5529898228852701</v>
      </c>
      <c r="E2680" s="661">
        <v>1.7444130494469836</v>
      </c>
      <c r="F2680" s="659">
        <v>8.5972402920904606E-2</v>
      </c>
      <c r="G2680" s="659">
        <v>8.9934441107327401E-2</v>
      </c>
      <c r="H2680" s="661">
        <v>0.22118517892139219</v>
      </c>
      <c r="I2680" s="659">
        <v>1.8570726238621601E-2</v>
      </c>
      <c r="J2680" s="659">
        <v>2.2624884794887799E-2</v>
      </c>
      <c r="K2680" s="661">
        <v>5.8638614553175407E-2</v>
      </c>
      <c r="L2680" s="659">
        <v>1.6614952130974199E-4</v>
      </c>
      <c r="M2680" s="659">
        <v>1.7937363131630501E-4</v>
      </c>
      <c r="N2680" s="661">
        <v>1.1782829237894633E-2</v>
      </c>
      <c r="O2680" s="659">
        <v>6.41380627625789E-3</v>
      </c>
      <c r="P2680" s="659">
        <v>6.8998923025763896E-3</v>
      </c>
      <c r="Q2680" s="661">
        <v>1.8970371655131275E-2</v>
      </c>
      <c r="R2680" s="659">
        <v>3.6842240529812798E-3</v>
      </c>
      <c r="S2680" s="659">
        <v>5.1450311348178899E-3</v>
      </c>
      <c r="T2680" s="661">
        <v>1.6936359133156526E-2</v>
      </c>
      <c r="U2680" s="659">
        <v>5.0377387648518305E-4</v>
      </c>
      <c r="V2680" s="659">
        <v>5.43524798199369E-4</v>
      </c>
      <c r="W2680" s="661">
        <v>1.6290669589079313E-3</v>
      </c>
      <c r="X2680" s="659">
        <v>2.68623599412312E-5</v>
      </c>
      <c r="Y2680" s="659">
        <v>2.90540072977265E-5</v>
      </c>
      <c r="Z2680" s="661">
        <v>1.1147560923724466E-4</v>
      </c>
      <c r="AA2680" s="659">
        <v>1.59762527399052E-3</v>
      </c>
      <c r="AB2680" s="659">
        <v>1.71442726530975E-3</v>
      </c>
      <c r="AC2680" s="661">
        <v>5.5050065947087846E-3</v>
      </c>
      <c r="AD2680" s="659">
        <v>1.9182112496086699E-4</v>
      </c>
      <c r="AE2680" s="659">
        <v>2.0736297827393999E-4</v>
      </c>
      <c r="AF2680" s="661">
        <v>6.0253525455403461E-4</v>
      </c>
      <c r="AG2680" s="659">
        <v>3.01375921161822E-4</v>
      </c>
      <c r="AH2680" s="659">
        <v>3.2478791566793502E-4</v>
      </c>
      <c r="AI2680" s="675">
        <v>1.2490825277671289E-3</v>
      </c>
      <c r="AJ2680" s="28"/>
      <c r="AK2680" s="29"/>
      <c r="AL2680" s="29"/>
    </row>
    <row r="2681" spans="1:38" x14ac:dyDescent="0.2">
      <c r="A2681" s="334">
        <v>2050</v>
      </c>
      <c r="B2681" s="334">
        <v>36</v>
      </c>
      <c r="C2681" s="659">
        <v>1.6031250084855</v>
      </c>
      <c r="D2681" s="659">
        <v>1.5529898228852701</v>
      </c>
      <c r="E2681" s="661">
        <v>1.7444130494469836</v>
      </c>
      <c r="F2681" s="659">
        <v>8.5972402920904606E-2</v>
      </c>
      <c r="G2681" s="659">
        <v>8.9934441107327401E-2</v>
      </c>
      <c r="H2681" s="661">
        <v>0.22118517892139219</v>
      </c>
      <c r="I2681" s="659">
        <v>1.8570726238621601E-2</v>
      </c>
      <c r="J2681" s="659">
        <v>2.2624884794887799E-2</v>
      </c>
      <c r="K2681" s="661">
        <v>5.8638614553175407E-2</v>
      </c>
      <c r="L2681" s="659">
        <v>1.6614952130974199E-4</v>
      </c>
      <c r="M2681" s="659">
        <v>1.7937363131630501E-4</v>
      </c>
      <c r="N2681" s="661">
        <v>1.1782829237894633E-2</v>
      </c>
      <c r="O2681" s="659">
        <v>6.41380627625789E-3</v>
      </c>
      <c r="P2681" s="659">
        <v>6.8998923025763896E-3</v>
      </c>
      <c r="Q2681" s="661">
        <v>1.8970371655131275E-2</v>
      </c>
      <c r="R2681" s="659">
        <v>3.6842240529812798E-3</v>
      </c>
      <c r="S2681" s="659">
        <v>5.1450311348178899E-3</v>
      </c>
      <c r="T2681" s="661">
        <v>1.6936359133156526E-2</v>
      </c>
      <c r="U2681" s="659">
        <v>5.0377387648518305E-4</v>
      </c>
      <c r="V2681" s="659">
        <v>5.43524798199369E-4</v>
      </c>
      <c r="W2681" s="661">
        <v>1.6290669589079313E-3</v>
      </c>
      <c r="X2681" s="659">
        <v>2.68623599412312E-5</v>
      </c>
      <c r="Y2681" s="659">
        <v>2.90540072977265E-5</v>
      </c>
      <c r="Z2681" s="661">
        <v>1.1147560923724466E-4</v>
      </c>
      <c r="AA2681" s="659">
        <v>1.59762527399052E-3</v>
      </c>
      <c r="AB2681" s="659">
        <v>1.71442726530975E-3</v>
      </c>
      <c r="AC2681" s="661">
        <v>5.5050065947087846E-3</v>
      </c>
      <c r="AD2681" s="659">
        <v>1.9182112496086699E-4</v>
      </c>
      <c r="AE2681" s="659">
        <v>2.0736297827393999E-4</v>
      </c>
      <c r="AF2681" s="661">
        <v>6.0253525455403461E-4</v>
      </c>
      <c r="AG2681" s="659">
        <v>3.01375921161822E-4</v>
      </c>
      <c r="AH2681" s="659">
        <v>3.2478791566793502E-4</v>
      </c>
      <c r="AI2681" s="675">
        <v>1.2490825277671289E-3</v>
      </c>
      <c r="AJ2681" s="28"/>
      <c r="AK2681" s="29"/>
      <c r="AL2681" s="29"/>
    </row>
    <row r="2682" spans="1:38" x14ac:dyDescent="0.2">
      <c r="A2682" s="334">
        <v>2050</v>
      </c>
      <c r="B2682" s="334">
        <v>37</v>
      </c>
      <c r="C2682" s="659">
        <v>1.6031250084855</v>
      </c>
      <c r="D2682" s="659">
        <v>1.5529898228852701</v>
      </c>
      <c r="E2682" s="661">
        <v>1.7444130494469836</v>
      </c>
      <c r="F2682" s="659">
        <v>8.5972402920904606E-2</v>
      </c>
      <c r="G2682" s="659">
        <v>8.9934441107327401E-2</v>
      </c>
      <c r="H2682" s="661">
        <v>0.22118517892139219</v>
      </c>
      <c r="I2682" s="659">
        <v>1.8570726238621601E-2</v>
      </c>
      <c r="J2682" s="659">
        <v>2.2624884794887799E-2</v>
      </c>
      <c r="K2682" s="661">
        <v>5.8638614553175407E-2</v>
      </c>
      <c r="L2682" s="659">
        <v>1.6614952130974199E-4</v>
      </c>
      <c r="M2682" s="659">
        <v>1.7937363131630501E-4</v>
      </c>
      <c r="N2682" s="661">
        <v>1.1782829237894633E-2</v>
      </c>
      <c r="O2682" s="659">
        <v>6.41380627625789E-3</v>
      </c>
      <c r="P2682" s="659">
        <v>6.8998923025763896E-3</v>
      </c>
      <c r="Q2682" s="661">
        <v>1.8970371655131275E-2</v>
      </c>
      <c r="R2682" s="659">
        <v>3.6842240529812798E-3</v>
      </c>
      <c r="S2682" s="659">
        <v>5.1450311348178899E-3</v>
      </c>
      <c r="T2682" s="661">
        <v>1.6936359133156526E-2</v>
      </c>
      <c r="U2682" s="659">
        <v>5.0377387648518305E-4</v>
      </c>
      <c r="V2682" s="659">
        <v>5.43524798199369E-4</v>
      </c>
      <c r="W2682" s="661">
        <v>1.6290669589079313E-3</v>
      </c>
      <c r="X2682" s="659">
        <v>2.68623599412312E-5</v>
      </c>
      <c r="Y2682" s="659">
        <v>2.90540072977265E-5</v>
      </c>
      <c r="Z2682" s="661">
        <v>1.1147560923724466E-4</v>
      </c>
      <c r="AA2682" s="659">
        <v>1.59762527399052E-3</v>
      </c>
      <c r="AB2682" s="659">
        <v>1.71442726530975E-3</v>
      </c>
      <c r="AC2682" s="661">
        <v>5.5050065947087846E-3</v>
      </c>
      <c r="AD2682" s="659">
        <v>1.9182112496086699E-4</v>
      </c>
      <c r="AE2682" s="659">
        <v>2.0736297827393999E-4</v>
      </c>
      <c r="AF2682" s="661">
        <v>6.0253525455403461E-4</v>
      </c>
      <c r="AG2682" s="659">
        <v>3.01375921161822E-4</v>
      </c>
      <c r="AH2682" s="659">
        <v>3.2478791566793502E-4</v>
      </c>
      <c r="AI2682" s="675">
        <v>1.2490825277671289E-3</v>
      </c>
      <c r="AJ2682" s="28"/>
      <c r="AK2682" s="29"/>
      <c r="AL2682" s="29"/>
    </row>
    <row r="2683" spans="1:38" x14ac:dyDescent="0.2">
      <c r="A2683" s="334">
        <v>2050</v>
      </c>
      <c r="B2683" s="334">
        <v>38</v>
      </c>
      <c r="C2683" s="659">
        <v>1.6031250084855</v>
      </c>
      <c r="D2683" s="659">
        <v>1.5529898228852701</v>
      </c>
      <c r="E2683" s="661">
        <v>1.7444130494469836</v>
      </c>
      <c r="F2683" s="659">
        <v>8.5972402920904606E-2</v>
      </c>
      <c r="G2683" s="659">
        <v>8.9934441107327401E-2</v>
      </c>
      <c r="H2683" s="661">
        <v>0.22118517892139219</v>
      </c>
      <c r="I2683" s="659">
        <v>1.8570726238621601E-2</v>
      </c>
      <c r="J2683" s="659">
        <v>2.2624884794887799E-2</v>
      </c>
      <c r="K2683" s="661">
        <v>5.8638614553175407E-2</v>
      </c>
      <c r="L2683" s="659">
        <v>1.6614952130974199E-4</v>
      </c>
      <c r="M2683" s="659">
        <v>1.7937363131630501E-4</v>
      </c>
      <c r="N2683" s="661">
        <v>1.1782829237894633E-2</v>
      </c>
      <c r="O2683" s="659">
        <v>6.41380627625789E-3</v>
      </c>
      <c r="P2683" s="659">
        <v>6.8998923025763896E-3</v>
      </c>
      <c r="Q2683" s="661">
        <v>1.8970371655131275E-2</v>
      </c>
      <c r="R2683" s="659">
        <v>3.6842240529812798E-3</v>
      </c>
      <c r="S2683" s="659">
        <v>5.1450311348178899E-3</v>
      </c>
      <c r="T2683" s="661">
        <v>1.6936359133156526E-2</v>
      </c>
      <c r="U2683" s="659">
        <v>5.0377387648518305E-4</v>
      </c>
      <c r="V2683" s="659">
        <v>5.43524798199369E-4</v>
      </c>
      <c r="W2683" s="661">
        <v>1.6290669589079313E-3</v>
      </c>
      <c r="X2683" s="659">
        <v>2.68623599412312E-5</v>
      </c>
      <c r="Y2683" s="659">
        <v>2.90540072977265E-5</v>
      </c>
      <c r="Z2683" s="661">
        <v>1.1147560923724466E-4</v>
      </c>
      <c r="AA2683" s="659">
        <v>1.59762527399052E-3</v>
      </c>
      <c r="AB2683" s="659">
        <v>1.71442726530975E-3</v>
      </c>
      <c r="AC2683" s="661">
        <v>5.5050065947087846E-3</v>
      </c>
      <c r="AD2683" s="659">
        <v>1.9182112496086699E-4</v>
      </c>
      <c r="AE2683" s="659">
        <v>2.0736297827393999E-4</v>
      </c>
      <c r="AF2683" s="661">
        <v>6.0253525455403461E-4</v>
      </c>
      <c r="AG2683" s="659">
        <v>3.01375921161822E-4</v>
      </c>
      <c r="AH2683" s="659">
        <v>3.2478791566793502E-4</v>
      </c>
      <c r="AI2683" s="675">
        <v>1.2490825277671289E-3</v>
      </c>
      <c r="AJ2683" s="28"/>
      <c r="AK2683" s="29"/>
      <c r="AL2683" s="29"/>
    </row>
    <row r="2684" spans="1:38" ht="13.5" thickBot="1" x14ac:dyDescent="0.25">
      <c r="A2684" s="337">
        <v>2050</v>
      </c>
      <c r="B2684" s="337">
        <v>39</v>
      </c>
      <c r="C2684" s="659">
        <v>1.6031250084855</v>
      </c>
      <c r="D2684" s="659">
        <v>1.5529898228852701</v>
      </c>
      <c r="E2684" s="662">
        <v>1.7444130494469836</v>
      </c>
      <c r="F2684" s="659">
        <v>8.5972402920904606E-2</v>
      </c>
      <c r="G2684" s="659">
        <v>8.9934441107327401E-2</v>
      </c>
      <c r="H2684" s="662">
        <v>0.22118517892139219</v>
      </c>
      <c r="I2684" s="667">
        <v>1.8570726238621601E-2</v>
      </c>
      <c r="J2684" s="667">
        <v>2.2624884794887799E-2</v>
      </c>
      <c r="K2684" s="662">
        <v>5.8638614553175407E-2</v>
      </c>
      <c r="L2684" s="667">
        <v>1.6614952130974199E-4</v>
      </c>
      <c r="M2684" s="667">
        <v>1.7937363131630501E-4</v>
      </c>
      <c r="N2684" s="662">
        <v>1.1782829237894633E-2</v>
      </c>
      <c r="O2684" s="667">
        <v>6.41380627625789E-3</v>
      </c>
      <c r="P2684" s="667">
        <v>6.8998923025763896E-3</v>
      </c>
      <c r="Q2684" s="662">
        <v>1.8970371655131275E-2</v>
      </c>
      <c r="R2684" s="667">
        <v>3.6842240529812798E-3</v>
      </c>
      <c r="S2684" s="667">
        <v>5.1450311348178899E-3</v>
      </c>
      <c r="T2684" s="662">
        <v>1.6936359133156526E-2</v>
      </c>
      <c r="U2684" s="659">
        <v>5.0377387648518305E-4</v>
      </c>
      <c r="V2684" s="659">
        <v>5.43524798199369E-4</v>
      </c>
      <c r="W2684" s="662">
        <v>1.6290669589079313E-3</v>
      </c>
      <c r="X2684" s="659">
        <v>2.68623599412312E-5</v>
      </c>
      <c r="Y2684" s="659">
        <v>2.90540072977265E-5</v>
      </c>
      <c r="Z2684" s="662">
        <v>1.1147560923724466E-4</v>
      </c>
      <c r="AA2684" s="659">
        <v>1.59762527399052E-3</v>
      </c>
      <c r="AB2684" s="659">
        <v>1.71442726530975E-3</v>
      </c>
      <c r="AC2684" s="662">
        <v>5.5050065947087846E-3</v>
      </c>
      <c r="AD2684" s="659">
        <v>1.9182112496086699E-4</v>
      </c>
      <c r="AE2684" s="659">
        <v>2.0736297827393999E-4</v>
      </c>
      <c r="AF2684" s="662">
        <v>6.0253525455403461E-4</v>
      </c>
      <c r="AG2684" s="659">
        <v>3.01375921161822E-4</v>
      </c>
      <c r="AH2684" s="659">
        <v>3.2478791566793502E-4</v>
      </c>
      <c r="AI2684" s="676">
        <v>1.2490825277671289E-3</v>
      </c>
      <c r="AJ2684" s="30"/>
      <c r="AK2684" s="31"/>
      <c r="AL2684" s="31"/>
    </row>
    <row r="2685" spans="1:38" x14ac:dyDescent="0.2">
      <c r="A2685" s="333">
        <v>2051</v>
      </c>
      <c r="B2685" s="663">
        <v>0</v>
      </c>
      <c r="C2685" s="659">
        <v>0.77550359648630396</v>
      </c>
      <c r="D2685" s="659">
        <v>0.81407540941158096</v>
      </c>
      <c r="E2685" s="660">
        <v>0.86444378081973527</v>
      </c>
      <c r="F2685" s="659">
        <v>4.5137379243060202E-2</v>
      </c>
      <c r="G2685" s="659">
        <v>4.6168353184913399E-2</v>
      </c>
      <c r="H2685" s="660">
        <v>9.778896746456664E-2</v>
      </c>
      <c r="I2685" s="664">
        <v>1.57431460012348E-2</v>
      </c>
      <c r="J2685" s="664">
        <v>1.5535898075055199E-2</v>
      </c>
      <c r="K2685" s="660">
        <v>4.4616540530426435E-2</v>
      </c>
      <c r="L2685" s="664">
        <v>8.6224608204970199E-5</v>
      </c>
      <c r="M2685" s="664">
        <v>8.99380840578619E-5</v>
      </c>
      <c r="N2685" s="660">
        <v>6.683157915429767E-3</v>
      </c>
      <c r="O2685" s="664">
        <v>4.6150285266594801E-3</v>
      </c>
      <c r="P2685" s="664">
        <v>4.4702925559146501E-3</v>
      </c>
      <c r="Q2685" s="660">
        <v>9.0670479850617526E-3</v>
      </c>
      <c r="R2685" s="664">
        <v>3.78203057253872E-3</v>
      </c>
      <c r="S2685" s="664">
        <v>5.2726611392342098E-3</v>
      </c>
      <c r="T2685" s="660">
        <v>1.8074328034205327E-2</v>
      </c>
      <c r="U2685" s="659">
        <v>4.4534385357539597E-4</v>
      </c>
      <c r="V2685" s="659">
        <v>4.5389150282360903E-4</v>
      </c>
      <c r="W2685" s="660">
        <v>8.1323417222334488E-4</v>
      </c>
      <c r="X2685" s="659">
        <v>2.26784135055201E-5</v>
      </c>
      <c r="Y2685" s="659">
        <v>2.2923870977065898E-5</v>
      </c>
      <c r="Z2685" s="660">
        <v>5.3613747225272024E-5</v>
      </c>
      <c r="AA2685" s="659">
        <v>1.2655060093304999E-3</v>
      </c>
      <c r="AB2685" s="659">
        <v>1.2780398779687701E-3</v>
      </c>
      <c r="AC2685" s="660">
        <v>2.601920893845464E-3</v>
      </c>
      <c r="AD2685" s="659">
        <v>1.7675619604908799E-4</v>
      </c>
      <c r="AE2685" s="659">
        <v>1.81873237956069E-4</v>
      </c>
      <c r="AF2685" s="660">
        <v>3.1092719820672226E-4</v>
      </c>
      <c r="AG2685" s="659">
        <v>2.3377413494386301E-4</v>
      </c>
      <c r="AH2685" s="659">
        <v>2.3116682695677599E-4</v>
      </c>
      <c r="AI2685" s="674">
        <v>5.7061698202400099E-4</v>
      </c>
      <c r="AJ2685" s="26"/>
      <c r="AK2685" s="27"/>
      <c r="AL2685" s="27"/>
    </row>
    <row r="2686" spans="1:38" x14ac:dyDescent="0.2">
      <c r="A2686" s="334">
        <v>2051</v>
      </c>
      <c r="B2686" s="334">
        <v>1</v>
      </c>
      <c r="C2686" s="659">
        <v>0.77258305978675801</v>
      </c>
      <c r="D2686" s="659">
        <v>0.81137969757652695</v>
      </c>
      <c r="E2686" s="661">
        <v>0.86375286683891206</v>
      </c>
      <c r="F2686" s="659">
        <v>4.5835816336478201E-2</v>
      </c>
      <c r="G2686" s="659">
        <v>4.7285926904790603E-2</v>
      </c>
      <c r="H2686" s="661">
        <v>0.10054095195840841</v>
      </c>
      <c r="I2686" s="659">
        <v>1.5654305366309799E-2</v>
      </c>
      <c r="J2686" s="659">
        <v>1.5466582849013401E-2</v>
      </c>
      <c r="K2686" s="661">
        <v>4.4448658358959843E-2</v>
      </c>
      <c r="L2686" s="659">
        <v>8.6081012525767497E-5</v>
      </c>
      <c r="M2686" s="659">
        <v>8.9810453187492994E-5</v>
      </c>
      <c r="N2686" s="661">
        <v>6.6985662290821738E-3</v>
      </c>
      <c r="O2686" s="659">
        <v>4.5936423574647898E-3</v>
      </c>
      <c r="P2686" s="659">
        <v>4.4544466619845903E-3</v>
      </c>
      <c r="Q2686" s="661">
        <v>9.0424477521572916E-3</v>
      </c>
      <c r="R2686" s="659">
        <v>3.7690169434627199E-3</v>
      </c>
      <c r="S2686" s="659">
        <v>5.2587862791871297E-3</v>
      </c>
      <c r="T2686" s="661">
        <v>1.8191162026764438E-2</v>
      </c>
      <c r="U2686" s="659">
        <v>4.4279103102468201E-4</v>
      </c>
      <c r="V2686" s="659">
        <v>4.5197488229456901E-4</v>
      </c>
      <c r="W2686" s="661">
        <v>8.1118478553458579E-4</v>
      </c>
      <c r="X2686" s="659">
        <v>2.25508592550707E-5</v>
      </c>
      <c r="Y2686" s="659">
        <v>2.2827680754317599E-5</v>
      </c>
      <c r="Z2686" s="661">
        <v>5.3469417207082412E-5</v>
      </c>
      <c r="AA2686" s="659">
        <v>1.26145535773446E-3</v>
      </c>
      <c r="AB2686" s="659">
        <v>1.2766729477106599E-3</v>
      </c>
      <c r="AC2686" s="661">
        <v>2.6052901950224983E-3</v>
      </c>
      <c r="AD2686" s="659">
        <v>1.7570070610836201E-4</v>
      </c>
      <c r="AE2686" s="659">
        <v>1.81077262368941E-4</v>
      </c>
      <c r="AF2686" s="661">
        <v>3.1018507999533586E-4</v>
      </c>
      <c r="AG2686" s="659">
        <v>2.3258363027435299E-4</v>
      </c>
      <c r="AH2686" s="659">
        <v>2.3027797001267501E-4</v>
      </c>
      <c r="AI2686" s="675">
        <v>5.6895365858907279E-4</v>
      </c>
      <c r="AJ2686" s="28"/>
      <c r="AK2686" s="29"/>
      <c r="AL2686" s="29"/>
    </row>
    <row r="2687" spans="1:38" x14ac:dyDescent="0.2">
      <c r="A2687" s="334">
        <v>2051</v>
      </c>
      <c r="B2687" s="334">
        <v>2</v>
      </c>
      <c r="C2687" s="659">
        <v>0.76625816631981603</v>
      </c>
      <c r="D2687" s="659">
        <v>0.80479108050088299</v>
      </c>
      <c r="E2687" s="661">
        <v>0.86164336345809911</v>
      </c>
      <c r="F2687" s="659">
        <v>4.6367882020492399E-2</v>
      </c>
      <c r="G2687" s="659">
        <v>4.8318487236673403E-2</v>
      </c>
      <c r="H2687" s="661">
        <v>0.10325007221596348</v>
      </c>
      <c r="I2687" s="659">
        <v>1.5522238420779899E-2</v>
      </c>
      <c r="J2687" s="659">
        <v>1.5349930117129301E-2</v>
      </c>
      <c r="K2687" s="661">
        <v>4.4212002393332089E-2</v>
      </c>
      <c r="L2687" s="659">
        <v>8.5944565942514101E-5</v>
      </c>
      <c r="M2687" s="659">
        <v>8.9681509904727895E-5</v>
      </c>
      <c r="N2687" s="661">
        <v>6.7170736236946702E-3</v>
      </c>
      <c r="O2687" s="659">
        <v>4.5540203169424599E-3</v>
      </c>
      <c r="P2687" s="659">
        <v>4.4229408988012897E-3</v>
      </c>
      <c r="Q2687" s="661">
        <v>9.0046019669387488E-3</v>
      </c>
      <c r="R2687" s="659">
        <v>3.75665303833058E-3</v>
      </c>
      <c r="S2687" s="659">
        <v>5.2447705273121802E-3</v>
      </c>
      <c r="T2687" s="661">
        <v>1.8334081869453896E-2</v>
      </c>
      <c r="U2687" s="659">
        <v>4.39431651080563E-4</v>
      </c>
      <c r="V2687" s="659">
        <v>4.4911685440734099E-4</v>
      </c>
      <c r="W2687" s="661">
        <v>8.0819020793769362E-4</v>
      </c>
      <c r="X2687" s="659">
        <v>2.2370714423067699E-5</v>
      </c>
      <c r="Y2687" s="659">
        <v>2.26747992224281E-5</v>
      </c>
      <c r="Z2687" s="661">
        <v>5.3251433650312154E-5</v>
      </c>
      <c r="AA2687" s="659">
        <v>1.2543205907743799E-3</v>
      </c>
      <c r="AB2687" s="659">
        <v>1.27235843745334E-3</v>
      </c>
      <c r="AC2687" s="661">
        <v>2.6051847841412385E-3</v>
      </c>
      <c r="AD2687" s="659">
        <v>1.74387570136316E-4</v>
      </c>
      <c r="AE2687" s="659">
        <v>1.7993985771549601E-4</v>
      </c>
      <c r="AF2687" s="661">
        <v>3.0916000661946886E-4</v>
      </c>
      <c r="AG2687" s="659">
        <v>2.30660151425591E-4</v>
      </c>
      <c r="AH2687" s="659">
        <v>2.2870453687690999E-4</v>
      </c>
      <c r="AI2687" s="675">
        <v>5.6626625048481003E-4</v>
      </c>
      <c r="AJ2687" s="28"/>
      <c r="AK2687" s="29"/>
      <c r="AL2687" s="29"/>
    </row>
    <row r="2688" spans="1:38" x14ac:dyDescent="0.2">
      <c r="A2688" s="334">
        <v>2051</v>
      </c>
      <c r="B2688" s="334">
        <v>3</v>
      </c>
      <c r="C2688" s="659">
        <v>0.75975382839400596</v>
      </c>
      <c r="D2688" s="659">
        <v>0.79827353915808597</v>
      </c>
      <c r="E2688" s="661">
        <v>0.85413706253849686</v>
      </c>
      <c r="F2688" s="659">
        <v>4.6875586840074902E-2</v>
      </c>
      <c r="G2688" s="659">
        <v>4.9274425687310101E-2</v>
      </c>
      <c r="H2688" s="661">
        <v>0.10554720037319411</v>
      </c>
      <c r="I2688" s="659">
        <v>1.53901716730567E-2</v>
      </c>
      <c r="J2688" s="659">
        <v>1.5233751160590199E-2</v>
      </c>
      <c r="K2688" s="661">
        <v>4.3693346509679251E-2</v>
      </c>
      <c r="L2688" s="659">
        <v>8.5815888655009595E-5</v>
      </c>
      <c r="M2688" s="659">
        <v>8.9551150443620598E-5</v>
      </c>
      <c r="N2688" s="661">
        <v>6.7286969934903969E-3</v>
      </c>
      <c r="O2688" s="659">
        <v>4.5162866362292997E-3</v>
      </c>
      <c r="P2688" s="659">
        <v>4.3914063890657801E-3</v>
      </c>
      <c r="Q2688" s="661">
        <v>8.9067496398295056E-3</v>
      </c>
      <c r="R2688" s="659">
        <v>3.7449899130272898E-3</v>
      </c>
      <c r="S2688" s="659">
        <v>5.2306072652874699E-3</v>
      </c>
      <c r="T2688" s="661">
        <v>1.8425336117329383E-2</v>
      </c>
      <c r="U2688" s="659">
        <v>4.3617477490927602E-4</v>
      </c>
      <c r="V2688" s="659">
        <v>4.4628056674412398E-4</v>
      </c>
      <c r="W2688" s="661">
        <v>7.9942260299531887E-4</v>
      </c>
      <c r="X2688" s="659">
        <v>2.2196302668227499E-5</v>
      </c>
      <c r="Y2688" s="659">
        <v>2.25230720130574E-5</v>
      </c>
      <c r="Z2688" s="661">
        <v>5.2661419429181419E-5</v>
      </c>
      <c r="AA2688" s="659">
        <v>1.2474150310876799E-3</v>
      </c>
      <c r="AB2688" s="659">
        <v>1.2678225751207399E-3</v>
      </c>
      <c r="AC2688" s="661">
        <v>2.5888073482652246E-3</v>
      </c>
      <c r="AD2688" s="659">
        <v>1.7310898076001199E-4</v>
      </c>
      <c r="AE2688" s="659">
        <v>1.7881385102296699E-4</v>
      </c>
      <c r="AF2688" s="661">
        <v>3.0575357536772848E-4</v>
      </c>
      <c r="AG2688" s="659">
        <v>2.2881510377914901E-4</v>
      </c>
      <c r="AH2688" s="659">
        <v>2.2713565625145501E-4</v>
      </c>
      <c r="AI2688" s="675">
        <v>5.6014153219815783E-4</v>
      </c>
      <c r="AJ2688" s="28"/>
      <c r="AK2688" s="29"/>
      <c r="AL2688" s="29"/>
    </row>
    <row r="2689" spans="1:38" x14ac:dyDescent="0.2">
      <c r="A2689" s="334">
        <v>2051</v>
      </c>
      <c r="B2689" s="334">
        <v>4</v>
      </c>
      <c r="C2689" s="659">
        <v>0.92815779726743697</v>
      </c>
      <c r="D2689" s="659">
        <v>0.957567587803696</v>
      </c>
      <c r="E2689" s="661">
        <v>1.0392408463944784</v>
      </c>
      <c r="F2689" s="659">
        <v>5.0020944667631302E-2</v>
      </c>
      <c r="G2689" s="659">
        <v>5.4104592403011298E-2</v>
      </c>
      <c r="H2689" s="661">
        <v>0.11972041858689408</v>
      </c>
      <c r="I2689" s="659">
        <v>1.6306168936432101E-2</v>
      </c>
      <c r="J2689" s="659">
        <v>1.7768385951493201E-2</v>
      </c>
      <c r="K2689" s="661">
        <v>5.0053082889145187E-2</v>
      </c>
      <c r="L2689" s="659">
        <v>1.03771323154445E-4</v>
      </c>
      <c r="M2689" s="659">
        <v>1.33804137987587E-4</v>
      </c>
      <c r="N2689" s="661">
        <v>1.1103847642817299E-2</v>
      </c>
      <c r="O2689" s="659">
        <v>4.9358783080731003E-3</v>
      </c>
      <c r="P2689" s="659">
        <v>5.2307134902930003E-3</v>
      </c>
      <c r="Q2689" s="661">
        <v>1.0708286719756823E-2</v>
      </c>
      <c r="R2689" s="659">
        <v>3.7340026624629302E-3</v>
      </c>
      <c r="S2689" s="659">
        <v>5.2163056199273196E-3</v>
      </c>
      <c r="T2689" s="661">
        <v>1.8280085107495157E-2</v>
      </c>
      <c r="U2689" s="659">
        <v>4.5437056895225402E-4</v>
      </c>
      <c r="V2689" s="659">
        <v>4.84133885017306E-4</v>
      </c>
      <c r="W2689" s="661">
        <v>9.9676992510482282E-4</v>
      </c>
      <c r="X2689" s="659">
        <v>2.3384158191239E-5</v>
      </c>
      <c r="Y2689" s="659">
        <v>2.49588631947939E-5</v>
      </c>
      <c r="Z2689" s="661">
        <v>6.4908811510790433E-5</v>
      </c>
      <c r="AA2689" s="659">
        <v>1.3154559131505E-3</v>
      </c>
      <c r="AB2689" s="659">
        <v>1.40234700239824E-3</v>
      </c>
      <c r="AC2689" s="661">
        <v>3.0759205764492406E-3</v>
      </c>
      <c r="AD2689" s="659">
        <v>1.78837673431166E-4</v>
      </c>
      <c r="AE2689" s="659">
        <v>1.90955814237296E-4</v>
      </c>
      <c r="AF2689" s="661">
        <v>3.972919794926732E-4</v>
      </c>
      <c r="AG2689" s="659">
        <v>2.4559040658991501E-4</v>
      </c>
      <c r="AH2689" s="659">
        <v>2.6099063861314902E-4</v>
      </c>
      <c r="AI2689" s="675">
        <v>6.4232103471292476E-4</v>
      </c>
      <c r="AJ2689" s="28"/>
      <c r="AK2689" s="29"/>
      <c r="AL2689" s="29"/>
    </row>
    <row r="2690" spans="1:38" x14ac:dyDescent="0.2">
      <c r="A2690" s="334">
        <v>2051</v>
      </c>
      <c r="B2690" s="334">
        <v>5</v>
      </c>
      <c r="C2690" s="659">
        <v>0.92465555510516395</v>
      </c>
      <c r="D2690" s="659">
        <v>0.95436281655164001</v>
      </c>
      <c r="E2690" s="661">
        <v>1.0367816214648016</v>
      </c>
      <c r="F2690" s="659">
        <v>5.07156306082144E-2</v>
      </c>
      <c r="G2690" s="659">
        <v>5.52008993926454E-2</v>
      </c>
      <c r="H2690" s="661">
        <v>0.12286418715955347</v>
      </c>
      <c r="I2690" s="659">
        <v>1.6215395791460901E-2</v>
      </c>
      <c r="J2690" s="659">
        <v>1.7678790846883601E-2</v>
      </c>
      <c r="K2690" s="661">
        <v>4.9955264185419554E-2</v>
      </c>
      <c r="L2690" s="659">
        <v>1.03629531022998E-4</v>
      </c>
      <c r="M2690" s="659">
        <v>1.33607123694424E-4</v>
      </c>
      <c r="N2690" s="661">
        <v>1.1082957673887308E-2</v>
      </c>
      <c r="O2690" s="659">
        <v>4.9117294451562002E-3</v>
      </c>
      <c r="P2690" s="659">
        <v>5.2078818268795997E-3</v>
      </c>
      <c r="Q2690" s="661">
        <v>1.0679491403711333E-2</v>
      </c>
      <c r="R2690" s="659">
        <v>3.7233949104861601E-3</v>
      </c>
      <c r="S2690" s="659">
        <v>5.2020048887001296E-3</v>
      </c>
      <c r="T2690" s="661">
        <v>1.8105373280156437E-2</v>
      </c>
      <c r="U2690" s="659">
        <v>4.5186736969391302E-4</v>
      </c>
      <c r="V2690" s="659">
        <v>4.81782428347714E-4</v>
      </c>
      <c r="W2690" s="661">
        <v>9.9383969296112538E-4</v>
      </c>
      <c r="X2690" s="659">
        <v>2.3254948323068E-5</v>
      </c>
      <c r="Y2690" s="659">
        <v>2.48368737812845E-5</v>
      </c>
      <c r="Z2690" s="661">
        <v>6.4726399859115562E-5</v>
      </c>
      <c r="AA2690" s="659">
        <v>1.31133993196238E-3</v>
      </c>
      <c r="AB2690" s="659">
        <v>1.3996823416556399E-3</v>
      </c>
      <c r="AC2690" s="661">
        <v>3.0799440661488679E-3</v>
      </c>
      <c r="AD2690" s="659">
        <v>1.7782131867957301E-4</v>
      </c>
      <c r="AE2690" s="659">
        <v>1.90000993676186E-4</v>
      </c>
      <c r="AF2690" s="661">
        <v>3.9603196741381033E-4</v>
      </c>
      <c r="AG2690" s="659">
        <v>2.4432234715251501E-4</v>
      </c>
      <c r="AH2690" s="659">
        <v>2.59793445321407E-4</v>
      </c>
      <c r="AI2690" s="675">
        <v>6.4079978134416759E-4</v>
      </c>
      <c r="AJ2690" s="28"/>
      <c r="AK2690" s="29"/>
      <c r="AL2690" s="29"/>
    </row>
    <row r="2691" spans="1:38" x14ac:dyDescent="0.2">
      <c r="A2691" s="334">
        <v>2051</v>
      </c>
      <c r="B2691" s="334">
        <v>6</v>
      </c>
      <c r="C2691" s="659">
        <v>1.0655254739587801</v>
      </c>
      <c r="D2691" s="659">
        <v>1.0845446329652499</v>
      </c>
      <c r="E2691" s="661">
        <v>1.6801212912743491</v>
      </c>
      <c r="F2691" s="659">
        <v>5.4964458771064401E-2</v>
      </c>
      <c r="G2691" s="659">
        <v>6.0458007597839702E-2</v>
      </c>
      <c r="H2691" s="661">
        <v>0.15980774013369528</v>
      </c>
      <c r="I2691" s="659">
        <v>1.67256863371056E-2</v>
      </c>
      <c r="J2691" s="659">
        <v>1.9586120449619399E-2</v>
      </c>
      <c r="K2691" s="661">
        <v>5.5933633079039001E-2</v>
      </c>
      <c r="L2691" s="659">
        <v>1.17563109614476E-4</v>
      </c>
      <c r="M2691" s="659">
        <v>1.44570713823871E-4</v>
      </c>
      <c r="N2691" s="661">
        <v>1.1260239117183986E-2</v>
      </c>
      <c r="O2691" s="659">
        <v>5.2173873664343E-3</v>
      </c>
      <c r="P2691" s="659">
        <v>5.9085858651734199E-3</v>
      </c>
      <c r="Q2691" s="661">
        <v>1.6013125881139192E-2</v>
      </c>
      <c r="R2691" s="659">
        <v>3.7132819232263701E-3</v>
      </c>
      <c r="S2691" s="659">
        <v>5.1876544562248599E-3</v>
      </c>
      <c r="T2691" s="661">
        <v>1.7901533393959945E-2</v>
      </c>
      <c r="U2691" s="659">
        <v>4.6454926001434E-4</v>
      </c>
      <c r="V2691" s="659">
        <v>5.1151917860379397E-4</v>
      </c>
      <c r="W2691" s="661">
        <v>1.3176251476512777E-3</v>
      </c>
      <c r="X2691" s="659">
        <v>2.40942351677049E-5</v>
      </c>
      <c r="Y2691" s="659">
        <v>2.6780960599992499E-5</v>
      </c>
      <c r="Z2691" s="661">
        <v>9.1781934759638936E-5</v>
      </c>
      <c r="AA2691" s="659">
        <v>1.36582534644288E-3</v>
      </c>
      <c r="AB2691" s="659">
        <v>1.5121491411313999E-3</v>
      </c>
      <c r="AC2691" s="661">
        <v>4.5692610266598651E-3</v>
      </c>
      <c r="AD2691" s="659">
        <v>1.81718238834138E-4</v>
      </c>
      <c r="AE2691" s="659">
        <v>1.9922493769395901E-4</v>
      </c>
      <c r="AF2691" s="661">
        <v>4.6195865272478692E-4</v>
      </c>
      <c r="AG2691" s="659">
        <v>2.5641720001906999E-4</v>
      </c>
      <c r="AH2691" s="659">
        <v>2.8763814672397298E-4</v>
      </c>
      <c r="AI2691" s="675">
        <v>1.1037705133375871E-3</v>
      </c>
      <c r="AJ2691" s="28"/>
      <c r="AK2691" s="29"/>
      <c r="AL2691" s="29"/>
    </row>
    <row r="2692" spans="1:38" x14ac:dyDescent="0.2">
      <c r="A2692" s="334">
        <v>2051</v>
      </c>
      <c r="B2692" s="334">
        <v>7</v>
      </c>
      <c r="C2692" s="659">
        <v>1.0623255975591901</v>
      </c>
      <c r="D2692" s="659">
        <v>1.08147802120794</v>
      </c>
      <c r="E2692" s="661">
        <v>1.6766311859695582</v>
      </c>
      <c r="F2692" s="659">
        <v>5.5729481822924101E-2</v>
      </c>
      <c r="G2692" s="659">
        <v>6.1602928475286603E-2</v>
      </c>
      <c r="H2692" s="661">
        <v>0.16320924539762294</v>
      </c>
      <c r="I2692" s="659">
        <v>1.6647740179934201E-2</v>
      </c>
      <c r="J2692" s="659">
        <v>1.9497217243134302E-2</v>
      </c>
      <c r="K2692" s="661">
        <v>5.5824006857297034E-2</v>
      </c>
      <c r="L2692" s="659">
        <v>1.17413766466398E-4</v>
      </c>
      <c r="M2692" s="659">
        <v>1.44356932000313E-4</v>
      </c>
      <c r="N2692" s="661">
        <v>1.1229956578335944E-2</v>
      </c>
      <c r="O2692" s="659">
        <v>5.1957068280970896E-3</v>
      </c>
      <c r="P2692" s="659">
        <v>5.88537040950559E-3</v>
      </c>
      <c r="Q2692" s="661">
        <v>1.5986271275557691E-2</v>
      </c>
      <c r="R2692" s="659">
        <v>3.7034505064617198E-3</v>
      </c>
      <c r="S2692" s="659">
        <v>5.1733448423894402E-3</v>
      </c>
      <c r="T2692" s="661">
        <v>1.7686861394112165E-2</v>
      </c>
      <c r="U2692" s="659">
        <v>4.6224850498041698E-4</v>
      </c>
      <c r="V2692" s="659">
        <v>5.0911447683089103E-4</v>
      </c>
      <c r="W2692" s="661">
        <v>1.3140282197497129E-3</v>
      </c>
      <c r="X2692" s="659">
        <v>2.3975865014822199E-5</v>
      </c>
      <c r="Y2692" s="659">
        <v>2.6656130582914301E-5</v>
      </c>
      <c r="Z2692" s="661">
        <v>9.1585459240215542E-5</v>
      </c>
      <c r="AA2692" s="659">
        <v>1.3624579314466801E-3</v>
      </c>
      <c r="AB2692" s="659">
        <v>1.5095208847616E-3</v>
      </c>
      <c r="AC2692" s="661">
        <v>4.5749331662061172E-3</v>
      </c>
      <c r="AD2692" s="659">
        <v>1.8078036365552501E-4</v>
      </c>
      <c r="AE2692" s="659">
        <v>1.98246817550907E-4</v>
      </c>
      <c r="AF2692" s="661">
        <v>4.6012498195091708E-4</v>
      </c>
      <c r="AG2692" s="659">
        <v>2.55267199752333E-4</v>
      </c>
      <c r="AH2692" s="659">
        <v>2.8641755423794999E-4</v>
      </c>
      <c r="AI2692" s="675">
        <v>1.1030614269766934E-3</v>
      </c>
      <c r="AJ2692" s="28"/>
      <c r="AK2692" s="29"/>
      <c r="AL2692" s="29"/>
    </row>
    <row r="2693" spans="1:38" x14ac:dyDescent="0.2">
      <c r="A2693" s="334">
        <v>2051</v>
      </c>
      <c r="B2693" s="334">
        <v>8</v>
      </c>
      <c r="C2693" s="659">
        <v>1.20311435120553</v>
      </c>
      <c r="D2693" s="659">
        <v>1.2024105234770199</v>
      </c>
      <c r="E2693" s="661">
        <v>1.6733548011513151</v>
      </c>
      <c r="F2693" s="659">
        <v>5.9642108434203402E-2</v>
      </c>
      <c r="G2693" s="659">
        <v>6.5431474514895005E-2</v>
      </c>
      <c r="H2693" s="661">
        <v>0.17590481628222818</v>
      </c>
      <c r="I2693" s="659">
        <v>1.7201900214821101E-2</v>
      </c>
      <c r="J2693" s="659">
        <v>2.0564678384952299E-2</v>
      </c>
      <c r="K2693" s="661">
        <v>5.8986828048132288E-2</v>
      </c>
      <c r="L2693" s="659">
        <v>1.3352567380727899E-4</v>
      </c>
      <c r="M2693" s="659">
        <v>1.5657172821977399E-4</v>
      </c>
      <c r="N2693" s="661">
        <v>1.141714245354279E-2</v>
      </c>
      <c r="O2693" s="659">
        <v>5.4641264637921702E-3</v>
      </c>
      <c r="P2693" s="659">
        <v>6.1804488676883099E-3</v>
      </c>
      <c r="Q2693" s="661">
        <v>1.7153305736497034E-2</v>
      </c>
      <c r="R2693" s="659">
        <v>3.6939733157443401E-3</v>
      </c>
      <c r="S2693" s="659">
        <v>5.1590710254103998E-3</v>
      </c>
      <c r="T2693" s="661">
        <v>1.7440355517230617E-2</v>
      </c>
      <c r="U2693" s="659">
        <v>4.7093774975060399E-4</v>
      </c>
      <c r="V2693" s="659">
        <v>5.1864666945526997E-4</v>
      </c>
      <c r="W2693" s="661">
        <v>1.4360183927893805E-3</v>
      </c>
      <c r="X2693" s="659">
        <v>2.4594130400843801E-5</v>
      </c>
      <c r="Y2693" s="659">
        <v>2.7333897886595099E-5</v>
      </c>
      <c r="Z2693" s="661">
        <v>9.9320618405113756E-5</v>
      </c>
      <c r="AA2693" s="659">
        <v>1.4058350721881201E-3</v>
      </c>
      <c r="AB2693" s="659">
        <v>1.5557583348240901E-3</v>
      </c>
      <c r="AC2693" s="661">
        <v>4.9045497992948007E-3</v>
      </c>
      <c r="AD2693" s="659">
        <v>1.82999785165353E-4</v>
      </c>
      <c r="AE2693" s="659">
        <v>2.00673984645803E-4</v>
      </c>
      <c r="AF2693" s="661">
        <v>5.1485676877368485E-4</v>
      </c>
      <c r="AG2693" s="659">
        <v>2.6533663476624301E-4</v>
      </c>
      <c r="AH2693" s="659">
        <v>2.9748017939853398E-4</v>
      </c>
      <c r="AI2693" s="675">
        <v>1.1612025883120537E-3</v>
      </c>
      <c r="AJ2693" s="28"/>
      <c r="AK2693" s="29"/>
      <c r="AL2693" s="29"/>
    </row>
    <row r="2694" spans="1:38" x14ac:dyDescent="0.2">
      <c r="A2694" s="334">
        <v>2051</v>
      </c>
      <c r="B2694" s="334">
        <v>9</v>
      </c>
      <c r="C2694" s="659">
        <v>1.2018315901797401</v>
      </c>
      <c r="D2694" s="659">
        <v>1.20122654373925</v>
      </c>
      <c r="E2694" s="661">
        <v>1.6685046843305624</v>
      </c>
      <c r="F2694" s="659">
        <v>6.05596242233188E-2</v>
      </c>
      <c r="G2694" s="659">
        <v>6.6732319311450503E-2</v>
      </c>
      <c r="H2694" s="661">
        <v>0.17953876176472225</v>
      </c>
      <c r="I2694" s="659">
        <v>1.7145031778481201E-2</v>
      </c>
      <c r="J2694" s="659">
        <v>2.05008256968249E-2</v>
      </c>
      <c r="K2694" s="661">
        <v>5.8817800593781631E-2</v>
      </c>
      <c r="L2694" s="659">
        <v>1.3335733829427301E-4</v>
      </c>
      <c r="M2694" s="659">
        <v>1.56344194524233E-4</v>
      </c>
      <c r="N2694" s="661">
        <v>1.1376163038625984E-2</v>
      </c>
      <c r="O2694" s="659">
        <v>5.45362484381376E-3</v>
      </c>
      <c r="P2694" s="659">
        <v>6.1699418561178901E-3</v>
      </c>
      <c r="Q2694" s="661">
        <v>1.7108967676678702E-2</v>
      </c>
      <c r="R2694" s="659">
        <v>3.68423652012959E-3</v>
      </c>
      <c r="S2694" s="659">
        <v>5.1450579336141701E-3</v>
      </c>
      <c r="T2694" s="661">
        <v>1.7182048658958466E-2</v>
      </c>
      <c r="U2694" s="659">
        <v>4.6920681103676401E-4</v>
      </c>
      <c r="V2694" s="659">
        <v>5.1691679591650596E-4</v>
      </c>
      <c r="W2694" s="661">
        <v>1.4303343157686138E-3</v>
      </c>
      <c r="X2694" s="659">
        <v>2.45112376268391E-5</v>
      </c>
      <c r="Y2694" s="659">
        <v>2.7250600209469201E-5</v>
      </c>
      <c r="Z2694" s="661">
        <v>9.9002257985004302E-5</v>
      </c>
      <c r="AA2694" s="659">
        <v>1.4046657799552801E-3</v>
      </c>
      <c r="AB2694" s="659">
        <v>1.5556509353666899E-3</v>
      </c>
      <c r="AC2694" s="661">
        <v>4.9069200883811561E-3</v>
      </c>
      <c r="AD2694" s="659">
        <v>1.8225558972839899E-4</v>
      </c>
      <c r="AE2694" s="659">
        <v>1.9992923543304001E-4</v>
      </c>
      <c r="AF2694" s="661">
        <v>5.1201455142372166E-4</v>
      </c>
      <c r="AG2694" s="659">
        <v>2.6465203026955199E-4</v>
      </c>
      <c r="AH2694" s="659">
        <v>2.9679435407299799E-4</v>
      </c>
      <c r="AI2694" s="675">
        <v>1.1598305001887933E-3</v>
      </c>
      <c r="AJ2694" s="28"/>
      <c r="AK2694" s="29"/>
      <c r="AL2694" s="29"/>
    </row>
    <row r="2695" spans="1:38" x14ac:dyDescent="0.2">
      <c r="A2695" s="334">
        <v>2051</v>
      </c>
      <c r="B2695" s="334">
        <v>10</v>
      </c>
      <c r="C2695" s="659">
        <v>1.2018315901797401</v>
      </c>
      <c r="D2695" s="659">
        <v>1.20122654373925</v>
      </c>
      <c r="E2695" s="661">
        <v>1.6685046843305624</v>
      </c>
      <c r="F2695" s="659">
        <v>6.05596242233188E-2</v>
      </c>
      <c r="G2695" s="659">
        <v>6.6732319311450503E-2</v>
      </c>
      <c r="H2695" s="661">
        <v>0.17953876176472225</v>
      </c>
      <c r="I2695" s="659">
        <v>1.7145031778481201E-2</v>
      </c>
      <c r="J2695" s="659">
        <v>2.05008256968249E-2</v>
      </c>
      <c r="K2695" s="661">
        <v>5.8817800593781631E-2</v>
      </c>
      <c r="L2695" s="659">
        <v>1.3335733829427301E-4</v>
      </c>
      <c r="M2695" s="659">
        <v>1.56344194524233E-4</v>
      </c>
      <c r="N2695" s="661">
        <v>1.1376163038625984E-2</v>
      </c>
      <c r="O2695" s="659">
        <v>5.45362484381376E-3</v>
      </c>
      <c r="P2695" s="659">
        <v>6.1699418561178901E-3</v>
      </c>
      <c r="Q2695" s="661">
        <v>1.7108967676678702E-2</v>
      </c>
      <c r="R2695" s="659">
        <v>3.68423652012959E-3</v>
      </c>
      <c r="S2695" s="659">
        <v>5.1450579336141701E-3</v>
      </c>
      <c r="T2695" s="661">
        <v>1.7182048658958466E-2</v>
      </c>
      <c r="U2695" s="659">
        <v>4.6920681103676401E-4</v>
      </c>
      <c r="V2695" s="659">
        <v>5.1691679591650596E-4</v>
      </c>
      <c r="W2695" s="661">
        <v>1.4303343157686138E-3</v>
      </c>
      <c r="X2695" s="659">
        <v>2.45112376268391E-5</v>
      </c>
      <c r="Y2695" s="659">
        <v>2.7250600209469201E-5</v>
      </c>
      <c r="Z2695" s="661">
        <v>9.9002257985004302E-5</v>
      </c>
      <c r="AA2695" s="659">
        <v>1.4046657799552801E-3</v>
      </c>
      <c r="AB2695" s="659">
        <v>1.5556509353666899E-3</v>
      </c>
      <c r="AC2695" s="661">
        <v>4.9069200883811561E-3</v>
      </c>
      <c r="AD2695" s="659">
        <v>1.8225558972839899E-4</v>
      </c>
      <c r="AE2695" s="659">
        <v>1.9992923543304001E-4</v>
      </c>
      <c r="AF2695" s="661">
        <v>5.1201455142372166E-4</v>
      </c>
      <c r="AG2695" s="659">
        <v>2.6465203026955199E-4</v>
      </c>
      <c r="AH2695" s="659">
        <v>2.9679435407299799E-4</v>
      </c>
      <c r="AI2695" s="675">
        <v>1.1598305001887933E-3</v>
      </c>
      <c r="AJ2695" s="28"/>
      <c r="AK2695" s="29"/>
      <c r="AL2695" s="29"/>
    </row>
    <row r="2696" spans="1:38" x14ac:dyDescent="0.2">
      <c r="A2696" s="334">
        <v>2051</v>
      </c>
      <c r="B2696" s="334">
        <v>11</v>
      </c>
      <c r="C2696" s="659">
        <v>1.2018315901797401</v>
      </c>
      <c r="D2696" s="659">
        <v>1.20122654373925</v>
      </c>
      <c r="E2696" s="661">
        <v>1.6685046843305624</v>
      </c>
      <c r="F2696" s="659">
        <v>6.05596242233188E-2</v>
      </c>
      <c r="G2696" s="659">
        <v>6.6732319311450503E-2</v>
      </c>
      <c r="H2696" s="661">
        <v>0.17953876176472225</v>
      </c>
      <c r="I2696" s="659">
        <v>1.7145031778481201E-2</v>
      </c>
      <c r="J2696" s="659">
        <v>2.05008256968249E-2</v>
      </c>
      <c r="K2696" s="661">
        <v>5.8817800593781631E-2</v>
      </c>
      <c r="L2696" s="659">
        <v>1.3335733829427301E-4</v>
      </c>
      <c r="M2696" s="659">
        <v>1.56344194524233E-4</v>
      </c>
      <c r="N2696" s="661">
        <v>1.1376163038625984E-2</v>
      </c>
      <c r="O2696" s="659">
        <v>5.45362484381376E-3</v>
      </c>
      <c r="P2696" s="659">
        <v>6.1699418561178901E-3</v>
      </c>
      <c r="Q2696" s="661">
        <v>1.7108967676678702E-2</v>
      </c>
      <c r="R2696" s="659">
        <v>3.68423652012959E-3</v>
      </c>
      <c r="S2696" s="659">
        <v>5.1450579336141701E-3</v>
      </c>
      <c r="T2696" s="661">
        <v>1.7182048658958466E-2</v>
      </c>
      <c r="U2696" s="659">
        <v>4.6920681103676401E-4</v>
      </c>
      <c r="V2696" s="659">
        <v>5.1691679591650596E-4</v>
      </c>
      <c r="W2696" s="661">
        <v>1.4303343157686138E-3</v>
      </c>
      <c r="X2696" s="659">
        <v>2.45112376268391E-5</v>
      </c>
      <c r="Y2696" s="659">
        <v>2.7250600209469201E-5</v>
      </c>
      <c r="Z2696" s="661">
        <v>9.9002257985004302E-5</v>
      </c>
      <c r="AA2696" s="659">
        <v>1.4046657799552801E-3</v>
      </c>
      <c r="AB2696" s="659">
        <v>1.5556509353666899E-3</v>
      </c>
      <c r="AC2696" s="661">
        <v>4.9069200883811561E-3</v>
      </c>
      <c r="AD2696" s="659">
        <v>1.8225558972839899E-4</v>
      </c>
      <c r="AE2696" s="659">
        <v>1.9992923543304001E-4</v>
      </c>
      <c r="AF2696" s="661">
        <v>5.1201455142372166E-4</v>
      </c>
      <c r="AG2696" s="659">
        <v>2.6465203026955199E-4</v>
      </c>
      <c r="AH2696" s="659">
        <v>2.9679435407299799E-4</v>
      </c>
      <c r="AI2696" s="675">
        <v>1.1598305001887933E-3</v>
      </c>
      <c r="AJ2696" s="28"/>
      <c r="AK2696" s="29"/>
      <c r="AL2696" s="29"/>
    </row>
    <row r="2697" spans="1:38" x14ac:dyDescent="0.2">
      <c r="A2697" s="334">
        <v>2051</v>
      </c>
      <c r="B2697" s="334">
        <v>12</v>
      </c>
      <c r="C2697" s="659">
        <v>1.2018315901797401</v>
      </c>
      <c r="D2697" s="659">
        <v>1.20122654373925</v>
      </c>
      <c r="E2697" s="661">
        <v>1.6685046843305624</v>
      </c>
      <c r="F2697" s="659">
        <v>6.05596242233188E-2</v>
      </c>
      <c r="G2697" s="659">
        <v>6.6732319311450503E-2</v>
      </c>
      <c r="H2697" s="661">
        <v>0.17953876176472225</v>
      </c>
      <c r="I2697" s="659">
        <v>1.7145031778481201E-2</v>
      </c>
      <c r="J2697" s="659">
        <v>2.05008256968249E-2</v>
      </c>
      <c r="K2697" s="661">
        <v>5.8817800593781631E-2</v>
      </c>
      <c r="L2697" s="659">
        <v>1.3335733829427301E-4</v>
      </c>
      <c r="M2697" s="659">
        <v>1.56344194524233E-4</v>
      </c>
      <c r="N2697" s="661">
        <v>1.1376163038625984E-2</v>
      </c>
      <c r="O2697" s="659">
        <v>5.45362484381376E-3</v>
      </c>
      <c r="P2697" s="659">
        <v>6.1699418561178901E-3</v>
      </c>
      <c r="Q2697" s="661">
        <v>1.7108967676678702E-2</v>
      </c>
      <c r="R2697" s="659">
        <v>3.68423652012959E-3</v>
      </c>
      <c r="S2697" s="659">
        <v>5.1450579336141701E-3</v>
      </c>
      <c r="T2697" s="661">
        <v>1.7182048658958466E-2</v>
      </c>
      <c r="U2697" s="659">
        <v>4.6920681103676401E-4</v>
      </c>
      <c r="V2697" s="659">
        <v>5.1691679591650596E-4</v>
      </c>
      <c r="W2697" s="661">
        <v>1.4303343157686138E-3</v>
      </c>
      <c r="X2697" s="659">
        <v>2.45112376268391E-5</v>
      </c>
      <c r="Y2697" s="659">
        <v>2.7250600209469201E-5</v>
      </c>
      <c r="Z2697" s="661">
        <v>9.9002257985004302E-5</v>
      </c>
      <c r="AA2697" s="659">
        <v>1.4046657799552801E-3</v>
      </c>
      <c r="AB2697" s="659">
        <v>1.5556509353666899E-3</v>
      </c>
      <c r="AC2697" s="661">
        <v>4.9069200883811561E-3</v>
      </c>
      <c r="AD2697" s="659">
        <v>1.8225558972839899E-4</v>
      </c>
      <c r="AE2697" s="659">
        <v>1.9992923543304001E-4</v>
      </c>
      <c r="AF2697" s="661">
        <v>5.1201455142372166E-4</v>
      </c>
      <c r="AG2697" s="659">
        <v>2.6465203026955199E-4</v>
      </c>
      <c r="AH2697" s="659">
        <v>2.9679435407299799E-4</v>
      </c>
      <c r="AI2697" s="675">
        <v>1.1598305001887933E-3</v>
      </c>
      <c r="AJ2697" s="28"/>
      <c r="AK2697" s="29"/>
      <c r="AL2697" s="29"/>
    </row>
    <row r="2698" spans="1:38" x14ac:dyDescent="0.2">
      <c r="A2698" s="334">
        <v>2051</v>
      </c>
      <c r="B2698" s="334">
        <v>13</v>
      </c>
      <c r="C2698" s="659">
        <v>1.2018315901797401</v>
      </c>
      <c r="D2698" s="659">
        <v>1.20122654373925</v>
      </c>
      <c r="E2698" s="661">
        <v>1.6685046843305624</v>
      </c>
      <c r="F2698" s="659">
        <v>6.05596242233188E-2</v>
      </c>
      <c r="G2698" s="659">
        <v>6.6732319311450503E-2</v>
      </c>
      <c r="H2698" s="661">
        <v>0.17953876176472225</v>
      </c>
      <c r="I2698" s="659">
        <v>1.7145031778481201E-2</v>
      </c>
      <c r="J2698" s="659">
        <v>2.05008256968249E-2</v>
      </c>
      <c r="K2698" s="661">
        <v>5.8817800593781631E-2</v>
      </c>
      <c r="L2698" s="659">
        <v>1.3335733829427301E-4</v>
      </c>
      <c r="M2698" s="659">
        <v>1.56344194524233E-4</v>
      </c>
      <c r="N2698" s="661">
        <v>1.1376163038625984E-2</v>
      </c>
      <c r="O2698" s="659">
        <v>5.45362484381376E-3</v>
      </c>
      <c r="P2698" s="659">
        <v>6.1699418561178901E-3</v>
      </c>
      <c r="Q2698" s="661">
        <v>1.7108967676678702E-2</v>
      </c>
      <c r="R2698" s="659">
        <v>3.68423652012959E-3</v>
      </c>
      <c r="S2698" s="659">
        <v>5.1450579336141701E-3</v>
      </c>
      <c r="T2698" s="661">
        <v>1.7182048658958466E-2</v>
      </c>
      <c r="U2698" s="659">
        <v>4.6920681103676401E-4</v>
      </c>
      <c r="V2698" s="659">
        <v>5.1691679591650596E-4</v>
      </c>
      <c r="W2698" s="661">
        <v>1.4303343157686138E-3</v>
      </c>
      <c r="X2698" s="659">
        <v>2.45112376268391E-5</v>
      </c>
      <c r="Y2698" s="659">
        <v>2.7250600209469201E-5</v>
      </c>
      <c r="Z2698" s="661">
        <v>9.9002257985004302E-5</v>
      </c>
      <c r="AA2698" s="659">
        <v>1.4046657799552801E-3</v>
      </c>
      <c r="AB2698" s="659">
        <v>1.5556509353666899E-3</v>
      </c>
      <c r="AC2698" s="661">
        <v>4.9069200883811561E-3</v>
      </c>
      <c r="AD2698" s="659">
        <v>1.8225558972839899E-4</v>
      </c>
      <c r="AE2698" s="659">
        <v>1.9992923543304001E-4</v>
      </c>
      <c r="AF2698" s="661">
        <v>5.1201455142372166E-4</v>
      </c>
      <c r="AG2698" s="659">
        <v>2.6465203026955199E-4</v>
      </c>
      <c r="AH2698" s="659">
        <v>2.9679435407299799E-4</v>
      </c>
      <c r="AI2698" s="675">
        <v>1.1598305001887933E-3</v>
      </c>
      <c r="AJ2698" s="28"/>
      <c r="AK2698" s="29"/>
      <c r="AL2698" s="29"/>
    </row>
    <row r="2699" spans="1:38" x14ac:dyDescent="0.2">
      <c r="A2699" s="334">
        <v>2051</v>
      </c>
      <c r="B2699" s="334">
        <v>14</v>
      </c>
      <c r="C2699" s="659">
        <v>1.2018315901797401</v>
      </c>
      <c r="D2699" s="659">
        <v>1.20122654373925</v>
      </c>
      <c r="E2699" s="661">
        <v>1.6685046843305624</v>
      </c>
      <c r="F2699" s="659">
        <v>6.05596242233188E-2</v>
      </c>
      <c r="G2699" s="659">
        <v>6.6732319311450503E-2</v>
      </c>
      <c r="H2699" s="661">
        <v>0.17953876176472225</v>
      </c>
      <c r="I2699" s="659">
        <v>1.7145031778481201E-2</v>
      </c>
      <c r="J2699" s="659">
        <v>2.05008256968249E-2</v>
      </c>
      <c r="K2699" s="661">
        <v>5.8817800593781631E-2</v>
      </c>
      <c r="L2699" s="659">
        <v>1.3335733829427301E-4</v>
      </c>
      <c r="M2699" s="659">
        <v>1.56344194524233E-4</v>
      </c>
      <c r="N2699" s="661">
        <v>1.1376163038625984E-2</v>
      </c>
      <c r="O2699" s="659">
        <v>5.45362484381376E-3</v>
      </c>
      <c r="P2699" s="659">
        <v>6.1699418561178901E-3</v>
      </c>
      <c r="Q2699" s="661">
        <v>1.7108967676678702E-2</v>
      </c>
      <c r="R2699" s="659">
        <v>3.68423652012959E-3</v>
      </c>
      <c r="S2699" s="659">
        <v>5.1450579336141701E-3</v>
      </c>
      <c r="T2699" s="661">
        <v>1.7182048658958466E-2</v>
      </c>
      <c r="U2699" s="659">
        <v>4.6920681103676401E-4</v>
      </c>
      <c r="V2699" s="659">
        <v>5.1691679591650596E-4</v>
      </c>
      <c r="W2699" s="661">
        <v>1.4303343157686138E-3</v>
      </c>
      <c r="X2699" s="659">
        <v>2.45112376268391E-5</v>
      </c>
      <c r="Y2699" s="659">
        <v>2.7250600209469201E-5</v>
      </c>
      <c r="Z2699" s="661">
        <v>9.9002257985004302E-5</v>
      </c>
      <c r="AA2699" s="659">
        <v>1.4046657799552801E-3</v>
      </c>
      <c r="AB2699" s="659">
        <v>1.5556509353666899E-3</v>
      </c>
      <c r="AC2699" s="661">
        <v>4.9069200883811561E-3</v>
      </c>
      <c r="AD2699" s="659">
        <v>1.8225558972839899E-4</v>
      </c>
      <c r="AE2699" s="659">
        <v>1.9992923543304001E-4</v>
      </c>
      <c r="AF2699" s="661">
        <v>5.1201455142372166E-4</v>
      </c>
      <c r="AG2699" s="659">
        <v>2.6465203026955199E-4</v>
      </c>
      <c r="AH2699" s="659">
        <v>2.9679435407299799E-4</v>
      </c>
      <c r="AI2699" s="675">
        <v>1.1598305001887933E-3</v>
      </c>
      <c r="AJ2699" s="28"/>
      <c r="AK2699" s="29"/>
      <c r="AL2699" s="29"/>
    </row>
    <row r="2700" spans="1:38" x14ac:dyDescent="0.2">
      <c r="A2700" s="334">
        <v>2051</v>
      </c>
      <c r="B2700" s="334">
        <v>15</v>
      </c>
      <c r="C2700" s="659">
        <v>1.2018315901797401</v>
      </c>
      <c r="D2700" s="659">
        <v>1.20122654373925</v>
      </c>
      <c r="E2700" s="661">
        <v>1.6685046843305624</v>
      </c>
      <c r="F2700" s="659">
        <v>6.05596242233188E-2</v>
      </c>
      <c r="G2700" s="659">
        <v>6.6732319311450503E-2</v>
      </c>
      <c r="H2700" s="661">
        <v>0.17953876176472225</v>
      </c>
      <c r="I2700" s="659">
        <v>1.7145031778481201E-2</v>
      </c>
      <c r="J2700" s="659">
        <v>2.05008256968249E-2</v>
      </c>
      <c r="K2700" s="661">
        <v>5.8817800593781631E-2</v>
      </c>
      <c r="L2700" s="659">
        <v>1.3335733829427301E-4</v>
      </c>
      <c r="M2700" s="659">
        <v>1.56344194524233E-4</v>
      </c>
      <c r="N2700" s="661">
        <v>1.1376163038625984E-2</v>
      </c>
      <c r="O2700" s="659">
        <v>5.45362484381376E-3</v>
      </c>
      <c r="P2700" s="659">
        <v>6.1699418561178901E-3</v>
      </c>
      <c r="Q2700" s="661">
        <v>1.7108967676678702E-2</v>
      </c>
      <c r="R2700" s="659">
        <v>3.68423652012959E-3</v>
      </c>
      <c r="S2700" s="659">
        <v>5.1450579336141701E-3</v>
      </c>
      <c r="T2700" s="661">
        <v>1.7182048658958466E-2</v>
      </c>
      <c r="U2700" s="659">
        <v>4.6920681103676401E-4</v>
      </c>
      <c r="V2700" s="659">
        <v>5.1691679591650596E-4</v>
      </c>
      <c r="W2700" s="661">
        <v>1.4303343157686138E-3</v>
      </c>
      <c r="X2700" s="659">
        <v>2.45112376268391E-5</v>
      </c>
      <c r="Y2700" s="659">
        <v>2.7250600209469201E-5</v>
      </c>
      <c r="Z2700" s="661">
        <v>9.9002257985004302E-5</v>
      </c>
      <c r="AA2700" s="659">
        <v>1.4046657799552801E-3</v>
      </c>
      <c r="AB2700" s="659">
        <v>1.5556509353666899E-3</v>
      </c>
      <c r="AC2700" s="661">
        <v>4.9069200883811561E-3</v>
      </c>
      <c r="AD2700" s="659">
        <v>1.8225558972839899E-4</v>
      </c>
      <c r="AE2700" s="659">
        <v>1.9992923543304001E-4</v>
      </c>
      <c r="AF2700" s="661">
        <v>5.1201455142372166E-4</v>
      </c>
      <c r="AG2700" s="659">
        <v>2.6465203026955199E-4</v>
      </c>
      <c r="AH2700" s="659">
        <v>2.9679435407299799E-4</v>
      </c>
      <c r="AI2700" s="675">
        <v>1.1598305001887933E-3</v>
      </c>
      <c r="AJ2700" s="28"/>
      <c r="AK2700" s="29"/>
      <c r="AL2700" s="29"/>
    </row>
    <row r="2701" spans="1:38" x14ac:dyDescent="0.2">
      <c r="A2701" s="334">
        <v>2051</v>
      </c>
      <c r="B2701" s="334">
        <v>16</v>
      </c>
      <c r="C2701" s="659">
        <v>1.2018315901797401</v>
      </c>
      <c r="D2701" s="659">
        <v>1.20122654373925</v>
      </c>
      <c r="E2701" s="661">
        <v>1.6685046843305624</v>
      </c>
      <c r="F2701" s="659">
        <v>6.05596242233188E-2</v>
      </c>
      <c r="G2701" s="659">
        <v>6.6732319311450503E-2</v>
      </c>
      <c r="H2701" s="661">
        <v>0.17953876176472225</v>
      </c>
      <c r="I2701" s="659">
        <v>1.7145031778481201E-2</v>
      </c>
      <c r="J2701" s="659">
        <v>2.05008256968249E-2</v>
      </c>
      <c r="K2701" s="661">
        <v>5.8817800593781631E-2</v>
      </c>
      <c r="L2701" s="659">
        <v>1.3335733829427301E-4</v>
      </c>
      <c r="M2701" s="659">
        <v>1.56344194524233E-4</v>
      </c>
      <c r="N2701" s="661">
        <v>1.1376163038625984E-2</v>
      </c>
      <c r="O2701" s="659">
        <v>5.45362484381376E-3</v>
      </c>
      <c r="P2701" s="659">
        <v>6.1699418561178901E-3</v>
      </c>
      <c r="Q2701" s="661">
        <v>1.7108967676678702E-2</v>
      </c>
      <c r="R2701" s="659">
        <v>3.68423652012959E-3</v>
      </c>
      <c r="S2701" s="659">
        <v>5.1450579336141701E-3</v>
      </c>
      <c r="T2701" s="661">
        <v>1.7182048658958466E-2</v>
      </c>
      <c r="U2701" s="659">
        <v>4.6920681103676401E-4</v>
      </c>
      <c r="V2701" s="659">
        <v>5.1691679591650596E-4</v>
      </c>
      <c r="W2701" s="661">
        <v>1.4303343157686138E-3</v>
      </c>
      <c r="X2701" s="659">
        <v>2.45112376268391E-5</v>
      </c>
      <c r="Y2701" s="659">
        <v>2.7250600209469201E-5</v>
      </c>
      <c r="Z2701" s="661">
        <v>9.9002257985004302E-5</v>
      </c>
      <c r="AA2701" s="659">
        <v>1.4046657799552801E-3</v>
      </c>
      <c r="AB2701" s="659">
        <v>1.5556509353666899E-3</v>
      </c>
      <c r="AC2701" s="661">
        <v>4.9069200883811561E-3</v>
      </c>
      <c r="AD2701" s="659">
        <v>1.8225558972839899E-4</v>
      </c>
      <c r="AE2701" s="659">
        <v>1.9992923543304001E-4</v>
      </c>
      <c r="AF2701" s="661">
        <v>5.1201455142372166E-4</v>
      </c>
      <c r="AG2701" s="659">
        <v>2.6465203026955199E-4</v>
      </c>
      <c r="AH2701" s="659">
        <v>2.9679435407299799E-4</v>
      </c>
      <c r="AI2701" s="675">
        <v>1.1598305001887933E-3</v>
      </c>
      <c r="AJ2701" s="28"/>
      <c r="AK2701" s="29"/>
      <c r="AL2701" s="29"/>
    </row>
    <row r="2702" spans="1:38" x14ac:dyDescent="0.2">
      <c r="A2702" s="334">
        <v>2051</v>
      </c>
      <c r="B2702" s="334">
        <v>17</v>
      </c>
      <c r="C2702" s="659">
        <v>1.2018315901797401</v>
      </c>
      <c r="D2702" s="659">
        <v>1.20122654373925</v>
      </c>
      <c r="E2702" s="661">
        <v>1.6685046843305624</v>
      </c>
      <c r="F2702" s="659">
        <v>6.05596242233188E-2</v>
      </c>
      <c r="G2702" s="659">
        <v>6.6732319311450503E-2</v>
      </c>
      <c r="H2702" s="661">
        <v>0.17953876176472225</v>
      </c>
      <c r="I2702" s="659">
        <v>1.7145031778481201E-2</v>
      </c>
      <c r="J2702" s="659">
        <v>2.05008256968249E-2</v>
      </c>
      <c r="K2702" s="661">
        <v>5.8817800593781631E-2</v>
      </c>
      <c r="L2702" s="659">
        <v>1.3335733829427301E-4</v>
      </c>
      <c r="M2702" s="659">
        <v>1.56344194524233E-4</v>
      </c>
      <c r="N2702" s="661">
        <v>1.1376163038625984E-2</v>
      </c>
      <c r="O2702" s="659">
        <v>5.45362484381376E-3</v>
      </c>
      <c r="P2702" s="659">
        <v>6.1699418561178901E-3</v>
      </c>
      <c r="Q2702" s="661">
        <v>1.7108967676678702E-2</v>
      </c>
      <c r="R2702" s="659">
        <v>3.68423652012959E-3</v>
      </c>
      <c r="S2702" s="659">
        <v>5.1450579336141701E-3</v>
      </c>
      <c r="T2702" s="661">
        <v>1.7182048658958466E-2</v>
      </c>
      <c r="U2702" s="659">
        <v>4.6920681103676401E-4</v>
      </c>
      <c r="V2702" s="659">
        <v>5.1691679591650596E-4</v>
      </c>
      <c r="W2702" s="661">
        <v>1.4303343157686138E-3</v>
      </c>
      <c r="X2702" s="659">
        <v>2.45112376268391E-5</v>
      </c>
      <c r="Y2702" s="659">
        <v>2.7250600209469201E-5</v>
      </c>
      <c r="Z2702" s="661">
        <v>9.9002257985004302E-5</v>
      </c>
      <c r="AA2702" s="659">
        <v>1.4046657799552801E-3</v>
      </c>
      <c r="AB2702" s="659">
        <v>1.5556509353666899E-3</v>
      </c>
      <c r="AC2702" s="661">
        <v>4.9069200883811561E-3</v>
      </c>
      <c r="AD2702" s="659">
        <v>1.8225558972839899E-4</v>
      </c>
      <c r="AE2702" s="659">
        <v>1.9992923543304001E-4</v>
      </c>
      <c r="AF2702" s="661">
        <v>5.1201455142372166E-4</v>
      </c>
      <c r="AG2702" s="659">
        <v>2.6465203026955199E-4</v>
      </c>
      <c r="AH2702" s="659">
        <v>2.9679435407299799E-4</v>
      </c>
      <c r="AI2702" s="675">
        <v>1.1598305001887933E-3</v>
      </c>
      <c r="AJ2702" s="28"/>
      <c r="AK2702" s="29"/>
      <c r="AL2702" s="29"/>
    </row>
    <row r="2703" spans="1:38" x14ac:dyDescent="0.2">
      <c r="A2703" s="334">
        <v>2051</v>
      </c>
      <c r="B2703" s="334">
        <v>18</v>
      </c>
      <c r="C2703" s="659">
        <v>1.2018315901797401</v>
      </c>
      <c r="D2703" s="659">
        <v>1.20122654373925</v>
      </c>
      <c r="E2703" s="661">
        <v>1.6685046843305624</v>
      </c>
      <c r="F2703" s="659">
        <v>6.05596242233188E-2</v>
      </c>
      <c r="G2703" s="659">
        <v>6.6732319311450503E-2</v>
      </c>
      <c r="H2703" s="661">
        <v>0.17953876176472225</v>
      </c>
      <c r="I2703" s="659">
        <v>1.7145031778481201E-2</v>
      </c>
      <c r="J2703" s="659">
        <v>2.05008256968249E-2</v>
      </c>
      <c r="K2703" s="661">
        <v>5.8817800593781631E-2</v>
      </c>
      <c r="L2703" s="659">
        <v>1.3335733829427301E-4</v>
      </c>
      <c r="M2703" s="659">
        <v>1.56344194524233E-4</v>
      </c>
      <c r="N2703" s="661">
        <v>1.1376163038625984E-2</v>
      </c>
      <c r="O2703" s="659">
        <v>5.45362484381376E-3</v>
      </c>
      <c r="P2703" s="659">
        <v>6.1699418561178901E-3</v>
      </c>
      <c r="Q2703" s="661">
        <v>1.7108967676678702E-2</v>
      </c>
      <c r="R2703" s="659">
        <v>3.68423652012959E-3</v>
      </c>
      <c r="S2703" s="659">
        <v>5.1450579336141701E-3</v>
      </c>
      <c r="T2703" s="661">
        <v>1.7182048658958466E-2</v>
      </c>
      <c r="U2703" s="659">
        <v>4.6920681103676401E-4</v>
      </c>
      <c r="V2703" s="659">
        <v>5.1691679591650596E-4</v>
      </c>
      <c r="W2703" s="661">
        <v>1.4303343157686138E-3</v>
      </c>
      <c r="X2703" s="659">
        <v>2.45112376268391E-5</v>
      </c>
      <c r="Y2703" s="659">
        <v>2.7250600209469201E-5</v>
      </c>
      <c r="Z2703" s="661">
        <v>9.9002257985004302E-5</v>
      </c>
      <c r="AA2703" s="659">
        <v>1.4046657799552801E-3</v>
      </c>
      <c r="AB2703" s="659">
        <v>1.5556509353666899E-3</v>
      </c>
      <c r="AC2703" s="661">
        <v>4.9069200883811561E-3</v>
      </c>
      <c r="AD2703" s="659">
        <v>1.8225558972839899E-4</v>
      </c>
      <c r="AE2703" s="659">
        <v>1.9992923543304001E-4</v>
      </c>
      <c r="AF2703" s="661">
        <v>5.1201455142372166E-4</v>
      </c>
      <c r="AG2703" s="659">
        <v>2.6465203026955199E-4</v>
      </c>
      <c r="AH2703" s="659">
        <v>2.9679435407299799E-4</v>
      </c>
      <c r="AI2703" s="675">
        <v>1.1598305001887933E-3</v>
      </c>
      <c r="AJ2703" s="28"/>
      <c r="AK2703" s="29"/>
      <c r="AL2703" s="29"/>
    </row>
    <row r="2704" spans="1:38" x14ac:dyDescent="0.2">
      <c r="A2704" s="334">
        <v>2051</v>
      </c>
      <c r="B2704" s="334">
        <v>19</v>
      </c>
      <c r="C2704" s="659">
        <v>1.2018315901797401</v>
      </c>
      <c r="D2704" s="659">
        <v>1.20122654373925</v>
      </c>
      <c r="E2704" s="661">
        <v>1.6685046843305624</v>
      </c>
      <c r="F2704" s="659">
        <v>6.05596242233188E-2</v>
      </c>
      <c r="G2704" s="659">
        <v>6.6732319311450503E-2</v>
      </c>
      <c r="H2704" s="661">
        <v>0.17953876176472225</v>
      </c>
      <c r="I2704" s="659">
        <v>1.7145031778481201E-2</v>
      </c>
      <c r="J2704" s="659">
        <v>2.05008256968249E-2</v>
      </c>
      <c r="K2704" s="661">
        <v>5.8817800593781631E-2</v>
      </c>
      <c r="L2704" s="659">
        <v>1.3335733829427301E-4</v>
      </c>
      <c r="M2704" s="659">
        <v>1.56344194524233E-4</v>
      </c>
      <c r="N2704" s="661">
        <v>1.1376163038625984E-2</v>
      </c>
      <c r="O2704" s="659">
        <v>5.45362484381376E-3</v>
      </c>
      <c r="P2704" s="659">
        <v>6.1699418561178901E-3</v>
      </c>
      <c r="Q2704" s="661">
        <v>1.7108967676678702E-2</v>
      </c>
      <c r="R2704" s="659">
        <v>3.68423652012959E-3</v>
      </c>
      <c r="S2704" s="659">
        <v>5.1450579336141701E-3</v>
      </c>
      <c r="T2704" s="661">
        <v>1.7182048658958466E-2</v>
      </c>
      <c r="U2704" s="659">
        <v>4.6920681103676401E-4</v>
      </c>
      <c r="V2704" s="659">
        <v>5.1691679591650596E-4</v>
      </c>
      <c r="W2704" s="661">
        <v>1.4303343157686138E-3</v>
      </c>
      <c r="X2704" s="659">
        <v>2.45112376268391E-5</v>
      </c>
      <c r="Y2704" s="659">
        <v>2.7250600209469201E-5</v>
      </c>
      <c r="Z2704" s="661">
        <v>9.9002257985004302E-5</v>
      </c>
      <c r="AA2704" s="659">
        <v>1.4046657799552801E-3</v>
      </c>
      <c r="AB2704" s="659">
        <v>1.5556509353666899E-3</v>
      </c>
      <c r="AC2704" s="661">
        <v>4.9069200883811561E-3</v>
      </c>
      <c r="AD2704" s="659">
        <v>1.8225558972839899E-4</v>
      </c>
      <c r="AE2704" s="659">
        <v>1.9992923543304001E-4</v>
      </c>
      <c r="AF2704" s="661">
        <v>5.1201455142372166E-4</v>
      </c>
      <c r="AG2704" s="659">
        <v>2.6465203026955199E-4</v>
      </c>
      <c r="AH2704" s="659">
        <v>2.9679435407299799E-4</v>
      </c>
      <c r="AI2704" s="675">
        <v>1.1598305001887933E-3</v>
      </c>
      <c r="AJ2704" s="28"/>
      <c r="AK2704" s="29"/>
      <c r="AL2704" s="29"/>
    </row>
    <row r="2705" spans="1:38" x14ac:dyDescent="0.2">
      <c r="A2705" s="334">
        <v>2051</v>
      </c>
      <c r="B2705" s="334">
        <v>20</v>
      </c>
      <c r="C2705" s="659">
        <v>1.2018315901797401</v>
      </c>
      <c r="D2705" s="659">
        <v>1.20122654373925</v>
      </c>
      <c r="E2705" s="661">
        <v>1.6685046843305624</v>
      </c>
      <c r="F2705" s="659">
        <v>6.05596242233188E-2</v>
      </c>
      <c r="G2705" s="659">
        <v>6.6732319311450503E-2</v>
      </c>
      <c r="H2705" s="661">
        <v>0.17953876176472225</v>
      </c>
      <c r="I2705" s="659">
        <v>1.7145031778481201E-2</v>
      </c>
      <c r="J2705" s="659">
        <v>2.05008256968249E-2</v>
      </c>
      <c r="K2705" s="661">
        <v>5.8817800593781631E-2</v>
      </c>
      <c r="L2705" s="659">
        <v>1.3335733829427301E-4</v>
      </c>
      <c r="M2705" s="659">
        <v>1.56344194524233E-4</v>
      </c>
      <c r="N2705" s="661">
        <v>1.1376163038625984E-2</v>
      </c>
      <c r="O2705" s="659">
        <v>5.45362484381376E-3</v>
      </c>
      <c r="P2705" s="659">
        <v>6.1699418561178901E-3</v>
      </c>
      <c r="Q2705" s="661">
        <v>1.7108967676678702E-2</v>
      </c>
      <c r="R2705" s="659">
        <v>3.68423652012959E-3</v>
      </c>
      <c r="S2705" s="659">
        <v>5.1450579336141701E-3</v>
      </c>
      <c r="T2705" s="661">
        <v>1.7182048658958466E-2</v>
      </c>
      <c r="U2705" s="659">
        <v>4.6920681103676401E-4</v>
      </c>
      <c r="V2705" s="659">
        <v>5.1691679591650596E-4</v>
      </c>
      <c r="W2705" s="661">
        <v>1.4303343157686138E-3</v>
      </c>
      <c r="X2705" s="659">
        <v>2.45112376268391E-5</v>
      </c>
      <c r="Y2705" s="659">
        <v>2.7250600209469201E-5</v>
      </c>
      <c r="Z2705" s="661">
        <v>9.9002257985004302E-5</v>
      </c>
      <c r="AA2705" s="659">
        <v>1.4046657799552801E-3</v>
      </c>
      <c r="AB2705" s="659">
        <v>1.5556509353666899E-3</v>
      </c>
      <c r="AC2705" s="661">
        <v>4.9069200883811561E-3</v>
      </c>
      <c r="AD2705" s="659">
        <v>1.8225558972839899E-4</v>
      </c>
      <c r="AE2705" s="659">
        <v>1.9992923543304001E-4</v>
      </c>
      <c r="AF2705" s="661">
        <v>5.1201455142372166E-4</v>
      </c>
      <c r="AG2705" s="659">
        <v>2.6465203026955199E-4</v>
      </c>
      <c r="AH2705" s="659">
        <v>2.9679435407299799E-4</v>
      </c>
      <c r="AI2705" s="675">
        <v>1.1598305001887933E-3</v>
      </c>
      <c r="AJ2705" s="28"/>
      <c r="AK2705" s="29"/>
      <c r="AL2705" s="29"/>
    </row>
    <row r="2706" spans="1:38" x14ac:dyDescent="0.2">
      <c r="A2706" s="334">
        <v>2051</v>
      </c>
      <c r="B2706" s="334">
        <v>21</v>
      </c>
      <c r="C2706" s="659">
        <v>1.2018315901797401</v>
      </c>
      <c r="D2706" s="659">
        <v>1.20122654373925</v>
      </c>
      <c r="E2706" s="661">
        <v>1.6685046843305624</v>
      </c>
      <c r="F2706" s="659">
        <v>6.05596242233188E-2</v>
      </c>
      <c r="G2706" s="659">
        <v>6.6732319311450503E-2</v>
      </c>
      <c r="H2706" s="661">
        <v>0.17953876176472225</v>
      </c>
      <c r="I2706" s="659">
        <v>1.7145031778481201E-2</v>
      </c>
      <c r="J2706" s="659">
        <v>2.05008256968249E-2</v>
      </c>
      <c r="K2706" s="661">
        <v>5.8817800593781631E-2</v>
      </c>
      <c r="L2706" s="659">
        <v>1.3335733829427301E-4</v>
      </c>
      <c r="M2706" s="659">
        <v>1.56344194524233E-4</v>
      </c>
      <c r="N2706" s="661">
        <v>1.1376163038625984E-2</v>
      </c>
      <c r="O2706" s="659">
        <v>5.45362484381376E-3</v>
      </c>
      <c r="P2706" s="659">
        <v>6.1699418561178901E-3</v>
      </c>
      <c r="Q2706" s="661">
        <v>1.7108967676678702E-2</v>
      </c>
      <c r="R2706" s="659">
        <v>3.68423652012959E-3</v>
      </c>
      <c r="S2706" s="659">
        <v>5.1450579336141701E-3</v>
      </c>
      <c r="T2706" s="661">
        <v>1.7182048658958466E-2</v>
      </c>
      <c r="U2706" s="659">
        <v>4.6920681103676401E-4</v>
      </c>
      <c r="V2706" s="659">
        <v>5.1691679591650596E-4</v>
      </c>
      <c r="W2706" s="661">
        <v>1.4303343157686138E-3</v>
      </c>
      <c r="X2706" s="659">
        <v>2.45112376268391E-5</v>
      </c>
      <c r="Y2706" s="659">
        <v>2.7250600209469201E-5</v>
      </c>
      <c r="Z2706" s="661">
        <v>9.9002257985004302E-5</v>
      </c>
      <c r="AA2706" s="659">
        <v>1.4046657799552801E-3</v>
      </c>
      <c r="AB2706" s="659">
        <v>1.5556509353666899E-3</v>
      </c>
      <c r="AC2706" s="661">
        <v>4.9069200883811561E-3</v>
      </c>
      <c r="AD2706" s="659">
        <v>1.8225558972839899E-4</v>
      </c>
      <c r="AE2706" s="659">
        <v>1.9992923543304001E-4</v>
      </c>
      <c r="AF2706" s="661">
        <v>5.1201455142372166E-4</v>
      </c>
      <c r="AG2706" s="659">
        <v>2.6465203026955199E-4</v>
      </c>
      <c r="AH2706" s="659">
        <v>2.9679435407299799E-4</v>
      </c>
      <c r="AI2706" s="675">
        <v>1.1598305001887933E-3</v>
      </c>
      <c r="AJ2706" s="28"/>
      <c r="AK2706" s="29"/>
      <c r="AL2706" s="29"/>
    </row>
    <row r="2707" spans="1:38" x14ac:dyDescent="0.2">
      <c r="A2707" s="334">
        <v>2051</v>
      </c>
      <c r="B2707" s="334">
        <v>22</v>
      </c>
      <c r="C2707" s="659">
        <v>1.2018315901797401</v>
      </c>
      <c r="D2707" s="659">
        <v>1.20122654373925</v>
      </c>
      <c r="E2707" s="661">
        <v>1.6685046843305624</v>
      </c>
      <c r="F2707" s="659">
        <v>6.05596242233188E-2</v>
      </c>
      <c r="G2707" s="659">
        <v>6.6732319311450503E-2</v>
      </c>
      <c r="H2707" s="661">
        <v>0.17953876176472225</v>
      </c>
      <c r="I2707" s="659">
        <v>1.7145031778481201E-2</v>
      </c>
      <c r="J2707" s="659">
        <v>2.05008256968249E-2</v>
      </c>
      <c r="K2707" s="661">
        <v>5.8817800593781631E-2</v>
      </c>
      <c r="L2707" s="659">
        <v>1.3335733829427301E-4</v>
      </c>
      <c r="M2707" s="659">
        <v>1.56344194524233E-4</v>
      </c>
      <c r="N2707" s="661">
        <v>1.1376163038625984E-2</v>
      </c>
      <c r="O2707" s="659">
        <v>5.45362484381376E-3</v>
      </c>
      <c r="P2707" s="659">
        <v>6.1699418561178901E-3</v>
      </c>
      <c r="Q2707" s="661">
        <v>1.7108967676678702E-2</v>
      </c>
      <c r="R2707" s="659">
        <v>3.68423652012959E-3</v>
      </c>
      <c r="S2707" s="659">
        <v>5.1450579336141701E-3</v>
      </c>
      <c r="T2707" s="661">
        <v>1.7182048658958466E-2</v>
      </c>
      <c r="U2707" s="659">
        <v>4.6920681103676401E-4</v>
      </c>
      <c r="V2707" s="659">
        <v>5.1691679591650596E-4</v>
      </c>
      <c r="W2707" s="661">
        <v>1.4303343157686138E-3</v>
      </c>
      <c r="X2707" s="659">
        <v>2.45112376268391E-5</v>
      </c>
      <c r="Y2707" s="659">
        <v>2.7250600209469201E-5</v>
      </c>
      <c r="Z2707" s="661">
        <v>9.9002257985004302E-5</v>
      </c>
      <c r="AA2707" s="659">
        <v>1.4046657799552801E-3</v>
      </c>
      <c r="AB2707" s="659">
        <v>1.5556509353666899E-3</v>
      </c>
      <c r="AC2707" s="661">
        <v>4.9069200883811561E-3</v>
      </c>
      <c r="AD2707" s="659">
        <v>1.8225558972839899E-4</v>
      </c>
      <c r="AE2707" s="659">
        <v>1.9992923543304001E-4</v>
      </c>
      <c r="AF2707" s="661">
        <v>5.1201455142372166E-4</v>
      </c>
      <c r="AG2707" s="659">
        <v>2.6465203026955199E-4</v>
      </c>
      <c r="AH2707" s="659">
        <v>2.9679435407299799E-4</v>
      </c>
      <c r="AI2707" s="675">
        <v>1.1598305001887933E-3</v>
      </c>
      <c r="AJ2707" s="28"/>
      <c r="AK2707" s="29"/>
      <c r="AL2707" s="29"/>
    </row>
    <row r="2708" spans="1:38" x14ac:dyDescent="0.2">
      <c r="A2708" s="334">
        <v>2051</v>
      </c>
      <c r="B2708" s="334">
        <v>23</v>
      </c>
      <c r="C2708" s="659">
        <v>1.2018315901797401</v>
      </c>
      <c r="D2708" s="659">
        <v>1.20122654373925</v>
      </c>
      <c r="E2708" s="661">
        <v>1.6685046843305624</v>
      </c>
      <c r="F2708" s="659">
        <v>6.05596242233188E-2</v>
      </c>
      <c r="G2708" s="659">
        <v>6.6732319311450503E-2</v>
      </c>
      <c r="H2708" s="661">
        <v>0.17953876176472225</v>
      </c>
      <c r="I2708" s="659">
        <v>1.7145031778481201E-2</v>
      </c>
      <c r="J2708" s="659">
        <v>2.05008256968249E-2</v>
      </c>
      <c r="K2708" s="661">
        <v>5.8817800593781631E-2</v>
      </c>
      <c r="L2708" s="659">
        <v>1.3335733829427301E-4</v>
      </c>
      <c r="M2708" s="659">
        <v>1.56344194524233E-4</v>
      </c>
      <c r="N2708" s="661">
        <v>1.1376163038625984E-2</v>
      </c>
      <c r="O2708" s="659">
        <v>5.45362484381376E-3</v>
      </c>
      <c r="P2708" s="659">
        <v>6.1699418561178901E-3</v>
      </c>
      <c r="Q2708" s="661">
        <v>1.7108967676678702E-2</v>
      </c>
      <c r="R2708" s="659">
        <v>3.68423652012959E-3</v>
      </c>
      <c r="S2708" s="659">
        <v>5.1450579336141701E-3</v>
      </c>
      <c r="T2708" s="661">
        <v>1.7182048658958466E-2</v>
      </c>
      <c r="U2708" s="659">
        <v>4.6920681103676401E-4</v>
      </c>
      <c r="V2708" s="659">
        <v>5.1691679591650596E-4</v>
      </c>
      <c r="W2708" s="661">
        <v>1.4303343157686138E-3</v>
      </c>
      <c r="X2708" s="659">
        <v>2.45112376268391E-5</v>
      </c>
      <c r="Y2708" s="659">
        <v>2.7250600209469201E-5</v>
      </c>
      <c r="Z2708" s="661">
        <v>9.9002257985004302E-5</v>
      </c>
      <c r="AA2708" s="659">
        <v>1.4046657799552801E-3</v>
      </c>
      <c r="AB2708" s="659">
        <v>1.5556509353666899E-3</v>
      </c>
      <c r="AC2708" s="661">
        <v>4.9069200883811561E-3</v>
      </c>
      <c r="AD2708" s="659">
        <v>1.8225558972839899E-4</v>
      </c>
      <c r="AE2708" s="659">
        <v>1.9992923543304001E-4</v>
      </c>
      <c r="AF2708" s="661">
        <v>5.1201455142372166E-4</v>
      </c>
      <c r="AG2708" s="659">
        <v>2.6465203026955199E-4</v>
      </c>
      <c r="AH2708" s="659">
        <v>2.9679435407299799E-4</v>
      </c>
      <c r="AI2708" s="675">
        <v>1.1598305001887933E-3</v>
      </c>
      <c r="AJ2708" s="28"/>
      <c r="AK2708" s="29"/>
      <c r="AL2708" s="29"/>
    </row>
    <row r="2709" spans="1:38" x14ac:dyDescent="0.2">
      <c r="A2709" s="334">
        <v>2051</v>
      </c>
      <c r="B2709" s="334">
        <v>24</v>
      </c>
      <c r="C2709" s="659">
        <v>1.2018315901797401</v>
      </c>
      <c r="D2709" s="659">
        <v>1.20122654373925</v>
      </c>
      <c r="E2709" s="661">
        <v>1.6685046843305624</v>
      </c>
      <c r="F2709" s="659">
        <v>6.05596242233188E-2</v>
      </c>
      <c r="G2709" s="659">
        <v>6.6732319311450503E-2</v>
      </c>
      <c r="H2709" s="661">
        <v>0.17953876176472225</v>
      </c>
      <c r="I2709" s="659">
        <v>1.7145031778481201E-2</v>
      </c>
      <c r="J2709" s="659">
        <v>2.05008256968249E-2</v>
      </c>
      <c r="K2709" s="661">
        <v>5.8817800593781631E-2</v>
      </c>
      <c r="L2709" s="659">
        <v>1.3335733829427301E-4</v>
      </c>
      <c r="M2709" s="659">
        <v>1.56344194524233E-4</v>
      </c>
      <c r="N2709" s="661">
        <v>1.1376163038625984E-2</v>
      </c>
      <c r="O2709" s="659">
        <v>5.45362484381376E-3</v>
      </c>
      <c r="P2709" s="659">
        <v>6.1699418561178901E-3</v>
      </c>
      <c r="Q2709" s="661">
        <v>1.7108967676678702E-2</v>
      </c>
      <c r="R2709" s="659">
        <v>3.68423652012959E-3</v>
      </c>
      <c r="S2709" s="659">
        <v>5.1450579336141701E-3</v>
      </c>
      <c r="T2709" s="661">
        <v>1.7182048658958466E-2</v>
      </c>
      <c r="U2709" s="659">
        <v>4.6920681103676401E-4</v>
      </c>
      <c r="V2709" s="659">
        <v>5.1691679591650596E-4</v>
      </c>
      <c r="W2709" s="661">
        <v>1.4303343157686138E-3</v>
      </c>
      <c r="X2709" s="659">
        <v>2.45112376268391E-5</v>
      </c>
      <c r="Y2709" s="659">
        <v>2.7250600209469201E-5</v>
      </c>
      <c r="Z2709" s="661">
        <v>9.9002257985004302E-5</v>
      </c>
      <c r="AA2709" s="659">
        <v>1.4046657799552801E-3</v>
      </c>
      <c r="AB2709" s="659">
        <v>1.5556509353666899E-3</v>
      </c>
      <c r="AC2709" s="661">
        <v>4.9069200883811561E-3</v>
      </c>
      <c r="AD2709" s="659">
        <v>1.8225558972839899E-4</v>
      </c>
      <c r="AE2709" s="659">
        <v>1.9992923543304001E-4</v>
      </c>
      <c r="AF2709" s="661">
        <v>5.1201455142372166E-4</v>
      </c>
      <c r="AG2709" s="659">
        <v>2.6465203026955199E-4</v>
      </c>
      <c r="AH2709" s="659">
        <v>2.9679435407299799E-4</v>
      </c>
      <c r="AI2709" s="675">
        <v>1.1598305001887933E-3</v>
      </c>
      <c r="AJ2709" s="28"/>
      <c r="AK2709" s="29"/>
      <c r="AL2709" s="29"/>
    </row>
    <row r="2710" spans="1:38" x14ac:dyDescent="0.2">
      <c r="A2710" s="334">
        <v>2051</v>
      </c>
      <c r="B2710" s="334">
        <v>25</v>
      </c>
      <c r="C2710" s="659">
        <v>1.2018315901797401</v>
      </c>
      <c r="D2710" s="659">
        <v>1.20122654373925</v>
      </c>
      <c r="E2710" s="661">
        <v>1.6685046843305624</v>
      </c>
      <c r="F2710" s="659">
        <v>6.05596242233188E-2</v>
      </c>
      <c r="G2710" s="659">
        <v>6.6732319311450503E-2</v>
      </c>
      <c r="H2710" s="661">
        <v>0.17953876176472225</v>
      </c>
      <c r="I2710" s="659">
        <v>1.7145031778481201E-2</v>
      </c>
      <c r="J2710" s="659">
        <v>2.05008256968249E-2</v>
      </c>
      <c r="K2710" s="661">
        <v>5.8817800593781631E-2</v>
      </c>
      <c r="L2710" s="659">
        <v>1.3335733829427301E-4</v>
      </c>
      <c r="M2710" s="659">
        <v>1.56344194524233E-4</v>
      </c>
      <c r="N2710" s="661">
        <v>1.1376163038625984E-2</v>
      </c>
      <c r="O2710" s="659">
        <v>5.45362484381376E-3</v>
      </c>
      <c r="P2710" s="659">
        <v>6.1699418561178901E-3</v>
      </c>
      <c r="Q2710" s="661">
        <v>1.7108967676678702E-2</v>
      </c>
      <c r="R2710" s="659">
        <v>3.68423652012959E-3</v>
      </c>
      <c r="S2710" s="659">
        <v>5.1450579336141701E-3</v>
      </c>
      <c r="T2710" s="661">
        <v>1.7182048658958466E-2</v>
      </c>
      <c r="U2710" s="659">
        <v>4.6920681103676401E-4</v>
      </c>
      <c r="V2710" s="659">
        <v>5.1691679591650596E-4</v>
      </c>
      <c r="W2710" s="661">
        <v>1.4303343157686138E-3</v>
      </c>
      <c r="X2710" s="659">
        <v>2.45112376268391E-5</v>
      </c>
      <c r="Y2710" s="659">
        <v>2.7250600209469201E-5</v>
      </c>
      <c r="Z2710" s="661">
        <v>9.9002257985004302E-5</v>
      </c>
      <c r="AA2710" s="659">
        <v>1.4046657799552801E-3</v>
      </c>
      <c r="AB2710" s="659">
        <v>1.5556509353666899E-3</v>
      </c>
      <c r="AC2710" s="661">
        <v>4.9069200883811561E-3</v>
      </c>
      <c r="AD2710" s="659">
        <v>1.8225558972839899E-4</v>
      </c>
      <c r="AE2710" s="659">
        <v>1.9992923543304001E-4</v>
      </c>
      <c r="AF2710" s="661">
        <v>5.1201455142372166E-4</v>
      </c>
      <c r="AG2710" s="659">
        <v>2.6465203026955199E-4</v>
      </c>
      <c r="AH2710" s="659">
        <v>2.9679435407299799E-4</v>
      </c>
      <c r="AI2710" s="675">
        <v>1.1598305001887933E-3</v>
      </c>
      <c r="AJ2710" s="28"/>
      <c r="AK2710" s="29"/>
      <c r="AL2710" s="29"/>
    </row>
    <row r="2711" spans="1:38" x14ac:dyDescent="0.2">
      <c r="A2711" s="334">
        <v>2051</v>
      </c>
      <c r="B2711" s="334">
        <v>26</v>
      </c>
      <c r="C2711" s="659">
        <v>1.2018315901797401</v>
      </c>
      <c r="D2711" s="659">
        <v>1.20122654373925</v>
      </c>
      <c r="E2711" s="661">
        <v>1.6685046843305624</v>
      </c>
      <c r="F2711" s="659">
        <v>6.05596242233188E-2</v>
      </c>
      <c r="G2711" s="659">
        <v>6.6732319311450503E-2</v>
      </c>
      <c r="H2711" s="661">
        <v>0.17953876176472225</v>
      </c>
      <c r="I2711" s="659">
        <v>1.7145031778481201E-2</v>
      </c>
      <c r="J2711" s="659">
        <v>2.05008256968249E-2</v>
      </c>
      <c r="K2711" s="661">
        <v>5.8817800593781631E-2</v>
      </c>
      <c r="L2711" s="659">
        <v>1.3335733829427301E-4</v>
      </c>
      <c r="M2711" s="659">
        <v>1.56344194524233E-4</v>
      </c>
      <c r="N2711" s="661">
        <v>1.1376163038625984E-2</v>
      </c>
      <c r="O2711" s="659">
        <v>5.45362484381376E-3</v>
      </c>
      <c r="P2711" s="659">
        <v>6.1699418561178901E-3</v>
      </c>
      <c r="Q2711" s="661">
        <v>1.7108967676678702E-2</v>
      </c>
      <c r="R2711" s="659">
        <v>3.68423652012959E-3</v>
      </c>
      <c r="S2711" s="659">
        <v>5.1450579336141701E-3</v>
      </c>
      <c r="T2711" s="661">
        <v>1.7182048658958466E-2</v>
      </c>
      <c r="U2711" s="659">
        <v>4.6920681103676401E-4</v>
      </c>
      <c r="V2711" s="659">
        <v>5.1691679591650596E-4</v>
      </c>
      <c r="W2711" s="661">
        <v>1.4303343157686138E-3</v>
      </c>
      <c r="X2711" s="659">
        <v>2.45112376268391E-5</v>
      </c>
      <c r="Y2711" s="659">
        <v>2.7250600209469201E-5</v>
      </c>
      <c r="Z2711" s="661">
        <v>9.9002257985004302E-5</v>
      </c>
      <c r="AA2711" s="659">
        <v>1.4046657799552801E-3</v>
      </c>
      <c r="AB2711" s="659">
        <v>1.5556509353666899E-3</v>
      </c>
      <c r="AC2711" s="661">
        <v>4.9069200883811561E-3</v>
      </c>
      <c r="AD2711" s="659">
        <v>1.8225558972839899E-4</v>
      </c>
      <c r="AE2711" s="659">
        <v>1.9992923543304001E-4</v>
      </c>
      <c r="AF2711" s="661">
        <v>5.1201455142372166E-4</v>
      </c>
      <c r="AG2711" s="659">
        <v>2.6465203026955199E-4</v>
      </c>
      <c r="AH2711" s="659">
        <v>2.9679435407299799E-4</v>
      </c>
      <c r="AI2711" s="675">
        <v>1.1598305001887933E-3</v>
      </c>
      <c r="AJ2711" s="28"/>
      <c r="AK2711" s="29"/>
      <c r="AL2711" s="29"/>
    </row>
    <row r="2712" spans="1:38" x14ac:dyDescent="0.2">
      <c r="A2712" s="334">
        <v>2051</v>
      </c>
      <c r="B2712" s="334">
        <v>27</v>
      </c>
      <c r="C2712" s="659">
        <v>1.2018315901797401</v>
      </c>
      <c r="D2712" s="659">
        <v>1.20122654373925</v>
      </c>
      <c r="E2712" s="661">
        <v>1.6685046843305624</v>
      </c>
      <c r="F2712" s="659">
        <v>6.05596242233188E-2</v>
      </c>
      <c r="G2712" s="659">
        <v>6.6732319311450503E-2</v>
      </c>
      <c r="H2712" s="661">
        <v>0.17953876176472225</v>
      </c>
      <c r="I2712" s="659">
        <v>1.7145031778481201E-2</v>
      </c>
      <c r="J2712" s="659">
        <v>2.05008256968249E-2</v>
      </c>
      <c r="K2712" s="661">
        <v>5.8817800593781631E-2</v>
      </c>
      <c r="L2712" s="659">
        <v>1.3335733829427301E-4</v>
      </c>
      <c r="M2712" s="659">
        <v>1.56344194524233E-4</v>
      </c>
      <c r="N2712" s="661">
        <v>1.1376163038625984E-2</v>
      </c>
      <c r="O2712" s="659">
        <v>5.45362484381376E-3</v>
      </c>
      <c r="P2712" s="659">
        <v>6.1699418561178901E-3</v>
      </c>
      <c r="Q2712" s="661">
        <v>1.7108967676678702E-2</v>
      </c>
      <c r="R2712" s="659">
        <v>3.68423652012959E-3</v>
      </c>
      <c r="S2712" s="659">
        <v>5.1450579336141701E-3</v>
      </c>
      <c r="T2712" s="661">
        <v>1.7182048658958466E-2</v>
      </c>
      <c r="U2712" s="659">
        <v>4.6920681103676401E-4</v>
      </c>
      <c r="V2712" s="659">
        <v>5.1691679591650596E-4</v>
      </c>
      <c r="W2712" s="661">
        <v>1.4303343157686138E-3</v>
      </c>
      <c r="X2712" s="659">
        <v>2.45112376268391E-5</v>
      </c>
      <c r="Y2712" s="659">
        <v>2.7250600209469201E-5</v>
      </c>
      <c r="Z2712" s="661">
        <v>9.9002257985004302E-5</v>
      </c>
      <c r="AA2712" s="659">
        <v>1.4046657799552801E-3</v>
      </c>
      <c r="AB2712" s="659">
        <v>1.5556509353666899E-3</v>
      </c>
      <c r="AC2712" s="661">
        <v>4.9069200883811561E-3</v>
      </c>
      <c r="AD2712" s="659">
        <v>1.8225558972839899E-4</v>
      </c>
      <c r="AE2712" s="659">
        <v>1.9992923543304001E-4</v>
      </c>
      <c r="AF2712" s="661">
        <v>5.1201455142372166E-4</v>
      </c>
      <c r="AG2712" s="659">
        <v>2.6465203026955199E-4</v>
      </c>
      <c r="AH2712" s="659">
        <v>2.9679435407299799E-4</v>
      </c>
      <c r="AI2712" s="675">
        <v>1.1598305001887933E-3</v>
      </c>
      <c r="AJ2712" s="28"/>
      <c r="AK2712" s="29"/>
      <c r="AL2712" s="29"/>
    </row>
    <row r="2713" spans="1:38" x14ac:dyDescent="0.2">
      <c r="A2713" s="334">
        <v>2051</v>
      </c>
      <c r="B2713" s="334">
        <v>28</v>
      </c>
      <c r="C2713" s="659">
        <v>1.2018315901797401</v>
      </c>
      <c r="D2713" s="659">
        <v>1.20122654373925</v>
      </c>
      <c r="E2713" s="661">
        <v>1.6685046843305624</v>
      </c>
      <c r="F2713" s="659">
        <v>6.05596242233188E-2</v>
      </c>
      <c r="G2713" s="659">
        <v>6.6732319311450503E-2</v>
      </c>
      <c r="H2713" s="661">
        <v>0.17953876176472225</v>
      </c>
      <c r="I2713" s="659">
        <v>1.7145031778481201E-2</v>
      </c>
      <c r="J2713" s="659">
        <v>2.05008256968249E-2</v>
      </c>
      <c r="K2713" s="661">
        <v>5.8817800593781631E-2</v>
      </c>
      <c r="L2713" s="659">
        <v>1.3335733829427301E-4</v>
      </c>
      <c r="M2713" s="659">
        <v>1.56344194524233E-4</v>
      </c>
      <c r="N2713" s="661">
        <v>1.1376163038625984E-2</v>
      </c>
      <c r="O2713" s="659">
        <v>5.45362484381376E-3</v>
      </c>
      <c r="P2713" s="659">
        <v>6.1699418561178901E-3</v>
      </c>
      <c r="Q2713" s="661">
        <v>1.7108967676678702E-2</v>
      </c>
      <c r="R2713" s="659">
        <v>3.68423652012959E-3</v>
      </c>
      <c r="S2713" s="659">
        <v>5.1450579336141701E-3</v>
      </c>
      <c r="T2713" s="661">
        <v>1.7182048658958466E-2</v>
      </c>
      <c r="U2713" s="659">
        <v>4.6920681103676401E-4</v>
      </c>
      <c r="V2713" s="659">
        <v>5.1691679591650596E-4</v>
      </c>
      <c r="W2713" s="661">
        <v>1.4303343157686138E-3</v>
      </c>
      <c r="X2713" s="659">
        <v>2.45112376268391E-5</v>
      </c>
      <c r="Y2713" s="659">
        <v>2.7250600209469201E-5</v>
      </c>
      <c r="Z2713" s="661">
        <v>9.9002257985004302E-5</v>
      </c>
      <c r="AA2713" s="659">
        <v>1.4046657799552801E-3</v>
      </c>
      <c r="AB2713" s="659">
        <v>1.5556509353666899E-3</v>
      </c>
      <c r="AC2713" s="661">
        <v>4.9069200883811561E-3</v>
      </c>
      <c r="AD2713" s="659">
        <v>1.8225558972839899E-4</v>
      </c>
      <c r="AE2713" s="659">
        <v>1.9992923543304001E-4</v>
      </c>
      <c r="AF2713" s="661">
        <v>5.1201455142372166E-4</v>
      </c>
      <c r="AG2713" s="659">
        <v>2.6465203026955199E-4</v>
      </c>
      <c r="AH2713" s="659">
        <v>2.9679435407299799E-4</v>
      </c>
      <c r="AI2713" s="675">
        <v>1.1598305001887933E-3</v>
      </c>
      <c r="AJ2713" s="28"/>
      <c r="AK2713" s="29"/>
      <c r="AL2713" s="29"/>
    </row>
    <row r="2714" spans="1:38" x14ac:dyDescent="0.2">
      <c r="A2714" s="334">
        <v>2051</v>
      </c>
      <c r="B2714" s="334">
        <v>29</v>
      </c>
      <c r="C2714" s="659">
        <v>1.2018315901797401</v>
      </c>
      <c r="D2714" s="659">
        <v>1.20122654373925</v>
      </c>
      <c r="E2714" s="661">
        <v>1.6685046843305624</v>
      </c>
      <c r="F2714" s="659">
        <v>6.05596242233188E-2</v>
      </c>
      <c r="G2714" s="659">
        <v>6.6732319311450503E-2</v>
      </c>
      <c r="H2714" s="661">
        <v>0.17953876176472225</v>
      </c>
      <c r="I2714" s="659">
        <v>1.7145031778481201E-2</v>
      </c>
      <c r="J2714" s="659">
        <v>2.05008256968249E-2</v>
      </c>
      <c r="K2714" s="661">
        <v>5.8817800593781631E-2</v>
      </c>
      <c r="L2714" s="659">
        <v>1.3335733829427301E-4</v>
      </c>
      <c r="M2714" s="659">
        <v>1.56344194524233E-4</v>
      </c>
      <c r="N2714" s="661">
        <v>1.1376163038625984E-2</v>
      </c>
      <c r="O2714" s="659">
        <v>5.45362484381376E-3</v>
      </c>
      <c r="P2714" s="659">
        <v>6.1699418561178901E-3</v>
      </c>
      <c r="Q2714" s="661">
        <v>1.7108967676678702E-2</v>
      </c>
      <c r="R2714" s="659">
        <v>3.68423652012959E-3</v>
      </c>
      <c r="S2714" s="659">
        <v>5.1450579336141701E-3</v>
      </c>
      <c r="T2714" s="661">
        <v>1.7182048658958466E-2</v>
      </c>
      <c r="U2714" s="659">
        <v>4.6920681103676401E-4</v>
      </c>
      <c r="V2714" s="659">
        <v>5.1691679591650596E-4</v>
      </c>
      <c r="W2714" s="661">
        <v>1.4303343157686138E-3</v>
      </c>
      <c r="X2714" s="659">
        <v>2.45112376268391E-5</v>
      </c>
      <c r="Y2714" s="659">
        <v>2.7250600209469201E-5</v>
      </c>
      <c r="Z2714" s="661">
        <v>9.9002257985004302E-5</v>
      </c>
      <c r="AA2714" s="659">
        <v>1.4046657799552801E-3</v>
      </c>
      <c r="AB2714" s="659">
        <v>1.5556509353666899E-3</v>
      </c>
      <c r="AC2714" s="661">
        <v>4.9069200883811561E-3</v>
      </c>
      <c r="AD2714" s="659">
        <v>1.8225558972839899E-4</v>
      </c>
      <c r="AE2714" s="659">
        <v>1.9992923543304001E-4</v>
      </c>
      <c r="AF2714" s="661">
        <v>5.1201455142372166E-4</v>
      </c>
      <c r="AG2714" s="659">
        <v>2.6465203026955199E-4</v>
      </c>
      <c r="AH2714" s="659">
        <v>2.9679435407299799E-4</v>
      </c>
      <c r="AI2714" s="675">
        <v>1.1598305001887933E-3</v>
      </c>
      <c r="AJ2714" s="28"/>
      <c r="AK2714" s="29"/>
      <c r="AL2714" s="29"/>
    </row>
    <row r="2715" spans="1:38" x14ac:dyDescent="0.2">
      <c r="A2715" s="334">
        <v>2051</v>
      </c>
      <c r="B2715" s="334">
        <v>30</v>
      </c>
      <c r="C2715" s="659">
        <v>1.2018315901797401</v>
      </c>
      <c r="D2715" s="659">
        <v>1.20122654373925</v>
      </c>
      <c r="E2715" s="661">
        <v>1.6685046843305624</v>
      </c>
      <c r="F2715" s="659">
        <v>6.05596242233188E-2</v>
      </c>
      <c r="G2715" s="659">
        <v>6.6732319311450503E-2</v>
      </c>
      <c r="H2715" s="661">
        <v>0.17953876176472225</v>
      </c>
      <c r="I2715" s="659">
        <v>1.7145031778481201E-2</v>
      </c>
      <c r="J2715" s="659">
        <v>2.05008256968249E-2</v>
      </c>
      <c r="K2715" s="661">
        <v>5.8817800593781631E-2</v>
      </c>
      <c r="L2715" s="659">
        <v>1.3335733829427301E-4</v>
      </c>
      <c r="M2715" s="659">
        <v>1.56344194524233E-4</v>
      </c>
      <c r="N2715" s="661">
        <v>1.1376163038625984E-2</v>
      </c>
      <c r="O2715" s="659">
        <v>5.45362484381376E-3</v>
      </c>
      <c r="P2715" s="659">
        <v>6.1699418561178901E-3</v>
      </c>
      <c r="Q2715" s="661">
        <v>1.7108967676678702E-2</v>
      </c>
      <c r="R2715" s="659">
        <v>3.68423652012959E-3</v>
      </c>
      <c r="S2715" s="659">
        <v>5.1450579336141701E-3</v>
      </c>
      <c r="T2715" s="661">
        <v>1.7182048658958466E-2</v>
      </c>
      <c r="U2715" s="659">
        <v>4.6920681103676401E-4</v>
      </c>
      <c r="V2715" s="659">
        <v>5.1691679591650596E-4</v>
      </c>
      <c r="W2715" s="661">
        <v>1.4303343157686138E-3</v>
      </c>
      <c r="X2715" s="659">
        <v>2.45112376268391E-5</v>
      </c>
      <c r="Y2715" s="659">
        <v>2.7250600209469201E-5</v>
      </c>
      <c r="Z2715" s="661">
        <v>9.9002257985004302E-5</v>
      </c>
      <c r="AA2715" s="659">
        <v>1.4046657799552801E-3</v>
      </c>
      <c r="AB2715" s="659">
        <v>1.5556509353666899E-3</v>
      </c>
      <c r="AC2715" s="661">
        <v>4.9069200883811561E-3</v>
      </c>
      <c r="AD2715" s="659">
        <v>1.8225558972839899E-4</v>
      </c>
      <c r="AE2715" s="659">
        <v>1.9992923543304001E-4</v>
      </c>
      <c r="AF2715" s="661">
        <v>5.1201455142372166E-4</v>
      </c>
      <c r="AG2715" s="659">
        <v>2.6465203026955199E-4</v>
      </c>
      <c r="AH2715" s="659">
        <v>2.9679435407299799E-4</v>
      </c>
      <c r="AI2715" s="675">
        <v>1.1598305001887933E-3</v>
      </c>
      <c r="AJ2715" s="28"/>
      <c r="AK2715" s="29"/>
      <c r="AL2715" s="29"/>
    </row>
    <row r="2716" spans="1:38" x14ac:dyDescent="0.2">
      <c r="A2716" s="334">
        <v>2051</v>
      </c>
      <c r="B2716" s="334">
        <v>31</v>
      </c>
      <c r="C2716" s="659">
        <v>1.2018315901797401</v>
      </c>
      <c r="D2716" s="659">
        <v>1.20122654373925</v>
      </c>
      <c r="E2716" s="661">
        <v>1.6685046843305624</v>
      </c>
      <c r="F2716" s="659">
        <v>6.05596242233188E-2</v>
      </c>
      <c r="G2716" s="659">
        <v>6.6732319311450503E-2</v>
      </c>
      <c r="H2716" s="661">
        <v>0.17953876176472225</v>
      </c>
      <c r="I2716" s="659">
        <v>1.7145031778481201E-2</v>
      </c>
      <c r="J2716" s="659">
        <v>2.05008256968249E-2</v>
      </c>
      <c r="K2716" s="661">
        <v>5.8817800593781631E-2</v>
      </c>
      <c r="L2716" s="659">
        <v>1.3335733829427301E-4</v>
      </c>
      <c r="M2716" s="659">
        <v>1.56344194524233E-4</v>
      </c>
      <c r="N2716" s="661">
        <v>1.1376163038625984E-2</v>
      </c>
      <c r="O2716" s="659">
        <v>5.45362484381376E-3</v>
      </c>
      <c r="P2716" s="659">
        <v>6.1699418561178901E-3</v>
      </c>
      <c r="Q2716" s="661">
        <v>1.7108967676678702E-2</v>
      </c>
      <c r="R2716" s="659">
        <v>3.68423652012959E-3</v>
      </c>
      <c r="S2716" s="659">
        <v>5.1450579336141701E-3</v>
      </c>
      <c r="T2716" s="661">
        <v>1.7182048658958466E-2</v>
      </c>
      <c r="U2716" s="659">
        <v>4.6920681103676401E-4</v>
      </c>
      <c r="V2716" s="659">
        <v>5.1691679591650596E-4</v>
      </c>
      <c r="W2716" s="661">
        <v>1.4303343157686138E-3</v>
      </c>
      <c r="X2716" s="659">
        <v>2.45112376268391E-5</v>
      </c>
      <c r="Y2716" s="659">
        <v>2.7250600209469201E-5</v>
      </c>
      <c r="Z2716" s="661">
        <v>9.9002257985004302E-5</v>
      </c>
      <c r="AA2716" s="659">
        <v>1.4046657799552801E-3</v>
      </c>
      <c r="AB2716" s="659">
        <v>1.5556509353666899E-3</v>
      </c>
      <c r="AC2716" s="661">
        <v>4.9069200883811561E-3</v>
      </c>
      <c r="AD2716" s="659">
        <v>1.8225558972839899E-4</v>
      </c>
      <c r="AE2716" s="659">
        <v>1.9992923543304001E-4</v>
      </c>
      <c r="AF2716" s="661">
        <v>5.1201455142372166E-4</v>
      </c>
      <c r="AG2716" s="659">
        <v>2.6465203026955199E-4</v>
      </c>
      <c r="AH2716" s="659">
        <v>2.9679435407299799E-4</v>
      </c>
      <c r="AI2716" s="675">
        <v>1.1598305001887933E-3</v>
      </c>
      <c r="AJ2716" s="28"/>
      <c r="AK2716" s="29"/>
      <c r="AL2716" s="29"/>
    </row>
    <row r="2717" spans="1:38" x14ac:dyDescent="0.2">
      <c r="A2717" s="334">
        <v>2051</v>
      </c>
      <c r="B2717" s="334">
        <v>32</v>
      </c>
      <c r="C2717" s="659">
        <v>1.2018315901797401</v>
      </c>
      <c r="D2717" s="659">
        <v>1.20122654373925</v>
      </c>
      <c r="E2717" s="661">
        <v>1.6685046843305624</v>
      </c>
      <c r="F2717" s="659">
        <v>6.05596242233188E-2</v>
      </c>
      <c r="G2717" s="659">
        <v>6.6732319311450503E-2</v>
      </c>
      <c r="H2717" s="661">
        <v>0.17953876176472225</v>
      </c>
      <c r="I2717" s="659">
        <v>1.7145031778481201E-2</v>
      </c>
      <c r="J2717" s="659">
        <v>2.05008256968249E-2</v>
      </c>
      <c r="K2717" s="661">
        <v>5.8817800593781631E-2</v>
      </c>
      <c r="L2717" s="659">
        <v>1.3335733829427301E-4</v>
      </c>
      <c r="M2717" s="659">
        <v>1.56344194524233E-4</v>
      </c>
      <c r="N2717" s="661">
        <v>1.1376163038625984E-2</v>
      </c>
      <c r="O2717" s="659">
        <v>5.45362484381376E-3</v>
      </c>
      <c r="P2717" s="659">
        <v>6.1699418561178901E-3</v>
      </c>
      <c r="Q2717" s="661">
        <v>1.7108967676678702E-2</v>
      </c>
      <c r="R2717" s="659">
        <v>3.68423652012959E-3</v>
      </c>
      <c r="S2717" s="659">
        <v>5.1450579336141701E-3</v>
      </c>
      <c r="T2717" s="661">
        <v>1.7182048658958466E-2</v>
      </c>
      <c r="U2717" s="659">
        <v>4.6920681103676401E-4</v>
      </c>
      <c r="V2717" s="659">
        <v>5.1691679591650596E-4</v>
      </c>
      <c r="W2717" s="661">
        <v>1.4303343157686138E-3</v>
      </c>
      <c r="X2717" s="659">
        <v>2.45112376268391E-5</v>
      </c>
      <c r="Y2717" s="659">
        <v>2.7250600209469201E-5</v>
      </c>
      <c r="Z2717" s="661">
        <v>9.9002257985004302E-5</v>
      </c>
      <c r="AA2717" s="659">
        <v>1.4046657799552801E-3</v>
      </c>
      <c r="AB2717" s="659">
        <v>1.5556509353666899E-3</v>
      </c>
      <c r="AC2717" s="661">
        <v>4.9069200883811561E-3</v>
      </c>
      <c r="AD2717" s="659">
        <v>1.8225558972839899E-4</v>
      </c>
      <c r="AE2717" s="659">
        <v>1.9992923543304001E-4</v>
      </c>
      <c r="AF2717" s="661">
        <v>5.1201455142372166E-4</v>
      </c>
      <c r="AG2717" s="659">
        <v>2.6465203026955199E-4</v>
      </c>
      <c r="AH2717" s="659">
        <v>2.9679435407299799E-4</v>
      </c>
      <c r="AI2717" s="675">
        <v>1.1598305001887933E-3</v>
      </c>
      <c r="AJ2717" s="28"/>
      <c r="AK2717" s="29"/>
      <c r="AL2717" s="29"/>
    </row>
    <row r="2718" spans="1:38" x14ac:dyDescent="0.2">
      <c r="A2718" s="334">
        <v>2051</v>
      </c>
      <c r="B2718" s="334">
        <v>33</v>
      </c>
      <c r="C2718" s="659">
        <v>1.2018315901797401</v>
      </c>
      <c r="D2718" s="659">
        <v>1.20122654373925</v>
      </c>
      <c r="E2718" s="661">
        <v>1.6685046843305624</v>
      </c>
      <c r="F2718" s="659">
        <v>6.05596242233188E-2</v>
      </c>
      <c r="G2718" s="659">
        <v>6.6732319311450503E-2</v>
      </c>
      <c r="H2718" s="661">
        <v>0.17953876176472225</v>
      </c>
      <c r="I2718" s="659">
        <v>1.7145031778481201E-2</v>
      </c>
      <c r="J2718" s="659">
        <v>2.05008256968249E-2</v>
      </c>
      <c r="K2718" s="661">
        <v>5.8817800593781631E-2</v>
      </c>
      <c r="L2718" s="659">
        <v>1.3335733829427301E-4</v>
      </c>
      <c r="M2718" s="659">
        <v>1.56344194524233E-4</v>
      </c>
      <c r="N2718" s="661">
        <v>1.1376163038625984E-2</v>
      </c>
      <c r="O2718" s="659">
        <v>5.45362484381376E-3</v>
      </c>
      <c r="P2718" s="659">
        <v>6.1699418561178901E-3</v>
      </c>
      <c r="Q2718" s="661">
        <v>1.7108967676678702E-2</v>
      </c>
      <c r="R2718" s="659">
        <v>3.68423652012959E-3</v>
      </c>
      <c r="S2718" s="659">
        <v>5.1450579336141701E-3</v>
      </c>
      <c r="T2718" s="661">
        <v>1.7182048658958466E-2</v>
      </c>
      <c r="U2718" s="659">
        <v>4.6920681103676401E-4</v>
      </c>
      <c r="V2718" s="659">
        <v>5.1691679591650596E-4</v>
      </c>
      <c r="W2718" s="661">
        <v>1.4303343157686138E-3</v>
      </c>
      <c r="X2718" s="659">
        <v>2.45112376268391E-5</v>
      </c>
      <c r="Y2718" s="659">
        <v>2.7250600209469201E-5</v>
      </c>
      <c r="Z2718" s="661">
        <v>9.9002257985004302E-5</v>
      </c>
      <c r="AA2718" s="659">
        <v>1.4046657799552801E-3</v>
      </c>
      <c r="AB2718" s="659">
        <v>1.5556509353666899E-3</v>
      </c>
      <c r="AC2718" s="661">
        <v>4.9069200883811561E-3</v>
      </c>
      <c r="AD2718" s="659">
        <v>1.8225558972839899E-4</v>
      </c>
      <c r="AE2718" s="659">
        <v>1.9992923543304001E-4</v>
      </c>
      <c r="AF2718" s="661">
        <v>5.1201455142372166E-4</v>
      </c>
      <c r="AG2718" s="659">
        <v>2.6465203026955199E-4</v>
      </c>
      <c r="AH2718" s="659">
        <v>2.9679435407299799E-4</v>
      </c>
      <c r="AI2718" s="675">
        <v>1.1598305001887933E-3</v>
      </c>
      <c r="AJ2718" s="28"/>
      <c r="AK2718" s="29"/>
      <c r="AL2718" s="29"/>
    </row>
    <row r="2719" spans="1:38" x14ac:dyDescent="0.2">
      <c r="A2719" s="334">
        <v>2051</v>
      </c>
      <c r="B2719" s="334">
        <v>34</v>
      </c>
      <c r="C2719" s="659">
        <v>1.2018315901797401</v>
      </c>
      <c r="D2719" s="659">
        <v>1.20122654373925</v>
      </c>
      <c r="E2719" s="661">
        <v>1.6685046843305624</v>
      </c>
      <c r="F2719" s="659">
        <v>6.05596242233188E-2</v>
      </c>
      <c r="G2719" s="659">
        <v>6.6732319311450503E-2</v>
      </c>
      <c r="H2719" s="661">
        <v>0.17953876176472225</v>
      </c>
      <c r="I2719" s="659">
        <v>1.7145031778481201E-2</v>
      </c>
      <c r="J2719" s="659">
        <v>2.05008256968249E-2</v>
      </c>
      <c r="K2719" s="661">
        <v>5.8817800593781631E-2</v>
      </c>
      <c r="L2719" s="659">
        <v>1.3335733829427301E-4</v>
      </c>
      <c r="M2719" s="659">
        <v>1.56344194524233E-4</v>
      </c>
      <c r="N2719" s="661">
        <v>1.1376163038625984E-2</v>
      </c>
      <c r="O2719" s="659">
        <v>5.45362484381376E-3</v>
      </c>
      <c r="P2719" s="659">
        <v>6.1699418561178901E-3</v>
      </c>
      <c r="Q2719" s="661">
        <v>1.7108967676678702E-2</v>
      </c>
      <c r="R2719" s="659">
        <v>3.68423652012959E-3</v>
      </c>
      <c r="S2719" s="659">
        <v>5.1450579336141701E-3</v>
      </c>
      <c r="T2719" s="661">
        <v>1.7182048658958466E-2</v>
      </c>
      <c r="U2719" s="659">
        <v>4.6920681103676401E-4</v>
      </c>
      <c r="V2719" s="659">
        <v>5.1691679591650596E-4</v>
      </c>
      <c r="W2719" s="661">
        <v>1.4303343157686138E-3</v>
      </c>
      <c r="X2719" s="659">
        <v>2.45112376268391E-5</v>
      </c>
      <c r="Y2719" s="659">
        <v>2.7250600209469201E-5</v>
      </c>
      <c r="Z2719" s="661">
        <v>9.9002257985004302E-5</v>
      </c>
      <c r="AA2719" s="659">
        <v>1.4046657799552801E-3</v>
      </c>
      <c r="AB2719" s="659">
        <v>1.5556509353666899E-3</v>
      </c>
      <c r="AC2719" s="661">
        <v>4.9069200883811561E-3</v>
      </c>
      <c r="AD2719" s="659">
        <v>1.8225558972839899E-4</v>
      </c>
      <c r="AE2719" s="659">
        <v>1.9992923543304001E-4</v>
      </c>
      <c r="AF2719" s="661">
        <v>5.1201455142372166E-4</v>
      </c>
      <c r="AG2719" s="659">
        <v>2.6465203026955199E-4</v>
      </c>
      <c r="AH2719" s="659">
        <v>2.9679435407299799E-4</v>
      </c>
      <c r="AI2719" s="675">
        <v>1.1598305001887933E-3</v>
      </c>
      <c r="AJ2719" s="28"/>
      <c r="AK2719" s="29"/>
      <c r="AL2719" s="29"/>
    </row>
    <row r="2720" spans="1:38" x14ac:dyDescent="0.2">
      <c r="A2720" s="334">
        <v>2051</v>
      </c>
      <c r="B2720" s="334">
        <v>35</v>
      </c>
      <c r="C2720" s="659">
        <v>1.2018315901797401</v>
      </c>
      <c r="D2720" s="659">
        <v>1.20122654373925</v>
      </c>
      <c r="E2720" s="661">
        <v>1.6685046843305624</v>
      </c>
      <c r="F2720" s="659">
        <v>6.05596242233188E-2</v>
      </c>
      <c r="G2720" s="659">
        <v>6.6732319311450503E-2</v>
      </c>
      <c r="H2720" s="661">
        <v>0.17953876176472225</v>
      </c>
      <c r="I2720" s="659">
        <v>1.7145031778481201E-2</v>
      </c>
      <c r="J2720" s="659">
        <v>2.05008256968249E-2</v>
      </c>
      <c r="K2720" s="661">
        <v>5.8817800593781631E-2</v>
      </c>
      <c r="L2720" s="659">
        <v>1.3335733829427301E-4</v>
      </c>
      <c r="M2720" s="659">
        <v>1.56344194524233E-4</v>
      </c>
      <c r="N2720" s="661">
        <v>1.1376163038625984E-2</v>
      </c>
      <c r="O2720" s="659">
        <v>5.45362484381376E-3</v>
      </c>
      <c r="P2720" s="659">
        <v>6.1699418561178901E-3</v>
      </c>
      <c r="Q2720" s="661">
        <v>1.7108967676678702E-2</v>
      </c>
      <c r="R2720" s="659">
        <v>3.68423652012959E-3</v>
      </c>
      <c r="S2720" s="659">
        <v>5.1450579336141701E-3</v>
      </c>
      <c r="T2720" s="661">
        <v>1.7182048658958466E-2</v>
      </c>
      <c r="U2720" s="659">
        <v>4.6920681103676401E-4</v>
      </c>
      <c r="V2720" s="659">
        <v>5.1691679591650596E-4</v>
      </c>
      <c r="W2720" s="661">
        <v>1.4303343157686138E-3</v>
      </c>
      <c r="X2720" s="659">
        <v>2.45112376268391E-5</v>
      </c>
      <c r="Y2720" s="659">
        <v>2.7250600209469201E-5</v>
      </c>
      <c r="Z2720" s="661">
        <v>9.9002257985004302E-5</v>
      </c>
      <c r="AA2720" s="659">
        <v>1.4046657799552801E-3</v>
      </c>
      <c r="AB2720" s="659">
        <v>1.5556509353666899E-3</v>
      </c>
      <c r="AC2720" s="661">
        <v>4.9069200883811561E-3</v>
      </c>
      <c r="AD2720" s="659">
        <v>1.8225558972839899E-4</v>
      </c>
      <c r="AE2720" s="659">
        <v>1.9992923543304001E-4</v>
      </c>
      <c r="AF2720" s="661">
        <v>5.1201455142372166E-4</v>
      </c>
      <c r="AG2720" s="659">
        <v>2.6465203026955199E-4</v>
      </c>
      <c r="AH2720" s="659">
        <v>2.9679435407299799E-4</v>
      </c>
      <c r="AI2720" s="675">
        <v>1.1598305001887933E-3</v>
      </c>
      <c r="AJ2720" s="28"/>
      <c r="AK2720" s="29"/>
      <c r="AL2720" s="29"/>
    </row>
    <row r="2721" spans="1:38" x14ac:dyDescent="0.2">
      <c r="A2721" s="334">
        <v>2051</v>
      </c>
      <c r="B2721" s="334">
        <v>36</v>
      </c>
      <c r="C2721" s="659">
        <v>1.2018315901797401</v>
      </c>
      <c r="D2721" s="659">
        <v>1.20122654373925</v>
      </c>
      <c r="E2721" s="661">
        <v>1.6685046843305624</v>
      </c>
      <c r="F2721" s="659">
        <v>6.05596242233188E-2</v>
      </c>
      <c r="G2721" s="659">
        <v>6.6732319311450503E-2</v>
      </c>
      <c r="H2721" s="661">
        <v>0.17953876176472225</v>
      </c>
      <c r="I2721" s="659">
        <v>1.7145031778481201E-2</v>
      </c>
      <c r="J2721" s="659">
        <v>2.05008256968249E-2</v>
      </c>
      <c r="K2721" s="661">
        <v>5.8817800593781631E-2</v>
      </c>
      <c r="L2721" s="659">
        <v>1.3335733829427301E-4</v>
      </c>
      <c r="M2721" s="659">
        <v>1.56344194524233E-4</v>
      </c>
      <c r="N2721" s="661">
        <v>1.1376163038625984E-2</v>
      </c>
      <c r="O2721" s="659">
        <v>5.45362484381376E-3</v>
      </c>
      <c r="P2721" s="659">
        <v>6.1699418561178901E-3</v>
      </c>
      <c r="Q2721" s="661">
        <v>1.7108967676678702E-2</v>
      </c>
      <c r="R2721" s="659">
        <v>3.68423652012959E-3</v>
      </c>
      <c r="S2721" s="659">
        <v>5.1450579336141701E-3</v>
      </c>
      <c r="T2721" s="661">
        <v>1.7182048658958466E-2</v>
      </c>
      <c r="U2721" s="659">
        <v>4.6920681103676401E-4</v>
      </c>
      <c r="V2721" s="659">
        <v>5.1691679591650596E-4</v>
      </c>
      <c r="W2721" s="661">
        <v>1.4303343157686138E-3</v>
      </c>
      <c r="X2721" s="659">
        <v>2.45112376268391E-5</v>
      </c>
      <c r="Y2721" s="659">
        <v>2.7250600209469201E-5</v>
      </c>
      <c r="Z2721" s="661">
        <v>9.9002257985004302E-5</v>
      </c>
      <c r="AA2721" s="659">
        <v>1.4046657799552801E-3</v>
      </c>
      <c r="AB2721" s="659">
        <v>1.5556509353666899E-3</v>
      </c>
      <c r="AC2721" s="661">
        <v>4.9069200883811561E-3</v>
      </c>
      <c r="AD2721" s="659">
        <v>1.8225558972839899E-4</v>
      </c>
      <c r="AE2721" s="659">
        <v>1.9992923543304001E-4</v>
      </c>
      <c r="AF2721" s="661">
        <v>5.1201455142372166E-4</v>
      </c>
      <c r="AG2721" s="659">
        <v>2.6465203026955199E-4</v>
      </c>
      <c r="AH2721" s="659">
        <v>2.9679435407299799E-4</v>
      </c>
      <c r="AI2721" s="675">
        <v>1.1598305001887933E-3</v>
      </c>
      <c r="AJ2721" s="28"/>
      <c r="AK2721" s="29"/>
      <c r="AL2721" s="29"/>
    </row>
    <row r="2722" spans="1:38" x14ac:dyDescent="0.2">
      <c r="A2722" s="334">
        <v>2051</v>
      </c>
      <c r="B2722" s="334">
        <v>37</v>
      </c>
      <c r="C2722" s="659">
        <v>1.2018315901797401</v>
      </c>
      <c r="D2722" s="659">
        <v>1.20122654373925</v>
      </c>
      <c r="E2722" s="661">
        <v>1.6685046843305624</v>
      </c>
      <c r="F2722" s="659">
        <v>6.05596242233188E-2</v>
      </c>
      <c r="G2722" s="659">
        <v>6.6732319311450503E-2</v>
      </c>
      <c r="H2722" s="661">
        <v>0.17953876176472225</v>
      </c>
      <c r="I2722" s="659">
        <v>1.7145031778481201E-2</v>
      </c>
      <c r="J2722" s="659">
        <v>2.05008256968249E-2</v>
      </c>
      <c r="K2722" s="661">
        <v>5.8817800593781631E-2</v>
      </c>
      <c r="L2722" s="659">
        <v>1.3335733829427301E-4</v>
      </c>
      <c r="M2722" s="659">
        <v>1.56344194524233E-4</v>
      </c>
      <c r="N2722" s="661">
        <v>1.1376163038625984E-2</v>
      </c>
      <c r="O2722" s="659">
        <v>5.45362484381376E-3</v>
      </c>
      <c r="P2722" s="659">
        <v>6.1699418561178901E-3</v>
      </c>
      <c r="Q2722" s="661">
        <v>1.7108967676678702E-2</v>
      </c>
      <c r="R2722" s="659">
        <v>3.68423652012959E-3</v>
      </c>
      <c r="S2722" s="659">
        <v>5.1450579336141701E-3</v>
      </c>
      <c r="T2722" s="661">
        <v>1.7182048658958466E-2</v>
      </c>
      <c r="U2722" s="659">
        <v>4.6920681103676401E-4</v>
      </c>
      <c r="V2722" s="659">
        <v>5.1691679591650596E-4</v>
      </c>
      <c r="W2722" s="661">
        <v>1.4303343157686138E-3</v>
      </c>
      <c r="X2722" s="659">
        <v>2.45112376268391E-5</v>
      </c>
      <c r="Y2722" s="659">
        <v>2.7250600209469201E-5</v>
      </c>
      <c r="Z2722" s="661">
        <v>9.9002257985004302E-5</v>
      </c>
      <c r="AA2722" s="659">
        <v>1.4046657799552801E-3</v>
      </c>
      <c r="AB2722" s="659">
        <v>1.5556509353666899E-3</v>
      </c>
      <c r="AC2722" s="661">
        <v>4.9069200883811561E-3</v>
      </c>
      <c r="AD2722" s="659">
        <v>1.8225558972839899E-4</v>
      </c>
      <c r="AE2722" s="659">
        <v>1.9992923543304001E-4</v>
      </c>
      <c r="AF2722" s="661">
        <v>5.1201455142372166E-4</v>
      </c>
      <c r="AG2722" s="659">
        <v>2.6465203026955199E-4</v>
      </c>
      <c r="AH2722" s="659">
        <v>2.9679435407299799E-4</v>
      </c>
      <c r="AI2722" s="675">
        <v>1.1598305001887933E-3</v>
      </c>
      <c r="AJ2722" s="28"/>
      <c r="AK2722" s="29"/>
      <c r="AL2722" s="29"/>
    </row>
    <row r="2723" spans="1:38" x14ac:dyDescent="0.2">
      <c r="A2723" s="334">
        <v>2051</v>
      </c>
      <c r="B2723" s="334">
        <v>38</v>
      </c>
      <c r="C2723" s="659">
        <v>1.2018315901797401</v>
      </c>
      <c r="D2723" s="659">
        <v>1.20122654373925</v>
      </c>
      <c r="E2723" s="661">
        <v>1.6685046843305624</v>
      </c>
      <c r="F2723" s="659">
        <v>6.05596242233188E-2</v>
      </c>
      <c r="G2723" s="659">
        <v>6.6732319311450503E-2</v>
      </c>
      <c r="H2723" s="661">
        <v>0.17953876176472225</v>
      </c>
      <c r="I2723" s="659">
        <v>1.7145031778481201E-2</v>
      </c>
      <c r="J2723" s="659">
        <v>2.05008256968249E-2</v>
      </c>
      <c r="K2723" s="661">
        <v>5.8817800593781631E-2</v>
      </c>
      <c r="L2723" s="659">
        <v>1.3335733829427301E-4</v>
      </c>
      <c r="M2723" s="659">
        <v>1.56344194524233E-4</v>
      </c>
      <c r="N2723" s="661">
        <v>1.1376163038625984E-2</v>
      </c>
      <c r="O2723" s="659">
        <v>5.45362484381376E-3</v>
      </c>
      <c r="P2723" s="659">
        <v>6.1699418561178901E-3</v>
      </c>
      <c r="Q2723" s="661">
        <v>1.7108967676678702E-2</v>
      </c>
      <c r="R2723" s="659">
        <v>3.68423652012959E-3</v>
      </c>
      <c r="S2723" s="659">
        <v>5.1450579336141701E-3</v>
      </c>
      <c r="T2723" s="661">
        <v>1.7182048658958466E-2</v>
      </c>
      <c r="U2723" s="659">
        <v>4.6920681103676401E-4</v>
      </c>
      <c r="V2723" s="659">
        <v>5.1691679591650596E-4</v>
      </c>
      <c r="W2723" s="661">
        <v>1.4303343157686138E-3</v>
      </c>
      <c r="X2723" s="659">
        <v>2.45112376268391E-5</v>
      </c>
      <c r="Y2723" s="659">
        <v>2.7250600209469201E-5</v>
      </c>
      <c r="Z2723" s="661">
        <v>9.9002257985004302E-5</v>
      </c>
      <c r="AA2723" s="659">
        <v>1.4046657799552801E-3</v>
      </c>
      <c r="AB2723" s="659">
        <v>1.5556509353666899E-3</v>
      </c>
      <c r="AC2723" s="661">
        <v>4.9069200883811561E-3</v>
      </c>
      <c r="AD2723" s="659">
        <v>1.8225558972839899E-4</v>
      </c>
      <c r="AE2723" s="659">
        <v>1.9992923543304001E-4</v>
      </c>
      <c r="AF2723" s="661">
        <v>5.1201455142372166E-4</v>
      </c>
      <c r="AG2723" s="659">
        <v>2.6465203026955199E-4</v>
      </c>
      <c r="AH2723" s="659">
        <v>2.9679435407299799E-4</v>
      </c>
      <c r="AI2723" s="675">
        <v>1.1598305001887933E-3</v>
      </c>
      <c r="AJ2723" s="28"/>
      <c r="AK2723" s="29"/>
      <c r="AL2723" s="29"/>
    </row>
    <row r="2724" spans="1:38" ht="13.5" thickBot="1" x14ac:dyDescent="0.25">
      <c r="A2724" s="337">
        <v>2051</v>
      </c>
      <c r="B2724" s="337">
        <v>39</v>
      </c>
      <c r="C2724" s="659">
        <v>1.2018315901797401</v>
      </c>
      <c r="D2724" s="659">
        <v>1.20122654373925</v>
      </c>
      <c r="E2724" s="662">
        <v>1.6685046843305624</v>
      </c>
      <c r="F2724" s="659">
        <v>6.05596242233188E-2</v>
      </c>
      <c r="G2724" s="659">
        <v>6.6732319311450503E-2</v>
      </c>
      <c r="H2724" s="662">
        <v>0.17953876176472225</v>
      </c>
      <c r="I2724" s="667">
        <v>1.7145031778481201E-2</v>
      </c>
      <c r="J2724" s="667">
        <v>2.05008256968249E-2</v>
      </c>
      <c r="K2724" s="662">
        <v>5.8817800593781631E-2</v>
      </c>
      <c r="L2724" s="667">
        <v>1.3335733829427301E-4</v>
      </c>
      <c r="M2724" s="667">
        <v>1.56344194524233E-4</v>
      </c>
      <c r="N2724" s="662">
        <v>1.1376163038625984E-2</v>
      </c>
      <c r="O2724" s="667">
        <v>5.45362484381376E-3</v>
      </c>
      <c r="P2724" s="667">
        <v>6.1699418561178901E-3</v>
      </c>
      <c r="Q2724" s="662">
        <v>1.7108967676678702E-2</v>
      </c>
      <c r="R2724" s="667">
        <v>3.68423652012959E-3</v>
      </c>
      <c r="S2724" s="667">
        <v>5.1450579336141701E-3</v>
      </c>
      <c r="T2724" s="662">
        <v>1.7182048658958466E-2</v>
      </c>
      <c r="U2724" s="659">
        <v>4.6920681103676401E-4</v>
      </c>
      <c r="V2724" s="659">
        <v>5.1691679591650596E-4</v>
      </c>
      <c r="W2724" s="662">
        <v>1.4303343157686138E-3</v>
      </c>
      <c r="X2724" s="659">
        <v>2.45112376268391E-5</v>
      </c>
      <c r="Y2724" s="659">
        <v>2.7250600209469201E-5</v>
      </c>
      <c r="Z2724" s="662">
        <v>9.9002257985004302E-5</v>
      </c>
      <c r="AA2724" s="659">
        <v>1.4046657799552801E-3</v>
      </c>
      <c r="AB2724" s="659">
        <v>1.5556509353666899E-3</v>
      </c>
      <c r="AC2724" s="662">
        <v>4.9069200883811561E-3</v>
      </c>
      <c r="AD2724" s="659">
        <v>1.8225558972839899E-4</v>
      </c>
      <c r="AE2724" s="659">
        <v>1.9992923543304001E-4</v>
      </c>
      <c r="AF2724" s="662">
        <v>5.1201455142372166E-4</v>
      </c>
      <c r="AG2724" s="659">
        <v>2.6465203026955199E-4</v>
      </c>
      <c r="AH2724" s="659">
        <v>2.9679435407299799E-4</v>
      </c>
      <c r="AI2724" s="676">
        <v>1.1598305001887933E-3</v>
      </c>
      <c r="AJ2724" s="30"/>
      <c r="AK2724" s="31"/>
      <c r="AL2724" s="31"/>
    </row>
    <row r="2725" spans="1:38" x14ac:dyDescent="0.2">
      <c r="A2725" s="333">
        <v>2052</v>
      </c>
      <c r="B2725" s="663">
        <v>0</v>
      </c>
      <c r="C2725" s="659">
        <v>0.774041157726436</v>
      </c>
      <c r="D2725" s="659">
        <v>0.81305825212496596</v>
      </c>
      <c r="E2725" s="660">
        <v>0.86227813746371962</v>
      </c>
      <c r="F2725" s="659">
        <v>4.49650378750188E-2</v>
      </c>
      <c r="G2725" s="659">
        <v>4.6036582878248897E-2</v>
      </c>
      <c r="H2725" s="660">
        <v>9.7522111841590792E-2</v>
      </c>
      <c r="I2725" s="664">
        <v>1.56700809084124E-2</v>
      </c>
      <c r="J2725" s="664">
        <v>1.5483358772155099E-2</v>
      </c>
      <c r="K2725" s="660">
        <v>4.4429486990394153E-2</v>
      </c>
      <c r="L2725" s="664">
        <v>8.6081326734103699E-5</v>
      </c>
      <c r="M2725" s="664">
        <v>8.9810657854363197E-5</v>
      </c>
      <c r="N2725" s="660">
        <v>6.6817035285096143E-3</v>
      </c>
      <c r="O2725" s="664">
        <v>4.6006676056917096E-3</v>
      </c>
      <c r="P2725" s="664">
        <v>4.4599422655308401E-3</v>
      </c>
      <c r="Q2725" s="660">
        <v>9.0282131194581675E-3</v>
      </c>
      <c r="R2725" s="664">
        <v>3.7690310816284002E-3</v>
      </c>
      <c r="S2725" s="664">
        <v>5.2588174807867401E-3</v>
      </c>
      <c r="T2725" s="660">
        <v>1.8043968436019551E-2</v>
      </c>
      <c r="U2725" s="659">
        <v>4.4311518578091398E-4</v>
      </c>
      <c r="V2725" s="659">
        <v>4.5231210597568598E-4</v>
      </c>
      <c r="W2725" s="660">
        <v>8.091449567937661E-4</v>
      </c>
      <c r="X2725" s="659">
        <v>2.2571541148724001E-5</v>
      </c>
      <c r="Y2725" s="659">
        <v>2.2847899145924501E-5</v>
      </c>
      <c r="Z2725" s="660">
        <v>5.3364419468776512E-5</v>
      </c>
      <c r="AA2725" s="659">
        <v>1.25977746709925E-3</v>
      </c>
      <c r="AB2725" s="659">
        <v>1.27393281680495E-3</v>
      </c>
      <c r="AC2725" s="660">
        <v>2.591437453481225E-3</v>
      </c>
      <c r="AD2725" s="659">
        <v>1.7580583604235399E-4</v>
      </c>
      <c r="AE2725" s="659">
        <v>1.81200602189445E-4</v>
      </c>
      <c r="AF2725" s="660">
        <v>3.0912626405608533E-4</v>
      </c>
      <c r="AG2725" s="659">
        <v>2.3286856187381501E-4</v>
      </c>
      <c r="AH2725" s="659">
        <v>2.3051968813247599E-4</v>
      </c>
      <c r="AI2725" s="674">
        <v>5.6868008955785366E-4</v>
      </c>
      <c r="AJ2725" s="26"/>
      <c r="AK2725" s="27"/>
      <c r="AL2725" s="27"/>
    </row>
    <row r="2726" spans="1:38" x14ac:dyDescent="0.2">
      <c r="A2726" s="334">
        <v>2052</v>
      </c>
      <c r="B2726" s="334">
        <v>1</v>
      </c>
      <c r="C2726" s="659">
        <v>0.77119580068092997</v>
      </c>
      <c r="D2726" s="659">
        <v>0.81035297384919902</v>
      </c>
      <c r="E2726" s="661">
        <v>0.86156749756114126</v>
      </c>
      <c r="F2726" s="659">
        <v>4.5669197607088097E-2</v>
      </c>
      <c r="G2726" s="659">
        <v>4.7153309198634197E-2</v>
      </c>
      <c r="H2726" s="661">
        <v>0.10027416594502656</v>
      </c>
      <c r="I2726" s="659">
        <v>1.5584806964813199E-2</v>
      </c>
      <c r="J2726" s="659">
        <v>1.54136305100277E-2</v>
      </c>
      <c r="K2726" s="661">
        <v>4.4260409640553153E-2</v>
      </c>
      <c r="L2726" s="659">
        <v>8.59448937155228E-5</v>
      </c>
      <c r="M2726" s="659">
        <v>8.9681676306537503E-5</v>
      </c>
      <c r="N2726" s="661">
        <v>6.6969530013738692E-3</v>
      </c>
      <c r="O2726" s="659">
        <v>4.5799493720301001E-3</v>
      </c>
      <c r="P2726" s="659">
        <v>4.4440188414828904E-3</v>
      </c>
      <c r="Q2726" s="661">
        <v>9.0033344639287895E-3</v>
      </c>
      <c r="R2726" s="659">
        <v>3.7566672566395399E-3</v>
      </c>
      <c r="S2726" s="659">
        <v>5.2448057636205201E-3</v>
      </c>
      <c r="T2726" s="661">
        <v>1.8158687205093074E-2</v>
      </c>
      <c r="U2726" s="659">
        <v>4.4067313981660999E-4</v>
      </c>
      <c r="V2726" s="659">
        <v>4.5038188876070497E-4</v>
      </c>
      <c r="W2726" s="661">
        <v>8.0706298138911873E-4</v>
      </c>
      <c r="X2726" s="659">
        <v>2.2449220739537598E-5</v>
      </c>
      <c r="Y2726" s="659">
        <v>2.2751085660360799E-5</v>
      </c>
      <c r="Z2726" s="661">
        <v>5.3218261231018633E-5</v>
      </c>
      <c r="AA2726" s="659">
        <v>1.2559981321294501E-3</v>
      </c>
      <c r="AB2726" s="659">
        <v>1.2725336007082201E-3</v>
      </c>
      <c r="AC2726" s="661">
        <v>2.5947404357621598E-3</v>
      </c>
      <c r="AD2726" s="659">
        <v>1.7479741431785501E-4</v>
      </c>
      <c r="AE2726" s="659">
        <v>1.8039880766661099E-4</v>
      </c>
      <c r="AF2726" s="661">
        <v>3.08368689209617E-4</v>
      </c>
      <c r="AG2726" s="659">
        <v>2.3172162579855501E-4</v>
      </c>
      <c r="AH2726" s="659">
        <v>2.29625582436576E-4</v>
      </c>
      <c r="AI2726" s="675">
        <v>5.6700581850214495E-4</v>
      </c>
      <c r="AJ2726" s="28"/>
      <c r="AK2726" s="29"/>
      <c r="AL2726" s="29"/>
    </row>
    <row r="2727" spans="1:38" x14ac:dyDescent="0.2">
      <c r="A2727" s="334">
        <v>2052</v>
      </c>
      <c r="B2727" s="334">
        <v>2</v>
      </c>
      <c r="C2727" s="659">
        <v>0.764953227245319</v>
      </c>
      <c r="D2727" s="659">
        <v>0.80375703533564302</v>
      </c>
      <c r="E2727" s="661">
        <v>0.85944346192496968</v>
      </c>
      <c r="F2727" s="659">
        <v>4.6207861736546299E-2</v>
      </c>
      <c r="G2727" s="659">
        <v>4.8185121756201203E-2</v>
      </c>
      <c r="H2727" s="661">
        <v>0.10298360235138411</v>
      </c>
      <c r="I2727" s="659">
        <v>1.5456708802850799E-2</v>
      </c>
      <c r="J2727" s="659">
        <v>1.52966734665576E-2</v>
      </c>
      <c r="K2727" s="661">
        <v>4.4022970411300107E-2</v>
      </c>
      <c r="L2727" s="659">
        <v>8.5816087743020606E-5</v>
      </c>
      <c r="M2727" s="659">
        <v>8.9551277338949803E-5</v>
      </c>
      <c r="N2727" s="661">
        <v>6.7153021567946756E-3</v>
      </c>
      <c r="O2727" s="659">
        <v>4.5410680082345603E-3</v>
      </c>
      <c r="P2727" s="659">
        <v>4.4124489991051504E-3</v>
      </c>
      <c r="Q2727" s="661">
        <v>8.965283770119516E-3</v>
      </c>
      <c r="R2727" s="659">
        <v>3.7449988859756598E-3</v>
      </c>
      <c r="S2727" s="659">
        <v>5.2306393487454904E-3</v>
      </c>
      <c r="T2727" s="661">
        <v>1.8299377798215215E-2</v>
      </c>
      <c r="U2727" s="659">
        <v>4.37433657449531E-4</v>
      </c>
      <c r="V2727" s="659">
        <v>4.4751226778499899E-4</v>
      </c>
      <c r="W2727" s="661">
        <v>8.0404128478475765E-4</v>
      </c>
      <c r="X2727" s="659">
        <v>2.2274860100834302E-5</v>
      </c>
      <c r="Y2727" s="659">
        <v>2.2597675234355501E-5</v>
      </c>
      <c r="Z2727" s="661">
        <v>5.2998854481521262E-5</v>
      </c>
      <c r="AA2727" s="659">
        <v>1.24916259902696E-3</v>
      </c>
      <c r="AB2727" s="659">
        <v>1.2681897589493401E-3</v>
      </c>
      <c r="AC2727" s="661">
        <v>2.5945851676631979E-3</v>
      </c>
      <c r="AD2727" s="659">
        <v>1.7353628747164901E-4</v>
      </c>
      <c r="AE2727" s="659">
        <v>1.7925647381534401E-4</v>
      </c>
      <c r="AF2727" s="661">
        <v>3.0733094228643982E-4</v>
      </c>
      <c r="AG2727" s="659">
        <v>2.29845902666083E-4</v>
      </c>
      <c r="AH2727" s="659">
        <v>2.2804777861183299E-4</v>
      </c>
      <c r="AI2727" s="675">
        <v>5.6431168192545031E-4</v>
      </c>
      <c r="AJ2727" s="28"/>
      <c r="AK2727" s="29"/>
      <c r="AL2727" s="29"/>
    </row>
    <row r="2728" spans="1:38" x14ac:dyDescent="0.2">
      <c r="A2728" s="334">
        <v>2052</v>
      </c>
      <c r="B2728" s="334">
        <v>3</v>
      </c>
      <c r="C2728" s="659">
        <v>0.75852886381489204</v>
      </c>
      <c r="D2728" s="659">
        <v>0.79723346938683104</v>
      </c>
      <c r="E2728" s="661">
        <v>0.85195457179535938</v>
      </c>
      <c r="F2728" s="659">
        <v>4.6722694194308599E-2</v>
      </c>
      <c r="G2728" s="659">
        <v>4.9141225858024003E-2</v>
      </c>
      <c r="H2728" s="661">
        <v>0.10528291188094646</v>
      </c>
      <c r="I2728" s="659">
        <v>1.53284944090821E-2</v>
      </c>
      <c r="J2728" s="659">
        <v>1.51802479223385E-2</v>
      </c>
      <c r="K2728" s="661">
        <v>4.3505817388461411E-2</v>
      </c>
      <c r="L2728" s="659">
        <v>8.5694799328182701E-5</v>
      </c>
      <c r="M2728" s="659">
        <v>8.9419686221095795E-5</v>
      </c>
      <c r="N2728" s="661">
        <v>6.7268129598842393E-3</v>
      </c>
      <c r="O2728" s="659">
        <v>4.5040547663509197E-3</v>
      </c>
      <c r="P2728" s="659">
        <v>4.3808563738134097E-3</v>
      </c>
      <c r="Q2728" s="661">
        <v>8.8677197395023999E-3</v>
      </c>
      <c r="R2728" s="659">
        <v>3.7340122613587598E-3</v>
      </c>
      <c r="S2728" s="659">
        <v>5.2163374152413402E-3</v>
      </c>
      <c r="T2728" s="661">
        <v>1.8388880783921747E-2</v>
      </c>
      <c r="U2728" s="659">
        <v>4.3429512182843603E-4</v>
      </c>
      <c r="V2728" s="659">
        <v>4.4466555212757799E-4</v>
      </c>
      <c r="W2728" s="661">
        <v>7.9530045662380103E-4</v>
      </c>
      <c r="X2728" s="659">
        <v>2.2106077669427599E-5</v>
      </c>
      <c r="Y2728" s="659">
        <v>2.2445477844875701E-5</v>
      </c>
      <c r="Z2728" s="661">
        <v>5.2410655122341834E-5</v>
      </c>
      <c r="AA2728" s="659">
        <v>1.2425512097380799E-3</v>
      </c>
      <c r="AB2728" s="659">
        <v>1.2636329670276201E-3</v>
      </c>
      <c r="AC2728" s="661">
        <v>2.5782871403064846E-3</v>
      </c>
      <c r="AD2728" s="659">
        <v>1.7230840085787199E-4</v>
      </c>
      <c r="AE2728" s="659">
        <v>1.7812605166102899E-4</v>
      </c>
      <c r="AF2728" s="661">
        <v>3.0393501125205405E-4</v>
      </c>
      <c r="AG2728" s="659">
        <v>2.28047596586518E-4</v>
      </c>
      <c r="AH2728" s="659">
        <v>2.2647507345864099E-4</v>
      </c>
      <c r="AI2728" s="675">
        <v>5.582045502665466E-4</v>
      </c>
      <c r="AJ2728" s="28"/>
      <c r="AK2728" s="29"/>
      <c r="AL2728" s="29"/>
    </row>
    <row r="2729" spans="1:38" x14ac:dyDescent="0.2">
      <c r="A2729" s="334">
        <v>2052</v>
      </c>
      <c r="B2729" s="334">
        <v>4</v>
      </c>
      <c r="C2729" s="659">
        <v>0.92688360151110905</v>
      </c>
      <c r="D2729" s="659">
        <v>0.95645529412789299</v>
      </c>
      <c r="E2729" s="661">
        <v>1.0358858323340745</v>
      </c>
      <c r="F2729" s="659">
        <v>4.9864337686619797E-2</v>
      </c>
      <c r="G2729" s="659">
        <v>5.3961641290797301E-2</v>
      </c>
      <c r="H2729" s="661">
        <v>0.11938855901079395</v>
      </c>
      <c r="I2729" s="659">
        <v>1.6243202113759299E-2</v>
      </c>
      <c r="J2729" s="659">
        <v>1.7706691113019701E-2</v>
      </c>
      <c r="K2729" s="661">
        <v>4.982810544766416E-2</v>
      </c>
      <c r="L2729" s="659">
        <v>1.03629735693267E-4</v>
      </c>
      <c r="M2729" s="659">
        <v>1.33607501977836E-4</v>
      </c>
      <c r="N2729" s="661">
        <v>1.1101267780437454E-2</v>
      </c>
      <c r="O2729" s="659">
        <v>4.9234307676497002E-3</v>
      </c>
      <c r="P2729" s="659">
        <v>5.2191214786013298E-3</v>
      </c>
      <c r="Q2729" s="661">
        <v>1.0658120619002492E-2</v>
      </c>
      <c r="R2729" s="659">
        <v>3.7234026259598601E-3</v>
      </c>
      <c r="S2729" s="659">
        <v>5.2020362558687899E-3</v>
      </c>
      <c r="T2729" s="661">
        <v>1.8243936611856183E-2</v>
      </c>
      <c r="U2729" s="659">
        <v>4.5248100966264299E-4</v>
      </c>
      <c r="V2729" s="659">
        <v>4.8239424417786199E-4</v>
      </c>
      <c r="W2729" s="661">
        <v>9.9144504855705104E-4</v>
      </c>
      <c r="X2729" s="659">
        <v>2.3292924870386998E-5</v>
      </c>
      <c r="Y2729" s="659">
        <v>2.4874470741571801E-5</v>
      </c>
      <c r="Z2729" s="661">
        <v>6.4582995984571129E-5</v>
      </c>
      <c r="AA2729" s="659">
        <v>1.31054502183602E-3</v>
      </c>
      <c r="AB2729" s="659">
        <v>1.3978171102812E-3</v>
      </c>
      <c r="AC2729" s="661">
        <v>3.0624544193860572E-3</v>
      </c>
      <c r="AD2729" s="659">
        <v>1.7803229873641999E-4</v>
      </c>
      <c r="AE2729" s="659">
        <v>1.9021468267134501E-4</v>
      </c>
      <c r="AF2729" s="661">
        <v>3.9492139288858604E-4</v>
      </c>
      <c r="AG2729" s="659">
        <v>2.4481325164978199E-4</v>
      </c>
      <c r="AH2729" s="659">
        <v>2.6027015423548902E-4</v>
      </c>
      <c r="AI2729" s="675">
        <v>6.398615503202408E-4</v>
      </c>
      <c r="AJ2729" s="28"/>
      <c r="AK2729" s="29"/>
      <c r="AL2729" s="29"/>
    </row>
    <row r="2730" spans="1:38" x14ac:dyDescent="0.2">
      <c r="A2730" s="334">
        <v>2052</v>
      </c>
      <c r="B2730" s="334">
        <v>5</v>
      </c>
      <c r="C2730" s="659">
        <v>0.92344343161961795</v>
      </c>
      <c r="D2730" s="659">
        <v>0.953247984229178</v>
      </c>
      <c r="E2730" s="661">
        <v>1.033444184409158</v>
      </c>
      <c r="F2730" s="659">
        <v>5.0563585125893699E-2</v>
      </c>
      <c r="G2730" s="659">
        <v>5.5057616370744002E-2</v>
      </c>
      <c r="H2730" s="661">
        <v>0.12253444194454351</v>
      </c>
      <c r="I2730" s="659">
        <v>1.6155318114829401E-2</v>
      </c>
      <c r="J2730" s="659">
        <v>1.7617011236768999E-2</v>
      </c>
      <c r="K2730" s="661">
        <v>4.9731542017717262E-2</v>
      </c>
      <c r="L2730" s="659">
        <v>1.03494615947598E-4</v>
      </c>
      <c r="M2730" s="659">
        <v>1.3340989577176701E-4</v>
      </c>
      <c r="N2730" s="661">
        <v>1.1080466134882885E-2</v>
      </c>
      <c r="O2730" s="659">
        <v>4.8998216414766899E-3</v>
      </c>
      <c r="P2730" s="659">
        <v>5.1962748386350597E-3</v>
      </c>
      <c r="Q2730" s="661">
        <v>1.0629585708159084E-2</v>
      </c>
      <c r="R2730" s="659">
        <v>3.71329258207642E-3</v>
      </c>
      <c r="S2730" s="659">
        <v>5.1876892747286397E-3</v>
      </c>
      <c r="T2730" s="661">
        <v>1.807005073579878E-2</v>
      </c>
      <c r="U2730" s="659">
        <v>4.5006547094457699E-4</v>
      </c>
      <c r="V2730" s="659">
        <v>4.8003974003571899E-4</v>
      </c>
      <c r="W2730" s="661">
        <v>9.8854341359308874E-4</v>
      </c>
      <c r="X2730" s="659">
        <v>2.3167929018292E-5</v>
      </c>
      <c r="Y2730" s="659">
        <v>2.4752349655785601E-5</v>
      </c>
      <c r="Z2730" s="661">
        <v>6.4402277739317233E-5</v>
      </c>
      <c r="AA2730" s="659">
        <v>1.30664532413065E-3</v>
      </c>
      <c r="AB2730" s="659">
        <v>1.3951460009537101E-3</v>
      </c>
      <c r="AC2730" s="661">
        <v>3.0665489500610633E-3</v>
      </c>
      <c r="AD2730" s="659">
        <v>1.77053905371546E-4</v>
      </c>
      <c r="AE2730" s="659">
        <v>1.89258442178946E-4</v>
      </c>
      <c r="AF2730" s="661">
        <v>3.9367373353379348E-4</v>
      </c>
      <c r="AG2730" s="659">
        <v>2.43580143364526E-4</v>
      </c>
      <c r="AH2730" s="659">
        <v>2.5907217676743403E-4</v>
      </c>
      <c r="AI2730" s="675">
        <v>6.3835310370400657E-4</v>
      </c>
      <c r="AJ2730" s="28"/>
      <c r="AK2730" s="29"/>
      <c r="AL2730" s="29"/>
    </row>
    <row r="2731" spans="1:38" x14ac:dyDescent="0.2">
      <c r="A2731" s="334">
        <v>2052</v>
      </c>
      <c r="B2731" s="334">
        <v>6</v>
      </c>
      <c r="C2731" s="659">
        <v>1.0642840884902101</v>
      </c>
      <c r="D2731" s="659">
        <v>1.0833776115037099</v>
      </c>
      <c r="E2731" s="661">
        <v>1.6768891455550932</v>
      </c>
      <c r="F2731" s="659">
        <v>5.4802725506735803E-2</v>
      </c>
      <c r="G2731" s="659">
        <v>6.0302403997177199E-2</v>
      </c>
      <c r="H2731" s="661">
        <v>0.15940734911744592</v>
      </c>
      <c r="I2731" s="659">
        <v>1.6665421387809201E-2</v>
      </c>
      <c r="J2731" s="659">
        <v>1.95183740981455E-2</v>
      </c>
      <c r="K2731" s="661">
        <v>5.5686881970873715E-2</v>
      </c>
      <c r="L2731" s="659">
        <v>1.17414173834466E-4</v>
      </c>
      <c r="M2731" s="659">
        <v>1.44357356226614E-4</v>
      </c>
      <c r="N2731" s="661">
        <v>1.1256868071415344E-2</v>
      </c>
      <c r="O2731" s="659">
        <v>5.2053654756070798E-3</v>
      </c>
      <c r="P2731" s="659">
        <v>5.89616098191343E-3</v>
      </c>
      <c r="Q2731" s="661">
        <v>1.5952657358838808E-2</v>
      </c>
      <c r="R2731" s="659">
        <v>3.7034634410023702E-3</v>
      </c>
      <c r="S2731" s="659">
        <v>5.1733766782854004E-3</v>
      </c>
      <c r="T2731" s="661">
        <v>1.7867290173534604E-2</v>
      </c>
      <c r="U2731" s="659">
        <v>4.6274634789814702E-4</v>
      </c>
      <c r="V2731" s="659">
        <v>5.09682805926828E-4</v>
      </c>
      <c r="W2731" s="661">
        <v>1.3113596773255411E-3</v>
      </c>
      <c r="X2731" s="659">
        <v>2.4006869940685502E-5</v>
      </c>
      <c r="Y2731" s="659">
        <v>2.6691280788924602E-5</v>
      </c>
      <c r="Z2731" s="661">
        <v>9.1392553665524799E-5</v>
      </c>
      <c r="AA2731" s="659">
        <v>1.36109135113799E-3</v>
      </c>
      <c r="AB2731" s="659">
        <v>1.50733939818691E-3</v>
      </c>
      <c r="AC2731" s="661">
        <v>4.5530029840723553E-3</v>
      </c>
      <c r="AD2731" s="659">
        <v>1.80950732131485E-4</v>
      </c>
      <c r="AE2731" s="659">
        <v>1.98442558720585E-4</v>
      </c>
      <c r="AF2731" s="661">
        <v>4.5921169433669042E-4</v>
      </c>
      <c r="AG2731" s="659">
        <v>2.5567091774797798E-4</v>
      </c>
      <c r="AH2731" s="659">
        <v>2.86870842503984E-4</v>
      </c>
      <c r="AI2731" s="675">
        <v>1.1006834134629666E-3</v>
      </c>
      <c r="AJ2731" s="28"/>
      <c r="AK2731" s="29"/>
      <c r="AL2731" s="29"/>
    </row>
    <row r="2732" spans="1:38" x14ac:dyDescent="0.2">
      <c r="A2732" s="334">
        <v>2052</v>
      </c>
      <c r="B2732" s="334">
        <v>7</v>
      </c>
      <c r="C2732" s="659">
        <v>1.06112931304989</v>
      </c>
      <c r="D2732" s="659">
        <v>1.08031175327581</v>
      </c>
      <c r="E2732" s="661">
        <v>1.6734352242024551</v>
      </c>
      <c r="F2732" s="659">
        <v>5.5570454345918702E-2</v>
      </c>
      <c r="G2732" s="659">
        <v>6.1446928216310197E-2</v>
      </c>
      <c r="H2732" s="661">
        <v>0.16281004964190157</v>
      </c>
      <c r="I2732" s="659">
        <v>1.65895467945196E-2</v>
      </c>
      <c r="J2732" s="659">
        <v>1.9429736849137399E-2</v>
      </c>
      <c r="K2732" s="661">
        <v>5.5579650234271534E-2</v>
      </c>
      <c r="L2732" s="659">
        <v>1.17270127612045E-4</v>
      </c>
      <c r="M2732" s="659">
        <v>1.4414397687067499E-4</v>
      </c>
      <c r="N2732" s="661">
        <v>1.1226695404127148E-2</v>
      </c>
      <c r="O2732" s="659">
        <v>5.1840719294122296E-3</v>
      </c>
      <c r="P2732" s="659">
        <v>5.8729805746983903E-3</v>
      </c>
      <c r="Q2732" s="661">
        <v>1.5926359455332949E-2</v>
      </c>
      <c r="R2732" s="659">
        <v>3.6939809994031101E-3</v>
      </c>
      <c r="S2732" s="659">
        <v>5.1591024967331299E-3</v>
      </c>
      <c r="T2732" s="661">
        <v>1.7653595443118553E-2</v>
      </c>
      <c r="U2732" s="659">
        <v>4.6050971068396199E-4</v>
      </c>
      <c r="V2732" s="659">
        <v>5.07284558922691E-4</v>
      </c>
      <c r="W2732" s="661">
        <v>1.3078218793964027E-3</v>
      </c>
      <c r="X2732" s="659">
        <v>2.3891558406417899E-5</v>
      </c>
      <c r="Y2732" s="659">
        <v>2.6566778439890699E-5</v>
      </c>
      <c r="Z2732" s="661">
        <v>9.1199723962570833E-5</v>
      </c>
      <c r="AA2732" s="659">
        <v>1.3578789116134599E-3</v>
      </c>
      <c r="AB2732" s="659">
        <v>1.5047233145397299E-3</v>
      </c>
      <c r="AC2732" s="661">
        <v>4.5588125390580974E-3</v>
      </c>
      <c r="AD2732" s="659">
        <v>1.8004010558558901E-4</v>
      </c>
      <c r="AE2732" s="659">
        <v>1.9746737238380299E-4</v>
      </c>
      <c r="AF2732" s="661">
        <v>4.5740420417402183E-4</v>
      </c>
      <c r="AG2732" s="659">
        <v>2.5454613016613701E-4</v>
      </c>
      <c r="AH2732" s="659">
        <v>2.8565267819864401E-4</v>
      </c>
      <c r="AI2732" s="675">
        <v>1.1000022166903758E-3</v>
      </c>
      <c r="AJ2732" s="28"/>
      <c r="AK2732" s="29"/>
      <c r="AL2732" s="29"/>
    </row>
    <row r="2733" spans="1:38" x14ac:dyDescent="0.2">
      <c r="A2733" s="334">
        <v>2052</v>
      </c>
      <c r="B2733" s="334">
        <v>8</v>
      </c>
      <c r="C2733" s="659">
        <v>1.20183339496742</v>
      </c>
      <c r="D2733" s="659">
        <v>1.20122535184058</v>
      </c>
      <c r="E2733" s="661">
        <v>1.6702046158118578</v>
      </c>
      <c r="F2733" s="659">
        <v>5.9466076861230698E-2</v>
      </c>
      <c r="G2733" s="659">
        <v>6.5265207830219205E-2</v>
      </c>
      <c r="H2733" s="661">
        <v>0.17545591311466599</v>
      </c>
      <c r="I2733" s="659">
        <v>1.71404744014606E-2</v>
      </c>
      <c r="J2733" s="659">
        <v>2.0494971418758001E-2</v>
      </c>
      <c r="K2733" s="661">
        <v>5.8725904455767176E-2</v>
      </c>
      <c r="L2733" s="659">
        <v>1.3335754149844099E-4</v>
      </c>
      <c r="M2733" s="659">
        <v>1.5634437281742699E-4</v>
      </c>
      <c r="N2733" s="661">
        <v>1.1412963676781377E-2</v>
      </c>
      <c r="O2733" s="659">
        <v>5.4519248662533003E-3</v>
      </c>
      <c r="P2733" s="659">
        <v>6.1679476143925802E-3</v>
      </c>
      <c r="Q2733" s="661">
        <v>1.7086889298055782E-2</v>
      </c>
      <c r="R2733" s="659">
        <v>3.6842412775056001E-3</v>
      </c>
      <c r="S2733" s="659">
        <v>5.1450842786599201E-3</v>
      </c>
      <c r="T2733" s="661">
        <v>1.7408364217887856E-2</v>
      </c>
      <c r="U2733" s="659">
        <v>4.6912206561297701E-4</v>
      </c>
      <c r="V2733" s="659">
        <v>5.1681634504502404E-4</v>
      </c>
      <c r="W2733" s="661">
        <v>1.4291220660818979E-3</v>
      </c>
      <c r="X2733" s="659">
        <v>2.45058963190065E-5</v>
      </c>
      <c r="Y2733" s="659">
        <v>2.7244294018092901E-5</v>
      </c>
      <c r="Z2733" s="661">
        <v>9.8891338508862324E-5</v>
      </c>
      <c r="AA2733" s="659">
        <v>1.40101630714606E-3</v>
      </c>
      <c r="AB2733" s="659">
        <v>1.55092121419069E-3</v>
      </c>
      <c r="AC2733" s="661">
        <v>4.8866684328650531E-3</v>
      </c>
      <c r="AD2733" s="659">
        <v>1.8222680106696199E-4</v>
      </c>
      <c r="AE2733" s="659">
        <v>1.9989502548493199E-4</v>
      </c>
      <c r="AF2733" s="661">
        <v>5.1182283870075413E-4</v>
      </c>
      <c r="AG2733" s="659">
        <v>2.64581547825293E-4</v>
      </c>
      <c r="AH2733" s="659">
        <v>2.9671163289060999E-4</v>
      </c>
      <c r="AI2733" s="675">
        <v>1.157827717361696E-3</v>
      </c>
      <c r="AJ2733" s="28"/>
      <c r="AK2733" s="29"/>
      <c r="AL2733" s="29"/>
    </row>
    <row r="2734" spans="1:38" x14ac:dyDescent="0.2">
      <c r="A2734" s="334">
        <v>2052</v>
      </c>
      <c r="B2734" s="334">
        <v>9</v>
      </c>
      <c r="C2734" s="659">
        <v>1.20183339496742</v>
      </c>
      <c r="D2734" s="659">
        <v>1.20122535184058</v>
      </c>
      <c r="E2734" s="661">
        <v>1.6702046158118578</v>
      </c>
      <c r="F2734" s="659">
        <v>5.9466076861230698E-2</v>
      </c>
      <c r="G2734" s="659">
        <v>6.5265207830219205E-2</v>
      </c>
      <c r="H2734" s="661">
        <v>0.17545591311466599</v>
      </c>
      <c r="I2734" s="659">
        <v>1.71404744014606E-2</v>
      </c>
      <c r="J2734" s="659">
        <v>2.0494971418758001E-2</v>
      </c>
      <c r="K2734" s="661">
        <v>5.8725904455767176E-2</v>
      </c>
      <c r="L2734" s="659">
        <v>1.3335754149844099E-4</v>
      </c>
      <c r="M2734" s="659">
        <v>1.5634437281742699E-4</v>
      </c>
      <c r="N2734" s="661">
        <v>1.1412963676781377E-2</v>
      </c>
      <c r="O2734" s="659">
        <v>5.4519248662533003E-3</v>
      </c>
      <c r="P2734" s="659">
        <v>6.1679476143925802E-3</v>
      </c>
      <c r="Q2734" s="661">
        <v>1.7086889298055782E-2</v>
      </c>
      <c r="R2734" s="659">
        <v>3.6842412775056001E-3</v>
      </c>
      <c r="S2734" s="659">
        <v>5.1450842786599201E-3</v>
      </c>
      <c r="T2734" s="661">
        <v>1.7408364217887856E-2</v>
      </c>
      <c r="U2734" s="659">
        <v>4.6912206561297701E-4</v>
      </c>
      <c r="V2734" s="659">
        <v>5.1681634504502404E-4</v>
      </c>
      <c r="W2734" s="661">
        <v>1.4291220660818979E-3</v>
      </c>
      <c r="X2734" s="659">
        <v>2.45058963190065E-5</v>
      </c>
      <c r="Y2734" s="659">
        <v>2.7244294018092901E-5</v>
      </c>
      <c r="Z2734" s="661">
        <v>9.8891338508862324E-5</v>
      </c>
      <c r="AA2734" s="659">
        <v>1.40101630714606E-3</v>
      </c>
      <c r="AB2734" s="659">
        <v>1.55092121419069E-3</v>
      </c>
      <c r="AC2734" s="661">
        <v>4.8866684328650531E-3</v>
      </c>
      <c r="AD2734" s="659">
        <v>1.8222680106696199E-4</v>
      </c>
      <c r="AE2734" s="659">
        <v>1.9989502548493199E-4</v>
      </c>
      <c r="AF2734" s="661">
        <v>5.1182283870075413E-4</v>
      </c>
      <c r="AG2734" s="659">
        <v>2.64581547825293E-4</v>
      </c>
      <c r="AH2734" s="659">
        <v>2.9671163289060999E-4</v>
      </c>
      <c r="AI2734" s="675">
        <v>1.157827717361696E-3</v>
      </c>
      <c r="AJ2734" s="28"/>
      <c r="AK2734" s="29"/>
      <c r="AL2734" s="29"/>
    </row>
    <row r="2735" spans="1:38" x14ac:dyDescent="0.2">
      <c r="A2735" s="334">
        <v>2052</v>
      </c>
      <c r="B2735" s="334">
        <v>10</v>
      </c>
      <c r="C2735" s="659">
        <v>1.20183339496742</v>
      </c>
      <c r="D2735" s="659">
        <v>1.20122535184058</v>
      </c>
      <c r="E2735" s="661">
        <v>1.6702046158118578</v>
      </c>
      <c r="F2735" s="659">
        <v>5.9466076861230698E-2</v>
      </c>
      <c r="G2735" s="659">
        <v>6.5265207830219205E-2</v>
      </c>
      <c r="H2735" s="661">
        <v>0.17545591311466599</v>
      </c>
      <c r="I2735" s="659">
        <v>1.71404744014606E-2</v>
      </c>
      <c r="J2735" s="659">
        <v>2.0494971418758001E-2</v>
      </c>
      <c r="K2735" s="661">
        <v>5.8725904455767176E-2</v>
      </c>
      <c r="L2735" s="659">
        <v>1.3335754149844099E-4</v>
      </c>
      <c r="M2735" s="659">
        <v>1.5634437281742699E-4</v>
      </c>
      <c r="N2735" s="661">
        <v>1.1412963676781377E-2</v>
      </c>
      <c r="O2735" s="659">
        <v>5.4519248662533003E-3</v>
      </c>
      <c r="P2735" s="659">
        <v>6.1679476143925802E-3</v>
      </c>
      <c r="Q2735" s="661">
        <v>1.7086889298055782E-2</v>
      </c>
      <c r="R2735" s="659">
        <v>3.6842412775056001E-3</v>
      </c>
      <c r="S2735" s="659">
        <v>5.1450842786599201E-3</v>
      </c>
      <c r="T2735" s="661">
        <v>1.7408364217887856E-2</v>
      </c>
      <c r="U2735" s="659">
        <v>4.6912206561297701E-4</v>
      </c>
      <c r="V2735" s="659">
        <v>5.1681634504502404E-4</v>
      </c>
      <c r="W2735" s="661">
        <v>1.4291220660818979E-3</v>
      </c>
      <c r="X2735" s="659">
        <v>2.45058963190065E-5</v>
      </c>
      <c r="Y2735" s="659">
        <v>2.7244294018092901E-5</v>
      </c>
      <c r="Z2735" s="661">
        <v>9.8891338508862324E-5</v>
      </c>
      <c r="AA2735" s="659">
        <v>1.40101630714606E-3</v>
      </c>
      <c r="AB2735" s="659">
        <v>1.55092121419069E-3</v>
      </c>
      <c r="AC2735" s="661">
        <v>4.8866684328650531E-3</v>
      </c>
      <c r="AD2735" s="659">
        <v>1.8222680106696199E-4</v>
      </c>
      <c r="AE2735" s="659">
        <v>1.9989502548493199E-4</v>
      </c>
      <c r="AF2735" s="661">
        <v>5.1182283870075413E-4</v>
      </c>
      <c r="AG2735" s="659">
        <v>2.64581547825293E-4</v>
      </c>
      <c r="AH2735" s="659">
        <v>2.9671163289060999E-4</v>
      </c>
      <c r="AI2735" s="675">
        <v>1.157827717361696E-3</v>
      </c>
      <c r="AJ2735" s="28"/>
      <c r="AK2735" s="29"/>
      <c r="AL2735" s="29"/>
    </row>
    <row r="2736" spans="1:38" x14ac:dyDescent="0.2">
      <c r="A2736" s="334">
        <v>2052</v>
      </c>
      <c r="B2736" s="334">
        <v>11</v>
      </c>
      <c r="C2736" s="659">
        <v>1.20183339496742</v>
      </c>
      <c r="D2736" s="659">
        <v>1.20122535184058</v>
      </c>
      <c r="E2736" s="661">
        <v>1.6702046158118578</v>
      </c>
      <c r="F2736" s="659">
        <v>5.9466076861230698E-2</v>
      </c>
      <c r="G2736" s="659">
        <v>6.5265207830219205E-2</v>
      </c>
      <c r="H2736" s="661">
        <v>0.17545591311466599</v>
      </c>
      <c r="I2736" s="659">
        <v>1.71404744014606E-2</v>
      </c>
      <c r="J2736" s="659">
        <v>2.0494971418758001E-2</v>
      </c>
      <c r="K2736" s="661">
        <v>5.8725904455767176E-2</v>
      </c>
      <c r="L2736" s="659">
        <v>1.3335754149844099E-4</v>
      </c>
      <c r="M2736" s="659">
        <v>1.5634437281742699E-4</v>
      </c>
      <c r="N2736" s="661">
        <v>1.1412963676781377E-2</v>
      </c>
      <c r="O2736" s="659">
        <v>5.4519248662533003E-3</v>
      </c>
      <c r="P2736" s="659">
        <v>6.1679476143925802E-3</v>
      </c>
      <c r="Q2736" s="661">
        <v>1.7086889298055782E-2</v>
      </c>
      <c r="R2736" s="659">
        <v>3.6842412775056001E-3</v>
      </c>
      <c r="S2736" s="659">
        <v>5.1450842786599201E-3</v>
      </c>
      <c r="T2736" s="661">
        <v>1.7408364217887856E-2</v>
      </c>
      <c r="U2736" s="659">
        <v>4.6912206561297701E-4</v>
      </c>
      <c r="V2736" s="659">
        <v>5.1681634504502404E-4</v>
      </c>
      <c r="W2736" s="661">
        <v>1.4291220660818979E-3</v>
      </c>
      <c r="X2736" s="659">
        <v>2.45058963190065E-5</v>
      </c>
      <c r="Y2736" s="659">
        <v>2.7244294018092901E-5</v>
      </c>
      <c r="Z2736" s="661">
        <v>9.8891338508862324E-5</v>
      </c>
      <c r="AA2736" s="659">
        <v>1.40101630714606E-3</v>
      </c>
      <c r="AB2736" s="659">
        <v>1.55092121419069E-3</v>
      </c>
      <c r="AC2736" s="661">
        <v>4.8866684328650531E-3</v>
      </c>
      <c r="AD2736" s="659">
        <v>1.8222680106696199E-4</v>
      </c>
      <c r="AE2736" s="659">
        <v>1.9989502548493199E-4</v>
      </c>
      <c r="AF2736" s="661">
        <v>5.1182283870075413E-4</v>
      </c>
      <c r="AG2736" s="659">
        <v>2.64581547825293E-4</v>
      </c>
      <c r="AH2736" s="659">
        <v>2.9671163289060999E-4</v>
      </c>
      <c r="AI2736" s="675">
        <v>1.157827717361696E-3</v>
      </c>
      <c r="AJ2736" s="28"/>
      <c r="AK2736" s="29"/>
      <c r="AL2736" s="29"/>
    </row>
    <row r="2737" spans="1:38" x14ac:dyDescent="0.2">
      <c r="A2737" s="334">
        <v>2052</v>
      </c>
      <c r="B2737" s="334">
        <v>12</v>
      </c>
      <c r="C2737" s="659">
        <v>1.20183339496742</v>
      </c>
      <c r="D2737" s="659">
        <v>1.20122535184058</v>
      </c>
      <c r="E2737" s="661">
        <v>1.6702046158118578</v>
      </c>
      <c r="F2737" s="659">
        <v>5.9466076861230698E-2</v>
      </c>
      <c r="G2737" s="659">
        <v>6.5265207830219205E-2</v>
      </c>
      <c r="H2737" s="661">
        <v>0.17545591311466599</v>
      </c>
      <c r="I2737" s="659">
        <v>1.71404744014606E-2</v>
      </c>
      <c r="J2737" s="659">
        <v>2.0494971418758001E-2</v>
      </c>
      <c r="K2737" s="661">
        <v>5.8725904455767176E-2</v>
      </c>
      <c r="L2737" s="659">
        <v>1.3335754149844099E-4</v>
      </c>
      <c r="M2737" s="659">
        <v>1.5634437281742699E-4</v>
      </c>
      <c r="N2737" s="661">
        <v>1.1412963676781377E-2</v>
      </c>
      <c r="O2737" s="659">
        <v>5.4519248662533003E-3</v>
      </c>
      <c r="P2737" s="659">
        <v>6.1679476143925802E-3</v>
      </c>
      <c r="Q2737" s="661">
        <v>1.7086889298055782E-2</v>
      </c>
      <c r="R2737" s="659">
        <v>3.6842412775056001E-3</v>
      </c>
      <c r="S2737" s="659">
        <v>5.1450842786599201E-3</v>
      </c>
      <c r="T2737" s="661">
        <v>1.7408364217887856E-2</v>
      </c>
      <c r="U2737" s="659">
        <v>4.6912206561297701E-4</v>
      </c>
      <c r="V2737" s="659">
        <v>5.1681634504502404E-4</v>
      </c>
      <c r="W2737" s="661">
        <v>1.4291220660818979E-3</v>
      </c>
      <c r="X2737" s="659">
        <v>2.45058963190065E-5</v>
      </c>
      <c r="Y2737" s="659">
        <v>2.7244294018092901E-5</v>
      </c>
      <c r="Z2737" s="661">
        <v>9.8891338508862324E-5</v>
      </c>
      <c r="AA2737" s="659">
        <v>1.40101630714606E-3</v>
      </c>
      <c r="AB2737" s="659">
        <v>1.55092121419069E-3</v>
      </c>
      <c r="AC2737" s="661">
        <v>4.8866684328650531E-3</v>
      </c>
      <c r="AD2737" s="659">
        <v>1.8222680106696199E-4</v>
      </c>
      <c r="AE2737" s="659">
        <v>1.9989502548493199E-4</v>
      </c>
      <c r="AF2737" s="661">
        <v>5.1182283870075413E-4</v>
      </c>
      <c r="AG2737" s="659">
        <v>2.64581547825293E-4</v>
      </c>
      <c r="AH2737" s="659">
        <v>2.9671163289060999E-4</v>
      </c>
      <c r="AI2737" s="675">
        <v>1.157827717361696E-3</v>
      </c>
      <c r="AJ2737" s="28"/>
      <c r="AK2737" s="29"/>
      <c r="AL2737" s="29"/>
    </row>
    <row r="2738" spans="1:38" x14ac:dyDescent="0.2">
      <c r="A2738" s="334">
        <v>2052</v>
      </c>
      <c r="B2738" s="334">
        <v>13</v>
      </c>
      <c r="C2738" s="659">
        <v>1.20183339496742</v>
      </c>
      <c r="D2738" s="659">
        <v>1.20122535184058</v>
      </c>
      <c r="E2738" s="661">
        <v>1.6702046158118578</v>
      </c>
      <c r="F2738" s="659">
        <v>5.9466076861230698E-2</v>
      </c>
      <c r="G2738" s="659">
        <v>6.5265207830219205E-2</v>
      </c>
      <c r="H2738" s="661">
        <v>0.17545591311466599</v>
      </c>
      <c r="I2738" s="659">
        <v>1.71404744014606E-2</v>
      </c>
      <c r="J2738" s="659">
        <v>2.0494971418758001E-2</v>
      </c>
      <c r="K2738" s="661">
        <v>5.8725904455767176E-2</v>
      </c>
      <c r="L2738" s="659">
        <v>1.3335754149844099E-4</v>
      </c>
      <c r="M2738" s="659">
        <v>1.5634437281742699E-4</v>
      </c>
      <c r="N2738" s="661">
        <v>1.1412963676781377E-2</v>
      </c>
      <c r="O2738" s="659">
        <v>5.4519248662533003E-3</v>
      </c>
      <c r="P2738" s="659">
        <v>6.1679476143925802E-3</v>
      </c>
      <c r="Q2738" s="661">
        <v>1.7086889298055782E-2</v>
      </c>
      <c r="R2738" s="659">
        <v>3.6842412775056001E-3</v>
      </c>
      <c r="S2738" s="659">
        <v>5.1450842786599201E-3</v>
      </c>
      <c r="T2738" s="661">
        <v>1.7408364217887856E-2</v>
      </c>
      <c r="U2738" s="659">
        <v>4.6912206561297701E-4</v>
      </c>
      <c r="V2738" s="659">
        <v>5.1681634504502404E-4</v>
      </c>
      <c r="W2738" s="661">
        <v>1.4291220660818979E-3</v>
      </c>
      <c r="X2738" s="659">
        <v>2.45058963190065E-5</v>
      </c>
      <c r="Y2738" s="659">
        <v>2.7244294018092901E-5</v>
      </c>
      <c r="Z2738" s="661">
        <v>9.8891338508862324E-5</v>
      </c>
      <c r="AA2738" s="659">
        <v>1.40101630714606E-3</v>
      </c>
      <c r="AB2738" s="659">
        <v>1.55092121419069E-3</v>
      </c>
      <c r="AC2738" s="661">
        <v>4.8866684328650531E-3</v>
      </c>
      <c r="AD2738" s="659">
        <v>1.8222680106696199E-4</v>
      </c>
      <c r="AE2738" s="659">
        <v>1.9989502548493199E-4</v>
      </c>
      <c r="AF2738" s="661">
        <v>5.1182283870075413E-4</v>
      </c>
      <c r="AG2738" s="659">
        <v>2.64581547825293E-4</v>
      </c>
      <c r="AH2738" s="659">
        <v>2.9671163289060999E-4</v>
      </c>
      <c r="AI2738" s="675">
        <v>1.157827717361696E-3</v>
      </c>
      <c r="AJ2738" s="28"/>
      <c r="AK2738" s="29"/>
      <c r="AL2738" s="29"/>
    </row>
    <row r="2739" spans="1:38" x14ac:dyDescent="0.2">
      <c r="A2739" s="334">
        <v>2052</v>
      </c>
      <c r="B2739" s="334">
        <v>14</v>
      </c>
      <c r="C2739" s="659">
        <v>1.20183339496742</v>
      </c>
      <c r="D2739" s="659">
        <v>1.20122535184058</v>
      </c>
      <c r="E2739" s="661">
        <v>1.6702046158118578</v>
      </c>
      <c r="F2739" s="659">
        <v>5.9466076861230698E-2</v>
      </c>
      <c r="G2739" s="659">
        <v>6.5265207830219205E-2</v>
      </c>
      <c r="H2739" s="661">
        <v>0.17545591311466599</v>
      </c>
      <c r="I2739" s="659">
        <v>1.71404744014606E-2</v>
      </c>
      <c r="J2739" s="659">
        <v>2.0494971418758001E-2</v>
      </c>
      <c r="K2739" s="661">
        <v>5.8725904455767176E-2</v>
      </c>
      <c r="L2739" s="659">
        <v>1.3335754149844099E-4</v>
      </c>
      <c r="M2739" s="659">
        <v>1.5634437281742699E-4</v>
      </c>
      <c r="N2739" s="661">
        <v>1.1412963676781377E-2</v>
      </c>
      <c r="O2739" s="659">
        <v>5.4519248662533003E-3</v>
      </c>
      <c r="P2739" s="659">
        <v>6.1679476143925802E-3</v>
      </c>
      <c r="Q2739" s="661">
        <v>1.7086889298055782E-2</v>
      </c>
      <c r="R2739" s="659">
        <v>3.6842412775056001E-3</v>
      </c>
      <c r="S2739" s="659">
        <v>5.1450842786599201E-3</v>
      </c>
      <c r="T2739" s="661">
        <v>1.7408364217887856E-2</v>
      </c>
      <c r="U2739" s="659">
        <v>4.6912206561297701E-4</v>
      </c>
      <c r="V2739" s="659">
        <v>5.1681634504502404E-4</v>
      </c>
      <c r="W2739" s="661">
        <v>1.4291220660818979E-3</v>
      </c>
      <c r="X2739" s="659">
        <v>2.45058963190065E-5</v>
      </c>
      <c r="Y2739" s="659">
        <v>2.7244294018092901E-5</v>
      </c>
      <c r="Z2739" s="661">
        <v>9.8891338508862324E-5</v>
      </c>
      <c r="AA2739" s="659">
        <v>1.40101630714606E-3</v>
      </c>
      <c r="AB2739" s="659">
        <v>1.55092121419069E-3</v>
      </c>
      <c r="AC2739" s="661">
        <v>4.8866684328650531E-3</v>
      </c>
      <c r="AD2739" s="659">
        <v>1.8222680106696199E-4</v>
      </c>
      <c r="AE2739" s="659">
        <v>1.9989502548493199E-4</v>
      </c>
      <c r="AF2739" s="661">
        <v>5.1182283870075413E-4</v>
      </c>
      <c r="AG2739" s="659">
        <v>2.64581547825293E-4</v>
      </c>
      <c r="AH2739" s="659">
        <v>2.9671163289060999E-4</v>
      </c>
      <c r="AI2739" s="675">
        <v>1.157827717361696E-3</v>
      </c>
      <c r="AJ2739" s="28"/>
      <c r="AK2739" s="29"/>
      <c r="AL2739" s="29"/>
    </row>
    <row r="2740" spans="1:38" x14ac:dyDescent="0.2">
      <c r="A2740" s="334">
        <v>2052</v>
      </c>
      <c r="B2740" s="334">
        <v>15</v>
      </c>
      <c r="C2740" s="659">
        <v>1.20183339496742</v>
      </c>
      <c r="D2740" s="659">
        <v>1.20122535184058</v>
      </c>
      <c r="E2740" s="661">
        <v>1.6702046158118578</v>
      </c>
      <c r="F2740" s="659">
        <v>5.9466076861230698E-2</v>
      </c>
      <c r="G2740" s="659">
        <v>6.5265207830219205E-2</v>
      </c>
      <c r="H2740" s="661">
        <v>0.17545591311466599</v>
      </c>
      <c r="I2740" s="659">
        <v>1.71404744014606E-2</v>
      </c>
      <c r="J2740" s="659">
        <v>2.0494971418758001E-2</v>
      </c>
      <c r="K2740" s="661">
        <v>5.8725904455767176E-2</v>
      </c>
      <c r="L2740" s="659">
        <v>1.3335754149844099E-4</v>
      </c>
      <c r="M2740" s="659">
        <v>1.5634437281742699E-4</v>
      </c>
      <c r="N2740" s="661">
        <v>1.1412963676781377E-2</v>
      </c>
      <c r="O2740" s="659">
        <v>5.4519248662533003E-3</v>
      </c>
      <c r="P2740" s="659">
        <v>6.1679476143925802E-3</v>
      </c>
      <c r="Q2740" s="661">
        <v>1.7086889298055782E-2</v>
      </c>
      <c r="R2740" s="659">
        <v>3.6842412775056001E-3</v>
      </c>
      <c r="S2740" s="659">
        <v>5.1450842786599201E-3</v>
      </c>
      <c r="T2740" s="661">
        <v>1.7408364217887856E-2</v>
      </c>
      <c r="U2740" s="659">
        <v>4.6912206561297701E-4</v>
      </c>
      <c r="V2740" s="659">
        <v>5.1681634504502404E-4</v>
      </c>
      <c r="W2740" s="661">
        <v>1.4291220660818979E-3</v>
      </c>
      <c r="X2740" s="659">
        <v>2.45058963190065E-5</v>
      </c>
      <c r="Y2740" s="659">
        <v>2.7244294018092901E-5</v>
      </c>
      <c r="Z2740" s="661">
        <v>9.8891338508862324E-5</v>
      </c>
      <c r="AA2740" s="659">
        <v>1.40101630714606E-3</v>
      </c>
      <c r="AB2740" s="659">
        <v>1.55092121419069E-3</v>
      </c>
      <c r="AC2740" s="661">
        <v>4.8866684328650531E-3</v>
      </c>
      <c r="AD2740" s="659">
        <v>1.8222680106696199E-4</v>
      </c>
      <c r="AE2740" s="659">
        <v>1.9989502548493199E-4</v>
      </c>
      <c r="AF2740" s="661">
        <v>5.1182283870075413E-4</v>
      </c>
      <c r="AG2740" s="659">
        <v>2.64581547825293E-4</v>
      </c>
      <c r="AH2740" s="659">
        <v>2.9671163289060999E-4</v>
      </c>
      <c r="AI2740" s="675">
        <v>1.157827717361696E-3</v>
      </c>
      <c r="AJ2740" s="28"/>
      <c r="AK2740" s="29"/>
      <c r="AL2740" s="29"/>
    </row>
    <row r="2741" spans="1:38" x14ac:dyDescent="0.2">
      <c r="A2741" s="334">
        <v>2052</v>
      </c>
      <c r="B2741" s="334">
        <v>16</v>
      </c>
      <c r="C2741" s="659">
        <v>1.20183339496742</v>
      </c>
      <c r="D2741" s="659">
        <v>1.20122535184058</v>
      </c>
      <c r="E2741" s="661">
        <v>1.6702046158118578</v>
      </c>
      <c r="F2741" s="659">
        <v>5.9466076861230698E-2</v>
      </c>
      <c r="G2741" s="659">
        <v>6.5265207830219205E-2</v>
      </c>
      <c r="H2741" s="661">
        <v>0.17545591311466599</v>
      </c>
      <c r="I2741" s="659">
        <v>1.71404744014606E-2</v>
      </c>
      <c r="J2741" s="659">
        <v>2.0494971418758001E-2</v>
      </c>
      <c r="K2741" s="661">
        <v>5.8725904455767176E-2</v>
      </c>
      <c r="L2741" s="659">
        <v>1.3335754149844099E-4</v>
      </c>
      <c r="M2741" s="659">
        <v>1.5634437281742699E-4</v>
      </c>
      <c r="N2741" s="661">
        <v>1.1412963676781377E-2</v>
      </c>
      <c r="O2741" s="659">
        <v>5.4519248662533003E-3</v>
      </c>
      <c r="P2741" s="659">
        <v>6.1679476143925802E-3</v>
      </c>
      <c r="Q2741" s="661">
        <v>1.7086889298055782E-2</v>
      </c>
      <c r="R2741" s="659">
        <v>3.6842412775056001E-3</v>
      </c>
      <c r="S2741" s="659">
        <v>5.1450842786599201E-3</v>
      </c>
      <c r="T2741" s="661">
        <v>1.7408364217887856E-2</v>
      </c>
      <c r="U2741" s="659">
        <v>4.6912206561297701E-4</v>
      </c>
      <c r="V2741" s="659">
        <v>5.1681634504502404E-4</v>
      </c>
      <c r="W2741" s="661">
        <v>1.4291220660818979E-3</v>
      </c>
      <c r="X2741" s="659">
        <v>2.45058963190065E-5</v>
      </c>
      <c r="Y2741" s="659">
        <v>2.7244294018092901E-5</v>
      </c>
      <c r="Z2741" s="661">
        <v>9.8891338508862324E-5</v>
      </c>
      <c r="AA2741" s="659">
        <v>1.40101630714606E-3</v>
      </c>
      <c r="AB2741" s="659">
        <v>1.55092121419069E-3</v>
      </c>
      <c r="AC2741" s="661">
        <v>4.8866684328650531E-3</v>
      </c>
      <c r="AD2741" s="659">
        <v>1.8222680106696199E-4</v>
      </c>
      <c r="AE2741" s="659">
        <v>1.9989502548493199E-4</v>
      </c>
      <c r="AF2741" s="661">
        <v>5.1182283870075413E-4</v>
      </c>
      <c r="AG2741" s="659">
        <v>2.64581547825293E-4</v>
      </c>
      <c r="AH2741" s="659">
        <v>2.9671163289060999E-4</v>
      </c>
      <c r="AI2741" s="675">
        <v>1.157827717361696E-3</v>
      </c>
      <c r="AJ2741" s="28"/>
      <c r="AK2741" s="29"/>
      <c r="AL2741" s="29"/>
    </row>
    <row r="2742" spans="1:38" x14ac:dyDescent="0.2">
      <c r="A2742" s="334">
        <v>2052</v>
      </c>
      <c r="B2742" s="334">
        <v>17</v>
      </c>
      <c r="C2742" s="659">
        <v>1.20183339496742</v>
      </c>
      <c r="D2742" s="659">
        <v>1.20122535184058</v>
      </c>
      <c r="E2742" s="661">
        <v>1.6702046158118578</v>
      </c>
      <c r="F2742" s="659">
        <v>5.9466076861230698E-2</v>
      </c>
      <c r="G2742" s="659">
        <v>6.5265207830219205E-2</v>
      </c>
      <c r="H2742" s="661">
        <v>0.17545591311466599</v>
      </c>
      <c r="I2742" s="659">
        <v>1.71404744014606E-2</v>
      </c>
      <c r="J2742" s="659">
        <v>2.0494971418758001E-2</v>
      </c>
      <c r="K2742" s="661">
        <v>5.8725904455767176E-2</v>
      </c>
      <c r="L2742" s="659">
        <v>1.3335754149844099E-4</v>
      </c>
      <c r="M2742" s="659">
        <v>1.5634437281742699E-4</v>
      </c>
      <c r="N2742" s="661">
        <v>1.1412963676781377E-2</v>
      </c>
      <c r="O2742" s="659">
        <v>5.4519248662533003E-3</v>
      </c>
      <c r="P2742" s="659">
        <v>6.1679476143925802E-3</v>
      </c>
      <c r="Q2742" s="661">
        <v>1.7086889298055782E-2</v>
      </c>
      <c r="R2742" s="659">
        <v>3.6842412775056001E-3</v>
      </c>
      <c r="S2742" s="659">
        <v>5.1450842786599201E-3</v>
      </c>
      <c r="T2742" s="661">
        <v>1.7408364217887856E-2</v>
      </c>
      <c r="U2742" s="659">
        <v>4.6912206561297701E-4</v>
      </c>
      <c r="V2742" s="659">
        <v>5.1681634504502404E-4</v>
      </c>
      <c r="W2742" s="661">
        <v>1.4291220660818979E-3</v>
      </c>
      <c r="X2742" s="659">
        <v>2.45058963190065E-5</v>
      </c>
      <c r="Y2742" s="659">
        <v>2.7244294018092901E-5</v>
      </c>
      <c r="Z2742" s="661">
        <v>9.8891338508862324E-5</v>
      </c>
      <c r="AA2742" s="659">
        <v>1.40101630714606E-3</v>
      </c>
      <c r="AB2742" s="659">
        <v>1.55092121419069E-3</v>
      </c>
      <c r="AC2742" s="661">
        <v>4.8866684328650531E-3</v>
      </c>
      <c r="AD2742" s="659">
        <v>1.8222680106696199E-4</v>
      </c>
      <c r="AE2742" s="659">
        <v>1.9989502548493199E-4</v>
      </c>
      <c r="AF2742" s="661">
        <v>5.1182283870075413E-4</v>
      </c>
      <c r="AG2742" s="659">
        <v>2.64581547825293E-4</v>
      </c>
      <c r="AH2742" s="659">
        <v>2.9671163289060999E-4</v>
      </c>
      <c r="AI2742" s="675">
        <v>1.157827717361696E-3</v>
      </c>
      <c r="AJ2742" s="28"/>
      <c r="AK2742" s="29"/>
      <c r="AL2742" s="29"/>
    </row>
    <row r="2743" spans="1:38" x14ac:dyDescent="0.2">
      <c r="A2743" s="334">
        <v>2052</v>
      </c>
      <c r="B2743" s="334">
        <v>18</v>
      </c>
      <c r="C2743" s="659">
        <v>1.20183339496742</v>
      </c>
      <c r="D2743" s="659">
        <v>1.20122535184058</v>
      </c>
      <c r="E2743" s="661">
        <v>1.6702046158118578</v>
      </c>
      <c r="F2743" s="659">
        <v>5.9466076861230698E-2</v>
      </c>
      <c r="G2743" s="659">
        <v>6.5265207830219205E-2</v>
      </c>
      <c r="H2743" s="661">
        <v>0.17545591311466599</v>
      </c>
      <c r="I2743" s="659">
        <v>1.71404744014606E-2</v>
      </c>
      <c r="J2743" s="659">
        <v>2.0494971418758001E-2</v>
      </c>
      <c r="K2743" s="661">
        <v>5.8725904455767176E-2</v>
      </c>
      <c r="L2743" s="659">
        <v>1.3335754149844099E-4</v>
      </c>
      <c r="M2743" s="659">
        <v>1.5634437281742699E-4</v>
      </c>
      <c r="N2743" s="661">
        <v>1.1412963676781377E-2</v>
      </c>
      <c r="O2743" s="659">
        <v>5.4519248662533003E-3</v>
      </c>
      <c r="P2743" s="659">
        <v>6.1679476143925802E-3</v>
      </c>
      <c r="Q2743" s="661">
        <v>1.7086889298055782E-2</v>
      </c>
      <c r="R2743" s="659">
        <v>3.6842412775056001E-3</v>
      </c>
      <c r="S2743" s="659">
        <v>5.1450842786599201E-3</v>
      </c>
      <c r="T2743" s="661">
        <v>1.7408364217887856E-2</v>
      </c>
      <c r="U2743" s="659">
        <v>4.6912206561297701E-4</v>
      </c>
      <c r="V2743" s="659">
        <v>5.1681634504502404E-4</v>
      </c>
      <c r="W2743" s="661">
        <v>1.4291220660818979E-3</v>
      </c>
      <c r="X2743" s="659">
        <v>2.45058963190065E-5</v>
      </c>
      <c r="Y2743" s="659">
        <v>2.7244294018092901E-5</v>
      </c>
      <c r="Z2743" s="661">
        <v>9.8891338508862324E-5</v>
      </c>
      <c r="AA2743" s="659">
        <v>1.40101630714606E-3</v>
      </c>
      <c r="AB2743" s="659">
        <v>1.55092121419069E-3</v>
      </c>
      <c r="AC2743" s="661">
        <v>4.8866684328650531E-3</v>
      </c>
      <c r="AD2743" s="659">
        <v>1.8222680106696199E-4</v>
      </c>
      <c r="AE2743" s="659">
        <v>1.9989502548493199E-4</v>
      </c>
      <c r="AF2743" s="661">
        <v>5.1182283870075413E-4</v>
      </c>
      <c r="AG2743" s="659">
        <v>2.64581547825293E-4</v>
      </c>
      <c r="AH2743" s="659">
        <v>2.9671163289060999E-4</v>
      </c>
      <c r="AI2743" s="675">
        <v>1.157827717361696E-3</v>
      </c>
      <c r="AJ2743" s="28"/>
      <c r="AK2743" s="29"/>
      <c r="AL2743" s="29"/>
    </row>
    <row r="2744" spans="1:38" x14ac:dyDescent="0.2">
      <c r="A2744" s="334">
        <v>2052</v>
      </c>
      <c r="B2744" s="334">
        <v>19</v>
      </c>
      <c r="C2744" s="659">
        <v>1.20183339496742</v>
      </c>
      <c r="D2744" s="659">
        <v>1.20122535184058</v>
      </c>
      <c r="E2744" s="661">
        <v>1.6702046158118578</v>
      </c>
      <c r="F2744" s="659">
        <v>5.9466076861230698E-2</v>
      </c>
      <c r="G2744" s="659">
        <v>6.5265207830219205E-2</v>
      </c>
      <c r="H2744" s="661">
        <v>0.17545591311466599</v>
      </c>
      <c r="I2744" s="659">
        <v>1.71404744014606E-2</v>
      </c>
      <c r="J2744" s="659">
        <v>2.0494971418758001E-2</v>
      </c>
      <c r="K2744" s="661">
        <v>5.8725904455767176E-2</v>
      </c>
      <c r="L2744" s="659">
        <v>1.3335754149844099E-4</v>
      </c>
      <c r="M2744" s="659">
        <v>1.5634437281742699E-4</v>
      </c>
      <c r="N2744" s="661">
        <v>1.1412963676781377E-2</v>
      </c>
      <c r="O2744" s="659">
        <v>5.4519248662533003E-3</v>
      </c>
      <c r="P2744" s="659">
        <v>6.1679476143925802E-3</v>
      </c>
      <c r="Q2744" s="661">
        <v>1.7086889298055782E-2</v>
      </c>
      <c r="R2744" s="659">
        <v>3.6842412775056001E-3</v>
      </c>
      <c r="S2744" s="659">
        <v>5.1450842786599201E-3</v>
      </c>
      <c r="T2744" s="661">
        <v>1.7408364217887856E-2</v>
      </c>
      <c r="U2744" s="659">
        <v>4.6912206561297701E-4</v>
      </c>
      <c r="V2744" s="659">
        <v>5.1681634504502404E-4</v>
      </c>
      <c r="W2744" s="661">
        <v>1.4291220660818979E-3</v>
      </c>
      <c r="X2744" s="659">
        <v>2.45058963190065E-5</v>
      </c>
      <c r="Y2744" s="659">
        <v>2.7244294018092901E-5</v>
      </c>
      <c r="Z2744" s="661">
        <v>9.8891338508862324E-5</v>
      </c>
      <c r="AA2744" s="659">
        <v>1.40101630714606E-3</v>
      </c>
      <c r="AB2744" s="659">
        <v>1.55092121419069E-3</v>
      </c>
      <c r="AC2744" s="661">
        <v>4.8866684328650531E-3</v>
      </c>
      <c r="AD2744" s="659">
        <v>1.8222680106696199E-4</v>
      </c>
      <c r="AE2744" s="659">
        <v>1.9989502548493199E-4</v>
      </c>
      <c r="AF2744" s="661">
        <v>5.1182283870075413E-4</v>
      </c>
      <c r="AG2744" s="659">
        <v>2.64581547825293E-4</v>
      </c>
      <c r="AH2744" s="659">
        <v>2.9671163289060999E-4</v>
      </c>
      <c r="AI2744" s="675">
        <v>1.157827717361696E-3</v>
      </c>
      <c r="AJ2744" s="28"/>
      <c r="AK2744" s="29"/>
      <c r="AL2744" s="29"/>
    </row>
    <row r="2745" spans="1:38" x14ac:dyDescent="0.2">
      <c r="A2745" s="334">
        <v>2052</v>
      </c>
      <c r="B2745" s="334">
        <v>20</v>
      </c>
      <c r="C2745" s="659">
        <v>1.20183339496742</v>
      </c>
      <c r="D2745" s="659">
        <v>1.20122535184058</v>
      </c>
      <c r="E2745" s="661">
        <v>1.6702046158118578</v>
      </c>
      <c r="F2745" s="659">
        <v>5.9466076861230698E-2</v>
      </c>
      <c r="G2745" s="659">
        <v>6.5265207830219205E-2</v>
      </c>
      <c r="H2745" s="661">
        <v>0.17545591311466599</v>
      </c>
      <c r="I2745" s="659">
        <v>1.71404744014606E-2</v>
      </c>
      <c r="J2745" s="659">
        <v>2.0494971418758001E-2</v>
      </c>
      <c r="K2745" s="661">
        <v>5.8725904455767176E-2</v>
      </c>
      <c r="L2745" s="659">
        <v>1.3335754149844099E-4</v>
      </c>
      <c r="M2745" s="659">
        <v>1.5634437281742699E-4</v>
      </c>
      <c r="N2745" s="661">
        <v>1.1412963676781377E-2</v>
      </c>
      <c r="O2745" s="659">
        <v>5.4519248662533003E-3</v>
      </c>
      <c r="P2745" s="659">
        <v>6.1679476143925802E-3</v>
      </c>
      <c r="Q2745" s="661">
        <v>1.7086889298055782E-2</v>
      </c>
      <c r="R2745" s="659">
        <v>3.6842412775056001E-3</v>
      </c>
      <c r="S2745" s="659">
        <v>5.1450842786599201E-3</v>
      </c>
      <c r="T2745" s="661">
        <v>1.7408364217887856E-2</v>
      </c>
      <c r="U2745" s="659">
        <v>4.6912206561297701E-4</v>
      </c>
      <c r="V2745" s="659">
        <v>5.1681634504502404E-4</v>
      </c>
      <c r="W2745" s="661">
        <v>1.4291220660818979E-3</v>
      </c>
      <c r="X2745" s="659">
        <v>2.45058963190065E-5</v>
      </c>
      <c r="Y2745" s="659">
        <v>2.7244294018092901E-5</v>
      </c>
      <c r="Z2745" s="661">
        <v>9.8891338508862324E-5</v>
      </c>
      <c r="AA2745" s="659">
        <v>1.40101630714606E-3</v>
      </c>
      <c r="AB2745" s="659">
        <v>1.55092121419069E-3</v>
      </c>
      <c r="AC2745" s="661">
        <v>4.8866684328650531E-3</v>
      </c>
      <c r="AD2745" s="659">
        <v>1.8222680106696199E-4</v>
      </c>
      <c r="AE2745" s="659">
        <v>1.9989502548493199E-4</v>
      </c>
      <c r="AF2745" s="661">
        <v>5.1182283870075413E-4</v>
      </c>
      <c r="AG2745" s="659">
        <v>2.64581547825293E-4</v>
      </c>
      <c r="AH2745" s="659">
        <v>2.9671163289060999E-4</v>
      </c>
      <c r="AI2745" s="675">
        <v>1.157827717361696E-3</v>
      </c>
      <c r="AJ2745" s="28"/>
      <c r="AK2745" s="29"/>
      <c r="AL2745" s="29"/>
    </row>
    <row r="2746" spans="1:38" x14ac:dyDescent="0.2">
      <c r="A2746" s="334">
        <v>2052</v>
      </c>
      <c r="B2746" s="334">
        <v>21</v>
      </c>
      <c r="C2746" s="659">
        <v>1.20183339496742</v>
      </c>
      <c r="D2746" s="659">
        <v>1.20122535184058</v>
      </c>
      <c r="E2746" s="661">
        <v>1.6702046158118578</v>
      </c>
      <c r="F2746" s="659">
        <v>5.9466076861230698E-2</v>
      </c>
      <c r="G2746" s="659">
        <v>6.5265207830219205E-2</v>
      </c>
      <c r="H2746" s="661">
        <v>0.17545591311466599</v>
      </c>
      <c r="I2746" s="659">
        <v>1.71404744014606E-2</v>
      </c>
      <c r="J2746" s="659">
        <v>2.0494971418758001E-2</v>
      </c>
      <c r="K2746" s="661">
        <v>5.8725904455767176E-2</v>
      </c>
      <c r="L2746" s="659">
        <v>1.3335754149844099E-4</v>
      </c>
      <c r="M2746" s="659">
        <v>1.5634437281742699E-4</v>
      </c>
      <c r="N2746" s="661">
        <v>1.1412963676781377E-2</v>
      </c>
      <c r="O2746" s="659">
        <v>5.4519248662533003E-3</v>
      </c>
      <c r="P2746" s="659">
        <v>6.1679476143925802E-3</v>
      </c>
      <c r="Q2746" s="661">
        <v>1.7086889298055782E-2</v>
      </c>
      <c r="R2746" s="659">
        <v>3.6842412775056001E-3</v>
      </c>
      <c r="S2746" s="659">
        <v>5.1450842786599201E-3</v>
      </c>
      <c r="T2746" s="661">
        <v>1.7408364217887856E-2</v>
      </c>
      <c r="U2746" s="659">
        <v>4.6912206561297701E-4</v>
      </c>
      <c r="V2746" s="659">
        <v>5.1681634504502404E-4</v>
      </c>
      <c r="W2746" s="661">
        <v>1.4291220660818979E-3</v>
      </c>
      <c r="X2746" s="659">
        <v>2.45058963190065E-5</v>
      </c>
      <c r="Y2746" s="659">
        <v>2.7244294018092901E-5</v>
      </c>
      <c r="Z2746" s="661">
        <v>9.8891338508862324E-5</v>
      </c>
      <c r="AA2746" s="659">
        <v>1.40101630714606E-3</v>
      </c>
      <c r="AB2746" s="659">
        <v>1.55092121419069E-3</v>
      </c>
      <c r="AC2746" s="661">
        <v>4.8866684328650531E-3</v>
      </c>
      <c r="AD2746" s="659">
        <v>1.8222680106696199E-4</v>
      </c>
      <c r="AE2746" s="659">
        <v>1.9989502548493199E-4</v>
      </c>
      <c r="AF2746" s="661">
        <v>5.1182283870075413E-4</v>
      </c>
      <c r="AG2746" s="659">
        <v>2.64581547825293E-4</v>
      </c>
      <c r="AH2746" s="659">
        <v>2.9671163289060999E-4</v>
      </c>
      <c r="AI2746" s="675">
        <v>1.157827717361696E-3</v>
      </c>
      <c r="AJ2746" s="28"/>
      <c r="AK2746" s="29"/>
      <c r="AL2746" s="29"/>
    </row>
    <row r="2747" spans="1:38" x14ac:dyDescent="0.2">
      <c r="A2747" s="334">
        <v>2052</v>
      </c>
      <c r="B2747" s="334">
        <v>22</v>
      </c>
      <c r="C2747" s="659">
        <v>1.20183339496742</v>
      </c>
      <c r="D2747" s="659">
        <v>1.20122535184058</v>
      </c>
      <c r="E2747" s="661">
        <v>1.6702046158118578</v>
      </c>
      <c r="F2747" s="659">
        <v>5.9466076861230698E-2</v>
      </c>
      <c r="G2747" s="659">
        <v>6.5265207830219205E-2</v>
      </c>
      <c r="H2747" s="661">
        <v>0.17545591311466599</v>
      </c>
      <c r="I2747" s="659">
        <v>1.71404744014606E-2</v>
      </c>
      <c r="J2747" s="659">
        <v>2.0494971418758001E-2</v>
      </c>
      <c r="K2747" s="661">
        <v>5.8725904455767176E-2</v>
      </c>
      <c r="L2747" s="659">
        <v>1.3335754149844099E-4</v>
      </c>
      <c r="M2747" s="659">
        <v>1.5634437281742699E-4</v>
      </c>
      <c r="N2747" s="661">
        <v>1.1412963676781377E-2</v>
      </c>
      <c r="O2747" s="659">
        <v>5.4519248662533003E-3</v>
      </c>
      <c r="P2747" s="659">
        <v>6.1679476143925802E-3</v>
      </c>
      <c r="Q2747" s="661">
        <v>1.7086889298055782E-2</v>
      </c>
      <c r="R2747" s="659">
        <v>3.6842412775056001E-3</v>
      </c>
      <c r="S2747" s="659">
        <v>5.1450842786599201E-3</v>
      </c>
      <c r="T2747" s="661">
        <v>1.7408364217887856E-2</v>
      </c>
      <c r="U2747" s="659">
        <v>4.6912206561297701E-4</v>
      </c>
      <c r="V2747" s="659">
        <v>5.1681634504502404E-4</v>
      </c>
      <c r="W2747" s="661">
        <v>1.4291220660818979E-3</v>
      </c>
      <c r="X2747" s="659">
        <v>2.45058963190065E-5</v>
      </c>
      <c r="Y2747" s="659">
        <v>2.7244294018092901E-5</v>
      </c>
      <c r="Z2747" s="661">
        <v>9.8891338508862324E-5</v>
      </c>
      <c r="AA2747" s="659">
        <v>1.40101630714606E-3</v>
      </c>
      <c r="AB2747" s="659">
        <v>1.55092121419069E-3</v>
      </c>
      <c r="AC2747" s="661">
        <v>4.8866684328650531E-3</v>
      </c>
      <c r="AD2747" s="659">
        <v>1.8222680106696199E-4</v>
      </c>
      <c r="AE2747" s="659">
        <v>1.9989502548493199E-4</v>
      </c>
      <c r="AF2747" s="661">
        <v>5.1182283870075413E-4</v>
      </c>
      <c r="AG2747" s="659">
        <v>2.64581547825293E-4</v>
      </c>
      <c r="AH2747" s="659">
        <v>2.9671163289060999E-4</v>
      </c>
      <c r="AI2747" s="675">
        <v>1.157827717361696E-3</v>
      </c>
      <c r="AJ2747" s="28"/>
      <c r="AK2747" s="29"/>
      <c r="AL2747" s="29"/>
    </row>
    <row r="2748" spans="1:38" x14ac:dyDescent="0.2">
      <c r="A2748" s="334">
        <v>2052</v>
      </c>
      <c r="B2748" s="334">
        <v>23</v>
      </c>
      <c r="C2748" s="659">
        <v>1.20183339496742</v>
      </c>
      <c r="D2748" s="659">
        <v>1.20122535184058</v>
      </c>
      <c r="E2748" s="661">
        <v>1.6702046158118578</v>
      </c>
      <c r="F2748" s="659">
        <v>5.9466076861230698E-2</v>
      </c>
      <c r="G2748" s="659">
        <v>6.5265207830219205E-2</v>
      </c>
      <c r="H2748" s="661">
        <v>0.17545591311466599</v>
      </c>
      <c r="I2748" s="659">
        <v>1.71404744014606E-2</v>
      </c>
      <c r="J2748" s="659">
        <v>2.0494971418758001E-2</v>
      </c>
      <c r="K2748" s="661">
        <v>5.8725904455767176E-2</v>
      </c>
      <c r="L2748" s="659">
        <v>1.3335754149844099E-4</v>
      </c>
      <c r="M2748" s="659">
        <v>1.5634437281742699E-4</v>
      </c>
      <c r="N2748" s="661">
        <v>1.1412963676781377E-2</v>
      </c>
      <c r="O2748" s="659">
        <v>5.4519248662533003E-3</v>
      </c>
      <c r="P2748" s="659">
        <v>6.1679476143925802E-3</v>
      </c>
      <c r="Q2748" s="661">
        <v>1.7086889298055782E-2</v>
      </c>
      <c r="R2748" s="659">
        <v>3.6842412775056001E-3</v>
      </c>
      <c r="S2748" s="659">
        <v>5.1450842786599201E-3</v>
      </c>
      <c r="T2748" s="661">
        <v>1.7408364217887856E-2</v>
      </c>
      <c r="U2748" s="659">
        <v>4.6912206561297701E-4</v>
      </c>
      <c r="V2748" s="659">
        <v>5.1681634504502404E-4</v>
      </c>
      <c r="W2748" s="661">
        <v>1.4291220660818979E-3</v>
      </c>
      <c r="X2748" s="659">
        <v>2.45058963190065E-5</v>
      </c>
      <c r="Y2748" s="659">
        <v>2.7244294018092901E-5</v>
      </c>
      <c r="Z2748" s="661">
        <v>9.8891338508862324E-5</v>
      </c>
      <c r="AA2748" s="659">
        <v>1.40101630714606E-3</v>
      </c>
      <c r="AB2748" s="659">
        <v>1.55092121419069E-3</v>
      </c>
      <c r="AC2748" s="661">
        <v>4.8866684328650531E-3</v>
      </c>
      <c r="AD2748" s="659">
        <v>1.8222680106696199E-4</v>
      </c>
      <c r="AE2748" s="659">
        <v>1.9989502548493199E-4</v>
      </c>
      <c r="AF2748" s="661">
        <v>5.1182283870075413E-4</v>
      </c>
      <c r="AG2748" s="659">
        <v>2.64581547825293E-4</v>
      </c>
      <c r="AH2748" s="659">
        <v>2.9671163289060999E-4</v>
      </c>
      <c r="AI2748" s="675">
        <v>1.157827717361696E-3</v>
      </c>
      <c r="AJ2748" s="28"/>
      <c r="AK2748" s="29"/>
      <c r="AL2748" s="29"/>
    </row>
    <row r="2749" spans="1:38" x14ac:dyDescent="0.2">
      <c r="A2749" s="334">
        <v>2052</v>
      </c>
      <c r="B2749" s="334">
        <v>24</v>
      </c>
      <c r="C2749" s="659">
        <v>1.20183339496742</v>
      </c>
      <c r="D2749" s="659">
        <v>1.20122535184058</v>
      </c>
      <c r="E2749" s="661">
        <v>1.6702046158118578</v>
      </c>
      <c r="F2749" s="659">
        <v>5.9466076861230698E-2</v>
      </c>
      <c r="G2749" s="659">
        <v>6.5265207830219205E-2</v>
      </c>
      <c r="H2749" s="661">
        <v>0.17545591311466599</v>
      </c>
      <c r="I2749" s="659">
        <v>1.71404744014606E-2</v>
      </c>
      <c r="J2749" s="659">
        <v>2.0494971418758001E-2</v>
      </c>
      <c r="K2749" s="661">
        <v>5.8725904455767176E-2</v>
      </c>
      <c r="L2749" s="659">
        <v>1.3335754149844099E-4</v>
      </c>
      <c r="M2749" s="659">
        <v>1.5634437281742699E-4</v>
      </c>
      <c r="N2749" s="661">
        <v>1.1412963676781377E-2</v>
      </c>
      <c r="O2749" s="659">
        <v>5.4519248662533003E-3</v>
      </c>
      <c r="P2749" s="659">
        <v>6.1679476143925802E-3</v>
      </c>
      <c r="Q2749" s="661">
        <v>1.7086889298055782E-2</v>
      </c>
      <c r="R2749" s="659">
        <v>3.6842412775056001E-3</v>
      </c>
      <c r="S2749" s="659">
        <v>5.1450842786599201E-3</v>
      </c>
      <c r="T2749" s="661">
        <v>1.7408364217887856E-2</v>
      </c>
      <c r="U2749" s="659">
        <v>4.6912206561297701E-4</v>
      </c>
      <c r="V2749" s="659">
        <v>5.1681634504502404E-4</v>
      </c>
      <c r="W2749" s="661">
        <v>1.4291220660818979E-3</v>
      </c>
      <c r="X2749" s="659">
        <v>2.45058963190065E-5</v>
      </c>
      <c r="Y2749" s="659">
        <v>2.7244294018092901E-5</v>
      </c>
      <c r="Z2749" s="661">
        <v>9.8891338508862324E-5</v>
      </c>
      <c r="AA2749" s="659">
        <v>1.40101630714606E-3</v>
      </c>
      <c r="AB2749" s="659">
        <v>1.55092121419069E-3</v>
      </c>
      <c r="AC2749" s="661">
        <v>4.8866684328650531E-3</v>
      </c>
      <c r="AD2749" s="659">
        <v>1.8222680106696199E-4</v>
      </c>
      <c r="AE2749" s="659">
        <v>1.9989502548493199E-4</v>
      </c>
      <c r="AF2749" s="661">
        <v>5.1182283870075413E-4</v>
      </c>
      <c r="AG2749" s="659">
        <v>2.64581547825293E-4</v>
      </c>
      <c r="AH2749" s="659">
        <v>2.9671163289060999E-4</v>
      </c>
      <c r="AI2749" s="675">
        <v>1.157827717361696E-3</v>
      </c>
      <c r="AJ2749" s="28"/>
      <c r="AK2749" s="29"/>
      <c r="AL2749" s="29"/>
    </row>
    <row r="2750" spans="1:38" x14ac:dyDescent="0.2">
      <c r="A2750" s="334">
        <v>2052</v>
      </c>
      <c r="B2750" s="334">
        <v>25</v>
      </c>
      <c r="C2750" s="659">
        <v>1.20183339496742</v>
      </c>
      <c r="D2750" s="659">
        <v>1.20122535184058</v>
      </c>
      <c r="E2750" s="661">
        <v>1.6702046158118578</v>
      </c>
      <c r="F2750" s="659">
        <v>5.9466076861230698E-2</v>
      </c>
      <c r="G2750" s="659">
        <v>6.5265207830219205E-2</v>
      </c>
      <c r="H2750" s="661">
        <v>0.17545591311466599</v>
      </c>
      <c r="I2750" s="659">
        <v>1.71404744014606E-2</v>
      </c>
      <c r="J2750" s="659">
        <v>2.0494971418758001E-2</v>
      </c>
      <c r="K2750" s="661">
        <v>5.8725904455767176E-2</v>
      </c>
      <c r="L2750" s="659">
        <v>1.3335754149844099E-4</v>
      </c>
      <c r="M2750" s="659">
        <v>1.5634437281742699E-4</v>
      </c>
      <c r="N2750" s="661">
        <v>1.1412963676781377E-2</v>
      </c>
      <c r="O2750" s="659">
        <v>5.4519248662533003E-3</v>
      </c>
      <c r="P2750" s="659">
        <v>6.1679476143925802E-3</v>
      </c>
      <c r="Q2750" s="661">
        <v>1.7086889298055782E-2</v>
      </c>
      <c r="R2750" s="659">
        <v>3.6842412775056001E-3</v>
      </c>
      <c r="S2750" s="659">
        <v>5.1450842786599201E-3</v>
      </c>
      <c r="T2750" s="661">
        <v>1.7408364217887856E-2</v>
      </c>
      <c r="U2750" s="659">
        <v>4.6912206561297701E-4</v>
      </c>
      <c r="V2750" s="659">
        <v>5.1681634504502404E-4</v>
      </c>
      <c r="W2750" s="661">
        <v>1.4291220660818979E-3</v>
      </c>
      <c r="X2750" s="659">
        <v>2.45058963190065E-5</v>
      </c>
      <c r="Y2750" s="659">
        <v>2.7244294018092901E-5</v>
      </c>
      <c r="Z2750" s="661">
        <v>9.8891338508862324E-5</v>
      </c>
      <c r="AA2750" s="659">
        <v>1.40101630714606E-3</v>
      </c>
      <c r="AB2750" s="659">
        <v>1.55092121419069E-3</v>
      </c>
      <c r="AC2750" s="661">
        <v>4.8866684328650531E-3</v>
      </c>
      <c r="AD2750" s="659">
        <v>1.8222680106696199E-4</v>
      </c>
      <c r="AE2750" s="659">
        <v>1.9989502548493199E-4</v>
      </c>
      <c r="AF2750" s="661">
        <v>5.1182283870075413E-4</v>
      </c>
      <c r="AG2750" s="659">
        <v>2.64581547825293E-4</v>
      </c>
      <c r="AH2750" s="659">
        <v>2.9671163289060999E-4</v>
      </c>
      <c r="AI2750" s="675">
        <v>1.157827717361696E-3</v>
      </c>
      <c r="AJ2750" s="28"/>
      <c r="AK2750" s="29"/>
      <c r="AL2750" s="29"/>
    </row>
    <row r="2751" spans="1:38" x14ac:dyDescent="0.2">
      <c r="A2751" s="334">
        <v>2052</v>
      </c>
      <c r="B2751" s="334">
        <v>26</v>
      </c>
      <c r="C2751" s="659">
        <v>1.20183339496742</v>
      </c>
      <c r="D2751" s="659">
        <v>1.20122535184058</v>
      </c>
      <c r="E2751" s="661">
        <v>1.6702046158118578</v>
      </c>
      <c r="F2751" s="659">
        <v>5.9466076861230698E-2</v>
      </c>
      <c r="G2751" s="659">
        <v>6.5265207830219205E-2</v>
      </c>
      <c r="H2751" s="661">
        <v>0.17545591311466599</v>
      </c>
      <c r="I2751" s="659">
        <v>1.71404744014606E-2</v>
      </c>
      <c r="J2751" s="659">
        <v>2.0494971418758001E-2</v>
      </c>
      <c r="K2751" s="661">
        <v>5.8725904455767176E-2</v>
      </c>
      <c r="L2751" s="659">
        <v>1.3335754149844099E-4</v>
      </c>
      <c r="M2751" s="659">
        <v>1.5634437281742699E-4</v>
      </c>
      <c r="N2751" s="661">
        <v>1.1412963676781377E-2</v>
      </c>
      <c r="O2751" s="659">
        <v>5.4519248662533003E-3</v>
      </c>
      <c r="P2751" s="659">
        <v>6.1679476143925802E-3</v>
      </c>
      <c r="Q2751" s="661">
        <v>1.7086889298055782E-2</v>
      </c>
      <c r="R2751" s="659">
        <v>3.6842412775056001E-3</v>
      </c>
      <c r="S2751" s="659">
        <v>5.1450842786599201E-3</v>
      </c>
      <c r="T2751" s="661">
        <v>1.7408364217887856E-2</v>
      </c>
      <c r="U2751" s="659">
        <v>4.6912206561297701E-4</v>
      </c>
      <c r="V2751" s="659">
        <v>5.1681634504502404E-4</v>
      </c>
      <c r="W2751" s="661">
        <v>1.4291220660818979E-3</v>
      </c>
      <c r="X2751" s="659">
        <v>2.45058963190065E-5</v>
      </c>
      <c r="Y2751" s="659">
        <v>2.7244294018092901E-5</v>
      </c>
      <c r="Z2751" s="661">
        <v>9.8891338508862324E-5</v>
      </c>
      <c r="AA2751" s="659">
        <v>1.40101630714606E-3</v>
      </c>
      <c r="AB2751" s="659">
        <v>1.55092121419069E-3</v>
      </c>
      <c r="AC2751" s="661">
        <v>4.8866684328650531E-3</v>
      </c>
      <c r="AD2751" s="659">
        <v>1.8222680106696199E-4</v>
      </c>
      <c r="AE2751" s="659">
        <v>1.9989502548493199E-4</v>
      </c>
      <c r="AF2751" s="661">
        <v>5.1182283870075413E-4</v>
      </c>
      <c r="AG2751" s="659">
        <v>2.64581547825293E-4</v>
      </c>
      <c r="AH2751" s="659">
        <v>2.9671163289060999E-4</v>
      </c>
      <c r="AI2751" s="675">
        <v>1.157827717361696E-3</v>
      </c>
      <c r="AJ2751" s="28"/>
      <c r="AK2751" s="29"/>
      <c r="AL2751" s="29"/>
    </row>
    <row r="2752" spans="1:38" x14ac:dyDescent="0.2">
      <c r="A2752" s="334">
        <v>2052</v>
      </c>
      <c r="B2752" s="334">
        <v>27</v>
      </c>
      <c r="C2752" s="659">
        <v>1.20183339496742</v>
      </c>
      <c r="D2752" s="659">
        <v>1.20122535184058</v>
      </c>
      <c r="E2752" s="661">
        <v>1.6702046158118578</v>
      </c>
      <c r="F2752" s="659">
        <v>5.9466076861230698E-2</v>
      </c>
      <c r="G2752" s="659">
        <v>6.5265207830219205E-2</v>
      </c>
      <c r="H2752" s="661">
        <v>0.17545591311466599</v>
      </c>
      <c r="I2752" s="659">
        <v>1.71404744014606E-2</v>
      </c>
      <c r="J2752" s="659">
        <v>2.0494971418758001E-2</v>
      </c>
      <c r="K2752" s="661">
        <v>5.8725904455767176E-2</v>
      </c>
      <c r="L2752" s="659">
        <v>1.3335754149844099E-4</v>
      </c>
      <c r="M2752" s="659">
        <v>1.5634437281742699E-4</v>
      </c>
      <c r="N2752" s="661">
        <v>1.1412963676781377E-2</v>
      </c>
      <c r="O2752" s="659">
        <v>5.4519248662533003E-3</v>
      </c>
      <c r="P2752" s="659">
        <v>6.1679476143925802E-3</v>
      </c>
      <c r="Q2752" s="661">
        <v>1.7086889298055782E-2</v>
      </c>
      <c r="R2752" s="659">
        <v>3.6842412775056001E-3</v>
      </c>
      <c r="S2752" s="659">
        <v>5.1450842786599201E-3</v>
      </c>
      <c r="T2752" s="661">
        <v>1.7408364217887856E-2</v>
      </c>
      <c r="U2752" s="659">
        <v>4.6912206561297701E-4</v>
      </c>
      <c r="V2752" s="659">
        <v>5.1681634504502404E-4</v>
      </c>
      <c r="W2752" s="661">
        <v>1.4291220660818979E-3</v>
      </c>
      <c r="X2752" s="659">
        <v>2.45058963190065E-5</v>
      </c>
      <c r="Y2752" s="659">
        <v>2.7244294018092901E-5</v>
      </c>
      <c r="Z2752" s="661">
        <v>9.8891338508862324E-5</v>
      </c>
      <c r="AA2752" s="659">
        <v>1.40101630714606E-3</v>
      </c>
      <c r="AB2752" s="659">
        <v>1.55092121419069E-3</v>
      </c>
      <c r="AC2752" s="661">
        <v>4.8866684328650531E-3</v>
      </c>
      <c r="AD2752" s="659">
        <v>1.8222680106696199E-4</v>
      </c>
      <c r="AE2752" s="659">
        <v>1.9989502548493199E-4</v>
      </c>
      <c r="AF2752" s="661">
        <v>5.1182283870075413E-4</v>
      </c>
      <c r="AG2752" s="659">
        <v>2.64581547825293E-4</v>
      </c>
      <c r="AH2752" s="659">
        <v>2.9671163289060999E-4</v>
      </c>
      <c r="AI2752" s="675">
        <v>1.157827717361696E-3</v>
      </c>
      <c r="AJ2752" s="28"/>
      <c r="AK2752" s="29"/>
      <c r="AL2752" s="29"/>
    </row>
    <row r="2753" spans="1:38" x14ac:dyDescent="0.2">
      <c r="A2753" s="334">
        <v>2052</v>
      </c>
      <c r="B2753" s="334">
        <v>28</v>
      </c>
      <c r="C2753" s="659">
        <v>1.20183339496742</v>
      </c>
      <c r="D2753" s="659">
        <v>1.20122535184058</v>
      </c>
      <c r="E2753" s="661">
        <v>1.6702046158118578</v>
      </c>
      <c r="F2753" s="659">
        <v>5.9466076861230698E-2</v>
      </c>
      <c r="G2753" s="659">
        <v>6.5265207830219205E-2</v>
      </c>
      <c r="H2753" s="661">
        <v>0.17545591311466599</v>
      </c>
      <c r="I2753" s="659">
        <v>1.71404744014606E-2</v>
      </c>
      <c r="J2753" s="659">
        <v>2.0494971418758001E-2</v>
      </c>
      <c r="K2753" s="661">
        <v>5.8725904455767176E-2</v>
      </c>
      <c r="L2753" s="659">
        <v>1.3335754149844099E-4</v>
      </c>
      <c r="M2753" s="659">
        <v>1.5634437281742699E-4</v>
      </c>
      <c r="N2753" s="661">
        <v>1.1412963676781377E-2</v>
      </c>
      <c r="O2753" s="659">
        <v>5.4519248662533003E-3</v>
      </c>
      <c r="P2753" s="659">
        <v>6.1679476143925802E-3</v>
      </c>
      <c r="Q2753" s="661">
        <v>1.7086889298055782E-2</v>
      </c>
      <c r="R2753" s="659">
        <v>3.6842412775056001E-3</v>
      </c>
      <c r="S2753" s="659">
        <v>5.1450842786599201E-3</v>
      </c>
      <c r="T2753" s="661">
        <v>1.7408364217887856E-2</v>
      </c>
      <c r="U2753" s="659">
        <v>4.6912206561297701E-4</v>
      </c>
      <c r="V2753" s="659">
        <v>5.1681634504502404E-4</v>
      </c>
      <c r="W2753" s="661">
        <v>1.4291220660818979E-3</v>
      </c>
      <c r="X2753" s="659">
        <v>2.45058963190065E-5</v>
      </c>
      <c r="Y2753" s="659">
        <v>2.7244294018092901E-5</v>
      </c>
      <c r="Z2753" s="661">
        <v>9.8891338508862324E-5</v>
      </c>
      <c r="AA2753" s="659">
        <v>1.40101630714606E-3</v>
      </c>
      <c r="AB2753" s="659">
        <v>1.55092121419069E-3</v>
      </c>
      <c r="AC2753" s="661">
        <v>4.8866684328650531E-3</v>
      </c>
      <c r="AD2753" s="659">
        <v>1.8222680106696199E-4</v>
      </c>
      <c r="AE2753" s="659">
        <v>1.9989502548493199E-4</v>
      </c>
      <c r="AF2753" s="661">
        <v>5.1182283870075413E-4</v>
      </c>
      <c r="AG2753" s="659">
        <v>2.64581547825293E-4</v>
      </c>
      <c r="AH2753" s="659">
        <v>2.9671163289060999E-4</v>
      </c>
      <c r="AI2753" s="675">
        <v>1.157827717361696E-3</v>
      </c>
      <c r="AJ2753" s="28"/>
      <c r="AK2753" s="29"/>
      <c r="AL2753" s="29"/>
    </row>
    <row r="2754" spans="1:38" x14ac:dyDescent="0.2">
      <c r="A2754" s="334">
        <v>2052</v>
      </c>
      <c r="B2754" s="334">
        <v>29</v>
      </c>
      <c r="C2754" s="659">
        <v>1.20183339496742</v>
      </c>
      <c r="D2754" s="659">
        <v>1.20122535184058</v>
      </c>
      <c r="E2754" s="661">
        <v>1.6702046158118578</v>
      </c>
      <c r="F2754" s="659">
        <v>5.9466076861230698E-2</v>
      </c>
      <c r="G2754" s="659">
        <v>6.5265207830219205E-2</v>
      </c>
      <c r="H2754" s="661">
        <v>0.17545591311466599</v>
      </c>
      <c r="I2754" s="659">
        <v>1.71404744014606E-2</v>
      </c>
      <c r="J2754" s="659">
        <v>2.0494971418758001E-2</v>
      </c>
      <c r="K2754" s="661">
        <v>5.8725904455767176E-2</v>
      </c>
      <c r="L2754" s="659">
        <v>1.3335754149844099E-4</v>
      </c>
      <c r="M2754" s="659">
        <v>1.5634437281742699E-4</v>
      </c>
      <c r="N2754" s="661">
        <v>1.1412963676781377E-2</v>
      </c>
      <c r="O2754" s="659">
        <v>5.4519248662533003E-3</v>
      </c>
      <c r="P2754" s="659">
        <v>6.1679476143925802E-3</v>
      </c>
      <c r="Q2754" s="661">
        <v>1.7086889298055782E-2</v>
      </c>
      <c r="R2754" s="659">
        <v>3.6842412775056001E-3</v>
      </c>
      <c r="S2754" s="659">
        <v>5.1450842786599201E-3</v>
      </c>
      <c r="T2754" s="661">
        <v>1.7408364217887856E-2</v>
      </c>
      <c r="U2754" s="659">
        <v>4.6912206561297701E-4</v>
      </c>
      <c r="V2754" s="659">
        <v>5.1681634504502404E-4</v>
      </c>
      <c r="W2754" s="661">
        <v>1.4291220660818979E-3</v>
      </c>
      <c r="X2754" s="659">
        <v>2.45058963190065E-5</v>
      </c>
      <c r="Y2754" s="659">
        <v>2.7244294018092901E-5</v>
      </c>
      <c r="Z2754" s="661">
        <v>9.8891338508862324E-5</v>
      </c>
      <c r="AA2754" s="659">
        <v>1.40101630714606E-3</v>
      </c>
      <c r="AB2754" s="659">
        <v>1.55092121419069E-3</v>
      </c>
      <c r="AC2754" s="661">
        <v>4.8866684328650531E-3</v>
      </c>
      <c r="AD2754" s="659">
        <v>1.8222680106696199E-4</v>
      </c>
      <c r="AE2754" s="659">
        <v>1.9989502548493199E-4</v>
      </c>
      <c r="AF2754" s="661">
        <v>5.1182283870075413E-4</v>
      </c>
      <c r="AG2754" s="659">
        <v>2.64581547825293E-4</v>
      </c>
      <c r="AH2754" s="659">
        <v>2.9671163289060999E-4</v>
      </c>
      <c r="AI2754" s="675">
        <v>1.157827717361696E-3</v>
      </c>
      <c r="AJ2754" s="28"/>
      <c r="AK2754" s="29"/>
      <c r="AL2754" s="29"/>
    </row>
    <row r="2755" spans="1:38" x14ac:dyDescent="0.2">
      <c r="A2755" s="334">
        <v>2052</v>
      </c>
      <c r="B2755" s="334">
        <v>30</v>
      </c>
      <c r="C2755" s="659">
        <v>1.20183339496742</v>
      </c>
      <c r="D2755" s="659">
        <v>1.20122535184058</v>
      </c>
      <c r="E2755" s="661">
        <v>1.6702046158118578</v>
      </c>
      <c r="F2755" s="659">
        <v>5.9466076861230698E-2</v>
      </c>
      <c r="G2755" s="659">
        <v>6.5265207830219205E-2</v>
      </c>
      <c r="H2755" s="661">
        <v>0.17545591311466599</v>
      </c>
      <c r="I2755" s="659">
        <v>1.71404744014606E-2</v>
      </c>
      <c r="J2755" s="659">
        <v>2.0494971418758001E-2</v>
      </c>
      <c r="K2755" s="661">
        <v>5.8725904455767176E-2</v>
      </c>
      <c r="L2755" s="659">
        <v>1.3335754149844099E-4</v>
      </c>
      <c r="M2755" s="659">
        <v>1.5634437281742699E-4</v>
      </c>
      <c r="N2755" s="661">
        <v>1.1412963676781377E-2</v>
      </c>
      <c r="O2755" s="659">
        <v>5.4519248662533003E-3</v>
      </c>
      <c r="P2755" s="659">
        <v>6.1679476143925802E-3</v>
      </c>
      <c r="Q2755" s="661">
        <v>1.7086889298055782E-2</v>
      </c>
      <c r="R2755" s="659">
        <v>3.6842412775056001E-3</v>
      </c>
      <c r="S2755" s="659">
        <v>5.1450842786599201E-3</v>
      </c>
      <c r="T2755" s="661">
        <v>1.7408364217887856E-2</v>
      </c>
      <c r="U2755" s="659">
        <v>4.6912206561297701E-4</v>
      </c>
      <c r="V2755" s="659">
        <v>5.1681634504502404E-4</v>
      </c>
      <c r="W2755" s="661">
        <v>1.4291220660818979E-3</v>
      </c>
      <c r="X2755" s="659">
        <v>2.45058963190065E-5</v>
      </c>
      <c r="Y2755" s="659">
        <v>2.7244294018092901E-5</v>
      </c>
      <c r="Z2755" s="661">
        <v>9.8891338508862324E-5</v>
      </c>
      <c r="AA2755" s="659">
        <v>1.40101630714606E-3</v>
      </c>
      <c r="AB2755" s="659">
        <v>1.55092121419069E-3</v>
      </c>
      <c r="AC2755" s="661">
        <v>4.8866684328650531E-3</v>
      </c>
      <c r="AD2755" s="659">
        <v>1.8222680106696199E-4</v>
      </c>
      <c r="AE2755" s="659">
        <v>1.9989502548493199E-4</v>
      </c>
      <c r="AF2755" s="661">
        <v>5.1182283870075413E-4</v>
      </c>
      <c r="AG2755" s="659">
        <v>2.64581547825293E-4</v>
      </c>
      <c r="AH2755" s="659">
        <v>2.9671163289060999E-4</v>
      </c>
      <c r="AI2755" s="675">
        <v>1.157827717361696E-3</v>
      </c>
      <c r="AJ2755" s="28"/>
      <c r="AK2755" s="29"/>
      <c r="AL2755" s="29"/>
    </row>
    <row r="2756" spans="1:38" x14ac:dyDescent="0.2">
      <c r="A2756" s="334">
        <v>2052</v>
      </c>
      <c r="B2756" s="334">
        <v>31</v>
      </c>
      <c r="C2756" s="659">
        <v>1.20183339496742</v>
      </c>
      <c r="D2756" s="659">
        <v>1.20122535184058</v>
      </c>
      <c r="E2756" s="661">
        <v>1.6702046158118578</v>
      </c>
      <c r="F2756" s="659">
        <v>5.9466076861230698E-2</v>
      </c>
      <c r="G2756" s="659">
        <v>6.5265207830219205E-2</v>
      </c>
      <c r="H2756" s="661">
        <v>0.17545591311466599</v>
      </c>
      <c r="I2756" s="659">
        <v>1.71404744014606E-2</v>
      </c>
      <c r="J2756" s="659">
        <v>2.0494971418758001E-2</v>
      </c>
      <c r="K2756" s="661">
        <v>5.8725904455767176E-2</v>
      </c>
      <c r="L2756" s="659">
        <v>1.3335754149844099E-4</v>
      </c>
      <c r="M2756" s="659">
        <v>1.5634437281742699E-4</v>
      </c>
      <c r="N2756" s="661">
        <v>1.1412963676781377E-2</v>
      </c>
      <c r="O2756" s="659">
        <v>5.4519248662533003E-3</v>
      </c>
      <c r="P2756" s="659">
        <v>6.1679476143925802E-3</v>
      </c>
      <c r="Q2756" s="661">
        <v>1.7086889298055782E-2</v>
      </c>
      <c r="R2756" s="659">
        <v>3.6842412775056001E-3</v>
      </c>
      <c r="S2756" s="659">
        <v>5.1450842786599201E-3</v>
      </c>
      <c r="T2756" s="661">
        <v>1.7408364217887856E-2</v>
      </c>
      <c r="U2756" s="659">
        <v>4.6912206561297701E-4</v>
      </c>
      <c r="V2756" s="659">
        <v>5.1681634504502404E-4</v>
      </c>
      <c r="W2756" s="661">
        <v>1.4291220660818979E-3</v>
      </c>
      <c r="X2756" s="659">
        <v>2.45058963190065E-5</v>
      </c>
      <c r="Y2756" s="659">
        <v>2.7244294018092901E-5</v>
      </c>
      <c r="Z2756" s="661">
        <v>9.8891338508862324E-5</v>
      </c>
      <c r="AA2756" s="659">
        <v>1.40101630714606E-3</v>
      </c>
      <c r="AB2756" s="659">
        <v>1.55092121419069E-3</v>
      </c>
      <c r="AC2756" s="661">
        <v>4.8866684328650531E-3</v>
      </c>
      <c r="AD2756" s="659">
        <v>1.8222680106696199E-4</v>
      </c>
      <c r="AE2756" s="659">
        <v>1.9989502548493199E-4</v>
      </c>
      <c r="AF2756" s="661">
        <v>5.1182283870075413E-4</v>
      </c>
      <c r="AG2756" s="659">
        <v>2.64581547825293E-4</v>
      </c>
      <c r="AH2756" s="659">
        <v>2.9671163289060999E-4</v>
      </c>
      <c r="AI2756" s="675">
        <v>1.157827717361696E-3</v>
      </c>
      <c r="AJ2756" s="28"/>
      <c r="AK2756" s="29"/>
      <c r="AL2756" s="29"/>
    </row>
    <row r="2757" spans="1:38" x14ac:dyDescent="0.2">
      <c r="A2757" s="334">
        <v>2052</v>
      </c>
      <c r="B2757" s="334">
        <v>32</v>
      </c>
      <c r="C2757" s="659">
        <v>1.20183339496742</v>
      </c>
      <c r="D2757" s="659">
        <v>1.20122535184058</v>
      </c>
      <c r="E2757" s="661">
        <v>1.6702046158118578</v>
      </c>
      <c r="F2757" s="659">
        <v>5.9466076861230698E-2</v>
      </c>
      <c r="G2757" s="659">
        <v>6.5265207830219205E-2</v>
      </c>
      <c r="H2757" s="661">
        <v>0.17545591311466599</v>
      </c>
      <c r="I2757" s="659">
        <v>1.71404744014606E-2</v>
      </c>
      <c r="J2757" s="659">
        <v>2.0494971418758001E-2</v>
      </c>
      <c r="K2757" s="661">
        <v>5.8725904455767176E-2</v>
      </c>
      <c r="L2757" s="659">
        <v>1.3335754149844099E-4</v>
      </c>
      <c r="M2757" s="659">
        <v>1.5634437281742699E-4</v>
      </c>
      <c r="N2757" s="661">
        <v>1.1412963676781377E-2</v>
      </c>
      <c r="O2757" s="659">
        <v>5.4519248662533003E-3</v>
      </c>
      <c r="P2757" s="659">
        <v>6.1679476143925802E-3</v>
      </c>
      <c r="Q2757" s="661">
        <v>1.7086889298055782E-2</v>
      </c>
      <c r="R2757" s="659">
        <v>3.6842412775056001E-3</v>
      </c>
      <c r="S2757" s="659">
        <v>5.1450842786599201E-3</v>
      </c>
      <c r="T2757" s="661">
        <v>1.7408364217887856E-2</v>
      </c>
      <c r="U2757" s="659">
        <v>4.6912206561297701E-4</v>
      </c>
      <c r="V2757" s="659">
        <v>5.1681634504502404E-4</v>
      </c>
      <c r="W2757" s="661">
        <v>1.4291220660818979E-3</v>
      </c>
      <c r="X2757" s="659">
        <v>2.45058963190065E-5</v>
      </c>
      <c r="Y2757" s="659">
        <v>2.7244294018092901E-5</v>
      </c>
      <c r="Z2757" s="661">
        <v>9.8891338508862324E-5</v>
      </c>
      <c r="AA2757" s="659">
        <v>1.40101630714606E-3</v>
      </c>
      <c r="AB2757" s="659">
        <v>1.55092121419069E-3</v>
      </c>
      <c r="AC2757" s="661">
        <v>4.8866684328650531E-3</v>
      </c>
      <c r="AD2757" s="659">
        <v>1.8222680106696199E-4</v>
      </c>
      <c r="AE2757" s="659">
        <v>1.9989502548493199E-4</v>
      </c>
      <c r="AF2757" s="661">
        <v>5.1182283870075413E-4</v>
      </c>
      <c r="AG2757" s="659">
        <v>2.64581547825293E-4</v>
      </c>
      <c r="AH2757" s="659">
        <v>2.9671163289060999E-4</v>
      </c>
      <c r="AI2757" s="675">
        <v>1.157827717361696E-3</v>
      </c>
      <c r="AJ2757" s="28"/>
      <c r="AK2757" s="29"/>
      <c r="AL2757" s="29"/>
    </row>
    <row r="2758" spans="1:38" x14ac:dyDescent="0.2">
      <c r="A2758" s="334">
        <v>2052</v>
      </c>
      <c r="B2758" s="334">
        <v>33</v>
      </c>
      <c r="C2758" s="659">
        <v>1.20183339496742</v>
      </c>
      <c r="D2758" s="659">
        <v>1.20122535184058</v>
      </c>
      <c r="E2758" s="661">
        <v>1.6702046158118578</v>
      </c>
      <c r="F2758" s="659">
        <v>5.9466076861230698E-2</v>
      </c>
      <c r="G2758" s="659">
        <v>6.5265207830219205E-2</v>
      </c>
      <c r="H2758" s="661">
        <v>0.17545591311466599</v>
      </c>
      <c r="I2758" s="659">
        <v>1.71404744014606E-2</v>
      </c>
      <c r="J2758" s="659">
        <v>2.0494971418758001E-2</v>
      </c>
      <c r="K2758" s="661">
        <v>5.8725904455767176E-2</v>
      </c>
      <c r="L2758" s="659">
        <v>1.3335754149844099E-4</v>
      </c>
      <c r="M2758" s="659">
        <v>1.5634437281742699E-4</v>
      </c>
      <c r="N2758" s="661">
        <v>1.1412963676781377E-2</v>
      </c>
      <c r="O2758" s="659">
        <v>5.4519248662533003E-3</v>
      </c>
      <c r="P2758" s="659">
        <v>6.1679476143925802E-3</v>
      </c>
      <c r="Q2758" s="661">
        <v>1.7086889298055782E-2</v>
      </c>
      <c r="R2758" s="659">
        <v>3.6842412775056001E-3</v>
      </c>
      <c r="S2758" s="659">
        <v>5.1450842786599201E-3</v>
      </c>
      <c r="T2758" s="661">
        <v>1.7408364217887856E-2</v>
      </c>
      <c r="U2758" s="659">
        <v>4.6912206561297701E-4</v>
      </c>
      <c r="V2758" s="659">
        <v>5.1681634504502404E-4</v>
      </c>
      <c r="W2758" s="661">
        <v>1.4291220660818979E-3</v>
      </c>
      <c r="X2758" s="659">
        <v>2.45058963190065E-5</v>
      </c>
      <c r="Y2758" s="659">
        <v>2.7244294018092901E-5</v>
      </c>
      <c r="Z2758" s="661">
        <v>9.8891338508862324E-5</v>
      </c>
      <c r="AA2758" s="659">
        <v>1.40101630714606E-3</v>
      </c>
      <c r="AB2758" s="659">
        <v>1.55092121419069E-3</v>
      </c>
      <c r="AC2758" s="661">
        <v>4.8866684328650531E-3</v>
      </c>
      <c r="AD2758" s="659">
        <v>1.8222680106696199E-4</v>
      </c>
      <c r="AE2758" s="659">
        <v>1.9989502548493199E-4</v>
      </c>
      <c r="AF2758" s="661">
        <v>5.1182283870075413E-4</v>
      </c>
      <c r="AG2758" s="659">
        <v>2.64581547825293E-4</v>
      </c>
      <c r="AH2758" s="659">
        <v>2.9671163289060999E-4</v>
      </c>
      <c r="AI2758" s="675">
        <v>1.157827717361696E-3</v>
      </c>
      <c r="AJ2758" s="28"/>
      <c r="AK2758" s="29"/>
      <c r="AL2758" s="29"/>
    </row>
    <row r="2759" spans="1:38" x14ac:dyDescent="0.2">
      <c r="A2759" s="334">
        <v>2052</v>
      </c>
      <c r="B2759" s="334">
        <v>34</v>
      </c>
      <c r="C2759" s="659">
        <v>1.20183339496742</v>
      </c>
      <c r="D2759" s="659">
        <v>1.20122535184058</v>
      </c>
      <c r="E2759" s="661">
        <v>1.6702046158118578</v>
      </c>
      <c r="F2759" s="659">
        <v>5.9466076861230698E-2</v>
      </c>
      <c r="G2759" s="659">
        <v>6.5265207830219205E-2</v>
      </c>
      <c r="H2759" s="661">
        <v>0.17545591311466599</v>
      </c>
      <c r="I2759" s="659">
        <v>1.71404744014606E-2</v>
      </c>
      <c r="J2759" s="659">
        <v>2.0494971418758001E-2</v>
      </c>
      <c r="K2759" s="661">
        <v>5.8725904455767176E-2</v>
      </c>
      <c r="L2759" s="659">
        <v>1.3335754149844099E-4</v>
      </c>
      <c r="M2759" s="659">
        <v>1.5634437281742699E-4</v>
      </c>
      <c r="N2759" s="661">
        <v>1.1412963676781377E-2</v>
      </c>
      <c r="O2759" s="659">
        <v>5.4519248662533003E-3</v>
      </c>
      <c r="P2759" s="659">
        <v>6.1679476143925802E-3</v>
      </c>
      <c r="Q2759" s="661">
        <v>1.7086889298055782E-2</v>
      </c>
      <c r="R2759" s="659">
        <v>3.6842412775056001E-3</v>
      </c>
      <c r="S2759" s="659">
        <v>5.1450842786599201E-3</v>
      </c>
      <c r="T2759" s="661">
        <v>1.7408364217887856E-2</v>
      </c>
      <c r="U2759" s="659">
        <v>4.6912206561297701E-4</v>
      </c>
      <c r="V2759" s="659">
        <v>5.1681634504502404E-4</v>
      </c>
      <c r="W2759" s="661">
        <v>1.4291220660818979E-3</v>
      </c>
      <c r="X2759" s="659">
        <v>2.45058963190065E-5</v>
      </c>
      <c r="Y2759" s="659">
        <v>2.7244294018092901E-5</v>
      </c>
      <c r="Z2759" s="661">
        <v>9.8891338508862324E-5</v>
      </c>
      <c r="AA2759" s="659">
        <v>1.40101630714606E-3</v>
      </c>
      <c r="AB2759" s="659">
        <v>1.55092121419069E-3</v>
      </c>
      <c r="AC2759" s="661">
        <v>4.8866684328650531E-3</v>
      </c>
      <c r="AD2759" s="659">
        <v>1.8222680106696199E-4</v>
      </c>
      <c r="AE2759" s="659">
        <v>1.9989502548493199E-4</v>
      </c>
      <c r="AF2759" s="661">
        <v>5.1182283870075413E-4</v>
      </c>
      <c r="AG2759" s="659">
        <v>2.64581547825293E-4</v>
      </c>
      <c r="AH2759" s="659">
        <v>2.9671163289060999E-4</v>
      </c>
      <c r="AI2759" s="675">
        <v>1.157827717361696E-3</v>
      </c>
      <c r="AJ2759" s="28"/>
      <c r="AK2759" s="29"/>
      <c r="AL2759" s="29"/>
    </row>
    <row r="2760" spans="1:38" x14ac:dyDescent="0.2">
      <c r="A2760" s="334">
        <v>2052</v>
      </c>
      <c r="B2760" s="334">
        <v>35</v>
      </c>
      <c r="C2760" s="659">
        <v>1.20183339496742</v>
      </c>
      <c r="D2760" s="659">
        <v>1.20122535184058</v>
      </c>
      <c r="E2760" s="661">
        <v>1.6702046158118578</v>
      </c>
      <c r="F2760" s="659">
        <v>5.9466076861230698E-2</v>
      </c>
      <c r="G2760" s="659">
        <v>6.5265207830219205E-2</v>
      </c>
      <c r="H2760" s="661">
        <v>0.17545591311466599</v>
      </c>
      <c r="I2760" s="659">
        <v>1.71404744014606E-2</v>
      </c>
      <c r="J2760" s="659">
        <v>2.0494971418758001E-2</v>
      </c>
      <c r="K2760" s="661">
        <v>5.8725904455767176E-2</v>
      </c>
      <c r="L2760" s="659">
        <v>1.3335754149844099E-4</v>
      </c>
      <c r="M2760" s="659">
        <v>1.5634437281742699E-4</v>
      </c>
      <c r="N2760" s="661">
        <v>1.1412963676781377E-2</v>
      </c>
      <c r="O2760" s="659">
        <v>5.4519248662533003E-3</v>
      </c>
      <c r="P2760" s="659">
        <v>6.1679476143925802E-3</v>
      </c>
      <c r="Q2760" s="661">
        <v>1.7086889298055782E-2</v>
      </c>
      <c r="R2760" s="659">
        <v>3.6842412775056001E-3</v>
      </c>
      <c r="S2760" s="659">
        <v>5.1450842786599201E-3</v>
      </c>
      <c r="T2760" s="661">
        <v>1.7408364217887856E-2</v>
      </c>
      <c r="U2760" s="659">
        <v>4.6912206561297701E-4</v>
      </c>
      <c r="V2760" s="659">
        <v>5.1681634504502404E-4</v>
      </c>
      <c r="W2760" s="661">
        <v>1.4291220660818979E-3</v>
      </c>
      <c r="X2760" s="659">
        <v>2.45058963190065E-5</v>
      </c>
      <c r="Y2760" s="659">
        <v>2.7244294018092901E-5</v>
      </c>
      <c r="Z2760" s="661">
        <v>9.8891338508862324E-5</v>
      </c>
      <c r="AA2760" s="659">
        <v>1.40101630714606E-3</v>
      </c>
      <c r="AB2760" s="659">
        <v>1.55092121419069E-3</v>
      </c>
      <c r="AC2760" s="661">
        <v>4.8866684328650531E-3</v>
      </c>
      <c r="AD2760" s="659">
        <v>1.8222680106696199E-4</v>
      </c>
      <c r="AE2760" s="659">
        <v>1.9989502548493199E-4</v>
      </c>
      <c r="AF2760" s="661">
        <v>5.1182283870075413E-4</v>
      </c>
      <c r="AG2760" s="659">
        <v>2.64581547825293E-4</v>
      </c>
      <c r="AH2760" s="659">
        <v>2.9671163289060999E-4</v>
      </c>
      <c r="AI2760" s="675">
        <v>1.157827717361696E-3</v>
      </c>
      <c r="AJ2760" s="28"/>
      <c r="AK2760" s="29"/>
      <c r="AL2760" s="29"/>
    </row>
    <row r="2761" spans="1:38" x14ac:dyDescent="0.2">
      <c r="A2761" s="334">
        <v>2052</v>
      </c>
      <c r="B2761" s="334">
        <v>36</v>
      </c>
      <c r="C2761" s="659">
        <v>1.20183339496742</v>
      </c>
      <c r="D2761" s="659">
        <v>1.20122535184058</v>
      </c>
      <c r="E2761" s="661">
        <v>1.6702046158118578</v>
      </c>
      <c r="F2761" s="659">
        <v>5.9466076861230698E-2</v>
      </c>
      <c r="G2761" s="659">
        <v>6.5265207830219205E-2</v>
      </c>
      <c r="H2761" s="661">
        <v>0.17545591311466599</v>
      </c>
      <c r="I2761" s="659">
        <v>1.71404744014606E-2</v>
      </c>
      <c r="J2761" s="659">
        <v>2.0494971418758001E-2</v>
      </c>
      <c r="K2761" s="661">
        <v>5.8725904455767176E-2</v>
      </c>
      <c r="L2761" s="659">
        <v>1.3335754149844099E-4</v>
      </c>
      <c r="M2761" s="659">
        <v>1.5634437281742699E-4</v>
      </c>
      <c r="N2761" s="661">
        <v>1.1412963676781377E-2</v>
      </c>
      <c r="O2761" s="659">
        <v>5.4519248662533003E-3</v>
      </c>
      <c r="P2761" s="659">
        <v>6.1679476143925802E-3</v>
      </c>
      <c r="Q2761" s="661">
        <v>1.7086889298055782E-2</v>
      </c>
      <c r="R2761" s="659">
        <v>3.6842412775056001E-3</v>
      </c>
      <c r="S2761" s="659">
        <v>5.1450842786599201E-3</v>
      </c>
      <c r="T2761" s="661">
        <v>1.7408364217887856E-2</v>
      </c>
      <c r="U2761" s="659">
        <v>4.6912206561297701E-4</v>
      </c>
      <c r="V2761" s="659">
        <v>5.1681634504502404E-4</v>
      </c>
      <c r="W2761" s="661">
        <v>1.4291220660818979E-3</v>
      </c>
      <c r="X2761" s="659">
        <v>2.45058963190065E-5</v>
      </c>
      <c r="Y2761" s="659">
        <v>2.7244294018092901E-5</v>
      </c>
      <c r="Z2761" s="661">
        <v>9.8891338508862324E-5</v>
      </c>
      <c r="AA2761" s="659">
        <v>1.40101630714606E-3</v>
      </c>
      <c r="AB2761" s="659">
        <v>1.55092121419069E-3</v>
      </c>
      <c r="AC2761" s="661">
        <v>4.8866684328650531E-3</v>
      </c>
      <c r="AD2761" s="659">
        <v>1.8222680106696199E-4</v>
      </c>
      <c r="AE2761" s="659">
        <v>1.9989502548493199E-4</v>
      </c>
      <c r="AF2761" s="661">
        <v>5.1182283870075413E-4</v>
      </c>
      <c r="AG2761" s="659">
        <v>2.64581547825293E-4</v>
      </c>
      <c r="AH2761" s="659">
        <v>2.9671163289060999E-4</v>
      </c>
      <c r="AI2761" s="675">
        <v>1.157827717361696E-3</v>
      </c>
      <c r="AJ2761" s="28"/>
      <c r="AK2761" s="29"/>
      <c r="AL2761" s="29"/>
    </row>
    <row r="2762" spans="1:38" x14ac:dyDescent="0.2">
      <c r="A2762" s="334">
        <v>2052</v>
      </c>
      <c r="B2762" s="334">
        <v>37</v>
      </c>
      <c r="C2762" s="659">
        <v>1.20183339496742</v>
      </c>
      <c r="D2762" s="659">
        <v>1.20122535184058</v>
      </c>
      <c r="E2762" s="661">
        <v>1.6702046158118578</v>
      </c>
      <c r="F2762" s="659">
        <v>5.9466076861230698E-2</v>
      </c>
      <c r="G2762" s="659">
        <v>6.5265207830219205E-2</v>
      </c>
      <c r="H2762" s="661">
        <v>0.17545591311466599</v>
      </c>
      <c r="I2762" s="659">
        <v>1.71404744014606E-2</v>
      </c>
      <c r="J2762" s="659">
        <v>2.0494971418758001E-2</v>
      </c>
      <c r="K2762" s="661">
        <v>5.8725904455767176E-2</v>
      </c>
      <c r="L2762" s="659">
        <v>1.3335754149844099E-4</v>
      </c>
      <c r="M2762" s="659">
        <v>1.5634437281742699E-4</v>
      </c>
      <c r="N2762" s="661">
        <v>1.1412963676781377E-2</v>
      </c>
      <c r="O2762" s="659">
        <v>5.4519248662533003E-3</v>
      </c>
      <c r="P2762" s="659">
        <v>6.1679476143925802E-3</v>
      </c>
      <c r="Q2762" s="661">
        <v>1.7086889298055782E-2</v>
      </c>
      <c r="R2762" s="659">
        <v>3.6842412775056001E-3</v>
      </c>
      <c r="S2762" s="659">
        <v>5.1450842786599201E-3</v>
      </c>
      <c r="T2762" s="661">
        <v>1.7408364217887856E-2</v>
      </c>
      <c r="U2762" s="659">
        <v>4.6912206561297701E-4</v>
      </c>
      <c r="V2762" s="659">
        <v>5.1681634504502404E-4</v>
      </c>
      <c r="W2762" s="661">
        <v>1.4291220660818979E-3</v>
      </c>
      <c r="X2762" s="659">
        <v>2.45058963190065E-5</v>
      </c>
      <c r="Y2762" s="659">
        <v>2.7244294018092901E-5</v>
      </c>
      <c r="Z2762" s="661">
        <v>9.8891338508862324E-5</v>
      </c>
      <c r="AA2762" s="659">
        <v>1.40101630714606E-3</v>
      </c>
      <c r="AB2762" s="659">
        <v>1.55092121419069E-3</v>
      </c>
      <c r="AC2762" s="661">
        <v>4.8866684328650531E-3</v>
      </c>
      <c r="AD2762" s="659">
        <v>1.8222680106696199E-4</v>
      </c>
      <c r="AE2762" s="659">
        <v>1.9989502548493199E-4</v>
      </c>
      <c r="AF2762" s="661">
        <v>5.1182283870075413E-4</v>
      </c>
      <c r="AG2762" s="659">
        <v>2.64581547825293E-4</v>
      </c>
      <c r="AH2762" s="659">
        <v>2.9671163289060999E-4</v>
      </c>
      <c r="AI2762" s="675">
        <v>1.157827717361696E-3</v>
      </c>
      <c r="AJ2762" s="28"/>
      <c r="AK2762" s="29"/>
      <c r="AL2762" s="29"/>
    </row>
    <row r="2763" spans="1:38" x14ac:dyDescent="0.2">
      <c r="A2763" s="334">
        <v>2052</v>
      </c>
      <c r="B2763" s="334">
        <v>38</v>
      </c>
      <c r="C2763" s="659">
        <v>1.20183339496742</v>
      </c>
      <c r="D2763" s="659">
        <v>1.20122535184058</v>
      </c>
      <c r="E2763" s="661">
        <v>1.6702046158118578</v>
      </c>
      <c r="F2763" s="659">
        <v>5.9466076861230698E-2</v>
      </c>
      <c r="G2763" s="659">
        <v>6.5265207830219205E-2</v>
      </c>
      <c r="H2763" s="661">
        <v>0.17545591311466599</v>
      </c>
      <c r="I2763" s="659">
        <v>1.71404744014606E-2</v>
      </c>
      <c r="J2763" s="659">
        <v>2.0494971418758001E-2</v>
      </c>
      <c r="K2763" s="661">
        <v>5.8725904455767176E-2</v>
      </c>
      <c r="L2763" s="659">
        <v>1.3335754149844099E-4</v>
      </c>
      <c r="M2763" s="659">
        <v>1.5634437281742699E-4</v>
      </c>
      <c r="N2763" s="661">
        <v>1.1412963676781377E-2</v>
      </c>
      <c r="O2763" s="659">
        <v>5.4519248662533003E-3</v>
      </c>
      <c r="P2763" s="659">
        <v>6.1679476143925802E-3</v>
      </c>
      <c r="Q2763" s="661">
        <v>1.7086889298055782E-2</v>
      </c>
      <c r="R2763" s="659">
        <v>3.6842412775056001E-3</v>
      </c>
      <c r="S2763" s="659">
        <v>5.1450842786599201E-3</v>
      </c>
      <c r="T2763" s="661">
        <v>1.7408364217887856E-2</v>
      </c>
      <c r="U2763" s="659">
        <v>4.6912206561297701E-4</v>
      </c>
      <c r="V2763" s="659">
        <v>5.1681634504502404E-4</v>
      </c>
      <c r="W2763" s="661">
        <v>1.4291220660818979E-3</v>
      </c>
      <c r="X2763" s="659">
        <v>2.45058963190065E-5</v>
      </c>
      <c r="Y2763" s="659">
        <v>2.7244294018092901E-5</v>
      </c>
      <c r="Z2763" s="661">
        <v>9.8891338508862324E-5</v>
      </c>
      <c r="AA2763" s="659">
        <v>1.40101630714606E-3</v>
      </c>
      <c r="AB2763" s="659">
        <v>1.55092121419069E-3</v>
      </c>
      <c r="AC2763" s="661">
        <v>4.8866684328650531E-3</v>
      </c>
      <c r="AD2763" s="659">
        <v>1.8222680106696199E-4</v>
      </c>
      <c r="AE2763" s="659">
        <v>1.9989502548493199E-4</v>
      </c>
      <c r="AF2763" s="661">
        <v>5.1182283870075413E-4</v>
      </c>
      <c r="AG2763" s="659">
        <v>2.64581547825293E-4</v>
      </c>
      <c r="AH2763" s="659">
        <v>2.9671163289060999E-4</v>
      </c>
      <c r="AI2763" s="675">
        <v>1.157827717361696E-3</v>
      </c>
      <c r="AJ2763" s="28"/>
      <c r="AK2763" s="29"/>
      <c r="AL2763" s="29"/>
    </row>
    <row r="2764" spans="1:38" ht="13.5" thickBot="1" x14ac:dyDescent="0.25">
      <c r="A2764" s="337">
        <v>2052</v>
      </c>
      <c r="B2764" s="337">
        <v>39</v>
      </c>
      <c r="C2764" s="659">
        <v>1.20183339496742</v>
      </c>
      <c r="D2764" s="659">
        <v>1.20122535184058</v>
      </c>
      <c r="E2764" s="662">
        <v>1.6702046158118578</v>
      </c>
      <c r="F2764" s="659">
        <v>5.9466076861230698E-2</v>
      </c>
      <c r="G2764" s="659">
        <v>6.5265207830219205E-2</v>
      </c>
      <c r="H2764" s="662">
        <v>0.17545591311466599</v>
      </c>
      <c r="I2764" s="667">
        <v>1.71404744014606E-2</v>
      </c>
      <c r="J2764" s="667">
        <v>2.0494971418758001E-2</v>
      </c>
      <c r="K2764" s="662">
        <v>5.8725904455767176E-2</v>
      </c>
      <c r="L2764" s="667">
        <v>1.3335754149844099E-4</v>
      </c>
      <c r="M2764" s="667">
        <v>1.5634437281742699E-4</v>
      </c>
      <c r="N2764" s="662">
        <v>1.1412963676781377E-2</v>
      </c>
      <c r="O2764" s="667">
        <v>5.4519248662533003E-3</v>
      </c>
      <c r="P2764" s="667">
        <v>6.1679476143925802E-3</v>
      </c>
      <c r="Q2764" s="662">
        <v>1.7086889298055782E-2</v>
      </c>
      <c r="R2764" s="667">
        <v>3.6842412775056001E-3</v>
      </c>
      <c r="S2764" s="667">
        <v>5.1450842786599201E-3</v>
      </c>
      <c r="T2764" s="662">
        <v>1.7408364217887856E-2</v>
      </c>
      <c r="U2764" s="659">
        <v>4.6912206561297701E-4</v>
      </c>
      <c r="V2764" s="659">
        <v>5.1681634504502404E-4</v>
      </c>
      <c r="W2764" s="662">
        <v>1.4291220660818979E-3</v>
      </c>
      <c r="X2764" s="659">
        <v>2.45058963190065E-5</v>
      </c>
      <c r="Y2764" s="659">
        <v>2.7244294018092901E-5</v>
      </c>
      <c r="Z2764" s="662">
        <v>9.8891338508862324E-5</v>
      </c>
      <c r="AA2764" s="659">
        <v>1.40101630714606E-3</v>
      </c>
      <c r="AB2764" s="659">
        <v>1.55092121419069E-3</v>
      </c>
      <c r="AC2764" s="662">
        <v>4.8866684328650531E-3</v>
      </c>
      <c r="AD2764" s="659">
        <v>1.8222680106696199E-4</v>
      </c>
      <c r="AE2764" s="659">
        <v>1.9989502548493199E-4</v>
      </c>
      <c r="AF2764" s="662">
        <v>5.1182283870075413E-4</v>
      </c>
      <c r="AG2764" s="659">
        <v>2.64581547825293E-4</v>
      </c>
      <c r="AH2764" s="659">
        <v>2.9671163289060999E-4</v>
      </c>
      <c r="AI2764" s="676">
        <v>1.157827717361696E-3</v>
      </c>
      <c r="AJ2764" s="30"/>
      <c r="AK2764" s="31"/>
      <c r="AL2764" s="31"/>
    </row>
    <row r="2765" spans="1:38" x14ac:dyDescent="0.2">
      <c r="A2765" s="333">
        <v>2053</v>
      </c>
      <c r="B2765" s="663">
        <v>0</v>
      </c>
      <c r="C2765" s="659">
        <v>0.77265051798860396</v>
      </c>
      <c r="D2765" s="659">
        <v>0.81202968912727302</v>
      </c>
      <c r="E2765" s="660">
        <v>0.86011428972514881</v>
      </c>
      <c r="F2765" s="659">
        <v>4.4800205993304601E-2</v>
      </c>
      <c r="G2765" s="659">
        <v>4.5905709015163998E-2</v>
      </c>
      <c r="H2765" s="660">
        <v>9.7258519806954699E-2</v>
      </c>
      <c r="I2765" s="664">
        <v>1.5600495724239201E-2</v>
      </c>
      <c r="J2765" s="664">
        <v>1.54303510837574E-2</v>
      </c>
      <c r="K2765" s="660">
        <v>4.4242973060106092E-2</v>
      </c>
      <c r="L2765" s="664">
        <v>8.5945024343151794E-5</v>
      </c>
      <c r="M2765" s="664">
        <v>8.9681816345130299E-5</v>
      </c>
      <c r="N2765" s="660">
        <v>6.6801551583393643E-3</v>
      </c>
      <c r="O2765" s="664">
        <v>4.5869643094470598E-3</v>
      </c>
      <c r="P2765" s="664">
        <v>4.4495130355439701E-3</v>
      </c>
      <c r="Q2765" s="660">
        <v>8.9894882122322148E-3</v>
      </c>
      <c r="R2765" s="664">
        <v>3.7566727971536699E-3</v>
      </c>
      <c r="S2765" s="664">
        <v>5.2448306974231199E-3</v>
      </c>
      <c r="T2765" s="660">
        <v>1.8012426461823338E-2</v>
      </c>
      <c r="U2765" s="659">
        <v>4.4099590390767301E-4</v>
      </c>
      <c r="V2765" s="659">
        <v>4.50717962529677E-4</v>
      </c>
      <c r="W2765" s="660">
        <v>8.0506586816335738E-4</v>
      </c>
      <c r="X2765" s="659">
        <v>2.2469808442726102E-5</v>
      </c>
      <c r="Y2765" s="659">
        <v>2.2771261177868499E-5</v>
      </c>
      <c r="Z2765" s="660">
        <v>5.311579995927239E-5</v>
      </c>
      <c r="AA2765" s="659">
        <v>1.2543217868861299E-3</v>
      </c>
      <c r="AB2765" s="659">
        <v>1.26979588084586E-3</v>
      </c>
      <c r="AC2765" s="660">
        <v>2.580994318047738E-3</v>
      </c>
      <c r="AD2765" s="659">
        <v>1.7490185193581699E-4</v>
      </c>
      <c r="AE2765" s="659">
        <v>1.80521595389016E-4</v>
      </c>
      <c r="AF2765" s="660">
        <v>3.0732944992212881E-4</v>
      </c>
      <c r="AG2765" s="659">
        <v>2.32005723202426E-4</v>
      </c>
      <c r="AH2765" s="659">
        <v>2.2986693544859799E-4</v>
      </c>
      <c r="AI2765" s="674">
        <v>5.6674955803864087E-4</v>
      </c>
      <c r="AJ2765" s="26"/>
      <c r="AK2765" s="27"/>
      <c r="AL2765" s="27"/>
    </row>
    <row r="2766" spans="1:38" x14ac:dyDescent="0.2">
      <c r="A2766" s="334">
        <v>2053</v>
      </c>
      <c r="B2766" s="334">
        <v>1</v>
      </c>
      <c r="C2766" s="659">
        <v>0.76988560675058804</v>
      </c>
      <c r="D2766" s="659">
        <v>0.80931501807620199</v>
      </c>
      <c r="E2766" s="661">
        <v>0.85938853251973712</v>
      </c>
      <c r="F2766" s="659">
        <v>4.5510421282052099E-2</v>
      </c>
      <c r="G2766" s="659">
        <v>4.7021501541806801E-2</v>
      </c>
      <c r="H2766" s="661">
        <v>0.10001095452832946</v>
      </c>
      <c r="I2766" s="659">
        <v>1.5519025796573599E-2</v>
      </c>
      <c r="J2766" s="659">
        <v>1.5360170293003E-2</v>
      </c>
      <c r="K2766" s="661">
        <v>4.4072964083136795E-2</v>
      </c>
      <c r="L2766" s="659">
        <v>8.5816351172867701E-5</v>
      </c>
      <c r="M2766" s="659">
        <v>8.9551524568933196E-5</v>
      </c>
      <c r="N2766" s="661">
        <v>6.6952626270614657E-3</v>
      </c>
      <c r="O2766" s="659">
        <v>4.56696259824771E-3</v>
      </c>
      <c r="P2766" s="659">
        <v>4.4335044917804198E-3</v>
      </c>
      <c r="Q2766" s="661">
        <v>8.9643940773924593E-3</v>
      </c>
      <c r="R2766" s="659">
        <v>3.74501022643211E-3</v>
      </c>
      <c r="S2766" s="659">
        <v>5.2306714638403499E-3</v>
      </c>
      <c r="T2766" s="661">
        <v>1.8125155142519042E-2</v>
      </c>
      <c r="U2766" s="659">
        <v>4.38670963110157E-4</v>
      </c>
      <c r="V2766" s="659">
        <v>4.48773515567957E-4</v>
      </c>
      <c r="W2766" s="661">
        <v>8.0295771379042865E-4</v>
      </c>
      <c r="X2766" s="659">
        <v>2.2353096218360601E-5</v>
      </c>
      <c r="Y2766" s="659">
        <v>2.26737650118808E-5</v>
      </c>
      <c r="Z2766" s="661">
        <v>5.2968199899543667E-5</v>
      </c>
      <c r="AA2766" s="659">
        <v>1.2508336071642701E-3</v>
      </c>
      <c r="AB2766" s="659">
        <v>1.2683617608495101E-3</v>
      </c>
      <c r="AC2766" s="661">
        <v>2.5842469633599935E-3</v>
      </c>
      <c r="AD2766" s="659">
        <v>1.73944131739052E-4</v>
      </c>
      <c r="AE2766" s="659">
        <v>1.79713775007724E-4</v>
      </c>
      <c r="AF2766" s="661">
        <v>3.0655949769616269E-4</v>
      </c>
      <c r="AG2766" s="659">
        <v>2.3090536625611401E-4</v>
      </c>
      <c r="AH2766" s="659">
        <v>2.28967098195248E-4</v>
      </c>
      <c r="AI2766" s="675">
        <v>5.6506763663414779E-4</v>
      </c>
      <c r="AJ2766" s="28"/>
      <c r="AK2766" s="29"/>
      <c r="AL2766" s="29"/>
    </row>
    <row r="2767" spans="1:38" x14ac:dyDescent="0.2">
      <c r="A2767" s="334">
        <v>2053</v>
      </c>
      <c r="B2767" s="334">
        <v>2</v>
      </c>
      <c r="C2767" s="659">
        <v>0.76372481281959104</v>
      </c>
      <c r="D2767" s="659">
        <v>0.80271287276273195</v>
      </c>
      <c r="E2767" s="661">
        <v>0.85725097532070338</v>
      </c>
      <c r="F2767" s="659">
        <v>4.60561402082292E-2</v>
      </c>
      <c r="G2767" s="659">
        <v>4.8053131534083998E-2</v>
      </c>
      <c r="H2767" s="661">
        <v>0.10271923636243976</v>
      </c>
      <c r="I2767" s="659">
        <v>1.53948185269949E-2</v>
      </c>
      <c r="J2767" s="659">
        <v>1.5242964407370401E-2</v>
      </c>
      <c r="K2767" s="661">
        <v>4.3834849606455353E-2</v>
      </c>
      <c r="L2767" s="659">
        <v>8.5695136961256896E-5</v>
      </c>
      <c r="M2767" s="659">
        <v>8.9419848396550406E-5</v>
      </c>
      <c r="N2767" s="661">
        <v>6.7134469483361141E-3</v>
      </c>
      <c r="O2767" s="659">
        <v>4.5288100609966499E-3</v>
      </c>
      <c r="P2767" s="659">
        <v>4.4018784715407497E-3</v>
      </c>
      <c r="Q2767" s="661">
        <v>8.9261618891844155E-3</v>
      </c>
      <c r="R2767" s="659">
        <v>3.7340263195619699E-3</v>
      </c>
      <c r="S2767" s="659">
        <v>5.2163674309429198E-3</v>
      </c>
      <c r="T2767" s="661">
        <v>1.8263697726842557E-2</v>
      </c>
      <c r="U2767" s="659">
        <v>4.35550657634597E-4</v>
      </c>
      <c r="V2767" s="659">
        <v>4.4589356281403501E-4</v>
      </c>
      <c r="W2767" s="661">
        <v>7.9991321825314448E-4</v>
      </c>
      <c r="X2767" s="659">
        <v>2.2184418036720799E-5</v>
      </c>
      <c r="Y2767" s="659">
        <v>2.2519899749011501E-5</v>
      </c>
      <c r="Z2767" s="661">
        <v>5.2747541805394158E-5</v>
      </c>
      <c r="AA2767" s="659">
        <v>1.2442940384132901E-3</v>
      </c>
      <c r="AB2767" s="659">
        <v>1.263994945443E-3</v>
      </c>
      <c r="AC2767" s="661">
        <v>2.5840432628986649E-3</v>
      </c>
      <c r="AD2767" s="659">
        <v>1.7273385351192E-4</v>
      </c>
      <c r="AE2767" s="659">
        <v>1.7856709149853E-4</v>
      </c>
      <c r="AF2767" s="661">
        <v>3.0551027123225263E-4</v>
      </c>
      <c r="AG2767" s="659">
        <v>2.2907691514215399E-4</v>
      </c>
      <c r="AH2767" s="659">
        <v>2.2738584861971099E-4</v>
      </c>
      <c r="AI2767" s="675">
        <v>5.6236739770553022E-4</v>
      </c>
      <c r="AJ2767" s="28"/>
      <c r="AK2767" s="29"/>
      <c r="AL2767" s="29"/>
    </row>
    <row r="2768" spans="1:38" x14ac:dyDescent="0.2">
      <c r="A2768" s="334">
        <v>2053</v>
      </c>
      <c r="B2768" s="334">
        <v>3</v>
      </c>
      <c r="C2768" s="659">
        <v>0.75734585672683996</v>
      </c>
      <c r="D2768" s="659">
        <v>0.79619233370039</v>
      </c>
      <c r="E2768" s="661">
        <v>0.84978172165321042</v>
      </c>
      <c r="F2768" s="659">
        <v>4.6573580566364202E-2</v>
      </c>
      <c r="G2768" s="659">
        <v>4.90085269032106E-2</v>
      </c>
      <c r="H2768" s="661">
        <v>0.10502037283536024</v>
      </c>
      <c r="I2768" s="659">
        <v>1.52688382983937E-2</v>
      </c>
      <c r="J2768" s="659">
        <v>1.51267721559563E-2</v>
      </c>
      <c r="K2768" s="661">
        <v>4.3319147892513225E-2</v>
      </c>
      <c r="L2768" s="659">
        <v>8.5577880690283298E-5</v>
      </c>
      <c r="M2768" s="659">
        <v>8.9288209334863804E-5</v>
      </c>
      <c r="N2768" s="661">
        <v>6.724893135225756E-3</v>
      </c>
      <c r="O2768" s="659">
        <v>4.49220591766654E-3</v>
      </c>
      <c r="P2768" s="659">
        <v>4.3703213440207198E-3</v>
      </c>
      <c r="Q2768" s="661">
        <v>8.8288899511438854E-3</v>
      </c>
      <c r="R2768" s="659">
        <v>3.72341138719239E-3</v>
      </c>
      <c r="S2768" s="659">
        <v>5.2020666662965804E-3</v>
      </c>
      <c r="T2768" s="661">
        <v>1.8351859970923857E-2</v>
      </c>
      <c r="U2768" s="659">
        <v>4.3247922731118598E-4</v>
      </c>
      <c r="V2768" s="659">
        <v>4.4305150094257401E-4</v>
      </c>
      <c r="W2768" s="661">
        <v>7.911984733471062E-4</v>
      </c>
      <c r="X2768" s="659">
        <v>2.2018842629925401E-5</v>
      </c>
      <c r="Y2768" s="659">
        <v>2.2367949283240202E-5</v>
      </c>
      <c r="Z2768" s="661">
        <v>5.2161177846047389E-5</v>
      </c>
      <c r="AA2768" s="659">
        <v>1.2378446536987001E-3</v>
      </c>
      <c r="AB2768" s="659">
        <v>1.2594451951323899E-3</v>
      </c>
      <c r="AC2768" s="661">
        <v>2.5678219005960136E-3</v>
      </c>
      <c r="AD2768" s="659">
        <v>1.71534646013807E-4</v>
      </c>
      <c r="AE2768" s="659">
        <v>1.7743831040199E-4</v>
      </c>
      <c r="AF2768" s="661">
        <v>3.0212563427472702E-4</v>
      </c>
      <c r="AG2768" s="659">
        <v>2.27305146983174E-4</v>
      </c>
      <c r="AH2768" s="659">
        <v>2.2581507966995499E-4</v>
      </c>
      <c r="AI2768" s="675">
        <v>5.5627734604097331E-4</v>
      </c>
      <c r="AJ2768" s="28"/>
      <c r="AK2768" s="29"/>
      <c r="AL2768" s="29"/>
    </row>
    <row r="2769" spans="1:38" x14ac:dyDescent="0.2">
      <c r="A2769" s="334">
        <v>2053</v>
      </c>
      <c r="B2769" s="334">
        <v>4</v>
      </c>
      <c r="C2769" s="659">
        <v>0.92567003581870699</v>
      </c>
      <c r="D2769" s="659">
        <v>0.95533767792908997</v>
      </c>
      <c r="E2769" s="661">
        <v>1.0325461606132054</v>
      </c>
      <c r="F2769" s="659">
        <v>4.9713953028202501E-2</v>
      </c>
      <c r="G2769" s="659">
        <v>5.3819898974263203E-2</v>
      </c>
      <c r="H2769" s="661">
        <v>0.11905871048381132</v>
      </c>
      <c r="I2769" s="659">
        <v>1.6183060315839898E-2</v>
      </c>
      <c r="J2769" s="659">
        <v>1.7644831531420799E-2</v>
      </c>
      <c r="K2769" s="661">
        <v>4.9603928227799729E-2</v>
      </c>
      <c r="L2769" s="659">
        <v>1.03494847378389E-4</v>
      </c>
      <c r="M2769" s="659">
        <v>1.33410081809641E-4</v>
      </c>
      <c r="N2769" s="661">
        <v>1.1098665746215843E-2</v>
      </c>
      <c r="O2769" s="659">
        <v>4.9115154702843297E-3</v>
      </c>
      <c r="P2769" s="659">
        <v>5.2074988345873303E-3</v>
      </c>
      <c r="Q2769" s="661">
        <v>1.0608183668062312E-2</v>
      </c>
      <c r="R2769" s="659">
        <v>3.7133011280488602E-3</v>
      </c>
      <c r="S2769" s="659">
        <v>5.1877139534850401E-3</v>
      </c>
      <c r="T2769" s="661">
        <v>1.820751053542391E-2</v>
      </c>
      <c r="U2769" s="659">
        <v>4.5067724520582501E-4</v>
      </c>
      <c r="V2769" s="659">
        <v>4.80649404011239E-4</v>
      </c>
      <c r="W2769" s="661">
        <v>9.8614439734413112E-4</v>
      </c>
      <c r="X2769" s="659">
        <v>2.3205837738474401E-5</v>
      </c>
      <c r="Y2769" s="659">
        <v>2.47898570312432E-5</v>
      </c>
      <c r="Z2769" s="661">
        <v>6.425861421431692E-5</v>
      </c>
      <c r="AA2769" s="659">
        <v>1.30585259015178E-3</v>
      </c>
      <c r="AB2769" s="659">
        <v>1.39328013719488E-3</v>
      </c>
      <c r="AC2769" s="661">
        <v>3.049050841332987E-3</v>
      </c>
      <c r="AD2769" s="659">
        <v>1.7726401423226299E-4</v>
      </c>
      <c r="AE2769" s="659">
        <v>1.8947155869161299E-4</v>
      </c>
      <c r="AF2769" s="661">
        <v>3.9256151333126669E-4</v>
      </c>
      <c r="AG2769" s="659">
        <v>2.4407039940015399E-4</v>
      </c>
      <c r="AH2769" s="659">
        <v>2.5954804619073702E-4</v>
      </c>
      <c r="AI2769" s="675">
        <v>6.3741274758799256E-4</v>
      </c>
      <c r="AJ2769" s="28"/>
      <c r="AK2769" s="29"/>
      <c r="AL2769" s="29"/>
    </row>
    <row r="2770" spans="1:38" x14ac:dyDescent="0.2">
      <c r="A2770" s="334">
        <v>2053</v>
      </c>
      <c r="B2770" s="334">
        <v>5</v>
      </c>
      <c r="C2770" s="659">
        <v>0.92226441418107796</v>
      </c>
      <c r="D2770" s="659">
        <v>0.95213312271546302</v>
      </c>
      <c r="E2770" s="661">
        <v>1.0301205299241325</v>
      </c>
      <c r="F2770" s="659">
        <v>5.04144776911239E-2</v>
      </c>
      <c r="G2770" s="659">
        <v>5.4914845094885402E-2</v>
      </c>
      <c r="H2770" s="661">
        <v>0.12220584641001409</v>
      </c>
      <c r="I2770" s="659">
        <v>1.6096839434821202E-2</v>
      </c>
      <c r="J2770" s="659">
        <v>1.7555403354307501E-2</v>
      </c>
      <c r="K2770" s="661">
        <v>4.9508538787190373E-2</v>
      </c>
      <c r="L2770" s="659">
        <v>1.03363433911514E-4</v>
      </c>
      <c r="M2770" s="659">
        <v>1.3321276270942701E-4</v>
      </c>
      <c r="N2770" s="661">
        <v>1.1077943345187245E-2</v>
      </c>
      <c r="O2770" s="659">
        <v>4.88821803914943E-3</v>
      </c>
      <c r="P2770" s="659">
        <v>5.1846920290901898E-3</v>
      </c>
      <c r="Q2770" s="661">
        <v>1.0579889741047217E-2</v>
      </c>
      <c r="R2770" s="659">
        <v>3.70347055530459E-3</v>
      </c>
      <c r="S2770" s="659">
        <v>5.1734002077662E-3</v>
      </c>
      <c r="T2770" s="661">
        <v>1.8034498654409894E-2</v>
      </c>
      <c r="U2770" s="659">
        <v>4.4831274001568201E-4</v>
      </c>
      <c r="V2770" s="659">
        <v>4.7830126050384201E-4</v>
      </c>
      <c r="W2770" s="661">
        <v>9.8326691963188757E-4</v>
      </c>
      <c r="X2770" s="659">
        <v>2.3083257551941301E-5</v>
      </c>
      <c r="Y2770" s="659">
        <v>2.4668054868717E-5</v>
      </c>
      <c r="Z2770" s="661">
        <v>6.4079453466911733E-5</v>
      </c>
      <c r="AA2770" s="659">
        <v>1.3020732735941601E-3</v>
      </c>
      <c r="AB2770" s="659">
        <v>1.3906205763595499E-3</v>
      </c>
      <c r="AC2770" s="661">
        <v>3.0532062234829693E-3</v>
      </c>
      <c r="AD2770" s="659">
        <v>1.76307369347746E-4</v>
      </c>
      <c r="AE2770" s="659">
        <v>1.8851813035117599E-4</v>
      </c>
      <c r="AF2770" s="661">
        <v>3.9132519847268516E-4</v>
      </c>
      <c r="AG2770" s="659">
        <v>2.42857426086073E-4</v>
      </c>
      <c r="AH2770" s="659">
        <v>2.5835250603073001E-4</v>
      </c>
      <c r="AI2770" s="675">
        <v>6.3591573650207647E-4</v>
      </c>
      <c r="AJ2770" s="28"/>
      <c r="AK2770" s="29"/>
      <c r="AL2770" s="29"/>
    </row>
    <row r="2771" spans="1:38" x14ac:dyDescent="0.2">
      <c r="A2771" s="334">
        <v>2053</v>
      </c>
      <c r="B2771" s="334">
        <v>6</v>
      </c>
      <c r="C2771" s="659">
        <v>1.0630850651518899</v>
      </c>
      <c r="D2771" s="659">
        <v>1.08220839175946</v>
      </c>
      <c r="E2771" s="661">
        <v>1.6736717285323739</v>
      </c>
      <c r="F2771" s="659">
        <v>5.46455264158167E-2</v>
      </c>
      <c r="G2771" s="659">
        <v>6.0148187280873802E-2</v>
      </c>
      <c r="H2771" s="661">
        <v>0.15900709089229223</v>
      </c>
      <c r="I2771" s="659">
        <v>1.6607187060522999E-2</v>
      </c>
      <c r="J2771" s="659">
        <v>1.94508216633279E-2</v>
      </c>
      <c r="K2771" s="661">
        <v>5.5441403399144155E-2</v>
      </c>
      <c r="L2771" s="659">
        <v>1.17270390464603E-4</v>
      </c>
      <c r="M2771" s="659">
        <v>1.4414410399727601E-4</v>
      </c>
      <c r="N2771" s="661">
        <v>1.1253450736925843E-2</v>
      </c>
      <c r="O2771" s="659">
        <v>5.19372121274915E-3</v>
      </c>
      <c r="P2771" s="659">
        <v>5.8837610181412103E-3</v>
      </c>
      <c r="Q2771" s="661">
        <v>1.5892522611180758E-2</v>
      </c>
      <c r="R2771" s="659">
        <v>3.6939890059284599E-3</v>
      </c>
      <c r="S2771" s="659">
        <v>5.1591260403702002E-3</v>
      </c>
      <c r="T2771" s="661">
        <v>1.7832661028800944E-2</v>
      </c>
      <c r="U2771" s="659">
        <v>4.6100640710036202E-4</v>
      </c>
      <c r="V2771" s="659">
        <v>5.0785080070792402E-4</v>
      </c>
      <c r="W2771" s="661">
        <v>1.3051303114427605E-3</v>
      </c>
      <c r="X2771" s="659">
        <v>2.39224575377383E-5</v>
      </c>
      <c r="Y2771" s="659">
        <v>2.6601826346133401E-5</v>
      </c>
      <c r="Z2771" s="661">
        <v>9.1005431386533998E-5</v>
      </c>
      <c r="AA2771" s="659">
        <v>1.3565138114270999E-3</v>
      </c>
      <c r="AB2771" s="659">
        <v>1.50254375380262E-3</v>
      </c>
      <c r="AC2771" s="661">
        <v>4.5368278844884558E-3</v>
      </c>
      <c r="AD2771" s="659">
        <v>1.80209604872439E-4</v>
      </c>
      <c r="AE2771" s="659">
        <v>1.9766251866972499E-4</v>
      </c>
      <c r="AF2771" s="661">
        <v>4.5648080241412863E-4</v>
      </c>
      <c r="AG2771" s="659">
        <v>2.5494890802024901E-4</v>
      </c>
      <c r="AH2771" s="659">
        <v>2.8610529675946898E-4</v>
      </c>
      <c r="AI2771" s="675">
        <v>1.0976135027483389E-3</v>
      </c>
      <c r="AJ2771" s="28"/>
      <c r="AK2771" s="29"/>
      <c r="AL2771" s="29"/>
    </row>
    <row r="2772" spans="1:38" x14ac:dyDescent="0.2">
      <c r="A2772" s="334">
        <v>2053</v>
      </c>
      <c r="B2772" s="334">
        <v>7</v>
      </c>
      <c r="C2772" s="659">
        <v>1.0599000007474499</v>
      </c>
      <c r="D2772" s="659">
        <v>1.0791643135998601</v>
      </c>
      <c r="E2772" s="661">
        <v>1.6702534169841023</v>
      </c>
      <c r="F2772" s="659">
        <v>5.54060968929262E-2</v>
      </c>
      <c r="G2772" s="659">
        <v>6.1290028745628097E-2</v>
      </c>
      <c r="H2772" s="661">
        <v>0.16240970843886479</v>
      </c>
      <c r="I2772" s="659">
        <v>1.65299477697088E-2</v>
      </c>
      <c r="J2772" s="659">
        <v>1.9363407105354599E-2</v>
      </c>
      <c r="K2772" s="661">
        <v>5.5336369216588903E-2</v>
      </c>
      <c r="L2772" s="659">
        <v>1.17122563720476E-4</v>
      </c>
      <c r="M2772" s="659">
        <v>1.4393464896004799E-4</v>
      </c>
      <c r="N2772" s="661">
        <v>1.122339824195785E-2</v>
      </c>
      <c r="O2772" s="659">
        <v>5.1721810060634896E-3</v>
      </c>
      <c r="P2772" s="659">
        <v>5.8607937233059598E-3</v>
      </c>
      <c r="Q2772" s="661">
        <v>1.5866731707700799E-2</v>
      </c>
      <c r="R2772" s="659">
        <v>3.6842507767204402E-3</v>
      </c>
      <c r="S2772" s="659">
        <v>5.14511147678032E-3</v>
      </c>
      <c r="T2772" s="661">
        <v>1.7620051777875553E-2</v>
      </c>
      <c r="U2772" s="659">
        <v>4.5872671857983801E-4</v>
      </c>
      <c r="V2772" s="659">
        <v>5.0548685363655498E-4</v>
      </c>
      <c r="W2772" s="661">
        <v>1.3016470276686846E-3</v>
      </c>
      <c r="X2772" s="659">
        <v>2.3805129168225401E-5</v>
      </c>
      <c r="Y2772" s="659">
        <v>2.6478993172981302E-5</v>
      </c>
      <c r="Z2772" s="661">
        <v>9.0815921400820161E-5</v>
      </c>
      <c r="AA2772" s="659">
        <v>1.3531814273857799E-3</v>
      </c>
      <c r="AB2772" s="659">
        <v>1.4999986521398801E-3</v>
      </c>
      <c r="AC2772" s="661">
        <v>4.5427596426117801E-3</v>
      </c>
      <c r="AD2772" s="659">
        <v>1.7928086602619301E-4</v>
      </c>
      <c r="AE2772" s="659">
        <v>1.9670180727220801E-4</v>
      </c>
      <c r="AF2772" s="661">
        <v>4.5469766580760593E-4</v>
      </c>
      <c r="AG2772" s="659">
        <v>2.5380766005087002E-4</v>
      </c>
      <c r="AH2772" s="659">
        <v>2.8490104453477702E-4</v>
      </c>
      <c r="AI2772" s="675">
        <v>1.0969568555738128E-3</v>
      </c>
      <c r="AJ2772" s="28"/>
      <c r="AK2772" s="29"/>
      <c r="AL2772" s="29"/>
    </row>
    <row r="2773" spans="1:38" x14ac:dyDescent="0.2">
      <c r="A2773" s="334">
        <v>2053</v>
      </c>
      <c r="B2773" s="334">
        <v>8</v>
      </c>
      <c r="C2773" s="659">
        <v>1.0599000007474499</v>
      </c>
      <c r="D2773" s="659">
        <v>1.0791643135998601</v>
      </c>
      <c r="E2773" s="661">
        <v>1.6702534169841023</v>
      </c>
      <c r="F2773" s="659">
        <v>5.54060968929262E-2</v>
      </c>
      <c r="G2773" s="659">
        <v>6.1290028745628097E-2</v>
      </c>
      <c r="H2773" s="661">
        <v>0.16240970843886479</v>
      </c>
      <c r="I2773" s="659">
        <v>1.65299477697088E-2</v>
      </c>
      <c r="J2773" s="659">
        <v>1.9363407105354599E-2</v>
      </c>
      <c r="K2773" s="661">
        <v>5.5336369216588903E-2</v>
      </c>
      <c r="L2773" s="659">
        <v>1.17122563720476E-4</v>
      </c>
      <c r="M2773" s="659">
        <v>1.4393464896004799E-4</v>
      </c>
      <c r="N2773" s="661">
        <v>1.122339824195785E-2</v>
      </c>
      <c r="O2773" s="659">
        <v>5.1721810060634896E-3</v>
      </c>
      <c r="P2773" s="659">
        <v>5.8607937233059598E-3</v>
      </c>
      <c r="Q2773" s="661">
        <v>1.5866731707700799E-2</v>
      </c>
      <c r="R2773" s="659">
        <v>3.6842507767204402E-3</v>
      </c>
      <c r="S2773" s="659">
        <v>5.14511147678032E-3</v>
      </c>
      <c r="T2773" s="661">
        <v>1.7620051777875553E-2</v>
      </c>
      <c r="U2773" s="659">
        <v>4.5872671857983801E-4</v>
      </c>
      <c r="V2773" s="659">
        <v>5.0548685363655498E-4</v>
      </c>
      <c r="W2773" s="661">
        <v>1.3016470276686846E-3</v>
      </c>
      <c r="X2773" s="659">
        <v>2.3805129168225401E-5</v>
      </c>
      <c r="Y2773" s="659">
        <v>2.6478993172981302E-5</v>
      </c>
      <c r="Z2773" s="661">
        <v>9.0815921400820161E-5</v>
      </c>
      <c r="AA2773" s="659">
        <v>1.3531814273857799E-3</v>
      </c>
      <c r="AB2773" s="659">
        <v>1.4999986521398801E-3</v>
      </c>
      <c r="AC2773" s="661">
        <v>4.5427596426117801E-3</v>
      </c>
      <c r="AD2773" s="659">
        <v>1.7928086602619301E-4</v>
      </c>
      <c r="AE2773" s="659">
        <v>1.9670180727220801E-4</v>
      </c>
      <c r="AF2773" s="661">
        <v>4.5469766580760593E-4</v>
      </c>
      <c r="AG2773" s="659">
        <v>2.5380766005087002E-4</v>
      </c>
      <c r="AH2773" s="659">
        <v>2.8490104453477702E-4</v>
      </c>
      <c r="AI2773" s="675">
        <v>1.0969568555738128E-3</v>
      </c>
      <c r="AJ2773" s="28"/>
      <c r="AK2773" s="29"/>
      <c r="AL2773" s="29"/>
    </row>
    <row r="2774" spans="1:38" x14ac:dyDescent="0.2">
      <c r="A2774" s="334">
        <v>2053</v>
      </c>
      <c r="B2774" s="334">
        <v>9</v>
      </c>
      <c r="C2774" s="659">
        <v>1.0599000007474499</v>
      </c>
      <c r="D2774" s="659">
        <v>1.0791643135998601</v>
      </c>
      <c r="E2774" s="661">
        <v>1.6702534169841023</v>
      </c>
      <c r="F2774" s="659">
        <v>5.54060968929262E-2</v>
      </c>
      <c r="G2774" s="659">
        <v>6.1290028745628097E-2</v>
      </c>
      <c r="H2774" s="661">
        <v>0.16240970843886479</v>
      </c>
      <c r="I2774" s="659">
        <v>1.65299477697088E-2</v>
      </c>
      <c r="J2774" s="659">
        <v>1.9363407105354599E-2</v>
      </c>
      <c r="K2774" s="661">
        <v>5.5336369216588903E-2</v>
      </c>
      <c r="L2774" s="659">
        <v>1.17122563720476E-4</v>
      </c>
      <c r="M2774" s="659">
        <v>1.4393464896004799E-4</v>
      </c>
      <c r="N2774" s="661">
        <v>1.122339824195785E-2</v>
      </c>
      <c r="O2774" s="659">
        <v>5.1721810060634896E-3</v>
      </c>
      <c r="P2774" s="659">
        <v>5.8607937233059598E-3</v>
      </c>
      <c r="Q2774" s="661">
        <v>1.5866731707700799E-2</v>
      </c>
      <c r="R2774" s="659">
        <v>3.6842507767204402E-3</v>
      </c>
      <c r="S2774" s="659">
        <v>5.14511147678032E-3</v>
      </c>
      <c r="T2774" s="661">
        <v>1.7620051777875553E-2</v>
      </c>
      <c r="U2774" s="659">
        <v>4.5872671857983801E-4</v>
      </c>
      <c r="V2774" s="659">
        <v>5.0548685363655498E-4</v>
      </c>
      <c r="W2774" s="661">
        <v>1.3016470276686846E-3</v>
      </c>
      <c r="X2774" s="659">
        <v>2.3805129168225401E-5</v>
      </c>
      <c r="Y2774" s="659">
        <v>2.6478993172981302E-5</v>
      </c>
      <c r="Z2774" s="661">
        <v>9.0815921400820161E-5</v>
      </c>
      <c r="AA2774" s="659">
        <v>1.3531814273857799E-3</v>
      </c>
      <c r="AB2774" s="659">
        <v>1.4999986521398801E-3</v>
      </c>
      <c r="AC2774" s="661">
        <v>4.5427596426117801E-3</v>
      </c>
      <c r="AD2774" s="659">
        <v>1.7928086602619301E-4</v>
      </c>
      <c r="AE2774" s="659">
        <v>1.9670180727220801E-4</v>
      </c>
      <c r="AF2774" s="661">
        <v>4.5469766580760593E-4</v>
      </c>
      <c r="AG2774" s="659">
        <v>2.5380766005087002E-4</v>
      </c>
      <c r="AH2774" s="659">
        <v>2.8490104453477702E-4</v>
      </c>
      <c r="AI2774" s="675">
        <v>1.0969568555738128E-3</v>
      </c>
      <c r="AJ2774" s="28"/>
      <c r="AK2774" s="29"/>
      <c r="AL2774" s="29"/>
    </row>
    <row r="2775" spans="1:38" x14ac:dyDescent="0.2">
      <c r="A2775" s="334">
        <v>2053</v>
      </c>
      <c r="B2775" s="334">
        <v>10</v>
      </c>
      <c r="C2775" s="659">
        <v>1.0599000007474499</v>
      </c>
      <c r="D2775" s="659">
        <v>1.0791643135998601</v>
      </c>
      <c r="E2775" s="661">
        <v>1.6702534169841023</v>
      </c>
      <c r="F2775" s="659">
        <v>5.54060968929262E-2</v>
      </c>
      <c r="G2775" s="659">
        <v>6.1290028745628097E-2</v>
      </c>
      <c r="H2775" s="661">
        <v>0.16240970843886479</v>
      </c>
      <c r="I2775" s="659">
        <v>1.65299477697088E-2</v>
      </c>
      <c r="J2775" s="659">
        <v>1.9363407105354599E-2</v>
      </c>
      <c r="K2775" s="661">
        <v>5.5336369216588903E-2</v>
      </c>
      <c r="L2775" s="659">
        <v>1.17122563720476E-4</v>
      </c>
      <c r="M2775" s="659">
        <v>1.4393464896004799E-4</v>
      </c>
      <c r="N2775" s="661">
        <v>1.122339824195785E-2</v>
      </c>
      <c r="O2775" s="659">
        <v>5.1721810060634896E-3</v>
      </c>
      <c r="P2775" s="659">
        <v>5.8607937233059598E-3</v>
      </c>
      <c r="Q2775" s="661">
        <v>1.5866731707700799E-2</v>
      </c>
      <c r="R2775" s="659">
        <v>3.6842507767204402E-3</v>
      </c>
      <c r="S2775" s="659">
        <v>5.14511147678032E-3</v>
      </c>
      <c r="T2775" s="661">
        <v>1.7620051777875553E-2</v>
      </c>
      <c r="U2775" s="659">
        <v>4.5872671857983801E-4</v>
      </c>
      <c r="V2775" s="659">
        <v>5.0548685363655498E-4</v>
      </c>
      <c r="W2775" s="661">
        <v>1.3016470276686846E-3</v>
      </c>
      <c r="X2775" s="659">
        <v>2.3805129168225401E-5</v>
      </c>
      <c r="Y2775" s="659">
        <v>2.6478993172981302E-5</v>
      </c>
      <c r="Z2775" s="661">
        <v>9.0815921400820161E-5</v>
      </c>
      <c r="AA2775" s="659">
        <v>1.3531814273857799E-3</v>
      </c>
      <c r="AB2775" s="659">
        <v>1.4999986521398801E-3</v>
      </c>
      <c r="AC2775" s="661">
        <v>4.5427596426117801E-3</v>
      </c>
      <c r="AD2775" s="659">
        <v>1.7928086602619301E-4</v>
      </c>
      <c r="AE2775" s="659">
        <v>1.9670180727220801E-4</v>
      </c>
      <c r="AF2775" s="661">
        <v>4.5469766580760593E-4</v>
      </c>
      <c r="AG2775" s="659">
        <v>2.5380766005087002E-4</v>
      </c>
      <c r="AH2775" s="659">
        <v>2.8490104453477702E-4</v>
      </c>
      <c r="AI2775" s="675">
        <v>1.0969568555738128E-3</v>
      </c>
      <c r="AJ2775" s="28"/>
      <c r="AK2775" s="29"/>
      <c r="AL2775" s="29"/>
    </row>
    <row r="2776" spans="1:38" x14ac:dyDescent="0.2">
      <c r="A2776" s="334">
        <v>2053</v>
      </c>
      <c r="B2776" s="334">
        <v>11</v>
      </c>
      <c r="C2776" s="659">
        <v>1.0599000007474499</v>
      </c>
      <c r="D2776" s="659">
        <v>1.0791643135998601</v>
      </c>
      <c r="E2776" s="661">
        <v>1.6702534169841023</v>
      </c>
      <c r="F2776" s="659">
        <v>5.54060968929262E-2</v>
      </c>
      <c r="G2776" s="659">
        <v>6.1290028745628097E-2</v>
      </c>
      <c r="H2776" s="661">
        <v>0.16240970843886479</v>
      </c>
      <c r="I2776" s="659">
        <v>1.65299477697088E-2</v>
      </c>
      <c r="J2776" s="659">
        <v>1.9363407105354599E-2</v>
      </c>
      <c r="K2776" s="661">
        <v>5.5336369216588903E-2</v>
      </c>
      <c r="L2776" s="659">
        <v>1.17122563720476E-4</v>
      </c>
      <c r="M2776" s="659">
        <v>1.4393464896004799E-4</v>
      </c>
      <c r="N2776" s="661">
        <v>1.122339824195785E-2</v>
      </c>
      <c r="O2776" s="659">
        <v>5.1721810060634896E-3</v>
      </c>
      <c r="P2776" s="659">
        <v>5.8607937233059598E-3</v>
      </c>
      <c r="Q2776" s="661">
        <v>1.5866731707700799E-2</v>
      </c>
      <c r="R2776" s="659">
        <v>3.6842507767204402E-3</v>
      </c>
      <c r="S2776" s="659">
        <v>5.14511147678032E-3</v>
      </c>
      <c r="T2776" s="661">
        <v>1.7620051777875553E-2</v>
      </c>
      <c r="U2776" s="659">
        <v>4.5872671857983801E-4</v>
      </c>
      <c r="V2776" s="659">
        <v>5.0548685363655498E-4</v>
      </c>
      <c r="W2776" s="661">
        <v>1.3016470276686846E-3</v>
      </c>
      <c r="X2776" s="659">
        <v>2.3805129168225401E-5</v>
      </c>
      <c r="Y2776" s="659">
        <v>2.6478993172981302E-5</v>
      </c>
      <c r="Z2776" s="661">
        <v>9.0815921400820161E-5</v>
      </c>
      <c r="AA2776" s="659">
        <v>1.3531814273857799E-3</v>
      </c>
      <c r="AB2776" s="659">
        <v>1.4999986521398801E-3</v>
      </c>
      <c r="AC2776" s="661">
        <v>4.5427596426117801E-3</v>
      </c>
      <c r="AD2776" s="659">
        <v>1.7928086602619301E-4</v>
      </c>
      <c r="AE2776" s="659">
        <v>1.9670180727220801E-4</v>
      </c>
      <c r="AF2776" s="661">
        <v>4.5469766580760593E-4</v>
      </c>
      <c r="AG2776" s="659">
        <v>2.5380766005087002E-4</v>
      </c>
      <c r="AH2776" s="659">
        <v>2.8490104453477702E-4</v>
      </c>
      <c r="AI2776" s="675">
        <v>1.0969568555738128E-3</v>
      </c>
      <c r="AJ2776" s="28"/>
      <c r="AK2776" s="29"/>
      <c r="AL2776" s="29"/>
    </row>
    <row r="2777" spans="1:38" x14ac:dyDescent="0.2">
      <c r="A2777" s="334">
        <v>2053</v>
      </c>
      <c r="B2777" s="334">
        <v>12</v>
      </c>
      <c r="C2777" s="659">
        <v>1.0599000007474499</v>
      </c>
      <c r="D2777" s="659">
        <v>1.0791643135998601</v>
      </c>
      <c r="E2777" s="661">
        <v>1.6702534169841023</v>
      </c>
      <c r="F2777" s="659">
        <v>5.54060968929262E-2</v>
      </c>
      <c r="G2777" s="659">
        <v>6.1290028745628097E-2</v>
      </c>
      <c r="H2777" s="661">
        <v>0.16240970843886479</v>
      </c>
      <c r="I2777" s="659">
        <v>1.65299477697088E-2</v>
      </c>
      <c r="J2777" s="659">
        <v>1.9363407105354599E-2</v>
      </c>
      <c r="K2777" s="661">
        <v>5.5336369216588903E-2</v>
      </c>
      <c r="L2777" s="659">
        <v>1.17122563720476E-4</v>
      </c>
      <c r="M2777" s="659">
        <v>1.4393464896004799E-4</v>
      </c>
      <c r="N2777" s="661">
        <v>1.122339824195785E-2</v>
      </c>
      <c r="O2777" s="659">
        <v>5.1721810060634896E-3</v>
      </c>
      <c r="P2777" s="659">
        <v>5.8607937233059598E-3</v>
      </c>
      <c r="Q2777" s="661">
        <v>1.5866731707700799E-2</v>
      </c>
      <c r="R2777" s="659">
        <v>3.6842507767204402E-3</v>
      </c>
      <c r="S2777" s="659">
        <v>5.14511147678032E-3</v>
      </c>
      <c r="T2777" s="661">
        <v>1.7620051777875553E-2</v>
      </c>
      <c r="U2777" s="659">
        <v>4.5872671857983801E-4</v>
      </c>
      <c r="V2777" s="659">
        <v>5.0548685363655498E-4</v>
      </c>
      <c r="W2777" s="661">
        <v>1.3016470276686846E-3</v>
      </c>
      <c r="X2777" s="659">
        <v>2.3805129168225401E-5</v>
      </c>
      <c r="Y2777" s="659">
        <v>2.6478993172981302E-5</v>
      </c>
      <c r="Z2777" s="661">
        <v>9.0815921400820161E-5</v>
      </c>
      <c r="AA2777" s="659">
        <v>1.3531814273857799E-3</v>
      </c>
      <c r="AB2777" s="659">
        <v>1.4999986521398801E-3</v>
      </c>
      <c r="AC2777" s="661">
        <v>4.5427596426117801E-3</v>
      </c>
      <c r="AD2777" s="659">
        <v>1.7928086602619301E-4</v>
      </c>
      <c r="AE2777" s="659">
        <v>1.9670180727220801E-4</v>
      </c>
      <c r="AF2777" s="661">
        <v>4.5469766580760593E-4</v>
      </c>
      <c r="AG2777" s="659">
        <v>2.5380766005087002E-4</v>
      </c>
      <c r="AH2777" s="659">
        <v>2.8490104453477702E-4</v>
      </c>
      <c r="AI2777" s="675">
        <v>1.0969568555738128E-3</v>
      </c>
      <c r="AJ2777" s="28"/>
      <c r="AK2777" s="29"/>
      <c r="AL2777" s="29"/>
    </row>
    <row r="2778" spans="1:38" x14ac:dyDescent="0.2">
      <c r="A2778" s="334">
        <v>2053</v>
      </c>
      <c r="B2778" s="334">
        <v>13</v>
      </c>
      <c r="C2778" s="659">
        <v>1.0599000007474499</v>
      </c>
      <c r="D2778" s="659">
        <v>1.0791643135998601</v>
      </c>
      <c r="E2778" s="661">
        <v>1.6702534169841023</v>
      </c>
      <c r="F2778" s="659">
        <v>5.54060968929262E-2</v>
      </c>
      <c r="G2778" s="659">
        <v>6.1290028745628097E-2</v>
      </c>
      <c r="H2778" s="661">
        <v>0.16240970843886479</v>
      </c>
      <c r="I2778" s="659">
        <v>1.65299477697088E-2</v>
      </c>
      <c r="J2778" s="659">
        <v>1.9363407105354599E-2</v>
      </c>
      <c r="K2778" s="661">
        <v>5.5336369216588903E-2</v>
      </c>
      <c r="L2778" s="659">
        <v>1.17122563720476E-4</v>
      </c>
      <c r="M2778" s="659">
        <v>1.4393464896004799E-4</v>
      </c>
      <c r="N2778" s="661">
        <v>1.122339824195785E-2</v>
      </c>
      <c r="O2778" s="659">
        <v>5.1721810060634896E-3</v>
      </c>
      <c r="P2778" s="659">
        <v>5.8607937233059598E-3</v>
      </c>
      <c r="Q2778" s="661">
        <v>1.5866731707700799E-2</v>
      </c>
      <c r="R2778" s="659">
        <v>3.6842507767204402E-3</v>
      </c>
      <c r="S2778" s="659">
        <v>5.14511147678032E-3</v>
      </c>
      <c r="T2778" s="661">
        <v>1.7620051777875553E-2</v>
      </c>
      <c r="U2778" s="659">
        <v>4.5872671857983801E-4</v>
      </c>
      <c r="V2778" s="659">
        <v>5.0548685363655498E-4</v>
      </c>
      <c r="W2778" s="661">
        <v>1.3016470276686846E-3</v>
      </c>
      <c r="X2778" s="659">
        <v>2.3805129168225401E-5</v>
      </c>
      <c r="Y2778" s="659">
        <v>2.6478993172981302E-5</v>
      </c>
      <c r="Z2778" s="661">
        <v>9.0815921400820161E-5</v>
      </c>
      <c r="AA2778" s="659">
        <v>1.3531814273857799E-3</v>
      </c>
      <c r="AB2778" s="659">
        <v>1.4999986521398801E-3</v>
      </c>
      <c r="AC2778" s="661">
        <v>4.5427596426117801E-3</v>
      </c>
      <c r="AD2778" s="659">
        <v>1.7928086602619301E-4</v>
      </c>
      <c r="AE2778" s="659">
        <v>1.9670180727220801E-4</v>
      </c>
      <c r="AF2778" s="661">
        <v>4.5469766580760593E-4</v>
      </c>
      <c r="AG2778" s="659">
        <v>2.5380766005087002E-4</v>
      </c>
      <c r="AH2778" s="659">
        <v>2.8490104453477702E-4</v>
      </c>
      <c r="AI2778" s="675">
        <v>1.0969568555738128E-3</v>
      </c>
      <c r="AJ2778" s="28"/>
      <c r="AK2778" s="29"/>
      <c r="AL2778" s="29"/>
    </row>
    <row r="2779" spans="1:38" x14ac:dyDescent="0.2">
      <c r="A2779" s="334">
        <v>2053</v>
      </c>
      <c r="B2779" s="334">
        <v>14</v>
      </c>
      <c r="C2779" s="659">
        <v>1.0599000007474499</v>
      </c>
      <c r="D2779" s="659">
        <v>1.0791643135998601</v>
      </c>
      <c r="E2779" s="661">
        <v>1.6702534169841023</v>
      </c>
      <c r="F2779" s="659">
        <v>5.54060968929262E-2</v>
      </c>
      <c r="G2779" s="659">
        <v>6.1290028745628097E-2</v>
      </c>
      <c r="H2779" s="661">
        <v>0.16240970843886479</v>
      </c>
      <c r="I2779" s="659">
        <v>1.65299477697088E-2</v>
      </c>
      <c r="J2779" s="659">
        <v>1.9363407105354599E-2</v>
      </c>
      <c r="K2779" s="661">
        <v>5.5336369216588903E-2</v>
      </c>
      <c r="L2779" s="659">
        <v>1.17122563720476E-4</v>
      </c>
      <c r="M2779" s="659">
        <v>1.4393464896004799E-4</v>
      </c>
      <c r="N2779" s="661">
        <v>1.122339824195785E-2</v>
      </c>
      <c r="O2779" s="659">
        <v>5.1721810060634896E-3</v>
      </c>
      <c r="P2779" s="659">
        <v>5.8607937233059598E-3</v>
      </c>
      <c r="Q2779" s="661">
        <v>1.5866731707700799E-2</v>
      </c>
      <c r="R2779" s="659">
        <v>3.6842507767204402E-3</v>
      </c>
      <c r="S2779" s="659">
        <v>5.14511147678032E-3</v>
      </c>
      <c r="T2779" s="661">
        <v>1.7620051777875553E-2</v>
      </c>
      <c r="U2779" s="659">
        <v>4.5872671857983801E-4</v>
      </c>
      <c r="V2779" s="659">
        <v>5.0548685363655498E-4</v>
      </c>
      <c r="W2779" s="661">
        <v>1.3016470276686846E-3</v>
      </c>
      <c r="X2779" s="659">
        <v>2.3805129168225401E-5</v>
      </c>
      <c r="Y2779" s="659">
        <v>2.6478993172981302E-5</v>
      </c>
      <c r="Z2779" s="661">
        <v>9.0815921400820161E-5</v>
      </c>
      <c r="AA2779" s="659">
        <v>1.3531814273857799E-3</v>
      </c>
      <c r="AB2779" s="659">
        <v>1.4999986521398801E-3</v>
      </c>
      <c r="AC2779" s="661">
        <v>4.5427596426117801E-3</v>
      </c>
      <c r="AD2779" s="659">
        <v>1.7928086602619301E-4</v>
      </c>
      <c r="AE2779" s="659">
        <v>1.9670180727220801E-4</v>
      </c>
      <c r="AF2779" s="661">
        <v>4.5469766580760593E-4</v>
      </c>
      <c r="AG2779" s="659">
        <v>2.5380766005087002E-4</v>
      </c>
      <c r="AH2779" s="659">
        <v>2.8490104453477702E-4</v>
      </c>
      <c r="AI2779" s="675">
        <v>1.0969568555738128E-3</v>
      </c>
      <c r="AJ2779" s="28"/>
      <c r="AK2779" s="29"/>
      <c r="AL2779" s="29"/>
    </row>
    <row r="2780" spans="1:38" x14ac:dyDescent="0.2">
      <c r="A2780" s="334">
        <v>2053</v>
      </c>
      <c r="B2780" s="334">
        <v>15</v>
      </c>
      <c r="C2780" s="659">
        <v>1.0599000007474499</v>
      </c>
      <c r="D2780" s="659">
        <v>1.0791643135998601</v>
      </c>
      <c r="E2780" s="661">
        <v>1.6702534169841023</v>
      </c>
      <c r="F2780" s="659">
        <v>5.54060968929262E-2</v>
      </c>
      <c r="G2780" s="659">
        <v>6.1290028745628097E-2</v>
      </c>
      <c r="H2780" s="661">
        <v>0.16240970843886479</v>
      </c>
      <c r="I2780" s="659">
        <v>1.65299477697088E-2</v>
      </c>
      <c r="J2780" s="659">
        <v>1.9363407105354599E-2</v>
      </c>
      <c r="K2780" s="661">
        <v>5.5336369216588903E-2</v>
      </c>
      <c r="L2780" s="659">
        <v>1.17122563720476E-4</v>
      </c>
      <c r="M2780" s="659">
        <v>1.4393464896004799E-4</v>
      </c>
      <c r="N2780" s="661">
        <v>1.122339824195785E-2</v>
      </c>
      <c r="O2780" s="659">
        <v>5.1721810060634896E-3</v>
      </c>
      <c r="P2780" s="659">
        <v>5.8607937233059598E-3</v>
      </c>
      <c r="Q2780" s="661">
        <v>1.5866731707700799E-2</v>
      </c>
      <c r="R2780" s="659">
        <v>3.6842507767204402E-3</v>
      </c>
      <c r="S2780" s="659">
        <v>5.14511147678032E-3</v>
      </c>
      <c r="T2780" s="661">
        <v>1.7620051777875553E-2</v>
      </c>
      <c r="U2780" s="659">
        <v>4.5872671857983801E-4</v>
      </c>
      <c r="V2780" s="659">
        <v>5.0548685363655498E-4</v>
      </c>
      <c r="W2780" s="661">
        <v>1.3016470276686846E-3</v>
      </c>
      <c r="X2780" s="659">
        <v>2.3805129168225401E-5</v>
      </c>
      <c r="Y2780" s="659">
        <v>2.6478993172981302E-5</v>
      </c>
      <c r="Z2780" s="661">
        <v>9.0815921400820161E-5</v>
      </c>
      <c r="AA2780" s="659">
        <v>1.3531814273857799E-3</v>
      </c>
      <c r="AB2780" s="659">
        <v>1.4999986521398801E-3</v>
      </c>
      <c r="AC2780" s="661">
        <v>4.5427596426117801E-3</v>
      </c>
      <c r="AD2780" s="659">
        <v>1.7928086602619301E-4</v>
      </c>
      <c r="AE2780" s="659">
        <v>1.9670180727220801E-4</v>
      </c>
      <c r="AF2780" s="661">
        <v>4.5469766580760593E-4</v>
      </c>
      <c r="AG2780" s="659">
        <v>2.5380766005087002E-4</v>
      </c>
      <c r="AH2780" s="659">
        <v>2.8490104453477702E-4</v>
      </c>
      <c r="AI2780" s="675">
        <v>1.0969568555738128E-3</v>
      </c>
      <c r="AJ2780" s="28"/>
      <c r="AK2780" s="29"/>
      <c r="AL2780" s="29"/>
    </row>
    <row r="2781" spans="1:38" x14ac:dyDescent="0.2">
      <c r="A2781" s="334">
        <v>2053</v>
      </c>
      <c r="B2781" s="334">
        <v>16</v>
      </c>
      <c r="C2781" s="659">
        <v>1.0599000007474499</v>
      </c>
      <c r="D2781" s="659">
        <v>1.0791643135998601</v>
      </c>
      <c r="E2781" s="661">
        <v>1.6702534169841023</v>
      </c>
      <c r="F2781" s="659">
        <v>5.54060968929262E-2</v>
      </c>
      <c r="G2781" s="659">
        <v>6.1290028745628097E-2</v>
      </c>
      <c r="H2781" s="661">
        <v>0.16240970843886479</v>
      </c>
      <c r="I2781" s="659">
        <v>1.65299477697088E-2</v>
      </c>
      <c r="J2781" s="659">
        <v>1.9363407105354599E-2</v>
      </c>
      <c r="K2781" s="661">
        <v>5.5336369216588903E-2</v>
      </c>
      <c r="L2781" s="659">
        <v>1.17122563720476E-4</v>
      </c>
      <c r="M2781" s="659">
        <v>1.4393464896004799E-4</v>
      </c>
      <c r="N2781" s="661">
        <v>1.122339824195785E-2</v>
      </c>
      <c r="O2781" s="659">
        <v>5.1721810060634896E-3</v>
      </c>
      <c r="P2781" s="659">
        <v>5.8607937233059598E-3</v>
      </c>
      <c r="Q2781" s="661">
        <v>1.5866731707700799E-2</v>
      </c>
      <c r="R2781" s="659">
        <v>3.6842507767204402E-3</v>
      </c>
      <c r="S2781" s="659">
        <v>5.14511147678032E-3</v>
      </c>
      <c r="T2781" s="661">
        <v>1.7620051777875553E-2</v>
      </c>
      <c r="U2781" s="659">
        <v>4.5872671857983801E-4</v>
      </c>
      <c r="V2781" s="659">
        <v>5.0548685363655498E-4</v>
      </c>
      <c r="W2781" s="661">
        <v>1.3016470276686846E-3</v>
      </c>
      <c r="X2781" s="659">
        <v>2.3805129168225401E-5</v>
      </c>
      <c r="Y2781" s="659">
        <v>2.6478993172981302E-5</v>
      </c>
      <c r="Z2781" s="661">
        <v>9.0815921400820161E-5</v>
      </c>
      <c r="AA2781" s="659">
        <v>1.3531814273857799E-3</v>
      </c>
      <c r="AB2781" s="659">
        <v>1.4999986521398801E-3</v>
      </c>
      <c r="AC2781" s="661">
        <v>4.5427596426117801E-3</v>
      </c>
      <c r="AD2781" s="659">
        <v>1.7928086602619301E-4</v>
      </c>
      <c r="AE2781" s="659">
        <v>1.9670180727220801E-4</v>
      </c>
      <c r="AF2781" s="661">
        <v>4.5469766580760593E-4</v>
      </c>
      <c r="AG2781" s="659">
        <v>2.5380766005087002E-4</v>
      </c>
      <c r="AH2781" s="659">
        <v>2.8490104453477702E-4</v>
      </c>
      <c r="AI2781" s="675">
        <v>1.0969568555738128E-3</v>
      </c>
      <c r="AJ2781" s="28"/>
      <c r="AK2781" s="29"/>
      <c r="AL2781" s="29"/>
    </row>
    <row r="2782" spans="1:38" x14ac:dyDescent="0.2">
      <c r="A2782" s="334">
        <v>2053</v>
      </c>
      <c r="B2782" s="334">
        <v>17</v>
      </c>
      <c r="C2782" s="659">
        <v>1.0599000007474499</v>
      </c>
      <c r="D2782" s="659">
        <v>1.0791643135998601</v>
      </c>
      <c r="E2782" s="661">
        <v>1.6702534169841023</v>
      </c>
      <c r="F2782" s="659">
        <v>5.54060968929262E-2</v>
      </c>
      <c r="G2782" s="659">
        <v>6.1290028745628097E-2</v>
      </c>
      <c r="H2782" s="661">
        <v>0.16240970843886479</v>
      </c>
      <c r="I2782" s="659">
        <v>1.65299477697088E-2</v>
      </c>
      <c r="J2782" s="659">
        <v>1.9363407105354599E-2</v>
      </c>
      <c r="K2782" s="661">
        <v>5.5336369216588903E-2</v>
      </c>
      <c r="L2782" s="659">
        <v>1.17122563720476E-4</v>
      </c>
      <c r="M2782" s="659">
        <v>1.4393464896004799E-4</v>
      </c>
      <c r="N2782" s="661">
        <v>1.122339824195785E-2</v>
      </c>
      <c r="O2782" s="659">
        <v>5.1721810060634896E-3</v>
      </c>
      <c r="P2782" s="659">
        <v>5.8607937233059598E-3</v>
      </c>
      <c r="Q2782" s="661">
        <v>1.5866731707700799E-2</v>
      </c>
      <c r="R2782" s="659">
        <v>3.6842507767204402E-3</v>
      </c>
      <c r="S2782" s="659">
        <v>5.14511147678032E-3</v>
      </c>
      <c r="T2782" s="661">
        <v>1.7620051777875553E-2</v>
      </c>
      <c r="U2782" s="659">
        <v>4.5872671857983801E-4</v>
      </c>
      <c r="V2782" s="659">
        <v>5.0548685363655498E-4</v>
      </c>
      <c r="W2782" s="661">
        <v>1.3016470276686846E-3</v>
      </c>
      <c r="X2782" s="659">
        <v>2.3805129168225401E-5</v>
      </c>
      <c r="Y2782" s="659">
        <v>2.6478993172981302E-5</v>
      </c>
      <c r="Z2782" s="661">
        <v>9.0815921400820161E-5</v>
      </c>
      <c r="AA2782" s="659">
        <v>1.3531814273857799E-3</v>
      </c>
      <c r="AB2782" s="659">
        <v>1.4999986521398801E-3</v>
      </c>
      <c r="AC2782" s="661">
        <v>4.5427596426117801E-3</v>
      </c>
      <c r="AD2782" s="659">
        <v>1.7928086602619301E-4</v>
      </c>
      <c r="AE2782" s="659">
        <v>1.9670180727220801E-4</v>
      </c>
      <c r="AF2782" s="661">
        <v>4.5469766580760593E-4</v>
      </c>
      <c r="AG2782" s="659">
        <v>2.5380766005087002E-4</v>
      </c>
      <c r="AH2782" s="659">
        <v>2.8490104453477702E-4</v>
      </c>
      <c r="AI2782" s="675">
        <v>1.0969568555738128E-3</v>
      </c>
      <c r="AJ2782" s="28"/>
      <c r="AK2782" s="29"/>
      <c r="AL2782" s="29"/>
    </row>
    <row r="2783" spans="1:38" x14ac:dyDescent="0.2">
      <c r="A2783" s="334">
        <v>2053</v>
      </c>
      <c r="B2783" s="334">
        <v>18</v>
      </c>
      <c r="C2783" s="659">
        <v>1.0599000007474499</v>
      </c>
      <c r="D2783" s="659">
        <v>1.0791643135998601</v>
      </c>
      <c r="E2783" s="661">
        <v>1.6702534169841023</v>
      </c>
      <c r="F2783" s="659">
        <v>5.54060968929262E-2</v>
      </c>
      <c r="G2783" s="659">
        <v>6.1290028745628097E-2</v>
      </c>
      <c r="H2783" s="661">
        <v>0.16240970843886479</v>
      </c>
      <c r="I2783" s="659">
        <v>1.65299477697088E-2</v>
      </c>
      <c r="J2783" s="659">
        <v>1.9363407105354599E-2</v>
      </c>
      <c r="K2783" s="661">
        <v>5.5336369216588903E-2</v>
      </c>
      <c r="L2783" s="659">
        <v>1.17122563720476E-4</v>
      </c>
      <c r="M2783" s="659">
        <v>1.4393464896004799E-4</v>
      </c>
      <c r="N2783" s="661">
        <v>1.122339824195785E-2</v>
      </c>
      <c r="O2783" s="659">
        <v>5.1721810060634896E-3</v>
      </c>
      <c r="P2783" s="659">
        <v>5.8607937233059598E-3</v>
      </c>
      <c r="Q2783" s="661">
        <v>1.5866731707700799E-2</v>
      </c>
      <c r="R2783" s="659">
        <v>3.6842507767204402E-3</v>
      </c>
      <c r="S2783" s="659">
        <v>5.14511147678032E-3</v>
      </c>
      <c r="T2783" s="661">
        <v>1.7620051777875553E-2</v>
      </c>
      <c r="U2783" s="659">
        <v>4.5872671857983801E-4</v>
      </c>
      <c r="V2783" s="659">
        <v>5.0548685363655498E-4</v>
      </c>
      <c r="W2783" s="661">
        <v>1.3016470276686846E-3</v>
      </c>
      <c r="X2783" s="659">
        <v>2.3805129168225401E-5</v>
      </c>
      <c r="Y2783" s="659">
        <v>2.6478993172981302E-5</v>
      </c>
      <c r="Z2783" s="661">
        <v>9.0815921400820161E-5</v>
      </c>
      <c r="AA2783" s="659">
        <v>1.3531814273857799E-3</v>
      </c>
      <c r="AB2783" s="659">
        <v>1.4999986521398801E-3</v>
      </c>
      <c r="AC2783" s="661">
        <v>4.5427596426117801E-3</v>
      </c>
      <c r="AD2783" s="659">
        <v>1.7928086602619301E-4</v>
      </c>
      <c r="AE2783" s="659">
        <v>1.9670180727220801E-4</v>
      </c>
      <c r="AF2783" s="661">
        <v>4.5469766580760593E-4</v>
      </c>
      <c r="AG2783" s="659">
        <v>2.5380766005087002E-4</v>
      </c>
      <c r="AH2783" s="659">
        <v>2.8490104453477702E-4</v>
      </c>
      <c r="AI2783" s="675">
        <v>1.0969568555738128E-3</v>
      </c>
      <c r="AJ2783" s="28"/>
      <c r="AK2783" s="29"/>
      <c r="AL2783" s="29"/>
    </row>
    <row r="2784" spans="1:38" x14ac:dyDescent="0.2">
      <c r="A2784" s="334">
        <v>2053</v>
      </c>
      <c r="B2784" s="334">
        <v>19</v>
      </c>
      <c r="C2784" s="659">
        <v>1.0599000007474499</v>
      </c>
      <c r="D2784" s="659">
        <v>1.0791643135998601</v>
      </c>
      <c r="E2784" s="661">
        <v>1.6702534169841023</v>
      </c>
      <c r="F2784" s="659">
        <v>5.54060968929262E-2</v>
      </c>
      <c r="G2784" s="659">
        <v>6.1290028745628097E-2</v>
      </c>
      <c r="H2784" s="661">
        <v>0.16240970843886479</v>
      </c>
      <c r="I2784" s="659">
        <v>1.65299477697088E-2</v>
      </c>
      <c r="J2784" s="659">
        <v>1.9363407105354599E-2</v>
      </c>
      <c r="K2784" s="661">
        <v>5.5336369216588903E-2</v>
      </c>
      <c r="L2784" s="659">
        <v>1.17122563720476E-4</v>
      </c>
      <c r="M2784" s="659">
        <v>1.4393464896004799E-4</v>
      </c>
      <c r="N2784" s="661">
        <v>1.122339824195785E-2</v>
      </c>
      <c r="O2784" s="659">
        <v>5.1721810060634896E-3</v>
      </c>
      <c r="P2784" s="659">
        <v>5.8607937233059598E-3</v>
      </c>
      <c r="Q2784" s="661">
        <v>1.5866731707700799E-2</v>
      </c>
      <c r="R2784" s="659">
        <v>3.6842507767204402E-3</v>
      </c>
      <c r="S2784" s="659">
        <v>5.14511147678032E-3</v>
      </c>
      <c r="T2784" s="661">
        <v>1.7620051777875553E-2</v>
      </c>
      <c r="U2784" s="659">
        <v>4.5872671857983801E-4</v>
      </c>
      <c r="V2784" s="659">
        <v>5.0548685363655498E-4</v>
      </c>
      <c r="W2784" s="661">
        <v>1.3016470276686846E-3</v>
      </c>
      <c r="X2784" s="659">
        <v>2.3805129168225401E-5</v>
      </c>
      <c r="Y2784" s="659">
        <v>2.6478993172981302E-5</v>
      </c>
      <c r="Z2784" s="661">
        <v>9.0815921400820161E-5</v>
      </c>
      <c r="AA2784" s="659">
        <v>1.3531814273857799E-3</v>
      </c>
      <c r="AB2784" s="659">
        <v>1.4999986521398801E-3</v>
      </c>
      <c r="AC2784" s="661">
        <v>4.5427596426117801E-3</v>
      </c>
      <c r="AD2784" s="659">
        <v>1.7928086602619301E-4</v>
      </c>
      <c r="AE2784" s="659">
        <v>1.9670180727220801E-4</v>
      </c>
      <c r="AF2784" s="661">
        <v>4.5469766580760593E-4</v>
      </c>
      <c r="AG2784" s="659">
        <v>2.5380766005087002E-4</v>
      </c>
      <c r="AH2784" s="659">
        <v>2.8490104453477702E-4</v>
      </c>
      <c r="AI2784" s="675">
        <v>1.0969568555738128E-3</v>
      </c>
      <c r="AJ2784" s="28"/>
      <c r="AK2784" s="29"/>
      <c r="AL2784" s="29"/>
    </row>
    <row r="2785" spans="1:38" x14ac:dyDescent="0.2">
      <c r="A2785" s="334">
        <v>2053</v>
      </c>
      <c r="B2785" s="334">
        <v>20</v>
      </c>
      <c r="C2785" s="659">
        <v>1.0599000007474499</v>
      </c>
      <c r="D2785" s="659">
        <v>1.0791643135998601</v>
      </c>
      <c r="E2785" s="661">
        <v>1.6702534169841023</v>
      </c>
      <c r="F2785" s="659">
        <v>5.54060968929262E-2</v>
      </c>
      <c r="G2785" s="659">
        <v>6.1290028745628097E-2</v>
      </c>
      <c r="H2785" s="661">
        <v>0.16240970843886479</v>
      </c>
      <c r="I2785" s="659">
        <v>1.65299477697088E-2</v>
      </c>
      <c r="J2785" s="659">
        <v>1.9363407105354599E-2</v>
      </c>
      <c r="K2785" s="661">
        <v>5.5336369216588903E-2</v>
      </c>
      <c r="L2785" s="659">
        <v>1.17122563720476E-4</v>
      </c>
      <c r="M2785" s="659">
        <v>1.4393464896004799E-4</v>
      </c>
      <c r="N2785" s="661">
        <v>1.122339824195785E-2</v>
      </c>
      <c r="O2785" s="659">
        <v>5.1721810060634896E-3</v>
      </c>
      <c r="P2785" s="659">
        <v>5.8607937233059598E-3</v>
      </c>
      <c r="Q2785" s="661">
        <v>1.5866731707700799E-2</v>
      </c>
      <c r="R2785" s="659">
        <v>3.6842507767204402E-3</v>
      </c>
      <c r="S2785" s="659">
        <v>5.14511147678032E-3</v>
      </c>
      <c r="T2785" s="661">
        <v>1.7620051777875553E-2</v>
      </c>
      <c r="U2785" s="659">
        <v>4.5872671857983801E-4</v>
      </c>
      <c r="V2785" s="659">
        <v>5.0548685363655498E-4</v>
      </c>
      <c r="W2785" s="661">
        <v>1.3016470276686846E-3</v>
      </c>
      <c r="X2785" s="659">
        <v>2.3805129168225401E-5</v>
      </c>
      <c r="Y2785" s="659">
        <v>2.6478993172981302E-5</v>
      </c>
      <c r="Z2785" s="661">
        <v>9.0815921400820161E-5</v>
      </c>
      <c r="AA2785" s="659">
        <v>1.3531814273857799E-3</v>
      </c>
      <c r="AB2785" s="659">
        <v>1.4999986521398801E-3</v>
      </c>
      <c r="AC2785" s="661">
        <v>4.5427596426117801E-3</v>
      </c>
      <c r="AD2785" s="659">
        <v>1.7928086602619301E-4</v>
      </c>
      <c r="AE2785" s="659">
        <v>1.9670180727220801E-4</v>
      </c>
      <c r="AF2785" s="661">
        <v>4.5469766580760593E-4</v>
      </c>
      <c r="AG2785" s="659">
        <v>2.5380766005087002E-4</v>
      </c>
      <c r="AH2785" s="659">
        <v>2.8490104453477702E-4</v>
      </c>
      <c r="AI2785" s="675">
        <v>1.0969568555738128E-3</v>
      </c>
      <c r="AJ2785" s="28"/>
      <c r="AK2785" s="29"/>
      <c r="AL2785" s="29"/>
    </row>
    <row r="2786" spans="1:38" x14ac:dyDescent="0.2">
      <c r="A2786" s="334">
        <v>2053</v>
      </c>
      <c r="B2786" s="334">
        <v>21</v>
      </c>
      <c r="C2786" s="659">
        <v>1.0599000007474499</v>
      </c>
      <c r="D2786" s="659">
        <v>1.0791643135998601</v>
      </c>
      <c r="E2786" s="661">
        <v>1.6702534169841023</v>
      </c>
      <c r="F2786" s="659">
        <v>5.54060968929262E-2</v>
      </c>
      <c r="G2786" s="659">
        <v>6.1290028745628097E-2</v>
      </c>
      <c r="H2786" s="661">
        <v>0.16240970843886479</v>
      </c>
      <c r="I2786" s="659">
        <v>1.65299477697088E-2</v>
      </c>
      <c r="J2786" s="659">
        <v>1.9363407105354599E-2</v>
      </c>
      <c r="K2786" s="661">
        <v>5.5336369216588903E-2</v>
      </c>
      <c r="L2786" s="659">
        <v>1.17122563720476E-4</v>
      </c>
      <c r="M2786" s="659">
        <v>1.4393464896004799E-4</v>
      </c>
      <c r="N2786" s="661">
        <v>1.122339824195785E-2</v>
      </c>
      <c r="O2786" s="659">
        <v>5.1721810060634896E-3</v>
      </c>
      <c r="P2786" s="659">
        <v>5.8607937233059598E-3</v>
      </c>
      <c r="Q2786" s="661">
        <v>1.5866731707700799E-2</v>
      </c>
      <c r="R2786" s="659">
        <v>3.6842507767204402E-3</v>
      </c>
      <c r="S2786" s="659">
        <v>5.14511147678032E-3</v>
      </c>
      <c r="T2786" s="661">
        <v>1.7620051777875553E-2</v>
      </c>
      <c r="U2786" s="659">
        <v>4.5872671857983801E-4</v>
      </c>
      <c r="V2786" s="659">
        <v>5.0548685363655498E-4</v>
      </c>
      <c r="W2786" s="661">
        <v>1.3016470276686846E-3</v>
      </c>
      <c r="X2786" s="659">
        <v>2.3805129168225401E-5</v>
      </c>
      <c r="Y2786" s="659">
        <v>2.6478993172981302E-5</v>
      </c>
      <c r="Z2786" s="661">
        <v>9.0815921400820161E-5</v>
      </c>
      <c r="AA2786" s="659">
        <v>1.3531814273857799E-3</v>
      </c>
      <c r="AB2786" s="659">
        <v>1.4999986521398801E-3</v>
      </c>
      <c r="AC2786" s="661">
        <v>4.5427596426117801E-3</v>
      </c>
      <c r="AD2786" s="659">
        <v>1.7928086602619301E-4</v>
      </c>
      <c r="AE2786" s="659">
        <v>1.9670180727220801E-4</v>
      </c>
      <c r="AF2786" s="661">
        <v>4.5469766580760593E-4</v>
      </c>
      <c r="AG2786" s="659">
        <v>2.5380766005087002E-4</v>
      </c>
      <c r="AH2786" s="659">
        <v>2.8490104453477702E-4</v>
      </c>
      <c r="AI2786" s="675">
        <v>1.0969568555738128E-3</v>
      </c>
      <c r="AJ2786" s="28"/>
      <c r="AK2786" s="29"/>
      <c r="AL2786" s="29"/>
    </row>
    <row r="2787" spans="1:38" x14ac:dyDescent="0.2">
      <c r="A2787" s="334">
        <v>2053</v>
      </c>
      <c r="B2787" s="334">
        <v>22</v>
      </c>
      <c r="C2787" s="659">
        <v>1.0599000007474499</v>
      </c>
      <c r="D2787" s="659">
        <v>1.0791643135998601</v>
      </c>
      <c r="E2787" s="661">
        <v>1.6702534169841023</v>
      </c>
      <c r="F2787" s="659">
        <v>5.54060968929262E-2</v>
      </c>
      <c r="G2787" s="659">
        <v>6.1290028745628097E-2</v>
      </c>
      <c r="H2787" s="661">
        <v>0.16240970843886479</v>
      </c>
      <c r="I2787" s="659">
        <v>1.65299477697088E-2</v>
      </c>
      <c r="J2787" s="659">
        <v>1.9363407105354599E-2</v>
      </c>
      <c r="K2787" s="661">
        <v>5.5336369216588903E-2</v>
      </c>
      <c r="L2787" s="659">
        <v>1.17122563720476E-4</v>
      </c>
      <c r="M2787" s="659">
        <v>1.4393464896004799E-4</v>
      </c>
      <c r="N2787" s="661">
        <v>1.122339824195785E-2</v>
      </c>
      <c r="O2787" s="659">
        <v>5.1721810060634896E-3</v>
      </c>
      <c r="P2787" s="659">
        <v>5.8607937233059598E-3</v>
      </c>
      <c r="Q2787" s="661">
        <v>1.5866731707700799E-2</v>
      </c>
      <c r="R2787" s="659">
        <v>3.6842507767204402E-3</v>
      </c>
      <c r="S2787" s="659">
        <v>5.14511147678032E-3</v>
      </c>
      <c r="T2787" s="661">
        <v>1.7620051777875553E-2</v>
      </c>
      <c r="U2787" s="659">
        <v>4.5872671857983801E-4</v>
      </c>
      <c r="V2787" s="659">
        <v>5.0548685363655498E-4</v>
      </c>
      <c r="W2787" s="661">
        <v>1.3016470276686846E-3</v>
      </c>
      <c r="X2787" s="659">
        <v>2.3805129168225401E-5</v>
      </c>
      <c r="Y2787" s="659">
        <v>2.6478993172981302E-5</v>
      </c>
      <c r="Z2787" s="661">
        <v>9.0815921400820161E-5</v>
      </c>
      <c r="AA2787" s="659">
        <v>1.3531814273857799E-3</v>
      </c>
      <c r="AB2787" s="659">
        <v>1.4999986521398801E-3</v>
      </c>
      <c r="AC2787" s="661">
        <v>4.5427596426117801E-3</v>
      </c>
      <c r="AD2787" s="659">
        <v>1.7928086602619301E-4</v>
      </c>
      <c r="AE2787" s="659">
        <v>1.9670180727220801E-4</v>
      </c>
      <c r="AF2787" s="661">
        <v>4.5469766580760593E-4</v>
      </c>
      <c r="AG2787" s="659">
        <v>2.5380766005087002E-4</v>
      </c>
      <c r="AH2787" s="659">
        <v>2.8490104453477702E-4</v>
      </c>
      <c r="AI2787" s="675">
        <v>1.0969568555738128E-3</v>
      </c>
      <c r="AJ2787" s="28"/>
      <c r="AK2787" s="29"/>
      <c r="AL2787" s="29"/>
    </row>
    <row r="2788" spans="1:38" x14ac:dyDescent="0.2">
      <c r="A2788" s="334">
        <v>2053</v>
      </c>
      <c r="B2788" s="334">
        <v>23</v>
      </c>
      <c r="C2788" s="659">
        <v>1.0599000007474499</v>
      </c>
      <c r="D2788" s="659">
        <v>1.0791643135998601</v>
      </c>
      <c r="E2788" s="661">
        <v>1.6702534169841023</v>
      </c>
      <c r="F2788" s="659">
        <v>5.54060968929262E-2</v>
      </c>
      <c r="G2788" s="659">
        <v>6.1290028745628097E-2</v>
      </c>
      <c r="H2788" s="661">
        <v>0.16240970843886479</v>
      </c>
      <c r="I2788" s="659">
        <v>1.65299477697088E-2</v>
      </c>
      <c r="J2788" s="659">
        <v>1.9363407105354599E-2</v>
      </c>
      <c r="K2788" s="661">
        <v>5.5336369216588903E-2</v>
      </c>
      <c r="L2788" s="659">
        <v>1.17122563720476E-4</v>
      </c>
      <c r="M2788" s="659">
        <v>1.4393464896004799E-4</v>
      </c>
      <c r="N2788" s="661">
        <v>1.122339824195785E-2</v>
      </c>
      <c r="O2788" s="659">
        <v>5.1721810060634896E-3</v>
      </c>
      <c r="P2788" s="659">
        <v>5.8607937233059598E-3</v>
      </c>
      <c r="Q2788" s="661">
        <v>1.5866731707700799E-2</v>
      </c>
      <c r="R2788" s="659">
        <v>3.6842507767204402E-3</v>
      </c>
      <c r="S2788" s="659">
        <v>5.14511147678032E-3</v>
      </c>
      <c r="T2788" s="661">
        <v>1.7620051777875553E-2</v>
      </c>
      <c r="U2788" s="659">
        <v>4.5872671857983801E-4</v>
      </c>
      <c r="V2788" s="659">
        <v>5.0548685363655498E-4</v>
      </c>
      <c r="W2788" s="661">
        <v>1.3016470276686846E-3</v>
      </c>
      <c r="X2788" s="659">
        <v>2.3805129168225401E-5</v>
      </c>
      <c r="Y2788" s="659">
        <v>2.6478993172981302E-5</v>
      </c>
      <c r="Z2788" s="661">
        <v>9.0815921400820161E-5</v>
      </c>
      <c r="AA2788" s="659">
        <v>1.3531814273857799E-3</v>
      </c>
      <c r="AB2788" s="659">
        <v>1.4999986521398801E-3</v>
      </c>
      <c r="AC2788" s="661">
        <v>4.5427596426117801E-3</v>
      </c>
      <c r="AD2788" s="659">
        <v>1.7928086602619301E-4</v>
      </c>
      <c r="AE2788" s="659">
        <v>1.9670180727220801E-4</v>
      </c>
      <c r="AF2788" s="661">
        <v>4.5469766580760593E-4</v>
      </c>
      <c r="AG2788" s="659">
        <v>2.5380766005087002E-4</v>
      </c>
      <c r="AH2788" s="659">
        <v>2.8490104453477702E-4</v>
      </c>
      <c r="AI2788" s="675">
        <v>1.0969568555738128E-3</v>
      </c>
      <c r="AJ2788" s="28"/>
      <c r="AK2788" s="29"/>
      <c r="AL2788" s="29"/>
    </row>
    <row r="2789" spans="1:38" x14ac:dyDescent="0.2">
      <c r="A2789" s="334">
        <v>2053</v>
      </c>
      <c r="B2789" s="334">
        <v>24</v>
      </c>
      <c r="C2789" s="659">
        <v>1.0599000007474499</v>
      </c>
      <c r="D2789" s="659">
        <v>1.0791643135998601</v>
      </c>
      <c r="E2789" s="661">
        <v>1.6702534169841023</v>
      </c>
      <c r="F2789" s="659">
        <v>5.54060968929262E-2</v>
      </c>
      <c r="G2789" s="659">
        <v>6.1290028745628097E-2</v>
      </c>
      <c r="H2789" s="661">
        <v>0.16240970843886479</v>
      </c>
      <c r="I2789" s="659">
        <v>1.65299477697088E-2</v>
      </c>
      <c r="J2789" s="659">
        <v>1.9363407105354599E-2</v>
      </c>
      <c r="K2789" s="661">
        <v>5.5336369216588903E-2</v>
      </c>
      <c r="L2789" s="659">
        <v>1.17122563720476E-4</v>
      </c>
      <c r="M2789" s="659">
        <v>1.4393464896004799E-4</v>
      </c>
      <c r="N2789" s="661">
        <v>1.122339824195785E-2</v>
      </c>
      <c r="O2789" s="659">
        <v>5.1721810060634896E-3</v>
      </c>
      <c r="P2789" s="659">
        <v>5.8607937233059598E-3</v>
      </c>
      <c r="Q2789" s="661">
        <v>1.5866731707700799E-2</v>
      </c>
      <c r="R2789" s="659">
        <v>3.6842507767204402E-3</v>
      </c>
      <c r="S2789" s="659">
        <v>5.14511147678032E-3</v>
      </c>
      <c r="T2789" s="661">
        <v>1.7620051777875553E-2</v>
      </c>
      <c r="U2789" s="659">
        <v>4.5872671857983801E-4</v>
      </c>
      <c r="V2789" s="659">
        <v>5.0548685363655498E-4</v>
      </c>
      <c r="W2789" s="661">
        <v>1.3016470276686846E-3</v>
      </c>
      <c r="X2789" s="659">
        <v>2.3805129168225401E-5</v>
      </c>
      <c r="Y2789" s="659">
        <v>2.6478993172981302E-5</v>
      </c>
      <c r="Z2789" s="661">
        <v>9.0815921400820161E-5</v>
      </c>
      <c r="AA2789" s="659">
        <v>1.3531814273857799E-3</v>
      </c>
      <c r="AB2789" s="659">
        <v>1.4999986521398801E-3</v>
      </c>
      <c r="AC2789" s="661">
        <v>4.5427596426117801E-3</v>
      </c>
      <c r="AD2789" s="659">
        <v>1.7928086602619301E-4</v>
      </c>
      <c r="AE2789" s="659">
        <v>1.9670180727220801E-4</v>
      </c>
      <c r="AF2789" s="661">
        <v>4.5469766580760593E-4</v>
      </c>
      <c r="AG2789" s="659">
        <v>2.5380766005087002E-4</v>
      </c>
      <c r="AH2789" s="659">
        <v>2.8490104453477702E-4</v>
      </c>
      <c r="AI2789" s="675">
        <v>1.0969568555738128E-3</v>
      </c>
      <c r="AJ2789" s="28"/>
      <c r="AK2789" s="29"/>
      <c r="AL2789" s="29"/>
    </row>
    <row r="2790" spans="1:38" x14ac:dyDescent="0.2">
      <c r="A2790" s="334">
        <v>2053</v>
      </c>
      <c r="B2790" s="334">
        <v>25</v>
      </c>
      <c r="C2790" s="659">
        <v>1.0599000007474499</v>
      </c>
      <c r="D2790" s="659">
        <v>1.0791643135998601</v>
      </c>
      <c r="E2790" s="661">
        <v>1.6702534169841023</v>
      </c>
      <c r="F2790" s="659">
        <v>5.54060968929262E-2</v>
      </c>
      <c r="G2790" s="659">
        <v>6.1290028745628097E-2</v>
      </c>
      <c r="H2790" s="661">
        <v>0.16240970843886479</v>
      </c>
      <c r="I2790" s="659">
        <v>1.65299477697088E-2</v>
      </c>
      <c r="J2790" s="659">
        <v>1.9363407105354599E-2</v>
      </c>
      <c r="K2790" s="661">
        <v>5.5336369216588903E-2</v>
      </c>
      <c r="L2790" s="659">
        <v>1.17122563720476E-4</v>
      </c>
      <c r="M2790" s="659">
        <v>1.4393464896004799E-4</v>
      </c>
      <c r="N2790" s="661">
        <v>1.122339824195785E-2</v>
      </c>
      <c r="O2790" s="659">
        <v>5.1721810060634896E-3</v>
      </c>
      <c r="P2790" s="659">
        <v>5.8607937233059598E-3</v>
      </c>
      <c r="Q2790" s="661">
        <v>1.5866731707700799E-2</v>
      </c>
      <c r="R2790" s="659">
        <v>3.6842507767204402E-3</v>
      </c>
      <c r="S2790" s="659">
        <v>5.14511147678032E-3</v>
      </c>
      <c r="T2790" s="661">
        <v>1.7620051777875553E-2</v>
      </c>
      <c r="U2790" s="659">
        <v>4.5872671857983801E-4</v>
      </c>
      <c r="V2790" s="659">
        <v>5.0548685363655498E-4</v>
      </c>
      <c r="W2790" s="661">
        <v>1.3016470276686846E-3</v>
      </c>
      <c r="X2790" s="659">
        <v>2.3805129168225401E-5</v>
      </c>
      <c r="Y2790" s="659">
        <v>2.6478993172981302E-5</v>
      </c>
      <c r="Z2790" s="661">
        <v>9.0815921400820161E-5</v>
      </c>
      <c r="AA2790" s="659">
        <v>1.3531814273857799E-3</v>
      </c>
      <c r="AB2790" s="659">
        <v>1.4999986521398801E-3</v>
      </c>
      <c r="AC2790" s="661">
        <v>4.5427596426117801E-3</v>
      </c>
      <c r="AD2790" s="659">
        <v>1.7928086602619301E-4</v>
      </c>
      <c r="AE2790" s="659">
        <v>1.9670180727220801E-4</v>
      </c>
      <c r="AF2790" s="661">
        <v>4.5469766580760593E-4</v>
      </c>
      <c r="AG2790" s="659">
        <v>2.5380766005087002E-4</v>
      </c>
      <c r="AH2790" s="659">
        <v>2.8490104453477702E-4</v>
      </c>
      <c r="AI2790" s="675">
        <v>1.0969568555738128E-3</v>
      </c>
      <c r="AJ2790" s="28"/>
      <c r="AK2790" s="29"/>
      <c r="AL2790" s="29"/>
    </row>
    <row r="2791" spans="1:38" x14ac:dyDescent="0.2">
      <c r="A2791" s="334">
        <v>2053</v>
      </c>
      <c r="B2791" s="334">
        <v>26</v>
      </c>
      <c r="C2791" s="659">
        <v>1.0599000007474499</v>
      </c>
      <c r="D2791" s="659">
        <v>1.0791643135998601</v>
      </c>
      <c r="E2791" s="661">
        <v>1.6702534169841023</v>
      </c>
      <c r="F2791" s="659">
        <v>5.54060968929262E-2</v>
      </c>
      <c r="G2791" s="659">
        <v>6.1290028745628097E-2</v>
      </c>
      <c r="H2791" s="661">
        <v>0.16240970843886479</v>
      </c>
      <c r="I2791" s="659">
        <v>1.65299477697088E-2</v>
      </c>
      <c r="J2791" s="659">
        <v>1.9363407105354599E-2</v>
      </c>
      <c r="K2791" s="661">
        <v>5.5336369216588903E-2</v>
      </c>
      <c r="L2791" s="659">
        <v>1.17122563720476E-4</v>
      </c>
      <c r="M2791" s="659">
        <v>1.4393464896004799E-4</v>
      </c>
      <c r="N2791" s="661">
        <v>1.122339824195785E-2</v>
      </c>
      <c r="O2791" s="659">
        <v>5.1721810060634896E-3</v>
      </c>
      <c r="P2791" s="659">
        <v>5.8607937233059598E-3</v>
      </c>
      <c r="Q2791" s="661">
        <v>1.5866731707700799E-2</v>
      </c>
      <c r="R2791" s="659">
        <v>3.6842507767204402E-3</v>
      </c>
      <c r="S2791" s="659">
        <v>5.14511147678032E-3</v>
      </c>
      <c r="T2791" s="661">
        <v>1.7620051777875553E-2</v>
      </c>
      <c r="U2791" s="659">
        <v>4.5872671857983801E-4</v>
      </c>
      <c r="V2791" s="659">
        <v>5.0548685363655498E-4</v>
      </c>
      <c r="W2791" s="661">
        <v>1.3016470276686846E-3</v>
      </c>
      <c r="X2791" s="659">
        <v>2.3805129168225401E-5</v>
      </c>
      <c r="Y2791" s="659">
        <v>2.6478993172981302E-5</v>
      </c>
      <c r="Z2791" s="661">
        <v>9.0815921400820161E-5</v>
      </c>
      <c r="AA2791" s="659">
        <v>1.3531814273857799E-3</v>
      </c>
      <c r="AB2791" s="659">
        <v>1.4999986521398801E-3</v>
      </c>
      <c r="AC2791" s="661">
        <v>4.5427596426117801E-3</v>
      </c>
      <c r="AD2791" s="659">
        <v>1.7928086602619301E-4</v>
      </c>
      <c r="AE2791" s="659">
        <v>1.9670180727220801E-4</v>
      </c>
      <c r="AF2791" s="661">
        <v>4.5469766580760593E-4</v>
      </c>
      <c r="AG2791" s="659">
        <v>2.5380766005087002E-4</v>
      </c>
      <c r="AH2791" s="659">
        <v>2.8490104453477702E-4</v>
      </c>
      <c r="AI2791" s="675">
        <v>1.0969568555738128E-3</v>
      </c>
      <c r="AJ2791" s="28"/>
      <c r="AK2791" s="29"/>
      <c r="AL2791" s="29"/>
    </row>
    <row r="2792" spans="1:38" x14ac:dyDescent="0.2">
      <c r="A2792" s="334">
        <v>2053</v>
      </c>
      <c r="B2792" s="334">
        <v>27</v>
      </c>
      <c r="C2792" s="659">
        <v>1.0599000007474499</v>
      </c>
      <c r="D2792" s="659">
        <v>1.0791643135998601</v>
      </c>
      <c r="E2792" s="661">
        <v>1.6702534169841023</v>
      </c>
      <c r="F2792" s="659">
        <v>5.54060968929262E-2</v>
      </c>
      <c r="G2792" s="659">
        <v>6.1290028745628097E-2</v>
      </c>
      <c r="H2792" s="661">
        <v>0.16240970843886479</v>
      </c>
      <c r="I2792" s="659">
        <v>1.65299477697088E-2</v>
      </c>
      <c r="J2792" s="659">
        <v>1.9363407105354599E-2</v>
      </c>
      <c r="K2792" s="661">
        <v>5.5336369216588903E-2</v>
      </c>
      <c r="L2792" s="659">
        <v>1.17122563720476E-4</v>
      </c>
      <c r="M2792" s="659">
        <v>1.4393464896004799E-4</v>
      </c>
      <c r="N2792" s="661">
        <v>1.122339824195785E-2</v>
      </c>
      <c r="O2792" s="659">
        <v>5.1721810060634896E-3</v>
      </c>
      <c r="P2792" s="659">
        <v>5.8607937233059598E-3</v>
      </c>
      <c r="Q2792" s="661">
        <v>1.5866731707700799E-2</v>
      </c>
      <c r="R2792" s="659">
        <v>3.6842507767204402E-3</v>
      </c>
      <c r="S2792" s="659">
        <v>5.14511147678032E-3</v>
      </c>
      <c r="T2792" s="661">
        <v>1.7620051777875553E-2</v>
      </c>
      <c r="U2792" s="659">
        <v>4.5872671857983801E-4</v>
      </c>
      <c r="V2792" s="659">
        <v>5.0548685363655498E-4</v>
      </c>
      <c r="W2792" s="661">
        <v>1.3016470276686846E-3</v>
      </c>
      <c r="X2792" s="659">
        <v>2.3805129168225401E-5</v>
      </c>
      <c r="Y2792" s="659">
        <v>2.6478993172981302E-5</v>
      </c>
      <c r="Z2792" s="661">
        <v>9.0815921400820161E-5</v>
      </c>
      <c r="AA2792" s="659">
        <v>1.3531814273857799E-3</v>
      </c>
      <c r="AB2792" s="659">
        <v>1.4999986521398801E-3</v>
      </c>
      <c r="AC2792" s="661">
        <v>4.5427596426117801E-3</v>
      </c>
      <c r="AD2792" s="659">
        <v>1.7928086602619301E-4</v>
      </c>
      <c r="AE2792" s="659">
        <v>1.9670180727220801E-4</v>
      </c>
      <c r="AF2792" s="661">
        <v>4.5469766580760593E-4</v>
      </c>
      <c r="AG2792" s="659">
        <v>2.5380766005087002E-4</v>
      </c>
      <c r="AH2792" s="659">
        <v>2.8490104453477702E-4</v>
      </c>
      <c r="AI2792" s="675">
        <v>1.0969568555738128E-3</v>
      </c>
      <c r="AJ2792" s="28"/>
      <c r="AK2792" s="29"/>
      <c r="AL2792" s="29"/>
    </row>
    <row r="2793" spans="1:38" x14ac:dyDescent="0.2">
      <c r="A2793" s="334">
        <v>2053</v>
      </c>
      <c r="B2793" s="334">
        <v>28</v>
      </c>
      <c r="C2793" s="659">
        <v>1.0599000007474499</v>
      </c>
      <c r="D2793" s="659">
        <v>1.0791643135998601</v>
      </c>
      <c r="E2793" s="661">
        <v>1.6702534169841023</v>
      </c>
      <c r="F2793" s="659">
        <v>5.54060968929262E-2</v>
      </c>
      <c r="G2793" s="659">
        <v>6.1290028745628097E-2</v>
      </c>
      <c r="H2793" s="661">
        <v>0.16240970843886479</v>
      </c>
      <c r="I2793" s="659">
        <v>1.65299477697088E-2</v>
      </c>
      <c r="J2793" s="659">
        <v>1.9363407105354599E-2</v>
      </c>
      <c r="K2793" s="661">
        <v>5.5336369216588903E-2</v>
      </c>
      <c r="L2793" s="659">
        <v>1.17122563720476E-4</v>
      </c>
      <c r="M2793" s="659">
        <v>1.4393464896004799E-4</v>
      </c>
      <c r="N2793" s="661">
        <v>1.122339824195785E-2</v>
      </c>
      <c r="O2793" s="659">
        <v>5.1721810060634896E-3</v>
      </c>
      <c r="P2793" s="659">
        <v>5.8607937233059598E-3</v>
      </c>
      <c r="Q2793" s="661">
        <v>1.5866731707700799E-2</v>
      </c>
      <c r="R2793" s="659">
        <v>3.6842507767204402E-3</v>
      </c>
      <c r="S2793" s="659">
        <v>5.14511147678032E-3</v>
      </c>
      <c r="T2793" s="661">
        <v>1.7620051777875553E-2</v>
      </c>
      <c r="U2793" s="659">
        <v>4.5872671857983801E-4</v>
      </c>
      <c r="V2793" s="659">
        <v>5.0548685363655498E-4</v>
      </c>
      <c r="W2793" s="661">
        <v>1.3016470276686846E-3</v>
      </c>
      <c r="X2793" s="659">
        <v>2.3805129168225401E-5</v>
      </c>
      <c r="Y2793" s="659">
        <v>2.6478993172981302E-5</v>
      </c>
      <c r="Z2793" s="661">
        <v>9.0815921400820161E-5</v>
      </c>
      <c r="AA2793" s="659">
        <v>1.3531814273857799E-3</v>
      </c>
      <c r="AB2793" s="659">
        <v>1.4999986521398801E-3</v>
      </c>
      <c r="AC2793" s="661">
        <v>4.5427596426117801E-3</v>
      </c>
      <c r="AD2793" s="659">
        <v>1.7928086602619301E-4</v>
      </c>
      <c r="AE2793" s="659">
        <v>1.9670180727220801E-4</v>
      </c>
      <c r="AF2793" s="661">
        <v>4.5469766580760593E-4</v>
      </c>
      <c r="AG2793" s="659">
        <v>2.5380766005087002E-4</v>
      </c>
      <c r="AH2793" s="659">
        <v>2.8490104453477702E-4</v>
      </c>
      <c r="AI2793" s="675">
        <v>1.0969568555738128E-3</v>
      </c>
      <c r="AJ2793" s="28"/>
      <c r="AK2793" s="29"/>
      <c r="AL2793" s="29"/>
    </row>
    <row r="2794" spans="1:38" x14ac:dyDescent="0.2">
      <c r="A2794" s="334">
        <v>2053</v>
      </c>
      <c r="B2794" s="334">
        <v>29</v>
      </c>
      <c r="C2794" s="659">
        <v>1.0599000007474499</v>
      </c>
      <c r="D2794" s="659">
        <v>1.0791643135998601</v>
      </c>
      <c r="E2794" s="661">
        <v>1.6702534169841023</v>
      </c>
      <c r="F2794" s="659">
        <v>5.54060968929262E-2</v>
      </c>
      <c r="G2794" s="659">
        <v>6.1290028745628097E-2</v>
      </c>
      <c r="H2794" s="661">
        <v>0.16240970843886479</v>
      </c>
      <c r="I2794" s="659">
        <v>1.65299477697088E-2</v>
      </c>
      <c r="J2794" s="659">
        <v>1.9363407105354599E-2</v>
      </c>
      <c r="K2794" s="661">
        <v>5.5336369216588903E-2</v>
      </c>
      <c r="L2794" s="659">
        <v>1.17122563720476E-4</v>
      </c>
      <c r="M2794" s="659">
        <v>1.4393464896004799E-4</v>
      </c>
      <c r="N2794" s="661">
        <v>1.122339824195785E-2</v>
      </c>
      <c r="O2794" s="659">
        <v>5.1721810060634896E-3</v>
      </c>
      <c r="P2794" s="659">
        <v>5.8607937233059598E-3</v>
      </c>
      <c r="Q2794" s="661">
        <v>1.5866731707700799E-2</v>
      </c>
      <c r="R2794" s="659">
        <v>3.6842507767204402E-3</v>
      </c>
      <c r="S2794" s="659">
        <v>5.14511147678032E-3</v>
      </c>
      <c r="T2794" s="661">
        <v>1.7620051777875553E-2</v>
      </c>
      <c r="U2794" s="659">
        <v>4.5872671857983801E-4</v>
      </c>
      <c r="V2794" s="659">
        <v>5.0548685363655498E-4</v>
      </c>
      <c r="W2794" s="661">
        <v>1.3016470276686846E-3</v>
      </c>
      <c r="X2794" s="659">
        <v>2.3805129168225401E-5</v>
      </c>
      <c r="Y2794" s="659">
        <v>2.6478993172981302E-5</v>
      </c>
      <c r="Z2794" s="661">
        <v>9.0815921400820161E-5</v>
      </c>
      <c r="AA2794" s="659">
        <v>1.3531814273857799E-3</v>
      </c>
      <c r="AB2794" s="659">
        <v>1.4999986521398801E-3</v>
      </c>
      <c r="AC2794" s="661">
        <v>4.5427596426117801E-3</v>
      </c>
      <c r="AD2794" s="659">
        <v>1.7928086602619301E-4</v>
      </c>
      <c r="AE2794" s="659">
        <v>1.9670180727220801E-4</v>
      </c>
      <c r="AF2794" s="661">
        <v>4.5469766580760593E-4</v>
      </c>
      <c r="AG2794" s="659">
        <v>2.5380766005087002E-4</v>
      </c>
      <c r="AH2794" s="659">
        <v>2.8490104453477702E-4</v>
      </c>
      <c r="AI2794" s="675">
        <v>1.0969568555738128E-3</v>
      </c>
      <c r="AJ2794" s="28"/>
      <c r="AK2794" s="29"/>
      <c r="AL2794" s="29"/>
    </row>
    <row r="2795" spans="1:38" x14ac:dyDescent="0.2">
      <c r="A2795" s="334">
        <v>2053</v>
      </c>
      <c r="B2795" s="334">
        <v>30</v>
      </c>
      <c r="C2795" s="659">
        <v>1.0599000007474499</v>
      </c>
      <c r="D2795" s="659">
        <v>1.0791643135998601</v>
      </c>
      <c r="E2795" s="661">
        <v>1.6702534169841023</v>
      </c>
      <c r="F2795" s="659">
        <v>5.54060968929262E-2</v>
      </c>
      <c r="G2795" s="659">
        <v>6.1290028745628097E-2</v>
      </c>
      <c r="H2795" s="661">
        <v>0.16240970843886479</v>
      </c>
      <c r="I2795" s="659">
        <v>1.65299477697088E-2</v>
      </c>
      <c r="J2795" s="659">
        <v>1.9363407105354599E-2</v>
      </c>
      <c r="K2795" s="661">
        <v>5.5336369216588903E-2</v>
      </c>
      <c r="L2795" s="659">
        <v>1.17122563720476E-4</v>
      </c>
      <c r="M2795" s="659">
        <v>1.4393464896004799E-4</v>
      </c>
      <c r="N2795" s="661">
        <v>1.122339824195785E-2</v>
      </c>
      <c r="O2795" s="659">
        <v>5.1721810060634896E-3</v>
      </c>
      <c r="P2795" s="659">
        <v>5.8607937233059598E-3</v>
      </c>
      <c r="Q2795" s="661">
        <v>1.5866731707700799E-2</v>
      </c>
      <c r="R2795" s="659">
        <v>3.6842507767204402E-3</v>
      </c>
      <c r="S2795" s="659">
        <v>5.14511147678032E-3</v>
      </c>
      <c r="T2795" s="661">
        <v>1.7620051777875553E-2</v>
      </c>
      <c r="U2795" s="659">
        <v>4.5872671857983801E-4</v>
      </c>
      <c r="V2795" s="659">
        <v>5.0548685363655498E-4</v>
      </c>
      <c r="W2795" s="661">
        <v>1.3016470276686846E-3</v>
      </c>
      <c r="X2795" s="659">
        <v>2.3805129168225401E-5</v>
      </c>
      <c r="Y2795" s="659">
        <v>2.6478993172981302E-5</v>
      </c>
      <c r="Z2795" s="661">
        <v>9.0815921400820161E-5</v>
      </c>
      <c r="AA2795" s="659">
        <v>1.3531814273857799E-3</v>
      </c>
      <c r="AB2795" s="659">
        <v>1.4999986521398801E-3</v>
      </c>
      <c r="AC2795" s="661">
        <v>4.5427596426117801E-3</v>
      </c>
      <c r="AD2795" s="659">
        <v>1.7928086602619301E-4</v>
      </c>
      <c r="AE2795" s="659">
        <v>1.9670180727220801E-4</v>
      </c>
      <c r="AF2795" s="661">
        <v>4.5469766580760593E-4</v>
      </c>
      <c r="AG2795" s="659">
        <v>2.5380766005087002E-4</v>
      </c>
      <c r="AH2795" s="659">
        <v>2.8490104453477702E-4</v>
      </c>
      <c r="AI2795" s="675">
        <v>1.0969568555738128E-3</v>
      </c>
      <c r="AJ2795" s="28"/>
      <c r="AK2795" s="29"/>
      <c r="AL2795" s="29"/>
    </row>
    <row r="2796" spans="1:38" x14ac:dyDescent="0.2">
      <c r="A2796" s="334">
        <v>2053</v>
      </c>
      <c r="B2796" s="334">
        <v>31</v>
      </c>
      <c r="C2796" s="659">
        <v>1.0599000007474499</v>
      </c>
      <c r="D2796" s="659">
        <v>1.0791643135998601</v>
      </c>
      <c r="E2796" s="661">
        <v>1.6702534169841023</v>
      </c>
      <c r="F2796" s="659">
        <v>5.54060968929262E-2</v>
      </c>
      <c r="G2796" s="659">
        <v>6.1290028745628097E-2</v>
      </c>
      <c r="H2796" s="661">
        <v>0.16240970843886479</v>
      </c>
      <c r="I2796" s="659">
        <v>1.65299477697088E-2</v>
      </c>
      <c r="J2796" s="659">
        <v>1.9363407105354599E-2</v>
      </c>
      <c r="K2796" s="661">
        <v>5.5336369216588903E-2</v>
      </c>
      <c r="L2796" s="659">
        <v>1.17122563720476E-4</v>
      </c>
      <c r="M2796" s="659">
        <v>1.4393464896004799E-4</v>
      </c>
      <c r="N2796" s="661">
        <v>1.122339824195785E-2</v>
      </c>
      <c r="O2796" s="659">
        <v>5.1721810060634896E-3</v>
      </c>
      <c r="P2796" s="659">
        <v>5.8607937233059598E-3</v>
      </c>
      <c r="Q2796" s="661">
        <v>1.5866731707700799E-2</v>
      </c>
      <c r="R2796" s="659">
        <v>3.6842507767204402E-3</v>
      </c>
      <c r="S2796" s="659">
        <v>5.14511147678032E-3</v>
      </c>
      <c r="T2796" s="661">
        <v>1.7620051777875553E-2</v>
      </c>
      <c r="U2796" s="659">
        <v>4.5872671857983801E-4</v>
      </c>
      <c r="V2796" s="659">
        <v>5.0548685363655498E-4</v>
      </c>
      <c r="W2796" s="661">
        <v>1.3016470276686846E-3</v>
      </c>
      <c r="X2796" s="659">
        <v>2.3805129168225401E-5</v>
      </c>
      <c r="Y2796" s="659">
        <v>2.6478993172981302E-5</v>
      </c>
      <c r="Z2796" s="661">
        <v>9.0815921400820161E-5</v>
      </c>
      <c r="AA2796" s="659">
        <v>1.3531814273857799E-3</v>
      </c>
      <c r="AB2796" s="659">
        <v>1.4999986521398801E-3</v>
      </c>
      <c r="AC2796" s="661">
        <v>4.5427596426117801E-3</v>
      </c>
      <c r="AD2796" s="659">
        <v>1.7928086602619301E-4</v>
      </c>
      <c r="AE2796" s="659">
        <v>1.9670180727220801E-4</v>
      </c>
      <c r="AF2796" s="661">
        <v>4.5469766580760593E-4</v>
      </c>
      <c r="AG2796" s="659">
        <v>2.5380766005087002E-4</v>
      </c>
      <c r="AH2796" s="659">
        <v>2.8490104453477702E-4</v>
      </c>
      <c r="AI2796" s="675">
        <v>1.0969568555738128E-3</v>
      </c>
      <c r="AJ2796" s="28"/>
      <c r="AK2796" s="29"/>
      <c r="AL2796" s="29"/>
    </row>
    <row r="2797" spans="1:38" x14ac:dyDescent="0.2">
      <c r="A2797" s="334">
        <v>2053</v>
      </c>
      <c r="B2797" s="334">
        <v>32</v>
      </c>
      <c r="C2797" s="659">
        <v>1.0599000007474499</v>
      </c>
      <c r="D2797" s="659">
        <v>1.0791643135998601</v>
      </c>
      <c r="E2797" s="661">
        <v>1.6702534169841023</v>
      </c>
      <c r="F2797" s="659">
        <v>5.54060968929262E-2</v>
      </c>
      <c r="G2797" s="659">
        <v>6.1290028745628097E-2</v>
      </c>
      <c r="H2797" s="661">
        <v>0.16240970843886479</v>
      </c>
      <c r="I2797" s="659">
        <v>1.65299477697088E-2</v>
      </c>
      <c r="J2797" s="659">
        <v>1.9363407105354599E-2</v>
      </c>
      <c r="K2797" s="661">
        <v>5.5336369216588903E-2</v>
      </c>
      <c r="L2797" s="659">
        <v>1.17122563720476E-4</v>
      </c>
      <c r="M2797" s="659">
        <v>1.4393464896004799E-4</v>
      </c>
      <c r="N2797" s="661">
        <v>1.122339824195785E-2</v>
      </c>
      <c r="O2797" s="659">
        <v>5.1721810060634896E-3</v>
      </c>
      <c r="P2797" s="659">
        <v>5.8607937233059598E-3</v>
      </c>
      <c r="Q2797" s="661">
        <v>1.5866731707700799E-2</v>
      </c>
      <c r="R2797" s="659">
        <v>3.6842507767204402E-3</v>
      </c>
      <c r="S2797" s="659">
        <v>5.14511147678032E-3</v>
      </c>
      <c r="T2797" s="661">
        <v>1.7620051777875553E-2</v>
      </c>
      <c r="U2797" s="659">
        <v>4.5872671857983801E-4</v>
      </c>
      <c r="V2797" s="659">
        <v>5.0548685363655498E-4</v>
      </c>
      <c r="W2797" s="661">
        <v>1.3016470276686846E-3</v>
      </c>
      <c r="X2797" s="659">
        <v>2.3805129168225401E-5</v>
      </c>
      <c r="Y2797" s="659">
        <v>2.6478993172981302E-5</v>
      </c>
      <c r="Z2797" s="661">
        <v>9.0815921400820161E-5</v>
      </c>
      <c r="AA2797" s="659">
        <v>1.3531814273857799E-3</v>
      </c>
      <c r="AB2797" s="659">
        <v>1.4999986521398801E-3</v>
      </c>
      <c r="AC2797" s="661">
        <v>4.5427596426117801E-3</v>
      </c>
      <c r="AD2797" s="659">
        <v>1.7928086602619301E-4</v>
      </c>
      <c r="AE2797" s="659">
        <v>1.9670180727220801E-4</v>
      </c>
      <c r="AF2797" s="661">
        <v>4.5469766580760593E-4</v>
      </c>
      <c r="AG2797" s="659">
        <v>2.5380766005087002E-4</v>
      </c>
      <c r="AH2797" s="659">
        <v>2.8490104453477702E-4</v>
      </c>
      <c r="AI2797" s="675">
        <v>1.0969568555738128E-3</v>
      </c>
      <c r="AJ2797" s="28"/>
      <c r="AK2797" s="29"/>
      <c r="AL2797" s="29"/>
    </row>
    <row r="2798" spans="1:38" x14ac:dyDescent="0.2">
      <c r="A2798" s="334">
        <v>2053</v>
      </c>
      <c r="B2798" s="334">
        <v>33</v>
      </c>
      <c r="C2798" s="659">
        <v>1.0599000007474499</v>
      </c>
      <c r="D2798" s="659">
        <v>1.0791643135998601</v>
      </c>
      <c r="E2798" s="661">
        <v>1.6702534169841023</v>
      </c>
      <c r="F2798" s="659">
        <v>5.54060968929262E-2</v>
      </c>
      <c r="G2798" s="659">
        <v>6.1290028745628097E-2</v>
      </c>
      <c r="H2798" s="661">
        <v>0.16240970843886479</v>
      </c>
      <c r="I2798" s="659">
        <v>1.65299477697088E-2</v>
      </c>
      <c r="J2798" s="659">
        <v>1.9363407105354599E-2</v>
      </c>
      <c r="K2798" s="661">
        <v>5.5336369216588903E-2</v>
      </c>
      <c r="L2798" s="659">
        <v>1.17122563720476E-4</v>
      </c>
      <c r="M2798" s="659">
        <v>1.4393464896004799E-4</v>
      </c>
      <c r="N2798" s="661">
        <v>1.122339824195785E-2</v>
      </c>
      <c r="O2798" s="659">
        <v>5.1721810060634896E-3</v>
      </c>
      <c r="P2798" s="659">
        <v>5.8607937233059598E-3</v>
      </c>
      <c r="Q2798" s="661">
        <v>1.5866731707700799E-2</v>
      </c>
      <c r="R2798" s="659">
        <v>3.6842507767204402E-3</v>
      </c>
      <c r="S2798" s="659">
        <v>5.14511147678032E-3</v>
      </c>
      <c r="T2798" s="661">
        <v>1.7620051777875553E-2</v>
      </c>
      <c r="U2798" s="659">
        <v>4.5872671857983801E-4</v>
      </c>
      <c r="V2798" s="659">
        <v>5.0548685363655498E-4</v>
      </c>
      <c r="W2798" s="661">
        <v>1.3016470276686846E-3</v>
      </c>
      <c r="X2798" s="659">
        <v>2.3805129168225401E-5</v>
      </c>
      <c r="Y2798" s="659">
        <v>2.6478993172981302E-5</v>
      </c>
      <c r="Z2798" s="661">
        <v>9.0815921400820161E-5</v>
      </c>
      <c r="AA2798" s="659">
        <v>1.3531814273857799E-3</v>
      </c>
      <c r="AB2798" s="659">
        <v>1.4999986521398801E-3</v>
      </c>
      <c r="AC2798" s="661">
        <v>4.5427596426117801E-3</v>
      </c>
      <c r="AD2798" s="659">
        <v>1.7928086602619301E-4</v>
      </c>
      <c r="AE2798" s="659">
        <v>1.9670180727220801E-4</v>
      </c>
      <c r="AF2798" s="661">
        <v>4.5469766580760593E-4</v>
      </c>
      <c r="AG2798" s="659">
        <v>2.5380766005087002E-4</v>
      </c>
      <c r="AH2798" s="659">
        <v>2.8490104453477702E-4</v>
      </c>
      <c r="AI2798" s="675">
        <v>1.0969568555738128E-3</v>
      </c>
      <c r="AJ2798" s="28"/>
      <c r="AK2798" s="29"/>
      <c r="AL2798" s="29"/>
    </row>
    <row r="2799" spans="1:38" x14ac:dyDescent="0.2">
      <c r="A2799" s="334">
        <v>2053</v>
      </c>
      <c r="B2799" s="334">
        <v>34</v>
      </c>
      <c r="C2799" s="659">
        <v>1.0599000007474499</v>
      </c>
      <c r="D2799" s="659">
        <v>1.0791643135998601</v>
      </c>
      <c r="E2799" s="661">
        <v>1.6702534169841023</v>
      </c>
      <c r="F2799" s="659">
        <v>5.54060968929262E-2</v>
      </c>
      <c r="G2799" s="659">
        <v>6.1290028745628097E-2</v>
      </c>
      <c r="H2799" s="661">
        <v>0.16240970843886479</v>
      </c>
      <c r="I2799" s="659">
        <v>1.65299477697088E-2</v>
      </c>
      <c r="J2799" s="659">
        <v>1.9363407105354599E-2</v>
      </c>
      <c r="K2799" s="661">
        <v>5.5336369216588903E-2</v>
      </c>
      <c r="L2799" s="659">
        <v>1.17122563720476E-4</v>
      </c>
      <c r="M2799" s="659">
        <v>1.4393464896004799E-4</v>
      </c>
      <c r="N2799" s="661">
        <v>1.122339824195785E-2</v>
      </c>
      <c r="O2799" s="659">
        <v>5.1721810060634896E-3</v>
      </c>
      <c r="P2799" s="659">
        <v>5.8607937233059598E-3</v>
      </c>
      <c r="Q2799" s="661">
        <v>1.5866731707700799E-2</v>
      </c>
      <c r="R2799" s="659">
        <v>3.6842507767204402E-3</v>
      </c>
      <c r="S2799" s="659">
        <v>5.14511147678032E-3</v>
      </c>
      <c r="T2799" s="661">
        <v>1.7620051777875553E-2</v>
      </c>
      <c r="U2799" s="659">
        <v>4.5872671857983801E-4</v>
      </c>
      <c r="V2799" s="659">
        <v>5.0548685363655498E-4</v>
      </c>
      <c r="W2799" s="661">
        <v>1.3016470276686846E-3</v>
      </c>
      <c r="X2799" s="659">
        <v>2.3805129168225401E-5</v>
      </c>
      <c r="Y2799" s="659">
        <v>2.6478993172981302E-5</v>
      </c>
      <c r="Z2799" s="661">
        <v>9.0815921400820161E-5</v>
      </c>
      <c r="AA2799" s="659">
        <v>1.3531814273857799E-3</v>
      </c>
      <c r="AB2799" s="659">
        <v>1.4999986521398801E-3</v>
      </c>
      <c r="AC2799" s="661">
        <v>4.5427596426117801E-3</v>
      </c>
      <c r="AD2799" s="659">
        <v>1.7928086602619301E-4</v>
      </c>
      <c r="AE2799" s="659">
        <v>1.9670180727220801E-4</v>
      </c>
      <c r="AF2799" s="661">
        <v>4.5469766580760593E-4</v>
      </c>
      <c r="AG2799" s="659">
        <v>2.5380766005087002E-4</v>
      </c>
      <c r="AH2799" s="659">
        <v>2.8490104453477702E-4</v>
      </c>
      <c r="AI2799" s="675">
        <v>1.0969568555738128E-3</v>
      </c>
      <c r="AJ2799" s="28"/>
      <c r="AK2799" s="29"/>
      <c r="AL2799" s="29"/>
    </row>
    <row r="2800" spans="1:38" x14ac:dyDescent="0.2">
      <c r="A2800" s="334">
        <v>2053</v>
      </c>
      <c r="B2800" s="334">
        <v>35</v>
      </c>
      <c r="C2800" s="659">
        <v>1.0599000007474499</v>
      </c>
      <c r="D2800" s="659">
        <v>1.0791643135998601</v>
      </c>
      <c r="E2800" s="661">
        <v>1.6702534169841023</v>
      </c>
      <c r="F2800" s="659">
        <v>5.54060968929262E-2</v>
      </c>
      <c r="G2800" s="659">
        <v>6.1290028745628097E-2</v>
      </c>
      <c r="H2800" s="661">
        <v>0.16240970843886479</v>
      </c>
      <c r="I2800" s="659">
        <v>1.65299477697088E-2</v>
      </c>
      <c r="J2800" s="659">
        <v>1.9363407105354599E-2</v>
      </c>
      <c r="K2800" s="661">
        <v>5.5336369216588903E-2</v>
      </c>
      <c r="L2800" s="659">
        <v>1.17122563720476E-4</v>
      </c>
      <c r="M2800" s="659">
        <v>1.4393464896004799E-4</v>
      </c>
      <c r="N2800" s="661">
        <v>1.122339824195785E-2</v>
      </c>
      <c r="O2800" s="659">
        <v>5.1721810060634896E-3</v>
      </c>
      <c r="P2800" s="659">
        <v>5.8607937233059598E-3</v>
      </c>
      <c r="Q2800" s="661">
        <v>1.5866731707700799E-2</v>
      </c>
      <c r="R2800" s="659">
        <v>3.6842507767204402E-3</v>
      </c>
      <c r="S2800" s="659">
        <v>5.14511147678032E-3</v>
      </c>
      <c r="T2800" s="661">
        <v>1.7620051777875553E-2</v>
      </c>
      <c r="U2800" s="659">
        <v>4.5872671857983801E-4</v>
      </c>
      <c r="V2800" s="659">
        <v>5.0548685363655498E-4</v>
      </c>
      <c r="W2800" s="661">
        <v>1.3016470276686846E-3</v>
      </c>
      <c r="X2800" s="659">
        <v>2.3805129168225401E-5</v>
      </c>
      <c r="Y2800" s="659">
        <v>2.6478993172981302E-5</v>
      </c>
      <c r="Z2800" s="661">
        <v>9.0815921400820161E-5</v>
      </c>
      <c r="AA2800" s="659">
        <v>1.3531814273857799E-3</v>
      </c>
      <c r="AB2800" s="659">
        <v>1.4999986521398801E-3</v>
      </c>
      <c r="AC2800" s="661">
        <v>4.5427596426117801E-3</v>
      </c>
      <c r="AD2800" s="659">
        <v>1.7928086602619301E-4</v>
      </c>
      <c r="AE2800" s="659">
        <v>1.9670180727220801E-4</v>
      </c>
      <c r="AF2800" s="661">
        <v>4.5469766580760593E-4</v>
      </c>
      <c r="AG2800" s="659">
        <v>2.5380766005087002E-4</v>
      </c>
      <c r="AH2800" s="659">
        <v>2.8490104453477702E-4</v>
      </c>
      <c r="AI2800" s="675">
        <v>1.0969568555738128E-3</v>
      </c>
      <c r="AJ2800" s="28"/>
      <c r="AK2800" s="29"/>
      <c r="AL2800" s="29"/>
    </row>
    <row r="2801" spans="1:38" x14ac:dyDescent="0.2">
      <c r="A2801" s="334">
        <v>2053</v>
      </c>
      <c r="B2801" s="334">
        <v>36</v>
      </c>
      <c r="C2801" s="659">
        <v>1.0599000007474499</v>
      </c>
      <c r="D2801" s="659">
        <v>1.0791643135998601</v>
      </c>
      <c r="E2801" s="661">
        <v>1.6702534169841023</v>
      </c>
      <c r="F2801" s="659">
        <v>5.54060968929262E-2</v>
      </c>
      <c r="G2801" s="659">
        <v>6.1290028745628097E-2</v>
      </c>
      <c r="H2801" s="661">
        <v>0.16240970843886479</v>
      </c>
      <c r="I2801" s="659">
        <v>1.65299477697088E-2</v>
      </c>
      <c r="J2801" s="659">
        <v>1.9363407105354599E-2</v>
      </c>
      <c r="K2801" s="661">
        <v>5.5336369216588903E-2</v>
      </c>
      <c r="L2801" s="659">
        <v>1.17122563720476E-4</v>
      </c>
      <c r="M2801" s="659">
        <v>1.4393464896004799E-4</v>
      </c>
      <c r="N2801" s="661">
        <v>1.122339824195785E-2</v>
      </c>
      <c r="O2801" s="659">
        <v>5.1721810060634896E-3</v>
      </c>
      <c r="P2801" s="659">
        <v>5.8607937233059598E-3</v>
      </c>
      <c r="Q2801" s="661">
        <v>1.5866731707700799E-2</v>
      </c>
      <c r="R2801" s="659">
        <v>3.6842507767204402E-3</v>
      </c>
      <c r="S2801" s="659">
        <v>5.14511147678032E-3</v>
      </c>
      <c r="T2801" s="661">
        <v>1.7620051777875553E-2</v>
      </c>
      <c r="U2801" s="659">
        <v>4.5872671857983801E-4</v>
      </c>
      <c r="V2801" s="659">
        <v>5.0548685363655498E-4</v>
      </c>
      <c r="W2801" s="661">
        <v>1.3016470276686846E-3</v>
      </c>
      <c r="X2801" s="659">
        <v>2.3805129168225401E-5</v>
      </c>
      <c r="Y2801" s="659">
        <v>2.6478993172981302E-5</v>
      </c>
      <c r="Z2801" s="661">
        <v>9.0815921400820161E-5</v>
      </c>
      <c r="AA2801" s="659">
        <v>1.3531814273857799E-3</v>
      </c>
      <c r="AB2801" s="659">
        <v>1.4999986521398801E-3</v>
      </c>
      <c r="AC2801" s="661">
        <v>4.5427596426117801E-3</v>
      </c>
      <c r="AD2801" s="659">
        <v>1.7928086602619301E-4</v>
      </c>
      <c r="AE2801" s="659">
        <v>1.9670180727220801E-4</v>
      </c>
      <c r="AF2801" s="661">
        <v>4.5469766580760593E-4</v>
      </c>
      <c r="AG2801" s="659">
        <v>2.5380766005087002E-4</v>
      </c>
      <c r="AH2801" s="659">
        <v>2.8490104453477702E-4</v>
      </c>
      <c r="AI2801" s="675">
        <v>1.0969568555738128E-3</v>
      </c>
      <c r="AJ2801" s="28"/>
      <c r="AK2801" s="29"/>
      <c r="AL2801" s="29"/>
    </row>
    <row r="2802" spans="1:38" x14ac:dyDescent="0.2">
      <c r="A2802" s="334">
        <v>2053</v>
      </c>
      <c r="B2802" s="334">
        <v>37</v>
      </c>
      <c r="C2802" s="659">
        <v>1.0599000007474499</v>
      </c>
      <c r="D2802" s="659">
        <v>1.0791643135998601</v>
      </c>
      <c r="E2802" s="661">
        <v>1.6702534169841023</v>
      </c>
      <c r="F2802" s="659">
        <v>5.54060968929262E-2</v>
      </c>
      <c r="G2802" s="659">
        <v>6.1290028745628097E-2</v>
      </c>
      <c r="H2802" s="661">
        <v>0.16240970843886479</v>
      </c>
      <c r="I2802" s="659">
        <v>1.65299477697088E-2</v>
      </c>
      <c r="J2802" s="659">
        <v>1.9363407105354599E-2</v>
      </c>
      <c r="K2802" s="661">
        <v>5.5336369216588903E-2</v>
      </c>
      <c r="L2802" s="659">
        <v>1.17122563720476E-4</v>
      </c>
      <c r="M2802" s="659">
        <v>1.4393464896004799E-4</v>
      </c>
      <c r="N2802" s="661">
        <v>1.122339824195785E-2</v>
      </c>
      <c r="O2802" s="659">
        <v>5.1721810060634896E-3</v>
      </c>
      <c r="P2802" s="659">
        <v>5.8607937233059598E-3</v>
      </c>
      <c r="Q2802" s="661">
        <v>1.5866731707700799E-2</v>
      </c>
      <c r="R2802" s="659">
        <v>3.6842507767204402E-3</v>
      </c>
      <c r="S2802" s="659">
        <v>5.14511147678032E-3</v>
      </c>
      <c r="T2802" s="661">
        <v>1.7620051777875553E-2</v>
      </c>
      <c r="U2802" s="659">
        <v>4.5872671857983801E-4</v>
      </c>
      <c r="V2802" s="659">
        <v>5.0548685363655498E-4</v>
      </c>
      <c r="W2802" s="661">
        <v>1.3016470276686846E-3</v>
      </c>
      <c r="X2802" s="659">
        <v>2.3805129168225401E-5</v>
      </c>
      <c r="Y2802" s="659">
        <v>2.6478993172981302E-5</v>
      </c>
      <c r="Z2802" s="661">
        <v>9.0815921400820161E-5</v>
      </c>
      <c r="AA2802" s="659">
        <v>1.3531814273857799E-3</v>
      </c>
      <c r="AB2802" s="659">
        <v>1.4999986521398801E-3</v>
      </c>
      <c r="AC2802" s="661">
        <v>4.5427596426117801E-3</v>
      </c>
      <c r="AD2802" s="659">
        <v>1.7928086602619301E-4</v>
      </c>
      <c r="AE2802" s="659">
        <v>1.9670180727220801E-4</v>
      </c>
      <c r="AF2802" s="661">
        <v>4.5469766580760593E-4</v>
      </c>
      <c r="AG2802" s="659">
        <v>2.5380766005087002E-4</v>
      </c>
      <c r="AH2802" s="659">
        <v>2.8490104453477702E-4</v>
      </c>
      <c r="AI2802" s="675">
        <v>1.0969568555738128E-3</v>
      </c>
      <c r="AJ2802" s="28"/>
      <c r="AK2802" s="29"/>
      <c r="AL2802" s="29"/>
    </row>
    <row r="2803" spans="1:38" x14ac:dyDescent="0.2">
      <c r="A2803" s="334">
        <v>2053</v>
      </c>
      <c r="B2803" s="334">
        <v>38</v>
      </c>
      <c r="C2803" s="659">
        <v>1.0599000007474499</v>
      </c>
      <c r="D2803" s="659">
        <v>1.0791643135998601</v>
      </c>
      <c r="E2803" s="661">
        <v>1.6702534169841023</v>
      </c>
      <c r="F2803" s="659">
        <v>5.54060968929262E-2</v>
      </c>
      <c r="G2803" s="659">
        <v>6.1290028745628097E-2</v>
      </c>
      <c r="H2803" s="661">
        <v>0.16240970843886479</v>
      </c>
      <c r="I2803" s="659">
        <v>1.65299477697088E-2</v>
      </c>
      <c r="J2803" s="659">
        <v>1.9363407105354599E-2</v>
      </c>
      <c r="K2803" s="661">
        <v>5.5336369216588903E-2</v>
      </c>
      <c r="L2803" s="659">
        <v>1.17122563720476E-4</v>
      </c>
      <c r="M2803" s="659">
        <v>1.4393464896004799E-4</v>
      </c>
      <c r="N2803" s="661">
        <v>1.122339824195785E-2</v>
      </c>
      <c r="O2803" s="659">
        <v>5.1721810060634896E-3</v>
      </c>
      <c r="P2803" s="659">
        <v>5.8607937233059598E-3</v>
      </c>
      <c r="Q2803" s="661">
        <v>1.5866731707700799E-2</v>
      </c>
      <c r="R2803" s="659">
        <v>3.6842507767204402E-3</v>
      </c>
      <c r="S2803" s="659">
        <v>5.14511147678032E-3</v>
      </c>
      <c r="T2803" s="661">
        <v>1.7620051777875553E-2</v>
      </c>
      <c r="U2803" s="659">
        <v>4.5872671857983801E-4</v>
      </c>
      <c r="V2803" s="659">
        <v>5.0548685363655498E-4</v>
      </c>
      <c r="W2803" s="661">
        <v>1.3016470276686846E-3</v>
      </c>
      <c r="X2803" s="659">
        <v>2.3805129168225401E-5</v>
      </c>
      <c r="Y2803" s="659">
        <v>2.6478993172981302E-5</v>
      </c>
      <c r="Z2803" s="661">
        <v>9.0815921400820161E-5</v>
      </c>
      <c r="AA2803" s="659">
        <v>1.3531814273857799E-3</v>
      </c>
      <c r="AB2803" s="659">
        <v>1.4999986521398801E-3</v>
      </c>
      <c r="AC2803" s="661">
        <v>4.5427596426117801E-3</v>
      </c>
      <c r="AD2803" s="659">
        <v>1.7928086602619301E-4</v>
      </c>
      <c r="AE2803" s="659">
        <v>1.9670180727220801E-4</v>
      </c>
      <c r="AF2803" s="661">
        <v>4.5469766580760593E-4</v>
      </c>
      <c r="AG2803" s="659">
        <v>2.5380766005087002E-4</v>
      </c>
      <c r="AH2803" s="659">
        <v>2.8490104453477702E-4</v>
      </c>
      <c r="AI2803" s="675">
        <v>1.0969568555738128E-3</v>
      </c>
      <c r="AJ2803" s="28"/>
      <c r="AK2803" s="29"/>
      <c r="AL2803" s="29"/>
    </row>
    <row r="2804" spans="1:38" ht="13.5" thickBot="1" x14ac:dyDescent="0.25">
      <c r="A2804" s="337">
        <v>2053</v>
      </c>
      <c r="B2804" s="337">
        <v>39</v>
      </c>
      <c r="C2804" s="659">
        <v>1.0599000007474499</v>
      </c>
      <c r="D2804" s="659">
        <v>1.0791643135998601</v>
      </c>
      <c r="E2804" s="662">
        <v>1.6702534169841023</v>
      </c>
      <c r="F2804" s="659">
        <v>5.54060968929262E-2</v>
      </c>
      <c r="G2804" s="659">
        <v>6.1290028745628097E-2</v>
      </c>
      <c r="H2804" s="662">
        <v>0.16240970843886479</v>
      </c>
      <c r="I2804" s="667">
        <v>1.65299477697088E-2</v>
      </c>
      <c r="J2804" s="667">
        <v>1.9363407105354599E-2</v>
      </c>
      <c r="K2804" s="662">
        <v>5.5336369216588903E-2</v>
      </c>
      <c r="L2804" s="667">
        <v>1.17122563720476E-4</v>
      </c>
      <c r="M2804" s="667">
        <v>1.4393464896004799E-4</v>
      </c>
      <c r="N2804" s="662">
        <v>1.122339824195785E-2</v>
      </c>
      <c r="O2804" s="667">
        <v>5.1721810060634896E-3</v>
      </c>
      <c r="P2804" s="667">
        <v>5.8607937233059598E-3</v>
      </c>
      <c r="Q2804" s="662">
        <v>1.5866731707700799E-2</v>
      </c>
      <c r="R2804" s="667">
        <v>3.6842507767204402E-3</v>
      </c>
      <c r="S2804" s="667">
        <v>5.14511147678032E-3</v>
      </c>
      <c r="T2804" s="662">
        <v>1.7620051777875553E-2</v>
      </c>
      <c r="U2804" s="659">
        <v>4.5872671857983801E-4</v>
      </c>
      <c r="V2804" s="659">
        <v>5.0548685363655498E-4</v>
      </c>
      <c r="W2804" s="662">
        <v>1.3016470276686846E-3</v>
      </c>
      <c r="X2804" s="659">
        <v>2.3805129168225401E-5</v>
      </c>
      <c r="Y2804" s="659">
        <v>2.6478993172981302E-5</v>
      </c>
      <c r="Z2804" s="662">
        <v>9.0815921400820161E-5</v>
      </c>
      <c r="AA2804" s="659">
        <v>1.3531814273857799E-3</v>
      </c>
      <c r="AB2804" s="659">
        <v>1.4999986521398801E-3</v>
      </c>
      <c r="AC2804" s="662">
        <v>4.5427596426117801E-3</v>
      </c>
      <c r="AD2804" s="659">
        <v>1.7928086602619301E-4</v>
      </c>
      <c r="AE2804" s="659">
        <v>1.9670180727220801E-4</v>
      </c>
      <c r="AF2804" s="662">
        <v>4.5469766580760593E-4</v>
      </c>
      <c r="AG2804" s="659">
        <v>2.5380766005087002E-4</v>
      </c>
      <c r="AH2804" s="659">
        <v>2.8490104453477702E-4</v>
      </c>
      <c r="AI2804" s="676">
        <v>1.0969568555738128E-3</v>
      </c>
      <c r="AJ2804" s="30"/>
      <c r="AK2804" s="31"/>
      <c r="AL2804" s="31"/>
    </row>
    <row r="2805" spans="1:38" x14ac:dyDescent="0.2">
      <c r="A2805" s="333">
        <v>2054</v>
      </c>
      <c r="B2805" s="663">
        <v>0</v>
      </c>
      <c r="C2805" s="659">
        <v>0.77133807057152104</v>
      </c>
      <c r="D2805" s="659">
        <v>0.81099084867524895</v>
      </c>
      <c r="E2805" s="660">
        <v>0.85795832397640681</v>
      </c>
      <c r="F2805" s="659">
        <v>4.4643140205937397E-2</v>
      </c>
      <c r="G2805" s="659">
        <v>4.5775644949220699E-2</v>
      </c>
      <c r="H2805" s="660">
        <v>9.6998518991053662E-2</v>
      </c>
      <c r="I2805" s="664">
        <v>1.5534662295847801E-2</v>
      </c>
      <c r="J2805" s="664">
        <v>1.5376885140973099E-2</v>
      </c>
      <c r="K2805" s="660">
        <v>4.4057288220732668E-2</v>
      </c>
      <c r="L2805" s="664">
        <v>8.5816337042768294E-5</v>
      </c>
      <c r="M2805" s="664">
        <v>8.9551657915797102E-5</v>
      </c>
      <c r="N2805" s="660">
        <v>6.6785460708445529E-3</v>
      </c>
      <c r="O2805" s="664">
        <v>4.5739647412343098E-3</v>
      </c>
      <c r="P2805" s="664">
        <v>4.4389933124628304E-3</v>
      </c>
      <c r="Q2805" s="660">
        <v>8.9509458749420755E-3</v>
      </c>
      <c r="R2805" s="664">
        <v>3.74500910557765E-3</v>
      </c>
      <c r="S2805" s="664">
        <v>5.2306998113686503E-3</v>
      </c>
      <c r="T2805" s="660">
        <v>1.797990750054599E-2</v>
      </c>
      <c r="U2805" s="659">
        <v>4.3899167131784399E-4</v>
      </c>
      <c r="V2805" s="659">
        <v>4.49109067062526E-4</v>
      </c>
      <c r="W2805" s="660">
        <v>8.0100412276045145E-4</v>
      </c>
      <c r="X2805" s="659">
        <v>2.23736031041043E-5</v>
      </c>
      <c r="Y2805" s="659">
        <v>2.2693905192283899E-5</v>
      </c>
      <c r="Z2805" s="660">
        <v>5.2868295118936609E-5</v>
      </c>
      <c r="AA2805" s="659">
        <v>1.24915906136647E-3</v>
      </c>
      <c r="AB2805" s="659">
        <v>1.26562960092746E-3</v>
      </c>
      <c r="AC2805" s="660">
        <v>2.5706085952748071E-3</v>
      </c>
      <c r="AD2805" s="659">
        <v>1.7404761570103601E-4</v>
      </c>
      <c r="AE2805" s="659">
        <v>1.7983617349244299E-4</v>
      </c>
      <c r="AF2805" s="660">
        <v>3.0553998385997598E-4</v>
      </c>
      <c r="AG2805" s="659">
        <v>2.3118868119026799E-4</v>
      </c>
      <c r="AH2805" s="659">
        <v>2.29208335028404E-4</v>
      </c>
      <c r="AI2805" s="674">
        <v>5.6482918783144396E-4</v>
      </c>
      <c r="AJ2805" s="26"/>
      <c r="AK2805" s="27"/>
      <c r="AL2805" s="27"/>
    </row>
    <row r="2806" spans="1:38" x14ac:dyDescent="0.2">
      <c r="A2806" s="334">
        <v>2054</v>
      </c>
      <c r="B2806" s="334">
        <v>1</v>
      </c>
      <c r="C2806" s="659">
        <v>0.76865162819617905</v>
      </c>
      <c r="D2806" s="659">
        <v>0.80826686469042397</v>
      </c>
      <c r="E2806" s="661">
        <v>0.85721943114006949</v>
      </c>
      <c r="F2806" s="659">
        <v>4.53598066452401E-2</v>
      </c>
      <c r="G2806" s="659">
        <v>4.68910301291212E-2</v>
      </c>
      <c r="H2806" s="661">
        <v>9.9750067576766147E-2</v>
      </c>
      <c r="I2806" s="659">
        <v>1.54569154345474E-2</v>
      </c>
      <c r="J2806" s="659">
        <v>1.53062873407058E-2</v>
      </c>
      <c r="K2806" s="661">
        <v>4.3886536943741776E-2</v>
      </c>
      <c r="L2806" s="659">
        <v>8.5695226584342501E-5</v>
      </c>
      <c r="M2806" s="659">
        <v>8.9420030866823306E-5</v>
      </c>
      <c r="N2806" s="661">
        <v>6.6935193615025703E-3</v>
      </c>
      <c r="O2806" s="659">
        <v>4.55466673415894E-3</v>
      </c>
      <c r="P2806" s="659">
        <v>4.4229037833272101E-3</v>
      </c>
      <c r="Q2806" s="661">
        <v>8.9256758579266855E-3</v>
      </c>
      <c r="R2806" s="659">
        <v>3.7340291421245901E-3</v>
      </c>
      <c r="S2806" s="659">
        <v>5.2164002276715096E-3</v>
      </c>
      <c r="T2806" s="661">
        <v>1.8090752065352607E-2</v>
      </c>
      <c r="U2806" s="659">
        <v>4.3678212549060199E-4</v>
      </c>
      <c r="V2806" s="659">
        <v>4.4715084268966902E-4</v>
      </c>
      <c r="W2806" s="661">
        <v>7.9887430718749493E-4</v>
      </c>
      <c r="X2806" s="659">
        <v>2.2262376646432299E-5</v>
      </c>
      <c r="Y2806" s="659">
        <v>2.2595767786534799E-5</v>
      </c>
      <c r="Z2806" s="661">
        <v>5.2719485980615526E-5</v>
      </c>
      <c r="AA2806" s="659">
        <v>1.2459560528824E-3</v>
      </c>
      <c r="AB2806" s="659">
        <v>1.26416334894513E-3</v>
      </c>
      <c r="AC2806" s="661">
        <v>2.5738157673854179E-3</v>
      </c>
      <c r="AD2806" s="659">
        <v>1.7313931048071001E-4</v>
      </c>
      <c r="AE2806" s="659">
        <v>1.7902241492364599E-4</v>
      </c>
      <c r="AF2806" s="661">
        <v>3.04759473264518E-4</v>
      </c>
      <c r="AG2806" s="659">
        <v>2.3013388115493199E-4</v>
      </c>
      <c r="AH2806" s="659">
        <v>2.2830334669513301E-4</v>
      </c>
      <c r="AI2806" s="675">
        <v>5.6314106504164576E-4</v>
      </c>
      <c r="AJ2806" s="28"/>
      <c r="AK2806" s="29"/>
      <c r="AL2806" s="29"/>
    </row>
    <row r="2807" spans="1:38" x14ac:dyDescent="0.2">
      <c r="A2807" s="334">
        <v>2054</v>
      </c>
      <c r="B2807" s="334">
        <v>2</v>
      </c>
      <c r="C2807" s="659">
        <v>0.76253709811588299</v>
      </c>
      <c r="D2807" s="659">
        <v>0.80166860264617301</v>
      </c>
      <c r="E2807" s="661">
        <v>0.85507209641168891</v>
      </c>
      <c r="F2807" s="659">
        <v>4.59081273285427E-2</v>
      </c>
      <c r="G2807" s="659">
        <v>4.7921681370833497E-2</v>
      </c>
      <c r="H2807" s="661">
        <v>0.10245704998461595</v>
      </c>
      <c r="I2807" s="659">
        <v>1.5334961722126899E-2</v>
      </c>
      <c r="J2807" s="659">
        <v>1.5189313284687001E-2</v>
      </c>
      <c r="K2807" s="661">
        <v>4.364774753235718E-2</v>
      </c>
      <c r="L2807" s="659">
        <v>8.55781694442822E-5</v>
      </c>
      <c r="M2807" s="659">
        <v>8.9288440982571805E-5</v>
      </c>
      <c r="N2807" s="661">
        <v>6.7115920636732227E-3</v>
      </c>
      <c r="O2807" s="659">
        <v>4.5169327383009104E-3</v>
      </c>
      <c r="P2807" s="659">
        <v>4.3913185824118002E-3</v>
      </c>
      <c r="Q2807" s="661">
        <v>8.8872755126920052E-3</v>
      </c>
      <c r="R2807" s="659">
        <v>3.7234263761710702E-3</v>
      </c>
      <c r="S2807" s="659">
        <v>5.2020987638696104E-3</v>
      </c>
      <c r="T2807" s="661">
        <v>1.8227569870691275E-2</v>
      </c>
      <c r="U2807" s="659">
        <v>4.33729799905713E-4</v>
      </c>
      <c r="V2807" s="659">
        <v>4.4427574047320001E-4</v>
      </c>
      <c r="W2807" s="661">
        <v>7.9580882050943943E-4</v>
      </c>
      <c r="X2807" s="659">
        <v>2.20969522585584E-5</v>
      </c>
      <c r="Y2807" s="659">
        <v>2.24421915446986E-5</v>
      </c>
      <c r="Z2807" s="661">
        <v>5.2497731765729462E-5</v>
      </c>
      <c r="AA2807" s="659">
        <v>1.2395817672216599E-3</v>
      </c>
      <c r="AB2807" s="659">
        <v>1.2598037963907E-3</v>
      </c>
      <c r="AC2807" s="661">
        <v>2.5735664995263823E-3</v>
      </c>
      <c r="AD2807" s="659">
        <v>1.7195810370313399E-4</v>
      </c>
      <c r="AE2807" s="659">
        <v>1.7787793785372901E-4</v>
      </c>
      <c r="AF2807" s="661">
        <v>3.0370019467114125E-4</v>
      </c>
      <c r="AG2807" s="659">
        <v>2.28332502711289E-4</v>
      </c>
      <c r="AH2807" s="659">
        <v>2.26724161359684E-4</v>
      </c>
      <c r="AI2807" s="675">
        <v>5.6043534275742636E-4</v>
      </c>
      <c r="AJ2807" s="28"/>
      <c r="AK2807" s="29"/>
      <c r="AL2807" s="29"/>
    </row>
    <row r="2808" spans="1:38" x14ac:dyDescent="0.2">
      <c r="A2808" s="334">
        <v>2054</v>
      </c>
      <c r="B2808" s="334">
        <v>3</v>
      </c>
      <c r="C2808" s="659">
        <v>0.75621874471802797</v>
      </c>
      <c r="D2808" s="659">
        <v>0.79514714726712499</v>
      </c>
      <c r="E2808" s="661">
        <v>0.84762050230038488</v>
      </c>
      <c r="F2808" s="659">
        <v>4.6430422484167802E-2</v>
      </c>
      <c r="G2808" s="659">
        <v>4.8877025202586702E-2</v>
      </c>
      <c r="H2808" s="661">
        <v>0.10475961088642687</v>
      </c>
      <c r="I2808" s="659">
        <v>1.5211861116118299E-2</v>
      </c>
      <c r="J2808" s="659">
        <v>1.5073169063048101E-2</v>
      </c>
      <c r="K2808" s="661">
        <v>4.3133216459201894E-2</v>
      </c>
      <c r="L2808" s="659">
        <v>8.5466501779421505E-5</v>
      </c>
      <c r="M2808" s="659">
        <v>8.91562560666538E-5</v>
      </c>
      <c r="N2808" s="661">
        <v>6.7229837598069267E-3</v>
      </c>
      <c r="O2808" s="659">
        <v>4.4808681782197504E-3</v>
      </c>
      <c r="P2808" s="659">
        <v>4.3597571256246302E-3</v>
      </c>
      <c r="Q2808" s="661">
        <v>8.7902413283340967E-3</v>
      </c>
      <c r="R2808" s="659">
        <v>3.7133104248529701E-3</v>
      </c>
      <c r="S2808" s="659">
        <v>5.1877437511092597E-3</v>
      </c>
      <c r="T2808" s="661">
        <v>1.8314622613590303E-2</v>
      </c>
      <c r="U2808" s="659">
        <v>4.3074549165328201E-4</v>
      </c>
      <c r="V2808" s="659">
        <v>4.4143253665153399E-4</v>
      </c>
      <c r="W2808" s="661">
        <v>7.8711669643253223E-4</v>
      </c>
      <c r="X2808" s="659">
        <v>2.1935582735427701E-5</v>
      </c>
      <c r="Y2808" s="659">
        <v>2.2290205166613799E-5</v>
      </c>
      <c r="Z2808" s="661">
        <v>5.1912878847014552E-5</v>
      </c>
      <c r="AA2808" s="659">
        <v>1.2333487424775701E-3</v>
      </c>
      <c r="AB2808" s="659">
        <v>1.2552542362689401E-3</v>
      </c>
      <c r="AC2808" s="661">
        <v>2.5574081885301114E-3</v>
      </c>
      <c r="AD2808" s="659">
        <v>1.7079653836106501E-4</v>
      </c>
      <c r="AE2808" s="659">
        <v>1.7674887049966601E-4</v>
      </c>
      <c r="AF2808" s="661">
        <v>3.0032474804057087E-4</v>
      </c>
      <c r="AG2808" s="659">
        <v>2.26595724540028E-4</v>
      </c>
      <c r="AH2808" s="659">
        <v>2.2515321732664501E-4</v>
      </c>
      <c r="AI2808" s="675">
        <v>5.5435938965513849E-4</v>
      </c>
      <c r="AJ2808" s="28"/>
      <c r="AK2808" s="29"/>
      <c r="AL2808" s="29"/>
    </row>
    <row r="2809" spans="1:38" x14ac:dyDescent="0.2">
      <c r="A2809" s="334">
        <v>2054</v>
      </c>
      <c r="B2809" s="334">
        <v>4</v>
      </c>
      <c r="C2809" s="659">
        <v>0.924489938350741</v>
      </c>
      <c r="D2809" s="659">
        <v>0.95422101242225699</v>
      </c>
      <c r="E2809" s="661">
        <v>1.029223980117653</v>
      </c>
      <c r="F2809" s="659">
        <v>4.95664837027626E-2</v>
      </c>
      <c r="G2809" s="659">
        <v>5.3678799653971897E-2</v>
      </c>
      <c r="H2809" s="661">
        <v>0.11873041401652508</v>
      </c>
      <c r="I2809" s="659">
        <v>1.6124514274466799E-2</v>
      </c>
      <c r="J2809" s="659">
        <v>1.7583168780409501E-2</v>
      </c>
      <c r="K2809" s="661">
        <v>4.9380697996802371E-2</v>
      </c>
      <c r="L2809" s="659">
        <v>1.0336369458312E-4</v>
      </c>
      <c r="M2809" s="659">
        <v>1.3321299991395899E-4</v>
      </c>
      <c r="N2809" s="661">
        <v>1.1096105609352274E-2</v>
      </c>
      <c r="O2809" s="659">
        <v>4.8999005194098498E-3</v>
      </c>
      <c r="P2809" s="659">
        <v>5.1959124291369304E-3</v>
      </c>
      <c r="Q2809" s="661">
        <v>1.0558478597394604E-2</v>
      </c>
      <c r="R2809" s="659">
        <v>3.7034796986416701E-3</v>
      </c>
      <c r="S2809" s="659">
        <v>5.1734270624378999E-3</v>
      </c>
      <c r="T2809" s="661">
        <v>1.8170954497123533E-2</v>
      </c>
      <c r="U2809" s="659">
        <v>4.4892221799530799E-4</v>
      </c>
      <c r="V2809" s="659">
        <v>4.7890936419221102E-4</v>
      </c>
      <c r="W2809" s="661">
        <v>9.8086872509341714E-4</v>
      </c>
      <c r="X2809" s="659">
        <v>2.3121072337869701E-5</v>
      </c>
      <c r="Y2809" s="659">
        <v>2.4705470562698699E-5</v>
      </c>
      <c r="Z2809" s="661">
        <v>6.3935816498083016E-5</v>
      </c>
      <c r="AA2809" s="659">
        <v>1.30128246826503E-3</v>
      </c>
      <c r="AB2809" s="659">
        <v>1.3887561924250599E-3</v>
      </c>
      <c r="AC2809" s="661">
        <v>3.0357106654596787E-3</v>
      </c>
      <c r="AD2809" s="659">
        <v>1.7651679738901201E-4</v>
      </c>
      <c r="AE2809" s="659">
        <v>1.8873024397346E-4</v>
      </c>
      <c r="AF2809" s="661">
        <v>3.9021289943515507E-4</v>
      </c>
      <c r="AG2809" s="659">
        <v>2.4334706614951399E-4</v>
      </c>
      <c r="AH2809" s="659">
        <v>2.5882783378912102E-4</v>
      </c>
      <c r="AI2809" s="675">
        <v>6.349754445314509E-4</v>
      </c>
      <c r="AJ2809" s="28"/>
      <c r="AK2809" s="29"/>
      <c r="AL2809" s="29"/>
    </row>
    <row r="2810" spans="1:38" x14ac:dyDescent="0.2">
      <c r="A2810" s="334">
        <v>2054</v>
      </c>
      <c r="B2810" s="334">
        <v>5</v>
      </c>
      <c r="C2810" s="659">
        <v>0.92112802745333999</v>
      </c>
      <c r="D2810" s="659">
        <v>0.95102028286807205</v>
      </c>
      <c r="E2810" s="661">
        <v>1.0268181108606853</v>
      </c>
      <c r="F2810" s="659">
        <v>5.0269674729102501E-2</v>
      </c>
      <c r="G2810" s="659">
        <v>5.4773533466422303E-2</v>
      </c>
      <c r="H2810" s="661">
        <v>0.12187773001430428</v>
      </c>
      <c r="I2810" s="659">
        <v>1.6040359689674901E-2</v>
      </c>
      <c r="J2810" s="659">
        <v>1.74940578077163E-2</v>
      </c>
      <c r="K2810" s="661">
        <v>4.9286834355902087E-2</v>
      </c>
      <c r="L2810" s="659">
        <v>1.0323695918403299E-4</v>
      </c>
      <c r="M2810" s="659">
        <v>1.3301620945238999E-4</v>
      </c>
      <c r="N2810" s="661">
        <v>1.1075431900988357E-2</v>
      </c>
      <c r="O2810" s="659">
        <v>4.87698454966285E-3</v>
      </c>
      <c r="P2810" s="659">
        <v>5.17315766151421E-3</v>
      </c>
      <c r="Q2810" s="661">
        <v>1.0530496486974593E-2</v>
      </c>
      <c r="R2810" s="659">
        <v>3.6940009048048901E-3</v>
      </c>
      <c r="S2810" s="659">
        <v>5.1591610109440796E-3</v>
      </c>
      <c r="T2810" s="661">
        <v>1.7998664804536751E-2</v>
      </c>
      <c r="U2810" s="659">
        <v>4.4661996354924602E-4</v>
      </c>
      <c r="V2810" s="659">
        <v>4.7656882677621002E-4</v>
      </c>
      <c r="W2810" s="661">
        <v>9.7802468676299638E-4</v>
      </c>
      <c r="X2810" s="659">
        <v>2.3001493201081099E-5</v>
      </c>
      <c r="Y2810" s="659">
        <v>2.45840502965323E-5</v>
      </c>
      <c r="Z2810" s="661">
        <v>6.3758661808810602E-5</v>
      </c>
      <c r="AA2810" s="659">
        <v>1.29765633892891E-3</v>
      </c>
      <c r="AB2810" s="659">
        <v>1.38611465569832E-3</v>
      </c>
      <c r="AC2810" s="661">
        <v>3.0399425166191098E-3</v>
      </c>
      <c r="AD2810" s="659">
        <v>1.75587095907072E-4</v>
      </c>
      <c r="AE2810" s="659">
        <v>1.8778010623516001E-4</v>
      </c>
      <c r="AF2810" s="661">
        <v>3.8899126759840431E-4</v>
      </c>
      <c r="AG2810" s="659">
        <v>2.4215889956512001E-4</v>
      </c>
      <c r="AH2810" s="659">
        <v>2.5763560561310798E-4</v>
      </c>
      <c r="AI2810" s="675">
        <v>6.3349388343401567E-4</v>
      </c>
      <c r="AJ2810" s="28"/>
      <c r="AK2810" s="29"/>
      <c r="AL2810" s="29"/>
    </row>
    <row r="2811" spans="1:38" x14ac:dyDescent="0.2">
      <c r="A2811" s="334">
        <v>2054</v>
      </c>
      <c r="B2811" s="334">
        <v>6</v>
      </c>
      <c r="C2811" s="659">
        <v>1.0618542186030699</v>
      </c>
      <c r="D2811" s="659">
        <v>1.08105999611529</v>
      </c>
      <c r="E2811" s="661">
        <v>1.670475613844989</v>
      </c>
      <c r="F2811" s="659">
        <v>5.4483123879845698E-2</v>
      </c>
      <c r="G2811" s="659">
        <v>5.9993217927245102E-2</v>
      </c>
      <c r="H2811" s="661">
        <v>0.1586063778367782</v>
      </c>
      <c r="I2811" s="659">
        <v>1.6547546038400199E-2</v>
      </c>
      <c r="J2811" s="659">
        <v>1.93844548041925E-2</v>
      </c>
      <c r="K2811" s="661">
        <v>5.5197215389048086E-2</v>
      </c>
      <c r="L2811" s="659">
        <v>1.1712279077731E-4</v>
      </c>
      <c r="M2811" s="659">
        <v>1.43934811905323E-4</v>
      </c>
      <c r="N2811" s="661">
        <v>1.125005950439034E-2</v>
      </c>
      <c r="O2811" s="659">
        <v>5.1818233095488999E-3</v>
      </c>
      <c r="P2811" s="659">
        <v>5.8715742707677997E-3</v>
      </c>
      <c r="Q2811" s="661">
        <v>1.583274377848749E-2</v>
      </c>
      <c r="R2811" s="659">
        <v>3.6842594315231098E-3</v>
      </c>
      <c r="S2811" s="659">
        <v>5.1451370155412004E-3</v>
      </c>
      <c r="T2811" s="661">
        <v>1.7797849382844899E-2</v>
      </c>
      <c r="U2811" s="659">
        <v>4.5922145734432701E-4</v>
      </c>
      <c r="V2811" s="659">
        <v>5.0605160170990704E-4</v>
      </c>
      <c r="W2811" s="661">
        <v>1.2989372165928032E-3</v>
      </c>
      <c r="X2811" s="659">
        <v>2.3835960226145099E-5</v>
      </c>
      <c r="Y2811" s="659">
        <v>2.6513985331997701E-5</v>
      </c>
      <c r="Z2811" s="661">
        <v>9.0620541358288787E-5</v>
      </c>
      <c r="AA2811" s="659">
        <v>1.3518202076594999E-3</v>
      </c>
      <c r="AB2811" s="659">
        <v>1.4978234211087101E-3</v>
      </c>
      <c r="AC2811" s="661">
        <v>4.5207359741305572E-3</v>
      </c>
      <c r="AD2811" s="659">
        <v>1.7944966991019501E-4</v>
      </c>
      <c r="AE2811" s="659">
        <v>1.9689621306430801E-4</v>
      </c>
      <c r="AF2811" s="661">
        <v>4.5376525563103323E-4</v>
      </c>
      <c r="AG2811" s="659">
        <v>2.5421003175848098E-4</v>
      </c>
      <c r="AH2811" s="659">
        <v>2.85353338309171E-4</v>
      </c>
      <c r="AI2811" s="675">
        <v>1.0945620957470514E-3</v>
      </c>
      <c r="AJ2811" s="28"/>
      <c r="AK2811" s="29"/>
      <c r="AL2811" s="29"/>
    </row>
    <row r="2812" spans="1:38" x14ac:dyDescent="0.2">
      <c r="A2812" s="334">
        <v>2054</v>
      </c>
      <c r="B2812" s="334">
        <v>7</v>
      </c>
      <c r="C2812" s="659">
        <v>1.0618542186030699</v>
      </c>
      <c r="D2812" s="659">
        <v>1.08105999611529</v>
      </c>
      <c r="E2812" s="661">
        <v>1.670475613844989</v>
      </c>
      <c r="F2812" s="659">
        <v>5.4483123879845698E-2</v>
      </c>
      <c r="G2812" s="659">
        <v>5.9993217927245102E-2</v>
      </c>
      <c r="H2812" s="661">
        <v>0.1586063778367782</v>
      </c>
      <c r="I2812" s="659">
        <v>1.6547546038400199E-2</v>
      </c>
      <c r="J2812" s="659">
        <v>1.93844548041925E-2</v>
      </c>
      <c r="K2812" s="661">
        <v>5.5197215389048086E-2</v>
      </c>
      <c r="L2812" s="659">
        <v>1.1712279077731E-4</v>
      </c>
      <c r="M2812" s="659">
        <v>1.43934811905323E-4</v>
      </c>
      <c r="N2812" s="661">
        <v>1.125005950439034E-2</v>
      </c>
      <c r="O2812" s="659">
        <v>5.1818233095488999E-3</v>
      </c>
      <c r="P2812" s="659">
        <v>5.8715742707677997E-3</v>
      </c>
      <c r="Q2812" s="661">
        <v>1.583274377848749E-2</v>
      </c>
      <c r="R2812" s="659">
        <v>3.6842594315231098E-3</v>
      </c>
      <c r="S2812" s="659">
        <v>5.1451370155412004E-3</v>
      </c>
      <c r="T2812" s="661">
        <v>1.7797849382844899E-2</v>
      </c>
      <c r="U2812" s="659">
        <v>4.5922145734432701E-4</v>
      </c>
      <c r="V2812" s="659">
        <v>5.0605160170990704E-4</v>
      </c>
      <c r="W2812" s="661">
        <v>1.2989372165928032E-3</v>
      </c>
      <c r="X2812" s="659">
        <v>2.3835960226145099E-5</v>
      </c>
      <c r="Y2812" s="659">
        <v>2.6513985331997701E-5</v>
      </c>
      <c r="Z2812" s="661">
        <v>9.0620541358288787E-5</v>
      </c>
      <c r="AA2812" s="659">
        <v>1.3518202076594999E-3</v>
      </c>
      <c r="AB2812" s="659">
        <v>1.4978234211087101E-3</v>
      </c>
      <c r="AC2812" s="661">
        <v>4.5207359741305572E-3</v>
      </c>
      <c r="AD2812" s="659">
        <v>1.7944966991019501E-4</v>
      </c>
      <c r="AE2812" s="659">
        <v>1.9689621306430801E-4</v>
      </c>
      <c r="AF2812" s="661">
        <v>4.5376525563103323E-4</v>
      </c>
      <c r="AG2812" s="659">
        <v>2.5421003175848098E-4</v>
      </c>
      <c r="AH2812" s="659">
        <v>2.85353338309171E-4</v>
      </c>
      <c r="AI2812" s="675">
        <v>1.0945620957470514E-3</v>
      </c>
      <c r="AJ2812" s="28"/>
      <c r="AK2812" s="29"/>
      <c r="AL2812" s="29"/>
    </row>
    <row r="2813" spans="1:38" x14ac:dyDescent="0.2">
      <c r="A2813" s="334">
        <v>2054</v>
      </c>
      <c r="B2813" s="334">
        <v>8</v>
      </c>
      <c r="C2813" s="659">
        <v>1.0618542186030699</v>
      </c>
      <c r="D2813" s="659">
        <v>1.08105999611529</v>
      </c>
      <c r="E2813" s="661">
        <v>1.670475613844989</v>
      </c>
      <c r="F2813" s="659">
        <v>5.4483123879845698E-2</v>
      </c>
      <c r="G2813" s="659">
        <v>5.9993217927245102E-2</v>
      </c>
      <c r="H2813" s="661">
        <v>0.1586063778367782</v>
      </c>
      <c r="I2813" s="659">
        <v>1.6547546038400199E-2</v>
      </c>
      <c r="J2813" s="659">
        <v>1.93844548041925E-2</v>
      </c>
      <c r="K2813" s="661">
        <v>5.5197215389048086E-2</v>
      </c>
      <c r="L2813" s="659">
        <v>1.1712279077731E-4</v>
      </c>
      <c r="M2813" s="659">
        <v>1.43934811905323E-4</v>
      </c>
      <c r="N2813" s="661">
        <v>1.125005950439034E-2</v>
      </c>
      <c r="O2813" s="659">
        <v>5.1818233095488999E-3</v>
      </c>
      <c r="P2813" s="659">
        <v>5.8715742707677997E-3</v>
      </c>
      <c r="Q2813" s="661">
        <v>1.583274377848749E-2</v>
      </c>
      <c r="R2813" s="659">
        <v>3.6842594315231098E-3</v>
      </c>
      <c r="S2813" s="659">
        <v>5.1451370155412004E-3</v>
      </c>
      <c r="T2813" s="661">
        <v>1.7797849382844899E-2</v>
      </c>
      <c r="U2813" s="659">
        <v>4.5922145734432701E-4</v>
      </c>
      <c r="V2813" s="659">
        <v>5.0605160170990704E-4</v>
      </c>
      <c r="W2813" s="661">
        <v>1.2989372165928032E-3</v>
      </c>
      <c r="X2813" s="659">
        <v>2.3835960226145099E-5</v>
      </c>
      <c r="Y2813" s="659">
        <v>2.6513985331997701E-5</v>
      </c>
      <c r="Z2813" s="661">
        <v>9.0620541358288787E-5</v>
      </c>
      <c r="AA2813" s="659">
        <v>1.3518202076594999E-3</v>
      </c>
      <c r="AB2813" s="659">
        <v>1.4978234211087101E-3</v>
      </c>
      <c r="AC2813" s="661">
        <v>4.5207359741305572E-3</v>
      </c>
      <c r="AD2813" s="659">
        <v>1.7944966991019501E-4</v>
      </c>
      <c r="AE2813" s="659">
        <v>1.9689621306430801E-4</v>
      </c>
      <c r="AF2813" s="661">
        <v>4.5376525563103323E-4</v>
      </c>
      <c r="AG2813" s="659">
        <v>2.5421003175848098E-4</v>
      </c>
      <c r="AH2813" s="659">
        <v>2.85353338309171E-4</v>
      </c>
      <c r="AI2813" s="675">
        <v>1.0945620957470514E-3</v>
      </c>
      <c r="AJ2813" s="28"/>
      <c r="AK2813" s="29"/>
      <c r="AL2813" s="29"/>
    </row>
    <row r="2814" spans="1:38" x14ac:dyDescent="0.2">
      <c r="A2814" s="334">
        <v>2054</v>
      </c>
      <c r="B2814" s="334">
        <v>9</v>
      </c>
      <c r="C2814" s="659">
        <v>1.0618542186030699</v>
      </c>
      <c r="D2814" s="659">
        <v>1.08105999611529</v>
      </c>
      <c r="E2814" s="661">
        <v>1.670475613844989</v>
      </c>
      <c r="F2814" s="659">
        <v>5.4483123879845698E-2</v>
      </c>
      <c r="G2814" s="659">
        <v>5.9993217927245102E-2</v>
      </c>
      <c r="H2814" s="661">
        <v>0.1586063778367782</v>
      </c>
      <c r="I2814" s="659">
        <v>1.6547546038400199E-2</v>
      </c>
      <c r="J2814" s="659">
        <v>1.93844548041925E-2</v>
      </c>
      <c r="K2814" s="661">
        <v>5.5197215389048086E-2</v>
      </c>
      <c r="L2814" s="659">
        <v>1.1712279077731E-4</v>
      </c>
      <c r="M2814" s="659">
        <v>1.43934811905323E-4</v>
      </c>
      <c r="N2814" s="661">
        <v>1.125005950439034E-2</v>
      </c>
      <c r="O2814" s="659">
        <v>5.1818233095488999E-3</v>
      </c>
      <c r="P2814" s="659">
        <v>5.8715742707677997E-3</v>
      </c>
      <c r="Q2814" s="661">
        <v>1.583274377848749E-2</v>
      </c>
      <c r="R2814" s="659">
        <v>3.6842594315231098E-3</v>
      </c>
      <c r="S2814" s="659">
        <v>5.1451370155412004E-3</v>
      </c>
      <c r="T2814" s="661">
        <v>1.7797849382844899E-2</v>
      </c>
      <c r="U2814" s="659">
        <v>4.5922145734432701E-4</v>
      </c>
      <c r="V2814" s="659">
        <v>5.0605160170990704E-4</v>
      </c>
      <c r="W2814" s="661">
        <v>1.2989372165928032E-3</v>
      </c>
      <c r="X2814" s="659">
        <v>2.3835960226145099E-5</v>
      </c>
      <c r="Y2814" s="659">
        <v>2.6513985331997701E-5</v>
      </c>
      <c r="Z2814" s="661">
        <v>9.0620541358288787E-5</v>
      </c>
      <c r="AA2814" s="659">
        <v>1.3518202076594999E-3</v>
      </c>
      <c r="AB2814" s="659">
        <v>1.4978234211087101E-3</v>
      </c>
      <c r="AC2814" s="661">
        <v>4.5207359741305572E-3</v>
      </c>
      <c r="AD2814" s="659">
        <v>1.7944966991019501E-4</v>
      </c>
      <c r="AE2814" s="659">
        <v>1.9689621306430801E-4</v>
      </c>
      <c r="AF2814" s="661">
        <v>4.5376525563103323E-4</v>
      </c>
      <c r="AG2814" s="659">
        <v>2.5421003175848098E-4</v>
      </c>
      <c r="AH2814" s="659">
        <v>2.85353338309171E-4</v>
      </c>
      <c r="AI2814" s="675">
        <v>1.0945620957470514E-3</v>
      </c>
      <c r="AJ2814" s="28"/>
      <c r="AK2814" s="29"/>
      <c r="AL2814" s="29"/>
    </row>
    <row r="2815" spans="1:38" x14ac:dyDescent="0.2">
      <c r="A2815" s="334">
        <v>2054</v>
      </c>
      <c r="B2815" s="334">
        <v>10</v>
      </c>
      <c r="C2815" s="659">
        <v>1.0618542186030699</v>
      </c>
      <c r="D2815" s="659">
        <v>1.08105999611529</v>
      </c>
      <c r="E2815" s="661">
        <v>1.670475613844989</v>
      </c>
      <c r="F2815" s="659">
        <v>5.4483123879845698E-2</v>
      </c>
      <c r="G2815" s="659">
        <v>5.9993217927245102E-2</v>
      </c>
      <c r="H2815" s="661">
        <v>0.1586063778367782</v>
      </c>
      <c r="I2815" s="659">
        <v>1.6547546038400199E-2</v>
      </c>
      <c r="J2815" s="659">
        <v>1.93844548041925E-2</v>
      </c>
      <c r="K2815" s="661">
        <v>5.5197215389048086E-2</v>
      </c>
      <c r="L2815" s="659">
        <v>1.1712279077731E-4</v>
      </c>
      <c r="M2815" s="659">
        <v>1.43934811905323E-4</v>
      </c>
      <c r="N2815" s="661">
        <v>1.125005950439034E-2</v>
      </c>
      <c r="O2815" s="659">
        <v>5.1818233095488999E-3</v>
      </c>
      <c r="P2815" s="659">
        <v>5.8715742707677997E-3</v>
      </c>
      <c r="Q2815" s="661">
        <v>1.583274377848749E-2</v>
      </c>
      <c r="R2815" s="659">
        <v>3.6842594315231098E-3</v>
      </c>
      <c r="S2815" s="659">
        <v>5.1451370155412004E-3</v>
      </c>
      <c r="T2815" s="661">
        <v>1.7797849382844899E-2</v>
      </c>
      <c r="U2815" s="659">
        <v>4.5922145734432701E-4</v>
      </c>
      <c r="V2815" s="659">
        <v>5.0605160170990704E-4</v>
      </c>
      <c r="W2815" s="661">
        <v>1.2989372165928032E-3</v>
      </c>
      <c r="X2815" s="659">
        <v>2.3835960226145099E-5</v>
      </c>
      <c r="Y2815" s="659">
        <v>2.6513985331997701E-5</v>
      </c>
      <c r="Z2815" s="661">
        <v>9.0620541358288787E-5</v>
      </c>
      <c r="AA2815" s="659">
        <v>1.3518202076594999E-3</v>
      </c>
      <c r="AB2815" s="659">
        <v>1.4978234211087101E-3</v>
      </c>
      <c r="AC2815" s="661">
        <v>4.5207359741305572E-3</v>
      </c>
      <c r="AD2815" s="659">
        <v>1.7944966991019501E-4</v>
      </c>
      <c r="AE2815" s="659">
        <v>1.9689621306430801E-4</v>
      </c>
      <c r="AF2815" s="661">
        <v>4.5376525563103323E-4</v>
      </c>
      <c r="AG2815" s="659">
        <v>2.5421003175848098E-4</v>
      </c>
      <c r="AH2815" s="659">
        <v>2.85353338309171E-4</v>
      </c>
      <c r="AI2815" s="675">
        <v>1.0945620957470514E-3</v>
      </c>
      <c r="AJ2815" s="28"/>
      <c r="AK2815" s="29"/>
      <c r="AL2815" s="29"/>
    </row>
    <row r="2816" spans="1:38" x14ac:dyDescent="0.2">
      <c r="A2816" s="334">
        <v>2054</v>
      </c>
      <c r="B2816" s="334">
        <v>11</v>
      </c>
      <c r="C2816" s="659">
        <v>1.0618542186030699</v>
      </c>
      <c r="D2816" s="659">
        <v>1.08105999611529</v>
      </c>
      <c r="E2816" s="661">
        <v>1.670475613844989</v>
      </c>
      <c r="F2816" s="659">
        <v>5.4483123879845698E-2</v>
      </c>
      <c r="G2816" s="659">
        <v>5.9993217927245102E-2</v>
      </c>
      <c r="H2816" s="661">
        <v>0.1586063778367782</v>
      </c>
      <c r="I2816" s="659">
        <v>1.6547546038400199E-2</v>
      </c>
      <c r="J2816" s="659">
        <v>1.93844548041925E-2</v>
      </c>
      <c r="K2816" s="661">
        <v>5.5197215389048086E-2</v>
      </c>
      <c r="L2816" s="659">
        <v>1.1712279077731E-4</v>
      </c>
      <c r="M2816" s="659">
        <v>1.43934811905323E-4</v>
      </c>
      <c r="N2816" s="661">
        <v>1.125005950439034E-2</v>
      </c>
      <c r="O2816" s="659">
        <v>5.1818233095488999E-3</v>
      </c>
      <c r="P2816" s="659">
        <v>5.8715742707677997E-3</v>
      </c>
      <c r="Q2816" s="661">
        <v>1.583274377848749E-2</v>
      </c>
      <c r="R2816" s="659">
        <v>3.6842594315231098E-3</v>
      </c>
      <c r="S2816" s="659">
        <v>5.1451370155412004E-3</v>
      </c>
      <c r="T2816" s="661">
        <v>1.7797849382844899E-2</v>
      </c>
      <c r="U2816" s="659">
        <v>4.5922145734432701E-4</v>
      </c>
      <c r="V2816" s="659">
        <v>5.0605160170990704E-4</v>
      </c>
      <c r="W2816" s="661">
        <v>1.2989372165928032E-3</v>
      </c>
      <c r="X2816" s="659">
        <v>2.3835960226145099E-5</v>
      </c>
      <c r="Y2816" s="659">
        <v>2.6513985331997701E-5</v>
      </c>
      <c r="Z2816" s="661">
        <v>9.0620541358288787E-5</v>
      </c>
      <c r="AA2816" s="659">
        <v>1.3518202076594999E-3</v>
      </c>
      <c r="AB2816" s="659">
        <v>1.4978234211087101E-3</v>
      </c>
      <c r="AC2816" s="661">
        <v>4.5207359741305572E-3</v>
      </c>
      <c r="AD2816" s="659">
        <v>1.7944966991019501E-4</v>
      </c>
      <c r="AE2816" s="659">
        <v>1.9689621306430801E-4</v>
      </c>
      <c r="AF2816" s="661">
        <v>4.5376525563103323E-4</v>
      </c>
      <c r="AG2816" s="659">
        <v>2.5421003175848098E-4</v>
      </c>
      <c r="AH2816" s="659">
        <v>2.85353338309171E-4</v>
      </c>
      <c r="AI2816" s="675">
        <v>1.0945620957470514E-3</v>
      </c>
      <c r="AJ2816" s="28"/>
      <c r="AK2816" s="29"/>
      <c r="AL2816" s="29"/>
    </row>
    <row r="2817" spans="1:38" x14ac:dyDescent="0.2">
      <c r="A2817" s="334">
        <v>2054</v>
      </c>
      <c r="B2817" s="334">
        <v>12</v>
      </c>
      <c r="C2817" s="659">
        <v>1.0618542186030699</v>
      </c>
      <c r="D2817" s="659">
        <v>1.08105999611529</v>
      </c>
      <c r="E2817" s="661">
        <v>1.670475613844989</v>
      </c>
      <c r="F2817" s="659">
        <v>5.4483123879845698E-2</v>
      </c>
      <c r="G2817" s="659">
        <v>5.9993217927245102E-2</v>
      </c>
      <c r="H2817" s="661">
        <v>0.1586063778367782</v>
      </c>
      <c r="I2817" s="659">
        <v>1.6547546038400199E-2</v>
      </c>
      <c r="J2817" s="659">
        <v>1.93844548041925E-2</v>
      </c>
      <c r="K2817" s="661">
        <v>5.5197215389048086E-2</v>
      </c>
      <c r="L2817" s="659">
        <v>1.1712279077731E-4</v>
      </c>
      <c r="M2817" s="659">
        <v>1.43934811905323E-4</v>
      </c>
      <c r="N2817" s="661">
        <v>1.125005950439034E-2</v>
      </c>
      <c r="O2817" s="659">
        <v>5.1818233095488999E-3</v>
      </c>
      <c r="P2817" s="659">
        <v>5.8715742707677997E-3</v>
      </c>
      <c r="Q2817" s="661">
        <v>1.583274377848749E-2</v>
      </c>
      <c r="R2817" s="659">
        <v>3.6842594315231098E-3</v>
      </c>
      <c r="S2817" s="659">
        <v>5.1451370155412004E-3</v>
      </c>
      <c r="T2817" s="661">
        <v>1.7797849382844899E-2</v>
      </c>
      <c r="U2817" s="659">
        <v>4.5922145734432701E-4</v>
      </c>
      <c r="V2817" s="659">
        <v>5.0605160170990704E-4</v>
      </c>
      <c r="W2817" s="661">
        <v>1.2989372165928032E-3</v>
      </c>
      <c r="X2817" s="659">
        <v>2.3835960226145099E-5</v>
      </c>
      <c r="Y2817" s="659">
        <v>2.6513985331997701E-5</v>
      </c>
      <c r="Z2817" s="661">
        <v>9.0620541358288787E-5</v>
      </c>
      <c r="AA2817" s="659">
        <v>1.3518202076594999E-3</v>
      </c>
      <c r="AB2817" s="659">
        <v>1.4978234211087101E-3</v>
      </c>
      <c r="AC2817" s="661">
        <v>4.5207359741305572E-3</v>
      </c>
      <c r="AD2817" s="659">
        <v>1.7944966991019501E-4</v>
      </c>
      <c r="AE2817" s="659">
        <v>1.9689621306430801E-4</v>
      </c>
      <c r="AF2817" s="661">
        <v>4.5376525563103323E-4</v>
      </c>
      <c r="AG2817" s="659">
        <v>2.5421003175848098E-4</v>
      </c>
      <c r="AH2817" s="659">
        <v>2.85353338309171E-4</v>
      </c>
      <c r="AI2817" s="675">
        <v>1.0945620957470514E-3</v>
      </c>
      <c r="AJ2817" s="28"/>
      <c r="AK2817" s="29"/>
      <c r="AL2817" s="29"/>
    </row>
    <row r="2818" spans="1:38" x14ac:dyDescent="0.2">
      <c r="A2818" s="334">
        <v>2054</v>
      </c>
      <c r="B2818" s="334">
        <v>13</v>
      </c>
      <c r="C2818" s="659">
        <v>1.0618542186030699</v>
      </c>
      <c r="D2818" s="659">
        <v>1.08105999611529</v>
      </c>
      <c r="E2818" s="661">
        <v>1.670475613844989</v>
      </c>
      <c r="F2818" s="659">
        <v>5.4483123879845698E-2</v>
      </c>
      <c r="G2818" s="659">
        <v>5.9993217927245102E-2</v>
      </c>
      <c r="H2818" s="661">
        <v>0.1586063778367782</v>
      </c>
      <c r="I2818" s="659">
        <v>1.6547546038400199E-2</v>
      </c>
      <c r="J2818" s="659">
        <v>1.93844548041925E-2</v>
      </c>
      <c r="K2818" s="661">
        <v>5.5197215389048086E-2</v>
      </c>
      <c r="L2818" s="659">
        <v>1.1712279077731E-4</v>
      </c>
      <c r="M2818" s="659">
        <v>1.43934811905323E-4</v>
      </c>
      <c r="N2818" s="661">
        <v>1.125005950439034E-2</v>
      </c>
      <c r="O2818" s="659">
        <v>5.1818233095488999E-3</v>
      </c>
      <c r="P2818" s="659">
        <v>5.8715742707677997E-3</v>
      </c>
      <c r="Q2818" s="661">
        <v>1.583274377848749E-2</v>
      </c>
      <c r="R2818" s="659">
        <v>3.6842594315231098E-3</v>
      </c>
      <c r="S2818" s="659">
        <v>5.1451370155412004E-3</v>
      </c>
      <c r="T2818" s="661">
        <v>1.7797849382844899E-2</v>
      </c>
      <c r="U2818" s="659">
        <v>4.5922145734432701E-4</v>
      </c>
      <c r="V2818" s="659">
        <v>5.0605160170990704E-4</v>
      </c>
      <c r="W2818" s="661">
        <v>1.2989372165928032E-3</v>
      </c>
      <c r="X2818" s="659">
        <v>2.3835960226145099E-5</v>
      </c>
      <c r="Y2818" s="659">
        <v>2.6513985331997701E-5</v>
      </c>
      <c r="Z2818" s="661">
        <v>9.0620541358288787E-5</v>
      </c>
      <c r="AA2818" s="659">
        <v>1.3518202076594999E-3</v>
      </c>
      <c r="AB2818" s="659">
        <v>1.4978234211087101E-3</v>
      </c>
      <c r="AC2818" s="661">
        <v>4.5207359741305572E-3</v>
      </c>
      <c r="AD2818" s="659">
        <v>1.7944966991019501E-4</v>
      </c>
      <c r="AE2818" s="659">
        <v>1.9689621306430801E-4</v>
      </c>
      <c r="AF2818" s="661">
        <v>4.5376525563103323E-4</v>
      </c>
      <c r="AG2818" s="659">
        <v>2.5421003175848098E-4</v>
      </c>
      <c r="AH2818" s="659">
        <v>2.85353338309171E-4</v>
      </c>
      <c r="AI2818" s="675">
        <v>1.0945620957470514E-3</v>
      </c>
      <c r="AJ2818" s="28"/>
      <c r="AK2818" s="29"/>
      <c r="AL2818" s="29"/>
    </row>
    <row r="2819" spans="1:38" x14ac:dyDescent="0.2">
      <c r="A2819" s="334">
        <v>2054</v>
      </c>
      <c r="B2819" s="334">
        <v>14</v>
      </c>
      <c r="C2819" s="659">
        <v>1.0618542186030699</v>
      </c>
      <c r="D2819" s="659">
        <v>1.08105999611529</v>
      </c>
      <c r="E2819" s="661">
        <v>1.670475613844989</v>
      </c>
      <c r="F2819" s="659">
        <v>5.4483123879845698E-2</v>
      </c>
      <c r="G2819" s="659">
        <v>5.9993217927245102E-2</v>
      </c>
      <c r="H2819" s="661">
        <v>0.1586063778367782</v>
      </c>
      <c r="I2819" s="659">
        <v>1.6547546038400199E-2</v>
      </c>
      <c r="J2819" s="659">
        <v>1.93844548041925E-2</v>
      </c>
      <c r="K2819" s="661">
        <v>5.5197215389048086E-2</v>
      </c>
      <c r="L2819" s="659">
        <v>1.1712279077731E-4</v>
      </c>
      <c r="M2819" s="659">
        <v>1.43934811905323E-4</v>
      </c>
      <c r="N2819" s="661">
        <v>1.125005950439034E-2</v>
      </c>
      <c r="O2819" s="659">
        <v>5.1818233095488999E-3</v>
      </c>
      <c r="P2819" s="659">
        <v>5.8715742707677997E-3</v>
      </c>
      <c r="Q2819" s="661">
        <v>1.583274377848749E-2</v>
      </c>
      <c r="R2819" s="659">
        <v>3.6842594315231098E-3</v>
      </c>
      <c r="S2819" s="659">
        <v>5.1451370155412004E-3</v>
      </c>
      <c r="T2819" s="661">
        <v>1.7797849382844899E-2</v>
      </c>
      <c r="U2819" s="659">
        <v>4.5922145734432701E-4</v>
      </c>
      <c r="V2819" s="659">
        <v>5.0605160170990704E-4</v>
      </c>
      <c r="W2819" s="661">
        <v>1.2989372165928032E-3</v>
      </c>
      <c r="X2819" s="659">
        <v>2.3835960226145099E-5</v>
      </c>
      <c r="Y2819" s="659">
        <v>2.6513985331997701E-5</v>
      </c>
      <c r="Z2819" s="661">
        <v>9.0620541358288787E-5</v>
      </c>
      <c r="AA2819" s="659">
        <v>1.3518202076594999E-3</v>
      </c>
      <c r="AB2819" s="659">
        <v>1.4978234211087101E-3</v>
      </c>
      <c r="AC2819" s="661">
        <v>4.5207359741305572E-3</v>
      </c>
      <c r="AD2819" s="659">
        <v>1.7944966991019501E-4</v>
      </c>
      <c r="AE2819" s="659">
        <v>1.9689621306430801E-4</v>
      </c>
      <c r="AF2819" s="661">
        <v>4.5376525563103323E-4</v>
      </c>
      <c r="AG2819" s="659">
        <v>2.5421003175848098E-4</v>
      </c>
      <c r="AH2819" s="659">
        <v>2.85353338309171E-4</v>
      </c>
      <c r="AI2819" s="675">
        <v>1.0945620957470514E-3</v>
      </c>
      <c r="AJ2819" s="28"/>
      <c r="AK2819" s="29"/>
      <c r="AL2819" s="29"/>
    </row>
    <row r="2820" spans="1:38" x14ac:dyDescent="0.2">
      <c r="A2820" s="334">
        <v>2054</v>
      </c>
      <c r="B2820" s="334">
        <v>15</v>
      </c>
      <c r="C2820" s="659">
        <v>1.0618542186030699</v>
      </c>
      <c r="D2820" s="659">
        <v>1.08105999611529</v>
      </c>
      <c r="E2820" s="661">
        <v>1.670475613844989</v>
      </c>
      <c r="F2820" s="659">
        <v>5.4483123879845698E-2</v>
      </c>
      <c r="G2820" s="659">
        <v>5.9993217927245102E-2</v>
      </c>
      <c r="H2820" s="661">
        <v>0.1586063778367782</v>
      </c>
      <c r="I2820" s="659">
        <v>1.6547546038400199E-2</v>
      </c>
      <c r="J2820" s="659">
        <v>1.93844548041925E-2</v>
      </c>
      <c r="K2820" s="661">
        <v>5.5197215389048086E-2</v>
      </c>
      <c r="L2820" s="659">
        <v>1.1712279077731E-4</v>
      </c>
      <c r="M2820" s="659">
        <v>1.43934811905323E-4</v>
      </c>
      <c r="N2820" s="661">
        <v>1.125005950439034E-2</v>
      </c>
      <c r="O2820" s="659">
        <v>5.1818233095488999E-3</v>
      </c>
      <c r="P2820" s="659">
        <v>5.8715742707677997E-3</v>
      </c>
      <c r="Q2820" s="661">
        <v>1.583274377848749E-2</v>
      </c>
      <c r="R2820" s="659">
        <v>3.6842594315231098E-3</v>
      </c>
      <c r="S2820" s="659">
        <v>5.1451370155412004E-3</v>
      </c>
      <c r="T2820" s="661">
        <v>1.7797849382844899E-2</v>
      </c>
      <c r="U2820" s="659">
        <v>4.5922145734432701E-4</v>
      </c>
      <c r="V2820" s="659">
        <v>5.0605160170990704E-4</v>
      </c>
      <c r="W2820" s="661">
        <v>1.2989372165928032E-3</v>
      </c>
      <c r="X2820" s="659">
        <v>2.3835960226145099E-5</v>
      </c>
      <c r="Y2820" s="659">
        <v>2.6513985331997701E-5</v>
      </c>
      <c r="Z2820" s="661">
        <v>9.0620541358288787E-5</v>
      </c>
      <c r="AA2820" s="659">
        <v>1.3518202076594999E-3</v>
      </c>
      <c r="AB2820" s="659">
        <v>1.4978234211087101E-3</v>
      </c>
      <c r="AC2820" s="661">
        <v>4.5207359741305572E-3</v>
      </c>
      <c r="AD2820" s="659">
        <v>1.7944966991019501E-4</v>
      </c>
      <c r="AE2820" s="659">
        <v>1.9689621306430801E-4</v>
      </c>
      <c r="AF2820" s="661">
        <v>4.5376525563103323E-4</v>
      </c>
      <c r="AG2820" s="659">
        <v>2.5421003175848098E-4</v>
      </c>
      <c r="AH2820" s="659">
        <v>2.85353338309171E-4</v>
      </c>
      <c r="AI2820" s="675">
        <v>1.0945620957470514E-3</v>
      </c>
      <c r="AJ2820" s="28"/>
      <c r="AK2820" s="29"/>
      <c r="AL2820" s="29"/>
    </row>
    <row r="2821" spans="1:38" x14ac:dyDescent="0.2">
      <c r="A2821" s="334">
        <v>2054</v>
      </c>
      <c r="B2821" s="334">
        <v>16</v>
      </c>
      <c r="C2821" s="659">
        <v>1.0618542186030699</v>
      </c>
      <c r="D2821" s="659">
        <v>1.08105999611529</v>
      </c>
      <c r="E2821" s="661">
        <v>1.670475613844989</v>
      </c>
      <c r="F2821" s="659">
        <v>5.4483123879845698E-2</v>
      </c>
      <c r="G2821" s="659">
        <v>5.9993217927245102E-2</v>
      </c>
      <c r="H2821" s="661">
        <v>0.1586063778367782</v>
      </c>
      <c r="I2821" s="659">
        <v>1.6547546038400199E-2</v>
      </c>
      <c r="J2821" s="659">
        <v>1.93844548041925E-2</v>
      </c>
      <c r="K2821" s="661">
        <v>5.5197215389048086E-2</v>
      </c>
      <c r="L2821" s="659">
        <v>1.1712279077731E-4</v>
      </c>
      <c r="M2821" s="659">
        <v>1.43934811905323E-4</v>
      </c>
      <c r="N2821" s="661">
        <v>1.125005950439034E-2</v>
      </c>
      <c r="O2821" s="659">
        <v>5.1818233095488999E-3</v>
      </c>
      <c r="P2821" s="659">
        <v>5.8715742707677997E-3</v>
      </c>
      <c r="Q2821" s="661">
        <v>1.583274377848749E-2</v>
      </c>
      <c r="R2821" s="659">
        <v>3.6842594315231098E-3</v>
      </c>
      <c r="S2821" s="659">
        <v>5.1451370155412004E-3</v>
      </c>
      <c r="T2821" s="661">
        <v>1.7797849382844899E-2</v>
      </c>
      <c r="U2821" s="659">
        <v>4.5922145734432701E-4</v>
      </c>
      <c r="V2821" s="659">
        <v>5.0605160170990704E-4</v>
      </c>
      <c r="W2821" s="661">
        <v>1.2989372165928032E-3</v>
      </c>
      <c r="X2821" s="659">
        <v>2.3835960226145099E-5</v>
      </c>
      <c r="Y2821" s="659">
        <v>2.6513985331997701E-5</v>
      </c>
      <c r="Z2821" s="661">
        <v>9.0620541358288787E-5</v>
      </c>
      <c r="AA2821" s="659">
        <v>1.3518202076594999E-3</v>
      </c>
      <c r="AB2821" s="659">
        <v>1.4978234211087101E-3</v>
      </c>
      <c r="AC2821" s="661">
        <v>4.5207359741305572E-3</v>
      </c>
      <c r="AD2821" s="659">
        <v>1.7944966991019501E-4</v>
      </c>
      <c r="AE2821" s="659">
        <v>1.9689621306430801E-4</v>
      </c>
      <c r="AF2821" s="661">
        <v>4.5376525563103323E-4</v>
      </c>
      <c r="AG2821" s="659">
        <v>2.5421003175848098E-4</v>
      </c>
      <c r="AH2821" s="659">
        <v>2.85353338309171E-4</v>
      </c>
      <c r="AI2821" s="675">
        <v>1.0945620957470514E-3</v>
      </c>
      <c r="AJ2821" s="28"/>
      <c r="AK2821" s="29"/>
      <c r="AL2821" s="29"/>
    </row>
    <row r="2822" spans="1:38" x14ac:dyDescent="0.2">
      <c r="A2822" s="334">
        <v>2054</v>
      </c>
      <c r="B2822" s="334">
        <v>17</v>
      </c>
      <c r="C2822" s="659">
        <v>1.0618542186030699</v>
      </c>
      <c r="D2822" s="659">
        <v>1.08105999611529</v>
      </c>
      <c r="E2822" s="661">
        <v>1.670475613844989</v>
      </c>
      <c r="F2822" s="659">
        <v>5.4483123879845698E-2</v>
      </c>
      <c r="G2822" s="659">
        <v>5.9993217927245102E-2</v>
      </c>
      <c r="H2822" s="661">
        <v>0.1586063778367782</v>
      </c>
      <c r="I2822" s="659">
        <v>1.6547546038400199E-2</v>
      </c>
      <c r="J2822" s="659">
        <v>1.93844548041925E-2</v>
      </c>
      <c r="K2822" s="661">
        <v>5.5197215389048086E-2</v>
      </c>
      <c r="L2822" s="659">
        <v>1.1712279077731E-4</v>
      </c>
      <c r="M2822" s="659">
        <v>1.43934811905323E-4</v>
      </c>
      <c r="N2822" s="661">
        <v>1.125005950439034E-2</v>
      </c>
      <c r="O2822" s="659">
        <v>5.1818233095488999E-3</v>
      </c>
      <c r="P2822" s="659">
        <v>5.8715742707677997E-3</v>
      </c>
      <c r="Q2822" s="661">
        <v>1.583274377848749E-2</v>
      </c>
      <c r="R2822" s="659">
        <v>3.6842594315231098E-3</v>
      </c>
      <c r="S2822" s="659">
        <v>5.1451370155412004E-3</v>
      </c>
      <c r="T2822" s="661">
        <v>1.7797849382844899E-2</v>
      </c>
      <c r="U2822" s="659">
        <v>4.5922145734432701E-4</v>
      </c>
      <c r="V2822" s="659">
        <v>5.0605160170990704E-4</v>
      </c>
      <c r="W2822" s="661">
        <v>1.2989372165928032E-3</v>
      </c>
      <c r="X2822" s="659">
        <v>2.3835960226145099E-5</v>
      </c>
      <c r="Y2822" s="659">
        <v>2.6513985331997701E-5</v>
      </c>
      <c r="Z2822" s="661">
        <v>9.0620541358288787E-5</v>
      </c>
      <c r="AA2822" s="659">
        <v>1.3518202076594999E-3</v>
      </c>
      <c r="AB2822" s="659">
        <v>1.4978234211087101E-3</v>
      </c>
      <c r="AC2822" s="661">
        <v>4.5207359741305572E-3</v>
      </c>
      <c r="AD2822" s="659">
        <v>1.7944966991019501E-4</v>
      </c>
      <c r="AE2822" s="659">
        <v>1.9689621306430801E-4</v>
      </c>
      <c r="AF2822" s="661">
        <v>4.5376525563103323E-4</v>
      </c>
      <c r="AG2822" s="659">
        <v>2.5421003175848098E-4</v>
      </c>
      <c r="AH2822" s="659">
        <v>2.85353338309171E-4</v>
      </c>
      <c r="AI2822" s="675">
        <v>1.0945620957470514E-3</v>
      </c>
      <c r="AJ2822" s="28"/>
      <c r="AK2822" s="29"/>
      <c r="AL2822" s="29"/>
    </row>
    <row r="2823" spans="1:38" x14ac:dyDescent="0.2">
      <c r="A2823" s="334">
        <v>2054</v>
      </c>
      <c r="B2823" s="334">
        <v>18</v>
      </c>
      <c r="C2823" s="659">
        <v>1.0618542186030699</v>
      </c>
      <c r="D2823" s="659">
        <v>1.08105999611529</v>
      </c>
      <c r="E2823" s="661">
        <v>1.670475613844989</v>
      </c>
      <c r="F2823" s="659">
        <v>5.4483123879845698E-2</v>
      </c>
      <c r="G2823" s="659">
        <v>5.9993217927245102E-2</v>
      </c>
      <c r="H2823" s="661">
        <v>0.1586063778367782</v>
      </c>
      <c r="I2823" s="659">
        <v>1.6547546038400199E-2</v>
      </c>
      <c r="J2823" s="659">
        <v>1.93844548041925E-2</v>
      </c>
      <c r="K2823" s="661">
        <v>5.5197215389048086E-2</v>
      </c>
      <c r="L2823" s="659">
        <v>1.1712279077731E-4</v>
      </c>
      <c r="M2823" s="659">
        <v>1.43934811905323E-4</v>
      </c>
      <c r="N2823" s="661">
        <v>1.125005950439034E-2</v>
      </c>
      <c r="O2823" s="659">
        <v>5.1818233095488999E-3</v>
      </c>
      <c r="P2823" s="659">
        <v>5.8715742707677997E-3</v>
      </c>
      <c r="Q2823" s="661">
        <v>1.583274377848749E-2</v>
      </c>
      <c r="R2823" s="659">
        <v>3.6842594315231098E-3</v>
      </c>
      <c r="S2823" s="659">
        <v>5.1451370155412004E-3</v>
      </c>
      <c r="T2823" s="661">
        <v>1.7797849382844899E-2</v>
      </c>
      <c r="U2823" s="659">
        <v>4.5922145734432701E-4</v>
      </c>
      <c r="V2823" s="659">
        <v>5.0605160170990704E-4</v>
      </c>
      <c r="W2823" s="661">
        <v>1.2989372165928032E-3</v>
      </c>
      <c r="X2823" s="659">
        <v>2.3835960226145099E-5</v>
      </c>
      <c r="Y2823" s="659">
        <v>2.6513985331997701E-5</v>
      </c>
      <c r="Z2823" s="661">
        <v>9.0620541358288787E-5</v>
      </c>
      <c r="AA2823" s="659">
        <v>1.3518202076594999E-3</v>
      </c>
      <c r="AB2823" s="659">
        <v>1.4978234211087101E-3</v>
      </c>
      <c r="AC2823" s="661">
        <v>4.5207359741305572E-3</v>
      </c>
      <c r="AD2823" s="659">
        <v>1.7944966991019501E-4</v>
      </c>
      <c r="AE2823" s="659">
        <v>1.9689621306430801E-4</v>
      </c>
      <c r="AF2823" s="661">
        <v>4.5376525563103323E-4</v>
      </c>
      <c r="AG2823" s="659">
        <v>2.5421003175848098E-4</v>
      </c>
      <c r="AH2823" s="659">
        <v>2.85353338309171E-4</v>
      </c>
      <c r="AI2823" s="675">
        <v>1.0945620957470514E-3</v>
      </c>
      <c r="AJ2823" s="28"/>
      <c r="AK2823" s="29"/>
      <c r="AL2823" s="29"/>
    </row>
    <row r="2824" spans="1:38" x14ac:dyDescent="0.2">
      <c r="A2824" s="334">
        <v>2054</v>
      </c>
      <c r="B2824" s="334">
        <v>19</v>
      </c>
      <c r="C2824" s="659">
        <v>1.0618542186030699</v>
      </c>
      <c r="D2824" s="659">
        <v>1.08105999611529</v>
      </c>
      <c r="E2824" s="661">
        <v>1.670475613844989</v>
      </c>
      <c r="F2824" s="659">
        <v>5.4483123879845698E-2</v>
      </c>
      <c r="G2824" s="659">
        <v>5.9993217927245102E-2</v>
      </c>
      <c r="H2824" s="661">
        <v>0.1586063778367782</v>
      </c>
      <c r="I2824" s="659">
        <v>1.6547546038400199E-2</v>
      </c>
      <c r="J2824" s="659">
        <v>1.93844548041925E-2</v>
      </c>
      <c r="K2824" s="661">
        <v>5.5197215389048086E-2</v>
      </c>
      <c r="L2824" s="659">
        <v>1.1712279077731E-4</v>
      </c>
      <c r="M2824" s="659">
        <v>1.43934811905323E-4</v>
      </c>
      <c r="N2824" s="661">
        <v>1.125005950439034E-2</v>
      </c>
      <c r="O2824" s="659">
        <v>5.1818233095488999E-3</v>
      </c>
      <c r="P2824" s="659">
        <v>5.8715742707677997E-3</v>
      </c>
      <c r="Q2824" s="661">
        <v>1.583274377848749E-2</v>
      </c>
      <c r="R2824" s="659">
        <v>3.6842594315231098E-3</v>
      </c>
      <c r="S2824" s="659">
        <v>5.1451370155412004E-3</v>
      </c>
      <c r="T2824" s="661">
        <v>1.7797849382844899E-2</v>
      </c>
      <c r="U2824" s="659">
        <v>4.5922145734432701E-4</v>
      </c>
      <c r="V2824" s="659">
        <v>5.0605160170990704E-4</v>
      </c>
      <c r="W2824" s="661">
        <v>1.2989372165928032E-3</v>
      </c>
      <c r="X2824" s="659">
        <v>2.3835960226145099E-5</v>
      </c>
      <c r="Y2824" s="659">
        <v>2.6513985331997701E-5</v>
      </c>
      <c r="Z2824" s="661">
        <v>9.0620541358288787E-5</v>
      </c>
      <c r="AA2824" s="659">
        <v>1.3518202076594999E-3</v>
      </c>
      <c r="AB2824" s="659">
        <v>1.4978234211087101E-3</v>
      </c>
      <c r="AC2824" s="661">
        <v>4.5207359741305572E-3</v>
      </c>
      <c r="AD2824" s="659">
        <v>1.7944966991019501E-4</v>
      </c>
      <c r="AE2824" s="659">
        <v>1.9689621306430801E-4</v>
      </c>
      <c r="AF2824" s="661">
        <v>4.5376525563103323E-4</v>
      </c>
      <c r="AG2824" s="659">
        <v>2.5421003175848098E-4</v>
      </c>
      <c r="AH2824" s="659">
        <v>2.85353338309171E-4</v>
      </c>
      <c r="AI2824" s="675">
        <v>1.0945620957470514E-3</v>
      </c>
      <c r="AJ2824" s="28"/>
      <c r="AK2824" s="29"/>
      <c r="AL2824" s="29"/>
    </row>
    <row r="2825" spans="1:38" x14ac:dyDescent="0.2">
      <c r="A2825" s="334">
        <v>2054</v>
      </c>
      <c r="B2825" s="334">
        <v>20</v>
      </c>
      <c r="C2825" s="659">
        <v>1.0618542186030699</v>
      </c>
      <c r="D2825" s="659">
        <v>1.08105999611529</v>
      </c>
      <c r="E2825" s="661">
        <v>1.670475613844989</v>
      </c>
      <c r="F2825" s="659">
        <v>5.4483123879845698E-2</v>
      </c>
      <c r="G2825" s="659">
        <v>5.9993217927245102E-2</v>
      </c>
      <c r="H2825" s="661">
        <v>0.1586063778367782</v>
      </c>
      <c r="I2825" s="659">
        <v>1.6547546038400199E-2</v>
      </c>
      <c r="J2825" s="659">
        <v>1.93844548041925E-2</v>
      </c>
      <c r="K2825" s="661">
        <v>5.5197215389048086E-2</v>
      </c>
      <c r="L2825" s="659">
        <v>1.1712279077731E-4</v>
      </c>
      <c r="M2825" s="659">
        <v>1.43934811905323E-4</v>
      </c>
      <c r="N2825" s="661">
        <v>1.125005950439034E-2</v>
      </c>
      <c r="O2825" s="659">
        <v>5.1818233095488999E-3</v>
      </c>
      <c r="P2825" s="659">
        <v>5.8715742707677997E-3</v>
      </c>
      <c r="Q2825" s="661">
        <v>1.583274377848749E-2</v>
      </c>
      <c r="R2825" s="659">
        <v>3.6842594315231098E-3</v>
      </c>
      <c r="S2825" s="659">
        <v>5.1451370155412004E-3</v>
      </c>
      <c r="T2825" s="661">
        <v>1.7797849382844899E-2</v>
      </c>
      <c r="U2825" s="659">
        <v>4.5922145734432701E-4</v>
      </c>
      <c r="V2825" s="659">
        <v>5.0605160170990704E-4</v>
      </c>
      <c r="W2825" s="661">
        <v>1.2989372165928032E-3</v>
      </c>
      <c r="X2825" s="659">
        <v>2.3835960226145099E-5</v>
      </c>
      <c r="Y2825" s="659">
        <v>2.6513985331997701E-5</v>
      </c>
      <c r="Z2825" s="661">
        <v>9.0620541358288787E-5</v>
      </c>
      <c r="AA2825" s="659">
        <v>1.3518202076594999E-3</v>
      </c>
      <c r="AB2825" s="659">
        <v>1.4978234211087101E-3</v>
      </c>
      <c r="AC2825" s="661">
        <v>4.5207359741305572E-3</v>
      </c>
      <c r="AD2825" s="659">
        <v>1.7944966991019501E-4</v>
      </c>
      <c r="AE2825" s="659">
        <v>1.9689621306430801E-4</v>
      </c>
      <c r="AF2825" s="661">
        <v>4.5376525563103323E-4</v>
      </c>
      <c r="AG2825" s="659">
        <v>2.5421003175848098E-4</v>
      </c>
      <c r="AH2825" s="659">
        <v>2.85353338309171E-4</v>
      </c>
      <c r="AI2825" s="675">
        <v>1.0945620957470514E-3</v>
      </c>
      <c r="AJ2825" s="28"/>
      <c r="AK2825" s="29"/>
      <c r="AL2825" s="29"/>
    </row>
    <row r="2826" spans="1:38" x14ac:dyDescent="0.2">
      <c r="A2826" s="334">
        <v>2054</v>
      </c>
      <c r="B2826" s="334">
        <v>21</v>
      </c>
      <c r="C2826" s="659">
        <v>1.0618542186030699</v>
      </c>
      <c r="D2826" s="659">
        <v>1.08105999611529</v>
      </c>
      <c r="E2826" s="661">
        <v>1.670475613844989</v>
      </c>
      <c r="F2826" s="659">
        <v>5.4483123879845698E-2</v>
      </c>
      <c r="G2826" s="659">
        <v>5.9993217927245102E-2</v>
      </c>
      <c r="H2826" s="661">
        <v>0.1586063778367782</v>
      </c>
      <c r="I2826" s="659">
        <v>1.6547546038400199E-2</v>
      </c>
      <c r="J2826" s="659">
        <v>1.93844548041925E-2</v>
      </c>
      <c r="K2826" s="661">
        <v>5.5197215389048086E-2</v>
      </c>
      <c r="L2826" s="659">
        <v>1.1712279077731E-4</v>
      </c>
      <c r="M2826" s="659">
        <v>1.43934811905323E-4</v>
      </c>
      <c r="N2826" s="661">
        <v>1.125005950439034E-2</v>
      </c>
      <c r="O2826" s="659">
        <v>5.1818233095488999E-3</v>
      </c>
      <c r="P2826" s="659">
        <v>5.8715742707677997E-3</v>
      </c>
      <c r="Q2826" s="661">
        <v>1.583274377848749E-2</v>
      </c>
      <c r="R2826" s="659">
        <v>3.6842594315231098E-3</v>
      </c>
      <c r="S2826" s="659">
        <v>5.1451370155412004E-3</v>
      </c>
      <c r="T2826" s="661">
        <v>1.7797849382844899E-2</v>
      </c>
      <c r="U2826" s="659">
        <v>4.5922145734432701E-4</v>
      </c>
      <c r="V2826" s="659">
        <v>5.0605160170990704E-4</v>
      </c>
      <c r="W2826" s="661">
        <v>1.2989372165928032E-3</v>
      </c>
      <c r="X2826" s="659">
        <v>2.3835960226145099E-5</v>
      </c>
      <c r="Y2826" s="659">
        <v>2.6513985331997701E-5</v>
      </c>
      <c r="Z2826" s="661">
        <v>9.0620541358288787E-5</v>
      </c>
      <c r="AA2826" s="659">
        <v>1.3518202076594999E-3</v>
      </c>
      <c r="AB2826" s="659">
        <v>1.4978234211087101E-3</v>
      </c>
      <c r="AC2826" s="661">
        <v>4.5207359741305572E-3</v>
      </c>
      <c r="AD2826" s="659">
        <v>1.7944966991019501E-4</v>
      </c>
      <c r="AE2826" s="659">
        <v>1.9689621306430801E-4</v>
      </c>
      <c r="AF2826" s="661">
        <v>4.5376525563103323E-4</v>
      </c>
      <c r="AG2826" s="659">
        <v>2.5421003175848098E-4</v>
      </c>
      <c r="AH2826" s="659">
        <v>2.85353338309171E-4</v>
      </c>
      <c r="AI2826" s="675">
        <v>1.0945620957470514E-3</v>
      </c>
      <c r="AJ2826" s="28"/>
      <c r="AK2826" s="29"/>
      <c r="AL2826" s="29"/>
    </row>
    <row r="2827" spans="1:38" x14ac:dyDescent="0.2">
      <c r="A2827" s="334">
        <v>2054</v>
      </c>
      <c r="B2827" s="334">
        <v>22</v>
      </c>
      <c r="C2827" s="659">
        <v>1.0618542186030699</v>
      </c>
      <c r="D2827" s="659">
        <v>1.08105999611529</v>
      </c>
      <c r="E2827" s="661">
        <v>1.670475613844989</v>
      </c>
      <c r="F2827" s="659">
        <v>5.4483123879845698E-2</v>
      </c>
      <c r="G2827" s="659">
        <v>5.9993217927245102E-2</v>
      </c>
      <c r="H2827" s="661">
        <v>0.1586063778367782</v>
      </c>
      <c r="I2827" s="659">
        <v>1.6547546038400199E-2</v>
      </c>
      <c r="J2827" s="659">
        <v>1.93844548041925E-2</v>
      </c>
      <c r="K2827" s="661">
        <v>5.5197215389048086E-2</v>
      </c>
      <c r="L2827" s="659">
        <v>1.1712279077731E-4</v>
      </c>
      <c r="M2827" s="659">
        <v>1.43934811905323E-4</v>
      </c>
      <c r="N2827" s="661">
        <v>1.125005950439034E-2</v>
      </c>
      <c r="O2827" s="659">
        <v>5.1818233095488999E-3</v>
      </c>
      <c r="P2827" s="659">
        <v>5.8715742707677997E-3</v>
      </c>
      <c r="Q2827" s="661">
        <v>1.583274377848749E-2</v>
      </c>
      <c r="R2827" s="659">
        <v>3.6842594315231098E-3</v>
      </c>
      <c r="S2827" s="659">
        <v>5.1451370155412004E-3</v>
      </c>
      <c r="T2827" s="661">
        <v>1.7797849382844899E-2</v>
      </c>
      <c r="U2827" s="659">
        <v>4.5922145734432701E-4</v>
      </c>
      <c r="V2827" s="659">
        <v>5.0605160170990704E-4</v>
      </c>
      <c r="W2827" s="661">
        <v>1.2989372165928032E-3</v>
      </c>
      <c r="X2827" s="659">
        <v>2.3835960226145099E-5</v>
      </c>
      <c r="Y2827" s="659">
        <v>2.6513985331997701E-5</v>
      </c>
      <c r="Z2827" s="661">
        <v>9.0620541358288787E-5</v>
      </c>
      <c r="AA2827" s="659">
        <v>1.3518202076594999E-3</v>
      </c>
      <c r="AB2827" s="659">
        <v>1.4978234211087101E-3</v>
      </c>
      <c r="AC2827" s="661">
        <v>4.5207359741305572E-3</v>
      </c>
      <c r="AD2827" s="659">
        <v>1.7944966991019501E-4</v>
      </c>
      <c r="AE2827" s="659">
        <v>1.9689621306430801E-4</v>
      </c>
      <c r="AF2827" s="661">
        <v>4.5376525563103323E-4</v>
      </c>
      <c r="AG2827" s="659">
        <v>2.5421003175848098E-4</v>
      </c>
      <c r="AH2827" s="659">
        <v>2.85353338309171E-4</v>
      </c>
      <c r="AI2827" s="675">
        <v>1.0945620957470514E-3</v>
      </c>
      <c r="AJ2827" s="28"/>
      <c r="AK2827" s="29"/>
      <c r="AL2827" s="29"/>
    </row>
    <row r="2828" spans="1:38" x14ac:dyDescent="0.2">
      <c r="A2828" s="334">
        <v>2054</v>
      </c>
      <c r="B2828" s="334">
        <v>23</v>
      </c>
      <c r="C2828" s="659">
        <v>1.0618542186030699</v>
      </c>
      <c r="D2828" s="659">
        <v>1.08105999611529</v>
      </c>
      <c r="E2828" s="661">
        <v>1.670475613844989</v>
      </c>
      <c r="F2828" s="659">
        <v>5.4483123879845698E-2</v>
      </c>
      <c r="G2828" s="659">
        <v>5.9993217927245102E-2</v>
      </c>
      <c r="H2828" s="661">
        <v>0.1586063778367782</v>
      </c>
      <c r="I2828" s="659">
        <v>1.6547546038400199E-2</v>
      </c>
      <c r="J2828" s="659">
        <v>1.93844548041925E-2</v>
      </c>
      <c r="K2828" s="661">
        <v>5.5197215389048086E-2</v>
      </c>
      <c r="L2828" s="659">
        <v>1.1712279077731E-4</v>
      </c>
      <c r="M2828" s="659">
        <v>1.43934811905323E-4</v>
      </c>
      <c r="N2828" s="661">
        <v>1.125005950439034E-2</v>
      </c>
      <c r="O2828" s="659">
        <v>5.1818233095488999E-3</v>
      </c>
      <c r="P2828" s="659">
        <v>5.8715742707677997E-3</v>
      </c>
      <c r="Q2828" s="661">
        <v>1.583274377848749E-2</v>
      </c>
      <c r="R2828" s="659">
        <v>3.6842594315231098E-3</v>
      </c>
      <c r="S2828" s="659">
        <v>5.1451370155412004E-3</v>
      </c>
      <c r="T2828" s="661">
        <v>1.7797849382844899E-2</v>
      </c>
      <c r="U2828" s="659">
        <v>4.5922145734432701E-4</v>
      </c>
      <c r="V2828" s="659">
        <v>5.0605160170990704E-4</v>
      </c>
      <c r="W2828" s="661">
        <v>1.2989372165928032E-3</v>
      </c>
      <c r="X2828" s="659">
        <v>2.3835960226145099E-5</v>
      </c>
      <c r="Y2828" s="659">
        <v>2.6513985331997701E-5</v>
      </c>
      <c r="Z2828" s="661">
        <v>9.0620541358288787E-5</v>
      </c>
      <c r="AA2828" s="659">
        <v>1.3518202076594999E-3</v>
      </c>
      <c r="AB2828" s="659">
        <v>1.4978234211087101E-3</v>
      </c>
      <c r="AC2828" s="661">
        <v>4.5207359741305572E-3</v>
      </c>
      <c r="AD2828" s="659">
        <v>1.7944966991019501E-4</v>
      </c>
      <c r="AE2828" s="659">
        <v>1.9689621306430801E-4</v>
      </c>
      <c r="AF2828" s="661">
        <v>4.5376525563103323E-4</v>
      </c>
      <c r="AG2828" s="659">
        <v>2.5421003175848098E-4</v>
      </c>
      <c r="AH2828" s="659">
        <v>2.85353338309171E-4</v>
      </c>
      <c r="AI2828" s="675">
        <v>1.0945620957470514E-3</v>
      </c>
      <c r="AJ2828" s="28"/>
      <c r="AK2828" s="29"/>
      <c r="AL2828" s="29"/>
    </row>
    <row r="2829" spans="1:38" x14ac:dyDescent="0.2">
      <c r="A2829" s="334">
        <v>2054</v>
      </c>
      <c r="B2829" s="334">
        <v>24</v>
      </c>
      <c r="C2829" s="659">
        <v>1.0618542186030699</v>
      </c>
      <c r="D2829" s="659">
        <v>1.08105999611529</v>
      </c>
      <c r="E2829" s="661">
        <v>1.670475613844989</v>
      </c>
      <c r="F2829" s="659">
        <v>5.4483123879845698E-2</v>
      </c>
      <c r="G2829" s="659">
        <v>5.9993217927245102E-2</v>
      </c>
      <c r="H2829" s="661">
        <v>0.1586063778367782</v>
      </c>
      <c r="I2829" s="659">
        <v>1.6547546038400199E-2</v>
      </c>
      <c r="J2829" s="659">
        <v>1.93844548041925E-2</v>
      </c>
      <c r="K2829" s="661">
        <v>5.5197215389048086E-2</v>
      </c>
      <c r="L2829" s="659">
        <v>1.1712279077731E-4</v>
      </c>
      <c r="M2829" s="659">
        <v>1.43934811905323E-4</v>
      </c>
      <c r="N2829" s="661">
        <v>1.125005950439034E-2</v>
      </c>
      <c r="O2829" s="659">
        <v>5.1818233095488999E-3</v>
      </c>
      <c r="P2829" s="659">
        <v>5.8715742707677997E-3</v>
      </c>
      <c r="Q2829" s="661">
        <v>1.583274377848749E-2</v>
      </c>
      <c r="R2829" s="659">
        <v>3.6842594315231098E-3</v>
      </c>
      <c r="S2829" s="659">
        <v>5.1451370155412004E-3</v>
      </c>
      <c r="T2829" s="661">
        <v>1.7797849382844899E-2</v>
      </c>
      <c r="U2829" s="659">
        <v>4.5922145734432701E-4</v>
      </c>
      <c r="V2829" s="659">
        <v>5.0605160170990704E-4</v>
      </c>
      <c r="W2829" s="661">
        <v>1.2989372165928032E-3</v>
      </c>
      <c r="X2829" s="659">
        <v>2.3835960226145099E-5</v>
      </c>
      <c r="Y2829" s="659">
        <v>2.6513985331997701E-5</v>
      </c>
      <c r="Z2829" s="661">
        <v>9.0620541358288787E-5</v>
      </c>
      <c r="AA2829" s="659">
        <v>1.3518202076594999E-3</v>
      </c>
      <c r="AB2829" s="659">
        <v>1.4978234211087101E-3</v>
      </c>
      <c r="AC2829" s="661">
        <v>4.5207359741305572E-3</v>
      </c>
      <c r="AD2829" s="659">
        <v>1.7944966991019501E-4</v>
      </c>
      <c r="AE2829" s="659">
        <v>1.9689621306430801E-4</v>
      </c>
      <c r="AF2829" s="661">
        <v>4.5376525563103323E-4</v>
      </c>
      <c r="AG2829" s="659">
        <v>2.5421003175848098E-4</v>
      </c>
      <c r="AH2829" s="659">
        <v>2.85353338309171E-4</v>
      </c>
      <c r="AI2829" s="675">
        <v>1.0945620957470514E-3</v>
      </c>
      <c r="AJ2829" s="28"/>
      <c r="AK2829" s="29"/>
      <c r="AL2829" s="29"/>
    </row>
    <row r="2830" spans="1:38" x14ac:dyDescent="0.2">
      <c r="A2830" s="334">
        <v>2054</v>
      </c>
      <c r="B2830" s="334">
        <v>25</v>
      </c>
      <c r="C2830" s="659">
        <v>1.0618542186030699</v>
      </c>
      <c r="D2830" s="659">
        <v>1.08105999611529</v>
      </c>
      <c r="E2830" s="661">
        <v>1.670475613844989</v>
      </c>
      <c r="F2830" s="659">
        <v>5.4483123879845698E-2</v>
      </c>
      <c r="G2830" s="659">
        <v>5.9993217927245102E-2</v>
      </c>
      <c r="H2830" s="661">
        <v>0.1586063778367782</v>
      </c>
      <c r="I2830" s="659">
        <v>1.6547546038400199E-2</v>
      </c>
      <c r="J2830" s="659">
        <v>1.93844548041925E-2</v>
      </c>
      <c r="K2830" s="661">
        <v>5.5197215389048086E-2</v>
      </c>
      <c r="L2830" s="659">
        <v>1.1712279077731E-4</v>
      </c>
      <c r="M2830" s="659">
        <v>1.43934811905323E-4</v>
      </c>
      <c r="N2830" s="661">
        <v>1.125005950439034E-2</v>
      </c>
      <c r="O2830" s="659">
        <v>5.1818233095488999E-3</v>
      </c>
      <c r="P2830" s="659">
        <v>5.8715742707677997E-3</v>
      </c>
      <c r="Q2830" s="661">
        <v>1.583274377848749E-2</v>
      </c>
      <c r="R2830" s="659">
        <v>3.6842594315231098E-3</v>
      </c>
      <c r="S2830" s="659">
        <v>5.1451370155412004E-3</v>
      </c>
      <c r="T2830" s="661">
        <v>1.7797849382844899E-2</v>
      </c>
      <c r="U2830" s="659">
        <v>4.5922145734432701E-4</v>
      </c>
      <c r="V2830" s="659">
        <v>5.0605160170990704E-4</v>
      </c>
      <c r="W2830" s="661">
        <v>1.2989372165928032E-3</v>
      </c>
      <c r="X2830" s="659">
        <v>2.3835960226145099E-5</v>
      </c>
      <c r="Y2830" s="659">
        <v>2.6513985331997701E-5</v>
      </c>
      <c r="Z2830" s="661">
        <v>9.0620541358288787E-5</v>
      </c>
      <c r="AA2830" s="659">
        <v>1.3518202076594999E-3</v>
      </c>
      <c r="AB2830" s="659">
        <v>1.4978234211087101E-3</v>
      </c>
      <c r="AC2830" s="661">
        <v>4.5207359741305572E-3</v>
      </c>
      <c r="AD2830" s="659">
        <v>1.7944966991019501E-4</v>
      </c>
      <c r="AE2830" s="659">
        <v>1.9689621306430801E-4</v>
      </c>
      <c r="AF2830" s="661">
        <v>4.5376525563103323E-4</v>
      </c>
      <c r="AG2830" s="659">
        <v>2.5421003175848098E-4</v>
      </c>
      <c r="AH2830" s="659">
        <v>2.85353338309171E-4</v>
      </c>
      <c r="AI2830" s="675">
        <v>1.0945620957470514E-3</v>
      </c>
      <c r="AJ2830" s="28"/>
      <c r="AK2830" s="29"/>
      <c r="AL2830" s="29"/>
    </row>
    <row r="2831" spans="1:38" x14ac:dyDescent="0.2">
      <c r="A2831" s="334">
        <v>2054</v>
      </c>
      <c r="B2831" s="334">
        <v>26</v>
      </c>
      <c r="C2831" s="659">
        <v>1.0618542186030699</v>
      </c>
      <c r="D2831" s="659">
        <v>1.08105999611529</v>
      </c>
      <c r="E2831" s="661">
        <v>1.670475613844989</v>
      </c>
      <c r="F2831" s="659">
        <v>5.4483123879845698E-2</v>
      </c>
      <c r="G2831" s="659">
        <v>5.9993217927245102E-2</v>
      </c>
      <c r="H2831" s="661">
        <v>0.1586063778367782</v>
      </c>
      <c r="I2831" s="659">
        <v>1.6547546038400199E-2</v>
      </c>
      <c r="J2831" s="659">
        <v>1.93844548041925E-2</v>
      </c>
      <c r="K2831" s="661">
        <v>5.5197215389048086E-2</v>
      </c>
      <c r="L2831" s="659">
        <v>1.1712279077731E-4</v>
      </c>
      <c r="M2831" s="659">
        <v>1.43934811905323E-4</v>
      </c>
      <c r="N2831" s="661">
        <v>1.125005950439034E-2</v>
      </c>
      <c r="O2831" s="659">
        <v>5.1818233095488999E-3</v>
      </c>
      <c r="P2831" s="659">
        <v>5.8715742707677997E-3</v>
      </c>
      <c r="Q2831" s="661">
        <v>1.583274377848749E-2</v>
      </c>
      <c r="R2831" s="659">
        <v>3.6842594315231098E-3</v>
      </c>
      <c r="S2831" s="659">
        <v>5.1451370155412004E-3</v>
      </c>
      <c r="T2831" s="661">
        <v>1.7797849382844899E-2</v>
      </c>
      <c r="U2831" s="659">
        <v>4.5922145734432701E-4</v>
      </c>
      <c r="V2831" s="659">
        <v>5.0605160170990704E-4</v>
      </c>
      <c r="W2831" s="661">
        <v>1.2989372165928032E-3</v>
      </c>
      <c r="X2831" s="659">
        <v>2.3835960226145099E-5</v>
      </c>
      <c r="Y2831" s="659">
        <v>2.6513985331997701E-5</v>
      </c>
      <c r="Z2831" s="661">
        <v>9.0620541358288787E-5</v>
      </c>
      <c r="AA2831" s="659">
        <v>1.3518202076594999E-3</v>
      </c>
      <c r="AB2831" s="659">
        <v>1.4978234211087101E-3</v>
      </c>
      <c r="AC2831" s="661">
        <v>4.5207359741305572E-3</v>
      </c>
      <c r="AD2831" s="659">
        <v>1.7944966991019501E-4</v>
      </c>
      <c r="AE2831" s="659">
        <v>1.9689621306430801E-4</v>
      </c>
      <c r="AF2831" s="661">
        <v>4.5376525563103323E-4</v>
      </c>
      <c r="AG2831" s="659">
        <v>2.5421003175848098E-4</v>
      </c>
      <c r="AH2831" s="659">
        <v>2.85353338309171E-4</v>
      </c>
      <c r="AI2831" s="675">
        <v>1.0945620957470514E-3</v>
      </c>
      <c r="AJ2831" s="28"/>
      <c r="AK2831" s="29"/>
      <c r="AL2831" s="29"/>
    </row>
    <row r="2832" spans="1:38" x14ac:dyDescent="0.2">
      <c r="A2832" s="334">
        <v>2054</v>
      </c>
      <c r="B2832" s="334">
        <v>27</v>
      </c>
      <c r="C2832" s="659">
        <v>1.0618542186030699</v>
      </c>
      <c r="D2832" s="659">
        <v>1.08105999611529</v>
      </c>
      <c r="E2832" s="661">
        <v>1.670475613844989</v>
      </c>
      <c r="F2832" s="659">
        <v>5.4483123879845698E-2</v>
      </c>
      <c r="G2832" s="659">
        <v>5.9993217927245102E-2</v>
      </c>
      <c r="H2832" s="661">
        <v>0.1586063778367782</v>
      </c>
      <c r="I2832" s="659">
        <v>1.6547546038400199E-2</v>
      </c>
      <c r="J2832" s="659">
        <v>1.93844548041925E-2</v>
      </c>
      <c r="K2832" s="661">
        <v>5.5197215389048086E-2</v>
      </c>
      <c r="L2832" s="659">
        <v>1.1712279077731E-4</v>
      </c>
      <c r="M2832" s="659">
        <v>1.43934811905323E-4</v>
      </c>
      <c r="N2832" s="661">
        <v>1.125005950439034E-2</v>
      </c>
      <c r="O2832" s="659">
        <v>5.1818233095488999E-3</v>
      </c>
      <c r="P2832" s="659">
        <v>5.8715742707677997E-3</v>
      </c>
      <c r="Q2832" s="661">
        <v>1.583274377848749E-2</v>
      </c>
      <c r="R2832" s="659">
        <v>3.6842594315231098E-3</v>
      </c>
      <c r="S2832" s="659">
        <v>5.1451370155412004E-3</v>
      </c>
      <c r="T2832" s="661">
        <v>1.7797849382844899E-2</v>
      </c>
      <c r="U2832" s="659">
        <v>4.5922145734432701E-4</v>
      </c>
      <c r="V2832" s="659">
        <v>5.0605160170990704E-4</v>
      </c>
      <c r="W2832" s="661">
        <v>1.2989372165928032E-3</v>
      </c>
      <c r="X2832" s="659">
        <v>2.3835960226145099E-5</v>
      </c>
      <c r="Y2832" s="659">
        <v>2.6513985331997701E-5</v>
      </c>
      <c r="Z2832" s="661">
        <v>9.0620541358288787E-5</v>
      </c>
      <c r="AA2832" s="659">
        <v>1.3518202076594999E-3</v>
      </c>
      <c r="AB2832" s="659">
        <v>1.4978234211087101E-3</v>
      </c>
      <c r="AC2832" s="661">
        <v>4.5207359741305572E-3</v>
      </c>
      <c r="AD2832" s="659">
        <v>1.7944966991019501E-4</v>
      </c>
      <c r="AE2832" s="659">
        <v>1.9689621306430801E-4</v>
      </c>
      <c r="AF2832" s="661">
        <v>4.5376525563103323E-4</v>
      </c>
      <c r="AG2832" s="659">
        <v>2.5421003175848098E-4</v>
      </c>
      <c r="AH2832" s="659">
        <v>2.85353338309171E-4</v>
      </c>
      <c r="AI2832" s="675">
        <v>1.0945620957470514E-3</v>
      </c>
      <c r="AJ2832" s="28"/>
      <c r="AK2832" s="29"/>
      <c r="AL2832" s="29"/>
    </row>
    <row r="2833" spans="1:38" x14ac:dyDescent="0.2">
      <c r="A2833" s="334">
        <v>2054</v>
      </c>
      <c r="B2833" s="334">
        <v>28</v>
      </c>
      <c r="C2833" s="659">
        <v>1.0618542186030699</v>
      </c>
      <c r="D2833" s="659">
        <v>1.08105999611529</v>
      </c>
      <c r="E2833" s="661">
        <v>1.670475613844989</v>
      </c>
      <c r="F2833" s="659">
        <v>5.4483123879845698E-2</v>
      </c>
      <c r="G2833" s="659">
        <v>5.9993217927245102E-2</v>
      </c>
      <c r="H2833" s="661">
        <v>0.1586063778367782</v>
      </c>
      <c r="I2833" s="659">
        <v>1.6547546038400199E-2</v>
      </c>
      <c r="J2833" s="659">
        <v>1.93844548041925E-2</v>
      </c>
      <c r="K2833" s="661">
        <v>5.5197215389048086E-2</v>
      </c>
      <c r="L2833" s="659">
        <v>1.1712279077731E-4</v>
      </c>
      <c r="M2833" s="659">
        <v>1.43934811905323E-4</v>
      </c>
      <c r="N2833" s="661">
        <v>1.125005950439034E-2</v>
      </c>
      <c r="O2833" s="659">
        <v>5.1818233095488999E-3</v>
      </c>
      <c r="P2833" s="659">
        <v>5.8715742707677997E-3</v>
      </c>
      <c r="Q2833" s="661">
        <v>1.583274377848749E-2</v>
      </c>
      <c r="R2833" s="659">
        <v>3.6842594315231098E-3</v>
      </c>
      <c r="S2833" s="659">
        <v>5.1451370155412004E-3</v>
      </c>
      <c r="T2833" s="661">
        <v>1.7797849382844899E-2</v>
      </c>
      <c r="U2833" s="659">
        <v>4.5922145734432701E-4</v>
      </c>
      <c r="V2833" s="659">
        <v>5.0605160170990704E-4</v>
      </c>
      <c r="W2833" s="661">
        <v>1.2989372165928032E-3</v>
      </c>
      <c r="X2833" s="659">
        <v>2.3835960226145099E-5</v>
      </c>
      <c r="Y2833" s="659">
        <v>2.6513985331997701E-5</v>
      </c>
      <c r="Z2833" s="661">
        <v>9.0620541358288787E-5</v>
      </c>
      <c r="AA2833" s="659">
        <v>1.3518202076594999E-3</v>
      </c>
      <c r="AB2833" s="659">
        <v>1.4978234211087101E-3</v>
      </c>
      <c r="AC2833" s="661">
        <v>4.5207359741305572E-3</v>
      </c>
      <c r="AD2833" s="659">
        <v>1.7944966991019501E-4</v>
      </c>
      <c r="AE2833" s="659">
        <v>1.9689621306430801E-4</v>
      </c>
      <c r="AF2833" s="661">
        <v>4.5376525563103323E-4</v>
      </c>
      <c r="AG2833" s="659">
        <v>2.5421003175848098E-4</v>
      </c>
      <c r="AH2833" s="659">
        <v>2.85353338309171E-4</v>
      </c>
      <c r="AI2833" s="675">
        <v>1.0945620957470514E-3</v>
      </c>
      <c r="AJ2833" s="28"/>
      <c r="AK2833" s="29"/>
      <c r="AL2833" s="29"/>
    </row>
    <row r="2834" spans="1:38" x14ac:dyDescent="0.2">
      <c r="A2834" s="334">
        <v>2054</v>
      </c>
      <c r="B2834" s="334">
        <v>29</v>
      </c>
      <c r="C2834" s="659">
        <v>1.0618542186030699</v>
      </c>
      <c r="D2834" s="659">
        <v>1.08105999611529</v>
      </c>
      <c r="E2834" s="661">
        <v>1.670475613844989</v>
      </c>
      <c r="F2834" s="659">
        <v>5.4483123879845698E-2</v>
      </c>
      <c r="G2834" s="659">
        <v>5.9993217927245102E-2</v>
      </c>
      <c r="H2834" s="661">
        <v>0.1586063778367782</v>
      </c>
      <c r="I2834" s="659">
        <v>1.6547546038400199E-2</v>
      </c>
      <c r="J2834" s="659">
        <v>1.93844548041925E-2</v>
      </c>
      <c r="K2834" s="661">
        <v>5.5197215389048086E-2</v>
      </c>
      <c r="L2834" s="659">
        <v>1.1712279077731E-4</v>
      </c>
      <c r="M2834" s="659">
        <v>1.43934811905323E-4</v>
      </c>
      <c r="N2834" s="661">
        <v>1.125005950439034E-2</v>
      </c>
      <c r="O2834" s="659">
        <v>5.1818233095488999E-3</v>
      </c>
      <c r="P2834" s="659">
        <v>5.8715742707677997E-3</v>
      </c>
      <c r="Q2834" s="661">
        <v>1.583274377848749E-2</v>
      </c>
      <c r="R2834" s="659">
        <v>3.6842594315231098E-3</v>
      </c>
      <c r="S2834" s="659">
        <v>5.1451370155412004E-3</v>
      </c>
      <c r="T2834" s="661">
        <v>1.7797849382844899E-2</v>
      </c>
      <c r="U2834" s="659">
        <v>4.5922145734432701E-4</v>
      </c>
      <c r="V2834" s="659">
        <v>5.0605160170990704E-4</v>
      </c>
      <c r="W2834" s="661">
        <v>1.2989372165928032E-3</v>
      </c>
      <c r="X2834" s="659">
        <v>2.3835960226145099E-5</v>
      </c>
      <c r="Y2834" s="659">
        <v>2.6513985331997701E-5</v>
      </c>
      <c r="Z2834" s="661">
        <v>9.0620541358288787E-5</v>
      </c>
      <c r="AA2834" s="659">
        <v>1.3518202076594999E-3</v>
      </c>
      <c r="AB2834" s="659">
        <v>1.4978234211087101E-3</v>
      </c>
      <c r="AC2834" s="661">
        <v>4.5207359741305572E-3</v>
      </c>
      <c r="AD2834" s="659">
        <v>1.7944966991019501E-4</v>
      </c>
      <c r="AE2834" s="659">
        <v>1.9689621306430801E-4</v>
      </c>
      <c r="AF2834" s="661">
        <v>4.5376525563103323E-4</v>
      </c>
      <c r="AG2834" s="659">
        <v>2.5421003175848098E-4</v>
      </c>
      <c r="AH2834" s="659">
        <v>2.85353338309171E-4</v>
      </c>
      <c r="AI2834" s="675">
        <v>1.0945620957470514E-3</v>
      </c>
      <c r="AJ2834" s="28"/>
      <c r="AK2834" s="29"/>
      <c r="AL2834" s="29"/>
    </row>
    <row r="2835" spans="1:38" x14ac:dyDescent="0.2">
      <c r="A2835" s="334">
        <v>2054</v>
      </c>
      <c r="B2835" s="334">
        <v>30</v>
      </c>
      <c r="C2835" s="659">
        <v>1.0618542186030699</v>
      </c>
      <c r="D2835" s="659">
        <v>1.08105999611529</v>
      </c>
      <c r="E2835" s="661">
        <v>1.670475613844989</v>
      </c>
      <c r="F2835" s="659">
        <v>5.4483123879845698E-2</v>
      </c>
      <c r="G2835" s="659">
        <v>5.9993217927245102E-2</v>
      </c>
      <c r="H2835" s="661">
        <v>0.1586063778367782</v>
      </c>
      <c r="I2835" s="659">
        <v>1.6547546038400199E-2</v>
      </c>
      <c r="J2835" s="659">
        <v>1.93844548041925E-2</v>
      </c>
      <c r="K2835" s="661">
        <v>5.5197215389048086E-2</v>
      </c>
      <c r="L2835" s="659">
        <v>1.1712279077731E-4</v>
      </c>
      <c r="M2835" s="659">
        <v>1.43934811905323E-4</v>
      </c>
      <c r="N2835" s="661">
        <v>1.125005950439034E-2</v>
      </c>
      <c r="O2835" s="659">
        <v>5.1818233095488999E-3</v>
      </c>
      <c r="P2835" s="659">
        <v>5.8715742707677997E-3</v>
      </c>
      <c r="Q2835" s="661">
        <v>1.583274377848749E-2</v>
      </c>
      <c r="R2835" s="659">
        <v>3.6842594315231098E-3</v>
      </c>
      <c r="S2835" s="659">
        <v>5.1451370155412004E-3</v>
      </c>
      <c r="T2835" s="661">
        <v>1.7797849382844899E-2</v>
      </c>
      <c r="U2835" s="659">
        <v>4.5922145734432701E-4</v>
      </c>
      <c r="V2835" s="659">
        <v>5.0605160170990704E-4</v>
      </c>
      <c r="W2835" s="661">
        <v>1.2989372165928032E-3</v>
      </c>
      <c r="X2835" s="659">
        <v>2.3835960226145099E-5</v>
      </c>
      <c r="Y2835" s="659">
        <v>2.6513985331997701E-5</v>
      </c>
      <c r="Z2835" s="661">
        <v>9.0620541358288787E-5</v>
      </c>
      <c r="AA2835" s="659">
        <v>1.3518202076594999E-3</v>
      </c>
      <c r="AB2835" s="659">
        <v>1.4978234211087101E-3</v>
      </c>
      <c r="AC2835" s="661">
        <v>4.5207359741305572E-3</v>
      </c>
      <c r="AD2835" s="659">
        <v>1.7944966991019501E-4</v>
      </c>
      <c r="AE2835" s="659">
        <v>1.9689621306430801E-4</v>
      </c>
      <c r="AF2835" s="661">
        <v>4.5376525563103323E-4</v>
      </c>
      <c r="AG2835" s="659">
        <v>2.5421003175848098E-4</v>
      </c>
      <c r="AH2835" s="659">
        <v>2.85353338309171E-4</v>
      </c>
      <c r="AI2835" s="675">
        <v>1.0945620957470514E-3</v>
      </c>
      <c r="AJ2835" s="28"/>
      <c r="AK2835" s="29"/>
      <c r="AL2835" s="29"/>
    </row>
    <row r="2836" spans="1:38" x14ac:dyDescent="0.2">
      <c r="A2836" s="334">
        <v>2054</v>
      </c>
      <c r="B2836" s="334">
        <v>31</v>
      </c>
      <c r="C2836" s="659">
        <v>1.0618542186030699</v>
      </c>
      <c r="D2836" s="659">
        <v>1.08105999611529</v>
      </c>
      <c r="E2836" s="661">
        <v>1.670475613844989</v>
      </c>
      <c r="F2836" s="659">
        <v>5.4483123879845698E-2</v>
      </c>
      <c r="G2836" s="659">
        <v>5.9993217927245102E-2</v>
      </c>
      <c r="H2836" s="661">
        <v>0.1586063778367782</v>
      </c>
      <c r="I2836" s="659">
        <v>1.6547546038400199E-2</v>
      </c>
      <c r="J2836" s="659">
        <v>1.93844548041925E-2</v>
      </c>
      <c r="K2836" s="661">
        <v>5.5197215389048086E-2</v>
      </c>
      <c r="L2836" s="659">
        <v>1.1712279077731E-4</v>
      </c>
      <c r="M2836" s="659">
        <v>1.43934811905323E-4</v>
      </c>
      <c r="N2836" s="661">
        <v>1.125005950439034E-2</v>
      </c>
      <c r="O2836" s="659">
        <v>5.1818233095488999E-3</v>
      </c>
      <c r="P2836" s="659">
        <v>5.8715742707677997E-3</v>
      </c>
      <c r="Q2836" s="661">
        <v>1.583274377848749E-2</v>
      </c>
      <c r="R2836" s="659">
        <v>3.6842594315231098E-3</v>
      </c>
      <c r="S2836" s="659">
        <v>5.1451370155412004E-3</v>
      </c>
      <c r="T2836" s="661">
        <v>1.7797849382844899E-2</v>
      </c>
      <c r="U2836" s="659">
        <v>4.5922145734432701E-4</v>
      </c>
      <c r="V2836" s="659">
        <v>5.0605160170990704E-4</v>
      </c>
      <c r="W2836" s="661">
        <v>1.2989372165928032E-3</v>
      </c>
      <c r="X2836" s="659">
        <v>2.3835960226145099E-5</v>
      </c>
      <c r="Y2836" s="659">
        <v>2.6513985331997701E-5</v>
      </c>
      <c r="Z2836" s="661">
        <v>9.0620541358288787E-5</v>
      </c>
      <c r="AA2836" s="659">
        <v>1.3518202076594999E-3</v>
      </c>
      <c r="AB2836" s="659">
        <v>1.4978234211087101E-3</v>
      </c>
      <c r="AC2836" s="661">
        <v>4.5207359741305572E-3</v>
      </c>
      <c r="AD2836" s="659">
        <v>1.7944966991019501E-4</v>
      </c>
      <c r="AE2836" s="659">
        <v>1.9689621306430801E-4</v>
      </c>
      <c r="AF2836" s="661">
        <v>4.5376525563103323E-4</v>
      </c>
      <c r="AG2836" s="659">
        <v>2.5421003175848098E-4</v>
      </c>
      <c r="AH2836" s="659">
        <v>2.85353338309171E-4</v>
      </c>
      <c r="AI2836" s="675">
        <v>1.0945620957470514E-3</v>
      </c>
      <c r="AJ2836" s="28"/>
      <c r="AK2836" s="29"/>
      <c r="AL2836" s="29"/>
    </row>
    <row r="2837" spans="1:38" x14ac:dyDescent="0.2">
      <c r="A2837" s="334">
        <v>2054</v>
      </c>
      <c r="B2837" s="334">
        <v>32</v>
      </c>
      <c r="C2837" s="659">
        <v>1.0618542186030699</v>
      </c>
      <c r="D2837" s="659">
        <v>1.08105999611529</v>
      </c>
      <c r="E2837" s="661">
        <v>1.670475613844989</v>
      </c>
      <c r="F2837" s="659">
        <v>5.4483123879845698E-2</v>
      </c>
      <c r="G2837" s="659">
        <v>5.9993217927245102E-2</v>
      </c>
      <c r="H2837" s="661">
        <v>0.1586063778367782</v>
      </c>
      <c r="I2837" s="659">
        <v>1.6547546038400199E-2</v>
      </c>
      <c r="J2837" s="659">
        <v>1.93844548041925E-2</v>
      </c>
      <c r="K2837" s="661">
        <v>5.5197215389048086E-2</v>
      </c>
      <c r="L2837" s="659">
        <v>1.1712279077731E-4</v>
      </c>
      <c r="M2837" s="659">
        <v>1.43934811905323E-4</v>
      </c>
      <c r="N2837" s="661">
        <v>1.125005950439034E-2</v>
      </c>
      <c r="O2837" s="659">
        <v>5.1818233095488999E-3</v>
      </c>
      <c r="P2837" s="659">
        <v>5.8715742707677997E-3</v>
      </c>
      <c r="Q2837" s="661">
        <v>1.583274377848749E-2</v>
      </c>
      <c r="R2837" s="659">
        <v>3.6842594315231098E-3</v>
      </c>
      <c r="S2837" s="659">
        <v>5.1451370155412004E-3</v>
      </c>
      <c r="T2837" s="661">
        <v>1.7797849382844899E-2</v>
      </c>
      <c r="U2837" s="659">
        <v>4.5922145734432701E-4</v>
      </c>
      <c r="V2837" s="659">
        <v>5.0605160170990704E-4</v>
      </c>
      <c r="W2837" s="661">
        <v>1.2989372165928032E-3</v>
      </c>
      <c r="X2837" s="659">
        <v>2.3835960226145099E-5</v>
      </c>
      <c r="Y2837" s="659">
        <v>2.6513985331997701E-5</v>
      </c>
      <c r="Z2837" s="661">
        <v>9.0620541358288787E-5</v>
      </c>
      <c r="AA2837" s="659">
        <v>1.3518202076594999E-3</v>
      </c>
      <c r="AB2837" s="659">
        <v>1.4978234211087101E-3</v>
      </c>
      <c r="AC2837" s="661">
        <v>4.5207359741305572E-3</v>
      </c>
      <c r="AD2837" s="659">
        <v>1.7944966991019501E-4</v>
      </c>
      <c r="AE2837" s="659">
        <v>1.9689621306430801E-4</v>
      </c>
      <c r="AF2837" s="661">
        <v>4.5376525563103323E-4</v>
      </c>
      <c r="AG2837" s="659">
        <v>2.5421003175848098E-4</v>
      </c>
      <c r="AH2837" s="659">
        <v>2.85353338309171E-4</v>
      </c>
      <c r="AI2837" s="675">
        <v>1.0945620957470514E-3</v>
      </c>
      <c r="AJ2837" s="28"/>
      <c r="AK2837" s="29"/>
      <c r="AL2837" s="29"/>
    </row>
    <row r="2838" spans="1:38" x14ac:dyDescent="0.2">
      <c r="A2838" s="334">
        <v>2054</v>
      </c>
      <c r="B2838" s="334">
        <v>33</v>
      </c>
      <c r="C2838" s="659">
        <v>1.0618542186030699</v>
      </c>
      <c r="D2838" s="659">
        <v>1.08105999611529</v>
      </c>
      <c r="E2838" s="661">
        <v>1.670475613844989</v>
      </c>
      <c r="F2838" s="659">
        <v>5.4483123879845698E-2</v>
      </c>
      <c r="G2838" s="659">
        <v>5.9993217927245102E-2</v>
      </c>
      <c r="H2838" s="661">
        <v>0.1586063778367782</v>
      </c>
      <c r="I2838" s="659">
        <v>1.6547546038400199E-2</v>
      </c>
      <c r="J2838" s="659">
        <v>1.93844548041925E-2</v>
      </c>
      <c r="K2838" s="661">
        <v>5.5197215389048086E-2</v>
      </c>
      <c r="L2838" s="659">
        <v>1.1712279077731E-4</v>
      </c>
      <c r="M2838" s="659">
        <v>1.43934811905323E-4</v>
      </c>
      <c r="N2838" s="661">
        <v>1.125005950439034E-2</v>
      </c>
      <c r="O2838" s="659">
        <v>5.1818233095488999E-3</v>
      </c>
      <c r="P2838" s="659">
        <v>5.8715742707677997E-3</v>
      </c>
      <c r="Q2838" s="661">
        <v>1.583274377848749E-2</v>
      </c>
      <c r="R2838" s="659">
        <v>3.6842594315231098E-3</v>
      </c>
      <c r="S2838" s="659">
        <v>5.1451370155412004E-3</v>
      </c>
      <c r="T2838" s="661">
        <v>1.7797849382844899E-2</v>
      </c>
      <c r="U2838" s="659">
        <v>4.5922145734432701E-4</v>
      </c>
      <c r="V2838" s="659">
        <v>5.0605160170990704E-4</v>
      </c>
      <c r="W2838" s="661">
        <v>1.2989372165928032E-3</v>
      </c>
      <c r="X2838" s="659">
        <v>2.3835960226145099E-5</v>
      </c>
      <c r="Y2838" s="659">
        <v>2.6513985331997701E-5</v>
      </c>
      <c r="Z2838" s="661">
        <v>9.0620541358288787E-5</v>
      </c>
      <c r="AA2838" s="659">
        <v>1.3518202076594999E-3</v>
      </c>
      <c r="AB2838" s="659">
        <v>1.4978234211087101E-3</v>
      </c>
      <c r="AC2838" s="661">
        <v>4.5207359741305572E-3</v>
      </c>
      <c r="AD2838" s="659">
        <v>1.7944966991019501E-4</v>
      </c>
      <c r="AE2838" s="659">
        <v>1.9689621306430801E-4</v>
      </c>
      <c r="AF2838" s="661">
        <v>4.5376525563103323E-4</v>
      </c>
      <c r="AG2838" s="659">
        <v>2.5421003175848098E-4</v>
      </c>
      <c r="AH2838" s="659">
        <v>2.85353338309171E-4</v>
      </c>
      <c r="AI2838" s="675">
        <v>1.0945620957470514E-3</v>
      </c>
      <c r="AJ2838" s="28"/>
      <c r="AK2838" s="29"/>
      <c r="AL2838" s="29"/>
    </row>
    <row r="2839" spans="1:38" x14ac:dyDescent="0.2">
      <c r="A2839" s="334">
        <v>2054</v>
      </c>
      <c r="B2839" s="334">
        <v>34</v>
      </c>
      <c r="C2839" s="659">
        <v>1.0618542186030699</v>
      </c>
      <c r="D2839" s="659">
        <v>1.08105999611529</v>
      </c>
      <c r="E2839" s="661">
        <v>1.670475613844989</v>
      </c>
      <c r="F2839" s="659">
        <v>5.4483123879845698E-2</v>
      </c>
      <c r="G2839" s="659">
        <v>5.9993217927245102E-2</v>
      </c>
      <c r="H2839" s="661">
        <v>0.1586063778367782</v>
      </c>
      <c r="I2839" s="659">
        <v>1.6547546038400199E-2</v>
      </c>
      <c r="J2839" s="659">
        <v>1.93844548041925E-2</v>
      </c>
      <c r="K2839" s="661">
        <v>5.5197215389048086E-2</v>
      </c>
      <c r="L2839" s="659">
        <v>1.1712279077731E-4</v>
      </c>
      <c r="M2839" s="659">
        <v>1.43934811905323E-4</v>
      </c>
      <c r="N2839" s="661">
        <v>1.125005950439034E-2</v>
      </c>
      <c r="O2839" s="659">
        <v>5.1818233095488999E-3</v>
      </c>
      <c r="P2839" s="659">
        <v>5.8715742707677997E-3</v>
      </c>
      <c r="Q2839" s="661">
        <v>1.583274377848749E-2</v>
      </c>
      <c r="R2839" s="659">
        <v>3.6842594315231098E-3</v>
      </c>
      <c r="S2839" s="659">
        <v>5.1451370155412004E-3</v>
      </c>
      <c r="T2839" s="661">
        <v>1.7797849382844899E-2</v>
      </c>
      <c r="U2839" s="659">
        <v>4.5922145734432701E-4</v>
      </c>
      <c r="V2839" s="659">
        <v>5.0605160170990704E-4</v>
      </c>
      <c r="W2839" s="661">
        <v>1.2989372165928032E-3</v>
      </c>
      <c r="X2839" s="659">
        <v>2.3835960226145099E-5</v>
      </c>
      <c r="Y2839" s="659">
        <v>2.6513985331997701E-5</v>
      </c>
      <c r="Z2839" s="661">
        <v>9.0620541358288787E-5</v>
      </c>
      <c r="AA2839" s="659">
        <v>1.3518202076594999E-3</v>
      </c>
      <c r="AB2839" s="659">
        <v>1.4978234211087101E-3</v>
      </c>
      <c r="AC2839" s="661">
        <v>4.5207359741305572E-3</v>
      </c>
      <c r="AD2839" s="659">
        <v>1.7944966991019501E-4</v>
      </c>
      <c r="AE2839" s="659">
        <v>1.9689621306430801E-4</v>
      </c>
      <c r="AF2839" s="661">
        <v>4.5376525563103323E-4</v>
      </c>
      <c r="AG2839" s="659">
        <v>2.5421003175848098E-4</v>
      </c>
      <c r="AH2839" s="659">
        <v>2.85353338309171E-4</v>
      </c>
      <c r="AI2839" s="675">
        <v>1.0945620957470514E-3</v>
      </c>
      <c r="AJ2839" s="28"/>
      <c r="AK2839" s="29"/>
      <c r="AL2839" s="29"/>
    </row>
    <row r="2840" spans="1:38" x14ac:dyDescent="0.2">
      <c r="A2840" s="334">
        <v>2054</v>
      </c>
      <c r="B2840" s="334">
        <v>35</v>
      </c>
      <c r="C2840" s="659">
        <v>1.0618542186030699</v>
      </c>
      <c r="D2840" s="659">
        <v>1.08105999611529</v>
      </c>
      <c r="E2840" s="661">
        <v>1.670475613844989</v>
      </c>
      <c r="F2840" s="659">
        <v>5.4483123879845698E-2</v>
      </c>
      <c r="G2840" s="659">
        <v>5.9993217927245102E-2</v>
      </c>
      <c r="H2840" s="661">
        <v>0.1586063778367782</v>
      </c>
      <c r="I2840" s="659">
        <v>1.6547546038400199E-2</v>
      </c>
      <c r="J2840" s="659">
        <v>1.93844548041925E-2</v>
      </c>
      <c r="K2840" s="661">
        <v>5.5197215389048086E-2</v>
      </c>
      <c r="L2840" s="659">
        <v>1.1712279077731E-4</v>
      </c>
      <c r="M2840" s="659">
        <v>1.43934811905323E-4</v>
      </c>
      <c r="N2840" s="661">
        <v>1.125005950439034E-2</v>
      </c>
      <c r="O2840" s="659">
        <v>5.1818233095488999E-3</v>
      </c>
      <c r="P2840" s="659">
        <v>5.8715742707677997E-3</v>
      </c>
      <c r="Q2840" s="661">
        <v>1.583274377848749E-2</v>
      </c>
      <c r="R2840" s="659">
        <v>3.6842594315231098E-3</v>
      </c>
      <c r="S2840" s="659">
        <v>5.1451370155412004E-3</v>
      </c>
      <c r="T2840" s="661">
        <v>1.7797849382844899E-2</v>
      </c>
      <c r="U2840" s="659">
        <v>4.5922145734432701E-4</v>
      </c>
      <c r="V2840" s="659">
        <v>5.0605160170990704E-4</v>
      </c>
      <c r="W2840" s="661">
        <v>1.2989372165928032E-3</v>
      </c>
      <c r="X2840" s="659">
        <v>2.3835960226145099E-5</v>
      </c>
      <c r="Y2840" s="659">
        <v>2.6513985331997701E-5</v>
      </c>
      <c r="Z2840" s="661">
        <v>9.0620541358288787E-5</v>
      </c>
      <c r="AA2840" s="659">
        <v>1.3518202076594999E-3</v>
      </c>
      <c r="AB2840" s="659">
        <v>1.4978234211087101E-3</v>
      </c>
      <c r="AC2840" s="661">
        <v>4.5207359741305572E-3</v>
      </c>
      <c r="AD2840" s="659">
        <v>1.7944966991019501E-4</v>
      </c>
      <c r="AE2840" s="659">
        <v>1.9689621306430801E-4</v>
      </c>
      <c r="AF2840" s="661">
        <v>4.5376525563103323E-4</v>
      </c>
      <c r="AG2840" s="659">
        <v>2.5421003175848098E-4</v>
      </c>
      <c r="AH2840" s="659">
        <v>2.85353338309171E-4</v>
      </c>
      <c r="AI2840" s="675">
        <v>1.0945620957470514E-3</v>
      </c>
      <c r="AJ2840" s="28"/>
      <c r="AK2840" s="29"/>
      <c r="AL2840" s="29"/>
    </row>
    <row r="2841" spans="1:38" x14ac:dyDescent="0.2">
      <c r="A2841" s="334">
        <v>2054</v>
      </c>
      <c r="B2841" s="334">
        <v>36</v>
      </c>
      <c r="C2841" s="659">
        <v>1.0618542186030699</v>
      </c>
      <c r="D2841" s="659">
        <v>1.08105999611529</v>
      </c>
      <c r="E2841" s="661">
        <v>1.670475613844989</v>
      </c>
      <c r="F2841" s="659">
        <v>5.4483123879845698E-2</v>
      </c>
      <c r="G2841" s="659">
        <v>5.9993217927245102E-2</v>
      </c>
      <c r="H2841" s="661">
        <v>0.1586063778367782</v>
      </c>
      <c r="I2841" s="659">
        <v>1.6547546038400199E-2</v>
      </c>
      <c r="J2841" s="659">
        <v>1.93844548041925E-2</v>
      </c>
      <c r="K2841" s="661">
        <v>5.5197215389048086E-2</v>
      </c>
      <c r="L2841" s="659">
        <v>1.1712279077731E-4</v>
      </c>
      <c r="M2841" s="659">
        <v>1.43934811905323E-4</v>
      </c>
      <c r="N2841" s="661">
        <v>1.125005950439034E-2</v>
      </c>
      <c r="O2841" s="659">
        <v>5.1818233095488999E-3</v>
      </c>
      <c r="P2841" s="659">
        <v>5.8715742707677997E-3</v>
      </c>
      <c r="Q2841" s="661">
        <v>1.583274377848749E-2</v>
      </c>
      <c r="R2841" s="659">
        <v>3.6842594315231098E-3</v>
      </c>
      <c r="S2841" s="659">
        <v>5.1451370155412004E-3</v>
      </c>
      <c r="T2841" s="661">
        <v>1.7797849382844899E-2</v>
      </c>
      <c r="U2841" s="659">
        <v>4.5922145734432701E-4</v>
      </c>
      <c r="V2841" s="659">
        <v>5.0605160170990704E-4</v>
      </c>
      <c r="W2841" s="661">
        <v>1.2989372165928032E-3</v>
      </c>
      <c r="X2841" s="659">
        <v>2.3835960226145099E-5</v>
      </c>
      <c r="Y2841" s="659">
        <v>2.6513985331997701E-5</v>
      </c>
      <c r="Z2841" s="661">
        <v>9.0620541358288787E-5</v>
      </c>
      <c r="AA2841" s="659">
        <v>1.3518202076594999E-3</v>
      </c>
      <c r="AB2841" s="659">
        <v>1.4978234211087101E-3</v>
      </c>
      <c r="AC2841" s="661">
        <v>4.5207359741305572E-3</v>
      </c>
      <c r="AD2841" s="659">
        <v>1.7944966991019501E-4</v>
      </c>
      <c r="AE2841" s="659">
        <v>1.9689621306430801E-4</v>
      </c>
      <c r="AF2841" s="661">
        <v>4.5376525563103323E-4</v>
      </c>
      <c r="AG2841" s="659">
        <v>2.5421003175848098E-4</v>
      </c>
      <c r="AH2841" s="659">
        <v>2.85353338309171E-4</v>
      </c>
      <c r="AI2841" s="675">
        <v>1.0945620957470514E-3</v>
      </c>
      <c r="AJ2841" s="28"/>
      <c r="AK2841" s="29"/>
      <c r="AL2841" s="29"/>
    </row>
    <row r="2842" spans="1:38" x14ac:dyDescent="0.2">
      <c r="A2842" s="334">
        <v>2054</v>
      </c>
      <c r="B2842" s="334">
        <v>37</v>
      </c>
      <c r="C2842" s="659">
        <v>1.0618542186030699</v>
      </c>
      <c r="D2842" s="659">
        <v>1.08105999611529</v>
      </c>
      <c r="E2842" s="661">
        <v>1.670475613844989</v>
      </c>
      <c r="F2842" s="659">
        <v>5.4483123879845698E-2</v>
      </c>
      <c r="G2842" s="659">
        <v>5.9993217927245102E-2</v>
      </c>
      <c r="H2842" s="661">
        <v>0.1586063778367782</v>
      </c>
      <c r="I2842" s="659">
        <v>1.6547546038400199E-2</v>
      </c>
      <c r="J2842" s="659">
        <v>1.93844548041925E-2</v>
      </c>
      <c r="K2842" s="661">
        <v>5.5197215389048086E-2</v>
      </c>
      <c r="L2842" s="659">
        <v>1.1712279077731E-4</v>
      </c>
      <c r="M2842" s="659">
        <v>1.43934811905323E-4</v>
      </c>
      <c r="N2842" s="661">
        <v>1.125005950439034E-2</v>
      </c>
      <c r="O2842" s="659">
        <v>5.1818233095488999E-3</v>
      </c>
      <c r="P2842" s="659">
        <v>5.8715742707677997E-3</v>
      </c>
      <c r="Q2842" s="661">
        <v>1.583274377848749E-2</v>
      </c>
      <c r="R2842" s="659">
        <v>3.6842594315231098E-3</v>
      </c>
      <c r="S2842" s="659">
        <v>5.1451370155412004E-3</v>
      </c>
      <c r="T2842" s="661">
        <v>1.7797849382844899E-2</v>
      </c>
      <c r="U2842" s="659">
        <v>4.5922145734432701E-4</v>
      </c>
      <c r="V2842" s="659">
        <v>5.0605160170990704E-4</v>
      </c>
      <c r="W2842" s="661">
        <v>1.2989372165928032E-3</v>
      </c>
      <c r="X2842" s="659">
        <v>2.3835960226145099E-5</v>
      </c>
      <c r="Y2842" s="659">
        <v>2.6513985331997701E-5</v>
      </c>
      <c r="Z2842" s="661">
        <v>9.0620541358288787E-5</v>
      </c>
      <c r="AA2842" s="659">
        <v>1.3518202076594999E-3</v>
      </c>
      <c r="AB2842" s="659">
        <v>1.4978234211087101E-3</v>
      </c>
      <c r="AC2842" s="661">
        <v>4.5207359741305572E-3</v>
      </c>
      <c r="AD2842" s="659">
        <v>1.7944966991019501E-4</v>
      </c>
      <c r="AE2842" s="659">
        <v>1.9689621306430801E-4</v>
      </c>
      <c r="AF2842" s="661">
        <v>4.5376525563103323E-4</v>
      </c>
      <c r="AG2842" s="659">
        <v>2.5421003175848098E-4</v>
      </c>
      <c r="AH2842" s="659">
        <v>2.85353338309171E-4</v>
      </c>
      <c r="AI2842" s="675">
        <v>1.0945620957470514E-3</v>
      </c>
      <c r="AJ2842" s="28"/>
      <c r="AK2842" s="29"/>
      <c r="AL2842" s="29"/>
    </row>
    <row r="2843" spans="1:38" x14ac:dyDescent="0.2">
      <c r="A2843" s="334">
        <v>2054</v>
      </c>
      <c r="B2843" s="334">
        <v>38</v>
      </c>
      <c r="C2843" s="659">
        <v>1.0618542186030699</v>
      </c>
      <c r="D2843" s="659">
        <v>1.08105999611529</v>
      </c>
      <c r="E2843" s="661">
        <v>1.670475613844989</v>
      </c>
      <c r="F2843" s="659">
        <v>5.4483123879845698E-2</v>
      </c>
      <c r="G2843" s="659">
        <v>5.9993217927245102E-2</v>
      </c>
      <c r="H2843" s="661">
        <v>0.1586063778367782</v>
      </c>
      <c r="I2843" s="659">
        <v>1.6547546038400199E-2</v>
      </c>
      <c r="J2843" s="659">
        <v>1.93844548041925E-2</v>
      </c>
      <c r="K2843" s="661">
        <v>5.5197215389048086E-2</v>
      </c>
      <c r="L2843" s="659">
        <v>1.1712279077731E-4</v>
      </c>
      <c r="M2843" s="659">
        <v>1.43934811905323E-4</v>
      </c>
      <c r="N2843" s="661">
        <v>1.125005950439034E-2</v>
      </c>
      <c r="O2843" s="659">
        <v>5.1818233095488999E-3</v>
      </c>
      <c r="P2843" s="659">
        <v>5.8715742707677997E-3</v>
      </c>
      <c r="Q2843" s="661">
        <v>1.583274377848749E-2</v>
      </c>
      <c r="R2843" s="659">
        <v>3.6842594315231098E-3</v>
      </c>
      <c r="S2843" s="659">
        <v>5.1451370155412004E-3</v>
      </c>
      <c r="T2843" s="661">
        <v>1.7797849382844899E-2</v>
      </c>
      <c r="U2843" s="659">
        <v>4.5922145734432701E-4</v>
      </c>
      <c r="V2843" s="659">
        <v>5.0605160170990704E-4</v>
      </c>
      <c r="W2843" s="661">
        <v>1.2989372165928032E-3</v>
      </c>
      <c r="X2843" s="659">
        <v>2.3835960226145099E-5</v>
      </c>
      <c r="Y2843" s="659">
        <v>2.6513985331997701E-5</v>
      </c>
      <c r="Z2843" s="661">
        <v>9.0620541358288787E-5</v>
      </c>
      <c r="AA2843" s="659">
        <v>1.3518202076594999E-3</v>
      </c>
      <c r="AB2843" s="659">
        <v>1.4978234211087101E-3</v>
      </c>
      <c r="AC2843" s="661">
        <v>4.5207359741305572E-3</v>
      </c>
      <c r="AD2843" s="659">
        <v>1.7944966991019501E-4</v>
      </c>
      <c r="AE2843" s="659">
        <v>1.9689621306430801E-4</v>
      </c>
      <c r="AF2843" s="661">
        <v>4.5376525563103323E-4</v>
      </c>
      <c r="AG2843" s="659">
        <v>2.5421003175848098E-4</v>
      </c>
      <c r="AH2843" s="659">
        <v>2.85353338309171E-4</v>
      </c>
      <c r="AI2843" s="675">
        <v>1.0945620957470514E-3</v>
      </c>
      <c r="AJ2843" s="28"/>
      <c r="AK2843" s="29"/>
      <c r="AL2843" s="29"/>
    </row>
    <row r="2844" spans="1:38" ht="13.5" thickBot="1" x14ac:dyDescent="0.25">
      <c r="A2844" s="337">
        <v>2054</v>
      </c>
      <c r="B2844" s="337">
        <v>39</v>
      </c>
      <c r="C2844" s="659">
        <v>1.0618542186030699</v>
      </c>
      <c r="D2844" s="659">
        <v>1.08105999611529</v>
      </c>
      <c r="E2844" s="662">
        <v>1.670475613844989</v>
      </c>
      <c r="F2844" s="659">
        <v>5.4483123879845698E-2</v>
      </c>
      <c r="G2844" s="659">
        <v>5.9993217927245102E-2</v>
      </c>
      <c r="H2844" s="662">
        <v>0.1586063778367782</v>
      </c>
      <c r="I2844" s="667">
        <v>1.6547546038400199E-2</v>
      </c>
      <c r="J2844" s="667">
        <v>1.93844548041925E-2</v>
      </c>
      <c r="K2844" s="662">
        <v>5.5197215389048086E-2</v>
      </c>
      <c r="L2844" s="667">
        <v>1.1712279077731E-4</v>
      </c>
      <c r="M2844" s="667">
        <v>1.43934811905323E-4</v>
      </c>
      <c r="N2844" s="662">
        <v>1.125005950439034E-2</v>
      </c>
      <c r="O2844" s="667">
        <v>5.1818233095488999E-3</v>
      </c>
      <c r="P2844" s="667">
        <v>5.8715742707677997E-3</v>
      </c>
      <c r="Q2844" s="662">
        <v>1.583274377848749E-2</v>
      </c>
      <c r="R2844" s="667">
        <v>3.6842594315231098E-3</v>
      </c>
      <c r="S2844" s="667">
        <v>5.1451370155412004E-3</v>
      </c>
      <c r="T2844" s="662">
        <v>1.7797849382844899E-2</v>
      </c>
      <c r="U2844" s="659">
        <v>4.5922145734432701E-4</v>
      </c>
      <c r="V2844" s="659">
        <v>5.0605160170990704E-4</v>
      </c>
      <c r="W2844" s="662">
        <v>1.2989372165928032E-3</v>
      </c>
      <c r="X2844" s="659">
        <v>2.3835960226145099E-5</v>
      </c>
      <c r="Y2844" s="659">
        <v>2.6513985331997701E-5</v>
      </c>
      <c r="Z2844" s="662">
        <v>9.0620541358288787E-5</v>
      </c>
      <c r="AA2844" s="659">
        <v>1.3518202076594999E-3</v>
      </c>
      <c r="AB2844" s="659">
        <v>1.4978234211087101E-3</v>
      </c>
      <c r="AC2844" s="662">
        <v>4.5207359741305572E-3</v>
      </c>
      <c r="AD2844" s="659">
        <v>1.7944966991019501E-4</v>
      </c>
      <c r="AE2844" s="659">
        <v>1.9689621306430801E-4</v>
      </c>
      <c r="AF2844" s="662">
        <v>4.5376525563103323E-4</v>
      </c>
      <c r="AG2844" s="659">
        <v>2.5421003175848098E-4</v>
      </c>
      <c r="AH2844" s="659">
        <v>2.85353338309171E-4</v>
      </c>
      <c r="AI2844" s="676">
        <v>1.0945620957470514E-3</v>
      </c>
      <c r="AJ2844" s="30"/>
      <c r="AK2844" s="31"/>
      <c r="AL2844" s="31"/>
    </row>
    <row r="2845" spans="1:38" x14ac:dyDescent="0.2">
      <c r="A2845" s="333">
        <v>2055</v>
      </c>
      <c r="B2845" s="663">
        <v>0</v>
      </c>
      <c r="C2845" s="659">
        <v>0.77010267477330097</v>
      </c>
      <c r="D2845" s="659">
        <v>0.80994134015729902</v>
      </c>
      <c r="E2845" s="660">
        <v>0.8558065652047433</v>
      </c>
      <c r="F2845" s="659">
        <v>4.4494294575622997E-2</v>
      </c>
      <c r="G2845" s="659">
        <v>4.5646812613723699E-2</v>
      </c>
      <c r="H2845" s="660">
        <v>9.6740430771679278E-2</v>
      </c>
      <c r="I2845" s="664">
        <v>1.54725105440082E-2</v>
      </c>
      <c r="J2845" s="664">
        <v>1.5322967691223899E-2</v>
      </c>
      <c r="K2845" s="660">
        <v>4.387192248996577E-2</v>
      </c>
      <c r="L2845" s="664">
        <v>8.5695222593756306E-5</v>
      </c>
      <c r="M2845" s="664">
        <v>8.9420188028413295E-5</v>
      </c>
      <c r="N2845" s="660">
        <v>6.6769050848722675E-3</v>
      </c>
      <c r="O2845" s="664">
        <v>4.5616671120384897E-3</v>
      </c>
      <c r="P2845" s="664">
        <v>4.4283939164482602E-3</v>
      </c>
      <c r="Q2845" s="660">
        <v>8.9124827646067922E-3</v>
      </c>
      <c r="R2845" s="664">
        <v>3.7340305146365701E-3</v>
      </c>
      <c r="S2845" s="664">
        <v>5.2164273676248499E-3</v>
      </c>
      <c r="T2845" s="660">
        <v>1.7946878580082346E-2</v>
      </c>
      <c r="U2845" s="659">
        <v>4.3710229469197197E-4</v>
      </c>
      <c r="V2845" s="659">
        <v>4.4748567107789699E-4</v>
      </c>
      <c r="W2845" s="660">
        <v>7.9695177135636437E-4</v>
      </c>
      <c r="X2845" s="659">
        <v>2.2282852644136801E-5</v>
      </c>
      <c r="Y2845" s="659">
        <v>2.2615870873076801E-5</v>
      </c>
      <c r="Z2845" s="660">
        <v>5.2621356192218566E-5</v>
      </c>
      <c r="AA2845" s="659">
        <v>1.2442868506230601E-3</v>
      </c>
      <c r="AB2845" s="659">
        <v>1.2614339138428199E-3</v>
      </c>
      <c r="AC2845" s="660">
        <v>2.5602510327957929E-3</v>
      </c>
      <c r="AD2845" s="659">
        <v>1.7324261377756501E-4</v>
      </c>
      <c r="AE2845" s="659">
        <v>1.7914464852602301E-4</v>
      </c>
      <c r="AF2845" s="660">
        <v>3.0375471319901823E-4</v>
      </c>
      <c r="AG2845" s="659">
        <v>2.3041721251857399E-4</v>
      </c>
      <c r="AH2845" s="659">
        <v>2.2854425598426499E-4</v>
      </c>
      <c r="AI2845" s="674">
        <v>5.6291294023614973E-4</v>
      </c>
      <c r="AJ2845" s="26"/>
      <c r="AK2845" s="27"/>
      <c r="AL2845" s="27"/>
    </row>
    <row r="2846" spans="1:38" x14ac:dyDescent="0.2">
      <c r="A2846" s="334">
        <v>2055</v>
      </c>
      <c r="B2846" s="334">
        <v>1</v>
      </c>
      <c r="C2846" s="659">
        <v>0.76745982528088297</v>
      </c>
      <c r="D2846" s="659">
        <v>0.80721683470111505</v>
      </c>
      <c r="E2846" s="661">
        <v>0.85505648166104975</v>
      </c>
      <c r="F2846" s="659">
        <v>4.5213011384879202E-2</v>
      </c>
      <c r="G2846" s="659">
        <v>4.67609435996999E-2</v>
      </c>
      <c r="H2846" s="661">
        <v>9.9490711954402497E-2</v>
      </c>
      <c r="I2846" s="659">
        <v>1.5396857397118E-2</v>
      </c>
      <c r="J2846" s="659">
        <v>1.5252421557117301E-2</v>
      </c>
      <c r="K2846" s="661">
        <v>4.3700336891534922E-2</v>
      </c>
      <c r="L2846" s="659">
        <v>8.5578269296346994E-5</v>
      </c>
      <c r="M2846" s="659">
        <v>8.9288465367421102E-5</v>
      </c>
      <c r="N2846" s="661">
        <v>6.6917778805331849E-3</v>
      </c>
      <c r="O2846" s="659">
        <v>4.5427601029441496E-3</v>
      </c>
      <c r="P2846" s="659">
        <v>4.4123084047025703E-3</v>
      </c>
      <c r="Q2846" s="661">
        <v>8.8870398861890208E-3</v>
      </c>
      <c r="R2846" s="659">
        <v>3.7234272152589999E-3</v>
      </c>
      <c r="S2846" s="659">
        <v>5.2021194742104598E-3</v>
      </c>
      <c r="T2846" s="661">
        <v>1.8056227979238906E-2</v>
      </c>
      <c r="U2846" s="659">
        <v>4.3495735695162199E-4</v>
      </c>
      <c r="V2846" s="659">
        <v>4.4552838554421601E-4</v>
      </c>
      <c r="W2846" s="661">
        <v>7.9480031190102955E-4</v>
      </c>
      <c r="X2846" s="659">
        <v>2.21746991612685E-5</v>
      </c>
      <c r="Y2846" s="659">
        <v>2.25177753183764E-5</v>
      </c>
      <c r="Z2846" s="661">
        <v>5.2471355527658162E-5</v>
      </c>
      <c r="AA2846" s="659">
        <v>1.24123739678968E-3</v>
      </c>
      <c r="AB2846" s="659">
        <v>1.2599641569442099E-3</v>
      </c>
      <c r="AC2846" s="661">
        <v>2.5634104305150966E-3</v>
      </c>
      <c r="AD2846" s="659">
        <v>1.72361889632419E-4</v>
      </c>
      <c r="AE2846" s="659">
        <v>1.7833136387597199E-4</v>
      </c>
      <c r="AF2846" s="661">
        <v>3.0296415669345175E-4</v>
      </c>
      <c r="AG2846" s="659">
        <v>2.29387789129302E-4</v>
      </c>
      <c r="AH2846" s="659">
        <v>2.2763953447118901E-4</v>
      </c>
      <c r="AI2846" s="675">
        <v>5.6121787103564891E-4</v>
      </c>
      <c r="AJ2846" s="28"/>
      <c r="AK2846" s="29"/>
      <c r="AL2846" s="29"/>
    </row>
    <row r="2847" spans="1:38" x14ac:dyDescent="0.2">
      <c r="A2847" s="334">
        <v>2055</v>
      </c>
      <c r="B2847" s="334">
        <v>2</v>
      </c>
      <c r="C2847" s="659">
        <v>0.76140547895845501</v>
      </c>
      <c r="D2847" s="659">
        <v>0.80061919203880505</v>
      </c>
      <c r="E2847" s="661">
        <v>0.8528974194931529</v>
      </c>
      <c r="F2847" s="659">
        <v>4.5766027114365102E-2</v>
      </c>
      <c r="G2847" s="659">
        <v>4.77913558078773E-2</v>
      </c>
      <c r="H2847" s="661">
        <v>0.10219601077583118</v>
      </c>
      <c r="I2847" s="659">
        <v>1.5277777887712399E-2</v>
      </c>
      <c r="J2847" s="659">
        <v>1.51355030416106E-2</v>
      </c>
      <c r="K2847" s="661">
        <v>4.3460638178250931E-2</v>
      </c>
      <c r="L2847" s="659">
        <v>8.5466772561406502E-5</v>
      </c>
      <c r="M2847" s="659">
        <v>8.9156407538481801E-5</v>
      </c>
      <c r="N2847" s="661">
        <v>6.7097552621297298E-3</v>
      </c>
      <c r="O2847" s="659">
        <v>4.5055657881599596E-3</v>
      </c>
      <c r="P2847" s="659">
        <v>4.38072810667343E-3</v>
      </c>
      <c r="Q2847" s="661">
        <v>8.8484288205259304E-3</v>
      </c>
      <c r="R2847" s="659">
        <v>3.7133207092573599E-3</v>
      </c>
      <c r="S2847" s="659">
        <v>5.1877746319057196E-3</v>
      </c>
      <c r="T2847" s="661">
        <v>1.8191562102660166E-2</v>
      </c>
      <c r="U2847" s="659">
        <v>4.3199185569683398E-4</v>
      </c>
      <c r="V2847" s="659">
        <v>4.4265322567437198E-4</v>
      </c>
      <c r="W2847" s="661">
        <v>7.917096708223737E-4</v>
      </c>
      <c r="X2847" s="659">
        <v>2.2013443235358099E-5</v>
      </c>
      <c r="Y2847" s="659">
        <v>2.2364204109719101E-5</v>
      </c>
      <c r="Z2847" s="661">
        <v>5.2248193710270411E-5</v>
      </c>
      <c r="AA2847" s="659">
        <v>1.23507861439921E-3</v>
      </c>
      <c r="AB2847" s="659">
        <v>1.2556071040677999E-3</v>
      </c>
      <c r="AC2847" s="661">
        <v>2.5631029925683936E-3</v>
      </c>
      <c r="AD2847" s="659">
        <v>1.7121812713643501E-4</v>
      </c>
      <c r="AE2847" s="659">
        <v>1.7718663872850999E-4</v>
      </c>
      <c r="AF2847" s="661">
        <v>3.0189304461867417E-4</v>
      </c>
      <c r="AG2847" s="659">
        <v>2.2762121182358499E-4</v>
      </c>
      <c r="AH2847" s="659">
        <v>2.26060642389574E-4</v>
      </c>
      <c r="AI2847" s="675">
        <v>5.5850406802314108E-4</v>
      </c>
      <c r="AJ2847" s="28"/>
      <c r="AK2847" s="29"/>
      <c r="AL2847" s="29"/>
    </row>
    <row r="2848" spans="1:38" x14ac:dyDescent="0.2">
      <c r="A2848" s="334">
        <v>2055</v>
      </c>
      <c r="B2848" s="334">
        <v>3</v>
      </c>
      <c r="C2848" s="659">
        <v>0.75512250652230095</v>
      </c>
      <c r="D2848" s="659">
        <v>0.79410550248479295</v>
      </c>
      <c r="E2848" s="661">
        <v>0.84546422789721232</v>
      </c>
      <c r="F2848" s="659">
        <v>4.6290065379937101E-2</v>
      </c>
      <c r="G2848" s="659">
        <v>4.8746193768841997E-2</v>
      </c>
      <c r="H2848" s="661">
        <v>0.10449954572670585</v>
      </c>
      <c r="I2848" s="659">
        <v>1.51564137839806E-2</v>
      </c>
      <c r="J2848" s="659">
        <v>1.5019743469889201E-2</v>
      </c>
      <c r="K2848" s="661">
        <v>4.2947303449448734E-2</v>
      </c>
      <c r="L2848" s="659">
        <v>8.5358152035313502E-5</v>
      </c>
      <c r="M2848" s="659">
        <v>8.9024685153447602E-5</v>
      </c>
      <c r="N2848" s="661">
        <v>6.721103772232383E-3</v>
      </c>
      <c r="O2848" s="659">
        <v>4.4698220109208996E-3</v>
      </c>
      <c r="P2848" s="659">
        <v>4.3492345223974799E-3</v>
      </c>
      <c r="Q2848" s="661">
        <v>8.7516388819685129E-3</v>
      </c>
      <c r="R2848" s="659">
        <v>3.7034874210283902E-3</v>
      </c>
      <c r="S2848" s="659">
        <v>5.1734638441353004E-3</v>
      </c>
      <c r="T2848" s="661">
        <v>1.8277597427410166E-2</v>
      </c>
      <c r="U2848" s="659">
        <v>4.2905988811347E-4</v>
      </c>
      <c r="V2848" s="659">
        <v>4.3981930363765298E-4</v>
      </c>
      <c r="W2848" s="661">
        <v>7.8304049645569961E-4</v>
      </c>
      <c r="X2848" s="659">
        <v>2.1854548426166901E-5</v>
      </c>
      <c r="Y2848" s="659">
        <v>2.2212710832293299E-5</v>
      </c>
      <c r="Z2848" s="661">
        <v>5.1664915787710759E-5</v>
      </c>
      <c r="AA2848" s="659">
        <v>1.22896986283771E-3</v>
      </c>
      <c r="AB2848" s="659">
        <v>1.2510761661654699E-3</v>
      </c>
      <c r="AC2848" s="661">
        <v>2.5470076332325272E-3</v>
      </c>
      <c r="AD2848" s="659">
        <v>1.7007854078671301E-4</v>
      </c>
      <c r="AE2848" s="659">
        <v>1.7606167315476799E-4</v>
      </c>
      <c r="AF2848" s="661">
        <v>2.9852710356762874E-4</v>
      </c>
      <c r="AG2848" s="659">
        <v>2.2590499847877801E-4</v>
      </c>
      <c r="AH2848" s="659">
        <v>2.24493734828488E-4</v>
      </c>
      <c r="AI2848" s="675">
        <v>5.5244223134703647E-4</v>
      </c>
      <c r="AJ2848" s="28"/>
      <c r="AK2848" s="29"/>
      <c r="AL2848" s="29"/>
    </row>
    <row r="2849" spans="1:38" x14ac:dyDescent="0.2">
      <c r="A2849" s="334">
        <v>2055</v>
      </c>
      <c r="B2849" s="334">
        <v>4</v>
      </c>
      <c r="C2849" s="659">
        <v>0.92335213712622899</v>
      </c>
      <c r="D2849" s="659">
        <v>0.95310663643960203</v>
      </c>
      <c r="E2849" s="661">
        <v>1.0259128428348521</v>
      </c>
      <c r="F2849" s="659">
        <v>4.9423293956763502E-2</v>
      </c>
      <c r="G2849" s="659">
        <v>5.35390284516154E-2</v>
      </c>
      <c r="H2849" s="661">
        <v>0.11840191513546565</v>
      </c>
      <c r="I2849" s="659">
        <v>1.6067965489511199E-2</v>
      </c>
      <c r="J2849" s="659">
        <v>1.75217087541483E-2</v>
      </c>
      <c r="K2849" s="661">
        <v>4.9157924852047619E-2</v>
      </c>
      <c r="L2849" s="659">
        <v>1.0323722903304799E-4</v>
      </c>
      <c r="M2849" s="659">
        <v>1.3301635207287101E-4</v>
      </c>
      <c r="N2849" s="661">
        <v>1.1093549967442159E-2</v>
      </c>
      <c r="O2849" s="659">
        <v>4.8886630035820302E-3</v>
      </c>
      <c r="P2849" s="659">
        <v>5.1843674247863698E-3</v>
      </c>
      <c r="Q2849" s="661">
        <v>1.0508915768838865E-2</v>
      </c>
      <c r="R2849" s="659">
        <v>3.6940088634789502E-3</v>
      </c>
      <c r="S2849" s="659">
        <v>5.1591822489147196E-3</v>
      </c>
      <c r="T2849" s="661">
        <v>1.8134433861997448E-2</v>
      </c>
      <c r="U2849" s="659">
        <v>4.4722823823492201E-4</v>
      </c>
      <c r="V2849" s="659">
        <v>4.77175275988464E-4</v>
      </c>
      <c r="W2849" s="661">
        <v>9.7560822308564109E-4</v>
      </c>
      <c r="X2849" s="659">
        <v>2.3039217555534E-5</v>
      </c>
      <c r="Y2849" s="659">
        <v>2.4621372947005899E-5</v>
      </c>
      <c r="Z2849" s="661">
        <v>6.3613891075704884E-5</v>
      </c>
      <c r="AA2849" s="659">
        <v>1.29686637577376E-3</v>
      </c>
      <c r="AB2849" s="659">
        <v>1.3842531569908799E-3</v>
      </c>
      <c r="AC2849" s="661">
        <v>3.0224031673921764E-3</v>
      </c>
      <c r="AD2849" s="659">
        <v>1.7579570638239601E-4</v>
      </c>
      <c r="AE2849" s="659">
        <v>1.8799151494966999E-4</v>
      </c>
      <c r="AF2849" s="661">
        <v>3.8787124696156792E-4</v>
      </c>
      <c r="AG2849" s="659">
        <v>2.4264798894027E-4</v>
      </c>
      <c r="AH2849" s="659">
        <v>2.5811038987317002E-4</v>
      </c>
      <c r="AI2849" s="675">
        <v>6.3254395145883214E-4</v>
      </c>
      <c r="AJ2849" s="28"/>
      <c r="AK2849" s="29"/>
      <c r="AL2849" s="29"/>
    </row>
    <row r="2850" spans="1:38" x14ac:dyDescent="0.2">
      <c r="A2850" s="334">
        <v>2055</v>
      </c>
      <c r="B2850" s="334">
        <v>5</v>
      </c>
      <c r="C2850" s="659">
        <v>0.91995995918620999</v>
      </c>
      <c r="D2850" s="659">
        <v>0.94992595502496102</v>
      </c>
      <c r="E2850" s="661">
        <v>1.0235256132942434</v>
      </c>
      <c r="F2850" s="659">
        <v>5.0120055244572602E-2</v>
      </c>
      <c r="G2850" s="659">
        <v>5.4631541427663299E-2</v>
      </c>
      <c r="H2850" s="661">
        <v>0.12154853362345373</v>
      </c>
      <c r="I2850" s="659">
        <v>1.5982483947184E-2</v>
      </c>
      <c r="J2850" s="659">
        <v>1.7433731974070402E-2</v>
      </c>
      <c r="K2850" s="661">
        <v>4.9065473132014141E-2</v>
      </c>
      <c r="L2850" s="659">
        <v>1.03106995211276E-4</v>
      </c>
      <c r="M2850" s="659">
        <v>1.32823083875646E-4</v>
      </c>
      <c r="N2850" s="661">
        <v>1.1072946329294427E-2</v>
      </c>
      <c r="O2850" s="659">
        <v>4.8654974728929903E-3</v>
      </c>
      <c r="P2850" s="659">
        <v>5.1618109231833199E-3</v>
      </c>
      <c r="Q2850" s="661">
        <v>1.0481218633646596E-2</v>
      </c>
      <c r="R2850" s="659">
        <v>3.68426879601006E-3</v>
      </c>
      <c r="S2850" s="659">
        <v>5.14516863949989E-3</v>
      </c>
      <c r="T2850" s="661">
        <v>1.7962961627689251E-2</v>
      </c>
      <c r="U2850" s="659">
        <v>4.4488420688580698E-4</v>
      </c>
      <c r="V2850" s="659">
        <v>4.7486668541065901E-4</v>
      </c>
      <c r="W2850" s="661">
        <v>9.7279510410356782E-4</v>
      </c>
      <c r="X2850" s="659">
        <v>2.2917659707169099E-5</v>
      </c>
      <c r="Y2850" s="659">
        <v>2.4501487430447799E-5</v>
      </c>
      <c r="Z2850" s="661">
        <v>6.3438616204330683E-5</v>
      </c>
      <c r="AA2850" s="659">
        <v>1.29312267814468E-3</v>
      </c>
      <c r="AB2850" s="659">
        <v>1.38167747608293E-3</v>
      </c>
      <c r="AC2850" s="661">
        <v>3.0267004488893513E-3</v>
      </c>
      <c r="AD2850" s="659">
        <v>1.7484797746479601E-4</v>
      </c>
      <c r="AE2850" s="659">
        <v>1.8705522580147999E-4</v>
      </c>
      <c r="AF2850" s="661">
        <v>3.8666328738845828E-4</v>
      </c>
      <c r="AG2850" s="659">
        <v>2.4144344360958099E-4</v>
      </c>
      <c r="AH2850" s="659">
        <v>2.5693079401546199E-4</v>
      </c>
      <c r="AI2850" s="675">
        <v>6.3107667801672507E-4</v>
      </c>
      <c r="AJ2850" s="28"/>
      <c r="AK2850" s="29"/>
      <c r="AL2850" s="29"/>
    </row>
    <row r="2851" spans="1:38" x14ac:dyDescent="0.2">
      <c r="A2851" s="334">
        <v>2055</v>
      </c>
      <c r="B2851" s="334">
        <v>6</v>
      </c>
      <c r="C2851" s="659">
        <v>0.91995995918620999</v>
      </c>
      <c r="D2851" s="659">
        <v>0.94992595502496102</v>
      </c>
      <c r="E2851" s="661">
        <v>1.0235256132942434</v>
      </c>
      <c r="F2851" s="659">
        <v>5.0120055244572602E-2</v>
      </c>
      <c r="G2851" s="659">
        <v>5.4631541427663299E-2</v>
      </c>
      <c r="H2851" s="661">
        <v>0.12154853362345373</v>
      </c>
      <c r="I2851" s="659">
        <v>1.5982483947184E-2</v>
      </c>
      <c r="J2851" s="659">
        <v>1.7433731974070402E-2</v>
      </c>
      <c r="K2851" s="661">
        <v>4.9065473132014141E-2</v>
      </c>
      <c r="L2851" s="659">
        <v>1.03106995211276E-4</v>
      </c>
      <c r="M2851" s="659">
        <v>1.32823083875646E-4</v>
      </c>
      <c r="N2851" s="661">
        <v>1.1072946329294427E-2</v>
      </c>
      <c r="O2851" s="659">
        <v>4.8654974728929903E-3</v>
      </c>
      <c r="P2851" s="659">
        <v>5.1618109231833199E-3</v>
      </c>
      <c r="Q2851" s="661">
        <v>1.0481218633646596E-2</v>
      </c>
      <c r="R2851" s="659">
        <v>3.68426879601006E-3</v>
      </c>
      <c r="S2851" s="659">
        <v>5.14516863949989E-3</v>
      </c>
      <c r="T2851" s="661">
        <v>1.7962961627689251E-2</v>
      </c>
      <c r="U2851" s="659">
        <v>4.4488420688580698E-4</v>
      </c>
      <c r="V2851" s="659">
        <v>4.7486668541065901E-4</v>
      </c>
      <c r="W2851" s="661">
        <v>9.7279510410356782E-4</v>
      </c>
      <c r="X2851" s="659">
        <v>2.2917659707169099E-5</v>
      </c>
      <c r="Y2851" s="659">
        <v>2.4501487430447799E-5</v>
      </c>
      <c r="Z2851" s="661">
        <v>6.3438616204330683E-5</v>
      </c>
      <c r="AA2851" s="659">
        <v>1.29312267814468E-3</v>
      </c>
      <c r="AB2851" s="659">
        <v>1.38167747608293E-3</v>
      </c>
      <c r="AC2851" s="661">
        <v>3.0267004488893513E-3</v>
      </c>
      <c r="AD2851" s="659">
        <v>1.7484797746479601E-4</v>
      </c>
      <c r="AE2851" s="659">
        <v>1.8705522580147999E-4</v>
      </c>
      <c r="AF2851" s="661">
        <v>3.8666328738845828E-4</v>
      </c>
      <c r="AG2851" s="659">
        <v>2.4144344360958099E-4</v>
      </c>
      <c r="AH2851" s="659">
        <v>2.5693079401546199E-4</v>
      </c>
      <c r="AI2851" s="675">
        <v>6.3107667801672507E-4</v>
      </c>
      <c r="AJ2851" s="28"/>
      <c r="AK2851" s="29"/>
      <c r="AL2851" s="29"/>
    </row>
    <row r="2852" spans="1:38" x14ac:dyDescent="0.2">
      <c r="A2852" s="334">
        <v>2055</v>
      </c>
      <c r="B2852" s="334">
        <v>7</v>
      </c>
      <c r="C2852" s="659">
        <v>0.91995995918620999</v>
      </c>
      <c r="D2852" s="659">
        <v>0.94992595502496102</v>
      </c>
      <c r="E2852" s="661">
        <v>1.0235256132942434</v>
      </c>
      <c r="F2852" s="659">
        <v>5.0120055244572602E-2</v>
      </c>
      <c r="G2852" s="659">
        <v>5.4631541427663299E-2</v>
      </c>
      <c r="H2852" s="661">
        <v>0.12154853362345373</v>
      </c>
      <c r="I2852" s="659">
        <v>1.5982483947184E-2</v>
      </c>
      <c r="J2852" s="659">
        <v>1.7433731974070402E-2</v>
      </c>
      <c r="K2852" s="661">
        <v>4.9065473132014141E-2</v>
      </c>
      <c r="L2852" s="659">
        <v>1.03106995211276E-4</v>
      </c>
      <c r="M2852" s="659">
        <v>1.32823083875646E-4</v>
      </c>
      <c r="N2852" s="661">
        <v>1.1072946329294427E-2</v>
      </c>
      <c r="O2852" s="659">
        <v>4.8654974728929903E-3</v>
      </c>
      <c r="P2852" s="659">
        <v>5.1618109231833199E-3</v>
      </c>
      <c r="Q2852" s="661">
        <v>1.0481218633646596E-2</v>
      </c>
      <c r="R2852" s="659">
        <v>3.68426879601006E-3</v>
      </c>
      <c r="S2852" s="659">
        <v>5.14516863949989E-3</v>
      </c>
      <c r="T2852" s="661">
        <v>1.7962961627689251E-2</v>
      </c>
      <c r="U2852" s="659">
        <v>4.4488420688580698E-4</v>
      </c>
      <c r="V2852" s="659">
        <v>4.7486668541065901E-4</v>
      </c>
      <c r="W2852" s="661">
        <v>9.7279510410356782E-4</v>
      </c>
      <c r="X2852" s="659">
        <v>2.2917659707169099E-5</v>
      </c>
      <c r="Y2852" s="659">
        <v>2.4501487430447799E-5</v>
      </c>
      <c r="Z2852" s="661">
        <v>6.3438616204330683E-5</v>
      </c>
      <c r="AA2852" s="659">
        <v>1.29312267814468E-3</v>
      </c>
      <c r="AB2852" s="659">
        <v>1.38167747608293E-3</v>
      </c>
      <c r="AC2852" s="661">
        <v>3.0267004488893513E-3</v>
      </c>
      <c r="AD2852" s="659">
        <v>1.7484797746479601E-4</v>
      </c>
      <c r="AE2852" s="659">
        <v>1.8705522580147999E-4</v>
      </c>
      <c r="AF2852" s="661">
        <v>3.8666328738845828E-4</v>
      </c>
      <c r="AG2852" s="659">
        <v>2.4144344360958099E-4</v>
      </c>
      <c r="AH2852" s="659">
        <v>2.5693079401546199E-4</v>
      </c>
      <c r="AI2852" s="675">
        <v>6.3107667801672507E-4</v>
      </c>
      <c r="AJ2852" s="28"/>
      <c r="AK2852" s="29"/>
      <c r="AL2852" s="29"/>
    </row>
    <row r="2853" spans="1:38" x14ac:dyDescent="0.2">
      <c r="A2853" s="334">
        <v>2055</v>
      </c>
      <c r="B2853" s="334">
        <v>8</v>
      </c>
      <c r="C2853" s="659">
        <v>0.91995995918620999</v>
      </c>
      <c r="D2853" s="659">
        <v>0.94992595502496102</v>
      </c>
      <c r="E2853" s="661">
        <v>1.0235256132942434</v>
      </c>
      <c r="F2853" s="659">
        <v>5.0120055244572602E-2</v>
      </c>
      <c r="G2853" s="659">
        <v>5.4631541427663299E-2</v>
      </c>
      <c r="H2853" s="661">
        <v>0.12154853362345373</v>
      </c>
      <c r="I2853" s="659">
        <v>1.5982483947184E-2</v>
      </c>
      <c r="J2853" s="659">
        <v>1.7433731974070402E-2</v>
      </c>
      <c r="K2853" s="661">
        <v>4.9065473132014141E-2</v>
      </c>
      <c r="L2853" s="659">
        <v>1.03106995211276E-4</v>
      </c>
      <c r="M2853" s="659">
        <v>1.32823083875646E-4</v>
      </c>
      <c r="N2853" s="661">
        <v>1.1072946329294427E-2</v>
      </c>
      <c r="O2853" s="659">
        <v>4.8654974728929903E-3</v>
      </c>
      <c r="P2853" s="659">
        <v>5.1618109231833199E-3</v>
      </c>
      <c r="Q2853" s="661">
        <v>1.0481218633646596E-2</v>
      </c>
      <c r="R2853" s="659">
        <v>3.68426879601006E-3</v>
      </c>
      <c r="S2853" s="659">
        <v>5.14516863949989E-3</v>
      </c>
      <c r="T2853" s="661">
        <v>1.7962961627689251E-2</v>
      </c>
      <c r="U2853" s="659">
        <v>4.4488420688580698E-4</v>
      </c>
      <c r="V2853" s="659">
        <v>4.7486668541065901E-4</v>
      </c>
      <c r="W2853" s="661">
        <v>9.7279510410356782E-4</v>
      </c>
      <c r="X2853" s="659">
        <v>2.2917659707169099E-5</v>
      </c>
      <c r="Y2853" s="659">
        <v>2.4501487430447799E-5</v>
      </c>
      <c r="Z2853" s="661">
        <v>6.3438616204330683E-5</v>
      </c>
      <c r="AA2853" s="659">
        <v>1.29312267814468E-3</v>
      </c>
      <c r="AB2853" s="659">
        <v>1.38167747608293E-3</v>
      </c>
      <c r="AC2853" s="661">
        <v>3.0267004488893513E-3</v>
      </c>
      <c r="AD2853" s="659">
        <v>1.7484797746479601E-4</v>
      </c>
      <c r="AE2853" s="659">
        <v>1.8705522580147999E-4</v>
      </c>
      <c r="AF2853" s="661">
        <v>3.8666328738845828E-4</v>
      </c>
      <c r="AG2853" s="659">
        <v>2.4144344360958099E-4</v>
      </c>
      <c r="AH2853" s="659">
        <v>2.5693079401546199E-4</v>
      </c>
      <c r="AI2853" s="675">
        <v>6.3107667801672507E-4</v>
      </c>
      <c r="AJ2853" s="28"/>
      <c r="AK2853" s="29"/>
      <c r="AL2853" s="29"/>
    </row>
    <row r="2854" spans="1:38" x14ac:dyDescent="0.2">
      <c r="A2854" s="334">
        <v>2055</v>
      </c>
      <c r="B2854" s="334">
        <v>9</v>
      </c>
      <c r="C2854" s="659">
        <v>0.91995995918620999</v>
      </c>
      <c r="D2854" s="659">
        <v>0.94992595502496102</v>
      </c>
      <c r="E2854" s="661">
        <v>1.0235256132942434</v>
      </c>
      <c r="F2854" s="659">
        <v>5.0120055244572602E-2</v>
      </c>
      <c r="G2854" s="659">
        <v>5.4631541427663299E-2</v>
      </c>
      <c r="H2854" s="661">
        <v>0.12154853362345373</v>
      </c>
      <c r="I2854" s="659">
        <v>1.5982483947184E-2</v>
      </c>
      <c r="J2854" s="659">
        <v>1.7433731974070402E-2</v>
      </c>
      <c r="K2854" s="661">
        <v>4.9065473132014141E-2</v>
      </c>
      <c r="L2854" s="659">
        <v>1.03106995211276E-4</v>
      </c>
      <c r="M2854" s="659">
        <v>1.32823083875646E-4</v>
      </c>
      <c r="N2854" s="661">
        <v>1.1072946329294427E-2</v>
      </c>
      <c r="O2854" s="659">
        <v>4.8654974728929903E-3</v>
      </c>
      <c r="P2854" s="659">
        <v>5.1618109231833199E-3</v>
      </c>
      <c r="Q2854" s="661">
        <v>1.0481218633646596E-2</v>
      </c>
      <c r="R2854" s="659">
        <v>3.68426879601006E-3</v>
      </c>
      <c r="S2854" s="659">
        <v>5.14516863949989E-3</v>
      </c>
      <c r="T2854" s="661">
        <v>1.7962961627689251E-2</v>
      </c>
      <c r="U2854" s="659">
        <v>4.4488420688580698E-4</v>
      </c>
      <c r="V2854" s="659">
        <v>4.7486668541065901E-4</v>
      </c>
      <c r="W2854" s="661">
        <v>9.7279510410356782E-4</v>
      </c>
      <c r="X2854" s="659">
        <v>2.2917659707169099E-5</v>
      </c>
      <c r="Y2854" s="659">
        <v>2.4501487430447799E-5</v>
      </c>
      <c r="Z2854" s="661">
        <v>6.3438616204330683E-5</v>
      </c>
      <c r="AA2854" s="659">
        <v>1.29312267814468E-3</v>
      </c>
      <c r="AB2854" s="659">
        <v>1.38167747608293E-3</v>
      </c>
      <c r="AC2854" s="661">
        <v>3.0267004488893513E-3</v>
      </c>
      <c r="AD2854" s="659">
        <v>1.7484797746479601E-4</v>
      </c>
      <c r="AE2854" s="659">
        <v>1.8705522580147999E-4</v>
      </c>
      <c r="AF2854" s="661">
        <v>3.8666328738845828E-4</v>
      </c>
      <c r="AG2854" s="659">
        <v>2.4144344360958099E-4</v>
      </c>
      <c r="AH2854" s="659">
        <v>2.5693079401546199E-4</v>
      </c>
      <c r="AI2854" s="675">
        <v>6.3107667801672507E-4</v>
      </c>
      <c r="AJ2854" s="28"/>
      <c r="AK2854" s="29"/>
      <c r="AL2854" s="29"/>
    </row>
    <row r="2855" spans="1:38" x14ac:dyDescent="0.2">
      <c r="A2855" s="334">
        <v>2055</v>
      </c>
      <c r="B2855" s="334">
        <v>10</v>
      </c>
      <c r="C2855" s="659">
        <v>0.91995995918620999</v>
      </c>
      <c r="D2855" s="659">
        <v>0.94992595502496102</v>
      </c>
      <c r="E2855" s="661">
        <v>1.0235256132942434</v>
      </c>
      <c r="F2855" s="659">
        <v>5.0120055244572602E-2</v>
      </c>
      <c r="G2855" s="659">
        <v>5.4631541427663299E-2</v>
      </c>
      <c r="H2855" s="661">
        <v>0.12154853362345373</v>
      </c>
      <c r="I2855" s="659">
        <v>1.5982483947184E-2</v>
      </c>
      <c r="J2855" s="659">
        <v>1.7433731974070402E-2</v>
      </c>
      <c r="K2855" s="661">
        <v>4.9065473132014141E-2</v>
      </c>
      <c r="L2855" s="659">
        <v>1.03106995211276E-4</v>
      </c>
      <c r="M2855" s="659">
        <v>1.32823083875646E-4</v>
      </c>
      <c r="N2855" s="661">
        <v>1.1072946329294427E-2</v>
      </c>
      <c r="O2855" s="659">
        <v>4.8654974728929903E-3</v>
      </c>
      <c r="P2855" s="659">
        <v>5.1618109231833199E-3</v>
      </c>
      <c r="Q2855" s="661">
        <v>1.0481218633646596E-2</v>
      </c>
      <c r="R2855" s="659">
        <v>3.68426879601006E-3</v>
      </c>
      <c r="S2855" s="659">
        <v>5.14516863949989E-3</v>
      </c>
      <c r="T2855" s="661">
        <v>1.7962961627689251E-2</v>
      </c>
      <c r="U2855" s="659">
        <v>4.4488420688580698E-4</v>
      </c>
      <c r="V2855" s="659">
        <v>4.7486668541065901E-4</v>
      </c>
      <c r="W2855" s="661">
        <v>9.7279510410356782E-4</v>
      </c>
      <c r="X2855" s="659">
        <v>2.2917659707169099E-5</v>
      </c>
      <c r="Y2855" s="659">
        <v>2.4501487430447799E-5</v>
      </c>
      <c r="Z2855" s="661">
        <v>6.3438616204330683E-5</v>
      </c>
      <c r="AA2855" s="659">
        <v>1.29312267814468E-3</v>
      </c>
      <c r="AB2855" s="659">
        <v>1.38167747608293E-3</v>
      </c>
      <c r="AC2855" s="661">
        <v>3.0267004488893513E-3</v>
      </c>
      <c r="AD2855" s="659">
        <v>1.7484797746479601E-4</v>
      </c>
      <c r="AE2855" s="659">
        <v>1.8705522580147999E-4</v>
      </c>
      <c r="AF2855" s="661">
        <v>3.8666328738845828E-4</v>
      </c>
      <c r="AG2855" s="659">
        <v>2.4144344360958099E-4</v>
      </c>
      <c r="AH2855" s="659">
        <v>2.5693079401546199E-4</v>
      </c>
      <c r="AI2855" s="675">
        <v>6.3107667801672507E-4</v>
      </c>
      <c r="AJ2855" s="28"/>
      <c r="AK2855" s="29"/>
      <c r="AL2855" s="29"/>
    </row>
    <row r="2856" spans="1:38" x14ac:dyDescent="0.2">
      <c r="A2856" s="334">
        <v>2055</v>
      </c>
      <c r="B2856" s="334">
        <v>11</v>
      </c>
      <c r="C2856" s="659">
        <v>0.91995995918620999</v>
      </c>
      <c r="D2856" s="659">
        <v>0.94992595502496102</v>
      </c>
      <c r="E2856" s="661">
        <v>1.0235256132942434</v>
      </c>
      <c r="F2856" s="659">
        <v>5.0120055244572602E-2</v>
      </c>
      <c r="G2856" s="659">
        <v>5.4631541427663299E-2</v>
      </c>
      <c r="H2856" s="661">
        <v>0.12154853362345373</v>
      </c>
      <c r="I2856" s="659">
        <v>1.5982483947184E-2</v>
      </c>
      <c r="J2856" s="659">
        <v>1.7433731974070402E-2</v>
      </c>
      <c r="K2856" s="661">
        <v>4.9065473132014141E-2</v>
      </c>
      <c r="L2856" s="659">
        <v>1.03106995211276E-4</v>
      </c>
      <c r="M2856" s="659">
        <v>1.32823083875646E-4</v>
      </c>
      <c r="N2856" s="661">
        <v>1.1072946329294427E-2</v>
      </c>
      <c r="O2856" s="659">
        <v>4.8654974728929903E-3</v>
      </c>
      <c r="P2856" s="659">
        <v>5.1618109231833199E-3</v>
      </c>
      <c r="Q2856" s="661">
        <v>1.0481218633646596E-2</v>
      </c>
      <c r="R2856" s="659">
        <v>3.68426879601006E-3</v>
      </c>
      <c r="S2856" s="659">
        <v>5.14516863949989E-3</v>
      </c>
      <c r="T2856" s="661">
        <v>1.7962961627689251E-2</v>
      </c>
      <c r="U2856" s="659">
        <v>4.4488420688580698E-4</v>
      </c>
      <c r="V2856" s="659">
        <v>4.7486668541065901E-4</v>
      </c>
      <c r="W2856" s="661">
        <v>9.7279510410356782E-4</v>
      </c>
      <c r="X2856" s="659">
        <v>2.2917659707169099E-5</v>
      </c>
      <c r="Y2856" s="659">
        <v>2.4501487430447799E-5</v>
      </c>
      <c r="Z2856" s="661">
        <v>6.3438616204330683E-5</v>
      </c>
      <c r="AA2856" s="659">
        <v>1.29312267814468E-3</v>
      </c>
      <c r="AB2856" s="659">
        <v>1.38167747608293E-3</v>
      </c>
      <c r="AC2856" s="661">
        <v>3.0267004488893513E-3</v>
      </c>
      <c r="AD2856" s="659">
        <v>1.7484797746479601E-4</v>
      </c>
      <c r="AE2856" s="659">
        <v>1.8705522580147999E-4</v>
      </c>
      <c r="AF2856" s="661">
        <v>3.8666328738845828E-4</v>
      </c>
      <c r="AG2856" s="659">
        <v>2.4144344360958099E-4</v>
      </c>
      <c r="AH2856" s="659">
        <v>2.5693079401546199E-4</v>
      </c>
      <c r="AI2856" s="675">
        <v>6.3107667801672507E-4</v>
      </c>
      <c r="AJ2856" s="28"/>
      <c r="AK2856" s="29"/>
      <c r="AL2856" s="29"/>
    </row>
    <row r="2857" spans="1:38" x14ac:dyDescent="0.2">
      <c r="A2857" s="334">
        <v>2055</v>
      </c>
      <c r="B2857" s="334">
        <v>12</v>
      </c>
      <c r="C2857" s="659">
        <v>0.91995995918620999</v>
      </c>
      <c r="D2857" s="659">
        <v>0.94992595502496102</v>
      </c>
      <c r="E2857" s="661">
        <v>1.0235256132942434</v>
      </c>
      <c r="F2857" s="659">
        <v>5.0120055244572602E-2</v>
      </c>
      <c r="G2857" s="659">
        <v>5.4631541427663299E-2</v>
      </c>
      <c r="H2857" s="661">
        <v>0.12154853362345373</v>
      </c>
      <c r="I2857" s="659">
        <v>1.5982483947184E-2</v>
      </c>
      <c r="J2857" s="659">
        <v>1.7433731974070402E-2</v>
      </c>
      <c r="K2857" s="661">
        <v>4.9065473132014141E-2</v>
      </c>
      <c r="L2857" s="659">
        <v>1.03106995211276E-4</v>
      </c>
      <c r="M2857" s="659">
        <v>1.32823083875646E-4</v>
      </c>
      <c r="N2857" s="661">
        <v>1.1072946329294427E-2</v>
      </c>
      <c r="O2857" s="659">
        <v>4.8654974728929903E-3</v>
      </c>
      <c r="P2857" s="659">
        <v>5.1618109231833199E-3</v>
      </c>
      <c r="Q2857" s="661">
        <v>1.0481218633646596E-2</v>
      </c>
      <c r="R2857" s="659">
        <v>3.68426879601006E-3</v>
      </c>
      <c r="S2857" s="659">
        <v>5.14516863949989E-3</v>
      </c>
      <c r="T2857" s="661">
        <v>1.7962961627689251E-2</v>
      </c>
      <c r="U2857" s="659">
        <v>4.4488420688580698E-4</v>
      </c>
      <c r="V2857" s="659">
        <v>4.7486668541065901E-4</v>
      </c>
      <c r="W2857" s="661">
        <v>9.7279510410356782E-4</v>
      </c>
      <c r="X2857" s="659">
        <v>2.2917659707169099E-5</v>
      </c>
      <c r="Y2857" s="659">
        <v>2.4501487430447799E-5</v>
      </c>
      <c r="Z2857" s="661">
        <v>6.3438616204330683E-5</v>
      </c>
      <c r="AA2857" s="659">
        <v>1.29312267814468E-3</v>
      </c>
      <c r="AB2857" s="659">
        <v>1.38167747608293E-3</v>
      </c>
      <c r="AC2857" s="661">
        <v>3.0267004488893513E-3</v>
      </c>
      <c r="AD2857" s="659">
        <v>1.7484797746479601E-4</v>
      </c>
      <c r="AE2857" s="659">
        <v>1.8705522580147999E-4</v>
      </c>
      <c r="AF2857" s="661">
        <v>3.8666328738845828E-4</v>
      </c>
      <c r="AG2857" s="659">
        <v>2.4144344360958099E-4</v>
      </c>
      <c r="AH2857" s="659">
        <v>2.5693079401546199E-4</v>
      </c>
      <c r="AI2857" s="675">
        <v>6.3107667801672507E-4</v>
      </c>
      <c r="AJ2857" s="28"/>
      <c r="AK2857" s="29"/>
      <c r="AL2857" s="29"/>
    </row>
    <row r="2858" spans="1:38" x14ac:dyDescent="0.2">
      <c r="A2858" s="334">
        <v>2055</v>
      </c>
      <c r="B2858" s="334">
        <v>13</v>
      </c>
      <c r="C2858" s="659">
        <v>0.91995995918620999</v>
      </c>
      <c r="D2858" s="659">
        <v>0.94992595502496102</v>
      </c>
      <c r="E2858" s="661">
        <v>1.0235256132942434</v>
      </c>
      <c r="F2858" s="659">
        <v>5.0120055244572602E-2</v>
      </c>
      <c r="G2858" s="659">
        <v>5.4631541427663299E-2</v>
      </c>
      <c r="H2858" s="661">
        <v>0.12154853362345373</v>
      </c>
      <c r="I2858" s="659">
        <v>1.5982483947184E-2</v>
      </c>
      <c r="J2858" s="659">
        <v>1.7433731974070402E-2</v>
      </c>
      <c r="K2858" s="661">
        <v>4.9065473132014141E-2</v>
      </c>
      <c r="L2858" s="659">
        <v>1.03106995211276E-4</v>
      </c>
      <c r="M2858" s="659">
        <v>1.32823083875646E-4</v>
      </c>
      <c r="N2858" s="661">
        <v>1.1072946329294427E-2</v>
      </c>
      <c r="O2858" s="659">
        <v>4.8654974728929903E-3</v>
      </c>
      <c r="P2858" s="659">
        <v>5.1618109231833199E-3</v>
      </c>
      <c r="Q2858" s="661">
        <v>1.0481218633646596E-2</v>
      </c>
      <c r="R2858" s="659">
        <v>3.68426879601006E-3</v>
      </c>
      <c r="S2858" s="659">
        <v>5.14516863949989E-3</v>
      </c>
      <c r="T2858" s="661">
        <v>1.7962961627689251E-2</v>
      </c>
      <c r="U2858" s="659">
        <v>4.4488420688580698E-4</v>
      </c>
      <c r="V2858" s="659">
        <v>4.7486668541065901E-4</v>
      </c>
      <c r="W2858" s="661">
        <v>9.7279510410356782E-4</v>
      </c>
      <c r="X2858" s="659">
        <v>2.2917659707169099E-5</v>
      </c>
      <c r="Y2858" s="659">
        <v>2.4501487430447799E-5</v>
      </c>
      <c r="Z2858" s="661">
        <v>6.3438616204330683E-5</v>
      </c>
      <c r="AA2858" s="659">
        <v>1.29312267814468E-3</v>
      </c>
      <c r="AB2858" s="659">
        <v>1.38167747608293E-3</v>
      </c>
      <c r="AC2858" s="661">
        <v>3.0267004488893513E-3</v>
      </c>
      <c r="AD2858" s="659">
        <v>1.7484797746479601E-4</v>
      </c>
      <c r="AE2858" s="659">
        <v>1.8705522580147999E-4</v>
      </c>
      <c r="AF2858" s="661">
        <v>3.8666328738845828E-4</v>
      </c>
      <c r="AG2858" s="659">
        <v>2.4144344360958099E-4</v>
      </c>
      <c r="AH2858" s="659">
        <v>2.5693079401546199E-4</v>
      </c>
      <c r="AI2858" s="675">
        <v>6.3107667801672507E-4</v>
      </c>
      <c r="AJ2858" s="28"/>
      <c r="AK2858" s="29"/>
      <c r="AL2858" s="29"/>
    </row>
    <row r="2859" spans="1:38" x14ac:dyDescent="0.2">
      <c r="A2859" s="334">
        <v>2055</v>
      </c>
      <c r="B2859" s="334">
        <v>14</v>
      </c>
      <c r="C2859" s="659">
        <v>0.91995995918620999</v>
      </c>
      <c r="D2859" s="659">
        <v>0.94992595502496102</v>
      </c>
      <c r="E2859" s="661">
        <v>1.0235256132942434</v>
      </c>
      <c r="F2859" s="659">
        <v>5.0120055244572602E-2</v>
      </c>
      <c r="G2859" s="659">
        <v>5.4631541427663299E-2</v>
      </c>
      <c r="H2859" s="661">
        <v>0.12154853362345373</v>
      </c>
      <c r="I2859" s="659">
        <v>1.5982483947184E-2</v>
      </c>
      <c r="J2859" s="659">
        <v>1.7433731974070402E-2</v>
      </c>
      <c r="K2859" s="661">
        <v>4.9065473132014141E-2</v>
      </c>
      <c r="L2859" s="659">
        <v>1.03106995211276E-4</v>
      </c>
      <c r="M2859" s="659">
        <v>1.32823083875646E-4</v>
      </c>
      <c r="N2859" s="661">
        <v>1.1072946329294427E-2</v>
      </c>
      <c r="O2859" s="659">
        <v>4.8654974728929903E-3</v>
      </c>
      <c r="P2859" s="659">
        <v>5.1618109231833199E-3</v>
      </c>
      <c r="Q2859" s="661">
        <v>1.0481218633646596E-2</v>
      </c>
      <c r="R2859" s="659">
        <v>3.68426879601006E-3</v>
      </c>
      <c r="S2859" s="659">
        <v>5.14516863949989E-3</v>
      </c>
      <c r="T2859" s="661">
        <v>1.7962961627689251E-2</v>
      </c>
      <c r="U2859" s="659">
        <v>4.4488420688580698E-4</v>
      </c>
      <c r="V2859" s="659">
        <v>4.7486668541065901E-4</v>
      </c>
      <c r="W2859" s="661">
        <v>9.7279510410356782E-4</v>
      </c>
      <c r="X2859" s="659">
        <v>2.2917659707169099E-5</v>
      </c>
      <c r="Y2859" s="659">
        <v>2.4501487430447799E-5</v>
      </c>
      <c r="Z2859" s="661">
        <v>6.3438616204330683E-5</v>
      </c>
      <c r="AA2859" s="659">
        <v>1.29312267814468E-3</v>
      </c>
      <c r="AB2859" s="659">
        <v>1.38167747608293E-3</v>
      </c>
      <c r="AC2859" s="661">
        <v>3.0267004488893513E-3</v>
      </c>
      <c r="AD2859" s="659">
        <v>1.7484797746479601E-4</v>
      </c>
      <c r="AE2859" s="659">
        <v>1.8705522580147999E-4</v>
      </c>
      <c r="AF2859" s="661">
        <v>3.8666328738845828E-4</v>
      </c>
      <c r="AG2859" s="659">
        <v>2.4144344360958099E-4</v>
      </c>
      <c r="AH2859" s="659">
        <v>2.5693079401546199E-4</v>
      </c>
      <c r="AI2859" s="675">
        <v>6.3107667801672507E-4</v>
      </c>
      <c r="AJ2859" s="28"/>
      <c r="AK2859" s="29"/>
      <c r="AL2859" s="29"/>
    </row>
    <row r="2860" spans="1:38" x14ac:dyDescent="0.2">
      <c r="A2860" s="334">
        <v>2055</v>
      </c>
      <c r="B2860" s="334">
        <v>15</v>
      </c>
      <c r="C2860" s="659">
        <v>0.91995995918620999</v>
      </c>
      <c r="D2860" s="659">
        <v>0.94992595502496102</v>
      </c>
      <c r="E2860" s="661">
        <v>1.0235256132942434</v>
      </c>
      <c r="F2860" s="659">
        <v>5.0120055244572602E-2</v>
      </c>
      <c r="G2860" s="659">
        <v>5.4631541427663299E-2</v>
      </c>
      <c r="H2860" s="661">
        <v>0.12154853362345373</v>
      </c>
      <c r="I2860" s="659">
        <v>1.5982483947184E-2</v>
      </c>
      <c r="J2860" s="659">
        <v>1.7433731974070402E-2</v>
      </c>
      <c r="K2860" s="661">
        <v>4.9065473132014141E-2</v>
      </c>
      <c r="L2860" s="659">
        <v>1.03106995211276E-4</v>
      </c>
      <c r="M2860" s="659">
        <v>1.32823083875646E-4</v>
      </c>
      <c r="N2860" s="661">
        <v>1.1072946329294427E-2</v>
      </c>
      <c r="O2860" s="659">
        <v>4.8654974728929903E-3</v>
      </c>
      <c r="P2860" s="659">
        <v>5.1618109231833199E-3</v>
      </c>
      <c r="Q2860" s="661">
        <v>1.0481218633646596E-2</v>
      </c>
      <c r="R2860" s="659">
        <v>3.68426879601006E-3</v>
      </c>
      <c r="S2860" s="659">
        <v>5.14516863949989E-3</v>
      </c>
      <c r="T2860" s="661">
        <v>1.7962961627689251E-2</v>
      </c>
      <c r="U2860" s="659">
        <v>4.4488420688580698E-4</v>
      </c>
      <c r="V2860" s="659">
        <v>4.7486668541065901E-4</v>
      </c>
      <c r="W2860" s="661">
        <v>9.7279510410356782E-4</v>
      </c>
      <c r="X2860" s="659">
        <v>2.2917659707169099E-5</v>
      </c>
      <c r="Y2860" s="659">
        <v>2.4501487430447799E-5</v>
      </c>
      <c r="Z2860" s="661">
        <v>6.3438616204330683E-5</v>
      </c>
      <c r="AA2860" s="659">
        <v>1.29312267814468E-3</v>
      </c>
      <c r="AB2860" s="659">
        <v>1.38167747608293E-3</v>
      </c>
      <c r="AC2860" s="661">
        <v>3.0267004488893513E-3</v>
      </c>
      <c r="AD2860" s="659">
        <v>1.7484797746479601E-4</v>
      </c>
      <c r="AE2860" s="659">
        <v>1.8705522580147999E-4</v>
      </c>
      <c r="AF2860" s="661">
        <v>3.8666328738845828E-4</v>
      </c>
      <c r="AG2860" s="659">
        <v>2.4144344360958099E-4</v>
      </c>
      <c r="AH2860" s="659">
        <v>2.5693079401546199E-4</v>
      </c>
      <c r="AI2860" s="675">
        <v>6.3107667801672507E-4</v>
      </c>
      <c r="AJ2860" s="28"/>
      <c r="AK2860" s="29"/>
      <c r="AL2860" s="29"/>
    </row>
    <row r="2861" spans="1:38" x14ac:dyDescent="0.2">
      <c r="A2861" s="334">
        <v>2055</v>
      </c>
      <c r="B2861" s="334">
        <v>16</v>
      </c>
      <c r="C2861" s="659">
        <v>0.91995995918620999</v>
      </c>
      <c r="D2861" s="659">
        <v>0.94992595502496102</v>
      </c>
      <c r="E2861" s="661">
        <v>1.0235256132942434</v>
      </c>
      <c r="F2861" s="659">
        <v>5.0120055244572602E-2</v>
      </c>
      <c r="G2861" s="659">
        <v>5.4631541427663299E-2</v>
      </c>
      <c r="H2861" s="661">
        <v>0.12154853362345373</v>
      </c>
      <c r="I2861" s="659">
        <v>1.5982483947184E-2</v>
      </c>
      <c r="J2861" s="659">
        <v>1.7433731974070402E-2</v>
      </c>
      <c r="K2861" s="661">
        <v>4.9065473132014141E-2</v>
      </c>
      <c r="L2861" s="659">
        <v>1.03106995211276E-4</v>
      </c>
      <c r="M2861" s="659">
        <v>1.32823083875646E-4</v>
      </c>
      <c r="N2861" s="661">
        <v>1.1072946329294427E-2</v>
      </c>
      <c r="O2861" s="659">
        <v>4.8654974728929903E-3</v>
      </c>
      <c r="P2861" s="659">
        <v>5.1618109231833199E-3</v>
      </c>
      <c r="Q2861" s="661">
        <v>1.0481218633646596E-2</v>
      </c>
      <c r="R2861" s="659">
        <v>3.68426879601006E-3</v>
      </c>
      <c r="S2861" s="659">
        <v>5.14516863949989E-3</v>
      </c>
      <c r="T2861" s="661">
        <v>1.7962961627689251E-2</v>
      </c>
      <c r="U2861" s="659">
        <v>4.4488420688580698E-4</v>
      </c>
      <c r="V2861" s="659">
        <v>4.7486668541065901E-4</v>
      </c>
      <c r="W2861" s="661">
        <v>9.7279510410356782E-4</v>
      </c>
      <c r="X2861" s="659">
        <v>2.2917659707169099E-5</v>
      </c>
      <c r="Y2861" s="659">
        <v>2.4501487430447799E-5</v>
      </c>
      <c r="Z2861" s="661">
        <v>6.3438616204330683E-5</v>
      </c>
      <c r="AA2861" s="659">
        <v>1.29312267814468E-3</v>
      </c>
      <c r="AB2861" s="659">
        <v>1.38167747608293E-3</v>
      </c>
      <c r="AC2861" s="661">
        <v>3.0267004488893513E-3</v>
      </c>
      <c r="AD2861" s="659">
        <v>1.7484797746479601E-4</v>
      </c>
      <c r="AE2861" s="659">
        <v>1.8705522580147999E-4</v>
      </c>
      <c r="AF2861" s="661">
        <v>3.8666328738845828E-4</v>
      </c>
      <c r="AG2861" s="659">
        <v>2.4144344360958099E-4</v>
      </c>
      <c r="AH2861" s="659">
        <v>2.5693079401546199E-4</v>
      </c>
      <c r="AI2861" s="675">
        <v>6.3107667801672507E-4</v>
      </c>
      <c r="AJ2861" s="28"/>
      <c r="AK2861" s="29"/>
      <c r="AL2861" s="29"/>
    </row>
    <row r="2862" spans="1:38" x14ac:dyDescent="0.2">
      <c r="A2862" s="334">
        <v>2055</v>
      </c>
      <c r="B2862" s="334">
        <v>17</v>
      </c>
      <c r="C2862" s="659">
        <v>0.91995995918620999</v>
      </c>
      <c r="D2862" s="659">
        <v>0.94992595502496102</v>
      </c>
      <c r="E2862" s="661">
        <v>1.0235256132942434</v>
      </c>
      <c r="F2862" s="659">
        <v>5.0120055244572602E-2</v>
      </c>
      <c r="G2862" s="659">
        <v>5.4631541427663299E-2</v>
      </c>
      <c r="H2862" s="661">
        <v>0.12154853362345373</v>
      </c>
      <c r="I2862" s="659">
        <v>1.5982483947184E-2</v>
      </c>
      <c r="J2862" s="659">
        <v>1.7433731974070402E-2</v>
      </c>
      <c r="K2862" s="661">
        <v>4.9065473132014141E-2</v>
      </c>
      <c r="L2862" s="659">
        <v>1.03106995211276E-4</v>
      </c>
      <c r="M2862" s="659">
        <v>1.32823083875646E-4</v>
      </c>
      <c r="N2862" s="661">
        <v>1.1072946329294427E-2</v>
      </c>
      <c r="O2862" s="659">
        <v>4.8654974728929903E-3</v>
      </c>
      <c r="P2862" s="659">
        <v>5.1618109231833199E-3</v>
      </c>
      <c r="Q2862" s="661">
        <v>1.0481218633646596E-2</v>
      </c>
      <c r="R2862" s="659">
        <v>3.68426879601006E-3</v>
      </c>
      <c r="S2862" s="659">
        <v>5.14516863949989E-3</v>
      </c>
      <c r="T2862" s="661">
        <v>1.7962961627689251E-2</v>
      </c>
      <c r="U2862" s="659">
        <v>4.4488420688580698E-4</v>
      </c>
      <c r="V2862" s="659">
        <v>4.7486668541065901E-4</v>
      </c>
      <c r="W2862" s="661">
        <v>9.7279510410356782E-4</v>
      </c>
      <c r="X2862" s="659">
        <v>2.2917659707169099E-5</v>
      </c>
      <c r="Y2862" s="659">
        <v>2.4501487430447799E-5</v>
      </c>
      <c r="Z2862" s="661">
        <v>6.3438616204330683E-5</v>
      </c>
      <c r="AA2862" s="659">
        <v>1.29312267814468E-3</v>
      </c>
      <c r="AB2862" s="659">
        <v>1.38167747608293E-3</v>
      </c>
      <c r="AC2862" s="661">
        <v>3.0267004488893513E-3</v>
      </c>
      <c r="AD2862" s="659">
        <v>1.7484797746479601E-4</v>
      </c>
      <c r="AE2862" s="659">
        <v>1.8705522580147999E-4</v>
      </c>
      <c r="AF2862" s="661">
        <v>3.8666328738845828E-4</v>
      </c>
      <c r="AG2862" s="659">
        <v>2.4144344360958099E-4</v>
      </c>
      <c r="AH2862" s="659">
        <v>2.5693079401546199E-4</v>
      </c>
      <c r="AI2862" s="675">
        <v>6.3107667801672507E-4</v>
      </c>
      <c r="AJ2862" s="28"/>
      <c r="AK2862" s="29"/>
      <c r="AL2862" s="29"/>
    </row>
    <row r="2863" spans="1:38" x14ac:dyDescent="0.2">
      <c r="A2863" s="334">
        <v>2055</v>
      </c>
      <c r="B2863" s="334">
        <v>18</v>
      </c>
      <c r="C2863" s="659">
        <v>0.91995995918620999</v>
      </c>
      <c r="D2863" s="659">
        <v>0.94992595502496102</v>
      </c>
      <c r="E2863" s="661">
        <v>1.0235256132942434</v>
      </c>
      <c r="F2863" s="659">
        <v>5.0120055244572602E-2</v>
      </c>
      <c r="G2863" s="659">
        <v>5.4631541427663299E-2</v>
      </c>
      <c r="H2863" s="661">
        <v>0.12154853362345373</v>
      </c>
      <c r="I2863" s="659">
        <v>1.5982483947184E-2</v>
      </c>
      <c r="J2863" s="659">
        <v>1.7433731974070402E-2</v>
      </c>
      <c r="K2863" s="661">
        <v>4.9065473132014141E-2</v>
      </c>
      <c r="L2863" s="659">
        <v>1.03106995211276E-4</v>
      </c>
      <c r="M2863" s="659">
        <v>1.32823083875646E-4</v>
      </c>
      <c r="N2863" s="661">
        <v>1.1072946329294427E-2</v>
      </c>
      <c r="O2863" s="659">
        <v>4.8654974728929903E-3</v>
      </c>
      <c r="P2863" s="659">
        <v>5.1618109231833199E-3</v>
      </c>
      <c r="Q2863" s="661">
        <v>1.0481218633646596E-2</v>
      </c>
      <c r="R2863" s="659">
        <v>3.68426879601006E-3</v>
      </c>
      <c r="S2863" s="659">
        <v>5.14516863949989E-3</v>
      </c>
      <c r="T2863" s="661">
        <v>1.7962961627689251E-2</v>
      </c>
      <c r="U2863" s="659">
        <v>4.4488420688580698E-4</v>
      </c>
      <c r="V2863" s="659">
        <v>4.7486668541065901E-4</v>
      </c>
      <c r="W2863" s="661">
        <v>9.7279510410356782E-4</v>
      </c>
      <c r="X2863" s="659">
        <v>2.2917659707169099E-5</v>
      </c>
      <c r="Y2863" s="659">
        <v>2.4501487430447799E-5</v>
      </c>
      <c r="Z2863" s="661">
        <v>6.3438616204330683E-5</v>
      </c>
      <c r="AA2863" s="659">
        <v>1.29312267814468E-3</v>
      </c>
      <c r="AB2863" s="659">
        <v>1.38167747608293E-3</v>
      </c>
      <c r="AC2863" s="661">
        <v>3.0267004488893513E-3</v>
      </c>
      <c r="AD2863" s="659">
        <v>1.7484797746479601E-4</v>
      </c>
      <c r="AE2863" s="659">
        <v>1.8705522580147999E-4</v>
      </c>
      <c r="AF2863" s="661">
        <v>3.8666328738845828E-4</v>
      </c>
      <c r="AG2863" s="659">
        <v>2.4144344360958099E-4</v>
      </c>
      <c r="AH2863" s="659">
        <v>2.5693079401546199E-4</v>
      </c>
      <c r="AI2863" s="675">
        <v>6.3107667801672507E-4</v>
      </c>
      <c r="AJ2863" s="28"/>
      <c r="AK2863" s="29"/>
      <c r="AL2863" s="29"/>
    </row>
    <row r="2864" spans="1:38" x14ac:dyDescent="0.2">
      <c r="A2864" s="334">
        <v>2055</v>
      </c>
      <c r="B2864" s="334">
        <v>19</v>
      </c>
      <c r="C2864" s="659">
        <v>0.91995995918620999</v>
      </c>
      <c r="D2864" s="659">
        <v>0.94992595502496102</v>
      </c>
      <c r="E2864" s="661">
        <v>1.0235256132942434</v>
      </c>
      <c r="F2864" s="659">
        <v>5.0120055244572602E-2</v>
      </c>
      <c r="G2864" s="659">
        <v>5.4631541427663299E-2</v>
      </c>
      <c r="H2864" s="661">
        <v>0.12154853362345373</v>
      </c>
      <c r="I2864" s="659">
        <v>1.5982483947184E-2</v>
      </c>
      <c r="J2864" s="659">
        <v>1.7433731974070402E-2</v>
      </c>
      <c r="K2864" s="661">
        <v>4.9065473132014141E-2</v>
      </c>
      <c r="L2864" s="659">
        <v>1.03106995211276E-4</v>
      </c>
      <c r="M2864" s="659">
        <v>1.32823083875646E-4</v>
      </c>
      <c r="N2864" s="661">
        <v>1.1072946329294427E-2</v>
      </c>
      <c r="O2864" s="659">
        <v>4.8654974728929903E-3</v>
      </c>
      <c r="P2864" s="659">
        <v>5.1618109231833199E-3</v>
      </c>
      <c r="Q2864" s="661">
        <v>1.0481218633646596E-2</v>
      </c>
      <c r="R2864" s="659">
        <v>3.68426879601006E-3</v>
      </c>
      <c r="S2864" s="659">
        <v>5.14516863949989E-3</v>
      </c>
      <c r="T2864" s="661">
        <v>1.7962961627689251E-2</v>
      </c>
      <c r="U2864" s="659">
        <v>4.4488420688580698E-4</v>
      </c>
      <c r="V2864" s="659">
        <v>4.7486668541065901E-4</v>
      </c>
      <c r="W2864" s="661">
        <v>9.7279510410356782E-4</v>
      </c>
      <c r="X2864" s="659">
        <v>2.2917659707169099E-5</v>
      </c>
      <c r="Y2864" s="659">
        <v>2.4501487430447799E-5</v>
      </c>
      <c r="Z2864" s="661">
        <v>6.3438616204330683E-5</v>
      </c>
      <c r="AA2864" s="659">
        <v>1.29312267814468E-3</v>
      </c>
      <c r="AB2864" s="659">
        <v>1.38167747608293E-3</v>
      </c>
      <c r="AC2864" s="661">
        <v>3.0267004488893513E-3</v>
      </c>
      <c r="AD2864" s="659">
        <v>1.7484797746479601E-4</v>
      </c>
      <c r="AE2864" s="659">
        <v>1.8705522580147999E-4</v>
      </c>
      <c r="AF2864" s="661">
        <v>3.8666328738845828E-4</v>
      </c>
      <c r="AG2864" s="659">
        <v>2.4144344360958099E-4</v>
      </c>
      <c r="AH2864" s="659">
        <v>2.5693079401546199E-4</v>
      </c>
      <c r="AI2864" s="675">
        <v>6.3107667801672507E-4</v>
      </c>
      <c r="AJ2864" s="28"/>
      <c r="AK2864" s="29"/>
      <c r="AL2864" s="29"/>
    </row>
    <row r="2865" spans="1:38" x14ac:dyDescent="0.2">
      <c r="A2865" s="334">
        <v>2055</v>
      </c>
      <c r="B2865" s="334">
        <v>20</v>
      </c>
      <c r="C2865" s="659">
        <v>0.91995995918620999</v>
      </c>
      <c r="D2865" s="659">
        <v>0.94992595502496102</v>
      </c>
      <c r="E2865" s="661">
        <v>1.0235256132942434</v>
      </c>
      <c r="F2865" s="659">
        <v>5.0120055244572602E-2</v>
      </c>
      <c r="G2865" s="659">
        <v>5.4631541427663299E-2</v>
      </c>
      <c r="H2865" s="661">
        <v>0.12154853362345373</v>
      </c>
      <c r="I2865" s="659">
        <v>1.5982483947184E-2</v>
      </c>
      <c r="J2865" s="659">
        <v>1.7433731974070402E-2</v>
      </c>
      <c r="K2865" s="661">
        <v>4.9065473132014141E-2</v>
      </c>
      <c r="L2865" s="659">
        <v>1.03106995211276E-4</v>
      </c>
      <c r="M2865" s="659">
        <v>1.32823083875646E-4</v>
      </c>
      <c r="N2865" s="661">
        <v>1.1072946329294427E-2</v>
      </c>
      <c r="O2865" s="659">
        <v>4.8654974728929903E-3</v>
      </c>
      <c r="P2865" s="659">
        <v>5.1618109231833199E-3</v>
      </c>
      <c r="Q2865" s="661">
        <v>1.0481218633646596E-2</v>
      </c>
      <c r="R2865" s="659">
        <v>3.68426879601006E-3</v>
      </c>
      <c r="S2865" s="659">
        <v>5.14516863949989E-3</v>
      </c>
      <c r="T2865" s="661">
        <v>1.7962961627689251E-2</v>
      </c>
      <c r="U2865" s="659">
        <v>4.4488420688580698E-4</v>
      </c>
      <c r="V2865" s="659">
        <v>4.7486668541065901E-4</v>
      </c>
      <c r="W2865" s="661">
        <v>9.7279510410356782E-4</v>
      </c>
      <c r="X2865" s="659">
        <v>2.2917659707169099E-5</v>
      </c>
      <c r="Y2865" s="659">
        <v>2.4501487430447799E-5</v>
      </c>
      <c r="Z2865" s="661">
        <v>6.3438616204330683E-5</v>
      </c>
      <c r="AA2865" s="659">
        <v>1.29312267814468E-3</v>
      </c>
      <c r="AB2865" s="659">
        <v>1.38167747608293E-3</v>
      </c>
      <c r="AC2865" s="661">
        <v>3.0267004488893513E-3</v>
      </c>
      <c r="AD2865" s="659">
        <v>1.7484797746479601E-4</v>
      </c>
      <c r="AE2865" s="659">
        <v>1.8705522580147999E-4</v>
      </c>
      <c r="AF2865" s="661">
        <v>3.8666328738845828E-4</v>
      </c>
      <c r="AG2865" s="659">
        <v>2.4144344360958099E-4</v>
      </c>
      <c r="AH2865" s="659">
        <v>2.5693079401546199E-4</v>
      </c>
      <c r="AI2865" s="675">
        <v>6.3107667801672507E-4</v>
      </c>
      <c r="AJ2865" s="28"/>
      <c r="AK2865" s="29"/>
      <c r="AL2865" s="29"/>
    </row>
    <row r="2866" spans="1:38" x14ac:dyDescent="0.2">
      <c r="A2866" s="334">
        <v>2055</v>
      </c>
      <c r="B2866" s="334">
        <v>21</v>
      </c>
      <c r="C2866" s="659">
        <v>0.91995995918620999</v>
      </c>
      <c r="D2866" s="659">
        <v>0.94992595502496102</v>
      </c>
      <c r="E2866" s="661">
        <v>1.0235256132942434</v>
      </c>
      <c r="F2866" s="659">
        <v>5.0120055244572602E-2</v>
      </c>
      <c r="G2866" s="659">
        <v>5.4631541427663299E-2</v>
      </c>
      <c r="H2866" s="661">
        <v>0.12154853362345373</v>
      </c>
      <c r="I2866" s="659">
        <v>1.5982483947184E-2</v>
      </c>
      <c r="J2866" s="659">
        <v>1.7433731974070402E-2</v>
      </c>
      <c r="K2866" s="661">
        <v>4.9065473132014141E-2</v>
      </c>
      <c r="L2866" s="659">
        <v>1.03106995211276E-4</v>
      </c>
      <c r="M2866" s="659">
        <v>1.32823083875646E-4</v>
      </c>
      <c r="N2866" s="661">
        <v>1.1072946329294427E-2</v>
      </c>
      <c r="O2866" s="659">
        <v>4.8654974728929903E-3</v>
      </c>
      <c r="P2866" s="659">
        <v>5.1618109231833199E-3</v>
      </c>
      <c r="Q2866" s="661">
        <v>1.0481218633646596E-2</v>
      </c>
      <c r="R2866" s="659">
        <v>3.68426879601006E-3</v>
      </c>
      <c r="S2866" s="659">
        <v>5.14516863949989E-3</v>
      </c>
      <c r="T2866" s="661">
        <v>1.7962961627689251E-2</v>
      </c>
      <c r="U2866" s="659">
        <v>4.4488420688580698E-4</v>
      </c>
      <c r="V2866" s="659">
        <v>4.7486668541065901E-4</v>
      </c>
      <c r="W2866" s="661">
        <v>9.7279510410356782E-4</v>
      </c>
      <c r="X2866" s="659">
        <v>2.2917659707169099E-5</v>
      </c>
      <c r="Y2866" s="659">
        <v>2.4501487430447799E-5</v>
      </c>
      <c r="Z2866" s="661">
        <v>6.3438616204330683E-5</v>
      </c>
      <c r="AA2866" s="659">
        <v>1.29312267814468E-3</v>
      </c>
      <c r="AB2866" s="659">
        <v>1.38167747608293E-3</v>
      </c>
      <c r="AC2866" s="661">
        <v>3.0267004488893513E-3</v>
      </c>
      <c r="AD2866" s="659">
        <v>1.7484797746479601E-4</v>
      </c>
      <c r="AE2866" s="659">
        <v>1.8705522580147999E-4</v>
      </c>
      <c r="AF2866" s="661">
        <v>3.8666328738845828E-4</v>
      </c>
      <c r="AG2866" s="659">
        <v>2.4144344360958099E-4</v>
      </c>
      <c r="AH2866" s="659">
        <v>2.5693079401546199E-4</v>
      </c>
      <c r="AI2866" s="675">
        <v>6.3107667801672507E-4</v>
      </c>
      <c r="AJ2866" s="28"/>
      <c r="AK2866" s="29"/>
      <c r="AL2866" s="29"/>
    </row>
    <row r="2867" spans="1:38" x14ac:dyDescent="0.2">
      <c r="A2867" s="334">
        <v>2055</v>
      </c>
      <c r="B2867" s="334">
        <v>22</v>
      </c>
      <c r="C2867" s="659">
        <v>0.91995995918620999</v>
      </c>
      <c r="D2867" s="659">
        <v>0.94992595502496102</v>
      </c>
      <c r="E2867" s="661">
        <v>1.0235256132942434</v>
      </c>
      <c r="F2867" s="659">
        <v>5.0120055244572602E-2</v>
      </c>
      <c r="G2867" s="659">
        <v>5.4631541427663299E-2</v>
      </c>
      <c r="H2867" s="661">
        <v>0.12154853362345373</v>
      </c>
      <c r="I2867" s="659">
        <v>1.5982483947184E-2</v>
      </c>
      <c r="J2867" s="659">
        <v>1.7433731974070402E-2</v>
      </c>
      <c r="K2867" s="661">
        <v>4.9065473132014141E-2</v>
      </c>
      <c r="L2867" s="659">
        <v>1.03106995211276E-4</v>
      </c>
      <c r="M2867" s="659">
        <v>1.32823083875646E-4</v>
      </c>
      <c r="N2867" s="661">
        <v>1.1072946329294427E-2</v>
      </c>
      <c r="O2867" s="659">
        <v>4.8654974728929903E-3</v>
      </c>
      <c r="P2867" s="659">
        <v>5.1618109231833199E-3</v>
      </c>
      <c r="Q2867" s="661">
        <v>1.0481218633646596E-2</v>
      </c>
      <c r="R2867" s="659">
        <v>3.68426879601006E-3</v>
      </c>
      <c r="S2867" s="659">
        <v>5.14516863949989E-3</v>
      </c>
      <c r="T2867" s="661">
        <v>1.7962961627689251E-2</v>
      </c>
      <c r="U2867" s="659">
        <v>4.4488420688580698E-4</v>
      </c>
      <c r="V2867" s="659">
        <v>4.7486668541065901E-4</v>
      </c>
      <c r="W2867" s="661">
        <v>9.7279510410356782E-4</v>
      </c>
      <c r="X2867" s="659">
        <v>2.2917659707169099E-5</v>
      </c>
      <c r="Y2867" s="659">
        <v>2.4501487430447799E-5</v>
      </c>
      <c r="Z2867" s="661">
        <v>6.3438616204330683E-5</v>
      </c>
      <c r="AA2867" s="659">
        <v>1.29312267814468E-3</v>
      </c>
      <c r="AB2867" s="659">
        <v>1.38167747608293E-3</v>
      </c>
      <c r="AC2867" s="661">
        <v>3.0267004488893513E-3</v>
      </c>
      <c r="AD2867" s="659">
        <v>1.7484797746479601E-4</v>
      </c>
      <c r="AE2867" s="659">
        <v>1.8705522580147999E-4</v>
      </c>
      <c r="AF2867" s="661">
        <v>3.8666328738845828E-4</v>
      </c>
      <c r="AG2867" s="659">
        <v>2.4144344360958099E-4</v>
      </c>
      <c r="AH2867" s="659">
        <v>2.5693079401546199E-4</v>
      </c>
      <c r="AI2867" s="675">
        <v>6.3107667801672507E-4</v>
      </c>
      <c r="AJ2867" s="28"/>
      <c r="AK2867" s="29"/>
      <c r="AL2867" s="29"/>
    </row>
    <row r="2868" spans="1:38" x14ac:dyDescent="0.2">
      <c r="A2868" s="334">
        <v>2055</v>
      </c>
      <c r="B2868" s="334">
        <v>23</v>
      </c>
      <c r="C2868" s="659">
        <v>0.91995995918620999</v>
      </c>
      <c r="D2868" s="659">
        <v>0.94992595502496102</v>
      </c>
      <c r="E2868" s="661">
        <v>1.0235256132942434</v>
      </c>
      <c r="F2868" s="659">
        <v>5.0120055244572602E-2</v>
      </c>
      <c r="G2868" s="659">
        <v>5.4631541427663299E-2</v>
      </c>
      <c r="H2868" s="661">
        <v>0.12154853362345373</v>
      </c>
      <c r="I2868" s="659">
        <v>1.5982483947184E-2</v>
      </c>
      <c r="J2868" s="659">
        <v>1.7433731974070402E-2</v>
      </c>
      <c r="K2868" s="661">
        <v>4.9065473132014141E-2</v>
      </c>
      <c r="L2868" s="659">
        <v>1.03106995211276E-4</v>
      </c>
      <c r="M2868" s="659">
        <v>1.32823083875646E-4</v>
      </c>
      <c r="N2868" s="661">
        <v>1.1072946329294427E-2</v>
      </c>
      <c r="O2868" s="659">
        <v>4.8654974728929903E-3</v>
      </c>
      <c r="P2868" s="659">
        <v>5.1618109231833199E-3</v>
      </c>
      <c r="Q2868" s="661">
        <v>1.0481218633646596E-2</v>
      </c>
      <c r="R2868" s="659">
        <v>3.68426879601006E-3</v>
      </c>
      <c r="S2868" s="659">
        <v>5.14516863949989E-3</v>
      </c>
      <c r="T2868" s="661">
        <v>1.7962961627689251E-2</v>
      </c>
      <c r="U2868" s="659">
        <v>4.4488420688580698E-4</v>
      </c>
      <c r="V2868" s="659">
        <v>4.7486668541065901E-4</v>
      </c>
      <c r="W2868" s="661">
        <v>9.7279510410356782E-4</v>
      </c>
      <c r="X2868" s="659">
        <v>2.2917659707169099E-5</v>
      </c>
      <c r="Y2868" s="659">
        <v>2.4501487430447799E-5</v>
      </c>
      <c r="Z2868" s="661">
        <v>6.3438616204330683E-5</v>
      </c>
      <c r="AA2868" s="659">
        <v>1.29312267814468E-3</v>
      </c>
      <c r="AB2868" s="659">
        <v>1.38167747608293E-3</v>
      </c>
      <c r="AC2868" s="661">
        <v>3.0267004488893513E-3</v>
      </c>
      <c r="AD2868" s="659">
        <v>1.7484797746479601E-4</v>
      </c>
      <c r="AE2868" s="659">
        <v>1.8705522580147999E-4</v>
      </c>
      <c r="AF2868" s="661">
        <v>3.8666328738845828E-4</v>
      </c>
      <c r="AG2868" s="659">
        <v>2.4144344360958099E-4</v>
      </c>
      <c r="AH2868" s="659">
        <v>2.5693079401546199E-4</v>
      </c>
      <c r="AI2868" s="675">
        <v>6.3107667801672507E-4</v>
      </c>
      <c r="AJ2868" s="28"/>
      <c r="AK2868" s="29"/>
      <c r="AL2868" s="29"/>
    </row>
    <row r="2869" spans="1:38" x14ac:dyDescent="0.2">
      <c r="A2869" s="334">
        <v>2055</v>
      </c>
      <c r="B2869" s="334">
        <v>24</v>
      </c>
      <c r="C2869" s="659">
        <v>0.91995995918620999</v>
      </c>
      <c r="D2869" s="659">
        <v>0.94992595502496102</v>
      </c>
      <c r="E2869" s="661">
        <v>1.0235256132942434</v>
      </c>
      <c r="F2869" s="659">
        <v>5.0120055244572602E-2</v>
      </c>
      <c r="G2869" s="659">
        <v>5.4631541427663299E-2</v>
      </c>
      <c r="H2869" s="661">
        <v>0.12154853362345373</v>
      </c>
      <c r="I2869" s="659">
        <v>1.5982483947184E-2</v>
      </c>
      <c r="J2869" s="659">
        <v>1.7433731974070402E-2</v>
      </c>
      <c r="K2869" s="661">
        <v>4.9065473132014141E-2</v>
      </c>
      <c r="L2869" s="659">
        <v>1.03106995211276E-4</v>
      </c>
      <c r="M2869" s="659">
        <v>1.32823083875646E-4</v>
      </c>
      <c r="N2869" s="661">
        <v>1.1072946329294427E-2</v>
      </c>
      <c r="O2869" s="659">
        <v>4.8654974728929903E-3</v>
      </c>
      <c r="P2869" s="659">
        <v>5.1618109231833199E-3</v>
      </c>
      <c r="Q2869" s="661">
        <v>1.0481218633646596E-2</v>
      </c>
      <c r="R2869" s="659">
        <v>3.68426879601006E-3</v>
      </c>
      <c r="S2869" s="659">
        <v>5.14516863949989E-3</v>
      </c>
      <c r="T2869" s="661">
        <v>1.7962961627689251E-2</v>
      </c>
      <c r="U2869" s="659">
        <v>4.4488420688580698E-4</v>
      </c>
      <c r="V2869" s="659">
        <v>4.7486668541065901E-4</v>
      </c>
      <c r="W2869" s="661">
        <v>9.7279510410356782E-4</v>
      </c>
      <c r="X2869" s="659">
        <v>2.2917659707169099E-5</v>
      </c>
      <c r="Y2869" s="659">
        <v>2.4501487430447799E-5</v>
      </c>
      <c r="Z2869" s="661">
        <v>6.3438616204330683E-5</v>
      </c>
      <c r="AA2869" s="659">
        <v>1.29312267814468E-3</v>
      </c>
      <c r="AB2869" s="659">
        <v>1.38167747608293E-3</v>
      </c>
      <c r="AC2869" s="661">
        <v>3.0267004488893513E-3</v>
      </c>
      <c r="AD2869" s="659">
        <v>1.7484797746479601E-4</v>
      </c>
      <c r="AE2869" s="659">
        <v>1.8705522580147999E-4</v>
      </c>
      <c r="AF2869" s="661">
        <v>3.8666328738845828E-4</v>
      </c>
      <c r="AG2869" s="659">
        <v>2.4144344360958099E-4</v>
      </c>
      <c r="AH2869" s="659">
        <v>2.5693079401546199E-4</v>
      </c>
      <c r="AI2869" s="675">
        <v>6.3107667801672507E-4</v>
      </c>
      <c r="AJ2869" s="28"/>
      <c r="AK2869" s="29"/>
      <c r="AL2869" s="29"/>
    </row>
    <row r="2870" spans="1:38" x14ac:dyDescent="0.2">
      <c r="A2870" s="334">
        <v>2055</v>
      </c>
      <c r="B2870" s="334">
        <v>25</v>
      </c>
      <c r="C2870" s="659">
        <v>0.91995995918620999</v>
      </c>
      <c r="D2870" s="659">
        <v>0.94992595502496102</v>
      </c>
      <c r="E2870" s="661">
        <v>1.0235256132942434</v>
      </c>
      <c r="F2870" s="659">
        <v>5.0120055244572602E-2</v>
      </c>
      <c r="G2870" s="659">
        <v>5.4631541427663299E-2</v>
      </c>
      <c r="H2870" s="661">
        <v>0.12154853362345373</v>
      </c>
      <c r="I2870" s="659">
        <v>1.5982483947184E-2</v>
      </c>
      <c r="J2870" s="659">
        <v>1.7433731974070402E-2</v>
      </c>
      <c r="K2870" s="661">
        <v>4.9065473132014141E-2</v>
      </c>
      <c r="L2870" s="659">
        <v>1.03106995211276E-4</v>
      </c>
      <c r="M2870" s="659">
        <v>1.32823083875646E-4</v>
      </c>
      <c r="N2870" s="661">
        <v>1.1072946329294427E-2</v>
      </c>
      <c r="O2870" s="659">
        <v>4.8654974728929903E-3</v>
      </c>
      <c r="P2870" s="659">
        <v>5.1618109231833199E-3</v>
      </c>
      <c r="Q2870" s="661">
        <v>1.0481218633646596E-2</v>
      </c>
      <c r="R2870" s="659">
        <v>3.68426879601006E-3</v>
      </c>
      <c r="S2870" s="659">
        <v>5.14516863949989E-3</v>
      </c>
      <c r="T2870" s="661">
        <v>1.7962961627689251E-2</v>
      </c>
      <c r="U2870" s="659">
        <v>4.4488420688580698E-4</v>
      </c>
      <c r="V2870" s="659">
        <v>4.7486668541065901E-4</v>
      </c>
      <c r="W2870" s="661">
        <v>9.7279510410356782E-4</v>
      </c>
      <c r="X2870" s="659">
        <v>2.2917659707169099E-5</v>
      </c>
      <c r="Y2870" s="659">
        <v>2.4501487430447799E-5</v>
      </c>
      <c r="Z2870" s="661">
        <v>6.3438616204330683E-5</v>
      </c>
      <c r="AA2870" s="659">
        <v>1.29312267814468E-3</v>
      </c>
      <c r="AB2870" s="659">
        <v>1.38167747608293E-3</v>
      </c>
      <c r="AC2870" s="661">
        <v>3.0267004488893513E-3</v>
      </c>
      <c r="AD2870" s="659">
        <v>1.7484797746479601E-4</v>
      </c>
      <c r="AE2870" s="659">
        <v>1.8705522580147999E-4</v>
      </c>
      <c r="AF2870" s="661">
        <v>3.8666328738845828E-4</v>
      </c>
      <c r="AG2870" s="659">
        <v>2.4144344360958099E-4</v>
      </c>
      <c r="AH2870" s="659">
        <v>2.5693079401546199E-4</v>
      </c>
      <c r="AI2870" s="675">
        <v>6.3107667801672507E-4</v>
      </c>
      <c r="AJ2870" s="28"/>
      <c r="AK2870" s="29"/>
      <c r="AL2870" s="29"/>
    </row>
    <row r="2871" spans="1:38" x14ac:dyDescent="0.2">
      <c r="A2871" s="334">
        <v>2055</v>
      </c>
      <c r="B2871" s="334">
        <v>26</v>
      </c>
      <c r="C2871" s="659">
        <v>0.91995995918620999</v>
      </c>
      <c r="D2871" s="659">
        <v>0.94992595502496102</v>
      </c>
      <c r="E2871" s="661">
        <v>1.0235256132942434</v>
      </c>
      <c r="F2871" s="659">
        <v>5.0120055244572602E-2</v>
      </c>
      <c r="G2871" s="659">
        <v>5.4631541427663299E-2</v>
      </c>
      <c r="H2871" s="661">
        <v>0.12154853362345373</v>
      </c>
      <c r="I2871" s="659">
        <v>1.5982483947184E-2</v>
      </c>
      <c r="J2871" s="659">
        <v>1.7433731974070402E-2</v>
      </c>
      <c r="K2871" s="661">
        <v>4.9065473132014141E-2</v>
      </c>
      <c r="L2871" s="659">
        <v>1.03106995211276E-4</v>
      </c>
      <c r="M2871" s="659">
        <v>1.32823083875646E-4</v>
      </c>
      <c r="N2871" s="661">
        <v>1.1072946329294427E-2</v>
      </c>
      <c r="O2871" s="659">
        <v>4.8654974728929903E-3</v>
      </c>
      <c r="P2871" s="659">
        <v>5.1618109231833199E-3</v>
      </c>
      <c r="Q2871" s="661">
        <v>1.0481218633646596E-2</v>
      </c>
      <c r="R2871" s="659">
        <v>3.68426879601006E-3</v>
      </c>
      <c r="S2871" s="659">
        <v>5.14516863949989E-3</v>
      </c>
      <c r="T2871" s="661">
        <v>1.7962961627689251E-2</v>
      </c>
      <c r="U2871" s="659">
        <v>4.4488420688580698E-4</v>
      </c>
      <c r="V2871" s="659">
        <v>4.7486668541065901E-4</v>
      </c>
      <c r="W2871" s="661">
        <v>9.7279510410356782E-4</v>
      </c>
      <c r="X2871" s="659">
        <v>2.2917659707169099E-5</v>
      </c>
      <c r="Y2871" s="659">
        <v>2.4501487430447799E-5</v>
      </c>
      <c r="Z2871" s="661">
        <v>6.3438616204330683E-5</v>
      </c>
      <c r="AA2871" s="659">
        <v>1.29312267814468E-3</v>
      </c>
      <c r="AB2871" s="659">
        <v>1.38167747608293E-3</v>
      </c>
      <c r="AC2871" s="661">
        <v>3.0267004488893513E-3</v>
      </c>
      <c r="AD2871" s="659">
        <v>1.7484797746479601E-4</v>
      </c>
      <c r="AE2871" s="659">
        <v>1.8705522580147999E-4</v>
      </c>
      <c r="AF2871" s="661">
        <v>3.8666328738845828E-4</v>
      </c>
      <c r="AG2871" s="659">
        <v>2.4144344360958099E-4</v>
      </c>
      <c r="AH2871" s="659">
        <v>2.5693079401546199E-4</v>
      </c>
      <c r="AI2871" s="675">
        <v>6.3107667801672507E-4</v>
      </c>
      <c r="AJ2871" s="28"/>
      <c r="AK2871" s="29"/>
      <c r="AL2871" s="29"/>
    </row>
    <row r="2872" spans="1:38" x14ac:dyDescent="0.2">
      <c r="A2872" s="334">
        <v>2055</v>
      </c>
      <c r="B2872" s="334">
        <v>27</v>
      </c>
      <c r="C2872" s="659">
        <v>0.91995995918620999</v>
      </c>
      <c r="D2872" s="659">
        <v>0.94992595502496102</v>
      </c>
      <c r="E2872" s="661">
        <v>1.0235256132942434</v>
      </c>
      <c r="F2872" s="659">
        <v>5.0120055244572602E-2</v>
      </c>
      <c r="G2872" s="659">
        <v>5.4631541427663299E-2</v>
      </c>
      <c r="H2872" s="661">
        <v>0.12154853362345373</v>
      </c>
      <c r="I2872" s="659">
        <v>1.5982483947184E-2</v>
      </c>
      <c r="J2872" s="659">
        <v>1.7433731974070402E-2</v>
      </c>
      <c r="K2872" s="661">
        <v>4.9065473132014141E-2</v>
      </c>
      <c r="L2872" s="659">
        <v>1.03106995211276E-4</v>
      </c>
      <c r="M2872" s="659">
        <v>1.32823083875646E-4</v>
      </c>
      <c r="N2872" s="661">
        <v>1.1072946329294427E-2</v>
      </c>
      <c r="O2872" s="659">
        <v>4.8654974728929903E-3</v>
      </c>
      <c r="P2872" s="659">
        <v>5.1618109231833199E-3</v>
      </c>
      <c r="Q2872" s="661">
        <v>1.0481218633646596E-2</v>
      </c>
      <c r="R2872" s="659">
        <v>3.68426879601006E-3</v>
      </c>
      <c r="S2872" s="659">
        <v>5.14516863949989E-3</v>
      </c>
      <c r="T2872" s="661">
        <v>1.7962961627689251E-2</v>
      </c>
      <c r="U2872" s="659">
        <v>4.4488420688580698E-4</v>
      </c>
      <c r="V2872" s="659">
        <v>4.7486668541065901E-4</v>
      </c>
      <c r="W2872" s="661">
        <v>9.7279510410356782E-4</v>
      </c>
      <c r="X2872" s="659">
        <v>2.2917659707169099E-5</v>
      </c>
      <c r="Y2872" s="659">
        <v>2.4501487430447799E-5</v>
      </c>
      <c r="Z2872" s="661">
        <v>6.3438616204330683E-5</v>
      </c>
      <c r="AA2872" s="659">
        <v>1.29312267814468E-3</v>
      </c>
      <c r="AB2872" s="659">
        <v>1.38167747608293E-3</v>
      </c>
      <c r="AC2872" s="661">
        <v>3.0267004488893513E-3</v>
      </c>
      <c r="AD2872" s="659">
        <v>1.7484797746479601E-4</v>
      </c>
      <c r="AE2872" s="659">
        <v>1.8705522580147999E-4</v>
      </c>
      <c r="AF2872" s="661">
        <v>3.8666328738845828E-4</v>
      </c>
      <c r="AG2872" s="659">
        <v>2.4144344360958099E-4</v>
      </c>
      <c r="AH2872" s="659">
        <v>2.5693079401546199E-4</v>
      </c>
      <c r="AI2872" s="675">
        <v>6.3107667801672507E-4</v>
      </c>
      <c r="AJ2872" s="28"/>
      <c r="AK2872" s="29"/>
      <c r="AL2872" s="29"/>
    </row>
    <row r="2873" spans="1:38" x14ac:dyDescent="0.2">
      <c r="A2873" s="334">
        <v>2055</v>
      </c>
      <c r="B2873" s="334">
        <v>28</v>
      </c>
      <c r="C2873" s="659">
        <v>0.91995995918620999</v>
      </c>
      <c r="D2873" s="659">
        <v>0.94992595502496102</v>
      </c>
      <c r="E2873" s="661">
        <v>1.0235256132942434</v>
      </c>
      <c r="F2873" s="659">
        <v>5.0120055244572602E-2</v>
      </c>
      <c r="G2873" s="659">
        <v>5.4631541427663299E-2</v>
      </c>
      <c r="H2873" s="661">
        <v>0.12154853362345373</v>
      </c>
      <c r="I2873" s="659">
        <v>1.5982483947184E-2</v>
      </c>
      <c r="J2873" s="659">
        <v>1.7433731974070402E-2</v>
      </c>
      <c r="K2873" s="661">
        <v>4.9065473132014141E-2</v>
      </c>
      <c r="L2873" s="659">
        <v>1.03106995211276E-4</v>
      </c>
      <c r="M2873" s="659">
        <v>1.32823083875646E-4</v>
      </c>
      <c r="N2873" s="661">
        <v>1.1072946329294427E-2</v>
      </c>
      <c r="O2873" s="659">
        <v>4.8654974728929903E-3</v>
      </c>
      <c r="P2873" s="659">
        <v>5.1618109231833199E-3</v>
      </c>
      <c r="Q2873" s="661">
        <v>1.0481218633646596E-2</v>
      </c>
      <c r="R2873" s="659">
        <v>3.68426879601006E-3</v>
      </c>
      <c r="S2873" s="659">
        <v>5.14516863949989E-3</v>
      </c>
      <c r="T2873" s="661">
        <v>1.7962961627689251E-2</v>
      </c>
      <c r="U2873" s="659">
        <v>4.4488420688580698E-4</v>
      </c>
      <c r="V2873" s="659">
        <v>4.7486668541065901E-4</v>
      </c>
      <c r="W2873" s="661">
        <v>9.7279510410356782E-4</v>
      </c>
      <c r="X2873" s="659">
        <v>2.2917659707169099E-5</v>
      </c>
      <c r="Y2873" s="659">
        <v>2.4501487430447799E-5</v>
      </c>
      <c r="Z2873" s="661">
        <v>6.3438616204330683E-5</v>
      </c>
      <c r="AA2873" s="659">
        <v>1.29312267814468E-3</v>
      </c>
      <c r="AB2873" s="659">
        <v>1.38167747608293E-3</v>
      </c>
      <c r="AC2873" s="661">
        <v>3.0267004488893513E-3</v>
      </c>
      <c r="AD2873" s="659">
        <v>1.7484797746479601E-4</v>
      </c>
      <c r="AE2873" s="659">
        <v>1.8705522580147999E-4</v>
      </c>
      <c r="AF2873" s="661">
        <v>3.8666328738845828E-4</v>
      </c>
      <c r="AG2873" s="659">
        <v>2.4144344360958099E-4</v>
      </c>
      <c r="AH2873" s="659">
        <v>2.5693079401546199E-4</v>
      </c>
      <c r="AI2873" s="675">
        <v>6.3107667801672507E-4</v>
      </c>
      <c r="AJ2873" s="28"/>
      <c r="AK2873" s="29"/>
      <c r="AL2873" s="29"/>
    </row>
    <row r="2874" spans="1:38" x14ac:dyDescent="0.2">
      <c r="A2874" s="334">
        <v>2055</v>
      </c>
      <c r="B2874" s="334">
        <v>29</v>
      </c>
      <c r="C2874" s="659">
        <v>0.91995995918620999</v>
      </c>
      <c r="D2874" s="659">
        <v>0.94992595502496102</v>
      </c>
      <c r="E2874" s="661">
        <v>1.0235256132942434</v>
      </c>
      <c r="F2874" s="659">
        <v>5.0120055244572602E-2</v>
      </c>
      <c r="G2874" s="659">
        <v>5.4631541427663299E-2</v>
      </c>
      <c r="H2874" s="661">
        <v>0.12154853362345373</v>
      </c>
      <c r="I2874" s="659">
        <v>1.5982483947184E-2</v>
      </c>
      <c r="J2874" s="659">
        <v>1.7433731974070402E-2</v>
      </c>
      <c r="K2874" s="661">
        <v>4.9065473132014141E-2</v>
      </c>
      <c r="L2874" s="659">
        <v>1.03106995211276E-4</v>
      </c>
      <c r="M2874" s="659">
        <v>1.32823083875646E-4</v>
      </c>
      <c r="N2874" s="661">
        <v>1.1072946329294427E-2</v>
      </c>
      <c r="O2874" s="659">
        <v>4.8654974728929903E-3</v>
      </c>
      <c r="P2874" s="659">
        <v>5.1618109231833199E-3</v>
      </c>
      <c r="Q2874" s="661">
        <v>1.0481218633646596E-2</v>
      </c>
      <c r="R2874" s="659">
        <v>3.68426879601006E-3</v>
      </c>
      <c r="S2874" s="659">
        <v>5.14516863949989E-3</v>
      </c>
      <c r="T2874" s="661">
        <v>1.7962961627689251E-2</v>
      </c>
      <c r="U2874" s="659">
        <v>4.4488420688580698E-4</v>
      </c>
      <c r="V2874" s="659">
        <v>4.7486668541065901E-4</v>
      </c>
      <c r="W2874" s="661">
        <v>9.7279510410356782E-4</v>
      </c>
      <c r="X2874" s="659">
        <v>2.2917659707169099E-5</v>
      </c>
      <c r="Y2874" s="659">
        <v>2.4501487430447799E-5</v>
      </c>
      <c r="Z2874" s="661">
        <v>6.3438616204330683E-5</v>
      </c>
      <c r="AA2874" s="659">
        <v>1.29312267814468E-3</v>
      </c>
      <c r="AB2874" s="659">
        <v>1.38167747608293E-3</v>
      </c>
      <c r="AC2874" s="661">
        <v>3.0267004488893513E-3</v>
      </c>
      <c r="AD2874" s="659">
        <v>1.7484797746479601E-4</v>
      </c>
      <c r="AE2874" s="659">
        <v>1.8705522580147999E-4</v>
      </c>
      <c r="AF2874" s="661">
        <v>3.8666328738845828E-4</v>
      </c>
      <c r="AG2874" s="659">
        <v>2.4144344360958099E-4</v>
      </c>
      <c r="AH2874" s="659">
        <v>2.5693079401546199E-4</v>
      </c>
      <c r="AI2874" s="675">
        <v>6.3107667801672507E-4</v>
      </c>
      <c r="AJ2874" s="28"/>
      <c r="AK2874" s="29"/>
      <c r="AL2874" s="29"/>
    </row>
    <row r="2875" spans="1:38" x14ac:dyDescent="0.2">
      <c r="A2875" s="334">
        <v>2055</v>
      </c>
      <c r="B2875" s="334">
        <v>30</v>
      </c>
      <c r="C2875" s="659">
        <v>0.91995995918620999</v>
      </c>
      <c r="D2875" s="659">
        <v>0.94992595502496102</v>
      </c>
      <c r="E2875" s="661">
        <v>1.0235256132942434</v>
      </c>
      <c r="F2875" s="659">
        <v>5.0120055244572602E-2</v>
      </c>
      <c r="G2875" s="659">
        <v>5.4631541427663299E-2</v>
      </c>
      <c r="H2875" s="661">
        <v>0.12154853362345373</v>
      </c>
      <c r="I2875" s="659">
        <v>1.5982483947184E-2</v>
      </c>
      <c r="J2875" s="659">
        <v>1.7433731974070402E-2</v>
      </c>
      <c r="K2875" s="661">
        <v>4.9065473132014141E-2</v>
      </c>
      <c r="L2875" s="659">
        <v>1.03106995211276E-4</v>
      </c>
      <c r="M2875" s="659">
        <v>1.32823083875646E-4</v>
      </c>
      <c r="N2875" s="661">
        <v>1.1072946329294427E-2</v>
      </c>
      <c r="O2875" s="659">
        <v>4.8654974728929903E-3</v>
      </c>
      <c r="P2875" s="659">
        <v>5.1618109231833199E-3</v>
      </c>
      <c r="Q2875" s="661">
        <v>1.0481218633646596E-2</v>
      </c>
      <c r="R2875" s="659">
        <v>3.68426879601006E-3</v>
      </c>
      <c r="S2875" s="659">
        <v>5.14516863949989E-3</v>
      </c>
      <c r="T2875" s="661">
        <v>1.7962961627689251E-2</v>
      </c>
      <c r="U2875" s="659">
        <v>4.4488420688580698E-4</v>
      </c>
      <c r="V2875" s="659">
        <v>4.7486668541065901E-4</v>
      </c>
      <c r="W2875" s="661">
        <v>9.7279510410356782E-4</v>
      </c>
      <c r="X2875" s="659">
        <v>2.2917659707169099E-5</v>
      </c>
      <c r="Y2875" s="659">
        <v>2.4501487430447799E-5</v>
      </c>
      <c r="Z2875" s="661">
        <v>6.3438616204330683E-5</v>
      </c>
      <c r="AA2875" s="659">
        <v>1.29312267814468E-3</v>
      </c>
      <c r="AB2875" s="659">
        <v>1.38167747608293E-3</v>
      </c>
      <c r="AC2875" s="661">
        <v>3.0267004488893513E-3</v>
      </c>
      <c r="AD2875" s="659">
        <v>1.7484797746479601E-4</v>
      </c>
      <c r="AE2875" s="659">
        <v>1.8705522580147999E-4</v>
      </c>
      <c r="AF2875" s="661">
        <v>3.8666328738845828E-4</v>
      </c>
      <c r="AG2875" s="659">
        <v>2.4144344360958099E-4</v>
      </c>
      <c r="AH2875" s="659">
        <v>2.5693079401546199E-4</v>
      </c>
      <c r="AI2875" s="675">
        <v>6.3107667801672507E-4</v>
      </c>
      <c r="AJ2875" s="28"/>
      <c r="AK2875" s="29"/>
      <c r="AL2875" s="29"/>
    </row>
    <row r="2876" spans="1:38" x14ac:dyDescent="0.2">
      <c r="A2876" s="334">
        <v>2055</v>
      </c>
      <c r="B2876" s="334">
        <v>31</v>
      </c>
      <c r="C2876" s="659">
        <v>0.91995995918620999</v>
      </c>
      <c r="D2876" s="659">
        <v>0.94992595502496102</v>
      </c>
      <c r="E2876" s="661">
        <v>1.0235256132942434</v>
      </c>
      <c r="F2876" s="659">
        <v>5.0120055244572602E-2</v>
      </c>
      <c r="G2876" s="659">
        <v>5.4631541427663299E-2</v>
      </c>
      <c r="H2876" s="661">
        <v>0.12154853362345373</v>
      </c>
      <c r="I2876" s="659">
        <v>1.5982483947184E-2</v>
      </c>
      <c r="J2876" s="659">
        <v>1.7433731974070402E-2</v>
      </c>
      <c r="K2876" s="661">
        <v>4.9065473132014141E-2</v>
      </c>
      <c r="L2876" s="659">
        <v>1.03106995211276E-4</v>
      </c>
      <c r="M2876" s="659">
        <v>1.32823083875646E-4</v>
      </c>
      <c r="N2876" s="661">
        <v>1.1072946329294427E-2</v>
      </c>
      <c r="O2876" s="659">
        <v>4.8654974728929903E-3</v>
      </c>
      <c r="P2876" s="659">
        <v>5.1618109231833199E-3</v>
      </c>
      <c r="Q2876" s="661">
        <v>1.0481218633646596E-2</v>
      </c>
      <c r="R2876" s="659">
        <v>3.68426879601006E-3</v>
      </c>
      <c r="S2876" s="659">
        <v>5.14516863949989E-3</v>
      </c>
      <c r="T2876" s="661">
        <v>1.7962961627689251E-2</v>
      </c>
      <c r="U2876" s="659">
        <v>4.4488420688580698E-4</v>
      </c>
      <c r="V2876" s="659">
        <v>4.7486668541065901E-4</v>
      </c>
      <c r="W2876" s="661">
        <v>9.7279510410356782E-4</v>
      </c>
      <c r="X2876" s="659">
        <v>2.2917659707169099E-5</v>
      </c>
      <c r="Y2876" s="659">
        <v>2.4501487430447799E-5</v>
      </c>
      <c r="Z2876" s="661">
        <v>6.3438616204330683E-5</v>
      </c>
      <c r="AA2876" s="659">
        <v>1.29312267814468E-3</v>
      </c>
      <c r="AB2876" s="659">
        <v>1.38167747608293E-3</v>
      </c>
      <c r="AC2876" s="661">
        <v>3.0267004488893513E-3</v>
      </c>
      <c r="AD2876" s="659">
        <v>1.7484797746479601E-4</v>
      </c>
      <c r="AE2876" s="659">
        <v>1.8705522580147999E-4</v>
      </c>
      <c r="AF2876" s="661">
        <v>3.8666328738845828E-4</v>
      </c>
      <c r="AG2876" s="659">
        <v>2.4144344360958099E-4</v>
      </c>
      <c r="AH2876" s="659">
        <v>2.5693079401546199E-4</v>
      </c>
      <c r="AI2876" s="675">
        <v>6.3107667801672507E-4</v>
      </c>
      <c r="AJ2876" s="28"/>
      <c r="AK2876" s="29"/>
      <c r="AL2876" s="29"/>
    </row>
    <row r="2877" spans="1:38" x14ac:dyDescent="0.2">
      <c r="A2877" s="334">
        <v>2055</v>
      </c>
      <c r="B2877" s="334">
        <v>32</v>
      </c>
      <c r="C2877" s="659">
        <v>0.91995995918620999</v>
      </c>
      <c r="D2877" s="659">
        <v>0.94992595502496102</v>
      </c>
      <c r="E2877" s="661">
        <v>1.0235256132942434</v>
      </c>
      <c r="F2877" s="659">
        <v>5.0120055244572602E-2</v>
      </c>
      <c r="G2877" s="659">
        <v>5.4631541427663299E-2</v>
      </c>
      <c r="H2877" s="661">
        <v>0.12154853362345373</v>
      </c>
      <c r="I2877" s="659">
        <v>1.5982483947184E-2</v>
      </c>
      <c r="J2877" s="659">
        <v>1.7433731974070402E-2</v>
      </c>
      <c r="K2877" s="661">
        <v>4.9065473132014141E-2</v>
      </c>
      <c r="L2877" s="659">
        <v>1.03106995211276E-4</v>
      </c>
      <c r="M2877" s="659">
        <v>1.32823083875646E-4</v>
      </c>
      <c r="N2877" s="661">
        <v>1.1072946329294427E-2</v>
      </c>
      <c r="O2877" s="659">
        <v>4.8654974728929903E-3</v>
      </c>
      <c r="P2877" s="659">
        <v>5.1618109231833199E-3</v>
      </c>
      <c r="Q2877" s="661">
        <v>1.0481218633646596E-2</v>
      </c>
      <c r="R2877" s="659">
        <v>3.68426879601006E-3</v>
      </c>
      <c r="S2877" s="659">
        <v>5.14516863949989E-3</v>
      </c>
      <c r="T2877" s="661">
        <v>1.7962961627689251E-2</v>
      </c>
      <c r="U2877" s="659">
        <v>4.4488420688580698E-4</v>
      </c>
      <c r="V2877" s="659">
        <v>4.7486668541065901E-4</v>
      </c>
      <c r="W2877" s="661">
        <v>9.7279510410356782E-4</v>
      </c>
      <c r="X2877" s="659">
        <v>2.2917659707169099E-5</v>
      </c>
      <c r="Y2877" s="659">
        <v>2.4501487430447799E-5</v>
      </c>
      <c r="Z2877" s="661">
        <v>6.3438616204330683E-5</v>
      </c>
      <c r="AA2877" s="659">
        <v>1.29312267814468E-3</v>
      </c>
      <c r="AB2877" s="659">
        <v>1.38167747608293E-3</v>
      </c>
      <c r="AC2877" s="661">
        <v>3.0267004488893513E-3</v>
      </c>
      <c r="AD2877" s="659">
        <v>1.7484797746479601E-4</v>
      </c>
      <c r="AE2877" s="659">
        <v>1.8705522580147999E-4</v>
      </c>
      <c r="AF2877" s="661">
        <v>3.8666328738845828E-4</v>
      </c>
      <c r="AG2877" s="659">
        <v>2.4144344360958099E-4</v>
      </c>
      <c r="AH2877" s="659">
        <v>2.5693079401546199E-4</v>
      </c>
      <c r="AI2877" s="675">
        <v>6.3107667801672507E-4</v>
      </c>
      <c r="AJ2877" s="28"/>
      <c r="AK2877" s="29"/>
      <c r="AL2877" s="29"/>
    </row>
    <row r="2878" spans="1:38" x14ac:dyDescent="0.2">
      <c r="A2878" s="334">
        <v>2055</v>
      </c>
      <c r="B2878" s="334">
        <v>33</v>
      </c>
      <c r="C2878" s="659">
        <v>0.91995995918620999</v>
      </c>
      <c r="D2878" s="659">
        <v>0.94992595502496102</v>
      </c>
      <c r="E2878" s="661">
        <v>1.0235256132942434</v>
      </c>
      <c r="F2878" s="659">
        <v>5.0120055244572602E-2</v>
      </c>
      <c r="G2878" s="659">
        <v>5.4631541427663299E-2</v>
      </c>
      <c r="H2878" s="661">
        <v>0.12154853362345373</v>
      </c>
      <c r="I2878" s="659">
        <v>1.5982483947184E-2</v>
      </c>
      <c r="J2878" s="659">
        <v>1.7433731974070402E-2</v>
      </c>
      <c r="K2878" s="661">
        <v>4.9065473132014141E-2</v>
      </c>
      <c r="L2878" s="659">
        <v>1.03106995211276E-4</v>
      </c>
      <c r="M2878" s="659">
        <v>1.32823083875646E-4</v>
      </c>
      <c r="N2878" s="661">
        <v>1.1072946329294427E-2</v>
      </c>
      <c r="O2878" s="659">
        <v>4.8654974728929903E-3</v>
      </c>
      <c r="P2878" s="659">
        <v>5.1618109231833199E-3</v>
      </c>
      <c r="Q2878" s="661">
        <v>1.0481218633646596E-2</v>
      </c>
      <c r="R2878" s="659">
        <v>3.68426879601006E-3</v>
      </c>
      <c r="S2878" s="659">
        <v>5.14516863949989E-3</v>
      </c>
      <c r="T2878" s="661">
        <v>1.7962961627689251E-2</v>
      </c>
      <c r="U2878" s="659">
        <v>4.4488420688580698E-4</v>
      </c>
      <c r="V2878" s="659">
        <v>4.7486668541065901E-4</v>
      </c>
      <c r="W2878" s="661">
        <v>9.7279510410356782E-4</v>
      </c>
      <c r="X2878" s="659">
        <v>2.2917659707169099E-5</v>
      </c>
      <c r="Y2878" s="659">
        <v>2.4501487430447799E-5</v>
      </c>
      <c r="Z2878" s="661">
        <v>6.3438616204330683E-5</v>
      </c>
      <c r="AA2878" s="659">
        <v>1.29312267814468E-3</v>
      </c>
      <c r="AB2878" s="659">
        <v>1.38167747608293E-3</v>
      </c>
      <c r="AC2878" s="661">
        <v>3.0267004488893513E-3</v>
      </c>
      <c r="AD2878" s="659">
        <v>1.7484797746479601E-4</v>
      </c>
      <c r="AE2878" s="659">
        <v>1.8705522580147999E-4</v>
      </c>
      <c r="AF2878" s="661">
        <v>3.8666328738845828E-4</v>
      </c>
      <c r="AG2878" s="659">
        <v>2.4144344360958099E-4</v>
      </c>
      <c r="AH2878" s="659">
        <v>2.5693079401546199E-4</v>
      </c>
      <c r="AI2878" s="675">
        <v>6.3107667801672507E-4</v>
      </c>
      <c r="AJ2878" s="28"/>
      <c r="AK2878" s="29"/>
      <c r="AL2878" s="29"/>
    </row>
    <row r="2879" spans="1:38" x14ac:dyDescent="0.2">
      <c r="A2879" s="334">
        <v>2055</v>
      </c>
      <c r="B2879" s="334">
        <v>34</v>
      </c>
      <c r="C2879" s="659">
        <v>0.91995995918620999</v>
      </c>
      <c r="D2879" s="659">
        <v>0.94992595502496102</v>
      </c>
      <c r="E2879" s="661">
        <v>1.0235256132942434</v>
      </c>
      <c r="F2879" s="659">
        <v>5.0120055244572602E-2</v>
      </c>
      <c r="G2879" s="659">
        <v>5.4631541427663299E-2</v>
      </c>
      <c r="H2879" s="661">
        <v>0.12154853362345373</v>
      </c>
      <c r="I2879" s="659">
        <v>1.5982483947184E-2</v>
      </c>
      <c r="J2879" s="659">
        <v>1.7433731974070402E-2</v>
      </c>
      <c r="K2879" s="661">
        <v>4.9065473132014141E-2</v>
      </c>
      <c r="L2879" s="659">
        <v>1.03106995211276E-4</v>
      </c>
      <c r="M2879" s="659">
        <v>1.32823083875646E-4</v>
      </c>
      <c r="N2879" s="661">
        <v>1.1072946329294427E-2</v>
      </c>
      <c r="O2879" s="659">
        <v>4.8654974728929903E-3</v>
      </c>
      <c r="P2879" s="659">
        <v>5.1618109231833199E-3</v>
      </c>
      <c r="Q2879" s="661">
        <v>1.0481218633646596E-2</v>
      </c>
      <c r="R2879" s="659">
        <v>3.68426879601006E-3</v>
      </c>
      <c r="S2879" s="659">
        <v>5.14516863949989E-3</v>
      </c>
      <c r="T2879" s="661">
        <v>1.7962961627689251E-2</v>
      </c>
      <c r="U2879" s="659">
        <v>4.4488420688580698E-4</v>
      </c>
      <c r="V2879" s="659">
        <v>4.7486668541065901E-4</v>
      </c>
      <c r="W2879" s="661">
        <v>9.7279510410356782E-4</v>
      </c>
      <c r="X2879" s="659">
        <v>2.2917659707169099E-5</v>
      </c>
      <c r="Y2879" s="659">
        <v>2.4501487430447799E-5</v>
      </c>
      <c r="Z2879" s="661">
        <v>6.3438616204330683E-5</v>
      </c>
      <c r="AA2879" s="659">
        <v>1.29312267814468E-3</v>
      </c>
      <c r="AB2879" s="659">
        <v>1.38167747608293E-3</v>
      </c>
      <c r="AC2879" s="661">
        <v>3.0267004488893513E-3</v>
      </c>
      <c r="AD2879" s="659">
        <v>1.7484797746479601E-4</v>
      </c>
      <c r="AE2879" s="659">
        <v>1.8705522580147999E-4</v>
      </c>
      <c r="AF2879" s="661">
        <v>3.8666328738845828E-4</v>
      </c>
      <c r="AG2879" s="659">
        <v>2.4144344360958099E-4</v>
      </c>
      <c r="AH2879" s="659">
        <v>2.5693079401546199E-4</v>
      </c>
      <c r="AI2879" s="675">
        <v>6.3107667801672507E-4</v>
      </c>
      <c r="AJ2879" s="28"/>
      <c r="AK2879" s="29"/>
      <c r="AL2879" s="29"/>
    </row>
    <row r="2880" spans="1:38" x14ac:dyDescent="0.2">
      <c r="A2880" s="334">
        <v>2055</v>
      </c>
      <c r="B2880" s="334">
        <v>35</v>
      </c>
      <c r="C2880" s="659">
        <v>0.91995995918620999</v>
      </c>
      <c r="D2880" s="659">
        <v>0.94992595502496102</v>
      </c>
      <c r="E2880" s="661">
        <v>1.0235256132942434</v>
      </c>
      <c r="F2880" s="659">
        <v>5.0120055244572602E-2</v>
      </c>
      <c r="G2880" s="659">
        <v>5.4631541427663299E-2</v>
      </c>
      <c r="H2880" s="661">
        <v>0.12154853362345373</v>
      </c>
      <c r="I2880" s="659">
        <v>1.5982483947184E-2</v>
      </c>
      <c r="J2880" s="659">
        <v>1.7433731974070402E-2</v>
      </c>
      <c r="K2880" s="661">
        <v>4.9065473132014141E-2</v>
      </c>
      <c r="L2880" s="659">
        <v>1.03106995211276E-4</v>
      </c>
      <c r="M2880" s="659">
        <v>1.32823083875646E-4</v>
      </c>
      <c r="N2880" s="661">
        <v>1.1072946329294427E-2</v>
      </c>
      <c r="O2880" s="659">
        <v>4.8654974728929903E-3</v>
      </c>
      <c r="P2880" s="659">
        <v>5.1618109231833199E-3</v>
      </c>
      <c r="Q2880" s="661">
        <v>1.0481218633646596E-2</v>
      </c>
      <c r="R2880" s="659">
        <v>3.68426879601006E-3</v>
      </c>
      <c r="S2880" s="659">
        <v>5.14516863949989E-3</v>
      </c>
      <c r="T2880" s="661">
        <v>1.7962961627689251E-2</v>
      </c>
      <c r="U2880" s="659">
        <v>4.4488420688580698E-4</v>
      </c>
      <c r="V2880" s="659">
        <v>4.7486668541065901E-4</v>
      </c>
      <c r="W2880" s="661">
        <v>9.7279510410356782E-4</v>
      </c>
      <c r="X2880" s="659">
        <v>2.2917659707169099E-5</v>
      </c>
      <c r="Y2880" s="659">
        <v>2.4501487430447799E-5</v>
      </c>
      <c r="Z2880" s="661">
        <v>6.3438616204330683E-5</v>
      </c>
      <c r="AA2880" s="659">
        <v>1.29312267814468E-3</v>
      </c>
      <c r="AB2880" s="659">
        <v>1.38167747608293E-3</v>
      </c>
      <c r="AC2880" s="661">
        <v>3.0267004488893513E-3</v>
      </c>
      <c r="AD2880" s="659">
        <v>1.7484797746479601E-4</v>
      </c>
      <c r="AE2880" s="659">
        <v>1.8705522580147999E-4</v>
      </c>
      <c r="AF2880" s="661">
        <v>3.8666328738845828E-4</v>
      </c>
      <c r="AG2880" s="659">
        <v>2.4144344360958099E-4</v>
      </c>
      <c r="AH2880" s="659">
        <v>2.5693079401546199E-4</v>
      </c>
      <c r="AI2880" s="675">
        <v>6.3107667801672507E-4</v>
      </c>
      <c r="AJ2880" s="28"/>
      <c r="AK2880" s="29"/>
      <c r="AL2880" s="29"/>
    </row>
    <row r="2881" spans="1:38" x14ac:dyDescent="0.2">
      <c r="A2881" s="334">
        <v>2055</v>
      </c>
      <c r="B2881" s="334">
        <v>36</v>
      </c>
      <c r="C2881" s="659">
        <v>0.91995995918620999</v>
      </c>
      <c r="D2881" s="659">
        <v>0.94992595502496102</v>
      </c>
      <c r="E2881" s="661">
        <v>1.0235256132942434</v>
      </c>
      <c r="F2881" s="659">
        <v>5.0120055244572602E-2</v>
      </c>
      <c r="G2881" s="659">
        <v>5.4631541427663299E-2</v>
      </c>
      <c r="H2881" s="661">
        <v>0.12154853362345373</v>
      </c>
      <c r="I2881" s="659">
        <v>1.5982483947184E-2</v>
      </c>
      <c r="J2881" s="659">
        <v>1.7433731974070402E-2</v>
      </c>
      <c r="K2881" s="661">
        <v>4.9065473132014141E-2</v>
      </c>
      <c r="L2881" s="659">
        <v>1.03106995211276E-4</v>
      </c>
      <c r="M2881" s="659">
        <v>1.32823083875646E-4</v>
      </c>
      <c r="N2881" s="661">
        <v>1.1072946329294427E-2</v>
      </c>
      <c r="O2881" s="659">
        <v>4.8654974728929903E-3</v>
      </c>
      <c r="P2881" s="659">
        <v>5.1618109231833199E-3</v>
      </c>
      <c r="Q2881" s="661">
        <v>1.0481218633646596E-2</v>
      </c>
      <c r="R2881" s="659">
        <v>3.68426879601006E-3</v>
      </c>
      <c r="S2881" s="659">
        <v>5.14516863949989E-3</v>
      </c>
      <c r="T2881" s="661">
        <v>1.7962961627689251E-2</v>
      </c>
      <c r="U2881" s="659">
        <v>4.4488420688580698E-4</v>
      </c>
      <c r="V2881" s="659">
        <v>4.7486668541065901E-4</v>
      </c>
      <c r="W2881" s="661">
        <v>9.7279510410356782E-4</v>
      </c>
      <c r="X2881" s="659">
        <v>2.2917659707169099E-5</v>
      </c>
      <c r="Y2881" s="659">
        <v>2.4501487430447799E-5</v>
      </c>
      <c r="Z2881" s="661">
        <v>6.3438616204330683E-5</v>
      </c>
      <c r="AA2881" s="659">
        <v>1.29312267814468E-3</v>
      </c>
      <c r="AB2881" s="659">
        <v>1.38167747608293E-3</v>
      </c>
      <c r="AC2881" s="661">
        <v>3.0267004488893513E-3</v>
      </c>
      <c r="AD2881" s="659">
        <v>1.7484797746479601E-4</v>
      </c>
      <c r="AE2881" s="659">
        <v>1.8705522580147999E-4</v>
      </c>
      <c r="AF2881" s="661">
        <v>3.8666328738845828E-4</v>
      </c>
      <c r="AG2881" s="659">
        <v>2.4144344360958099E-4</v>
      </c>
      <c r="AH2881" s="659">
        <v>2.5693079401546199E-4</v>
      </c>
      <c r="AI2881" s="675">
        <v>6.3107667801672507E-4</v>
      </c>
      <c r="AJ2881" s="28"/>
      <c r="AK2881" s="29"/>
      <c r="AL2881" s="29"/>
    </row>
    <row r="2882" spans="1:38" x14ac:dyDescent="0.2">
      <c r="A2882" s="334">
        <v>2055</v>
      </c>
      <c r="B2882" s="334">
        <v>37</v>
      </c>
      <c r="C2882" s="659">
        <v>0.91995995918620999</v>
      </c>
      <c r="D2882" s="659">
        <v>0.94992595502496102</v>
      </c>
      <c r="E2882" s="661">
        <v>1.0235256132942434</v>
      </c>
      <c r="F2882" s="659">
        <v>5.0120055244572602E-2</v>
      </c>
      <c r="G2882" s="659">
        <v>5.4631541427663299E-2</v>
      </c>
      <c r="H2882" s="661">
        <v>0.12154853362345373</v>
      </c>
      <c r="I2882" s="659">
        <v>1.5982483947184E-2</v>
      </c>
      <c r="J2882" s="659">
        <v>1.7433731974070402E-2</v>
      </c>
      <c r="K2882" s="661">
        <v>4.9065473132014141E-2</v>
      </c>
      <c r="L2882" s="659">
        <v>1.03106995211276E-4</v>
      </c>
      <c r="M2882" s="659">
        <v>1.32823083875646E-4</v>
      </c>
      <c r="N2882" s="661">
        <v>1.1072946329294427E-2</v>
      </c>
      <c r="O2882" s="659">
        <v>4.8654974728929903E-3</v>
      </c>
      <c r="P2882" s="659">
        <v>5.1618109231833199E-3</v>
      </c>
      <c r="Q2882" s="661">
        <v>1.0481218633646596E-2</v>
      </c>
      <c r="R2882" s="659">
        <v>3.68426879601006E-3</v>
      </c>
      <c r="S2882" s="659">
        <v>5.14516863949989E-3</v>
      </c>
      <c r="T2882" s="661">
        <v>1.7962961627689251E-2</v>
      </c>
      <c r="U2882" s="659">
        <v>4.4488420688580698E-4</v>
      </c>
      <c r="V2882" s="659">
        <v>4.7486668541065901E-4</v>
      </c>
      <c r="W2882" s="661">
        <v>9.7279510410356782E-4</v>
      </c>
      <c r="X2882" s="659">
        <v>2.2917659707169099E-5</v>
      </c>
      <c r="Y2882" s="659">
        <v>2.4501487430447799E-5</v>
      </c>
      <c r="Z2882" s="661">
        <v>6.3438616204330683E-5</v>
      </c>
      <c r="AA2882" s="659">
        <v>1.29312267814468E-3</v>
      </c>
      <c r="AB2882" s="659">
        <v>1.38167747608293E-3</v>
      </c>
      <c r="AC2882" s="661">
        <v>3.0267004488893513E-3</v>
      </c>
      <c r="AD2882" s="659">
        <v>1.7484797746479601E-4</v>
      </c>
      <c r="AE2882" s="659">
        <v>1.8705522580147999E-4</v>
      </c>
      <c r="AF2882" s="661">
        <v>3.8666328738845828E-4</v>
      </c>
      <c r="AG2882" s="659">
        <v>2.4144344360958099E-4</v>
      </c>
      <c r="AH2882" s="659">
        <v>2.5693079401546199E-4</v>
      </c>
      <c r="AI2882" s="675">
        <v>6.3107667801672507E-4</v>
      </c>
      <c r="AJ2882" s="28"/>
      <c r="AK2882" s="29"/>
      <c r="AL2882" s="29"/>
    </row>
    <row r="2883" spans="1:38" x14ac:dyDescent="0.2">
      <c r="A2883" s="334">
        <v>2055</v>
      </c>
      <c r="B2883" s="334">
        <v>38</v>
      </c>
      <c r="C2883" s="659">
        <v>0.91995995918620999</v>
      </c>
      <c r="D2883" s="659">
        <v>0.94992595502496102</v>
      </c>
      <c r="E2883" s="661">
        <v>1.0235256132942434</v>
      </c>
      <c r="F2883" s="659">
        <v>5.0120055244572602E-2</v>
      </c>
      <c r="G2883" s="659">
        <v>5.4631541427663299E-2</v>
      </c>
      <c r="H2883" s="661">
        <v>0.12154853362345373</v>
      </c>
      <c r="I2883" s="659">
        <v>1.5982483947184E-2</v>
      </c>
      <c r="J2883" s="659">
        <v>1.7433731974070402E-2</v>
      </c>
      <c r="K2883" s="661">
        <v>4.9065473132014141E-2</v>
      </c>
      <c r="L2883" s="659">
        <v>1.03106995211276E-4</v>
      </c>
      <c r="M2883" s="659">
        <v>1.32823083875646E-4</v>
      </c>
      <c r="N2883" s="661">
        <v>1.1072946329294427E-2</v>
      </c>
      <c r="O2883" s="659">
        <v>4.8654974728929903E-3</v>
      </c>
      <c r="P2883" s="659">
        <v>5.1618109231833199E-3</v>
      </c>
      <c r="Q2883" s="661">
        <v>1.0481218633646596E-2</v>
      </c>
      <c r="R2883" s="659">
        <v>3.68426879601006E-3</v>
      </c>
      <c r="S2883" s="659">
        <v>5.14516863949989E-3</v>
      </c>
      <c r="T2883" s="661">
        <v>1.7962961627689251E-2</v>
      </c>
      <c r="U2883" s="659">
        <v>4.4488420688580698E-4</v>
      </c>
      <c r="V2883" s="659">
        <v>4.7486668541065901E-4</v>
      </c>
      <c r="W2883" s="661">
        <v>9.7279510410356782E-4</v>
      </c>
      <c r="X2883" s="659">
        <v>2.2917659707169099E-5</v>
      </c>
      <c r="Y2883" s="659">
        <v>2.4501487430447799E-5</v>
      </c>
      <c r="Z2883" s="661">
        <v>6.3438616204330683E-5</v>
      </c>
      <c r="AA2883" s="659">
        <v>1.29312267814468E-3</v>
      </c>
      <c r="AB2883" s="659">
        <v>1.38167747608293E-3</v>
      </c>
      <c r="AC2883" s="661">
        <v>3.0267004488893513E-3</v>
      </c>
      <c r="AD2883" s="659">
        <v>1.7484797746479601E-4</v>
      </c>
      <c r="AE2883" s="659">
        <v>1.8705522580147999E-4</v>
      </c>
      <c r="AF2883" s="661">
        <v>3.8666328738845828E-4</v>
      </c>
      <c r="AG2883" s="659">
        <v>2.4144344360958099E-4</v>
      </c>
      <c r="AH2883" s="659">
        <v>2.5693079401546199E-4</v>
      </c>
      <c r="AI2883" s="675">
        <v>6.3107667801672507E-4</v>
      </c>
      <c r="AJ2883" s="28"/>
      <c r="AK2883" s="29"/>
      <c r="AL2883" s="29"/>
    </row>
    <row r="2884" spans="1:38" ht="13.5" thickBot="1" x14ac:dyDescent="0.25">
      <c r="A2884" s="337">
        <v>2055</v>
      </c>
      <c r="B2884" s="337">
        <v>39</v>
      </c>
      <c r="C2884" s="659">
        <v>0.91995995918620999</v>
      </c>
      <c r="D2884" s="659">
        <v>0.94992595502496102</v>
      </c>
      <c r="E2884" s="662">
        <v>1.0235256132942434</v>
      </c>
      <c r="F2884" s="659">
        <v>5.0120055244572602E-2</v>
      </c>
      <c r="G2884" s="659">
        <v>5.4631541427663299E-2</v>
      </c>
      <c r="H2884" s="662">
        <v>0.12154853362345373</v>
      </c>
      <c r="I2884" s="667">
        <v>1.5982483947184E-2</v>
      </c>
      <c r="J2884" s="667">
        <v>1.7433731974070402E-2</v>
      </c>
      <c r="K2884" s="662">
        <v>4.9065473132014141E-2</v>
      </c>
      <c r="L2884" s="667">
        <v>1.03106995211276E-4</v>
      </c>
      <c r="M2884" s="667">
        <v>1.32823083875646E-4</v>
      </c>
      <c r="N2884" s="662">
        <v>1.1072946329294427E-2</v>
      </c>
      <c r="O2884" s="667">
        <v>4.8654974728929903E-3</v>
      </c>
      <c r="P2884" s="667">
        <v>5.1618109231833199E-3</v>
      </c>
      <c r="Q2884" s="662">
        <v>1.0481218633646596E-2</v>
      </c>
      <c r="R2884" s="667">
        <v>3.68426879601006E-3</v>
      </c>
      <c r="S2884" s="667">
        <v>5.14516863949989E-3</v>
      </c>
      <c r="T2884" s="662">
        <v>1.7962961627689251E-2</v>
      </c>
      <c r="U2884" s="659">
        <v>4.4488420688580698E-4</v>
      </c>
      <c r="V2884" s="659">
        <v>4.7486668541065901E-4</v>
      </c>
      <c r="W2884" s="662">
        <v>9.7279510410356782E-4</v>
      </c>
      <c r="X2884" s="659">
        <v>2.2917659707169099E-5</v>
      </c>
      <c r="Y2884" s="659">
        <v>2.4501487430447799E-5</v>
      </c>
      <c r="Z2884" s="662">
        <v>6.3438616204330683E-5</v>
      </c>
      <c r="AA2884" s="659">
        <v>1.29312267814468E-3</v>
      </c>
      <c r="AB2884" s="659">
        <v>1.38167747608293E-3</v>
      </c>
      <c r="AC2884" s="662">
        <v>3.0267004488893513E-3</v>
      </c>
      <c r="AD2884" s="659">
        <v>1.7484797746479601E-4</v>
      </c>
      <c r="AE2884" s="659">
        <v>1.8705522580147999E-4</v>
      </c>
      <c r="AF2884" s="662">
        <v>3.8666328738845828E-4</v>
      </c>
      <c r="AG2884" s="659">
        <v>2.4144344360958099E-4</v>
      </c>
      <c r="AH2884" s="659">
        <v>2.5693079401546199E-4</v>
      </c>
      <c r="AI2884" s="676">
        <v>6.3107667801672507E-4</v>
      </c>
      <c r="AJ2884" s="30"/>
      <c r="AK2884" s="31"/>
      <c r="AL2884" s="31"/>
    </row>
    <row r="2885" spans="1:38" x14ac:dyDescent="0.2">
      <c r="A2885" s="333">
        <v>2056</v>
      </c>
      <c r="B2885" s="663">
        <v>0</v>
      </c>
      <c r="C2885" s="659">
        <v>0.76891265481831605</v>
      </c>
      <c r="D2885" s="659">
        <v>0.80889274591575899</v>
      </c>
      <c r="E2885" s="660">
        <v>0.85366646027960447</v>
      </c>
      <c r="F2885" s="659">
        <v>4.4349407087262697E-2</v>
      </c>
      <c r="G2885" s="659">
        <v>4.5518510439161802E-2</v>
      </c>
      <c r="H2885" s="660">
        <v>9.6484209812683838E-2</v>
      </c>
      <c r="I2885" s="664">
        <v>1.5412498613962799E-2</v>
      </c>
      <c r="J2885" s="664">
        <v>1.5269079048910001E-2</v>
      </c>
      <c r="K2885" s="660">
        <v>4.3687385094656049E-2</v>
      </c>
      <c r="L2885" s="664">
        <v>8.5578621161447595E-5</v>
      </c>
      <c r="M2885" s="664">
        <v>8.9288792924070102E-5</v>
      </c>
      <c r="N2885" s="660">
        <v>6.675252651820127E-3</v>
      </c>
      <c r="O2885" s="664">
        <v>4.5497789317049796E-3</v>
      </c>
      <c r="P2885" s="664">
        <v>4.4178064895629802E-3</v>
      </c>
      <c r="Q2885" s="660">
        <v>8.8742203432554227E-3</v>
      </c>
      <c r="R2885" s="664">
        <v>3.7234447848725101E-3</v>
      </c>
      <c r="S2885" s="664">
        <v>5.2021587970572701E-3</v>
      </c>
      <c r="T2885" s="660">
        <v>1.7913419530453601E-2</v>
      </c>
      <c r="U2885" s="659">
        <v>4.3527901017272698E-4</v>
      </c>
      <c r="V2885" s="659">
        <v>4.45863210271233E-4</v>
      </c>
      <c r="W2885" s="660">
        <v>7.9291944369860824E-4</v>
      </c>
      <c r="X2885" s="659">
        <v>2.2195226496936298E-5</v>
      </c>
      <c r="Y2885" s="659">
        <v>2.25378795635068E-5</v>
      </c>
      <c r="Z2885" s="660">
        <v>5.2375673671719204E-5</v>
      </c>
      <c r="AA2885" s="659">
        <v>1.2395776990924701E-3</v>
      </c>
      <c r="AB2885" s="659">
        <v>1.25724251260195E-3</v>
      </c>
      <c r="AC2885" s="660">
        <v>2.5499497247743275E-3</v>
      </c>
      <c r="AD2885" s="659">
        <v>1.7246553086499699E-4</v>
      </c>
      <c r="AE2885" s="659">
        <v>1.7845320224396899E-4</v>
      </c>
      <c r="AF2885" s="660">
        <v>3.0197818800499054E-4</v>
      </c>
      <c r="AG2885" s="659">
        <v>2.2967181194324E-4</v>
      </c>
      <c r="AH2885" s="659">
        <v>2.27880724968419E-4</v>
      </c>
      <c r="AI2885" s="674">
        <v>5.6100652593980361E-4</v>
      </c>
      <c r="AJ2885" s="26"/>
      <c r="AK2885" s="27"/>
      <c r="AL2885" s="27"/>
    </row>
    <row r="2886" spans="1:38" x14ac:dyDescent="0.2">
      <c r="A2886" s="334">
        <v>2056</v>
      </c>
      <c r="B2886" s="334">
        <v>1</v>
      </c>
      <c r="C2886" s="659">
        <v>0.76632506136769896</v>
      </c>
      <c r="D2886" s="659">
        <v>0.80616542711056505</v>
      </c>
      <c r="E2886" s="661">
        <v>0.85290488220990546</v>
      </c>
      <c r="F2886" s="659">
        <v>4.5072171916052201E-2</v>
      </c>
      <c r="G2886" s="659">
        <v>4.6632102465389701E-2</v>
      </c>
      <c r="H2886" s="661">
        <v>9.9233011516387276E-2</v>
      </c>
      <c r="I2886" s="659">
        <v>1.53395169661871E-2</v>
      </c>
      <c r="J2886" s="659">
        <v>1.5198435189476099E-2</v>
      </c>
      <c r="K2886" s="661">
        <v>4.3514783043400118E-2</v>
      </c>
      <c r="L2886" s="659">
        <v>8.5466962865884299E-5</v>
      </c>
      <c r="M2886" s="659">
        <v>8.9156565457428302E-5</v>
      </c>
      <c r="N2886" s="661">
        <v>6.6900530383238134E-3</v>
      </c>
      <c r="O2886" s="659">
        <v>4.5313751178827997E-3</v>
      </c>
      <c r="P2886" s="659">
        <v>4.4017001905808702E-3</v>
      </c>
      <c r="Q2886" s="661">
        <v>8.8485636623251724E-3</v>
      </c>
      <c r="R2886" s="659">
        <v>3.7133315533339302E-3</v>
      </c>
      <c r="S2886" s="659">
        <v>5.1878001969144901E-3</v>
      </c>
      <c r="T2886" s="661">
        <v>1.8021539230639493E-2</v>
      </c>
      <c r="U2886" s="659">
        <v>4.3321676747736502E-4</v>
      </c>
      <c r="V2886" s="659">
        <v>4.4390177638679997E-4</v>
      </c>
      <c r="W2886" s="661">
        <v>7.9074423890145918E-4</v>
      </c>
      <c r="X2886" s="659">
        <v>2.2091015287294501E-5</v>
      </c>
      <c r="Y2886" s="659">
        <v>2.2439630345681999E-5</v>
      </c>
      <c r="Z2886" s="661">
        <v>5.2224302751724556E-5</v>
      </c>
      <c r="AA2886" s="659">
        <v>1.2367313713294299E-3</v>
      </c>
      <c r="AB2886" s="659">
        <v>1.2557634534651201E-3</v>
      </c>
      <c r="AC2886" s="661">
        <v>2.5530510940240309E-3</v>
      </c>
      <c r="AD2886" s="659">
        <v>1.7162038018678699E-4</v>
      </c>
      <c r="AE2886" s="659">
        <v>1.77638416781378E-4</v>
      </c>
      <c r="AF2886" s="661">
        <v>3.0117648793320518E-4</v>
      </c>
      <c r="AG2886" s="659">
        <v>2.2867509736278601E-4</v>
      </c>
      <c r="AH2886" s="659">
        <v>2.2697455761038E-4</v>
      </c>
      <c r="AI2886" s="675">
        <v>5.5930267411162971E-4</v>
      </c>
      <c r="AJ2886" s="28"/>
      <c r="AK2886" s="29"/>
      <c r="AL2886" s="29"/>
    </row>
    <row r="2887" spans="1:38" x14ac:dyDescent="0.2">
      <c r="A2887" s="334">
        <v>2056</v>
      </c>
      <c r="B2887" s="334">
        <v>2</v>
      </c>
      <c r="C2887" s="659">
        <v>0.76030419142626404</v>
      </c>
      <c r="D2887" s="659">
        <v>0.79957311614626603</v>
      </c>
      <c r="E2887" s="661">
        <v>0.85073499713440848</v>
      </c>
      <c r="F2887" s="659">
        <v>4.5626681352002103E-2</v>
      </c>
      <c r="G2887" s="659">
        <v>4.7661614180509702E-2</v>
      </c>
      <c r="H2887" s="661">
        <v>0.10193617731675482</v>
      </c>
      <c r="I2887" s="659">
        <v>1.52221131222474E-2</v>
      </c>
      <c r="J2887" s="659">
        <v>1.50818569048978E-2</v>
      </c>
      <c r="K2887" s="661">
        <v>4.3274184827415497E-2</v>
      </c>
      <c r="L2887" s="659">
        <v>8.5358298055106304E-5</v>
      </c>
      <c r="M2887" s="659">
        <v>8.9024780022656594E-5</v>
      </c>
      <c r="N2887" s="661">
        <v>6.7079417888001053E-3</v>
      </c>
      <c r="O2887" s="659">
        <v>4.4944845818077903E-3</v>
      </c>
      <c r="P2887" s="659">
        <v>4.3701739351419298E-3</v>
      </c>
      <c r="Q2887" s="661">
        <v>8.8097451432154212E-3</v>
      </c>
      <c r="R2887" s="659">
        <v>3.7034956117987599E-3</v>
      </c>
      <c r="S2887" s="659">
        <v>5.1734857248638402E-3</v>
      </c>
      <c r="T2887" s="661">
        <v>1.8155470932708462E-2</v>
      </c>
      <c r="U2887" s="659">
        <v>4.30300682913887E-4</v>
      </c>
      <c r="V2887" s="659">
        <v>4.4103506502409401E-4</v>
      </c>
      <c r="W2887" s="661">
        <v>7.8762885873921089E-4</v>
      </c>
      <c r="X2887" s="659">
        <v>2.1932168182297098E-5</v>
      </c>
      <c r="Y2887" s="659">
        <v>2.2286478248974998E-5</v>
      </c>
      <c r="Z2887" s="661">
        <v>5.1999767165809796E-5</v>
      </c>
      <c r="AA2887" s="659">
        <v>1.23069223991963E-3</v>
      </c>
      <c r="AB2887" s="659">
        <v>1.25142248061633E-3</v>
      </c>
      <c r="AC2887" s="661">
        <v>2.5526840116057077E-3</v>
      </c>
      <c r="AD2887" s="659">
        <v>1.70498150138647E-4</v>
      </c>
      <c r="AE2887" s="659">
        <v>1.7649765764617199E-4</v>
      </c>
      <c r="AF2887" s="661">
        <v>3.0009375789605307E-4</v>
      </c>
      <c r="AG2887" s="659">
        <v>2.26928431297823E-4</v>
      </c>
      <c r="AH2887" s="659">
        <v>2.2539912394393599E-4</v>
      </c>
      <c r="AI2887" s="675">
        <v>5.565809429254068E-4</v>
      </c>
      <c r="AJ2887" s="28"/>
      <c r="AK2887" s="29"/>
      <c r="AL2887" s="29"/>
    </row>
    <row r="2888" spans="1:38" x14ac:dyDescent="0.2">
      <c r="A2888" s="334">
        <v>2056</v>
      </c>
      <c r="B2888" s="334">
        <v>3</v>
      </c>
      <c r="C2888" s="659">
        <v>0.75406582225704899</v>
      </c>
      <c r="D2888" s="659">
        <v>0.79306274239931995</v>
      </c>
      <c r="E2888" s="661">
        <v>0.84332214371438785</v>
      </c>
      <c r="F2888" s="659">
        <v>4.6153819557345002E-2</v>
      </c>
      <c r="G2888" s="659">
        <v>4.8616382869225698E-2</v>
      </c>
      <c r="H2888" s="661">
        <v>0.1042397546652032</v>
      </c>
      <c r="I2888" s="659">
        <v>1.51028515264209E-2</v>
      </c>
      <c r="J2888" s="659">
        <v>1.4966425243384599E-2</v>
      </c>
      <c r="K2888" s="661">
        <v>4.2762388302446691E-2</v>
      </c>
      <c r="L2888" s="659">
        <v>8.5253744844760406E-5</v>
      </c>
      <c r="M2888" s="659">
        <v>8.8893176594830004E-5</v>
      </c>
      <c r="N2888" s="661">
        <v>6.7192275996068194E-3</v>
      </c>
      <c r="O2888" s="659">
        <v>4.4591370939894397E-3</v>
      </c>
      <c r="P2888" s="659">
        <v>4.3387324711107603E-3</v>
      </c>
      <c r="Q2888" s="661">
        <v>8.7132642322713793E-3</v>
      </c>
      <c r="R2888" s="659">
        <v>3.6940179027981001E-3</v>
      </c>
      <c r="S2888" s="659">
        <v>5.1592080796521202E-3</v>
      </c>
      <c r="T2888" s="661">
        <v>1.8240323261444868E-2</v>
      </c>
      <c r="U2888" s="659">
        <v>4.2743156973971399E-4</v>
      </c>
      <c r="V2888" s="659">
        <v>4.3820911846402999E-4</v>
      </c>
      <c r="W2888" s="661">
        <v>7.7898794115353518E-4</v>
      </c>
      <c r="X2888" s="659">
        <v>2.1776319788592701E-5</v>
      </c>
      <c r="Y2888" s="659">
        <v>2.21353917165029E-5</v>
      </c>
      <c r="Z2888" s="661">
        <v>5.1418418382553254E-5</v>
      </c>
      <c r="AA2888" s="659">
        <v>1.22473919392108E-3</v>
      </c>
      <c r="AB2888" s="659">
        <v>1.2469097060796601E-3</v>
      </c>
      <c r="AC2888" s="661">
        <v>2.536663490442184E-3</v>
      </c>
      <c r="AD2888" s="659">
        <v>1.6938579855566401E-4</v>
      </c>
      <c r="AE2888" s="659">
        <v>1.75375842626796E-4</v>
      </c>
      <c r="AF2888" s="661">
        <v>2.9673996680102711E-4</v>
      </c>
      <c r="AG2888" s="659">
        <v>2.2523756650505501E-4</v>
      </c>
      <c r="AH2888" s="659">
        <v>2.2383564463006599E-4</v>
      </c>
      <c r="AI2888" s="675">
        <v>5.5053684140584573E-4</v>
      </c>
      <c r="AJ2888" s="28"/>
      <c r="AK2888" s="29"/>
      <c r="AL2888" s="29"/>
    </row>
    <row r="2889" spans="1:38" x14ac:dyDescent="0.2">
      <c r="A2889" s="334">
        <v>2056</v>
      </c>
      <c r="B2889" s="334">
        <v>4</v>
      </c>
      <c r="C2889" s="659">
        <v>0.92218249031361399</v>
      </c>
      <c r="D2889" s="659">
        <v>0.95201101111293596</v>
      </c>
      <c r="E2889" s="661">
        <v>1.0226214406922074</v>
      </c>
      <c r="F2889" s="659">
        <v>4.92753615093336E-2</v>
      </c>
      <c r="G2889" s="659">
        <v>5.3398714213276403E-2</v>
      </c>
      <c r="H2889" s="661">
        <v>0.11807315120494688</v>
      </c>
      <c r="I2889" s="659">
        <v>1.6010031834077301E-2</v>
      </c>
      <c r="J2889" s="659">
        <v>1.7461329312485299E-2</v>
      </c>
      <c r="K2889" s="661">
        <v>4.8936268929306637E-2</v>
      </c>
      <c r="L2889" s="659">
        <v>1.0310726984930399E-4</v>
      </c>
      <c r="M2889" s="659">
        <v>1.32823186372202E-4</v>
      </c>
      <c r="N2889" s="661">
        <v>1.109100696931511E-2</v>
      </c>
      <c r="O2889" s="659">
        <v>4.8771642648740097E-3</v>
      </c>
      <c r="P2889" s="659">
        <v>5.1730093184011398E-3</v>
      </c>
      <c r="Q2889" s="661">
        <v>1.0459620016673159E-2</v>
      </c>
      <c r="R2889" s="659">
        <v>3.6842791082935399E-3</v>
      </c>
      <c r="S2889" s="659">
        <v>5.1451904595382703E-3</v>
      </c>
      <c r="T2889" s="661">
        <v>1.8097776821516316E-2</v>
      </c>
      <c r="U2889" s="659">
        <v>4.4549055917866902E-4</v>
      </c>
      <c r="V2889" s="659">
        <v>4.7547141202181899E-4</v>
      </c>
      <c r="W2889" s="661">
        <v>9.7037747233942183E-4</v>
      </c>
      <c r="X2889" s="659">
        <v>2.2955307058474299E-5</v>
      </c>
      <c r="Y2889" s="659">
        <v>2.4538722225267199E-5</v>
      </c>
      <c r="Z2889" s="661">
        <v>6.3293776331855943E-5</v>
      </c>
      <c r="AA2889" s="659">
        <v>1.29233585787145E-3</v>
      </c>
      <c r="AB2889" s="659">
        <v>1.3798161639470099E-3</v>
      </c>
      <c r="AC2889" s="661">
        <v>3.0091610940521851E-3</v>
      </c>
      <c r="AD2889" s="659">
        <v>1.75055730988497E-4</v>
      </c>
      <c r="AE2889" s="659">
        <v>1.8726578114118601E-4</v>
      </c>
      <c r="AF2889" s="661">
        <v>3.855429220246984E-4</v>
      </c>
      <c r="AG2889" s="659">
        <v>2.41931820090506E-4</v>
      </c>
      <c r="AH2889" s="659">
        <v>2.5740470906329401E-4</v>
      </c>
      <c r="AI2889" s="675">
        <v>6.3012638411185436E-4</v>
      </c>
      <c r="AJ2889" s="28"/>
      <c r="AK2889" s="29"/>
      <c r="AL2889" s="29"/>
    </row>
    <row r="2890" spans="1:38" x14ac:dyDescent="0.2">
      <c r="A2890" s="334">
        <v>2056</v>
      </c>
      <c r="B2890" s="334">
        <v>5</v>
      </c>
      <c r="C2890" s="659">
        <v>0.92218249031361399</v>
      </c>
      <c r="D2890" s="659">
        <v>0.95201101111293596</v>
      </c>
      <c r="E2890" s="661">
        <v>1.0226214406922074</v>
      </c>
      <c r="F2890" s="659">
        <v>4.92753615093336E-2</v>
      </c>
      <c r="G2890" s="659">
        <v>5.3398714213276403E-2</v>
      </c>
      <c r="H2890" s="661">
        <v>0.11807315120494688</v>
      </c>
      <c r="I2890" s="659">
        <v>1.6010031834077301E-2</v>
      </c>
      <c r="J2890" s="659">
        <v>1.7461329312485299E-2</v>
      </c>
      <c r="K2890" s="661">
        <v>4.8936268929306637E-2</v>
      </c>
      <c r="L2890" s="659">
        <v>1.0310726984930399E-4</v>
      </c>
      <c r="M2890" s="659">
        <v>1.32823186372202E-4</v>
      </c>
      <c r="N2890" s="661">
        <v>1.109100696931511E-2</v>
      </c>
      <c r="O2890" s="659">
        <v>4.8771642648740097E-3</v>
      </c>
      <c r="P2890" s="659">
        <v>5.1730093184011398E-3</v>
      </c>
      <c r="Q2890" s="661">
        <v>1.0459620016673159E-2</v>
      </c>
      <c r="R2890" s="659">
        <v>3.6842791082935399E-3</v>
      </c>
      <c r="S2890" s="659">
        <v>5.1451904595382703E-3</v>
      </c>
      <c r="T2890" s="661">
        <v>1.8097776821516316E-2</v>
      </c>
      <c r="U2890" s="659">
        <v>4.4549055917866902E-4</v>
      </c>
      <c r="V2890" s="659">
        <v>4.7547141202181899E-4</v>
      </c>
      <c r="W2890" s="661">
        <v>9.7037747233942183E-4</v>
      </c>
      <c r="X2890" s="659">
        <v>2.2955307058474299E-5</v>
      </c>
      <c r="Y2890" s="659">
        <v>2.4538722225267199E-5</v>
      </c>
      <c r="Z2890" s="661">
        <v>6.3293776331855943E-5</v>
      </c>
      <c r="AA2890" s="659">
        <v>1.29233585787145E-3</v>
      </c>
      <c r="AB2890" s="659">
        <v>1.3798161639470099E-3</v>
      </c>
      <c r="AC2890" s="661">
        <v>3.0091610940521851E-3</v>
      </c>
      <c r="AD2890" s="659">
        <v>1.75055730988497E-4</v>
      </c>
      <c r="AE2890" s="659">
        <v>1.8726578114118601E-4</v>
      </c>
      <c r="AF2890" s="661">
        <v>3.855429220246984E-4</v>
      </c>
      <c r="AG2890" s="659">
        <v>2.41931820090506E-4</v>
      </c>
      <c r="AH2890" s="659">
        <v>2.5740470906329401E-4</v>
      </c>
      <c r="AI2890" s="675">
        <v>6.3012638411185436E-4</v>
      </c>
      <c r="AJ2890" s="28"/>
      <c r="AK2890" s="29"/>
      <c r="AL2890" s="29"/>
    </row>
    <row r="2891" spans="1:38" x14ac:dyDescent="0.2">
      <c r="A2891" s="334">
        <v>2056</v>
      </c>
      <c r="B2891" s="334">
        <v>6</v>
      </c>
      <c r="C2891" s="659">
        <v>0.92218249031361399</v>
      </c>
      <c r="D2891" s="659">
        <v>0.95201101111293596</v>
      </c>
      <c r="E2891" s="661">
        <v>1.0226214406922074</v>
      </c>
      <c r="F2891" s="659">
        <v>4.92753615093336E-2</v>
      </c>
      <c r="G2891" s="659">
        <v>5.3398714213276403E-2</v>
      </c>
      <c r="H2891" s="661">
        <v>0.11807315120494688</v>
      </c>
      <c r="I2891" s="659">
        <v>1.6010031834077301E-2</v>
      </c>
      <c r="J2891" s="659">
        <v>1.7461329312485299E-2</v>
      </c>
      <c r="K2891" s="661">
        <v>4.8936268929306637E-2</v>
      </c>
      <c r="L2891" s="659">
        <v>1.0310726984930399E-4</v>
      </c>
      <c r="M2891" s="659">
        <v>1.32823186372202E-4</v>
      </c>
      <c r="N2891" s="661">
        <v>1.109100696931511E-2</v>
      </c>
      <c r="O2891" s="659">
        <v>4.8771642648740097E-3</v>
      </c>
      <c r="P2891" s="659">
        <v>5.1730093184011398E-3</v>
      </c>
      <c r="Q2891" s="661">
        <v>1.0459620016673159E-2</v>
      </c>
      <c r="R2891" s="659">
        <v>3.6842791082935399E-3</v>
      </c>
      <c r="S2891" s="659">
        <v>5.1451904595382703E-3</v>
      </c>
      <c r="T2891" s="661">
        <v>1.8097776821516316E-2</v>
      </c>
      <c r="U2891" s="659">
        <v>4.4549055917866902E-4</v>
      </c>
      <c r="V2891" s="659">
        <v>4.7547141202181899E-4</v>
      </c>
      <c r="W2891" s="661">
        <v>9.7037747233942183E-4</v>
      </c>
      <c r="X2891" s="659">
        <v>2.2955307058474299E-5</v>
      </c>
      <c r="Y2891" s="659">
        <v>2.4538722225267199E-5</v>
      </c>
      <c r="Z2891" s="661">
        <v>6.3293776331855943E-5</v>
      </c>
      <c r="AA2891" s="659">
        <v>1.29233585787145E-3</v>
      </c>
      <c r="AB2891" s="659">
        <v>1.3798161639470099E-3</v>
      </c>
      <c r="AC2891" s="661">
        <v>3.0091610940521851E-3</v>
      </c>
      <c r="AD2891" s="659">
        <v>1.75055730988497E-4</v>
      </c>
      <c r="AE2891" s="659">
        <v>1.8726578114118601E-4</v>
      </c>
      <c r="AF2891" s="661">
        <v>3.855429220246984E-4</v>
      </c>
      <c r="AG2891" s="659">
        <v>2.41931820090506E-4</v>
      </c>
      <c r="AH2891" s="659">
        <v>2.5740470906329401E-4</v>
      </c>
      <c r="AI2891" s="675">
        <v>6.3012638411185436E-4</v>
      </c>
      <c r="AJ2891" s="28"/>
      <c r="AK2891" s="29"/>
      <c r="AL2891" s="29"/>
    </row>
    <row r="2892" spans="1:38" x14ac:dyDescent="0.2">
      <c r="A2892" s="334">
        <v>2056</v>
      </c>
      <c r="B2892" s="334">
        <v>7</v>
      </c>
      <c r="C2892" s="659">
        <v>0.92218249031361399</v>
      </c>
      <c r="D2892" s="659">
        <v>0.95201101111293596</v>
      </c>
      <c r="E2892" s="661">
        <v>1.0226214406922074</v>
      </c>
      <c r="F2892" s="659">
        <v>4.92753615093336E-2</v>
      </c>
      <c r="G2892" s="659">
        <v>5.3398714213276403E-2</v>
      </c>
      <c r="H2892" s="661">
        <v>0.11807315120494688</v>
      </c>
      <c r="I2892" s="659">
        <v>1.6010031834077301E-2</v>
      </c>
      <c r="J2892" s="659">
        <v>1.7461329312485299E-2</v>
      </c>
      <c r="K2892" s="661">
        <v>4.8936268929306637E-2</v>
      </c>
      <c r="L2892" s="659">
        <v>1.0310726984930399E-4</v>
      </c>
      <c r="M2892" s="659">
        <v>1.32823186372202E-4</v>
      </c>
      <c r="N2892" s="661">
        <v>1.109100696931511E-2</v>
      </c>
      <c r="O2892" s="659">
        <v>4.8771642648740097E-3</v>
      </c>
      <c r="P2892" s="659">
        <v>5.1730093184011398E-3</v>
      </c>
      <c r="Q2892" s="661">
        <v>1.0459620016673159E-2</v>
      </c>
      <c r="R2892" s="659">
        <v>3.6842791082935399E-3</v>
      </c>
      <c r="S2892" s="659">
        <v>5.1451904595382703E-3</v>
      </c>
      <c r="T2892" s="661">
        <v>1.8097776821516316E-2</v>
      </c>
      <c r="U2892" s="659">
        <v>4.4549055917866902E-4</v>
      </c>
      <c r="V2892" s="659">
        <v>4.7547141202181899E-4</v>
      </c>
      <c r="W2892" s="661">
        <v>9.7037747233942183E-4</v>
      </c>
      <c r="X2892" s="659">
        <v>2.2955307058474299E-5</v>
      </c>
      <c r="Y2892" s="659">
        <v>2.4538722225267199E-5</v>
      </c>
      <c r="Z2892" s="661">
        <v>6.3293776331855943E-5</v>
      </c>
      <c r="AA2892" s="659">
        <v>1.29233585787145E-3</v>
      </c>
      <c r="AB2892" s="659">
        <v>1.3798161639470099E-3</v>
      </c>
      <c r="AC2892" s="661">
        <v>3.0091610940521851E-3</v>
      </c>
      <c r="AD2892" s="659">
        <v>1.75055730988497E-4</v>
      </c>
      <c r="AE2892" s="659">
        <v>1.8726578114118601E-4</v>
      </c>
      <c r="AF2892" s="661">
        <v>3.855429220246984E-4</v>
      </c>
      <c r="AG2892" s="659">
        <v>2.41931820090506E-4</v>
      </c>
      <c r="AH2892" s="659">
        <v>2.5740470906329401E-4</v>
      </c>
      <c r="AI2892" s="675">
        <v>6.3012638411185436E-4</v>
      </c>
      <c r="AJ2892" s="28"/>
      <c r="AK2892" s="29"/>
      <c r="AL2892" s="29"/>
    </row>
    <row r="2893" spans="1:38" x14ac:dyDescent="0.2">
      <c r="A2893" s="334">
        <v>2056</v>
      </c>
      <c r="B2893" s="334">
        <v>8</v>
      </c>
      <c r="C2893" s="659">
        <v>0.92218249031361399</v>
      </c>
      <c r="D2893" s="659">
        <v>0.95201101111293596</v>
      </c>
      <c r="E2893" s="661">
        <v>1.0226214406922074</v>
      </c>
      <c r="F2893" s="659">
        <v>4.92753615093336E-2</v>
      </c>
      <c r="G2893" s="659">
        <v>5.3398714213276403E-2</v>
      </c>
      <c r="H2893" s="661">
        <v>0.11807315120494688</v>
      </c>
      <c r="I2893" s="659">
        <v>1.6010031834077301E-2</v>
      </c>
      <c r="J2893" s="659">
        <v>1.7461329312485299E-2</v>
      </c>
      <c r="K2893" s="661">
        <v>4.8936268929306637E-2</v>
      </c>
      <c r="L2893" s="659">
        <v>1.0310726984930399E-4</v>
      </c>
      <c r="M2893" s="659">
        <v>1.32823186372202E-4</v>
      </c>
      <c r="N2893" s="661">
        <v>1.109100696931511E-2</v>
      </c>
      <c r="O2893" s="659">
        <v>4.8771642648740097E-3</v>
      </c>
      <c r="P2893" s="659">
        <v>5.1730093184011398E-3</v>
      </c>
      <c r="Q2893" s="661">
        <v>1.0459620016673159E-2</v>
      </c>
      <c r="R2893" s="659">
        <v>3.6842791082935399E-3</v>
      </c>
      <c r="S2893" s="659">
        <v>5.1451904595382703E-3</v>
      </c>
      <c r="T2893" s="661">
        <v>1.8097776821516316E-2</v>
      </c>
      <c r="U2893" s="659">
        <v>4.4549055917866902E-4</v>
      </c>
      <c r="V2893" s="659">
        <v>4.7547141202181899E-4</v>
      </c>
      <c r="W2893" s="661">
        <v>9.7037747233942183E-4</v>
      </c>
      <c r="X2893" s="659">
        <v>2.2955307058474299E-5</v>
      </c>
      <c r="Y2893" s="659">
        <v>2.4538722225267199E-5</v>
      </c>
      <c r="Z2893" s="661">
        <v>6.3293776331855943E-5</v>
      </c>
      <c r="AA2893" s="659">
        <v>1.29233585787145E-3</v>
      </c>
      <c r="AB2893" s="659">
        <v>1.3798161639470099E-3</v>
      </c>
      <c r="AC2893" s="661">
        <v>3.0091610940521851E-3</v>
      </c>
      <c r="AD2893" s="659">
        <v>1.75055730988497E-4</v>
      </c>
      <c r="AE2893" s="659">
        <v>1.8726578114118601E-4</v>
      </c>
      <c r="AF2893" s="661">
        <v>3.855429220246984E-4</v>
      </c>
      <c r="AG2893" s="659">
        <v>2.41931820090506E-4</v>
      </c>
      <c r="AH2893" s="659">
        <v>2.5740470906329401E-4</v>
      </c>
      <c r="AI2893" s="675">
        <v>6.3012638411185436E-4</v>
      </c>
      <c r="AJ2893" s="28"/>
      <c r="AK2893" s="29"/>
      <c r="AL2893" s="29"/>
    </row>
    <row r="2894" spans="1:38" x14ac:dyDescent="0.2">
      <c r="A2894" s="334">
        <v>2056</v>
      </c>
      <c r="B2894" s="334">
        <v>9</v>
      </c>
      <c r="C2894" s="659">
        <v>0.92218249031361399</v>
      </c>
      <c r="D2894" s="659">
        <v>0.95201101111293596</v>
      </c>
      <c r="E2894" s="661">
        <v>1.0226214406922074</v>
      </c>
      <c r="F2894" s="659">
        <v>4.92753615093336E-2</v>
      </c>
      <c r="G2894" s="659">
        <v>5.3398714213276403E-2</v>
      </c>
      <c r="H2894" s="661">
        <v>0.11807315120494688</v>
      </c>
      <c r="I2894" s="659">
        <v>1.6010031834077301E-2</v>
      </c>
      <c r="J2894" s="659">
        <v>1.7461329312485299E-2</v>
      </c>
      <c r="K2894" s="661">
        <v>4.8936268929306637E-2</v>
      </c>
      <c r="L2894" s="659">
        <v>1.0310726984930399E-4</v>
      </c>
      <c r="M2894" s="659">
        <v>1.32823186372202E-4</v>
      </c>
      <c r="N2894" s="661">
        <v>1.109100696931511E-2</v>
      </c>
      <c r="O2894" s="659">
        <v>4.8771642648740097E-3</v>
      </c>
      <c r="P2894" s="659">
        <v>5.1730093184011398E-3</v>
      </c>
      <c r="Q2894" s="661">
        <v>1.0459620016673159E-2</v>
      </c>
      <c r="R2894" s="659">
        <v>3.6842791082935399E-3</v>
      </c>
      <c r="S2894" s="659">
        <v>5.1451904595382703E-3</v>
      </c>
      <c r="T2894" s="661">
        <v>1.8097776821516316E-2</v>
      </c>
      <c r="U2894" s="659">
        <v>4.4549055917866902E-4</v>
      </c>
      <c r="V2894" s="659">
        <v>4.7547141202181899E-4</v>
      </c>
      <c r="W2894" s="661">
        <v>9.7037747233942183E-4</v>
      </c>
      <c r="X2894" s="659">
        <v>2.2955307058474299E-5</v>
      </c>
      <c r="Y2894" s="659">
        <v>2.4538722225267199E-5</v>
      </c>
      <c r="Z2894" s="661">
        <v>6.3293776331855943E-5</v>
      </c>
      <c r="AA2894" s="659">
        <v>1.29233585787145E-3</v>
      </c>
      <c r="AB2894" s="659">
        <v>1.3798161639470099E-3</v>
      </c>
      <c r="AC2894" s="661">
        <v>3.0091610940521851E-3</v>
      </c>
      <c r="AD2894" s="659">
        <v>1.75055730988497E-4</v>
      </c>
      <c r="AE2894" s="659">
        <v>1.8726578114118601E-4</v>
      </c>
      <c r="AF2894" s="661">
        <v>3.855429220246984E-4</v>
      </c>
      <c r="AG2894" s="659">
        <v>2.41931820090506E-4</v>
      </c>
      <c r="AH2894" s="659">
        <v>2.5740470906329401E-4</v>
      </c>
      <c r="AI2894" s="675">
        <v>6.3012638411185436E-4</v>
      </c>
      <c r="AJ2894" s="28"/>
      <c r="AK2894" s="29"/>
      <c r="AL2894" s="29"/>
    </row>
    <row r="2895" spans="1:38" x14ac:dyDescent="0.2">
      <c r="A2895" s="334">
        <v>2056</v>
      </c>
      <c r="B2895" s="334">
        <v>10</v>
      </c>
      <c r="C2895" s="659">
        <v>0.92218249031361399</v>
      </c>
      <c r="D2895" s="659">
        <v>0.95201101111293596</v>
      </c>
      <c r="E2895" s="661">
        <v>1.0226214406922074</v>
      </c>
      <c r="F2895" s="659">
        <v>4.92753615093336E-2</v>
      </c>
      <c r="G2895" s="659">
        <v>5.3398714213276403E-2</v>
      </c>
      <c r="H2895" s="661">
        <v>0.11807315120494688</v>
      </c>
      <c r="I2895" s="659">
        <v>1.6010031834077301E-2</v>
      </c>
      <c r="J2895" s="659">
        <v>1.7461329312485299E-2</v>
      </c>
      <c r="K2895" s="661">
        <v>4.8936268929306637E-2</v>
      </c>
      <c r="L2895" s="659">
        <v>1.0310726984930399E-4</v>
      </c>
      <c r="M2895" s="659">
        <v>1.32823186372202E-4</v>
      </c>
      <c r="N2895" s="661">
        <v>1.109100696931511E-2</v>
      </c>
      <c r="O2895" s="659">
        <v>4.8771642648740097E-3</v>
      </c>
      <c r="P2895" s="659">
        <v>5.1730093184011398E-3</v>
      </c>
      <c r="Q2895" s="661">
        <v>1.0459620016673159E-2</v>
      </c>
      <c r="R2895" s="659">
        <v>3.6842791082935399E-3</v>
      </c>
      <c r="S2895" s="659">
        <v>5.1451904595382703E-3</v>
      </c>
      <c r="T2895" s="661">
        <v>1.8097776821516316E-2</v>
      </c>
      <c r="U2895" s="659">
        <v>4.4549055917866902E-4</v>
      </c>
      <c r="V2895" s="659">
        <v>4.7547141202181899E-4</v>
      </c>
      <c r="W2895" s="661">
        <v>9.7037747233942183E-4</v>
      </c>
      <c r="X2895" s="659">
        <v>2.2955307058474299E-5</v>
      </c>
      <c r="Y2895" s="659">
        <v>2.4538722225267199E-5</v>
      </c>
      <c r="Z2895" s="661">
        <v>6.3293776331855943E-5</v>
      </c>
      <c r="AA2895" s="659">
        <v>1.29233585787145E-3</v>
      </c>
      <c r="AB2895" s="659">
        <v>1.3798161639470099E-3</v>
      </c>
      <c r="AC2895" s="661">
        <v>3.0091610940521851E-3</v>
      </c>
      <c r="AD2895" s="659">
        <v>1.75055730988497E-4</v>
      </c>
      <c r="AE2895" s="659">
        <v>1.8726578114118601E-4</v>
      </c>
      <c r="AF2895" s="661">
        <v>3.855429220246984E-4</v>
      </c>
      <c r="AG2895" s="659">
        <v>2.41931820090506E-4</v>
      </c>
      <c r="AH2895" s="659">
        <v>2.5740470906329401E-4</v>
      </c>
      <c r="AI2895" s="675">
        <v>6.3012638411185436E-4</v>
      </c>
      <c r="AJ2895" s="28"/>
      <c r="AK2895" s="29"/>
      <c r="AL2895" s="29"/>
    </row>
    <row r="2896" spans="1:38" x14ac:dyDescent="0.2">
      <c r="A2896" s="334">
        <v>2056</v>
      </c>
      <c r="B2896" s="334">
        <v>11</v>
      </c>
      <c r="C2896" s="659">
        <v>0.92218249031361399</v>
      </c>
      <c r="D2896" s="659">
        <v>0.95201101111293596</v>
      </c>
      <c r="E2896" s="661">
        <v>1.0226214406922074</v>
      </c>
      <c r="F2896" s="659">
        <v>4.92753615093336E-2</v>
      </c>
      <c r="G2896" s="659">
        <v>5.3398714213276403E-2</v>
      </c>
      <c r="H2896" s="661">
        <v>0.11807315120494688</v>
      </c>
      <c r="I2896" s="659">
        <v>1.6010031834077301E-2</v>
      </c>
      <c r="J2896" s="659">
        <v>1.7461329312485299E-2</v>
      </c>
      <c r="K2896" s="661">
        <v>4.8936268929306637E-2</v>
      </c>
      <c r="L2896" s="659">
        <v>1.0310726984930399E-4</v>
      </c>
      <c r="M2896" s="659">
        <v>1.32823186372202E-4</v>
      </c>
      <c r="N2896" s="661">
        <v>1.109100696931511E-2</v>
      </c>
      <c r="O2896" s="659">
        <v>4.8771642648740097E-3</v>
      </c>
      <c r="P2896" s="659">
        <v>5.1730093184011398E-3</v>
      </c>
      <c r="Q2896" s="661">
        <v>1.0459620016673159E-2</v>
      </c>
      <c r="R2896" s="659">
        <v>3.6842791082935399E-3</v>
      </c>
      <c r="S2896" s="659">
        <v>5.1451904595382703E-3</v>
      </c>
      <c r="T2896" s="661">
        <v>1.8097776821516316E-2</v>
      </c>
      <c r="U2896" s="659">
        <v>4.4549055917866902E-4</v>
      </c>
      <c r="V2896" s="659">
        <v>4.7547141202181899E-4</v>
      </c>
      <c r="W2896" s="661">
        <v>9.7037747233942183E-4</v>
      </c>
      <c r="X2896" s="659">
        <v>2.2955307058474299E-5</v>
      </c>
      <c r="Y2896" s="659">
        <v>2.4538722225267199E-5</v>
      </c>
      <c r="Z2896" s="661">
        <v>6.3293776331855943E-5</v>
      </c>
      <c r="AA2896" s="659">
        <v>1.29233585787145E-3</v>
      </c>
      <c r="AB2896" s="659">
        <v>1.3798161639470099E-3</v>
      </c>
      <c r="AC2896" s="661">
        <v>3.0091610940521851E-3</v>
      </c>
      <c r="AD2896" s="659">
        <v>1.75055730988497E-4</v>
      </c>
      <c r="AE2896" s="659">
        <v>1.8726578114118601E-4</v>
      </c>
      <c r="AF2896" s="661">
        <v>3.855429220246984E-4</v>
      </c>
      <c r="AG2896" s="659">
        <v>2.41931820090506E-4</v>
      </c>
      <c r="AH2896" s="659">
        <v>2.5740470906329401E-4</v>
      </c>
      <c r="AI2896" s="675">
        <v>6.3012638411185436E-4</v>
      </c>
      <c r="AJ2896" s="28"/>
      <c r="AK2896" s="29"/>
      <c r="AL2896" s="29"/>
    </row>
    <row r="2897" spans="1:38" x14ac:dyDescent="0.2">
      <c r="A2897" s="334">
        <v>2056</v>
      </c>
      <c r="B2897" s="334">
        <v>12</v>
      </c>
      <c r="C2897" s="659">
        <v>0.92218249031361399</v>
      </c>
      <c r="D2897" s="659">
        <v>0.95201101111293596</v>
      </c>
      <c r="E2897" s="661">
        <v>1.0226214406922074</v>
      </c>
      <c r="F2897" s="659">
        <v>4.92753615093336E-2</v>
      </c>
      <c r="G2897" s="659">
        <v>5.3398714213276403E-2</v>
      </c>
      <c r="H2897" s="661">
        <v>0.11807315120494688</v>
      </c>
      <c r="I2897" s="659">
        <v>1.6010031834077301E-2</v>
      </c>
      <c r="J2897" s="659">
        <v>1.7461329312485299E-2</v>
      </c>
      <c r="K2897" s="661">
        <v>4.8936268929306637E-2</v>
      </c>
      <c r="L2897" s="659">
        <v>1.0310726984930399E-4</v>
      </c>
      <c r="M2897" s="659">
        <v>1.32823186372202E-4</v>
      </c>
      <c r="N2897" s="661">
        <v>1.109100696931511E-2</v>
      </c>
      <c r="O2897" s="659">
        <v>4.8771642648740097E-3</v>
      </c>
      <c r="P2897" s="659">
        <v>5.1730093184011398E-3</v>
      </c>
      <c r="Q2897" s="661">
        <v>1.0459620016673159E-2</v>
      </c>
      <c r="R2897" s="659">
        <v>3.6842791082935399E-3</v>
      </c>
      <c r="S2897" s="659">
        <v>5.1451904595382703E-3</v>
      </c>
      <c r="T2897" s="661">
        <v>1.8097776821516316E-2</v>
      </c>
      <c r="U2897" s="659">
        <v>4.4549055917866902E-4</v>
      </c>
      <c r="V2897" s="659">
        <v>4.7547141202181899E-4</v>
      </c>
      <c r="W2897" s="661">
        <v>9.7037747233942183E-4</v>
      </c>
      <c r="X2897" s="659">
        <v>2.2955307058474299E-5</v>
      </c>
      <c r="Y2897" s="659">
        <v>2.4538722225267199E-5</v>
      </c>
      <c r="Z2897" s="661">
        <v>6.3293776331855943E-5</v>
      </c>
      <c r="AA2897" s="659">
        <v>1.29233585787145E-3</v>
      </c>
      <c r="AB2897" s="659">
        <v>1.3798161639470099E-3</v>
      </c>
      <c r="AC2897" s="661">
        <v>3.0091610940521851E-3</v>
      </c>
      <c r="AD2897" s="659">
        <v>1.75055730988497E-4</v>
      </c>
      <c r="AE2897" s="659">
        <v>1.8726578114118601E-4</v>
      </c>
      <c r="AF2897" s="661">
        <v>3.855429220246984E-4</v>
      </c>
      <c r="AG2897" s="659">
        <v>2.41931820090506E-4</v>
      </c>
      <c r="AH2897" s="659">
        <v>2.5740470906329401E-4</v>
      </c>
      <c r="AI2897" s="675">
        <v>6.3012638411185436E-4</v>
      </c>
      <c r="AJ2897" s="28"/>
      <c r="AK2897" s="29"/>
      <c r="AL2897" s="29"/>
    </row>
    <row r="2898" spans="1:38" x14ac:dyDescent="0.2">
      <c r="A2898" s="334">
        <v>2056</v>
      </c>
      <c r="B2898" s="334">
        <v>13</v>
      </c>
      <c r="C2898" s="659">
        <v>0.92218249031361399</v>
      </c>
      <c r="D2898" s="659">
        <v>0.95201101111293596</v>
      </c>
      <c r="E2898" s="661">
        <v>1.0226214406922074</v>
      </c>
      <c r="F2898" s="659">
        <v>4.92753615093336E-2</v>
      </c>
      <c r="G2898" s="659">
        <v>5.3398714213276403E-2</v>
      </c>
      <c r="H2898" s="661">
        <v>0.11807315120494688</v>
      </c>
      <c r="I2898" s="659">
        <v>1.6010031834077301E-2</v>
      </c>
      <c r="J2898" s="659">
        <v>1.7461329312485299E-2</v>
      </c>
      <c r="K2898" s="661">
        <v>4.8936268929306637E-2</v>
      </c>
      <c r="L2898" s="659">
        <v>1.0310726984930399E-4</v>
      </c>
      <c r="M2898" s="659">
        <v>1.32823186372202E-4</v>
      </c>
      <c r="N2898" s="661">
        <v>1.109100696931511E-2</v>
      </c>
      <c r="O2898" s="659">
        <v>4.8771642648740097E-3</v>
      </c>
      <c r="P2898" s="659">
        <v>5.1730093184011398E-3</v>
      </c>
      <c r="Q2898" s="661">
        <v>1.0459620016673159E-2</v>
      </c>
      <c r="R2898" s="659">
        <v>3.6842791082935399E-3</v>
      </c>
      <c r="S2898" s="659">
        <v>5.1451904595382703E-3</v>
      </c>
      <c r="T2898" s="661">
        <v>1.8097776821516316E-2</v>
      </c>
      <c r="U2898" s="659">
        <v>4.4549055917866902E-4</v>
      </c>
      <c r="V2898" s="659">
        <v>4.7547141202181899E-4</v>
      </c>
      <c r="W2898" s="661">
        <v>9.7037747233942183E-4</v>
      </c>
      <c r="X2898" s="659">
        <v>2.2955307058474299E-5</v>
      </c>
      <c r="Y2898" s="659">
        <v>2.4538722225267199E-5</v>
      </c>
      <c r="Z2898" s="661">
        <v>6.3293776331855943E-5</v>
      </c>
      <c r="AA2898" s="659">
        <v>1.29233585787145E-3</v>
      </c>
      <c r="AB2898" s="659">
        <v>1.3798161639470099E-3</v>
      </c>
      <c r="AC2898" s="661">
        <v>3.0091610940521851E-3</v>
      </c>
      <c r="AD2898" s="659">
        <v>1.75055730988497E-4</v>
      </c>
      <c r="AE2898" s="659">
        <v>1.8726578114118601E-4</v>
      </c>
      <c r="AF2898" s="661">
        <v>3.855429220246984E-4</v>
      </c>
      <c r="AG2898" s="659">
        <v>2.41931820090506E-4</v>
      </c>
      <c r="AH2898" s="659">
        <v>2.5740470906329401E-4</v>
      </c>
      <c r="AI2898" s="675">
        <v>6.3012638411185436E-4</v>
      </c>
      <c r="AJ2898" s="28"/>
      <c r="AK2898" s="29"/>
      <c r="AL2898" s="29"/>
    </row>
    <row r="2899" spans="1:38" x14ac:dyDescent="0.2">
      <c r="A2899" s="334">
        <v>2056</v>
      </c>
      <c r="B2899" s="334">
        <v>14</v>
      </c>
      <c r="C2899" s="659">
        <v>0.92218249031361399</v>
      </c>
      <c r="D2899" s="659">
        <v>0.95201101111293596</v>
      </c>
      <c r="E2899" s="661">
        <v>1.0226214406922074</v>
      </c>
      <c r="F2899" s="659">
        <v>4.92753615093336E-2</v>
      </c>
      <c r="G2899" s="659">
        <v>5.3398714213276403E-2</v>
      </c>
      <c r="H2899" s="661">
        <v>0.11807315120494688</v>
      </c>
      <c r="I2899" s="659">
        <v>1.6010031834077301E-2</v>
      </c>
      <c r="J2899" s="659">
        <v>1.7461329312485299E-2</v>
      </c>
      <c r="K2899" s="661">
        <v>4.8936268929306637E-2</v>
      </c>
      <c r="L2899" s="659">
        <v>1.0310726984930399E-4</v>
      </c>
      <c r="M2899" s="659">
        <v>1.32823186372202E-4</v>
      </c>
      <c r="N2899" s="661">
        <v>1.109100696931511E-2</v>
      </c>
      <c r="O2899" s="659">
        <v>4.8771642648740097E-3</v>
      </c>
      <c r="P2899" s="659">
        <v>5.1730093184011398E-3</v>
      </c>
      <c r="Q2899" s="661">
        <v>1.0459620016673159E-2</v>
      </c>
      <c r="R2899" s="659">
        <v>3.6842791082935399E-3</v>
      </c>
      <c r="S2899" s="659">
        <v>5.1451904595382703E-3</v>
      </c>
      <c r="T2899" s="661">
        <v>1.8097776821516316E-2</v>
      </c>
      <c r="U2899" s="659">
        <v>4.4549055917866902E-4</v>
      </c>
      <c r="V2899" s="659">
        <v>4.7547141202181899E-4</v>
      </c>
      <c r="W2899" s="661">
        <v>9.7037747233942183E-4</v>
      </c>
      <c r="X2899" s="659">
        <v>2.2955307058474299E-5</v>
      </c>
      <c r="Y2899" s="659">
        <v>2.4538722225267199E-5</v>
      </c>
      <c r="Z2899" s="661">
        <v>6.3293776331855943E-5</v>
      </c>
      <c r="AA2899" s="659">
        <v>1.29233585787145E-3</v>
      </c>
      <c r="AB2899" s="659">
        <v>1.3798161639470099E-3</v>
      </c>
      <c r="AC2899" s="661">
        <v>3.0091610940521851E-3</v>
      </c>
      <c r="AD2899" s="659">
        <v>1.75055730988497E-4</v>
      </c>
      <c r="AE2899" s="659">
        <v>1.8726578114118601E-4</v>
      </c>
      <c r="AF2899" s="661">
        <v>3.855429220246984E-4</v>
      </c>
      <c r="AG2899" s="659">
        <v>2.41931820090506E-4</v>
      </c>
      <c r="AH2899" s="659">
        <v>2.5740470906329401E-4</v>
      </c>
      <c r="AI2899" s="675">
        <v>6.3012638411185436E-4</v>
      </c>
      <c r="AJ2899" s="28"/>
      <c r="AK2899" s="29"/>
      <c r="AL2899" s="29"/>
    </row>
    <row r="2900" spans="1:38" x14ac:dyDescent="0.2">
      <c r="A2900" s="334">
        <v>2056</v>
      </c>
      <c r="B2900" s="334">
        <v>15</v>
      </c>
      <c r="C2900" s="659">
        <v>0.92218249031361399</v>
      </c>
      <c r="D2900" s="659">
        <v>0.95201101111293596</v>
      </c>
      <c r="E2900" s="661">
        <v>1.0226214406922074</v>
      </c>
      <c r="F2900" s="659">
        <v>4.92753615093336E-2</v>
      </c>
      <c r="G2900" s="659">
        <v>5.3398714213276403E-2</v>
      </c>
      <c r="H2900" s="661">
        <v>0.11807315120494688</v>
      </c>
      <c r="I2900" s="659">
        <v>1.6010031834077301E-2</v>
      </c>
      <c r="J2900" s="659">
        <v>1.7461329312485299E-2</v>
      </c>
      <c r="K2900" s="661">
        <v>4.8936268929306637E-2</v>
      </c>
      <c r="L2900" s="659">
        <v>1.0310726984930399E-4</v>
      </c>
      <c r="M2900" s="659">
        <v>1.32823186372202E-4</v>
      </c>
      <c r="N2900" s="661">
        <v>1.109100696931511E-2</v>
      </c>
      <c r="O2900" s="659">
        <v>4.8771642648740097E-3</v>
      </c>
      <c r="P2900" s="659">
        <v>5.1730093184011398E-3</v>
      </c>
      <c r="Q2900" s="661">
        <v>1.0459620016673159E-2</v>
      </c>
      <c r="R2900" s="659">
        <v>3.6842791082935399E-3</v>
      </c>
      <c r="S2900" s="659">
        <v>5.1451904595382703E-3</v>
      </c>
      <c r="T2900" s="661">
        <v>1.8097776821516316E-2</v>
      </c>
      <c r="U2900" s="659">
        <v>4.4549055917866902E-4</v>
      </c>
      <c r="V2900" s="659">
        <v>4.7547141202181899E-4</v>
      </c>
      <c r="W2900" s="661">
        <v>9.7037747233942183E-4</v>
      </c>
      <c r="X2900" s="659">
        <v>2.2955307058474299E-5</v>
      </c>
      <c r="Y2900" s="659">
        <v>2.4538722225267199E-5</v>
      </c>
      <c r="Z2900" s="661">
        <v>6.3293776331855943E-5</v>
      </c>
      <c r="AA2900" s="659">
        <v>1.29233585787145E-3</v>
      </c>
      <c r="AB2900" s="659">
        <v>1.3798161639470099E-3</v>
      </c>
      <c r="AC2900" s="661">
        <v>3.0091610940521851E-3</v>
      </c>
      <c r="AD2900" s="659">
        <v>1.75055730988497E-4</v>
      </c>
      <c r="AE2900" s="659">
        <v>1.8726578114118601E-4</v>
      </c>
      <c r="AF2900" s="661">
        <v>3.855429220246984E-4</v>
      </c>
      <c r="AG2900" s="659">
        <v>2.41931820090506E-4</v>
      </c>
      <c r="AH2900" s="659">
        <v>2.5740470906329401E-4</v>
      </c>
      <c r="AI2900" s="675">
        <v>6.3012638411185436E-4</v>
      </c>
      <c r="AJ2900" s="28"/>
      <c r="AK2900" s="29"/>
      <c r="AL2900" s="29"/>
    </row>
    <row r="2901" spans="1:38" x14ac:dyDescent="0.2">
      <c r="A2901" s="334">
        <v>2056</v>
      </c>
      <c r="B2901" s="334">
        <v>16</v>
      </c>
      <c r="C2901" s="659">
        <v>0.92218249031361399</v>
      </c>
      <c r="D2901" s="659">
        <v>0.95201101111293596</v>
      </c>
      <c r="E2901" s="661">
        <v>1.0226214406922074</v>
      </c>
      <c r="F2901" s="659">
        <v>4.92753615093336E-2</v>
      </c>
      <c r="G2901" s="659">
        <v>5.3398714213276403E-2</v>
      </c>
      <c r="H2901" s="661">
        <v>0.11807315120494688</v>
      </c>
      <c r="I2901" s="659">
        <v>1.6010031834077301E-2</v>
      </c>
      <c r="J2901" s="659">
        <v>1.7461329312485299E-2</v>
      </c>
      <c r="K2901" s="661">
        <v>4.8936268929306637E-2</v>
      </c>
      <c r="L2901" s="659">
        <v>1.0310726984930399E-4</v>
      </c>
      <c r="M2901" s="659">
        <v>1.32823186372202E-4</v>
      </c>
      <c r="N2901" s="661">
        <v>1.109100696931511E-2</v>
      </c>
      <c r="O2901" s="659">
        <v>4.8771642648740097E-3</v>
      </c>
      <c r="P2901" s="659">
        <v>5.1730093184011398E-3</v>
      </c>
      <c r="Q2901" s="661">
        <v>1.0459620016673159E-2</v>
      </c>
      <c r="R2901" s="659">
        <v>3.6842791082935399E-3</v>
      </c>
      <c r="S2901" s="659">
        <v>5.1451904595382703E-3</v>
      </c>
      <c r="T2901" s="661">
        <v>1.8097776821516316E-2</v>
      </c>
      <c r="U2901" s="659">
        <v>4.4549055917866902E-4</v>
      </c>
      <c r="V2901" s="659">
        <v>4.7547141202181899E-4</v>
      </c>
      <c r="W2901" s="661">
        <v>9.7037747233942183E-4</v>
      </c>
      <c r="X2901" s="659">
        <v>2.2955307058474299E-5</v>
      </c>
      <c r="Y2901" s="659">
        <v>2.4538722225267199E-5</v>
      </c>
      <c r="Z2901" s="661">
        <v>6.3293776331855943E-5</v>
      </c>
      <c r="AA2901" s="659">
        <v>1.29233585787145E-3</v>
      </c>
      <c r="AB2901" s="659">
        <v>1.3798161639470099E-3</v>
      </c>
      <c r="AC2901" s="661">
        <v>3.0091610940521851E-3</v>
      </c>
      <c r="AD2901" s="659">
        <v>1.75055730988497E-4</v>
      </c>
      <c r="AE2901" s="659">
        <v>1.8726578114118601E-4</v>
      </c>
      <c r="AF2901" s="661">
        <v>3.855429220246984E-4</v>
      </c>
      <c r="AG2901" s="659">
        <v>2.41931820090506E-4</v>
      </c>
      <c r="AH2901" s="659">
        <v>2.5740470906329401E-4</v>
      </c>
      <c r="AI2901" s="675">
        <v>6.3012638411185436E-4</v>
      </c>
      <c r="AJ2901" s="28"/>
      <c r="AK2901" s="29"/>
      <c r="AL2901" s="29"/>
    </row>
    <row r="2902" spans="1:38" x14ac:dyDescent="0.2">
      <c r="A2902" s="334">
        <v>2056</v>
      </c>
      <c r="B2902" s="334">
        <v>17</v>
      </c>
      <c r="C2902" s="659">
        <v>0.92218249031361399</v>
      </c>
      <c r="D2902" s="659">
        <v>0.95201101111293596</v>
      </c>
      <c r="E2902" s="661">
        <v>1.0226214406922074</v>
      </c>
      <c r="F2902" s="659">
        <v>4.92753615093336E-2</v>
      </c>
      <c r="G2902" s="659">
        <v>5.3398714213276403E-2</v>
      </c>
      <c r="H2902" s="661">
        <v>0.11807315120494688</v>
      </c>
      <c r="I2902" s="659">
        <v>1.6010031834077301E-2</v>
      </c>
      <c r="J2902" s="659">
        <v>1.7461329312485299E-2</v>
      </c>
      <c r="K2902" s="661">
        <v>4.8936268929306637E-2</v>
      </c>
      <c r="L2902" s="659">
        <v>1.0310726984930399E-4</v>
      </c>
      <c r="M2902" s="659">
        <v>1.32823186372202E-4</v>
      </c>
      <c r="N2902" s="661">
        <v>1.109100696931511E-2</v>
      </c>
      <c r="O2902" s="659">
        <v>4.8771642648740097E-3</v>
      </c>
      <c r="P2902" s="659">
        <v>5.1730093184011398E-3</v>
      </c>
      <c r="Q2902" s="661">
        <v>1.0459620016673159E-2</v>
      </c>
      <c r="R2902" s="659">
        <v>3.6842791082935399E-3</v>
      </c>
      <c r="S2902" s="659">
        <v>5.1451904595382703E-3</v>
      </c>
      <c r="T2902" s="661">
        <v>1.8097776821516316E-2</v>
      </c>
      <c r="U2902" s="659">
        <v>4.4549055917866902E-4</v>
      </c>
      <c r="V2902" s="659">
        <v>4.7547141202181899E-4</v>
      </c>
      <c r="W2902" s="661">
        <v>9.7037747233942183E-4</v>
      </c>
      <c r="X2902" s="659">
        <v>2.2955307058474299E-5</v>
      </c>
      <c r="Y2902" s="659">
        <v>2.4538722225267199E-5</v>
      </c>
      <c r="Z2902" s="661">
        <v>6.3293776331855943E-5</v>
      </c>
      <c r="AA2902" s="659">
        <v>1.29233585787145E-3</v>
      </c>
      <c r="AB2902" s="659">
        <v>1.3798161639470099E-3</v>
      </c>
      <c r="AC2902" s="661">
        <v>3.0091610940521851E-3</v>
      </c>
      <c r="AD2902" s="659">
        <v>1.75055730988497E-4</v>
      </c>
      <c r="AE2902" s="659">
        <v>1.8726578114118601E-4</v>
      </c>
      <c r="AF2902" s="661">
        <v>3.855429220246984E-4</v>
      </c>
      <c r="AG2902" s="659">
        <v>2.41931820090506E-4</v>
      </c>
      <c r="AH2902" s="659">
        <v>2.5740470906329401E-4</v>
      </c>
      <c r="AI2902" s="675">
        <v>6.3012638411185436E-4</v>
      </c>
      <c r="AJ2902" s="28"/>
      <c r="AK2902" s="29"/>
      <c r="AL2902" s="29"/>
    </row>
    <row r="2903" spans="1:38" x14ac:dyDescent="0.2">
      <c r="A2903" s="334">
        <v>2056</v>
      </c>
      <c r="B2903" s="334">
        <v>18</v>
      </c>
      <c r="C2903" s="659">
        <v>0.92218249031361399</v>
      </c>
      <c r="D2903" s="659">
        <v>0.95201101111293596</v>
      </c>
      <c r="E2903" s="661">
        <v>1.0226214406922074</v>
      </c>
      <c r="F2903" s="659">
        <v>4.92753615093336E-2</v>
      </c>
      <c r="G2903" s="659">
        <v>5.3398714213276403E-2</v>
      </c>
      <c r="H2903" s="661">
        <v>0.11807315120494688</v>
      </c>
      <c r="I2903" s="659">
        <v>1.6010031834077301E-2</v>
      </c>
      <c r="J2903" s="659">
        <v>1.7461329312485299E-2</v>
      </c>
      <c r="K2903" s="661">
        <v>4.8936268929306637E-2</v>
      </c>
      <c r="L2903" s="659">
        <v>1.0310726984930399E-4</v>
      </c>
      <c r="M2903" s="659">
        <v>1.32823186372202E-4</v>
      </c>
      <c r="N2903" s="661">
        <v>1.109100696931511E-2</v>
      </c>
      <c r="O2903" s="659">
        <v>4.8771642648740097E-3</v>
      </c>
      <c r="P2903" s="659">
        <v>5.1730093184011398E-3</v>
      </c>
      <c r="Q2903" s="661">
        <v>1.0459620016673159E-2</v>
      </c>
      <c r="R2903" s="659">
        <v>3.6842791082935399E-3</v>
      </c>
      <c r="S2903" s="659">
        <v>5.1451904595382703E-3</v>
      </c>
      <c r="T2903" s="661">
        <v>1.8097776821516316E-2</v>
      </c>
      <c r="U2903" s="659">
        <v>4.4549055917866902E-4</v>
      </c>
      <c r="V2903" s="659">
        <v>4.7547141202181899E-4</v>
      </c>
      <c r="W2903" s="661">
        <v>9.7037747233942183E-4</v>
      </c>
      <c r="X2903" s="659">
        <v>2.2955307058474299E-5</v>
      </c>
      <c r="Y2903" s="659">
        <v>2.4538722225267199E-5</v>
      </c>
      <c r="Z2903" s="661">
        <v>6.3293776331855943E-5</v>
      </c>
      <c r="AA2903" s="659">
        <v>1.29233585787145E-3</v>
      </c>
      <c r="AB2903" s="659">
        <v>1.3798161639470099E-3</v>
      </c>
      <c r="AC2903" s="661">
        <v>3.0091610940521851E-3</v>
      </c>
      <c r="AD2903" s="659">
        <v>1.75055730988497E-4</v>
      </c>
      <c r="AE2903" s="659">
        <v>1.8726578114118601E-4</v>
      </c>
      <c r="AF2903" s="661">
        <v>3.855429220246984E-4</v>
      </c>
      <c r="AG2903" s="659">
        <v>2.41931820090506E-4</v>
      </c>
      <c r="AH2903" s="659">
        <v>2.5740470906329401E-4</v>
      </c>
      <c r="AI2903" s="675">
        <v>6.3012638411185436E-4</v>
      </c>
      <c r="AJ2903" s="28"/>
      <c r="AK2903" s="29"/>
      <c r="AL2903" s="29"/>
    </row>
    <row r="2904" spans="1:38" x14ac:dyDescent="0.2">
      <c r="A2904" s="334">
        <v>2056</v>
      </c>
      <c r="B2904" s="334">
        <v>19</v>
      </c>
      <c r="C2904" s="659">
        <v>0.92218249031361399</v>
      </c>
      <c r="D2904" s="659">
        <v>0.95201101111293596</v>
      </c>
      <c r="E2904" s="661">
        <v>1.0226214406922074</v>
      </c>
      <c r="F2904" s="659">
        <v>4.92753615093336E-2</v>
      </c>
      <c r="G2904" s="659">
        <v>5.3398714213276403E-2</v>
      </c>
      <c r="H2904" s="661">
        <v>0.11807315120494688</v>
      </c>
      <c r="I2904" s="659">
        <v>1.6010031834077301E-2</v>
      </c>
      <c r="J2904" s="659">
        <v>1.7461329312485299E-2</v>
      </c>
      <c r="K2904" s="661">
        <v>4.8936268929306637E-2</v>
      </c>
      <c r="L2904" s="659">
        <v>1.0310726984930399E-4</v>
      </c>
      <c r="M2904" s="659">
        <v>1.32823186372202E-4</v>
      </c>
      <c r="N2904" s="661">
        <v>1.109100696931511E-2</v>
      </c>
      <c r="O2904" s="659">
        <v>4.8771642648740097E-3</v>
      </c>
      <c r="P2904" s="659">
        <v>5.1730093184011398E-3</v>
      </c>
      <c r="Q2904" s="661">
        <v>1.0459620016673159E-2</v>
      </c>
      <c r="R2904" s="659">
        <v>3.6842791082935399E-3</v>
      </c>
      <c r="S2904" s="659">
        <v>5.1451904595382703E-3</v>
      </c>
      <c r="T2904" s="661">
        <v>1.8097776821516316E-2</v>
      </c>
      <c r="U2904" s="659">
        <v>4.4549055917866902E-4</v>
      </c>
      <c r="V2904" s="659">
        <v>4.7547141202181899E-4</v>
      </c>
      <c r="W2904" s="661">
        <v>9.7037747233942183E-4</v>
      </c>
      <c r="X2904" s="659">
        <v>2.2955307058474299E-5</v>
      </c>
      <c r="Y2904" s="659">
        <v>2.4538722225267199E-5</v>
      </c>
      <c r="Z2904" s="661">
        <v>6.3293776331855943E-5</v>
      </c>
      <c r="AA2904" s="659">
        <v>1.29233585787145E-3</v>
      </c>
      <c r="AB2904" s="659">
        <v>1.3798161639470099E-3</v>
      </c>
      <c r="AC2904" s="661">
        <v>3.0091610940521851E-3</v>
      </c>
      <c r="AD2904" s="659">
        <v>1.75055730988497E-4</v>
      </c>
      <c r="AE2904" s="659">
        <v>1.8726578114118601E-4</v>
      </c>
      <c r="AF2904" s="661">
        <v>3.855429220246984E-4</v>
      </c>
      <c r="AG2904" s="659">
        <v>2.41931820090506E-4</v>
      </c>
      <c r="AH2904" s="659">
        <v>2.5740470906329401E-4</v>
      </c>
      <c r="AI2904" s="675">
        <v>6.3012638411185436E-4</v>
      </c>
      <c r="AJ2904" s="28"/>
      <c r="AK2904" s="29"/>
      <c r="AL2904" s="29"/>
    </row>
    <row r="2905" spans="1:38" x14ac:dyDescent="0.2">
      <c r="A2905" s="334">
        <v>2056</v>
      </c>
      <c r="B2905" s="334">
        <v>20</v>
      </c>
      <c r="C2905" s="659">
        <v>0.92218249031361399</v>
      </c>
      <c r="D2905" s="659">
        <v>0.95201101111293596</v>
      </c>
      <c r="E2905" s="661">
        <v>1.0226214406922074</v>
      </c>
      <c r="F2905" s="659">
        <v>4.92753615093336E-2</v>
      </c>
      <c r="G2905" s="659">
        <v>5.3398714213276403E-2</v>
      </c>
      <c r="H2905" s="661">
        <v>0.11807315120494688</v>
      </c>
      <c r="I2905" s="659">
        <v>1.6010031834077301E-2</v>
      </c>
      <c r="J2905" s="659">
        <v>1.7461329312485299E-2</v>
      </c>
      <c r="K2905" s="661">
        <v>4.8936268929306637E-2</v>
      </c>
      <c r="L2905" s="659">
        <v>1.0310726984930399E-4</v>
      </c>
      <c r="M2905" s="659">
        <v>1.32823186372202E-4</v>
      </c>
      <c r="N2905" s="661">
        <v>1.109100696931511E-2</v>
      </c>
      <c r="O2905" s="659">
        <v>4.8771642648740097E-3</v>
      </c>
      <c r="P2905" s="659">
        <v>5.1730093184011398E-3</v>
      </c>
      <c r="Q2905" s="661">
        <v>1.0459620016673159E-2</v>
      </c>
      <c r="R2905" s="659">
        <v>3.6842791082935399E-3</v>
      </c>
      <c r="S2905" s="659">
        <v>5.1451904595382703E-3</v>
      </c>
      <c r="T2905" s="661">
        <v>1.8097776821516316E-2</v>
      </c>
      <c r="U2905" s="659">
        <v>4.4549055917866902E-4</v>
      </c>
      <c r="V2905" s="659">
        <v>4.7547141202181899E-4</v>
      </c>
      <c r="W2905" s="661">
        <v>9.7037747233942183E-4</v>
      </c>
      <c r="X2905" s="659">
        <v>2.2955307058474299E-5</v>
      </c>
      <c r="Y2905" s="659">
        <v>2.4538722225267199E-5</v>
      </c>
      <c r="Z2905" s="661">
        <v>6.3293776331855943E-5</v>
      </c>
      <c r="AA2905" s="659">
        <v>1.29233585787145E-3</v>
      </c>
      <c r="AB2905" s="659">
        <v>1.3798161639470099E-3</v>
      </c>
      <c r="AC2905" s="661">
        <v>3.0091610940521851E-3</v>
      </c>
      <c r="AD2905" s="659">
        <v>1.75055730988497E-4</v>
      </c>
      <c r="AE2905" s="659">
        <v>1.8726578114118601E-4</v>
      </c>
      <c r="AF2905" s="661">
        <v>3.855429220246984E-4</v>
      </c>
      <c r="AG2905" s="659">
        <v>2.41931820090506E-4</v>
      </c>
      <c r="AH2905" s="659">
        <v>2.5740470906329401E-4</v>
      </c>
      <c r="AI2905" s="675">
        <v>6.3012638411185436E-4</v>
      </c>
      <c r="AJ2905" s="28"/>
      <c r="AK2905" s="29"/>
      <c r="AL2905" s="29"/>
    </row>
    <row r="2906" spans="1:38" x14ac:dyDescent="0.2">
      <c r="A2906" s="334">
        <v>2056</v>
      </c>
      <c r="B2906" s="334">
        <v>21</v>
      </c>
      <c r="C2906" s="659">
        <v>0.92218249031361399</v>
      </c>
      <c r="D2906" s="659">
        <v>0.95201101111293596</v>
      </c>
      <c r="E2906" s="661">
        <v>1.0226214406922074</v>
      </c>
      <c r="F2906" s="659">
        <v>4.92753615093336E-2</v>
      </c>
      <c r="G2906" s="659">
        <v>5.3398714213276403E-2</v>
      </c>
      <c r="H2906" s="661">
        <v>0.11807315120494688</v>
      </c>
      <c r="I2906" s="659">
        <v>1.6010031834077301E-2</v>
      </c>
      <c r="J2906" s="659">
        <v>1.7461329312485299E-2</v>
      </c>
      <c r="K2906" s="661">
        <v>4.8936268929306637E-2</v>
      </c>
      <c r="L2906" s="659">
        <v>1.0310726984930399E-4</v>
      </c>
      <c r="M2906" s="659">
        <v>1.32823186372202E-4</v>
      </c>
      <c r="N2906" s="661">
        <v>1.109100696931511E-2</v>
      </c>
      <c r="O2906" s="659">
        <v>4.8771642648740097E-3</v>
      </c>
      <c r="P2906" s="659">
        <v>5.1730093184011398E-3</v>
      </c>
      <c r="Q2906" s="661">
        <v>1.0459620016673159E-2</v>
      </c>
      <c r="R2906" s="659">
        <v>3.6842791082935399E-3</v>
      </c>
      <c r="S2906" s="659">
        <v>5.1451904595382703E-3</v>
      </c>
      <c r="T2906" s="661">
        <v>1.8097776821516316E-2</v>
      </c>
      <c r="U2906" s="659">
        <v>4.4549055917866902E-4</v>
      </c>
      <c r="V2906" s="659">
        <v>4.7547141202181899E-4</v>
      </c>
      <c r="W2906" s="661">
        <v>9.7037747233942183E-4</v>
      </c>
      <c r="X2906" s="659">
        <v>2.2955307058474299E-5</v>
      </c>
      <c r="Y2906" s="659">
        <v>2.4538722225267199E-5</v>
      </c>
      <c r="Z2906" s="661">
        <v>6.3293776331855943E-5</v>
      </c>
      <c r="AA2906" s="659">
        <v>1.29233585787145E-3</v>
      </c>
      <c r="AB2906" s="659">
        <v>1.3798161639470099E-3</v>
      </c>
      <c r="AC2906" s="661">
        <v>3.0091610940521851E-3</v>
      </c>
      <c r="AD2906" s="659">
        <v>1.75055730988497E-4</v>
      </c>
      <c r="AE2906" s="659">
        <v>1.8726578114118601E-4</v>
      </c>
      <c r="AF2906" s="661">
        <v>3.855429220246984E-4</v>
      </c>
      <c r="AG2906" s="659">
        <v>2.41931820090506E-4</v>
      </c>
      <c r="AH2906" s="659">
        <v>2.5740470906329401E-4</v>
      </c>
      <c r="AI2906" s="675">
        <v>6.3012638411185436E-4</v>
      </c>
      <c r="AJ2906" s="28"/>
      <c r="AK2906" s="29"/>
      <c r="AL2906" s="29"/>
    </row>
    <row r="2907" spans="1:38" x14ac:dyDescent="0.2">
      <c r="A2907" s="334">
        <v>2056</v>
      </c>
      <c r="B2907" s="334">
        <v>22</v>
      </c>
      <c r="C2907" s="659">
        <v>0.92218249031361399</v>
      </c>
      <c r="D2907" s="659">
        <v>0.95201101111293596</v>
      </c>
      <c r="E2907" s="661">
        <v>1.0226214406922074</v>
      </c>
      <c r="F2907" s="659">
        <v>4.92753615093336E-2</v>
      </c>
      <c r="G2907" s="659">
        <v>5.3398714213276403E-2</v>
      </c>
      <c r="H2907" s="661">
        <v>0.11807315120494688</v>
      </c>
      <c r="I2907" s="659">
        <v>1.6010031834077301E-2</v>
      </c>
      <c r="J2907" s="659">
        <v>1.7461329312485299E-2</v>
      </c>
      <c r="K2907" s="661">
        <v>4.8936268929306637E-2</v>
      </c>
      <c r="L2907" s="659">
        <v>1.0310726984930399E-4</v>
      </c>
      <c r="M2907" s="659">
        <v>1.32823186372202E-4</v>
      </c>
      <c r="N2907" s="661">
        <v>1.109100696931511E-2</v>
      </c>
      <c r="O2907" s="659">
        <v>4.8771642648740097E-3</v>
      </c>
      <c r="P2907" s="659">
        <v>5.1730093184011398E-3</v>
      </c>
      <c r="Q2907" s="661">
        <v>1.0459620016673159E-2</v>
      </c>
      <c r="R2907" s="659">
        <v>3.6842791082935399E-3</v>
      </c>
      <c r="S2907" s="659">
        <v>5.1451904595382703E-3</v>
      </c>
      <c r="T2907" s="661">
        <v>1.8097776821516316E-2</v>
      </c>
      <c r="U2907" s="659">
        <v>4.4549055917866902E-4</v>
      </c>
      <c r="V2907" s="659">
        <v>4.7547141202181899E-4</v>
      </c>
      <c r="W2907" s="661">
        <v>9.7037747233942183E-4</v>
      </c>
      <c r="X2907" s="659">
        <v>2.2955307058474299E-5</v>
      </c>
      <c r="Y2907" s="659">
        <v>2.4538722225267199E-5</v>
      </c>
      <c r="Z2907" s="661">
        <v>6.3293776331855943E-5</v>
      </c>
      <c r="AA2907" s="659">
        <v>1.29233585787145E-3</v>
      </c>
      <c r="AB2907" s="659">
        <v>1.3798161639470099E-3</v>
      </c>
      <c r="AC2907" s="661">
        <v>3.0091610940521851E-3</v>
      </c>
      <c r="AD2907" s="659">
        <v>1.75055730988497E-4</v>
      </c>
      <c r="AE2907" s="659">
        <v>1.8726578114118601E-4</v>
      </c>
      <c r="AF2907" s="661">
        <v>3.855429220246984E-4</v>
      </c>
      <c r="AG2907" s="659">
        <v>2.41931820090506E-4</v>
      </c>
      <c r="AH2907" s="659">
        <v>2.5740470906329401E-4</v>
      </c>
      <c r="AI2907" s="675">
        <v>6.3012638411185436E-4</v>
      </c>
      <c r="AJ2907" s="28"/>
      <c r="AK2907" s="29"/>
      <c r="AL2907" s="29"/>
    </row>
    <row r="2908" spans="1:38" x14ac:dyDescent="0.2">
      <c r="A2908" s="334">
        <v>2056</v>
      </c>
      <c r="B2908" s="334">
        <v>23</v>
      </c>
      <c r="C2908" s="659">
        <v>0.92218249031361399</v>
      </c>
      <c r="D2908" s="659">
        <v>0.95201101111293596</v>
      </c>
      <c r="E2908" s="661">
        <v>1.0226214406922074</v>
      </c>
      <c r="F2908" s="659">
        <v>4.92753615093336E-2</v>
      </c>
      <c r="G2908" s="659">
        <v>5.3398714213276403E-2</v>
      </c>
      <c r="H2908" s="661">
        <v>0.11807315120494688</v>
      </c>
      <c r="I2908" s="659">
        <v>1.6010031834077301E-2</v>
      </c>
      <c r="J2908" s="659">
        <v>1.7461329312485299E-2</v>
      </c>
      <c r="K2908" s="661">
        <v>4.8936268929306637E-2</v>
      </c>
      <c r="L2908" s="659">
        <v>1.0310726984930399E-4</v>
      </c>
      <c r="M2908" s="659">
        <v>1.32823186372202E-4</v>
      </c>
      <c r="N2908" s="661">
        <v>1.109100696931511E-2</v>
      </c>
      <c r="O2908" s="659">
        <v>4.8771642648740097E-3</v>
      </c>
      <c r="P2908" s="659">
        <v>5.1730093184011398E-3</v>
      </c>
      <c r="Q2908" s="661">
        <v>1.0459620016673159E-2</v>
      </c>
      <c r="R2908" s="659">
        <v>3.6842791082935399E-3</v>
      </c>
      <c r="S2908" s="659">
        <v>5.1451904595382703E-3</v>
      </c>
      <c r="T2908" s="661">
        <v>1.8097776821516316E-2</v>
      </c>
      <c r="U2908" s="659">
        <v>4.4549055917866902E-4</v>
      </c>
      <c r="V2908" s="659">
        <v>4.7547141202181899E-4</v>
      </c>
      <c r="W2908" s="661">
        <v>9.7037747233942183E-4</v>
      </c>
      <c r="X2908" s="659">
        <v>2.2955307058474299E-5</v>
      </c>
      <c r="Y2908" s="659">
        <v>2.4538722225267199E-5</v>
      </c>
      <c r="Z2908" s="661">
        <v>6.3293776331855943E-5</v>
      </c>
      <c r="AA2908" s="659">
        <v>1.29233585787145E-3</v>
      </c>
      <c r="AB2908" s="659">
        <v>1.3798161639470099E-3</v>
      </c>
      <c r="AC2908" s="661">
        <v>3.0091610940521851E-3</v>
      </c>
      <c r="AD2908" s="659">
        <v>1.75055730988497E-4</v>
      </c>
      <c r="AE2908" s="659">
        <v>1.8726578114118601E-4</v>
      </c>
      <c r="AF2908" s="661">
        <v>3.855429220246984E-4</v>
      </c>
      <c r="AG2908" s="659">
        <v>2.41931820090506E-4</v>
      </c>
      <c r="AH2908" s="659">
        <v>2.5740470906329401E-4</v>
      </c>
      <c r="AI2908" s="675">
        <v>6.3012638411185436E-4</v>
      </c>
      <c r="AJ2908" s="28"/>
      <c r="AK2908" s="29"/>
      <c r="AL2908" s="29"/>
    </row>
    <row r="2909" spans="1:38" x14ac:dyDescent="0.2">
      <c r="A2909" s="334">
        <v>2056</v>
      </c>
      <c r="B2909" s="334">
        <v>24</v>
      </c>
      <c r="C2909" s="659">
        <v>0.92218249031361399</v>
      </c>
      <c r="D2909" s="659">
        <v>0.95201101111293596</v>
      </c>
      <c r="E2909" s="661">
        <v>1.0226214406922074</v>
      </c>
      <c r="F2909" s="659">
        <v>4.92753615093336E-2</v>
      </c>
      <c r="G2909" s="659">
        <v>5.3398714213276403E-2</v>
      </c>
      <c r="H2909" s="661">
        <v>0.11807315120494688</v>
      </c>
      <c r="I2909" s="659">
        <v>1.6010031834077301E-2</v>
      </c>
      <c r="J2909" s="659">
        <v>1.7461329312485299E-2</v>
      </c>
      <c r="K2909" s="661">
        <v>4.8936268929306637E-2</v>
      </c>
      <c r="L2909" s="659">
        <v>1.0310726984930399E-4</v>
      </c>
      <c r="M2909" s="659">
        <v>1.32823186372202E-4</v>
      </c>
      <c r="N2909" s="661">
        <v>1.109100696931511E-2</v>
      </c>
      <c r="O2909" s="659">
        <v>4.8771642648740097E-3</v>
      </c>
      <c r="P2909" s="659">
        <v>5.1730093184011398E-3</v>
      </c>
      <c r="Q2909" s="661">
        <v>1.0459620016673159E-2</v>
      </c>
      <c r="R2909" s="659">
        <v>3.6842791082935399E-3</v>
      </c>
      <c r="S2909" s="659">
        <v>5.1451904595382703E-3</v>
      </c>
      <c r="T2909" s="661">
        <v>1.8097776821516316E-2</v>
      </c>
      <c r="U2909" s="659">
        <v>4.4549055917866902E-4</v>
      </c>
      <c r="V2909" s="659">
        <v>4.7547141202181899E-4</v>
      </c>
      <c r="W2909" s="661">
        <v>9.7037747233942183E-4</v>
      </c>
      <c r="X2909" s="659">
        <v>2.2955307058474299E-5</v>
      </c>
      <c r="Y2909" s="659">
        <v>2.4538722225267199E-5</v>
      </c>
      <c r="Z2909" s="661">
        <v>6.3293776331855943E-5</v>
      </c>
      <c r="AA2909" s="659">
        <v>1.29233585787145E-3</v>
      </c>
      <c r="AB2909" s="659">
        <v>1.3798161639470099E-3</v>
      </c>
      <c r="AC2909" s="661">
        <v>3.0091610940521851E-3</v>
      </c>
      <c r="AD2909" s="659">
        <v>1.75055730988497E-4</v>
      </c>
      <c r="AE2909" s="659">
        <v>1.8726578114118601E-4</v>
      </c>
      <c r="AF2909" s="661">
        <v>3.855429220246984E-4</v>
      </c>
      <c r="AG2909" s="659">
        <v>2.41931820090506E-4</v>
      </c>
      <c r="AH2909" s="659">
        <v>2.5740470906329401E-4</v>
      </c>
      <c r="AI2909" s="675">
        <v>6.3012638411185436E-4</v>
      </c>
      <c r="AJ2909" s="28"/>
      <c r="AK2909" s="29"/>
      <c r="AL2909" s="29"/>
    </row>
    <row r="2910" spans="1:38" x14ac:dyDescent="0.2">
      <c r="A2910" s="334">
        <v>2056</v>
      </c>
      <c r="B2910" s="334">
        <v>25</v>
      </c>
      <c r="C2910" s="659">
        <v>0.92218249031361399</v>
      </c>
      <c r="D2910" s="659">
        <v>0.95201101111293596</v>
      </c>
      <c r="E2910" s="661">
        <v>1.0226214406922074</v>
      </c>
      <c r="F2910" s="659">
        <v>4.92753615093336E-2</v>
      </c>
      <c r="G2910" s="659">
        <v>5.3398714213276403E-2</v>
      </c>
      <c r="H2910" s="661">
        <v>0.11807315120494688</v>
      </c>
      <c r="I2910" s="659">
        <v>1.6010031834077301E-2</v>
      </c>
      <c r="J2910" s="659">
        <v>1.7461329312485299E-2</v>
      </c>
      <c r="K2910" s="661">
        <v>4.8936268929306637E-2</v>
      </c>
      <c r="L2910" s="659">
        <v>1.0310726984930399E-4</v>
      </c>
      <c r="M2910" s="659">
        <v>1.32823186372202E-4</v>
      </c>
      <c r="N2910" s="661">
        <v>1.109100696931511E-2</v>
      </c>
      <c r="O2910" s="659">
        <v>4.8771642648740097E-3</v>
      </c>
      <c r="P2910" s="659">
        <v>5.1730093184011398E-3</v>
      </c>
      <c r="Q2910" s="661">
        <v>1.0459620016673159E-2</v>
      </c>
      <c r="R2910" s="659">
        <v>3.6842791082935399E-3</v>
      </c>
      <c r="S2910" s="659">
        <v>5.1451904595382703E-3</v>
      </c>
      <c r="T2910" s="661">
        <v>1.8097776821516316E-2</v>
      </c>
      <c r="U2910" s="659">
        <v>4.4549055917866902E-4</v>
      </c>
      <c r="V2910" s="659">
        <v>4.7547141202181899E-4</v>
      </c>
      <c r="W2910" s="661">
        <v>9.7037747233942183E-4</v>
      </c>
      <c r="X2910" s="659">
        <v>2.2955307058474299E-5</v>
      </c>
      <c r="Y2910" s="659">
        <v>2.4538722225267199E-5</v>
      </c>
      <c r="Z2910" s="661">
        <v>6.3293776331855943E-5</v>
      </c>
      <c r="AA2910" s="659">
        <v>1.29233585787145E-3</v>
      </c>
      <c r="AB2910" s="659">
        <v>1.3798161639470099E-3</v>
      </c>
      <c r="AC2910" s="661">
        <v>3.0091610940521851E-3</v>
      </c>
      <c r="AD2910" s="659">
        <v>1.75055730988497E-4</v>
      </c>
      <c r="AE2910" s="659">
        <v>1.8726578114118601E-4</v>
      </c>
      <c r="AF2910" s="661">
        <v>3.855429220246984E-4</v>
      </c>
      <c r="AG2910" s="659">
        <v>2.41931820090506E-4</v>
      </c>
      <c r="AH2910" s="659">
        <v>2.5740470906329401E-4</v>
      </c>
      <c r="AI2910" s="675">
        <v>6.3012638411185436E-4</v>
      </c>
      <c r="AJ2910" s="28"/>
      <c r="AK2910" s="29"/>
      <c r="AL2910" s="29"/>
    </row>
    <row r="2911" spans="1:38" x14ac:dyDescent="0.2">
      <c r="A2911" s="334">
        <v>2056</v>
      </c>
      <c r="B2911" s="334">
        <v>26</v>
      </c>
      <c r="C2911" s="659">
        <v>0.92218249031361399</v>
      </c>
      <c r="D2911" s="659">
        <v>0.95201101111293596</v>
      </c>
      <c r="E2911" s="661">
        <v>1.0226214406922074</v>
      </c>
      <c r="F2911" s="659">
        <v>4.92753615093336E-2</v>
      </c>
      <c r="G2911" s="659">
        <v>5.3398714213276403E-2</v>
      </c>
      <c r="H2911" s="661">
        <v>0.11807315120494688</v>
      </c>
      <c r="I2911" s="659">
        <v>1.6010031834077301E-2</v>
      </c>
      <c r="J2911" s="659">
        <v>1.7461329312485299E-2</v>
      </c>
      <c r="K2911" s="661">
        <v>4.8936268929306637E-2</v>
      </c>
      <c r="L2911" s="659">
        <v>1.0310726984930399E-4</v>
      </c>
      <c r="M2911" s="659">
        <v>1.32823186372202E-4</v>
      </c>
      <c r="N2911" s="661">
        <v>1.109100696931511E-2</v>
      </c>
      <c r="O2911" s="659">
        <v>4.8771642648740097E-3</v>
      </c>
      <c r="P2911" s="659">
        <v>5.1730093184011398E-3</v>
      </c>
      <c r="Q2911" s="661">
        <v>1.0459620016673159E-2</v>
      </c>
      <c r="R2911" s="659">
        <v>3.6842791082935399E-3</v>
      </c>
      <c r="S2911" s="659">
        <v>5.1451904595382703E-3</v>
      </c>
      <c r="T2911" s="661">
        <v>1.8097776821516316E-2</v>
      </c>
      <c r="U2911" s="659">
        <v>4.4549055917866902E-4</v>
      </c>
      <c r="V2911" s="659">
        <v>4.7547141202181899E-4</v>
      </c>
      <c r="W2911" s="661">
        <v>9.7037747233942183E-4</v>
      </c>
      <c r="X2911" s="659">
        <v>2.2955307058474299E-5</v>
      </c>
      <c r="Y2911" s="659">
        <v>2.4538722225267199E-5</v>
      </c>
      <c r="Z2911" s="661">
        <v>6.3293776331855943E-5</v>
      </c>
      <c r="AA2911" s="659">
        <v>1.29233585787145E-3</v>
      </c>
      <c r="AB2911" s="659">
        <v>1.3798161639470099E-3</v>
      </c>
      <c r="AC2911" s="661">
        <v>3.0091610940521851E-3</v>
      </c>
      <c r="AD2911" s="659">
        <v>1.75055730988497E-4</v>
      </c>
      <c r="AE2911" s="659">
        <v>1.8726578114118601E-4</v>
      </c>
      <c r="AF2911" s="661">
        <v>3.855429220246984E-4</v>
      </c>
      <c r="AG2911" s="659">
        <v>2.41931820090506E-4</v>
      </c>
      <c r="AH2911" s="659">
        <v>2.5740470906329401E-4</v>
      </c>
      <c r="AI2911" s="675">
        <v>6.3012638411185436E-4</v>
      </c>
      <c r="AJ2911" s="28"/>
      <c r="AK2911" s="29"/>
      <c r="AL2911" s="29"/>
    </row>
    <row r="2912" spans="1:38" x14ac:dyDescent="0.2">
      <c r="A2912" s="334">
        <v>2056</v>
      </c>
      <c r="B2912" s="334">
        <v>27</v>
      </c>
      <c r="C2912" s="659">
        <v>0.92218249031361399</v>
      </c>
      <c r="D2912" s="659">
        <v>0.95201101111293596</v>
      </c>
      <c r="E2912" s="661">
        <v>1.0226214406922074</v>
      </c>
      <c r="F2912" s="659">
        <v>4.92753615093336E-2</v>
      </c>
      <c r="G2912" s="659">
        <v>5.3398714213276403E-2</v>
      </c>
      <c r="H2912" s="661">
        <v>0.11807315120494688</v>
      </c>
      <c r="I2912" s="659">
        <v>1.6010031834077301E-2</v>
      </c>
      <c r="J2912" s="659">
        <v>1.7461329312485299E-2</v>
      </c>
      <c r="K2912" s="661">
        <v>4.8936268929306637E-2</v>
      </c>
      <c r="L2912" s="659">
        <v>1.0310726984930399E-4</v>
      </c>
      <c r="M2912" s="659">
        <v>1.32823186372202E-4</v>
      </c>
      <c r="N2912" s="661">
        <v>1.109100696931511E-2</v>
      </c>
      <c r="O2912" s="659">
        <v>4.8771642648740097E-3</v>
      </c>
      <c r="P2912" s="659">
        <v>5.1730093184011398E-3</v>
      </c>
      <c r="Q2912" s="661">
        <v>1.0459620016673159E-2</v>
      </c>
      <c r="R2912" s="659">
        <v>3.6842791082935399E-3</v>
      </c>
      <c r="S2912" s="659">
        <v>5.1451904595382703E-3</v>
      </c>
      <c r="T2912" s="661">
        <v>1.8097776821516316E-2</v>
      </c>
      <c r="U2912" s="659">
        <v>4.4549055917866902E-4</v>
      </c>
      <c r="V2912" s="659">
        <v>4.7547141202181899E-4</v>
      </c>
      <c r="W2912" s="661">
        <v>9.7037747233942183E-4</v>
      </c>
      <c r="X2912" s="659">
        <v>2.2955307058474299E-5</v>
      </c>
      <c r="Y2912" s="659">
        <v>2.4538722225267199E-5</v>
      </c>
      <c r="Z2912" s="661">
        <v>6.3293776331855943E-5</v>
      </c>
      <c r="AA2912" s="659">
        <v>1.29233585787145E-3</v>
      </c>
      <c r="AB2912" s="659">
        <v>1.3798161639470099E-3</v>
      </c>
      <c r="AC2912" s="661">
        <v>3.0091610940521851E-3</v>
      </c>
      <c r="AD2912" s="659">
        <v>1.75055730988497E-4</v>
      </c>
      <c r="AE2912" s="659">
        <v>1.8726578114118601E-4</v>
      </c>
      <c r="AF2912" s="661">
        <v>3.855429220246984E-4</v>
      </c>
      <c r="AG2912" s="659">
        <v>2.41931820090506E-4</v>
      </c>
      <c r="AH2912" s="659">
        <v>2.5740470906329401E-4</v>
      </c>
      <c r="AI2912" s="675">
        <v>6.3012638411185436E-4</v>
      </c>
      <c r="AJ2912" s="28"/>
      <c r="AK2912" s="29"/>
      <c r="AL2912" s="29"/>
    </row>
    <row r="2913" spans="1:38" x14ac:dyDescent="0.2">
      <c r="A2913" s="334">
        <v>2056</v>
      </c>
      <c r="B2913" s="334">
        <v>28</v>
      </c>
      <c r="C2913" s="659">
        <v>0.92218249031361399</v>
      </c>
      <c r="D2913" s="659">
        <v>0.95201101111293596</v>
      </c>
      <c r="E2913" s="661">
        <v>1.0226214406922074</v>
      </c>
      <c r="F2913" s="659">
        <v>4.92753615093336E-2</v>
      </c>
      <c r="G2913" s="659">
        <v>5.3398714213276403E-2</v>
      </c>
      <c r="H2913" s="661">
        <v>0.11807315120494688</v>
      </c>
      <c r="I2913" s="659">
        <v>1.6010031834077301E-2</v>
      </c>
      <c r="J2913" s="659">
        <v>1.7461329312485299E-2</v>
      </c>
      <c r="K2913" s="661">
        <v>4.8936268929306637E-2</v>
      </c>
      <c r="L2913" s="659">
        <v>1.0310726984930399E-4</v>
      </c>
      <c r="M2913" s="659">
        <v>1.32823186372202E-4</v>
      </c>
      <c r="N2913" s="661">
        <v>1.109100696931511E-2</v>
      </c>
      <c r="O2913" s="659">
        <v>4.8771642648740097E-3</v>
      </c>
      <c r="P2913" s="659">
        <v>5.1730093184011398E-3</v>
      </c>
      <c r="Q2913" s="661">
        <v>1.0459620016673159E-2</v>
      </c>
      <c r="R2913" s="659">
        <v>3.6842791082935399E-3</v>
      </c>
      <c r="S2913" s="659">
        <v>5.1451904595382703E-3</v>
      </c>
      <c r="T2913" s="661">
        <v>1.8097776821516316E-2</v>
      </c>
      <c r="U2913" s="659">
        <v>4.4549055917866902E-4</v>
      </c>
      <c r="V2913" s="659">
        <v>4.7547141202181899E-4</v>
      </c>
      <c r="W2913" s="661">
        <v>9.7037747233942183E-4</v>
      </c>
      <c r="X2913" s="659">
        <v>2.2955307058474299E-5</v>
      </c>
      <c r="Y2913" s="659">
        <v>2.4538722225267199E-5</v>
      </c>
      <c r="Z2913" s="661">
        <v>6.3293776331855943E-5</v>
      </c>
      <c r="AA2913" s="659">
        <v>1.29233585787145E-3</v>
      </c>
      <c r="AB2913" s="659">
        <v>1.3798161639470099E-3</v>
      </c>
      <c r="AC2913" s="661">
        <v>3.0091610940521851E-3</v>
      </c>
      <c r="AD2913" s="659">
        <v>1.75055730988497E-4</v>
      </c>
      <c r="AE2913" s="659">
        <v>1.8726578114118601E-4</v>
      </c>
      <c r="AF2913" s="661">
        <v>3.855429220246984E-4</v>
      </c>
      <c r="AG2913" s="659">
        <v>2.41931820090506E-4</v>
      </c>
      <c r="AH2913" s="659">
        <v>2.5740470906329401E-4</v>
      </c>
      <c r="AI2913" s="675">
        <v>6.3012638411185436E-4</v>
      </c>
      <c r="AJ2913" s="28"/>
      <c r="AK2913" s="29"/>
      <c r="AL2913" s="29"/>
    </row>
    <row r="2914" spans="1:38" x14ac:dyDescent="0.2">
      <c r="A2914" s="334">
        <v>2056</v>
      </c>
      <c r="B2914" s="334">
        <v>29</v>
      </c>
      <c r="C2914" s="659">
        <v>0.92218249031361399</v>
      </c>
      <c r="D2914" s="659">
        <v>0.95201101111293596</v>
      </c>
      <c r="E2914" s="661">
        <v>1.0226214406922074</v>
      </c>
      <c r="F2914" s="659">
        <v>4.92753615093336E-2</v>
      </c>
      <c r="G2914" s="659">
        <v>5.3398714213276403E-2</v>
      </c>
      <c r="H2914" s="661">
        <v>0.11807315120494688</v>
      </c>
      <c r="I2914" s="659">
        <v>1.6010031834077301E-2</v>
      </c>
      <c r="J2914" s="659">
        <v>1.7461329312485299E-2</v>
      </c>
      <c r="K2914" s="661">
        <v>4.8936268929306637E-2</v>
      </c>
      <c r="L2914" s="659">
        <v>1.0310726984930399E-4</v>
      </c>
      <c r="M2914" s="659">
        <v>1.32823186372202E-4</v>
      </c>
      <c r="N2914" s="661">
        <v>1.109100696931511E-2</v>
      </c>
      <c r="O2914" s="659">
        <v>4.8771642648740097E-3</v>
      </c>
      <c r="P2914" s="659">
        <v>5.1730093184011398E-3</v>
      </c>
      <c r="Q2914" s="661">
        <v>1.0459620016673159E-2</v>
      </c>
      <c r="R2914" s="659">
        <v>3.6842791082935399E-3</v>
      </c>
      <c r="S2914" s="659">
        <v>5.1451904595382703E-3</v>
      </c>
      <c r="T2914" s="661">
        <v>1.8097776821516316E-2</v>
      </c>
      <c r="U2914" s="659">
        <v>4.4549055917866902E-4</v>
      </c>
      <c r="V2914" s="659">
        <v>4.7547141202181899E-4</v>
      </c>
      <c r="W2914" s="661">
        <v>9.7037747233942183E-4</v>
      </c>
      <c r="X2914" s="659">
        <v>2.2955307058474299E-5</v>
      </c>
      <c r="Y2914" s="659">
        <v>2.4538722225267199E-5</v>
      </c>
      <c r="Z2914" s="661">
        <v>6.3293776331855943E-5</v>
      </c>
      <c r="AA2914" s="659">
        <v>1.29233585787145E-3</v>
      </c>
      <c r="AB2914" s="659">
        <v>1.3798161639470099E-3</v>
      </c>
      <c r="AC2914" s="661">
        <v>3.0091610940521851E-3</v>
      </c>
      <c r="AD2914" s="659">
        <v>1.75055730988497E-4</v>
      </c>
      <c r="AE2914" s="659">
        <v>1.8726578114118601E-4</v>
      </c>
      <c r="AF2914" s="661">
        <v>3.855429220246984E-4</v>
      </c>
      <c r="AG2914" s="659">
        <v>2.41931820090506E-4</v>
      </c>
      <c r="AH2914" s="659">
        <v>2.5740470906329401E-4</v>
      </c>
      <c r="AI2914" s="675">
        <v>6.3012638411185436E-4</v>
      </c>
      <c r="AJ2914" s="28"/>
      <c r="AK2914" s="29"/>
      <c r="AL2914" s="29"/>
    </row>
    <row r="2915" spans="1:38" x14ac:dyDescent="0.2">
      <c r="A2915" s="334">
        <v>2056</v>
      </c>
      <c r="B2915" s="334">
        <v>30</v>
      </c>
      <c r="C2915" s="659">
        <v>0.92218249031361399</v>
      </c>
      <c r="D2915" s="659">
        <v>0.95201101111293596</v>
      </c>
      <c r="E2915" s="661">
        <v>1.0226214406922074</v>
      </c>
      <c r="F2915" s="659">
        <v>4.92753615093336E-2</v>
      </c>
      <c r="G2915" s="659">
        <v>5.3398714213276403E-2</v>
      </c>
      <c r="H2915" s="661">
        <v>0.11807315120494688</v>
      </c>
      <c r="I2915" s="659">
        <v>1.6010031834077301E-2</v>
      </c>
      <c r="J2915" s="659">
        <v>1.7461329312485299E-2</v>
      </c>
      <c r="K2915" s="661">
        <v>4.8936268929306637E-2</v>
      </c>
      <c r="L2915" s="659">
        <v>1.0310726984930399E-4</v>
      </c>
      <c r="M2915" s="659">
        <v>1.32823186372202E-4</v>
      </c>
      <c r="N2915" s="661">
        <v>1.109100696931511E-2</v>
      </c>
      <c r="O2915" s="659">
        <v>4.8771642648740097E-3</v>
      </c>
      <c r="P2915" s="659">
        <v>5.1730093184011398E-3</v>
      </c>
      <c r="Q2915" s="661">
        <v>1.0459620016673159E-2</v>
      </c>
      <c r="R2915" s="659">
        <v>3.6842791082935399E-3</v>
      </c>
      <c r="S2915" s="659">
        <v>5.1451904595382703E-3</v>
      </c>
      <c r="T2915" s="661">
        <v>1.8097776821516316E-2</v>
      </c>
      <c r="U2915" s="659">
        <v>4.4549055917866902E-4</v>
      </c>
      <c r="V2915" s="659">
        <v>4.7547141202181899E-4</v>
      </c>
      <c r="W2915" s="661">
        <v>9.7037747233942183E-4</v>
      </c>
      <c r="X2915" s="659">
        <v>2.2955307058474299E-5</v>
      </c>
      <c r="Y2915" s="659">
        <v>2.4538722225267199E-5</v>
      </c>
      <c r="Z2915" s="661">
        <v>6.3293776331855943E-5</v>
      </c>
      <c r="AA2915" s="659">
        <v>1.29233585787145E-3</v>
      </c>
      <c r="AB2915" s="659">
        <v>1.3798161639470099E-3</v>
      </c>
      <c r="AC2915" s="661">
        <v>3.0091610940521851E-3</v>
      </c>
      <c r="AD2915" s="659">
        <v>1.75055730988497E-4</v>
      </c>
      <c r="AE2915" s="659">
        <v>1.8726578114118601E-4</v>
      </c>
      <c r="AF2915" s="661">
        <v>3.855429220246984E-4</v>
      </c>
      <c r="AG2915" s="659">
        <v>2.41931820090506E-4</v>
      </c>
      <c r="AH2915" s="659">
        <v>2.5740470906329401E-4</v>
      </c>
      <c r="AI2915" s="675">
        <v>6.3012638411185436E-4</v>
      </c>
      <c r="AJ2915" s="28"/>
      <c r="AK2915" s="29"/>
      <c r="AL2915" s="29"/>
    </row>
    <row r="2916" spans="1:38" x14ac:dyDescent="0.2">
      <c r="A2916" s="334">
        <v>2056</v>
      </c>
      <c r="B2916" s="334">
        <v>31</v>
      </c>
      <c r="C2916" s="659">
        <v>0.92218249031361399</v>
      </c>
      <c r="D2916" s="659">
        <v>0.95201101111293596</v>
      </c>
      <c r="E2916" s="661">
        <v>1.0226214406922074</v>
      </c>
      <c r="F2916" s="659">
        <v>4.92753615093336E-2</v>
      </c>
      <c r="G2916" s="659">
        <v>5.3398714213276403E-2</v>
      </c>
      <c r="H2916" s="661">
        <v>0.11807315120494688</v>
      </c>
      <c r="I2916" s="659">
        <v>1.6010031834077301E-2</v>
      </c>
      <c r="J2916" s="659">
        <v>1.7461329312485299E-2</v>
      </c>
      <c r="K2916" s="661">
        <v>4.8936268929306637E-2</v>
      </c>
      <c r="L2916" s="659">
        <v>1.0310726984930399E-4</v>
      </c>
      <c r="M2916" s="659">
        <v>1.32823186372202E-4</v>
      </c>
      <c r="N2916" s="661">
        <v>1.109100696931511E-2</v>
      </c>
      <c r="O2916" s="659">
        <v>4.8771642648740097E-3</v>
      </c>
      <c r="P2916" s="659">
        <v>5.1730093184011398E-3</v>
      </c>
      <c r="Q2916" s="661">
        <v>1.0459620016673159E-2</v>
      </c>
      <c r="R2916" s="659">
        <v>3.6842791082935399E-3</v>
      </c>
      <c r="S2916" s="659">
        <v>5.1451904595382703E-3</v>
      </c>
      <c r="T2916" s="661">
        <v>1.8097776821516316E-2</v>
      </c>
      <c r="U2916" s="659">
        <v>4.4549055917866902E-4</v>
      </c>
      <c r="V2916" s="659">
        <v>4.7547141202181899E-4</v>
      </c>
      <c r="W2916" s="661">
        <v>9.7037747233942183E-4</v>
      </c>
      <c r="X2916" s="659">
        <v>2.2955307058474299E-5</v>
      </c>
      <c r="Y2916" s="659">
        <v>2.4538722225267199E-5</v>
      </c>
      <c r="Z2916" s="661">
        <v>6.3293776331855943E-5</v>
      </c>
      <c r="AA2916" s="659">
        <v>1.29233585787145E-3</v>
      </c>
      <c r="AB2916" s="659">
        <v>1.3798161639470099E-3</v>
      </c>
      <c r="AC2916" s="661">
        <v>3.0091610940521851E-3</v>
      </c>
      <c r="AD2916" s="659">
        <v>1.75055730988497E-4</v>
      </c>
      <c r="AE2916" s="659">
        <v>1.8726578114118601E-4</v>
      </c>
      <c r="AF2916" s="661">
        <v>3.855429220246984E-4</v>
      </c>
      <c r="AG2916" s="659">
        <v>2.41931820090506E-4</v>
      </c>
      <c r="AH2916" s="659">
        <v>2.5740470906329401E-4</v>
      </c>
      <c r="AI2916" s="675">
        <v>6.3012638411185436E-4</v>
      </c>
      <c r="AJ2916" s="28"/>
      <c r="AK2916" s="29"/>
      <c r="AL2916" s="29"/>
    </row>
    <row r="2917" spans="1:38" x14ac:dyDescent="0.2">
      <c r="A2917" s="334">
        <v>2056</v>
      </c>
      <c r="B2917" s="334">
        <v>32</v>
      </c>
      <c r="C2917" s="659">
        <v>0.92218249031361399</v>
      </c>
      <c r="D2917" s="659">
        <v>0.95201101111293596</v>
      </c>
      <c r="E2917" s="661">
        <v>1.0226214406922074</v>
      </c>
      <c r="F2917" s="659">
        <v>4.92753615093336E-2</v>
      </c>
      <c r="G2917" s="659">
        <v>5.3398714213276403E-2</v>
      </c>
      <c r="H2917" s="661">
        <v>0.11807315120494688</v>
      </c>
      <c r="I2917" s="659">
        <v>1.6010031834077301E-2</v>
      </c>
      <c r="J2917" s="659">
        <v>1.7461329312485299E-2</v>
      </c>
      <c r="K2917" s="661">
        <v>4.8936268929306637E-2</v>
      </c>
      <c r="L2917" s="659">
        <v>1.0310726984930399E-4</v>
      </c>
      <c r="M2917" s="659">
        <v>1.32823186372202E-4</v>
      </c>
      <c r="N2917" s="661">
        <v>1.109100696931511E-2</v>
      </c>
      <c r="O2917" s="659">
        <v>4.8771642648740097E-3</v>
      </c>
      <c r="P2917" s="659">
        <v>5.1730093184011398E-3</v>
      </c>
      <c r="Q2917" s="661">
        <v>1.0459620016673159E-2</v>
      </c>
      <c r="R2917" s="659">
        <v>3.6842791082935399E-3</v>
      </c>
      <c r="S2917" s="659">
        <v>5.1451904595382703E-3</v>
      </c>
      <c r="T2917" s="661">
        <v>1.8097776821516316E-2</v>
      </c>
      <c r="U2917" s="659">
        <v>4.4549055917866902E-4</v>
      </c>
      <c r="V2917" s="659">
        <v>4.7547141202181899E-4</v>
      </c>
      <c r="W2917" s="661">
        <v>9.7037747233942183E-4</v>
      </c>
      <c r="X2917" s="659">
        <v>2.2955307058474299E-5</v>
      </c>
      <c r="Y2917" s="659">
        <v>2.4538722225267199E-5</v>
      </c>
      <c r="Z2917" s="661">
        <v>6.3293776331855943E-5</v>
      </c>
      <c r="AA2917" s="659">
        <v>1.29233585787145E-3</v>
      </c>
      <c r="AB2917" s="659">
        <v>1.3798161639470099E-3</v>
      </c>
      <c r="AC2917" s="661">
        <v>3.0091610940521851E-3</v>
      </c>
      <c r="AD2917" s="659">
        <v>1.75055730988497E-4</v>
      </c>
      <c r="AE2917" s="659">
        <v>1.8726578114118601E-4</v>
      </c>
      <c r="AF2917" s="661">
        <v>3.855429220246984E-4</v>
      </c>
      <c r="AG2917" s="659">
        <v>2.41931820090506E-4</v>
      </c>
      <c r="AH2917" s="659">
        <v>2.5740470906329401E-4</v>
      </c>
      <c r="AI2917" s="675">
        <v>6.3012638411185436E-4</v>
      </c>
      <c r="AJ2917" s="28"/>
      <c r="AK2917" s="29"/>
      <c r="AL2917" s="29"/>
    </row>
    <row r="2918" spans="1:38" x14ac:dyDescent="0.2">
      <c r="A2918" s="334">
        <v>2056</v>
      </c>
      <c r="B2918" s="334">
        <v>33</v>
      </c>
      <c r="C2918" s="659">
        <v>0.92218249031361399</v>
      </c>
      <c r="D2918" s="659">
        <v>0.95201101111293596</v>
      </c>
      <c r="E2918" s="661">
        <v>1.0226214406922074</v>
      </c>
      <c r="F2918" s="659">
        <v>4.92753615093336E-2</v>
      </c>
      <c r="G2918" s="659">
        <v>5.3398714213276403E-2</v>
      </c>
      <c r="H2918" s="661">
        <v>0.11807315120494688</v>
      </c>
      <c r="I2918" s="659">
        <v>1.6010031834077301E-2</v>
      </c>
      <c r="J2918" s="659">
        <v>1.7461329312485299E-2</v>
      </c>
      <c r="K2918" s="661">
        <v>4.8936268929306637E-2</v>
      </c>
      <c r="L2918" s="659">
        <v>1.0310726984930399E-4</v>
      </c>
      <c r="M2918" s="659">
        <v>1.32823186372202E-4</v>
      </c>
      <c r="N2918" s="661">
        <v>1.109100696931511E-2</v>
      </c>
      <c r="O2918" s="659">
        <v>4.8771642648740097E-3</v>
      </c>
      <c r="P2918" s="659">
        <v>5.1730093184011398E-3</v>
      </c>
      <c r="Q2918" s="661">
        <v>1.0459620016673159E-2</v>
      </c>
      <c r="R2918" s="659">
        <v>3.6842791082935399E-3</v>
      </c>
      <c r="S2918" s="659">
        <v>5.1451904595382703E-3</v>
      </c>
      <c r="T2918" s="661">
        <v>1.8097776821516316E-2</v>
      </c>
      <c r="U2918" s="659">
        <v>4.4549055917866902E-4</v>
      </c>
      <c r="V2918" s="659">
        <v>4.7547141202181899E-4</v>
      </c>
      <c r="W2918" s="661">
        <v>9.7037747233942183E-4</v>
      </c>
      <c r="X2918" s="659">
        <v>2.2955307058474299E-5</v>
      </c>
      <c r="Y2918" s="659">
        <v>2.4538722225267199E-5</v>
      </c>
      <c r="Z2918" s="661">
        <v>6.3293776331855943E-5</v>
      </c>
      <c r="AA2918" s="659">
        <v>1.29233585787145E-3</v>
      </c>
      <c r="AB2918" s="659">
        <v>1.3798161639470099E-3</v>
      </c>
      <c r="AC2918" s="661">
        <v>3.0091610940521851E-3</v>
      </c>
      <c r="AD2918" s="659">
        <v>1.75055730988497E-4</v>
      </c>
      <c r="AE2918" s="659">
        <v>1.8726578114118601E-4</v>
      </c>
      <c r="AF2918" s="661">
        <v>3.855429220246984E-4</v>
      </c>
      <c r="AG2918" s="659">
        <v>2.41931820090506E-4</v>
      </c>
      <c r="AH2918" s="659">
        <v>2.5740470906329401E-4</v>
      </c>
      <c r="AI2918" s="675">
        <v>6.3012638411185436E-4</v>
      </c>
      <c r="AJ2918" s="28"/>
      <c r="AK2918" s="29"/>
      <c r="AL2918" s="29"/>
    </row>
    <row r="2919" spans="1:38" x14ac:dyDescent="0.2">
      <c r="A2919" s="334">
        <v>2056</v>
      </c>
      <c r="B2919" s="334">
        <v>34</v>
      </c>
      <c r="C2919" s="659">
        <v>0.92218249031361399</v>
      </c>
      <c r="D2919" s="659">
        <v>0.95201101111293596</v>
      </c>
      <c r="E2919" s="661">
        <v>1.0226214406922074</v>
      </c>
      <c r="F2919" s="659">
        <v>4.92753615093336E-2</v>
      </c>
      <c r="G2919" s="659">
        <v>5.3398714213276403E-2</v>
      </c>
      <c r="H2919" s="661">
        <v>0.11807315120494688</v>
      </c>
      <c r="I2919" s="659">
        <v>1.6010031834077301E-2</v>
      </c>
      <c r="J2919" s="659">
        <v>1.7461329312485299E-2</v>
      </c>
      <c r="K2919" s="661">
        <v>4.8936268929306637E-2</v>
      </c>
      <c r="L2919" s="659">
        <v>1.0310726984930399E-4</v>
      </c>
      <c r="M2919" s="659">
        <v>1.32823186372202E-4</v>
      </c>
      <c r="N2919" s="661">
        <v>1.109100696931511E-2</v>
      </c>
      <c r="O2919" s="659">
        <v>4.8771642648740097E-3</v>
      </c>
      <c r="P2919" s="659">
        <v>5.1730093184011398E-3</v>
      </c>
      <c r="Q2919" s="661">
        <v>1.0459620016673159E-2</v>
      </c>
      <c r="R2919" s="659">
        <v>3.6842791082935399E-3</v>
      </c>
      <c r="S2919" s="659">
        <v>5.1451904595382703E-3</v>
      </c>
      <c r="T2919" s="661">
        <v>1.8097776821516316E-2</v>
      </c>
      <c r="U2919" s="659">
        <v>4.4549055917866902E-4</v>
      </c>
      <c r="V2919" s="659">
        <v>4.7547141202181899E-4</v>
      </c>
      <c r="W2919" s="661">
        <v>9.7037747233942183E-4</v>
      </c>
      <c r="X2919" s="659">
        <v>2.2955307058474299E-5</v>
      </c>
      <c r="Y2919" s="659">
        <v>2.4538722225267199E-5</v>
      </c>
      <c r="Z2919" s="661">
        <v>6.3293776331855943E-5</v>
      </c>
      <c r="AA2919" s="659">
        <v>1.29233585787145E-3</v>
      </c>
      <c r="AB2919" s="659">
        <v>1.3798161639470099E-3</v>
      </c>
      <c r="AC2919" s="661">
        <v>3.0091610940521851E-3</v>
      </c>
      <c r="AD2919" s="659">
        <v>1.75055730988497E-4</v>
      </c>
      <c r="AE2919" s="659">
        <v>1.8726578114118601E-4</v>
      </c>
      <c r="AF2919" s="661">
        <v>3.855429220246984E-4</v>
      </c>
      <c r="AG2919" s="659">
        <v>2.41931820090506E-4</v>
      </c>
      <c r="AH2919" s="659">
        <v>2.5740470906329401E-4</v>
      </c>
      <c r="AI2919" s="675">
        <v>6.3012638411185436E-4</v>
      </c>
      <c r="AJ2919" s="28"/>
      <c r="AK2919" s="29"/>
      <c r="AL2919" s="29"/>
    </row>
    <row r="2920" spans="1:38" x14ac:dyDescent="0.2">
      <c r="A2920" s="334">
        <v>2056</v>
      </c>
      <c r="B2920" s="334">
        <v>35</v>
      </c>
      <c r="C2920" s="659">
        <v>0.92218249031361399</v>
      </c>
      <c r="D2920" s="659">
        <v>0.95201101111293596</v>
      </c>
      <c r="E2920" s="661">
        <v>1.0226214406922074</v>
      </c>
      <c r="F2920" s="659">
        <v>4.92753615093336E-2</v>
      </c>
      <c r="G2920" s="659">
        <v>5.3398714213276403E-2</v>
      </c>
      <c r="H2920" s="661">
        <v>0.11807315120494688</v>
      </c>
      <c r="I2920" s="659">
        <v>1.6010031834077301E-2</v>
      </c>
      <c r="J2920" s="659">
        <v>1.7461329312485299E-2</v>
      </c>
      <c r="K2920" s="661">
        <v>4.8936268929306637E-2</v>
      </c>
      <c r="L2920" s="659">
        <v>1.0310726984930399E-4</v>
      </c>
      <c r="M2920" s="659">
        <v>1.32823186372202E-4</v>
      </c>
      <c r="N2920" s="661">
        <v>1.109100696931511E-2</v>
      </c>
      <c r="O2920" s="659">
        <v>4.8771642648740097E-3</v>
      </c>
      <c r="P2920" s="659">
        <v>5.1730093184011398E-3</v>
      </c>
      <c r="Q2920" s="661">
        <v>1.0459620016673159E-2</v>
      </c>
      <c r="R2920" s="659">
        <v>3.6842791082935399E-3</v>
      </c>
      <c r="S2920" s="659">
        <v>5.1451904595382703E-3</v>
      </c>
      <c r="T2920" s="661">
        <v>1.8097776821516316E-2</v>
      </c>
      <c r="U2920" s="659">
        <v>4.4549055917866902E-4</v>
      </c>
      <c r="V2920" s="659">
        <v>4.7547141202181899E-4</v>
      </c>
      <c r="W2920" s="661">
        <v>9.7037747233942183E-4</v>
      </c>
      <c r="X2920" s="659">
        <v>2.2955307058474299E-5</v>
      </c>
      <c r="Y2920" s="659">
        <v>2.4538722225267199E-5</v>
      </c>
      <c r="Z2920" s="661">
        <v>6.3293776331855943E-5</v>
      </c>
      <c r="AA2920" s="659">
        <v>1.29233585787145E-3</v>
      </c>
      <c r="AB2920" s="659">
        <v>1.3798161639470099E-3</v>
      </c>
      <c r="AC2920" s="661">
        <v>3.0091610940521851E-3</v>
      </c>
      <c r="AD2920" s="659">
        <v>1.75055730988497E-4</v>
      </c>
      <c r="AE2920" s="659">
        <v>1.8726578114118601E-4</v>
      </c>
      <c r="AF2920" s="661">
        <v>3.855429220246984E-4</v>
      </c>
      <c r="AG2920" s="659">
        <v>2.41931820090506E-4</v>
      </c>
      <c r="AH2920" s="659">
        <v>2.5740470906329401E-4</v>
      </c>
      <c r="AI2920" s="675">
        <v>6.3012638411185436E-4</v>
      </c>
      <c r="AJ2920" s="28"/>
      <c r="AK2920" s="29"/>
      <c r="AL2920" s="29"/>
    </row>
    <row r="2921" spans="1:38" x14ac:dyDescent="0.2">
      <c r="A2921" s="334">
        <v>2056</v>
      </c>
      <c r="B2921" s="334">
        <v>36</v>
      </c>
      <c r="C2921" s="659">
        <v>0.92218249031361399</v>
      </c>
      <c r="D2921" s="659">
        <v>0.95201101111293596</v>
      </c>
      <c r="E2921" s="661">
        <v>1.0226214406922074</v>
      </c>
      <c r="F2921" s="659">
        <v>4.92753615093336E-2</v>
      </c>
      <c r="G2921" s="659">
        <v>5.3398714213276403E-2</v>
      </c>
      <c r="H2921" s="661">
        <v>0.11807315120494688</v>
      </c>
      <c r="I2921" s="659">
        <v>1.6010031834077301E-2</v>
      </c>
      <c r="J2921" s="659">
        <v>1.7461329312485299E-2</v>
      </c>
      <c r="K2921" s="661">
        <v>4.8936268929306637E-2</v>
      </c>
      <c r="L2921" s="659">
        <v>1.0310726984930399E-4</v>
      </c>
      <c r="M2921" s="659">
        <v>1.32823186372202E-4</v>
      </c>
      <c r="N2921" s="661">
        <v>1.109100696931511E-2</v>
      </c>
      <c r="O2921" s="659">
        <v>4.8771642648740097E-3</v>
      </c>
      <c r="P2921" s="659">
        <v>5.1730093184011398E-3</v>
      </c>
      <c r="Q2921" s="661">
        <v>1.0459620016673159E-2</v>
      </c>
      <c r="R2921" s="659">
        <v>3.6842791082935399E-3</v>
      </c>
      <c r="S2921" s="659">
        <v>5.1451904595382703E-3</v>
      </c>
      <c r="T2921" s="661">
        <v>1.8097776821516316E-2</v>
      </c>
      <c r="U2921" s="659">
        <v>4.4549055917866902E-4</v>
      </c>
      <c r="V2921" s="659">
        <v>4.7547141202181899E-4</v>
      </c>
      <c r="W2921" s="661">
        <v>9.7037747233942183E-4</v>
      </c>
      <c r="X2921" s="659">
        <v>2.2955307058474299E-5</v>
      </c>
      <c r="Y2921" s="659">
        <v>2.4538722225267199E-5</v>
      </c>
      <c r="Z2921" s="661">
        <v>6.3293776331855943E-5</v>
      </c>
      <c r="AA2921" s="659">
        <v>1.29233585787145E-3</v>
      </c>
      <c r="AB2921" s="659">
        <v>1.3798161639470099E-3</v>
      </c>
      <c r="AC2921" s="661">
        <v>3.0091610940521851E-3</v>
      </c>
      <c r="AD2921" s="659">
        <v>1.75055730988497E-4</v>
      </c>
      <c r="AE2921" s="659">
        <v>1.8726578114118601E-4</v>
      </c>
      <c r="AF2921" s="661">
        <v>3.855429220246984E-4</v>
      </c>
      <c r="AG2921" s="659">
        <v>2.41931820090506E-4</v>
      </c>
      <c r="AH2921" s="659">
        <v>2.5740470906329401E-4</v>
      </c>
      <c r="AI2921" s="675">
        <v>6.3012638411185436E-4</v>
      </c>
      <c r="AJ2921" s="28"/>
      <c r="AK2921" s="29"/>
      <c r="AL2921" s="29"/>
    </row>
    <row r="2922" spans="1:38" x14ac:dyDescent="0.2">
      <c r="A2922" s="334">
        <v>2056</v>
      </c>
      <c r="B2922" s="334">
        <v>37</v>
      </c>
      <c r="C2922" s="659">
        <v>0.92218249031361399</v>
      </c>
      <c r="D2922" s="659">
        <v>0.95201101111293596</v>
      </c>
      <c r="E2922" s="661">
        <v>1.0226214406922074</v>
      </c>
      <c r="F2922" s="659">
        <v>4.92753615093336E-2</v>
      </c>
      <c r="G2922" s="659">
        <v>5.3398714213276403E-2</v>
      </c>
      <c r="H2922" s="661">
        <v>0.11807315120494688</v>
      </c>
      <c r="I2922" s="659">
        <v>1.6010031834077301E-2</v>
      </c>
      <c r="J2922" s="659">
        <v>1.7461329312485299E-2</v>
      </c>
      <c r="K2922" s="661">
        <v>4.8936268929306637E-2</v>
      </c>
      <c r="L2922" s="659">
        <v>1.0310726984930399E-4</v>
      </c>
      <c r="M2922" s="659">
        <v>1.32823186372202E-4</v>
      </c>
      <c r="N2922" s="661">
        <v>1.109100696931511E-2</v>
      </c>
      <c r="O2922" s="659">
        <v>4.8771642648740097E-3</v>
      </c>
      <c r="P2922" s="659">
        <v>5.1730093184011398E-3</v>
      </c>
      <c r="Q2922" s="661">
        <v>1.0459620016673159E-2</v>
      </c>
      <c r="R2922" s="659">
        <v>3.6842791082935399E-3</v>
      </c>
      <c r="S2922" s="659">
        <v>5.1451904595382703E-3</v>
      </c>
      <c r="T2922" s="661">
        <v>1.8097776821516316E-2</v>
      </c>
      <c r="U2922" s="659">
        <v>4.4549055917866902E-4</v>
      </c>
      <c r="V2922" s="659">
        <v>4.7547141202181899E-4</v>
      </c>
      <c r="W2922" s="661">
        <v>9.7037747233942183E-4</v>
      </c>
      <c r="X2922" s="659">
        <v>2.2955307058474299E-5</v>
      </c>
      <c r="Y2922" s="659">
        <v>2.4538722225267199E-5</v>
      </c>
      <c r="Z2922" s="661">
        <v>6.3293776331855943E-5</v>
      </c>
      <c r="AA2922" s="659">
        <v>1.29233585787145E-3</v>
      </c>
      <c r="AB2922" s="659">
        <v>1.3798161639470099E-3</v>
      </c>
      <c r="AC2922" s="661">
        <v>3.0091610940521851E-3</v>
      </c>
      <c r="AD2922" s="659">
        <v>1.75055730988497E-4</v>
      </c>
      <c r="AE2922" s="659">
        <v>1.8726578114118601E-4</v>
      </c>
      <c r="AF2922" s="661">
        <v>3.855429220246984E-4</v>
      </c>
      <c r="AG2922" s="659">
        <v>2.41931820090506E-4</v>
      </c>
      <c r="AH2922" s="659">
        <v>2.5740470906329401E-4</v>
      </c>
      <c r="AI2922" s="675">
        <v>6.3012638411185436E-4</v>
      </c>
      <c r="AJ2922" s="28"/>
      <c r="AK2922" s="29"/>
      <c r="AL2922" s="29"/>
    </row>
    <row r="2923" spans="1:38" x14ac:dyDescent="0.2">
      <c r="A2923" s="334">
        <v>2056</v>
      </c>
      <c r="B2923" s="334">
        <v>38</v>
      </c>
      <c r="C2923" s="659">
        <v>0.92218249031361399</v>
      </c>
      <c r="D2923" s="659">
        <v>0.95201101111293596</v>
      </c>
      <c r="E2923" s="661">
        <v>1.0226214406922074</v>
      </c>
      <c r="F2923" s="659">
        <v>4.92753615093336E-2</v>
      </c>
      <c r="G2923" s="659">
        <v>5.3398714213276403E-2</v>
      </c>
      <c r="H2923" s="661">
        <v>0.11807315120494688</v>
      </c>
      <c r="I2923" s="659">
        <v>1.6010031834077301E-2</v>
      </c>
      <c r="J2923" s="659">
        <v>1.7461329312485299E-2</v>
      </c>
      <c r="K2923" s="661">
        <v>4.8936268929306637E-2</v>
      </c>
      <c r="L2923" s="659">
        <v>1.0310726984930399E-4</v>
      </c>
      <c r="M2923" s="659">
        <v>1.32823186372202E-4</v>
      </c>
      <c r="N2923" s="661">
        <v>1.109100696931511E-2</v>
      </c>
      <c r="O2923" s="659">
        <v>4.8771642648740097E-3</v>
      </c>
      <c r="P2923" s="659">
        <v>5.1730093184011398E-3</v>
      </c>
      <c r="Q2923" s="661">
        <v>1.0459620016673159E-2</v>
      </c>
      <c r="R2923" s="659">
        <v>3.6842791082935399E-3</v>
      </c>
      <c r="S2923" s="659">
        <v>5.1451904595382703E-3</v>
      </c>
      <c r="T2923" s="661">
        <v>1.8097776821516316E-2</v>
      </c>
      <c r="U2923" s="659">
        <v>4.4549055917866902E-4</v>
      </c>
      <c r="V2923" s="659">
        <v>4.7547141202181899E-4</v>
      </c>
      <c r="W2923" s="661">
        <v>9.7037747233942183E-4</v>
      </c>
      <c r="X2923" s="659">
        <v>2.2955307058474299E-5</v>
      </c>
      <c r="Y2923" s="659">
        <v>2.4538722225267199E-5</v>
      </c>
      <c r="Z2923" s="661">
        <v>6.3293776331855943E-5</v>
      </c>
      <c r="AA2923" s="659">
        <v>1.29233585787145E-3</v>
      </c>
      <c r="AB2923" s="659">
        <v>1.3798161639470099E-3</v>
      </c>
      <c r="AC2923" s="661">
        <v>3.0091610940521851E-3</v>
      </c>
      <c r="AD2923" s="659">
        <v>1.75055730988497E-4</v>
      </c>
      <c r="AE2923" s="659">
        <v>1.8726578114118601E-4</v>
      </c>
      <c r="AF2923" s="661">
        <v>3.855429220246984E-4</v>
      </c>
      <c r="AG2923" s="659">
        <v>2.41931820090506E-4</v>
      </c>
      <c r="AH2923" s="659">
        <v>2.5740470906329401E-4</v>
      </c>
      <c r="AI2923" s="675">
        <v>6.3012638411185436E-4</v>
      </c>
      <c r="AJ2923" s="28"/>
      <c r="AK2923" s="29"/>
      <c r="AL2923" s="29"/>
    </row>
    <row r="2924" spans="1:38" ht="13.5" thickBot="1" x14ac:dyDescent="0.25">
      <c r="A2924" s="337">
        <v>2056</v>
      </c>
      <c r="B2924" s="337">
        <v>39</v>
      </c>
      <c r="C2924" s="659">
        <v>0.92218249031361399</v>
      </c>
      <c r="D2924" s="659">
        <v>0.95201101111293596</v>
      </c>
      <c r="E2924" s="662">
        <v>1.0226214406922074</v>
      </c>
      <c r="F2924" s="659">
        <v>4.92753615093336E-2</v>
      </c>
      <c r="G2924" s="659">
        <v>5.3398714213276403E-2</v>
      </c>
      <c r="H2924" s="662">
        <v>0.11807315120494688</v>
      </c>
      <c r="I2924" s="667">
        <v>1.6010031834077301E-2</v>
      </c>
      <c r="J2924" s="667">
        <v>1.7461329312485299E-2</v>
      </c>
      <c r="K2924" s="662">
        <v>4.8936268929306637E-2</v>
      </c>
      <c r="L2924" s="667">
        <v>1.0310726984930399E-4</v>
      </c>
      <c r="M2924" s="667">
        <v>1.32823186372202E-4</v>
      </c>
      <c r="N2924" s="662">
        <v>1.109100696931511E-2</v>
      </c>
      <c r="O2924" s="667">
        <v>4.8771642648740097E-3</v>
      </c>
      <c r="P2924" s="667">
        <v>5.1730093184011398E-3</v>
      </c>
      <c r="Q2924" s="662">
        <v>1.0459620016673159E-2</v>
      </c>
      <c r="R2924" s="667">
        <v>3.6842791082935399E-3</v>
      </c>
      <c r="S2924" s="667">
        <v>5.1451904595382703E-3</v>
      </c>
      <c r="T2924" s="662">
        <v>1.8097776821516316E-2</v>
      </c>
      <c r="U2924" s="659">
        <v>4.4549055917866902E-4</v>
      </c>
      <c r="V2924" s="659">
        <v>4.7547141202181899E-4</v>
      </c>
      <c r="W2924" s="662">
        <v>9.7037747233942183E-4</v>
      </c>
      <c r="X2924" s="659">
        <v>2.2955307058474299E-5</v>
      </c>
      <c r="Y2924" s="659">
        <v>2.4538722225267199E-5</v>
      </c>
      <c r="Z2924" s="662">
        <v>6.3293776331855943E-5</v>
      </c>
      <c r="AA2924" s="659">
        <v>1.29233585787145E-3</v>
      </c>
      <c r="AB2924" s="659">
        <v>1.3798161639470099E-3</v>
      </c>
      <c r="AC2924" s="662">
        <v>3.0091610940521851E-3</v>
      </c>
      <c r="AD2924" s="659">
        <v>1.75055730988497E-4</v>
      </c>
      <c r="AE2924" s="659">
        <v>1.8726578114118601E-4</v>
      </c>
      <c r="AF2924" s="662">
        <v>3.855429220246984E-4</v>
      </c>
      <c r="AG2924" s="659">
        <v>2.41931820090506E-4</v>
      </c>
      <c r="AH2924" s="659">
        <v>2.5740470906329401E-4</v>
      </c>
      <c r="AI2924" s="676">
        <v>6.3012638411185436E-4</v>
      </c>
      <c r="AJ2924" s="30"/>
      <c r="AK2924" s="31"/>
      <c r="AL2924" s="31"/>
    </row>
    <row r="2925" spans="1:38" x14ac:dyDescent="0.2">
      <c r="A2925" s="333">
        <v>2057</v>
      </c>
      <c r="B2925" s="663">
        <v>0</v>
      </c>
      <c r="C2925" s="659">
        <v>0.76777346539757696</v>
      </c>
      <c r="D2925" s="659">
        <v>0.807837766837051</v>
      </c>
      <c r="E2925" s="660">
        <v>0.85154074665209023</v>
      </c>
      <c r="F2925" s="659">
        <v>4.4210021928795099E-2</v>
      </c>
      <c r="G2925" s="659">
        <v>4.5391180802734701E-2</v>
      </c>
      <c r="H2925" s="660">
        <v>9.622995023127219E-2</v>
      </c>
      <c r="I2925" s="664">
        <v>1.53550338039259E-2</v>
      </c>
      <c r="J2925" s="664">
        <v>1.52150128767258E-2</v>
      </c>
      <c r="K2925" s="660">
        <v>4.3504096276698996E-2</v>
      </c>
      <c r="L2925" s="664">
        <v>8.5466904607597906E-5</v>
      </c>
      <c r="M2925" s="664">
        <v>8.9156694067234199E-5</v>
      </c>
      <c r="N2925" s="660">
        <v>6.6735767198033806E-3</v>
      </c>
      <c r="O2925" s="664">
        <v>4.5383690925459201E-3</v>
      </c>
      <c r="P2925" s="664">
        <v>4.4071859557367303E-3</v>
      </c>
      <c r="Q2925" s="660">
        <v>8.8362273467409193E-3</v>
      </c>
      <c r="R2925" s="664">
        <v>3.71332770351531E-3</v>
      </c>
      <c r="S2925" s="664">
        <v>5.1878234720705097E-3</v>
      </c>
      <c r="T2925" s="660">
        <v>1.7879323392147112E-2</v>
      </c>
      <c r="U2925" s="659">
        <v>4.3353485142629802E-4</v>
      </c>
      <c r="V2925" s="659">
        <v>4.4423465450408098E-4</v>
      </c>
      <c r="W2925" s="660">
        <v>7.8891504890170382E-4</v>
      </c>
      <c r="X2925" s="659">
        <v>2.21113970135186E-5</v>
      </c>
      <c r="Y2925" s="659">
        <v>2.24596325704508E-5</v>
      </c>
      <c r="Z2925" s="660">
        <v>5.2131711100490984E-5</v>
      </c>
      <c r="AA2925" s="659">
        <v>1.2350687735001799E-3</v>
      </c>
      <c r="AB2925" s="659">
        <v>1.2530421707110499E-3</v>
      </c>
      <c r="AC2925" s="660">
        <v>2.5397218871594973E-3</v>
      </c>
      <c r="AD2925" s="659">
        <v>1.71722798664028E-4</v>
      </c>
      <c r="AE2925" s="659">
        <v>1.7775959264859699E-4</v>
      </c>
      <c r="AF2925" s="660">
        <v>3.0021371547376603E-4</v>
      </c>
      <c r="AG2925" s="659">
        <v>2.28957637937178E-4</v>
      </c>
      <c r="AH2925" s="659">
        <v>2.2721509028505001E-4</v>
      </c>
      <c r="AI2925" s="674">
        <v>5.5911464054075866E-4</v>
      </c>
      <c r="AJ2925" s="26"/>
      <c r="AK2925" s="27"/>
      <c r="AL2925" s="27"/>
    </row>
    <row r="2926" spans="1:38" x14ac:dyDescent="0.2">
      <c r="A2926" s="334">
        <v>2057</v>
      </c>
      <c r="B2926" s="334">
        <v>1</v>
      </c>
      <c r="C2926" s="659">
        <v>0.765218991062112</v>
      </c>
      <c r="D2926" s="659">
        <v>0.80511610503432796</v>
      </c>
      <c r="E2926" s="661">
        <v>0.85076762839058806</v>
      </c>
      <c r="F2926" s="659">
        <v>4.4933948556528103E-2</v>
      </c>
      <c r="G2926" s="659">
        <v>4.6503838482322597E-2</v>
      </c>
      <c r="H2926" s="661">
        <v>9.8976778727396783E-2</v>
      </c>
      <c r="I2926" s="659">
        <v>1.52836431895999E-2</v>
      </c>
      <c r="J2926" s="659">
        <v>1.5144620368070001E-2</v>
      </c>
      <c r="K2926" s="661">
        <v>4.3330470653808829E-2</v>
      </c>
      <c r="L2926" s="659">
        <v>8.5358406641358395E-5</v>
      </c>
      <c r="M2926" s="659">
        <v>8.9025022931296397E-5</v>
      </c>
      <c r="N2926" s="661">
        <v>6.6883087308429855E-3</v>
      </c>
      <c r="O2926" s="659">
        <v>4.5202599260842097E-3</v>
      </c>
      <c r="P2926" s="659">
        <v>4.3911229522213303E-3</v>
      </c>
      <c r="Q2926" s="661">
        <v>8.8103652708820344E-3</v>
      </c>
      <c r="R2926" s="659">
        <v>3.70349839328157E-3</v>
      </c>
      <c r="S2926" s="659">
        <v>5.1735150029038101E-3</v>
      </c>
      <c r="T2926" s="661">
        <v>1.7986294026760104E-2</v>
      </c>
      <c r="U2926" s="659">
        <v>4.3152069228386398E-4</v>
      </c>
      <c r="V2926" s="659">
        <v>4.4228001855314998E-4</v>
      </c>
      <c r="W2926" s="661">
        <v>7.8671598499966138E-4</v>
      </c>
      <c r="X2926" s="659">
        <v>2.2009510017837901E-5</v>
      </c>
      <c r="Y2926" s="659">
        <v>2.2361681871089799E-5</v>
      </c>
      <c r="Z2926" s="661">
        <v>5.1978980696801866E-5</v>
      </c>
      <c r="AA2926" s="659">
        <v>1.23233841550948E-3</v>
      </c>
      <c r="AB2926" s="659">
        <v>1.25157490994949E-3</v>
      </c>
      <c r="AC2926" s="661">
        <v>2.5427644919200935E-3</v>
      </c>
      <c r="AD2926" s="659">
        <v>1.7089863095179599E-4</v>
      </c>
      <c r="AE2926" s="659">
        <v>1.7694757069345899E-4</v>
      </c>
      <c r="AF2926" s="661">
        <v>2.9940113492460906E-4</v>
      </c>
      <c r="AG2926" s="659">
        <v>2.27980287876198E-4</v>
      </c>
      <c r="AH2926" s="659">
        <v>2.2631173452276201E-4</v>
      </c>
      <c r="AI2926" s="675">
        <v>5.5740196543644619E-4</v>
      </c>
      <c r="AJ2926" s="28"/>
      <c r="AK2926" s="29"/>
      <c r="AL2926" s="29"/>
    </row>
    <row r="2927" spans="1:38" x14ac:dyDescent="0.2">
      <c r="A2927" s="334">
        <v>2057</v>
      </c>
      <c r="B2927" s="334">
        <v>2</v>
      </c>
      <c r="C2927" s="659">
        <v>0.75924282186082603</v>
      </c>
      <c r="D2927" s="659">
        <v>0.79852707332889294</v>
      </c>
      <c r="E2927" s="661">
        <v>0.84858865777664116</v>
      </c>
      <c r="F2927" s="659">
        <v>4.54914509216722E-2</v>
      </c>
      <c r="G2927" s="659">
        <v>4.7532993285219101E-2</v>
      </c>
      <c r="H2927" s="661">
        <v>0.10167689108860148</v>
      </c>
      <c r="I2927" s="659">
        <v>1.5168357637125599E-2</v>
      </c>
      <c r="J2927" s="659">
        <v>1.50283765517137E-2</v>
      </c>
      <c r="K2927" s="661">
        <v>4.3089323639399074E-2</v>
      </c>
      <c r="L2927" s="659">
        <v>8.5253815789041902E-5</v>
      </c>
      <c r="M2927" s="659">
        <v>8.8893289701840104E-5</v>
      </c>
      <c r="N2927" s="661">
        <v>6.7060876160969733E-3</v>
      </c>
      <c r="O2927" s="659">
        <v>4.4837716341951097E-3</v>
      </c>
      <c r="P2927" s="659">
        <v>4.3596477014366903E-3</v>
      </c>
      <c r="Q2927" s="661">
        <v>8.7714040323166112E-3</v>
      </c>
      <c r="R2927" s="659">
        <v>3.69402224823816E-3</v>
      </c>
      <c r="S2927" s="659">
        <v>5.1592319596801203E-3</v>
      </c>
      <c r="T2927" s="661">
        <v>1.8118669538994454E-2</v>
      </c>
      <c r="U2927" s="659">
        <v>4.2866931557708498E-4</v>
      </c>
      <c r="V2927" s="659">
        <v>4.3942129187420098E-4</v>
      </c>
      <c r="W2927" s="661">
        <v>7.8358176923981691E-4</v>
      </c>
      <c r="X2927" s="659">
        <v>2.1853709823037902E-5</v>
      </c>
      <c r="Y2927" s="659">
        <v>2.2208962130872299E-5</v>
      </c>
      <c r="Z2927" s="661">
        <v>5.1753491049052512E-5</v>
      </c>
      <c r="AA2927" s="659">
        <v>1.2264559541114699E-3</v>
      </c>
      <c r="AB2927" s="659">
        <v>1.2472509749257301E-3</v>
      </c>
      <c r="AC2927" s="661">
        <v>2.5423517864609688E-3</v>
      </c>
      <c r="AD2927" s="659">
        <v>1.69803506152506E-4</v>
      </c>
      <c r="AE2927" s="659">
        <v>1.7581008448024299E-4</v>
      </c>
      <c r="AF2927" s="661">
        <v>2.9830952250109292E-4</v>
      </c>
      <c r="AG2927" s="659">
        <v>2.2625913374896899E-4</v>
      </c>
      <c r="AH2927" s="659">
        <v>2.24739616056442E-4</v>
      </c>
      <c r="AI2927" s="675">
        <v>5.5467542897304147E-4</v>
      </c>
      <c r="AJ2927" s="28"/>
      <c r="AK2927" s="29"/>
      <c r="AL2927" s="29"/>
    </row>
    <row r="2928" spans="1:38" x14ac:dyDescent="0.2">
      <c r="A2928" s="334">
        <v>2057</v>
      </c>
      <c r="B2928" s="334">
        <v>3</v>
      </c>
      <c r="C2928" s="659">
        <v>0.75297983630347498</v>
      </c>
      <c r="D2928" s="659">
        <v>0.79203983508301301</v>
      </c>
      <c r="E2928" s="661">
        <v>0.84119621062238581</v>
      </c>
      <c r="F2928" s="659">
        <v>4.60130669468325E-2</v>
      </c>
      <c r="G2928" s="659">
        <v>4.8486208730464497E-2</v>
      </c>
      <c r="H2928" s="661">
        <v>0.1039798390970423</v>
      </c>
      <c r="I2928" s="659">
        <v>1.50479742198984E-2</v>
      </c>
      <c r="J2928" s="659">
        <v>1.4914104720944E-2</v>
      </c>
      <c r="K2928" s="661">
        <v>4.2578988148200166E-2</v>
      </c>
      <c r="L2928" s="659">
        <v>8.5146386214282195E-5</v>
      </c>
      <c r="M2928" s="659">
        <v>8.8764139780574396E-5</v>
      </c>
      <c r="N2928" s="661">
        <v>6.717321366078219E-3</v>
      </c>
      <c r="O2928" s="659">
        <v>4.4482017937091996E-3</v>
      </c>
      <c r="P2928" s="659">
        <v>4.3284164974142503E-3</v>
      </c>
      <c r="Q2928" s="661">
        <v>8.6752155868942641E-3</v>
      </c>
      <c r="R2928" s="659">
        <v>3.6842867230746702E-3</v>
      </c>
      <c r="S2928" s="659">
        <v>5.1452166863478598E-3</v>
      </c>
      <c r="T2928" s="661">
        <v>1.8202455739315313E-2</v>
      </c>
      <c r="U2928" s="659">
        <v>4.25762158970722E-4</v>
      </c>
      <c r="V2928" s="659">
        <v>4.3662892793014401E-4</v>
      </c>
      <c r="W2928" s="661">
        <v>7.7496942271175733E-4</v>
      </c>
      <c r="X2928" s="659">
        <v>2.1696105978036599E-5</v>
      </c>
      <c r="Y2928" s="659">
        <v>2.2059482674027202E-5</v>
      </c>
      <c r="Z2928" s="661">
        <v>5.1173974207487074E-5</v>
      </c>
      <c r="AA2928" s="659">
        <v>1.22039887822569E-3</v>
      </c>
      <c r="AB2928" s="659">
        <v>1.24281142598827E-3</v>
      </c>
      <c r="AC2928" s="661">
        <v>2.5263981225737567E-3</v>
      </c>
      <c r="AD2928" s="659">
        <v>1.6867495592269501E-4</v>
      </c>
      <c r="AE2928" s="659">
        <v>1.74702748272097E-4</v>
      </c>
      <c r="AF2928" s="661">
        <v>2.9496721334822568E-4</v>
      </c>
      <c r="AG2928" s="659">
        <v>2.24553767285272E-4</v>
      </c>
      <c r="AH2928" s="659">
        <v>2.23189233849433E-4</v>
      </c>
      <c r="AI2928" s="675">
        <v>5.4864824900942657E-4</v>
      </c>
      <c r="AJ2928" s="28"/>
      <c r="AK2928" s="29"/>
      <c r="AL2928" s="29"/>
    </row>
    <row r="2929" spans="1:38" x14ac:dyDescent="0.2">
      <c r="A2929" s="334">
        <v>2057</v>
      </c>
      <c r="B2929" s="334">
        <v>4</v>
      </c>
      <c r="C2929" s="659">
        <v>0.75297983630347498</v>
      </c>
      <c r="D2929" s="659">
        <v>0.79203983508301301</v>
      </c>
      <c r="E2929" s="661">
        <v>0.84119621062238581</v>
      </c>
      <c r="F2929" s="659">
        <v>4.60130669468325E-2</v>
      </c>
      <c r="G2929" s="659">
        <v>4.8486208730464497E-2</v>
      </c>
      <c r="H2929" s="661">
        <v>0.1039798390970423</v>
      </c>
      <c r="I2929" s="659">
        <v>1.50479742198984E-2</v>
      </c>
      <c r="J2929" s="659">
        <v>1.4914104720944E-2</v>
      </c>
      <c r="K2929" s="661">
        <v>4.2578988148200166E-2</v>
      </c>
      <c r="L2929" s="659">
        <v>8.5146386214282195E-5</v>
      </c>
      <c r="M2929" s="659">
        <v>8.8764139780574396E-5</v>
      </c>
      <c r="N2929" s="661">
        <v>6.717321366078219E-3</v>
      </c>
      <c r="O2929" s="659">
        <v>4.4482017937091996E-3</v>
      </c>
      <c r="P2929" s="659">
        <v>4.3284164974142503E-3</v>
      </c>
      <c r="Q2929" s="661">
        <v>8.6752155868942641E-3</v>
      </c>
      <c r="R2929" s="659">
        <v>3.6842867230746702E-3</v>
      </c>
      <c r="S2929" s="659">
        <v>5.1452166863478598E-3</v>
      </c>
      <c r="T2929" s="661">
        <v>1.8202455739315313E-2</v>
      </c>
      <c r="U2929" s="659">
        <v>4.25762158970722E-4</v>
      </c>
      <c r="V2929" s="659">
        <v>4.3662892793014401E-4</v>
      </c>
      <c r="W2929" s="661">
        <v>7.7496942271175733E-4</v>
      </c>
      <c r="X2929" s="659">
        <v>2.1696105978036599E-5</v>
      </c>
      <c r="Y2929" s="659">
        <v>2.2059482674027202E-5</v>
      </c>
      <c r="Z2929" s="661">
        <v>5.1173974207487074E-5</v>
      </c>
      <c r="AA2929" s="659">
        <v>1.22039887822569E-3</v>
      </c>
      <c r="AB2929" s="659">
        <v>1.24281142598827E-3</v>
      </c>
      <c r="AC2929" s="661">
        <v>2.5263981225737567E-3</v>
      </c>
      <c r="AD2929" s="659">
        <v>1.6867495592269501E-4</v>
      </c>
      <c r="AE2929" s="659">
        <v>1.74702748272097E-4</v>
      </c>
      <c r="AF2929" s="661">
        <v>2.9496721334822568E-4</v>
      </c>
      <c r="AG2929" s="659">
        <v>2.24553767285272E-4</v>
      </c>
      <c r="AH2929" s="659">
        <v>2.23189233849433E-4</v>
      </c>
      <c r="AI2929" s="675">
        <v>5.4864824900942657E-4</v>
      </c>
      <c r="AJ2929" s="28"/>
      <c r="AK2929" s="29"/>
      <c r="AL2929" s="29"/>
    </row>
    <row r="2930" spans="1:38" x14ac:dyDescent="0.2">
      <c r="A2930" s="334">
        <v>2057</v>
      </c>
      <c r="B2930" s="334">
        <v>5</v>
      </c>
      <c r="C2930" s="659">
        <v>0.75297983630347498</v>
      </c>
      <c r="D2930" s="659">
        <v>0.79203983508301301</v>
      </c>
      <c r="E2930" s="661">
        <v>0.84119621062238581</v>
      </c>
      <c r="F2930" s="659">
        <v>4.60130669468325E-2</v>
      </c>
      <c r="G2930" s="659">
        <v>4.8486208730464497E-2</v>
      </c>
      <c r="H2930" s="661">
        <v>0.1039798390970423</v>
      </c>
      <c r="I2930" s="659">
        <v>1.50479742198984E-2</v>
      </c>
      <c r="J2930" s="659">
        <v>1.4914104720944E-2</v>
      </c>
      <c r="K2930" s="661">
        <v>4.2578988148200166E-2</v>
      </c>
      <c r="L2930" s="659">
        <v>8.5146386214282195E-5</v>
      </c>
      <c r="M2930" s="659">
        <v>8.8764139780574396E-5</v>
      </c>
      <c r="N2930" s="661">
        <v>6.717321366078219E-3</v>
      </c>
      <c r="O2930" s="659">
        <v>4.4482017937091996E-3</v>
      </c>
      <c r="P2930" s="659">
        <v>4.3284164974142503E-3</v>
      </c>
      <c r="Q2930" s="661">
        <v>8.6752155868942641E-3</v>
      </c>
      <c r="R2930" s="659">
        <v>3.6842867230746702E-3</v>
      </c>
      <c r="S2930" s="659">
        <v>5.1452166863478598E-3</v>
      </c>
      <c r="T2930" s="661">
        <v>1.8202455739315313E-2</v>
      </c>
      <c r="U2930" s="659">
        <v>4.25762158970722E-4</v>
      </c>
      <c r="V2930" s="659">
        <v>4.3662892793014401E-4</v>
      </c>
      <c r="W2930" s="661">
        <v>7.7496942271175733E-4</v>
      </c>
      <c r="X2930" s="659">
        <v>2.1696105978036599E-5</v>
      </c>
      <c r="Y2930" s="659">
        <v>2.2059482674027202E-5</v>
      </c>
      <c r="Z2930" s="661">
        <v>5.1173974207487074E-5</v>
      </c>
      <c r="AA2930" s="659">
        <v>1.22039887822569E-3</v>
      </c>
      <c r="AB2930" s="659">
        <v>1.24281142598827E-3</v>
      </c>
      <c r="AC2930" s="661">
        <v>2.5263981225737567E-3</v>
      </c>
      <c r="AD2930" s="659">
        <v>1.6867495592269501E-4</v>
      </c>
      <c r="AE2930" s="659">
        <v>1.74702748272097E-4</v>
      </c>
      <c r="AF2930" s="661">
        <v>2.9496721334822568E-4</v>
      </c>
      <c r="AG2930" s="659">
        <v>2.24553767285272E-4</v>
      </c>
      <c r="AH2930" s="659">
        <v>2.23189233849433E-4</v>
      </c>
      <c r="AI2930" s="675">
        <v>5.4864824900942657E-4</v>
      </c>
      <c r="AJ2930" s="28"/>
      <c r="AK2930" s="29"/>
      <c r="AL2930" s="29"/>
    </row>
    <row r="2931" spans="1:38" x14ac:dyDescent="0.2">
      <c r="A2931" s="334">
        <v>2057</v>
      </c>
      <c r="B2931" s="334">
        <v>6</v>
      </c>
      <c r="C2931" s="659">
        <v>0.75297983630347498</v>
      </c>
      <c r="D2931" s="659">
        <v>0.79203983508301301</v>
      </c>
      <c r="E2931" s="661">
        <v>0.84119621062238581</v>
      </c>
      <c r="F2931" s="659">
        <v>4.60130669468325E-2</v>
      </c>
      <c r="G2931" s="659">
        <v>4.8486208730464497E-2</v>
      </c>
      <c r="H2931" s="661">
        <v>0.1039798390970423</v>
      </c>
      <c r="I2931" s="659">
        <v>1.50479742198984E-2</v>
      </c>
      <c r="J2931" s="659">
        <v>1.4914104720944E-2</v>
      </c>
      <c r="K2931" s="661">
        <v>4.2578988148200166E-2</v>
      </c>
      <c r="L2931" s="659">
        <v>8.5146386214282195E-5</v>
      </c>
      <c r="M2931" s="659">
        <v>8.8764139780574396E-5</v>
      </c>
      <c r="N2931" s="661">
        <v>6.717321366078219E-3</v>
      </c>
      <c r="O2931" s="659">
        <v>4.4482017937091996E-3</v>
      </c>
      <c r="P2931" s="659">
        <v>4.3284164974142503E-3</v>
      </c>
      <c r="Q2931" s="661">
        <v>8.6752155868942641E-3</v>
      </c>
      <c r="R2931" s="659">
        <v>3.6842867230746702E-3</v>
      </c>
      <c r="S2931" s="659">
        <v>5.1452166863478598E-3</v>
      </c>
      <c r="T2931" s="661">
        <v>1.8202455739315313E-2</v>
      </c>
      <c r="U2931" s="659">
        <v>4.25762158970722E-4</v>
      </c>
      <c r="V2931" s="659">
        <v>4.3662892793014401E-4</v>
      </c>
      <c r="W2931" s="661">
        <v>7.7496942271175733E-4</v>
      </c>
      <c r="X2931" s="659">
        <v>2.1696105978036599E-5</v>
      </c>
      <c r="Y2931" s="659">
        <v>2.2059482674027202E-5</v>
      </c>
      <c r="Z2931" s="661">
        <v>5.1173974207487074E-5</v>
      </c>
      <c r="AA2931" s="659">
        <v>1.22039887822569E-3</v>
      </c>
      <c r="AB2931" s="659">
        <v>1.24281142598827E-3</v>
      </c>
      <c r="AC2931" s="661">
        <v>2.5263981225737567E-3</v>
      </c>
      <c r="AD2931" s="659">
        <v>1.6867495592269501E-4</v>
      </c>
      <c r="AE2931" s="659">
        <v>1.74702748272097E-4</v>
      </c>
      <c r="AF2931" s="661">
        <v>2.9496721334822568E-4</v>
      </c>
      <c r="AG2931" s="659">
        <v>2.24553767285272E-4</v>
      </c>
      <c r="AH2931" s="659">
        <v>2.23189233849433E-4</v>
      </c>
      <c r="AI2931" s="675">
        <v>5.4864824900942657E-4</v>
      </c>
      <c r="AJ2931" s="28"/>
      <c r="AK2931" s="29"/>
      <c r="AL2931" s="29"/>
    </row>
    <row r="2932" spans="1:38" x14ac:dyDescent="0.2">
      <c r="A2932" s="334">
        <v>2057</v>
      </c>
      <c r="B2932" s="334">
        <v>7</v>
      </c>
      <c r="C2932" s="659">
        <v>0.75297983630347498</v>
      </c>
      <c r="D2932" s="659">
        <v>0.79203983508301301</v>
      </c>
      <c r="E2932" s="661">
        <v>0.84119621062238581</v>
      </c>
      <c r="F2932" s="659">
        <v>4.60130669468325E-2</v>
      </c>
      <c r="G2932" s="659">
        <v>4.8486208730464497E-2</v>
      </c>
      <c r="H2932" s="661">
        <v>0.1039798390970423</v>
      </c>
      <c r="I2932" s="659">
        <v>1.50479742198984E-2</v>
      </c>
      <c r="J2932" s="659">
        <v>1.4914104720944E-2</v>
      </c>
      <c r="K2932" s="661">
        <v>4.2578988148200166E-2</v>
      </c>
      <c r="L2932" s="659">
        <v>8.5146386214282195E-5</v>
      </c>
      <c r="M2932" s="659">
        <v>8.8764139780574396E-5</v>
      </c>
      <c r="N2932" s="661">
        <v>6.717321366078219E-3</v>
      </c>
      <c r="O2932" s="659">
        <v>4.4482017937091996E-3</v>
      </c>
      <c r="P2932" s="659">
        <v>4.3284164974142503E-3</v>
      </c>
      <c r="Q2932" s="661">
        <v>8.6752155868942641E-3</v>
      </c>
      <c r="R2932" s="659">
        <v>3.6842867230746702E-3</v>
      </c>
      <c r="S2932" s="659">
        <v>5.1452166863478598E-3</v>
      </c>
      <c r="T2932" s="661">
        <v>1.8202455739315313E-2</v>
      </c>
      <c r="U2932" s="659">
        <v>4.25762158970722E-4</v>
      </c>
      <c r="V2932" s="659">
        <v>4.3662892793014401E-4</v>
      </c>
      <c r="W2932" s="661">
        <v>7.7496942271175733E-4</v>
      </c>
      <c r="X2932" s="659">
        <v>2.1696105978036599E-5</v>
      </c>
      <c r="Y2932" s="659">
        <v>2.2059482674027202E-5</v>
      </c>
      <c r="Z2932" s="661">
        <v>5.1173974207487074E-5</v>
      </c>
      <c r="AA2932" s="659">
        <v>1.22039887822569E-3</v>
      </c>
      <c r="AB2932" s="659">
        <v>1.24281142598827E-3</v>
      </c>
      <c r="AC2932" s="661">
        <v>2.5263981225737567E-3</v>
      </c>
      <c r="AD2932" s="659">
        <v>1.6867495592269501E-4</v>
      </c>
      <c r="AE2932" s="659">
        <v>1.74702748272097E-4</v>
      </c>
      <c r="AF2932" s="661">
        <v>2.9496721334822568E-4</v>
      </c>
      <c r="AG2932" s="659">
        <v>2.24553767285272E-4</v>
      </c>
      <c r="AH2932" s="659">
        <v>2.23189233849433E-4</v>
      </c>
      <c r="AI2932" s="675">
        <v>5.4864824900942657E-4</v>
      </c>
      <c r="AJ2932" s="28"/>
      <c r="AK2932" s="29"/>
      <c r="AL2932" s="29"/>
    </row>
    <row r="2933" spans="1:38" x14ac:dyDescent="0.2">
      <c r="A2933" s="334">
        <v>2057</v>
      </c>
      <c r="B2933" s="334">
        <v>8</v>
      </c>
      <c r="C2933" s="659">
        <v>0.75297983630347498</v>
      </c>
      <c r="D2933" s="659">
        <v>0.79203983508301301</v>
      </c>
      <c r="E2933" s="661">
        <v>0.84119621062238581</v>
      </c>
      <c r="F2933" s="659">
        <v>4.60130669468325E-2</v>
      </c>
      <c r="G2933" s="659">
        <v>4.8486208730464497E-2</v>
      </c>
      <c r="H2933" s="661">
        <v>0.1039798390970423</v>
      </c>
      <c r="I2933" s="659">
        <v>1.50479742198984E-2</v>
      </c>
      <c r="J2933" s="659">
        <v>1.4914104720944E-2</v>
      </c>
      <c r="K2933" s="661">
        <v>4.2578988148200166E-2</v>
      </c>
      <c r="L2933" s="659">
        <v>8.5146386214282195E-5</v>
      </c>
      <c r="M2933" s="659">
        <v>8.8764139780574396E-5</v>
      </c>
      <c r="N2933" s="661">
        <v>6.717321366078219E-3</v>
      </c>
      <c r="O2933" s="659">
        <v>4.4482017937091996E-3</v>
      </c>
      <c r="P2933" s="659">
        <v>4.3284164974142503E-3</v>
      </c>
      <c r="Q2933" s="661">
        <v>8.6752155868942641E-3</v>
      </c>
      <c r="R2933" s="659">
        <v>3.6842867230746702E-3</v>
      </c>
      <c r="S2933" s="659">
        <v>5.1452166863478598E-3</v>
      </c>
      <c r="T2933" s="661">
        <v>1.8202455739315313E-2</v>
      </c>
      <c r="U2933" s="659">
        <v>4.25762158970722E-4</v>
      </c>
      <c r="V2933" s="659">
        <v>4.3662892793014401E-4</v>
      </c>
      <c r="W2933" s="661">
        <v>7.7496942271175733E-4</v>
      </c>
      <c r="X2933" s="659">
        <v>2.1696105978036599E-5</v>
      </c>
      <c r="Y2933" s="659">
        <v>2.2059482674027202E-5</v>
      </c>
      <c r="Z2933" s="661">
        <v>5.1173974207487074E-5</v>
      </c>
      <c r="AA2933" s="659">
        <v>1.22039887822569E-3</v>
      </c>
      <c r="AB2933" s="659">
        <v>1.24281142598827E-3</v>
      </c>
      <c r="AC2933" s="661">
        <v>2.5263981225737567E-3</v>
      </c>
      <c r="AD2933" s="659">
        <v>1.6867495592269501E-4</v>
      </c>
      <c r="AE2933" s="659">
        <v>1.74702748272097E-4</v>
      </c>
      <c r="AF2933" s="661">
        <v>2.9496721334822568E-4</v>
      </c>
      <c r="AG2933" s="659">
        <v>2.24553767285272E-4</v>
      </c>
      <c r="AH2933" s="659">
        <v>2.23189233849433E-4</v>
      </c>
      <c r="AI2933" s="675">
        <v>5.4864824900942657E-4</v>
      </c>
      <c r="AJ2933" s="28"/>
      <c r="AK2933" s="29"/>
      <c r="AL2933" s="29"/>
    </row>
    <row r="2934" spans="1:38" x14ac:dyDescent="0.2">
      <c r="A2934" s="334">
        <v>2057</v>
      </c>
      <c r="B2934" s="334">
        <v>9</v>
      </c>
      <c r="C2934" s="659">
        <v>0.75297983630347498</v>
      </c>
      <c r="D2934" s="659">
        <v>0.79203983508301301</v>
      </c>
      <c r="E2934" s="661">
        <v>0.84119621062238581</v>
      </c>
      <c r="F2934" s="659">
        <v>4.60130669468325E-2</v>
      </c>
      <c r="G2934" s="659">
        <v>4.8486208730464497E-2</v>
      </c>
      <c r="H2934" s="661">
        <v>0.1039798390970423</v>
      </c>
      <c r="I2934" s="659">
        <v>1.50479742198984E-2</v>
      </c>
      <c r="J2934" s="659">
        <v>1.4914104720944E-2</v>
      </c>
      <c r="K2934" s="661">
        <v>4.2578988148200166E-2</v>
      </c>
      <c r="L2934" s="659">
        <v>8.5146386214282195E-5</v>
      </c>
      <c r="M2934" s="659">
        <v>8.8764139780574396E-5</v>
      </c>
      <c r="N2934" s="661">
        <v>6.717321366078219E-3</v>
      </c>
      <c r="O2934" s="659">
        <v>4.4482017937091996E-3</v>
      </c>
      <c r="P2934" s="659">
        <v>4.3284164974142503E-3</v>
      </c>
      <c r="Q2934" s="661">
        <v>8.6752155868942641E-3</v>
      </c>
      <c r="R2934" s="659">
        <v>3.6842867230746702E-3</v>
      </c>
      <c r="S2934" s="659">
        <v>5.1452166863478598E-3</v>
      </c>
      <c r="T2934" s="661">
        <v>1.8202455739315313E-2</v>
      </c>
      <c r="U2934" s="659">
        <v>4.25762158970722E-4</v>
      </c>
      <c r="V2934" s="659">
        <v>4.3662892793014401E-4</v>
      </c>
      <c r="W2934" s="661">
        <v>7.7496942271175733E-4</v>
      </c>
      <c r="X2934" s="659">
        <v>2.1696105978036599E-5</v>
      </c>
      <c r="Y2934" s="659">
        <v>2.2059482674027202E-5</v>
      </c>
      <c r="Z2934" s="661">
        <v>5.1173974207487074E-5</v>
      </c>
      <c r="AA2934" s="659">
        <v>1.22039887822569E-3</v>
      </c>
      <c r="AB2934" s="659">
        <v>1.24281142598827E-3</v>
      </c>
      <c r="AC2934" s="661">
        <v>2.5263981225737567E-3</v>
      </c>
      <c r="AD2934" s="659">
        <v>1.6867495592269501E-4</v>
      </c>
      <c r="AE2934" s="659">
        <v>1.74702748272097E-4</v>
      </c>
      <c r="AF2934" s="661">
        <v>2.9496721334822568E-4</v>
      </c>
      <c r="AG2934" s="659">
        <v>2.24553767285272E-4</v>
      </c>
      <c r="AH2934" s="659">
        <v>2.23189233849433E-4</v>
      </c>
      <c r="AI2934" s="675">
        <v>5.4864824900942657E-4</v>
      </c>
      <c r="AJ2934" s="28"/>
      <c r="AK2934" s="29"/>
      <c r="AL2934" s="29"/>
    </row>
    <row r="2935" spans="1:38" x14ac:dyDescent="0.2">
      <c r="A2935" s="334">
        <v>2057</v>
      </c>
      <c r="B2935" s="334">
        <v>10</v>
      </c>
      <c r="C2935" s="659">
        <v>0.75297983630347498</v>
      </c>
      <c r="D2935" s="659">
        <v>0.79203983508301301</v>
      </c>
      <c r="E2935" s="661">
        <v>0.84119621062238581</v>
      </c>
      <c r="F2935" s="659">
        <v>4.60130669468325E-2</v>
      </c>
      <c r="G2935" s="659">
        <v>4.8486208730464497E-2</v>
      </c>
      <c r="H2935" s="661">
        <v>0.1039798390970423</v>
      </c>
      <c r="I2935" s="659">
        <v>1.50479742198984E-2</v>
      </c>
      <c r="J2935" s="659">
        <v>1.4914104720944E-2</v>
      </c>
      <c r="K2935" s="661">
        <v>4.2578988148200166E-2</v>
      </c>
      <c r="L2935" s="659">
        <v>8.5146386214282195E-5</v>
      </c>
      <c r="M2935" s="659">
        <v>8.8764139780574396E-5</v>
      </c>
      <c r="N2935" s="661">
        <v>6.717321366078219E-3</v>
      </c>
      <c r="O2935" s="659">
        <v>4.4482017937091996E-3</v>
      </c>
      <c r="P2935" s="659">
        <v>4.3284164974142503E-3</v>
      </c>
      <c r="Q2935" s="661">
        <v>8.6752155868942641E-3</v>
      </c>
      <c r="R2935" s="659">
        <v>3.6842867230746702E-3</v>
      </c>
      <c r="S2935" s="659">
        <v>5.1452166863478598E-3</v>
      </c>
      <c r="T2935" s="661">
        <v>1.8202455739315313E-2</v>
      </c>
      <c r="U2935" s="659">
        <v>4.25762158970722E-4</v>
      </c>
      <c r="V2935" s="659">
        <v>4.3662892793014401E-4</v>
      </c>
      <c r="W2935" s="661">
        <v>7.7496942271175733E-4</v>
      </c>
      <c r="X2935" s="659">
        <v>2.1696105978036599E-5</v>
      </c>
      <c r="Y2935" s="659">
        <v>2.2059482674027202E-5</v>
      </c>
      <c r="Z2935" s="661">
        <v>5.1173974207487074E-5</v>
      </c>
      <c r="AA2935" s="659">
        <v>1.22039887822569E-3</v>
      </c>
      <c r="AB2935" s="659">
        <v>1.24281142598827E-3</v>
      </c>
      <c r="AC2935" s="661">
        <v>2.5263981225737567E-3</v>
      </c>
      <c r="AD2935" s="659">
        <v>1.6867495592269501E-4</v>
      </c>
      <c r="AE2935" s="659">
        <v>1.74702748272097E-4</v>
      </c>
      <c r="AF2935" s="661">
        <v>2.9496721334822568E-4</v>
      </c>
      <c r="AG2935" s="659">
        <v>2.24553767285272E-4</v>
      </c>
      <c r="AH2935" s="659">
        <v>2.23189233849433E-4</v>
      </c>
      <c r="AI2935" s="675">
        <v>5.4864824900942657E-4</v>
      </c>
      <c r="AJ2935" s="28"/>
      <c r="AK2935" s="29"/>
      <c r="AL2935" s="29"/>
    </row>
    <row r="2936" spans="1:38" x14ac:dyDescent="0.2">
      <c r="A2936" s="334">
        <v>2057</v>
      </c>
      <c r="B2936" s="334">
        <v>11</v>
      </c>
      <c r="C2936" s="659">
        <v>0.75297983630347498</v>
      </c>
      <c r="D2936" s="659">
        <v>0.79203983508301301</v>
      </c>
      <c r="E2936" s="661">
        <v>0.84119621062238581</v>
      </c>
      <c r="F2936" s="659">
        <v>4.60130669468325E-2</v>
      </c>
      <c r="G2936" s="659">
        <v>4.8486208730464497E-2</v>
      </c>
      <c r="H2936" s="661">
        <v>0.1039798390970423</v>
      </c>
      <c r="I2936" s="659">
        <v>1.50479742198984E-2</v>
      </c>
      <c r="J2936" s="659">
        <v>1.4914104720944E-2</v>
      </c>
      <c r="K2936" s="661">
        <v>4.2578988148200166E-2</v>
      </c>
      <c r="L2936" s="659">
        <v>8.5146386214282195E-5</v>
      </c>
      <c r="M2936" s="659">
        <v>8.8764139780574396E-5</v>
      </c>
      <c r="N2936" s="661">
        <v>6.717321366078219E-3</v>
      </c>
      <c r="O2936" s="659">
        <v>4.4482017937091996E-3</v>
      </c>
      <c r="P2936" s="659">
        <v>4.3284164974142503E-3</v>
      </c>
      <c r="Q2936" s="661">
        <v>8.6752155868942641E-3</v>
      </c>
      <c r="R2936" s="659">
        <v>3.6842867230746702E-3</v>
      </c>
      <c r="S2936" s="659">
        <v>5.1452166863478598E-3</v>
      </c>
      <c r="T2936" s="661">
        <v>1.8202455739315313E-2</v>
      </c>
      <c r="U2936" s="659">
        <v>4.25762158970722E-4</v>
      </c>
      <c r="V2936" s="659">
        <v>4.3662892793014401E-4</v>
      </c>
      <c r="W2936" s="661">
        <v>7.7496942271175733E-4</v>
      </c>
      <c r="X2936" s="659">
        <v>2.1696105978036599E-5</v>
      </c>
      <c r="Y2936" s="659">
        <v>2.2059482674027202E-5</v>
      </c>
      <c r="Z2936" s="661">
        <v>5.1173974207487074E-5</v>
      </c>
      <c r="AA2936" s="659">
        <v>1.22039887822569E-3</v>
      </c>
      <c r="AB2936" s="659">
        <v>1.24281142598827E-3</v>
      </c>
      <c r="AC2936" s="661">
        <v>2.5263981225737567E-3</v>
      </c>
      <c r="AD2936" s="659">
        <v>1.6867495592269501E-4</v>
      </c>
      <c r="AE2936" s="659">
        <v>1.74702748272097E-4</v>
      </c>
      <c r="AF2936" s="661">
        <v>2.9496721334822568E-4</v>
      </c>
      <c r="AG2936" s="659">
        <v>2.24553767285272E-4</v>
      </c>
      <c r="AH2936" s="659">
        <v>2.23189233849433E-4</v>
      </c>
      <c r="AI2936" s="675">
        <v>5.4864824900942657E-4</v>
      </c>
      <c r="AJ2936" s="28"/>
      <c r="AK2936" s="29"/>
      <c r="AL2936" s="29"/>
    </row>
    <row r="2937" spans="1:38" x14ac:dyDescent="0.2">
      <c r="A2937" s="334">
        <v>2057</v>
      </c>
      <c r="B2937" s="334">
        <v>12</v>
      </c>
      <c r="C2937" s="659">
        <v>0.75297983630347498</v>
      </c>
      <c r="D2937" s="659">
        <v>0.79203983508301301</v>
      </c>
      <c r="E2937" s="661">
        <v>0.84119621062238581</v>
      </c>
      <c r="F2937" s="659">
        <v>4.60130669468325E-2</v>
      </c>
      <c r="G2937" s="659">
        <v>4.8486208730464497E-2</v>
      </c>
      <c r="H2937" s="661">
        <v>0.1039798390970423</v>
      </c>
      <c r="I2937" s="659">
        <v>1.50479742198984E-2</v>
      </c>
      <c r="J2937" s="659">
        <v>1.4914104720944E-2</v>
      </c>
      <c r="K2937" s="661">
        <v>4.2578988148200166E-2</v>
      </c>
      <c r="L2937" s="659">
        <v>8.5146386214282195E-5</v>
      </c>
      <c r="M2937" s="659">
        <v>8.8764139780574396E-5</v>
      </c>
      <c r="N2937" s="661">
        <v>6.717321366078219E-3</v>
      </c>
      <c r="O2937" s="659">
        <v>4.4482017937091996E-3</v>
      </c>
      <c r="P2937" s="659">
        <v>4.3284164974142503E-3</v>
      </c>
      <c r="Q2937" s="661">
        <v>8.6752155868942641E-3</v>
      </c>
      <c r="R2937" s="659">
        <v>3.6842867230746702E-3</v>
      </c>
      <c r="S2937" s="659">
        <v>5.1452166863478598E-3</v>
      </c>
      <c r="T2937" s="661">
        <v>1.8202455739315313E-2</v>
      </c>
      <c r="U2937" s="659">
        <v>4.25762158970722E-4</v>
      </c>
      <c r="V2937" s="659">
        <v>4.3662892793014401E-4</v>
      </c>
      <c r="W2937" s="661">
        <v>7.7496942271175733E-4</v>
      </c>
      <c r="X2937" s="659">
        <v>2.1696105978036599E-5</v>
      </c>
      <c r="Y2937" s="659">
        <v>2.2059482674027202E-5</v>
      </c>
      <c r="Z2937" s="661">
        <v>5.1173974207487074E-5</v>
      </c>
      <c r="AA2937" s="659">
        <v>1.22039887822569E-3</v>
      </c>
      <c r="AB2937" s="659">
        <v>1.24281142598827E-3</v>
      </c>
      <c r="AC2937" s="661">
        <v>2.5263981225737567E-3</v>
      </c>
      <c r="AD2937" s="659">
        <v>1.6867495592269501E-4</v>
      </c>
      <c r="AE2937" s="659">
        <v>1.74702748272097E-4</v>
      </c>
      <c r="AF2937" s="661">
        <v>2.9496721334822568E-4</v>
      </c>
      <c r="AG2937" s="659">
        <v>2.24553767285272E-4</v>
      </c>
      <c r="AH2937" s="659">
        <v>2.23189233849433E-4</v>
      </c>
      <c r="AI2937" s="675">
        <v>5.4864824900942657E-4</v>
      </c>
      <c r="AJ2937" s="28"/>
      <c r="AK2937" s="29"/>
      <c r="AL2937" s="29"/>
    </row>
    <row r="2938" spans="1:38" x14ac:dyDescent="0.2">
      <c r="A2938" s="334">
        <v>2057</v>
      </c>
      <c r="B2938" s="334">
        <v>13</v>
      </c>
      <c r="C2938" s="659">
        <v>0.75297983630347498</v>
      </c>
      <c r="D2938" s="659">
        <v>0.79203983508301301</v>
      </c>
      <c r="E2938" s="661">
        <v>0.84119621062238581</v>
      </c>
      <c r="F2938" s="659">
        <v>4.60130669468325E-2</v>
      </c>
      <c r="G2938" s="659">
        <v>4.8486208730464497E-2</v>
      </c>
      <c r="H2938" s="661">
        <v>0.1039798390970423</v>
      </c>
      <c r="I2938" s="659">
        <v>1.50479742198984E-2</v>
      </c>
      <c r="J2938" s="659">
        <v>1.4914104720944E-2</v>
      </c>
      <c r="K2938" s="661">
        <v>4.2578988148200166E-2</v>
      </c>
      <c r="L2938" s="659">
        <v>8.5146386214282195E-5</v>
      </c>
      <c r="M2938" s="659">
        <v>8.8764139780574396E-5</v>
      </c>
      <c r="N2938" s="661">
        <v>6.717321366078219E-3</v>
      </c>
      <c r="O2938" s="659">
        <v>4.4482017937091996E-3</v>
      </c>
      <c r="P2938" s="659">
        <v>4.3284164974142503E-3</v>
      </c>
      <c r="Q2938" s="661">
        <v>8.6752155868942641E-3</v>
      </c>
      <c r="R2938" s="659">
        <v>3.6842867230746702E-3</v>
      </c>
      <c r="S2938" s="659">
        <v>5.1452166863478598E-3</v>
      </c>
      <c r="T2938" s="661">
        <v>1.8202455739315313E-2</v>
      </c>
      <c r="U2938" s="659">
        <v>4.25762158970722E-4</v>
      </c>
      <c r="V2938" s="659">
        <v>4.3662892793014401E-4</v>
      </c>
      <c r="W2938" s="661">
        <v>7.7496942271175733E-4</v>
      </c>
      <c r="X2938" s="659">
        <v>2.1696105978036599E-5</v>
      </c>
      <c r="Y2938" s="659">
        <v>2.2059482674027202E-5</v>
      </c>
      <c r="Z2938" s="661">
        <v>5.1173974207487074E-5</v>
      </c>
      <c r="AA2938" s="659">
        <v>1.22039887822569E-3</v>
      </c>
      <c r="AB2938" s="659">
        <v>1.24281142598827E-3</v>
      </c>
      <c r="AC2938" s="661">
        <v>2.5263981225737567E-3</v>
      </c>
      <c r="AD2938" s="659">
        <v>1.6867495592269501E-4</v>
      </c>
      <c r="AE2938" s="659">
        <v>1.74702748272097E-4</v>
      </c>
      <c r="AF2938" s="661">
        <v>2.9496721334822568E-4</v>
      </c>
      <c r="AG2938" s="659">
        <v>2.24553767285272E-4</v>
      </c>
      <c r="AH2938" s="659">
        <v>2.23189233849433E-4</v>
      </c>
      <c r="AI2938" s="675">
        <v>5.4864824900942657E-4</v>
      </c>
      <c r="AJ2938" s="28"/>
      <c r="AK2938" s="29"/>
      <c r="AL2938" s="29"/>
    </row>
    <row r="2939" spans="1:38" x14ac:dyDescent="0.2">
      <c r="A2939" s="334">
        <v>2057</v>
      </c>
      <c r="B2939" s="334">
        <v>14</v>
      </c>
      <c r="C2939" s="659">
        <v>0.75297983630347498</v>
      </c>
      <c r="D2939" s="659">
        <v>0.79203983508301301</v>
      </c>
      <c r="E2939" s="661">
        <v>0.84119621062238581</v>
      </c>
      <c r="F2939" s="659">
        <v>4.60130669468325E-2</v>
      </c>
      <c r="G2939" s="659">
        <v>4.8486208730464497E-2</v>
      </c>
      <c r="H2939" s="661">
        <v>0.1039798390970423</v>
      </c>
      <c r="I2939" s="659">
        <v>1.50479742198984E-2</v>
      </c>
      <c r="J2939" s="659">
        <v>1.4914104720944E-2</v>
      </c>
      <c r="K2939" s="661">
        <v>4.2578988148200166E-2</v>
      </c>
      <c r="L2939" s="659">
        <v>8.5146386214282195E-5</v>
      </c>
      <c r="M2939" s="659">
        <v>8.8764139780574396E-5</v>
      </c>
      <c r="N2939" s="661">
        <v>6.717321366078219E-3</v>
      </c>
      <c r="O2939" s="659">
        <v>4.4482017937091996E-3</v>
      </c>
      <c r="P2939" s="659">
        <v>4.3284164974142503E-3</v>
      </c>
      <c r="Q2939" s="661">
        <v>8.6752155868942641E-3</v>
      </c>
      <c r="R2939" s="659">
        <v>3.6842867230746702E-3</v>
      </c>
      <c r="S2939" s="659">
        <v>5.1452166863478598E-3</v>
      </c>
      <c r="T2939" s="661">
        <v>1.8202455739315313E-2</v>
      </c>
      <c r="U2939" s="659">
        <v>4.25762158970722E-4</v>
      </c>
      <c r="V2939" s="659">
        <v>4.3662892793014401E-4</v>
      </c>
      <c r="W2939" s="661">
        <v>7.7496942271175733E-4</v>
      </c>
      <c r="X2939" s="659">
        <v>2.1696105978036599E-5</v>
      </c>
      <c r="Y2939" s="659">
        <v>2.2059482674027202E-5</v>
      </c>
      <c r="Z2939" s="661">
        <v>5.1173974207487074E-5</v>
      </c>
      <c r="AA2939" s="659">
        <v>1.22039887822569E-3</v>
      </c>
      <c r="AB2939" s="659">
        <v>1.24281142598827E-3</v>
      </c>
      <c r="AC2939" s="661">
        <v>2.5263981225737567E-3</v>
      </c>
      <c r="AD2939" s="659">
        <v>1.6867495592269501E-4</v>
      </c>
      <c r="AE2939" s="659">
        <v>1.74702748272097E-4</v>
      </c>
      <c r="AF2939" s="661">
        <v>2.9496721334822568E-4</v>
      </c>
      <c r="AG2939" s="659">
        <v>2.24553767285272E-4</v>
      </c>
      <c r="AH2939" s="659">
        <v>2.23189233849433E-4</v>
      </c>
      <c r="AI2939" s="675">
        <v>5.4864824900942657E-4</v>
      </c>
      <c r="AJ2939" s="28"/>
      <c r="AK2939" s="29"/>
      <c r="AL2939" s="29"/>
    </row>
    <row r="2940" spans="1:38" x14ac:dyDescent="0.2">
      <c r="A2940" s="334">
        <v>2057</v>
      </c>
      <c r="B2940" s="334">
        <v>15</v>
      </c>
      <c r="C2940" s="659">
        <v>0.75297983630347498</v>
      </c>
      <c r="D2940" s="659">
        <v>0.79203983508301301</v>
      </c>
      <c r="E2940" s="661">
        <v>0.84119621062238581</v>
      </c>
      <c r="F2940" s="659">
        <v>4.60130669468325E-2</v>
      </c>
      <c r="G2940" s="659">
        <v>4.8486208730464497E-2</v>
      </c>
      <c r="H2940" s="661">
        <v>0.1039798390970423</v>
      </c>
      <c r="I2940" s="659">
        <v>1.50479742198984E-2</v>
      </c>
      <c r="J2940" s="659">
        <v>1.4914104720944E-2</v>
      </c>
      <c r="K2940" s="661">
        <v>4.2578988148200166E-2</v>
      </c>
      <c r="L2940" s="659">
        <v>8.5146386214282195E-5</v>
      </c>
      <c r="M2940" s="659">
        <v>8.8764139780574396E-5</v>
      </c>
      <c r="N2940" s="661">
        <v>6.717321366078219E-3</v>
      </c>
      <c r="O2940" s="659">
        <v>4.4482017937091996E-3</v>
      </c>
      <c r="P2940" s="659">
        <v>4.3284164974142503E-3</v>
      </c>
      <c r="Q2940" s="661">
        <v>8.6752155868942641E-3</v>
      </c>
      <c r="R2940" s="659">
        <v>3.6842867230746702E-3</v>
      </c>
      <c r="S2940" s="659">
        <v>5.1452166863478598E-3</v>
      </c>
      <c r="T2940" s="661">
        <v>1.8202455739315313E-2</v>
      </c>
      <c r="U2940" s="659">
        <v>4.25762158970722E-4</v>
      </c>
      <c r="V2940" s="659">
        <v>4.3662892793014401E-4</v>
      </c>
      <c r="W2940" s="661">
        <v>7.7496942271175733E-4</v>
      </c>
      <c r="X2940" s="659">
        <v>2.1696105978036599E-5</v>
      </c>
      <c r="Y2940" s="659">
        <v>2.2059482674027202E-5</v>
      </c>
      <c r="Z2940" s="661">
        <v>5.1173974207487074E-5</v>
      </c>
      <c r="AA2940" s="659">
        <v>1.22039887822569E-3</v>
      </c>
      <c r="AB2940" s="659">
        <v>1.24281142598827E-3</v>
      </c>
      <c r="AC2940" s="661">
        <v>2.5263981225737567E-3</v>
      </c>
      <c r="AD2940" s="659">
        <v>1.6867495592269501E-4</v>
      </c>
      <c r="AE2940" s="659">
        <v>1.74702748272097E-4</v>
      </c>
      <c r="AF2940" s="661">
        <v>2.9496721334822568E-4</v>
      </c>
      <c r="AG2940" s="659">
        <v>2.24553767285272E-4</v>
      </c>
      <c r="AH2940" s="659">
        <v>2.23189233849433E-4</v>
      </c>
      <c r="AI2940" s="675">
        <v>5.4864824900942657E-4</v>
      </c>
      <c r="AJ2940" s="28"/>
      <c r="AK2940" s="29"/>
      <c r="AL2940" s="29"/>
    </row>
    <row r="2941" spans="1:38" x14ac:dyDescent="0.2">
      <c r="A2941" s="334">
        <v>2057</v>
      </c>
      <c r="B2941" s="334">
        <v>16</v>
      </c>
      <c r="C2941" s="659">
        <v>0.75297983630347498</v>
      </c>
      <c r="D2941" s="659">
        <v>0.79203983508301301</v>
      </c>
      <c r="E2941" s="661">
        <v>0.84119621062238581</v>
      </c>
      <c r="F2941" s="659">
        <v>4.60130669468325E-2</v>
      </c>
      <c r="G2941" s="659">
        <v>4.8486208730464497E-2</v>
      </c>
      <c r="H2941" s="661">
        <v>0.1039798390970423</v>
      </c>
      <c r="I2941" s="659">
        <v>1.50479742198984E-2</v>
      </c>
      <c r="J2941" s="659">
        <v>1.4914104720944E-2</v>
      </c>
      <c r="K2941" s="661">
        <v>4.2578988148200166E-2</v>
      </c>
      <c r="L2941" s="659">
        <v>8.5146386214282195E-5</v>
      </c>
      <c r="M2941" s="659">
        <v>8.8764139780574396E-5</v>
      </c>
      <c r="N2941" s="661">
        <v>6.717321366078219E-3</v>
      </c>
      <c r="O2941" s="659">
        <v>4.4482017937091996E-3</v>
      </c>
      <c r="P2941" s="659">
        <v>4.3284164974142503E-3</v>
      </c>
      <c r="Q2941" s="661">
        <v>8.6752155868942641E-3</v>
      </c>
      <c r="R2941" s="659">
        <v>3.6842867230746702E-3</v>
      </c>
      <c r="S2941" s="659">
        <v>5.1452166863478598E-3</v>
      </c>
      <c r="T2941" s="661">
        <v>1.8202455739315313E-2</v>
      </c>
      <c r="U2941" s="659">
        <v>4.25762158970722E-4</v>
      </c>
      <c r="V2941" s="659">
        <v>4.3662892793014401E-4</v>
      </c>
      <c r="W2941" s="661">
        <v>7.7496942271175733E-4</v>
      </c>
      <c r="X2941" s="659">
        <v>2.1696105978036599E-5</v>
      </c>
      <c r="Y2941" s="659">
        <v>2.2059482674027202E-5</v>
      </c>
      <c r="Z2941" s="661">
        <v>5.1173974207487074E-5</v>
      </c>
      <c r="AA2941" s="659">
        <v>1.22039887822569E-3</v>
      </c>
      <c r="AB2941" s="659">
        <v>1.24281142598827E-3</v>
      </c>
      <c r="AC2941" s="661">
        <v>2.5263981225737567E-3</v>
      </c>
      <c r="AD2941" s="659">
        <v>1.6867495592269501E-4</v>
      </c>
      <c r="AE2941" s="659">
        <v>1.74702748272097E-4</v>
      </c>
      <c r="AF2941" s="661">
        <v>2.9496721334822568E-4</v>
      </c>
      <c r="AG2941" s="659">
        <v>2.24553767285272E-4</v>
      </c>
      <c r="AH2941" s="659">
        <v>2.23189233849433E-4</v>
      </c>
      <c r="AI2941" s="675">
        <v>5.4864824900942657E-4</v>
      </c>
      <c r="AJ2941" s="28"/>
      <c r="AK2941" s="29"/>
      <c r="AL2941" s="29"/>
    </row>
    <row r="2942" spans="1:38" x14ac:dyDescent="0.2">
      <c r="A2942" s="334">
        <v>2057</v>
      </c>
      <c r="B2942" s="334">
        <v>17</v>
      </c>
      <c r="C2942" s="659">
        <v>0.75297983630347498</v>
      </c>
      <c r="D2942" s="659">
        <v>0.79203983508301301</v>
      </c>
      <c r="E2942" s="661">
        <v>0.84119621062238581</v>
      </c>
      <c r="F2942" s="659">
        <v>4.60130669468325E-2</v>
      </c>
      <c r="G2942" s="659">
        <v>4.8486208730464497E-2</v>
      </c>
      <c r="H2942" s="661">
        <v>0.1039798390970423</v>
      </c>
      <c r="I2942" s="659">
        <v>1.50479742198984E-2</v>
      </c>
      <c r="J2942" s="659">
        <v>1.4914104720944E-2</v>
      </c>
      <c r="K2942" s="661">
        <v>4.2578988148200166E-2</v>
      </c>
      <c r="L2942" s="659">
        <v>8.5146386214282195E-5</v>
      </c>
      <c r="M2942" s="659">
        <v>8.8764139780574396E-5</v>
      </c>
      <c r="N2942" s="661">
        <v>6.717321366078219E-3</v>
      </c>
      <c r="O2942" s="659">
        <v>4.4482017937091996E-3</v>
      </c>
      <c r="P2942" s="659">
        <v>4.3284164974142503E-3</v>
      </c>
      <c r="Q2942" s="661">
        <v>8.6752155868942641E-3</v>
      </c>
      <c r="R2942" s="659">
        <v>3.6842867230746702E-3</v>
      </c>
      <c r="S2942" s="659">
        <v>5.1452166863478598E-3</v>
      </c>
      <c r="T2942" s="661">
        <v>1.8202455739315313E-2</v>
      </c>
      <c r="U2942" s="659">
        <v>4.25762158970722E-4</v>
      </c>
      <c r="V2942" s="659">
        <v>4.3662892793014401E-4</v>
      </c>
      <c r="W2942" s="661">
        <v>7.7496942271175733E-4</v>
      </c>
      <c r="X2942" s="659">
        <v>2.1696105978036599E-5</v>
      </c>
      <c r="Y2942" s="659">
        <v>2.2059482674027202E-5</v>
      </c>
      <c r="Z2942" s="661">
        <v>5.1173974207487074E-5</v>
      </c>
      <c r="AA2942" s="659">
        <v>1.22039887822569E-3</v>
      </c>
      <c r="AB2942" s="659">
        <v>1.24281142598827E-3</v>
      </c>
      <c r="AC2942" s="661">
        <v>2.5263981225737567E-3</v>
      </c>
      <c r="AD2942" s="659">
        <v>1.6867495592269501E-4</v>
      </c>
      <c r="AE2942" s="659">
        <v>1.74702748272097E-4</v>
      </c>
      <c r="AF2942" s="661">
        <v>2.9496721334822568E-4</v>
      </c>
      <c r="AG2942" s="659">
        <v>2.24553767285272E-4</v>
      </c>
      <c r="AH2942" s="659">
        <v>2.23189233849433E-4</v>
      </c>
      <c r="AI2942" s="675">
        <v>5.4864824900942657E-4</v>
      </c>
      <c r="AJ2942" s="28"/>
      <c r="AK2942" s="29"/>
      <c r="AL2942" s="29"/>
    </row>
    <row r="2943" spans="1:38" x14ac:dyDescent="0.2">
      <c r="A2943" s="334">
        <v>2057</v>
      </c>
      <c r="B2943" s="334">
        <v>18</v>
      </c>
      <c r="C2943" s="659">
        <v>0.75297983630347498</v>
      </c>
      <c r="D2943" s="659">
        <v>0.79203983508301301</v>
      </c>
      <c r="E2943" s="661">
        <v>0.84119621062238581</v>
      </c>
      <c r="F2943" s="659">
        <v>4.60130669468325E-2</v>
      </c>
      <c r="G2943" s="659">
        <v>4.8486208730464497E-2</v>
      </c>
      <c r="H2943" s="661">
        <v>0.1039798390970423</v>
      </c>
      <c r="I2943" s="659">
        <v>1.50479742198984E-2</v>
      </c>
      <c r="J2943" s="659">
        <v>1.4914104720944E-2</v>
      </c>
      <c r="K2943" s="661">
        <v>4.2578988148200166E-2</v>
      </c>
      <c r="L2943" s="659">
        <v>8.5146386214282195E-5</v>
      </c>
      <c r="M2943" s="659">
        <v>8.8764139780574396E-5</v>
      </c>
      <c r="N2943" s="661">
        <v>6.717321366078219E-3</v>
      </c>
      <c r="O2943" s="659">
        <v>4.4482017937091996E-3</v>
      </c>
      <c r="P2943" s="659">
        <v>4.3284164974142503E-3</v>
      </c>
      <c r="Q2943" s="661">
        <v>8.6752155868942641E-3</v>
      </c>
      <c r="R2943" s="659">
        <v>3.6842867230746702E-3</v>
      </c>
      <c r="S2943" s="659">
        <v>5.1452166863478598E-3</v>
      </c>
      <c r="T2943" s="661">
        <v>1.8202455739315313E-2</v>
      </c>
      <c r="U2943" s="659">
        <v>4.25762158970722E-4</v>
      </c>
      <c r="V2943" s="659">
        <v>4.3662892793014401E-4</v>
      </c>
      <c r="W2943" s="661">
        <v>7.7496942271175733E-4</v>
      </c>
      <c r="X2943" s="659">
        <v>2.1696105978036599E-5</v>
      </c>
      <c r="Y2943" s="659">
        <v>2.2059482674027202E-5</v>
      </c>
      <c r="Z2943" s="661">
        <v>5.1173974207487074E-5</v>
      </c>
      <c r="AA2943" s="659">
        <v>1.22039887822569E-3</v>
      </c>
      <c r="AB2943" s="659">
        <v>1.24281142598827E-3</v>
      </c>
      <c r="AC2943" s="661">
        <v>2.5263981225737567E-3</v>
      </c>
      <c r="AD2943" s="659">
        <v>1.6867495592269501E-4</v>
      </c>
      <c r="AE2943" s="659">
        <v>1.74702748272097E-4</v>
      </c>
      <c r="AF2943" s="661">
        <v>2.9496721334822568E-4</v>
      </c>
      <c r="AG2943" s="659">
        <v>2.24553767285272E-4</v>
      </c>
      <c r="AH2943" s="659">
        <v>2.23189233849433E-4</v>
      </c>
      <c r="AI2943" s="675">
        <v>5.4864824900942657E-4</v>
      </c>
      <c r="AJ2943" s="28"/>
      <c r="AK2943" s="29"/>
      <c r="AL2943" s="29"/>
    </row>
    <row r="2944" spans="1:38" x14ac:dyDescent="0.2">
      <c r="A2944" s="334">
        <v>2057</v>
      </c>
      <c r="B2944" s="334">
        <v>19</v>
      </c>
      <c r="C2944" s="659">
        <v>0.75297983630347498</v>
      </c>
      <c r="D2944" s="659">
        <v>0.79203983508301301</v>
      </c>
      <c r="E2944" s="661">
        <v>0.84119621062238581</v>
      </c>
      <c r="F2944" s="659">
        <v>4.60130669468325E-2</v>
      </c>
      <c r="G2944" s="659">
        <v>4.8486208730464497E-2</v>
      </c>
      <c r="H2944" s="661">
        <v>0.1039798390970423</v>
      </c>
      <c r="I2944" s="659">
        <v>1.50479742198984E-2</v>
      </c>
      <c r="J2944" s="659">
        <v>1.4914104720944E-2</v>
      </c>
      <c r="K2944" s="661">
        <v>4.2578988148200166E-2</v>
      </c>
      <c r="L2944" s="659">
        <v>8.5146386214282195E-5</v>
      </c>
      <c r="M2944" s="659">
        <v>8.8764139780574396E-5</v>
      </c>
      <c r="N2944" s="661">
        <v>6.717321366078219E-3</v>
      </c>
      <c r="O2944" s="659">
        <v>4.4482017937091996E-3</v>
      </c>
      <c r="P2944" s="659">
        <v>4.3284164974142503E-3</v>
      </c>
      <c r="Q2944" s="661">
        <v>8.6752155868942641E-3</v>
      </c>
      <c r="R2944" s="659">
        <v>3.6842867230746702E-3</v>
      </c>
      <c r="S2944" s="659">
        <v>5.1452166863478598E-3</v>
      </c>
      <c r="T2944" s="661">
        <v>1.8202455739315313E-2</v>
      </c>
      <c r="U2944" s="659">
        <v>4.25762158970722E-4</v>
      </c>
      <c r="V2944" s="659">
        <v>4.3662892793014401E-4</v>
      </c>
      <c r="W2944" s="661">
        <v>7.7496942271175733E-4</v>
      </c>
      <c r="X2944" s="659">
        <v>2.1696105978036599E-5</v>
      </c>
      <c r="Y2944" s="659">
        <v>2.2059482674027202E-5</v>
      </c>
      <c r="Z2944" s="661">
        <v>5.1173974207487074E-5</v>
      </c>
      <c r="AA2944" s="659">
        <v>1.22039887822569E-3</v>
      </c>
      <c r="AB2944" s="659">
        <v>1.24281142598827E-3</v>
      </c>
      <c r="AC2944" s="661">
        <v>2.5263981225737567E-3</v>
      </c>
      <c r="AD2944" s="659">
        <v>1.6867495592269501E-4</v>
      </c>
      <c r="AE2944" s="659">
        <v>1.74702748272097E-4</v>
      </c>
      <c r="AF2944" s="661">
        <v>2.9496721334822568E-4</v>
      </c>
      <c r="AG2944" s="659">
        <v>2.24553767285272E-4</v>
      </c>
      <c r="AH2944" s="659">
        <v>2.23189233849433E-4</v>
      </c>
      <c r="AI2944" s="675">
        <v>5.4864824900942657E-4</v>
      </c>
      <c r="AJ2944" s="28"/>
      <c r="AK2944" s="29"/>
      <c r="AL2944" s="29"/>
    </row>
    <row r="2945" spans="1:38" x14ac:dyDescent="0.2">
      <c r="A2945" s="334">
        <v>2057</v>
      </c>
      <c r="B2945" s="334">
        <v>20</v>
      </c>
      <c r="C2945" s="659">
        <v>0.75297983630347498</v>
      </c>
      <c r="D2945" s="659">
        <v>0.79203983508301301</v>
      </c>
      <c r="E2945" s="661">
        <v>0.84119621062238581</v>
      </c>
      <c r="F2945" s="659">
        <v>4.60130669468325E-2</v>
      </c>
      <c r="G2945" s="659">
        <v>4.8486208730464497E-2</v>
      </c>
      <c r="H2945" s="661">
        <v>0.1039798390970423</v>
      </c>
      <c r="I2945" s="659">
        <v>1.50479742198984E-2</v>
      </c>
      <c r="J2945" s="659">
        <v>1.4914104720944E-2</v>
      </c>
      <c r="K2945" s="661">
        <v>4.2578988148200166E-2</v>
      </c>
      <c r="L2945" s="659">
        <v>8.5146386214282195E-5</v>
      </c>
      <c r="M2945" s="659">
        <v>8.8764139780574396E-5</v>
      </c>
      <c r="N2945" s="661">
        <v>6.717321366078219E-3</v>
      </c>
      <c r="O2945" s="659">
        <v>4.4482017937091996E-3</v>
      </c>
      <c r="P2945" s="659">
        <v>4.3284164974142503E-3</v>
      </c>
      <c r="Q2945" s="661">
        <v>8.6752155868942641E-3</v>
      </c>
      <c r="R2945" s="659">
        <v>3.6842867230746702E-3</v>
      </c>
      <c r="S2945" s="659">
        <v>5.1452166863478598E-3</v>
      </c>
      <c r="T2945" s="661">
        <v>1.8202455739315313E-2</v>
      </c>
      <c r="U2945" s="659">
        <v>4.25762158970722E-4</v>
      </c>
      <c r="V2945" s="659">
        <v>4.3662892793014401E-4</v>
      </c>
      <c r="W2945" s="661">
        <v>7.7496942271175733E-4</v>
      </c>
      <c r="X2945" s="659">
        <v>2.1696105978036599E-5</v>
      </c>
      <c r="Y2945" s="659">
        <v>2.2059482674027202E-5</v>
      </c>
      <c r="Z2945" s="661">
        <v>5.1173974207487074E-5</v>
      </c>
      <c r="AA2945" s="659">
        <v>1.22039887822569E-3</v>
      </c>
      <c r="AB2945" s="659">
        <v>1.24281142598827E-3</v>
      </c>
      <c r="AC2945" s="661">
        <v>2.5263981225737567E-3</v>
      </c>
      <c r="AD2945" s="659">
        <v>1.6867495592269501E-4</v>
      </c>
      <c r="AE2945" s="659">
        <v>1.74702748272097E-4</v>
      </c>
      <c r="AF2945" s="661">
        <v>2.9496721334822568E-4</v>
      </c>
      <c r="AG2945" s="659">
        <v>2.24553767285272E-4</v>
      </c>
      <c r="AH2945" s="659">
        <v>2.23189233849433E-4</v>
      </c>
      <c r="AI2945" s="675">
        <v>5.4864824900942657E-4</v>
      </c>
      <c r="AJ2945" s="28"/>
      <c r="AK2945" s="29"/>
      <c r="AL2945" s="29"/>
    </row>
    <row r="2946" spans="1:38" x14ac:dyDescent="0.2">
      <c r="A2946" s="334">
        <v>2057</v>
      </c>
      <c r="B2946" s="334">
        <v>21</v>
      </c>
      <c r="C2946" s="659">
        <v>0.75297983630347498</v>
      </c>
      <c r="D2946" s="659">
        <v>0.79203983508301301</v>
      </c>
      <c r="E2946" s="661">
        <v>0.84119621062238581</v>
      </c>
      <c r="F2946" s="659">
        <v>4.60130669468325E-2</v>
      </c>
      <c r="G2946" s="659">
        <v>4.8486208730464497E-2</v>
      </c>
      <c r="H2946" s="661">
        <v>0.1039798390970423</v>
      </c>
      <c r="I2946" s="659">
        <v>1.50479742198984E-2</v>
      </c>
      <c r="J2946" s="659">
        <v>1.4914104720944E-2</v>
      </c>
      <c r="K2946" s="661">
        <v>4.2578988148200166E-2</v>
      </c>
      <c r="L2946" s="659">
        <v>8.5146386214282195E-5</v>
      </c>
      <c r="M2946" s="659">
        <v>8.8764139780574396E-5</v>
      </c>
      <c r="N2946" s="661">
        <v>6.717321366078219E-3</v>
      </c>
      <c r="O2946" s="659">
        <v>4.4482017937091996E-3</v>
      </c>
      <c r="P2946" s="659">
        <v>4.3284164974142503E-3</v>
      </c>
      <c r="Q2946" s="661">
        <v>8.6752155868942641E-3</v>
      </c>
      <c r="R2946" s="659">
        <v>3.6842867230746702E-3</v>
      </c>
      <c r="S2946" s="659">
        <v>5.1452166863478598E-3</v>
      </c>
      <c r="T2946" s="661">
        <v>1.8202455739315313E-2</v>
      </c>
      <c r="U2946" s="659">
        <v>4.25762158970722E-4</v>
      </c>
      <c r="V2946" s="659">
        <v>4.3662892793014401E-4</v>
      </c>
      <c r="W2946" s="661">
        <v>7.7496942271175733E-4</v>
      </c>
      <c r="X2946" s="659">
        <v>2.1696105978036599E-5</v>
      </c>
      <c r="Y2946" s="659">
        <v>2.2059482674027202E-5</v>
      </c>
      <c r="Z2946" s="661">
        <v>5.1173974207487074E-5</v>
      </c>
      <c r="AA2946" s="659">
        <v>1.22039887822569E-3</v>
      </c>
      <c r="AB2946" s="659">
        <v>1.24281142598827E-3</v>
      </c>
      <c r="AC2946" s="661">
        <v>2.5263981225737567E-3</v>
      </c>
      <c r="AD2946" s="659">
        <v>1.6867495592269501E-4</v>
      </c>
      <c r="AE2946" s="659">
        <v>1.74702748272097E-4</v>
      </c>
      <c r="AF2946" s="661">
        <v>2.9496721334822568E-4</v>
      </c>
      <c r="AG2946" s="659">
        <v>2.24553767285272E-4</v>
      </c>
      <c r="AH2946" s="659">
        <v>2.23189233849433E-4</v>
      </c>
      <c r="AI2946" s="675">
        <v>5.4864824900942657E-4</v>
      </c>
      <c r="AJ2946" s="28"/>
      <c r="AK2946" s="29"/>
      <c r="AL2946" s="29"/>
    </row>
    <row r="2947" spans="1:38" x14ac:dyDescent="0.2">
      <c r="A2947" s="334">
        <v>2057</v>
      </c>
      <c r="B2947" s="334">
        <v>22</v>
      </c>
      <c r="C2947" s="659">
        <v>0.75297983630347498</v>
      </c>
      <c r="D2947" s="659">
        <v>0.79203983508301301</v>
      </c>
      <c r="E2947" s="661">
        <v>0.84119621062238581</v>
      </c>
      <c r="F2947" s="659">
        <v>4.60130669468325E-2</v>
      </c>
      <c r="G2947" s="659">
        <v>4.8486208730464497E-2</v>
      </c>
      <c r="H2947" s="661">
        <v>0.1039798390970423</v>
      </c>
      <c r="I2947" s="659">
        <v>1.50479742198984E-2</v>
      </c>
      <c r="J2947" s="659">
        <v>1.4914104720944E-2</v>
      </c>
      <c r="K2947" s="661">
        <v>4.2578988148200166E-2</v>
      </c>
      <c r="L2947" s="659">
        <v>8.5146386214282195E-5</v>
      </c>
      <c r="M2947" s="659">
        <v>8.8764139780574396E-5</v>
      </c>
      <c r="N2947" s="661">
        <v>6.717321366078219E-3</v>
      </c>
      <c r="O2947" s="659">
        <v>4.4482017937091996E-3</v>
      </c>
      <c r="P2947" s="659">
        <v>4.3284164974142503E-3</v>
      </c>
      <c r="Q2947" s="661">
        <v>8.6752155868942641E-3</v>
      </c>
      <c r="R2947" s="659">
        <v>3.6842867230746702E-3</v>
      </c>
      <c r="S2947" s="659">
        <v>5.1452166863478598E-3</v>
      </c>
      <c r="T2947" s="661">
        <v>1.8202455739315313E-2</v>
      </c>
      <c r="U2947" s="659">
        <v>4.25762158970722E-4</v>
      </c>
      <c r="V2947" s="659">
        <v>4.3662892793014401E-4</v>
      </c>
      <c r="W2947" s="661">
        <v>7.7496942271175733E-4</v>
      </c>
      <c r="X2947" s="659">
        <v>2.1696105978036599E-5</v>
      </c>
      <c r="Y2947" s="659">
        <v>2.2059482674027202E-5</v>
      </c>
      <c r="Z2947" s="661">
        <v>5.1173974207487074E-5</v>
      </c>
      <c r="AA2947" s="659">
        <v>1.22039887822569E-3</v>
      </c>
      <c r="AB2947" s="659">
        <v>1.24281142598827E-3</v>
      </c>
      <c r="AC2947" s="661">
        <v>2.5263981225737567E-3</v>
      </c>
      <c r="AD2947" s="659">
        <v>1.6867495592269501E-4</v>
      </c>
      <c r="AE2947" s="659">
        <v>1.74702748272097E-4</v>
      </c>
      <c r="AF2947" s="661">
        <v>2.9496721334822568E-4</v>
      </c>
      <c r="AG2947" s="659">
        <v>2.24553767285272E-4</v>
      </c>
      <c r="AH2947" s="659">
        <v>2.23189233849433E-4</v>
      </c>
      <c r="AI2947" s="675">
        <v>5.4864824900942657E-4</v>
      </c>
      <c r="AJ2947" s="28"/>
      <c r="AK2947" s="29"/>
      <c r="AL2947" s="29"/>
    </row>
    <row r="2948" spans="1:38" x14ac:dyDescent="0.2">
      <c r="A2948" s="334">
        <v>2057</v>
      </c>
      <c r="B2948" s="334">
        <v>23</v>
      </c>
      <c r="C2948" s="659">
        <v>0.75297983630347498</v>
      </c>
      <c r="D2948" s="659">
        <v>0.79203983508301301</v>
      </c>
      <c r="E2948" s="661">
        <v>0.84119621062238581</v>
      </c>
      <c r="F2948" s="659">
        <v>4.60130669468325E-2</v>
      </c>
      <c r="G2948" s="659">
        <v>4.8486208730464497E-2</v>
      </c>
      <c r="H2948" s="661">
        <v>0.1039798390970423</v>
      </c>
      <c r="I2948" s="659">
        <v>1.50479742198984E-2</v>
      </c>
      <c r="J2948" s="659">
        <v>1.4914104720944E-2</v>
      </c>
      <c r="K2948" s="661">
        <v>4.2578988148200166E-2</v>
      </c>
      <c r="L2948" s="659">
        <v>8.5146386214282195E-5</v>
      </c>
      <c r="M2948" s="659">
        <v>8.8764139780574396E-5</v>
      </c>
      <c r="N2948" s="661">
        <v>6.717321366078219E-3</v>
      </c>
      <c r="O2948" s="659">
        <v>4.4482017937091996E-3</v>
      </c>
      <c r="P2948" s="659">
        <v>4.3284164974142503E-3</v>
      </c>
      <c r="Q2948" s="661">
        <v>8.6752155868942641E-3</v>
      </c>
      <c r="R2948" s="659">
        <v>3.6842867230746702E-3</v>
      </c>
      <c r="S2948" s="659">
        <v>5.1452166863478598E-3</v>
      </c>
      <c r="T2948" s="661">
        <v>1.8202455739315313E-2</v>
      </c>
      <c r="U2948" s="659">
        <v>4.25762158970722E-4</v>
      </c>
      <c r="V2948" s="659">
        <v>4.3662892793014401E-4</v>
      </c>
      <c r="W2948" s="661">
        <v>7.7496942271175733E-4</v>
      </c>
      <c r="X2948" s="659">
        <v>2.1696105978036599E-5</v>
      </c>
      <c r="Y2948" s="659">
        <v>2.2059482674027202E-5</v>
      </c>
      <c r="Z2948" s="661">
        <v>5.1173974207487074E-5</v>
      </c>
      <c r="AA2948" s="659">
        <v>1.22039887822569E-3</v>
      </c>
      <c r="AB2948" s="659">
        <v>1.24281142598827E-3</v>
      </c>
      <c r="AC2948" s="661">
        <v>2.5263981225737567E-3</v>
      </c>
      <c r="AD2948" s="659">
        <v>1.6867495592269501E-4</v>
      </c>
      <c r="AE2948" s="659">
        <v>1.74702748272097E-4</v>
      </c>
      <c r="AF2948" s="661">
        <v>2.9496721334822568E-4</v>
      </c>
      <c r="AG2948" s="659">
        <v>2.24553767285272E-4</v>
      </c>
      <c r="AH2948" s="659">
        <v>2.23189233849433E-4</v>
      </c>
      <c r="AI2948" s="675">
        <v>5.4864824900942657E-4</v>
      </c>
      <c r="AJ2948" s="28"/>
      <c r="AK2948" s="29"/>
      <c r="AL2948" s="29"/>
    </row>
    <row r="2949" spans="1:38" x14ac:dyDescent="0.2">
      <c r="A2949" s="334">
        <v>2057</v>
      </c>
      <c r="B2949" s="334">
        <v>24</v>
      </c>
      <c r="C2949" s="659">
        <v>0.75297983630347498</v>
      </c>
      <c r="D2949" s="659">
        <v>0.79203983508301301</v>
      </c>
      <c r="E2949" s="661">
        <v>0.84119621062238581</v>
      </c>
      <c r="F2949" s="659">
        <v>4.60130669468325E-2</v>
      </c>
      <c r="G2949" s="659">
        <v>4.8486208730464497E-2</v>
      </c>
      <c r="H2949" s="661">
        <v>0.1039798390970423</v>
      </c>
      <c r="I2949" s="659">
        <v>1.50479742198984E-2</v>
      </c>
      <c r="J2949" s="659">
        <v>1.4914104720944E-2</v>
      </c>
      <c r="K2949" s="661">
        <v>4.2578988148200166E-2</v>
      </c>
      <c r="L2949" s="659">
        <v>8.5146386214282195E-5</v>
      </c>
      <c r="M2949" s="659">
        <v>8.8764139780574396E-5</v>
      </c>
      <c r="N2949" s="661">
        <v>6.717321366078219E-3</v>
      </c>
      <c r="O2949" s="659">
        <v>4.4482017937091996E-3</v>
      </c>
      <c r="P2949" s="659">
        <v>4.3284164974142503E-3</v>
      </c>
      <c r="Q2949" s="661">
        <v>8.6752155868942641E-3</v>
      </c>
      <c r="R2949" s="659">
        <v>3.6842867230746702E-3</v>
      </c>
      <c r="S2949" s="659">
        <v>5.1452166863478598E-3</v>
      </c>
      <c r="T2949" s="661">
        <v>1.8202455739315313E-2</v>
      </c>
      <c r="U2949" s="659">
        <v>4.25762158970722E-4</v>
      </c>
      <c r="V2949" s="659">
        <v>4.3662892793014401E-4</v>
      </c>
      <c r="W2949" s="661">
        <v>7.7496942271175733E-4</v>
      </c>
      <c r="X2949" s="659">
        <v>2.1696105978036599E-5</v>
      </c>
      <c r="Y2949" s="659">
        <v>2.2059482674027202E-5</v>
      </c>
      <c r="Z2949" s="661">
        <v>5.1173974207487074E-5</v>
      </c>
      <c r="AA2949" s="659">
        <v>1.22039887822569E-3</v>
      </c>
      <c r="AB2949" s="659">
        <v>1.24281142598827E-3</v>
      </c>
      <c r="AC2949" s="661">
        <v>2.5263981225737567E-3</v>
      </c>
      <c r="AD2949" s="659">
        <v>1.6867495592269501E-4</v>
      </c>
      <c r="AE2949" s="659">
        <v>1.74702748272097E-4</v>
      </c>
      <c r="AF2949" s="661">
        <v>2.9496721334822568E-4</v>
      </c>
      <c r="AG2949" s="659">
        <v>2.24553767285272E-4</v>
      </c>
      <c r="AH2949" s="659">
        <v>2.23189233849433E-4</v>
      </c>
      <c r="AI2949" s="675">
        <v>5.4864824900942657E-4</v>
      </c>
      <c r="AJ2949" s="28"/>
      <c r="AK2949" s="29"/>
      <c r="AL2949" s="29"/>
    </row>
    <row r="2950" spans="1:38" x14ac:dyDescent="0.2">
      <c r="A2950" s="334">
        <v>2057</v>
      </c>
      <c r="B2950" s="334">
        <v>25</v>
      </c>
      <c r="C2950" s="659">
        <v>0.75297983630347498</v>
      </c>
      <c r="D2950" s="659">
        <v>0.79203983508301301</v>
      </c>
      <c r="E2950" s="661">
        <v>0.84119621062238581</v>
      </c>
      <c r="F2950" s="659">
        <v>4.60130669468325E-2</v>
      </c>
      <c r="G2950" s="659">
        <v>4.8486208730464497E-2</v>
      </c>
      <c r="H2950" s="661">
        <v>0.1039798390970423</v>
      </c>
      <c r="I2950" s="659">
        <v>1.50479742198984E-2</v>
      </c>
      <c r="J2950" s="659">
        <v>1.4914104720944E-2</v>
      </c>
      <c r="K2950" s="661">
        <v>4.2578988148200166E-2</v>
      </c>
      <c r="L2950" s="659">
        <v>8.5146386214282195E-5</v>
      </c>
      <c r="M2950" s="659">
        <v>8.8764139780574396E-5</v>
      </c>
      <c r="N2950" s="661">
        <v>6.717321366078219E-3</v>
      </c>
      <c r="O2950" s="659">
        <v>4.4482017937091996E-3</v>
      </c>
      <c r="P2950" s="659">
        <v>4.3284164974142503E-3</v>
      </c>
      <c r="Q2950" s="661">
        <v>8.6752155868942641E-3</v>
      </c>
      <c r="R2950" s="659">
        <v>3.6842867230746702E-3</v>
      </c>
      <c r="S2950" s="659">
        <v>5.1452166863478598E-3</v>
      </c>
      <c r="T2950" s="661">
        <v>1.8202455739315313E-2</v>
      </c>
      <c r="U2950" s="659">
        <v>4.25762158970722E-4</v>
      </c>
      <c r="V2950" s="659">
        <v>4.3662892793014401E-4</v>
      </c>
      <c r="W2950" s="661">
        <v>7.7496942271175733E-4</v>
      </c>
      <c r="X2950" s="659">
        <v>2.1696105978036599E-5</v>
      </c>
      <c r="Y2950" s="659">
        <v>2.2059482674027202E-5</v>
      </c>
      <c r="Z2950" s="661">
        <v>5.1173974207487074E-5</v>
      </c>
      <c r="AA2950" s="659">
        <v>1.22039887822569E-3</v>
      </c>
      <c r="AB2950" s="659">
        <v>1.24281142598827E-3</v>
      </c>
      <c r="AC2950" s="661">
        <v>2.5263981225737567E-3</v>
      </c>
      <c r="AD2950" s="659">
        <v>1.6867495592269501E-4</v>
      </c>
      <c r="AE2950" s="659">
        <v>1.74702748272097E-4</v>
      </c>
      <c r="AF2950" s="661">
        <v>2.9496721334822568E-4</v>
      </c>
      <c r="AG2950" s="659">
        <v>2.24553767285272E-4</v>
      </c>
      <c r="AH2950" s="659">
        <v>2.23189233849433E-4</v>
      </c>
      <c r="AI2950" s="675">
        <v>5.4864824900942657E-4</v>
      </c>
      <c r="AJ2950" s="28"/>
      <c r="AK2950" s="29"/>
      <c r="AL2950" s="29"/>
    </row>
    <row r="2951" spans="1:38" x14ac:dyDescent="0.2">
      <c r="A2951" s="334">
        <v>2057</v>
      </c>
      <c r="B2951" s="334">
        <v>26</v>
      </c>
      <c r="C2951" s="659">
        <v>0.75297983630347498</v>
      </c>
      <c r="D2951" s="659">
        <v>0.79203983508301301</v>
      </c>
      <c r="E2951" s="661">
        <v>0.84119621062238581</v>
      </c>
      <c r="F2951" s="659">
        <v>4.60130669468325E-2</v>
      </c>
      <c r="G2951" s="659">
        <v>4.8486208730464497E-2</v>
      </c>
      <c r="H2951" s="661">
        <v>0.1039798390970423</v>
      </c>
      <c r="I2951" s="659">
        <v>1.50479742198984E-2</v>
      </c>
      <c r="J2951" s="659">
        <v>1.4914104720944E-2</v>
      </c>
      <c r="K2951" s="661">
        <v>4.2578988148200166E-2</v>
      </c>
      <c r="L2951" s="659">
        <v>8.5146386214282195E-5</v>
      </c>
      <c r="M2951" s="659">
        <v>8.8764139780574396E-5</v>
      </c>
      <c r="N2951" s="661">
        <v>6.717321366078219E-3</v>
      </c>
      <c r="O2951" s="659">
        <v>4.4482017937091996E-3</v>
      </c>
      <c r="P2951" s="659">
        <v>4.3284164974142503E-3</v>
      </c>
      <c r="Q2951" s="661">
        <v>8.6752155868942641E-3</v>
      </c>
      <c r="R2951" s="659">
        <v>3.6842867230746702E-3</v>
      </c>
      <c r="S2951" s="659">
        <v>5.1452166863478598E-3</v>
      </c>
      <c r="T2951" s="661">
        <v>1.8202455739315313E-2</v>
      </c>
      <c r="U2951" s="659">
        <v>4.25762158970722E-4</v>
      </c>
      <c r="V2951" s="659">
        <v>4.3662892793014401E-4</v>
      </c>
      <c r="W2951" s="661">
        <v>7.7496942271175733E-4</v>
      </c>
      <c r="X2951" s="659">
        <v>2.1696105978036599E-5</v>
      </c>
      <c r="Y2951" s="659">
        <v>2.2059482674027202E-5</v>
      </c>
      <c r="Z2951" s="661">
        <v>5.1173974207487074E-5</v>
      </c>
      <c r="AA2951" s="659">
        <v>1.22039887822569E-3</v>
      </c>
      <c r="AB2951" s="659">
        <v>1.24281142598827E-3</v>
      </c>
      <c r="AC2951" s="661">
        <v>2.5263981225737567E-3</v>
      </c>
      <c r="AD2951" s="659">
        <v>1.6867495592269501E-4</v>
      </c>
      <c r="AE2951" s="659">
        <v>1.74702748272097E-4</v>
      </c>
      <c r="AF2951" s="661">
        <v>2.9496721334822568E-4</v>
      </c>
      <c r="AG2951" s="659">
        <v>2.24553767285272E-4</v>
      </c>
      <c r="AH2951" s="659">
        <v>2.23189233849433E-4</v>
      </c>
      <c r="AI2951" s="675">
        <v>5.4864824900942657E-4</v>
      </c>
      <c r="AJ2951" s="28"/>
      <c r="AK2951" s="29"/>
      <c r="AL2951" s="29"/>
    </row>
    <row r="2952" spans="1:38" x14ac:dyDescent="0.2">
      <c r="A2952" s="334">
        <v>2057</v>
      </c>
      <c r="B2952" s="334">
        <v>27</v>
      </c>
      <c r="C2952" s="659">
        <v>0.75297983630347498</v>
      </c>
      <c r="D2952" s="659">
        <v>0.79203983508301301</v>
      </c>
      <c r="E2952" s="661">
        <v>0.84119621062238581</v>
      </c>
      <c r="F2952" s="659">
        <v>4.60130669468325E-2</v>
      </c>
      <c r="G2952" s="659">
        <v>4.8486208730464497E-2</v>
      </c>
      <c r="H2952" s="661">
        <v>0.1039798390970423</v>
      </c>
      <c r="I2952" s="659">
        <v>1.50479742198984E-2</v>
      </c>
      <c r="J2952" s="659">
        <v>1.4914104720944E-2</v>
      </c>
      <c r="K2952" s="661">
        <v>4.2578988148200166E-2</v>
      </c>
      <c r="L2952" s="659">
        <v>8.5146386214282195E-5</v>
      </c>
      <c r="M2952" s="659">
        <v>8.8764139780574396E-5</v>
      </c>
      <c r="N2952" s="661">
        <v>6.717321366078219E-3</v>
      </c>
      <c r="O2952" s="659">
        <v>4.4482017937091996E-3</v>
      </c>
      <c r="P2952" s="659">
        <v>4.3284164974142503E-3</v>
      </c>
      <c r="Q2952" s="661">
        <v>8.6752155868942641E-3</v>
      </c>
      <c r="R2952" s="659">
        <v>3.6842867230746702E-3</v>
      </c>
      <c r="S2952" s="659">
        <v>5.1452166863478598E-3</v>
      </c>
      <c r="T2952" s="661">
        <v>1.8202455739315313E-2</v>
      </c>
      <c r="U2952" s="659">
        <v>4.25762158970722E-4</v>
      </c>
      <c r="V2952" s="659">
        <v>4.3662892793014401E-4</v>
      </c>
      <c r="W2952" s="661">
        <v>7.7496942271175733E-4</v>
      </c>
      <c r="X2952" s="659">
        <v>2.1696105978036599E-5</v>
      </c>
      <c r="Y2952" s="659">
        <v>2.2059482674027202E-5</v>
      </c>
      <c r="Z2952" s="661">
        <v>5.1173974207487074E-5</v>
      </c>
      <c r="AA2952" s="659">
        <v>1.22039887822569E-3</v>
      </c>
      <c r="AB2952" s="659">
        <v>1.24281142598827E-3</v>
      </c>
      <c r="AC2952" s="661">
        <v>2.5263981225737567E-3</v>
      </c>
      <c r="AD2952" s="659">
        <v>1.6867495592269501E-4</v>
      </c>
      <c r="AE2952" s="659">
        <v>1.74702748272097E-4</v>
      </c>
      <c r="AF2952" s="661">
        <v>2.9496721334822568E-4</v>
      </c>
      <c r="AG2952" s="659">
        <v>2.24553767285272E-4</v>
      </c>
      <c r="AH2952" s="659">
        <v>2.23189233849433E-4</v>
      </c>
      <c r="AI2952" s="675">
        <v>5.4864824900942657E-4</v>
      </c>
      <c r="AJ2952" s="28"/>
      <c r="AK2952" s="29"/>
      <c r="AL2952" s="29"/>
    </row>
    <row r="2953" spans="1:38" x14ac:dyDescent="0.2">
      <c r="A2953" s="334">
        <v>2057</v>
      </c>
      <c r="B2953" s="334">
        <v>28</v>
      </c>
      <c r="C2953" s="659">
        <v>0.75297983630347498</v>
      </c>
      <c r="D2953" s="659">
        <v>0.79203983508301301</v>
      </c>
      <c r="E2953" s="661">
        <v>0.84119621062238581</v>
      </c>
      <c r="F2953" s="659">
        <v>4.60130669468325E-2</v>
      </c>
      <c r="G2953" s="659">
        <v>4.8486208730464497E-2</v>
      </c>
      <c r="H2953" s="661">
        <v>0.1039798390970423</v>
      </c>
      <c r="I2953" s="659">
        <v>1.50479742198984E-2</v>
      </c>
      <c r="J2953" s="659">
        <v>1.4914104720944E-2</v>
      </c>
      <c r="K2953" s="661">
        <v>4.2578988148200166E-2</v>
      </c>
      <c r="L2953" s="659">
        <v>8.5146386214282195E-5</v>
      </c>
      <c r="M2953" s="659">
        <v>8.8764139780574396E-5</v>
      </c>
      <c r="N2953" s="661">
        <v>6.717321366078219E-3</v>
      </c>
      <c r="O2953" s="659">
        <v>4.4482017937091996E-3</v>
      </c>
      <c r="P2953" s="659">
        <v>4.3284164974142503E-3</v>
      </c>
      <c r="Q2953" s="661">
        <v>8.6752155868942641E-3</v>
      </c>
      <c r="R2953" s="659">
        <v>3.6842867230746702E-3</v>
      </c>
      <c r="S2953" s="659">
        <v>5.1452166863478598E-3</v>
      </c>
      <c r="T2953" s="661">
        <v>1.8202455739315313E-2</v>
      </c>
      <c r="U2953" s="659">
        <v>4.25762158970722E-4</v>
      </c>
      <c r="V2953" s="659">
        <v>4.3662892793014401E-4</v>
      </c>
      <c r="W2953" s="661">
        <v>7.7496942271175733E-4</v>
      </c>
      <c r="X2953" s="659">
        <v>2.1696105978036599E-5</v>
      </c>
      <c r="Y2953" s="659">
        <v>2.2059482674027202E-5</v>
      </c>
      <c r="Z2953" s="661">
        <v>5.1173974207487074E-5</v>
      </c>
      <c r="AA2953" s="659">
        <v>1.22039887822569E-3</v>
      </c>
      <c r="AB2953" s="659">
        <v>1.24281142598827E-3</v>
      </c>
      <c r="AC2953" s="661">
        <v>2.5263981225737567E-3</v>
      </c>
      <c r="AD2953" s="659">
        <v>1.6867495592269501E-4</v>
      </c>
      <c r="AE2953" s="659">
        <v>1.74702748272097E-4</v>
      </c>
      <c r="AF2953" s="661">
        <v>2.9496721334822568E-4</v>
      </c>
      <c r="AG2953" s="659">
        <v>2.24553767285272E-4</v>
      </c>
      <c r="AH2953" s="659">
        <v>2.23189233849433E-4</v>
      </c>
      <c r="AI2953" s="675">
        <v>5.4864824900942657E-4</v>
      </c>
      <c r="AJ2953" s="28"/>
      <c r="AK2953" s="29"/>
      <c r="AL2953" s="29"/>
    </row>
    <row r="2954" spans="1:38" x14ac:dyDescent="0.2">
      <c r="A2954" s="334">
        <v>2057</v>
      </c>
      <c r="B2954" s="334">
        <v>29</v>
      </c>
      <c r="C2954" s="659">
        <v>0.75297983630347498</v>
      </c>
      <c r="D2954" s="659">
        <v>0.79203983508301301</v>
      </c>
      <c r="E2954" s="661">
        <v>0.84119621062238581</v>
      </c>
      <c r="F2954" s="659">
        <v>4.60130669468325E-2</v>
      </c>
      <c r="G2954" s="659">
        <v>4.8486208730464497E-2</v>
      </c>
      <c r="H2954" s="661">
        <v>0.1039798390970423</v>
      </c>
      <c r="I2954" s="659">
        <v>1.50479742198984E-2</v>
      </c>
      <c r="J2954" s="659">
        <v>1.4914104720944E-2</v>
      </c>
      <c r="K2954" s="661">
        <v>4.2578988148200166E-2</v>
      </c>
      <c r="L2954" s="659">
        <v>8.5146386214282195E-5</v>
      </c>
      <c r="M2954" s="659">
        <v>8.8764139780574396E-5</v>
      </c>
      <c r="N2954" s="661">
        <v>6.717321366078219E-3</v>
      </c>
      <c r="O2954" s="659">
        <v>4.4482017937091996E-3</v>
      </c>
      <c r="P2954" s="659">
        <v>4.3284164974142503E-3</v>
      </c>
      <c r="Q2954" s="661">
        <v>8.6752155868942641E-3</v>
      </c>
      <c r="R2954" s="659">
        <v>3.6842867230746702E-3</v>
      </c>
      <c r="S2954" s="659">
        <v>5.1452166863478598E-3</v>
      </c>
      <c r="T2954" s="661">
        <v>1.8202455739315313E-2</v>
      </c>
      <c r="U2954" s="659">
        <v>4.25762158970722E-4</v>
      </c>
      <c r="V2954" s="659">
        <v>4.3662892793014401E-4</v>
      </c>
      <c r="W2954" s="661">
        <v>7.7496942271175733E-4</v>
      </c>
      <c r="X2954" s="659">
        <v>2.1696105978036599E-5</v>
      </c>
      <c r="Y2954" s="659">
        <v>2.2059482674027202E-5</v>
      </c>
      <c r="Z2954" s="661">
        <v>5.1173974207487074E-5</v>
      </c>
      <c r="AA2954" s="659">
        <v>1.22039887822569E-3</v>
      </c>
      <c r="AB2954" s="659">
        <v>1.24281142598827E-3</v>
      </c>
      <c r="AC2954" s="661">
        <v>2.5263981225737567E-3</v>
      </c>
      <c r="AD2954" s="659">
        <v>1.6867495592269501E-4</v>
      </c>
      <c r="AE2954" s="659">
        <v>1.74702748272097E-4</v>
      </c>
      <c r="AF2954" s="661">
        <v>2.9496721334822568E-4</v>
      </c>
      <c r="AG2954" s="659">
        <v>2.24553767285272E-4</v>
      </c>
      <c r="AH2954" s="659">
        <v>2.23189233849433E-4</v>
      </c>
      <c r="AI2954" s="675">
        <v>5.4864824900942657E-4</v>
      </c>
      <c r="AJ2954" s="28"/>
      <c r="AK2954" s="29"/>
      <c r="AL2954" s="29"/>
    </row>
    <row r="2955" spans="1:38" x14ac:dyDescent="0.2">
      <c r="A2955" s="334">
        <v>2057</v>
      </c>
      <c r="B2955" s="334">
        <v>30</v>
      </c>
      <c r="C2955" s="659">
        <v>0.75297983630347498</v>
      </c>
      <c r="D2955" s="659">
        <v>0.79203983508301301</v>
      </c>
      <c r="E2955" s="661">
        <v>0.84119621062238581</v>
      </c>
      <c r="F2955" s="659">
        <v>4.60130669468325E-2</v>
      </c>
      <c r="G2955" s="659">
        <v>4.8486208730464497E-2</v>
      </c>
      <c r="H2955" s="661">
        <v>0.1039798390970423</v>
      </c>
      <c r="I2955" s="659">
        <v>1.50479742198984E-2</v>
      </c>
      <c r="J2955" s="659">
        <v>1.4914104720944E-2</v>
      </c>
      <c r="K2955" s="661">
        <v>4.2578988148200166E-2</v>
      </c>
      <c r="L2955" s="659">
        <v>8.5146386214282195E-5</v>
      </c>
      <c r="M2955" s="659">
        <v>8.8764139780574396E-5</v>
      </c>
      <c r="N2955" s="661">
        <v>6.717321366078219E-3</v>
      </c>
      <c r="O2955" s="659">
        <v>4.4482017937091996E-3</v>
      </c>
      <c r="P2955" s="659">
        <v>4.3284164974142503E-3</v>
      </c>
      <c r="Q2955" s="661">
        <v>8.6752155868942641E-3</v>
      </c>
      <c r="R2955" s="659">
        <v>3.6842867230746702E-3</v>
      </c>
      <c r="S2955" s="659">
        <v>5.1452166863478598E-3</v>
      </c>
      <c r="T2955" s="661">
        <v>1.8202455739315313E-2</v>
      </c>
      <c r="U2955" s="659">
        <v>4.25762158970722E-4</v>
      </c>
      <c r="V2955" s="659">
        <v>4.3662892793014401E-4</v>
      </c>
      <c r="W2955" s="661">
        <v>7.7496942271175733E-4</v>
      </c>
      <c r="X2955" s="659">
        <v>2.1696105978036599E-5</v>
      </c>
      <c r="Y2955" s="659">
        <v>2.2059482674027202E-5</v>
      </c>
      <c r="Z2955" s="661">
        <v>5.1173974207487074E-5</v>
      </c>
      <c r="AA2955" s="659">
        <v>1.22039887822569E-3</v>
      </c>
      <c r="AB2955" s="659">
        <v>1.24281142598827E-3</v>
      </c>
      <c r="AC2955" s="661">
        <v>2.5263981225737567E-3</v>
      </c>
      <c r="AD2955" s="659">
        <v>1.6867495592269501E-4</v>
      </c>
      <c r="AE2955" s="659">
        <v>1.74702748272097E-4</v>
      </c>
      <c r="AF2955" s="661">
        <v>2.9496721334822568E-4</v>
      </c>
      <c r="AG2955" s="659">
        <v>2.24553767285272E-4</v>
      </c>
      <c r="AH2955" s="659">
        <v>2.23189233849433E-4</v>
      </c>
      <c r="AI2955" s="675">
        <v>5.4864824900942657E-4</v>
      </c>
      <c r="AJ2955" s="28"/>
      <c r="AK2955" s="29"/>
      <c r="AL2955" s="29"/>
    </row>
    <row r="2956" spans="1:38" x14ac:dyDescent="0.2">
      <c r="A2956" s="334">
        <v>2057</v>
      </c>
      <c r="B2956" s="334">
        <v>31</v>
      </c>
      <c r="C2956" s="659">
        <v>0.75297983630347498</v>
      </c>
      <c r="D2956" s="659">
        <v>0.79203983508301301</v>
      </c>
      <c r="E2956" s="661">
        <v>0.84119621062238581</v>
      </c>
      <c r="F2956" s="659">
        <v>4.60130669468325E-2</v>
      </c>
      <c r="G2956" s="659">
        <v>4.8486208730464497E-2</v>
      </c>
      <c r="H2956" s="661">
        <v>0.1039798390970423</v>
      </c>
      <c r="I2956" s="659">
        <v>1.50479742198984E-2</v>
      </c>
      <c r="J2956" s="659">
        <v>1.4914104720944E-2</v>
      </c>
      <c r="K2956" s="661">
        <v>4.2578988148200166E-2</v>
      </c>
      <c r="L2956" s="659">
        <v>8.5146386214282195E-5</v>
      </c>
      <c r="M2956" s="659">
        <v>8.8764139780574396E-5</v>
      </c>
      <c r="N2956" s="661">
        <v>6.717321366078219E-3</v>
      </c>
      <c r="O2956" s="659">
        <v>4.4482017937091996E-3</v>
      </c>
      <c r="P2956" s="659">
        <v>4.3284164974142503E-3</v>
      </c>
      <c r="Q2956" s="661">
        <v>8.6752155868942641E-3</v>
      </c>
      <c r="R2956" s="659">
        <v>3.6842867230746702E-3</v>
      </c>
      <c r="S2956" s="659">
        <v>5.1452166863478598E-3</v>
      </c>
      <c r="T2956" s="661">
        <v>1.8202455739315313E-2</v>
      </c>
      <c r="U2956" s="659">
        <v>4.25762158970722E-4</v>
      </c>
      <c r="V2956" s="659">
        <v>4.3662892793014401E-4</v>
      </c>
      <c r="W2956" s="661">
        <v>7.7496942271175733E-4</v>
      </c>
      <c r="X2956" s="659">
        <v>2.1696105978036599E-5</v>
      </c>
      <c r="Y2956" s="659">
        <v>2.2059482674027202E-5</v>
      </c>
      <c r="Z2956" s="661">
        <v>5.1173974207487074E-5</v>
      </c>
      <c r="AA2956" s="659">
        <v>1.22039887822569E-3</v>
      </c>
      <c r="AB2956" s="659">
        <v>1.24281142598827E-3</v>
      </c>
      <c r="AC2956" s="661">
        <v>2.5263981225737567E-3</v>
      </c>
      <c r="AD2956" s="659">
        <v>1.6867495592269501E-4</v>
      </c>
      <c r="AE2956" s="659">
        <v>1.74702748272097E-4</v>
      </c>
      <c r="AF2956" s="661">
        <v>2.9496721334822568E-4</v>
      </c>
      <c r="AG2956" s="659">
        <v>2.24553767285272E-4</v>
      </c>
      <c r="AH2956" s="659">
        <v>2.23189233849433E-4</v>
      </c>
      <c r="AI2956" s="675">
        <v>5.4864824900942657E-4</v>
      </c>
      <c r="AJ2956" s="28"/>
      <c r="AK2956" s="29"/>
      <c r="AL2956" s="29"/>
    </row>
    <row r="2957" spans="1:38" x14ac:dyDescent="0.2">
      <c r="A2957" s="334">
        <v>2057</v>
      </c>
      <c r="B2957" s="334">
        <v>32</v>
      </c>
      <c r="C2957" s="659">
        <v>0.75297983630347498</v>
      </c>
      <c r="D2957" s="659">
        <v>0.79203983508301301</v>
      </c>
      <c r="E2957" s="661">
        <v>0.84119621062238581</v>
      </c>
      <c r="F2957" s="659">
        <v>4.60130669468325E-2</v>
      </c>
      <c r="G2957" s="659">
        <v>4.8486208730464497E-2</v>
      </c>
      <c r="H2957" s="661">
        <v>0.1039798390970423</v>
      </c>
      <c r="I2957" s="659">
        <v>1.50479742198984E-2</v>
      </c>
      <c r="J2957" s="659">
        <v>1.4914104720944E-2</v>
      </c>
      <c r="K2957" s="661">
        <v>4.2578988148200166E-2</v>
      </c>
      <c r="L2957" s="659">
        <v>8.5146386214282195E-5</v>
      </c>
      <c r="M2957" s="659">
        <v>8.8764139780574396E-5</v>
      </c>
      <c r="N2957" s="661">
        <v>6.717321366078219E-3</v>
      </c>
      <c r="O2957" s="659">
        <v>4.4482017937091996E-3</v>
      </c>
      <c r="P2957" s="659">
        <v>4.3284164974142503E-3</v>
      </c>
      <c r="Q2957" s="661">
        <v>8.6752155868942641E-3</v>
      </c>
      <c r="R2957" s="659">
        <v>3.6842867230746702E-3</v>
      </c>
      <c r="S2957" s="659">
        <v>5.1452166863478598E-3</v>
      </c>
      <c r="T2957" s="661">
        <v>1.8202455739315313E-2</v>
      </c>
      <c r="U2957" s="659">
        <v>4.25762158970722E-4</v>
      </c>
      <c r="V2957" s="659">
        <v>4.3662892793014401E-4</v>
      </c>
      <c r="W2957" s="661">
        <v>7.7496942271175733E-4</v>
      </c>
      <c r="X2957" s="659">
        <v>2.1696105978036599E-5</v>
      </c>
      <c r="Y2957" s="659">
        <v>2.2059482674027202E-5</v>
      </c>
      <c r="Z2957" s="661">
        <v>5.1173974207487074E-5</v>
      </c>
      <c r="AA2957" s="659">
        <v>1.22039887822569E-3</v>
      </c>
      <c r="AB2957" s="659">
        <v>1.24281142598827E-3</v>
      </c>
      <c r="AC2957" s="661">
        <v>2.5263981225737567E-3</v>
      </c>
      <c r="AD2957" s="659">
        <v>1.6867495592269501E-4</v>
      </c>
      <c r="AE2957" s="659">
        <v>1.74702748272097E-4</v>
      </c>
      <c r="AF2957" s="661">
        <v>2.9496721334822568E-4</v>
      </c>
      <c r="AG2957" s="659">
        <v>2.24553767285272E-4</v>
      </c>
      <c r="AH2957" s="659">
        <v>2.23189233849433E-4</v>
      </c>
      <c r="AI2957" s="675">
        <v>5.4864824900942657E-4</v>
      </c>
      <c r="AJ2957" s="28"/>
      <c r="AK2957" s="29"/>
      <c r="AL2957" s="29"/>
    </row>
    <row r="2958" spans="1:38" x14ac:dyDescent="0.2">
      <c r="A2958" s="334">
        <v>2057</v>
      </c>
      <c r="B2958" s="334">
        <v>33</v>
      </c>
      <c r="C2958" s="659">
        <v>0.75297983630347498</v>
      </c>
      <c r="D2958" s="659">
        <v>0.79203983508301301</v>
      </c>
      <c r="E2958" s="661">
        <v>0.84119621062238581</v>
      </c>
      <c r="F2958" s="659">
        <v>4.60130669468325E-2</v>
      </c>
      <c r="G2958" s="659">
        <v>4.8486208730464497E-2</v>
      </c>
      <c r="H2958" s="661">
        <v>0.1039798390970423</v>
      </c>
      <c r="I2958" s="659">
        <v>1.50479742198984E-2</v>
      </c>
      <c r="J2958" s="659">
        <v>1.4914104720944E-2</v>
      </c>
      <c r="K2958" s="661">
        <v>4.2578988148200166E-2</v>
      </c>
      <c r="L2958" s="659">
        <v>8.5146386214282195E-5</v>
      </c>
      <c r="M2958" s="659">
        <v>8.8764139780574396E-5</v>
      </c>
      <c r="N2958" s="661">
        <v>6.717321366078219E-3</v>
      </c>
      <c r="O2958" s="659">
        <v>4.4482017937091996E-3</v>
      </c>
      <c r="P2958" s="659">
        <v>4.3284164974142503E-3</v>
      </c>
      <c r="Q2958" s="661">
        <v>8.6752155868942641E-3</v>
      </c>
      <c r="R2958" s="659">
        <v>3.6842867230746702E-3</v>
      </c>
      <c r="S2958" s="659">
        <v>5.1452166863478598E-3</v>
      </c>
      <c r="T2958" s="661">
        <v>1.8202455739315313E-2</v>
      </c>
      <c r="U2958" s="659">
        <v>4.25762158970722E-4</v>
      </c>
      <c r="V2958" s="659">
        <v>4.3662892793014401E-4</v>
      </c>
      <c r="W2958" s="661">
        <v>7.7496942271175733E-4</v>
      </c>
      <c r="X2958" s="659">
        <v>2.1696105978036599E-5</v>
      </c>
      <c r="Y2958" s="659">
        <v>2.2059482674027202E-5</v>
      </c>
      <c r="Z2958" s="661">
        <v>5.1173974207487074E-5</v>
      </c>
      <c r="AA2958" s="659">
        <v>1.22039887822569E-3</v>
      </c>
      <c r="AB2958" s="659">
        <v>1.24281142598827E-3</v>
      </c>
      <c r="AC2958" s="661">
        <v>2.5263981225737567E-3</v>
      </c>
      <c r="AD2958" s="659">
        <v>1.6867495592269501E-4</v>
      </c>
      <c r="AE2958" s="659">
        <v>1.74702748272097E-4</v>
      </c>
      <c r="AF2958" s="661">
        <v>2.9496721334822568E-4</v>
      </c>
      <c r="AG2958" s="659">
        <v>2.24553767285272E-4</v>
      </c>
      <c r="AH2958" s="659">
        <v>2.23189233849433E-4</v>
      </c>
      <c r="AI2958" s="675">
        <v>5.4864824900942657E-4</v>
      </c>
      <c r="AJ2958" s="28"/>
      <c r="AK2958" s="29"/>
      <c r="AL2958" s="29"/>
    </row>
    <row r="2959" spans="1:38" x14ac:dyDescent="0.2">
      <c r="A2959" s="334">
        <v>2057</v>
      </c>
      <c r="B2959" s="334">
        <v>34</v>
      </c>
      <c r="C2959" s="659">
        <v>0.75297983630347498</v>
      </c>
      <c r="D2959" s="659">
        <v>0.79203983508301301</v>
      </c>
      <c r="E2959" s="661">
        <v>0.84119621062238581</v>
      </c>
      <c r="F2959" s="659">
        <v>4.60130669468325E-2</v>
      </c>
      <c r="G2959" s="659">
        <v>4.8486208730464497E-2</v>
      </c>
      <c r="H2959" s="661">
        <v>0.1039798390970423</v>
      </c>
      <c r="I2959" s="659">
        <v>1.50479742198984E-2</v>
      </c>
      <c r="J2959" s="659">
        <v>1.4914104720944E-2</v>
      </c>
      <c r="K2959" s="661">
        <v>4.2578988148200166E-2</v>
      </c>
      <c r="L2959" s="659">
        <v>8.5146386214282195E-5</v>
      </c>
      <c r="M2959" s="659">
        <v>8.8764139780574396E-5</v>
      </c>
      <c r="N2959" s="661">
        <v>6.717321366078219E-3</v>
      </c>
      <c r="O2959" s="659">
        <v>4.4482017937091996E-3</v>
      </c>
      <c r="P2959" s="659">
        <v>4.3284164974142503E-3</v>
      </c>
      <c r="Q2959" s="661">
        <v>8.6752155868942641E-3</v>
      </c>
      <c r="R2959" s="659">
        <v>3.6842867230746702E-3</v>
      </c>
      <c r="S2959" s="659">
        <v>5.1452166863478598E-3</v>
      </c>
      <c r="T2959" s="661">
        <v>1.8202455739315313E-2</v>
      </c>
      <c r="U2959" s="659">
        <v>4.25762158970722E-4</v>
      </c>
      <c r="V2959" s="659">
        <v>4.3662892793014401E-4</v>
      </c>
      <c r="W2959" s="661">
        <v>7.7496942271175733E-4</v>
      </c>
      <c r="X2959" s="659">
        <v>2.1696105978036599E-5</v>
      </c>
      <c r="Y2959" s="659">
        <v>2.2059482674027202E-5</v>
      </c>
      <c r="Z2959" s="661">
        <v>5.1173974207487074E-5</v>
      </c>
      <c r="AA2959" s="659">
        <v>1.22039887822569E-3</v>
      </c>
      <c r="AB2959" s="659">
        <v>1.24281142598827E-3</v>
      </c>
      <c r="AC2959" s="661">
        <v>2.5263981225737567E-3</v>
      </c>
      <c r="AD2959" s="659">
        <v>1.6867495592269501E-4</v>
      </c>
      <c r="AE2959" s="659">
        <v>1.74702748272097E-4</v>
      </c>
      <c r="AF2959" s="661">
        <v>2.9496721334822568E-4</v>
      </c>
      <c r="AG2959" s="659">
        <v>2.24553767285272E-4</v>
      </c>
      <c r="AH2959" s="659">
        <v>2.23189233849433E-4</v>
      </c>
      <c r="AI2959" s="675">
        <v>5.4864824900942657E-4</v>
      </c>
      <c r="AJ2959" s="28"/>
      <c r="AK2959" s="29"/>
      <c r="AL2959" s="29"/>
    </row>
    <row r="2960" spans="1:38" x14ac:dyDescent="0.2">
      <c r="A2960" s="334">
        <v>2057</v>
      </c>
      <c r="B2960" s="334">
        <v>35</v>
      </c>
      <c r="C2960" s="659">
        <v>0.75297983630347498</v>
      </c>
      <c r="D2960" s="659">
        <v>0.79203983508301301</v>
      </c>
      <c r="E2960" s="661">
        <v>0.84119621062238581</v>
      </c>
      <c r="F2960" s="659">
        <v>4.60130669468325E-2</v>
      </c>
      <c r="G2960" s="659">
        <v>4.8486208730464497E-2</v>
      </c>
      <c r="H2960" s="661">
        <v>0.1039798390970423</v>
      </c>
      <c r="I2960" s="659">
        <v>1.50479742198984E-2</v>
      </c>
      <c r="J2960" s="659">
        <v>1.4914104720944E-2</v>
      </c>
      <c r="K2960" s="661">
        <v>4.2578988148200166E-2</v>
      </c>
      <c r="L2960" s="659">
        <v>8.5146386214282195E-5</v>
      </c>
      <c r="M2960" s="659">
        <v>8.8764139780574396E-5</v>
      </c>
      <c r="N2960" s="661">
        <v>6.717321366078219E-3</v>
      </c>
      <c r="O2960" s="659">
        <v>4.4482017937091996E-3</v>
      </c>
      <c r="P2960" s="659">
        <v>4.3284164974142503E-3</v>
      </c>
      <c r="Q2960" s="661">
        <v>8.6752155868942641E-3</v>
      </c>
      <c r="R2960" s="659">
        <v>3.6842867230746702E-3</v>
      </c>
      <c r="S2960" s="659">
        <v>5.1452166863478598E-3</v>
      </c>
      <c r="T2960" s="661">
        <v>1.8202455739315313E-2</v>
      </c>
      <c r="U2960" s="659">
        <v>4.25762158970722E-4</v>
      </c>
      <c r="V2960" s="659">
        <v>4.3662892793014401E-4</v>
      </c>
      <c r="W2960" s="661">
        <v>7.7496942271175733E-4</v>
      </c>
      <c r="X2960" s="659">
        <v>2.1696105978036599E-5</v>
      </c>
      <c r="Y2960" s="659">
        <v>2.2059482674027202E-5</v>
      </c>
      <c r="Z2960" s="661">
        <v>5.1173974207487074E-5</v>
      </c>
      <c r="AA2960" s="659">
        <v>1.22039887822569E-3</v>
      </c>
      <c r="AB2960" s="659">
        <v>1.24281142598827E-3</v>
      </c>
      <c r="AC2960" s="661">
        <v>2.5263981225737567E-3</v>
      </c>
      <c r="AD2960" s="659">
        <v>1.6867495592269501E-4</v>
      </c>
      <c r="AE2960" s="659">
        <v>1.74702748272097E-4</v>
      </c>
      <c r="AF2960" s="661">
        <v>2.9496721334822568E-4</v>
      </c>
      <c r="AG2960" s="659">
        <v>2.24553767285272E-4</v>
      </c>
      <c r="AH2960" s="659">
        <v>2.23189233849433E-4</v>
      </c>
      <c r="AI2960" s="675">
        <v>5.4864824900942657E-4</v>
      </c>
      <c r="AJ2960" s="28"/>
      <c r="AK2960" s="29"/>
      <c r="AL2960" s="29"/>
    </row>
    <row r="2961" spans="1:38" x14ac:dyDescent="0.2">
      <c r="A2961" s="334">
        <v>2057</v>
      </c>
      <c r="B2961" s="334">
        <v>36</v>
      </c>
      <c r="C2961" s="659">
        <v>0.75297983630347498</v>
      </c>
      <c r="D2961" s="659">
        <v>0.79203983508301301</v>
      </c>
      <c r="E2961" s="661">
        <v>0.84119621062238581</v>
      </c>
      <c r="F2961" s="659">
        <v>4.60130669468325E-2</v>
      </c>
      <c r="G2961" s="659">
        <v>4.8486208730464497E-2</v>
      </c>
      <c r="H2961" s="661">
        <v>0.1039798390970423</v>
      </c>
      <c r="I2961" s="659">
        <v>1.50479742198984E-2</v>
      </c>
      <c r="J2961" s="659">
        <v>1.4914104720944E-2</v>
      </c>
      <c r="K2961" s="661">
        <v>4.2578988148200166E-2</v>
      </c>
      <c r="L2961" s="659">
        <v>8.5146386214282195E-5</v>
      </c>
      <c r="M2961" s="659">
        <v>8.8764139780574396E-5</v>
      </c>
      <c r="N2961" s="661">
        <v>6.717321366078219E-3</v>
      </c>
      <c r="O2961" s="659">
        <v>4.4482017937091996E-3</v>
      </c>
      <c r="P2961" s="659">
        <v>4.3284164974142503E-3</v>
      </c>
      <c r="Q2961" s="661">
        <v>8.6752155868942641E-3</v>
      </c>
      <c r="R2961" s="659">
        <v>3.6842867230746702E-3</v>
      </c>
      <c r="S2961" s="659">
        <v>5.1452166863478598E-3</v>
      </c>
      <c r="T2961" s="661">
        <v>1.8202455739315313E-2</v>
      </c>
      <c r="U2961" s="659">
        <v>4.25762158970722E-4</v>
      </c>
      <c r="V2961" s="659">
        <v>4.3662892793014401E-4</v>
      </c>
      <c r="W2961" s="661">
        <v>7.7496942271175733E-4</v>
      </c>
      <c r="X2961" s="659">
        <v>2.1696105978036599E-5</v>
      </c>
      <c r="Y2961" s="659">
        <v>2.2059482674027202E-5</v>
      </c>
      <c r="Z2961" s="661">
        <v>5.1173974207487074E-5</v>
      </c>
      <c r="AA2961" s="659">
        <v>1.22039887822569E-3</v>
      </c>
      <c r="AB2961" s="659">
        <v>1.24281142598827E-3</v>
      </c>
      <c r="AC2961" s="661">
        <v>2.5263981225737567E-3</v>
      </c>
      <c r="AD2961" s="659">
        <v>1.6867495592269501E-4</v>
      </c>
      <c r="AE2961" s="659">
        <v>1.74702748272097E-4</v>
      </c>
      <c r="AF2961" s="661">
        <v>2.9496721334822568E-4</v>
      </c>
      <c r="AG2961" s="659">
        <v>2.24553767285272E-4</v>
      </c>
      <c r="AH2961" s="659">
        <v>2.23189233849433E-4</v>
      </c>
      <c r="AI2961" s="675">
        <v>5.4864824900942657E-4</v>
      </c>
      <c r="AJ2961" s="28"/>
      <c r="AK2961" s="29"/>
      <c r="AL2961" s="29"/>
    </row>
    <row r="2962" spans="1:38" x14ac:dyDescent="0.2">
      <c r="A2962" s="334">
        <v>2057</v>
      </c>
      <c r="B2962" s="334">
        <v>37</v>
      </c>
      <c r="C2962" s="659">
        <v>0.75297983630347498</v>
      </c>
      <c r="D2962" s="659">
        <v>0.79203983508301301</v>
      </c>
      <c r="E2962" s="661">
        <v>0.84119621062238581</v>
      </c>
      <c r="F2962" s="659">
        <v>4.60130669468325E-2</v>
      </c>
      <c r="G2962" s="659">
        <v>4.8486208730464497E-2</v>
      </c>
      <c r="H2962" s="661">
        <v>0.1039798390970423</v>
      </c>
      <c r="I2962" s="659">
        <v>1.50479742198984E-2</v>
      </c>
      <c r="J2962" s="659">
        <v>1.4914104720944E-2</v>
      </c>
      <c r="K2962" s="661">
        <v>4.2578988148200166E-2</v>
      </c>
      <c r="L2962" s="659">
        <v>8.5146386214282195E-5</v>
      </c>
      <c r="M2962" s="659">
        <v>8.8764139780574396E-5</v>
      </c>
      <c r="N2962" s="661">
        <v>6.717321366078219E-3</v>
      </c>
      <c r="O2962" s="659">
        <v>4.4482017937091996E-3</v>
      </c>
      <c r="P2962" s="659">
        <v>4.3284164974142503E-3</v>
      </c>
      <c r="Q2962" s="661">
        <v>8.6752155868942641E-3</v>
      </c>
      <c r="R2962" s="659">
        <v>3.6842867230746702E-3</v>
      </c>
      <c r="S2962" s="659">
        <v>5.1452166863478598E-3</v>
      </c>
      <c r="T2962" s="661">
        <v>1.8202455739315313E-2</v>
      </c>
      <c r="U2962" s="659">
        <v>4.25762158970722E-4</v>
      </c>
      <c r="V2962" s="659">
        <v>4.3662892793014401E-4</v>
      </c>
      <c r="W2962" s="661">
        <v>7.7496942271175733E-4</v>
      </c>
      <c r="X2962" s="659">
        <v>2.1696105978036599E-5</v>
      </c>
      <c r="Y2962" s="659">
        <v>2.2059482674027202E-5</v>
      </c>
      <c r="Z2962" s="661">
        <v>5.1173974207487074E-5</v>
      </c>
      <c r="AA2962" s="659">
        <v>1.22039887822569E-3</v>
      </c>
      <c r="AB2962" s="659">
        <v>1.24281142598827E-3</v>
      </c>
      <c r="AC2962" s="661">
        <v>2.5263981225737567E-3</v>
      </c>
      <c r="AD2962" s="659">
        <v>1.6867495592269501E-4</v>
      </c>
      <c r="AE2962" s="659">
        <v>1.74702748272097E-4</v>
      </c>
      <c r="AF2962" s="661">
        <v>2.9496721334822568E-4</v>
      </c>
      <c r="AG2962" s="659">
        <v>2.24553767285272E-4</v>
      </c>
      <c r="AH2962" s="659">
        <v>2.23189233849433E-4</v>
      </c>
      <c r="AI2962" s="675">
        <v>5.4864824900942657E-4</v>
      </c>
      <c r="AJ2962" s="28"/>
      <c r="AK2962" s="29"/>
      <c r="AL2962" s="29"/>
    </row>
    <row r="2963" spans="1:38" x14ac:dyDescent="0.2">
      <c r="A2963" s="334">
        <v>2057</v>
      </c>
      <c r="B2963" s="334">
        <v>38</v>
      </c>
      <c r="C2963" s="659">
        <v>0.75297983630347498</v>
      </c>
      <c r="D2963" s="659">
        <v>0.79203983508301301</v>
      </c>
      <c r="E2963" s="661">
        <v>0.84119621062238581</v>
      </c>
      <c r="F2963" s="659">
        <v>4.60130669468325E-2</v>
      </c>
      <c r="G2963" s="659">
        <v>4.8486208730464497E-2</v>
      </c>
      <c r="H2963" s="661">
        <v>0.1039798390970423</v>
      </c>
      <c r="I2963" s="659">
        <v>1.50479742198984E-2</v>
      </c>
      <c r="J2963" s="659">
        <v>1.4914104720944E-2</v>
      </c>
      <c r="K2963" s="661">
        <v>4.2578988148200166E-2</v>
      </c>
      <c r="L2963" s="659">
        <v>8.5146386214282195E-5</v>
      </c>
      <c r="M2963" s="659">
        <v>8.8764139780574396E-5</v>
      </c>
      <c r="N2963" s="661">
        <v>6.717321366078219E-3</v>
      </c>
      <c r="O2963" s="659">
        <v>4.4482017937091996E-3</v>
      </c>
      <c r="P2963" s="659">
        <v>4.3284164974142503E-3</v>
      </c>
      <c r="Q2963" s="661">
        <v>8.6752155868942641E-3</v>
      </c>
      <c r="R2963" s="659">
        <v>3.6842867230746702E-3</v>
      </c>
      <c r="S2963" s="659">
        <v>5.1452166863478598E-3</v>
      </c>
      <c r="T2963" s="661">
        <v>1.8202455739315313E-2</v>
      </c>
      <c r="U2963" s="659">
        <v>4.25762158970722E-4</v>
      </c>
      <c r="V2963" s="659">
        <v>4.3662892793014401E-4</v>
      </c>
      <c r="W2963" s="661">
        <v>7.7496942271175733E-4</v>
      </c>
      <c r="X2963" s="659">
        <v>2.1696105978036599E-5</v>
      </c>
      <c r="Y2963" s="659">
        <v>2.2059482674027202E-5</v>
      </c>
      <c r="Z2963" s="661">
        <v>5.1173974207487074E-5</v>
      </c>
      <c r="AA2963" s="659">
        <v>1.22039887822569E-3</v>
      </c>
      <c r="AB2963" s="659">
        <v>1.24281142598827E-3</v>
      </c>
      <c r="AC2963" s="661">
        <v>2.5263981225737567E-3</v>
      </c>
      <c r="AD2963" s="659">
        <v>1.6867495592269501E-4</v>
      </c>
      <c r="AE2963" s="659">
        <v>1.74702748272097E-4</v>
      </c>
      <c r="AF2963" s="661">
        <v>2.9496721334822568E-4</v>
      </c>
      <c r="AG2963" s="659">
        <v>2.24553767285272E-4</v>
      </c>
      <c r="AH2963" s="659">
        <v>2.23189233849433E-4</v>
      </c>
      <c r="AI2963" s="675">
        <v>5.4864824900942657E-4</v>
      </c>
      <c r="AJ2963" s="28"/>
      <c r="AK2963" s="29"/>
      <c r="AL2963" s="29"/>
    </row>
    <row r="2964" spans="1:38" ht="13.5" thickBot="1" x14ac:dyDescent="0.25">
      <c r="A2964" s="337">
        <v>2057</v>
      </c>
      <c r="B2964" s="337">
        <v>39</v>
      </c>
      <c r="C2964" s="659">
        <v>0.75297983630347498</v>
      </c>
      <c r="D2964" s="659">
        <v>0.79203983508301301</v>
      </c>
      <c r="E2964" s="662">
        <v>0.84119621062238581</v>
      </c>
      <c r="F2964" s="659">
        <v>4.60130669468325E-2</v>
      </c>
      <c r="G2964" s="659">
        <v>4.8486208730464497E-2</v>
      </c>
      <c r="H2964" s="662">
        <v>0.1039798390970423</v>
      </c>
      <c r="I2964" s="667">
        <v>1.50479742198984E-2</v>
      </c>
      <c r="J2964" s="667">
        <v>1.4914104720944E-2</v>
      </c>
      <c r="K2964" s="662">
        <v>4.2578988148200166E-2</v>
      </c>
      <c r="L2964" s="667">
        <v>8.5146386214282195E-5</v>
      </c>
      <c r="M2964" s="667">
        <v>8.8764139780574396E-5</v>
      </c>
      <c r="N2964" s="662">
        <v>6.717321366078219E-3</v>
      </c>
      <c r="O2964" s="667">
        <v>4.4482017937091996E-3</v>
      </c>
      <c r="P2964" s="667">
        <v>4.3284164974142503E-3</v>
      </c>
      <c r="Q2964" s="662">
        <v>8.6752155868942641E-3</v>
      </c>
      <c r="R2964" s="667">
        <v>3.6842867230746702E-3</v>
      </c>
      <c r="S2964" s="667">
        <v>5.1452166863478598E-3</v>
      </c>
      <c r="T2964" s="662">
        <v>1.8202455739315313E-2</v>
      </c>
      <c r="U2964" s="659">
        <v>4.25762158970722E-4</v>
      </c>
      <c r="V2964" s="659">
        <v>4.3662892793014401E-4</v>
      </c>
      <c r="W2964" s="662">
        <v>7.7496942271175733E-4</v>
      </c>
      <c r="X2964" s="659">
        <v>2.1696105978036599E-5</v>
      </c>
      <c r="Y2964" s="659">
        <v>2.2059482674027202E-5</v>
      </c>
      <c r="Z2964" s="662">
        <v>5.1173974207487074E-5</v>
      </c>
      <c r="AA2964" s="659">
        <v>1.22039887822569E-3</v>
      </c>
      <c r="AB2964" s="659">
        <v>1.24281142598827E-3</v>
      </c>
      <c r="AC2964" s="662">
        <v>2.5263981225737567E-3</v>
      </c>
      <c r="AD2964" s="659">
        <v>1.6867495592269501E-4</v>
      </c>
      <c r="AE2964" s="659">
        <v>1.74702748272097E-4</v>
      </c>
      <c r="AF2964" s="662">
        <v>2.9496721334822568E-4</v>
      </c>
      <c r="AG2964" s="659">
        <v>2.24553767285272E-4</v>
      </c>
      <c r="AH2964" s="659">
        <v>2.23189233849433E-4</v>
      </c>
      <c r="AI2964" s="676">
        <v>5.4864824900942657E-4</v>
      </c>
      <c r="AJ2964" s="30"/>
      <c r="AK2964" s="31"/>
      <c r="AL2964" s="31"/>
    </row>
    <row r="2965" spans="1:38" x14ac:dyDescent="0.2">
      <c r="A2965" s="333">
        <v>2058</v>
      </c>
      <c r="B2965" s="663">
        <v>0</v>
      </c>
      <c r="C2965" s="659">
        <v>0.766669617885953</v>
      </c>
      <c r="D2965" s="659">
        <v>0.80678808168187</v>
      </c>
      <c r="E2965" s="660">
        <v>0.84942589211854458</v>
      </c>
      <c r="F2965" s="659">
        <v>4.40736871765409E-2</v>
      </c>
      <c r="G2965" s="659">
        <v>4.5264519086957299E-2</v>
      </c>
      <c r="H2965" s="660">
        <v>9.5976714866328874E-2</v>
      </c>
      <c r="I2965" s="664">
        <v>1.5299213650718501E-2</v>
      </c>
      <c r="J2965" s="664">
        <v>1.5161189895131801E-2</v>
      </c>
      <c r="K2965" s="660">
        <v>4.3321620116817866E-2</v>
      </c>
      <c r="L2965" s="664">
        <v>8.5358733860627694E-5</v>
      </c>
      <c r="M2965" s="664">
        <v>8.9025171744388699E-5</v>
      </c>
      <c r="N2965" s="660">
        <v>6.6718725131443661E-3</v>
      </c>
      <c r="O2965" s="664">
        <v>4.5272738632644496E-3</v>
      </c>
      <c r="P2965" s="664">
        <v>4.3966056123761598E-3</v>
      </c>
      <c r="Q2965" s="660">
        <v>8.7984286658118749E-3</v>
      </c>
      <c r="R2965" s="664">
        <v>3.7035140931874302E-3</v>
      </c>
      <c r="S2965" s="664">
        <v>5.1735397763292201E-3</v>
      </c>
      <c r="T2965" s="660">
        <v>1.7844751293144542E-2</v>
      </c>
      <c r="U2965" s="659">
        <v>4.3184056577765098E-4</v>
      </c>
      <c r="V2965" s="659">
        <v>4.4261222548798901E-4</v>
      </c>
      <c r="W2965" s="660">
        <v>7.8493032314373842E-4</v>
      </c>
      <c r="X2965" s="659">
        <v>2.2029948018771699E-5</v>
      </c>
      <c r="Y2965" s="659">
        <v>2.2381668884700799E-5</v>
      </c>
      <c r="Z2965" s="660">
        <v>5.1888990156381361E-5</v>
      </c>
      <c r="AA2965" s="659">
        <v>1.2306872386813601E-3</v>
      </c>
      <c r="AB2965" s="659">
        <v>1.2488576731357699E-3</v>
      </c>
      <c r="AC2965" s="660">
        <v>2.5295428384645687E-3</v>
      </c>
      <c r="AD2965" s="659">
        <v>1.71001496905658E-4</v>
      </c>
      <c r="AE2965" s="659">
        <v>1.7706837344640499E-4</v>
      </c>
      <c r="AF2965" s="660">
        <v>2.9845813682290948E-4</v>
      </c>
      <c r="AG2965" s="659">
        <v>2.28263843535715E-4</v>
      </c>
      <c r="AH2965" s="659">
        <v>2.26551793278561E-4</v>
      </c>
      <c r="AI2965" s="674">
        <v>5.5723207435687272E-4</v>
      </c>
      <c r="AJ2965" s="26"/>
      <c r="AK2965" s="27"/>
      <c r="AL2965" s="27"/>
    </row>
    <row r="2966" spans="1:38" x14ac:dyDescent="0.2">
      <c r="A2966" s="334">
        <v>2058</v>
      </c>
      <c r="B2966" s="334">
        <v>1</v>
      </c>
      <c r="C2966" s="659">
        <v>0.76415686387214399</v>
      </c>
      <c r="D2966" s="659">
        <v>0.80406753703044298</v>
      </c>
      <c r="E2966" s="661">
        <v>0.84864327096486303</v>
      </c>
      <c r="F2966" s="659">
        <v>4.4800034487637898E-2</v>
      </c>
      <c r="G2966" s="659">
        <v>4.6376677332005997E-2</v>
      </c>
      <c r="H2966" s="661">
        <v>9.8720611953187612E-2</v>
      </c>
      <c r="I2966" s="659">
        <v>1.52297765487094E-2</v>
      </c>
      <c r="J2966" s="659">
        <v>1.5090974509294201E-2</v>
      </c>
      <c r="K2966" s="661">
        <v>4.3147311969019109E-2</v>
      </c>
      <c r="L2966" s="659">
        <v>8.5254204466757294E-5</v>
      </c>
      <c r="M2966" s="659">
        <v>8.8893657603166193E-5</v>
      </c>
      <c r="N2966" s="661">
        <v>6.686513765181595E-3</v>
      </c>
      <c r="O2966" s="659">
        <v>4.5095325732348902E-3</v>
      </c>
      <c r="P2966" s="659">
        <v>4.3805736844487603E-3</v>
      </c>
      <c r="Q2966" s="661">
        <v>8.7724128962464818E-3</v>
      </c>
      <c r="R2966" s="659">
        <v>3.6940384190457302E-3</v>
      </c>
      <c r="S2966" s="659">
        <v>5.1592650289653003E-3</v>
      </c>
      <c r="T2966" s="661">
        <v>1.7950408543389848E-2</v>
      </c>
      <c r="U2966" s="659">
        <v>4.2988686218357799E-4</v>
      </c>
      <c r="V2966" s="659">
        <v>4.4066284419338699E-4</v>
      </c>
      <c r="W2966" s="661">
        <v>7.8271334004916871E-4</v>
      </c>
      <c r="X2966" s="659">
        <v>2.1930929111602499E-5</v>
      </c>
      <c r="Y2966" s="659">
        <v>2.22839755829307E-5</v>
      </c>
      <c r="Z2966" s="661">
        <v>5.17352781149669E-5</v>
      </c>
      <c r="AA2966" s="659">
        <v>1.2281020405042399E-3</v>
      </c>
      <c r="AB2966" s="659">
        <v>1.24740201067074E-3</v>
      </c>
      <c r="AC2966" s="661">
        <v>2.5325390241117637E-3</v>
      </c>
      <c r="AD2966" s="659">
        <v>1.7020290274163201E-4</v>
      </c>
      <c r="AE2966" s="659">
        <v>1.76258453136343E-4</v>
      </c>
      <c r="AF2966" s="661">
        <v>2.976370760912312E-4</v>
      </c>
      <c r="AG2966" s="659">
        <v>2.27310275729608E-4</v>
      </c>
      <c r="AH2966" s="659">
        <v>2.2565040251485799E-4</v>
      </c>
      <c r="AI2966" s="675">
        <v>5.5551376205738789E-4</v>
      </c>
      <c r="AJ2966" s="28"/>
      <c r="AK2966" s="29"/>
      <c r="AL2966" s="29"/>
    </row>
    <row r="2967" spans="1:38" x14ac:dyDescent="0.2">
      <c r="A2967" s="334">
        <v>2058</v>
      </c>
      <c r="B2967" s="334">
        <v>2</v>
      </c>
      <c r="C2967" s="659">
        <v>0.75815306489418399</v>
      </c>
      <c r="D2967" s="659">
        <v>0.79750054025738304</v>
      </c>
      <c r="E2967" s="661">
        <v>0.84645605172346927</v>
      </c>
      <c r="F2967" s="659">
        <v>4.5351815152048697E-2</v>
      </c>
      <c r="G2967" s="659">
        <v>4.7404004909330201E-2</v>
      </c>
      <c r="H2967" s="661">
        <v>0.10141714424687531</v>
      </c>
      <c r="I2967" s="659">
        <v>1.5113288604346801E-2</v>
      </c>
      <c r="J2967" s="659">
        <v>1.4975868434978799E-2</v>
      </c>
      <c r="K2967" s="661">
        <v>4.2905588375399574E-2</v>
      </c>
      <c r="L2967" s="659">
        <v>8.5146496649337095E-5</v>
      </c>
      <c r="M2967" s="659">
        <v>8.8764286371889505E-5</v>
      </c>
      <c r="N2967" s="661">
        <v>6.7041988389266527E-3</v>
      </c>
      <c r="O2967" s="659">
        <v>4.4728081244465503E-3</v>
      </c>
      <c r="P2967" s="659">
        <v>4.3493042873109502E-3</v>
      </c>
      <c r="Q2967" s="661">
        <v>8.7333153850394449E-3</v>
      </c>
      <c r="R2967" s="659">
        <v>3.6842921121024198E-3</v>
      </c>
      <c r="S2967" s="659">
        <v>5.1452397500184998E-3</v>
      </c>
      <c r="T2967" s="661">
        <v>1.8081348618080126E-2</v>
      </c>
      <c r="U2967" s="659">
        <v>4.26995439138434E-4</v>
      </c>
      <c r="V2967" s="659">
        <v>4.3783670756038099E-4</v>
      </c>
      <c r="W2967" s="661">
        <v>7.7956146711633456E-4</v>
      </c>
      <c r="X2967" s="659">
        <v>2.1773283734470099E-5</v>
      </c>
      <c r="Y2967" s="659">
        <v>2.21328361246908E-5</v>
      </c>
      <c r="Z2967" s="661">
        <v>5.1508802189995104E-5</v>
      </c>
      <c r="AA2967" s="659">
        <v>1.22210974864373E-3</v>
      </c>
      <c r="AB2967" s="659">
        <v>1.24314572537261E-3</v>
      </c>
      <c r="AC2967" s="661">
        <v>2.532076406748413E-3</v>
      </c>
      <c r="AD2967" s="659">
        <v>1.69090998829865E-4</v>
      </c>
      <c r="AE2967" s="659">
        <v>1.75135046344624E-4</v>
      </c>
      <c r="AF2967" s="661">
        <v>2.9653654664213636E-4</v>
      </c>
      <c r="AG2967" s="659">
        <v>2.25573558829586E-4</v>
      </c>
      <c r="AH2967" s="659">
        <v>2.2409141773665001E-4</v>
      </c>
      <c r="AI2967" s="675">
        <v>5.5278261797331481E-4</v>
      </c>
      <c r="AJ2967" s="28"/>
      <c r="AK2967" s="29"/>
      <c r="AL2967" s="29"/>
    </row>
    <row r="2968" spans="1:38" x14ac:dyDescent="0.2">
      <c r="A2968" s="334">
        <v>2058</v>
      </c>
      <c r="B2968" s="334">
        <v>3</v>
      </c>
      <c r="C2968" s="659">
        <v>0.75815306489418399</v>
      </c>
      <c r="D2968" s="659">
        <v>0.79750054025738304</v>
      </c>
      <c r="E2968" s="661">
        <v>0.84645605172346927</v>
      </c>
      <c r="F2968" s="659">
        <v>4.5351815152048697E-2</v>
      </c>
      <c r="G2968" s="659">
        <v>4.7404004909330201E-2</v>
      </c>
      <c r="H2968" s="661">
        <v>0.10141714424687531</v>
      </c>
      <c r="I2968" s="659">
        <v>1.5113288604346801E-2</v>
      </c>
      <c r="J2968" s="659">
        <v>1.4975868434978799E-2</v>
      </c>
      <c r="K2968" s="661">
        <v>4.2905588375399574E-2</v>
      </c>
      <c r="L2968" s="659">
        <v>8.5146496649337095E-5</v>
      </c>
      <c r="M2968" s="659">
        <v>8.8764286371889505E-5</v>
      </c>
      <c r="N2968" s="661">
        <v>6.7041988389266527E-3</v>
      </c>
      <c r="O2968" s="659">
        <v>4.4728081244465503E-3</v>
      </c>
      <c r="P2968" s="659">
        <v>4.3493042873109502E-3</v>
      </c>
      <c r="Q2968" s="661">
        <v>8.7333153850394449E-3</v>
      </c>
      <c r="R2968" s="659">
        <v>3.6842921121024198E-3</v>
      </c>
      <c r="S2968" s="659">
        <v>5.1452397500184998E-3</v>
      </c>
      <c r="T2968" s="661">
        <v>1.8081348618080126E-2</v>
      </c>
      <c r="U2968" s="659">
        <v>4.26995439138434E-4</v>
      </c>
      <c r="V2968" s="659">
        <v>4.3783670756038099E-4</v>
      </c>
      <c r="W2968" s="661">
        <v>7.7956146711633456E-4</v>
      </c>
      <c r="X2968" s="659">
        <v>2.1773283734470099E-5</v>
      </c>
      <c r="Y2968" s="659">
        <v>2.21328361246908E-5</v>
      </c>
      <c r="Z2968" s="661">
        <v>5.1508802189995104E-5</v>
      </c>
      <c r="AA2968" s="659">
        <v>1.22210974864373E-3</v>
      </c>
      <c r="AB2968" s="659">
        <v>1.24314572537261E-3</v>
      </c>
      <c r="AC2968" s="661">
        <v>2.532076406748413E-3</v>
      </c>
      <c r="AD2968" s="659">
        <v>1.69090998829865E-4</v>
      </c>
      <c r="AE2968" s="659">
        <v>1.75135046344624E-4</v>
      </c>
      <c r="AF2968" s="661">
        <v>2.9653654664213636E-4</v>
      </c>
      <c r="AG2968" s="659">
        <v>2.25573558829586E-4</v>
      </c>
      <c r="AH2968" s="659">
        <v>2.2409141773665001E-4</v>
      </c>
      <c r="AI2968" s="675">
        <v>5.5278261797331481E-4</v>
      </c>
      <c r="AJ2968" s="28"/>
      <c r="AK2968" s="29"/>
      <c r="AL2968" s="29"/>
    </row>
    <row r="2969" spans="1:38" x14ac:dyDescent="0.2">
      <c r="A2969" s="334">
        <v>2058</v>
      </c>
      <c r="B2969" s="334">
        <v>4</v>
      </c>
      <c r="C2969" s="659">
        <v>0.75815306489418399</v>
      </c>
      <c r="D2969" s="659">
        <v>0.79750054025738304</v>
      </c>
      <c r="E2969" s="661">
        <v>0.84645605172346927</v>
      </c>
      <c r="F2969" s="659">
        <v>4.5351815152048697E-2</v>
      </c>
      <c r="G2969" s="659">
        <v>4.7404004909330201E-2</v>
      </c>
      <c r="H2969" s="661">
        <v>0.10141714424687531</v>
      </c>
      <c r="I2969" s="659">
        <v>1.5113288604346801E-2</v>
      </c>
      <c r="J2969" s="659">
        <v>1.4975868434978799E-2</v>
      </c>
      <c r="K2969" s="661">
        <v>4.2905588375399574E-2</v>
      </c>
      <c r="L2969" s="659">
        <v>8.5146496649337095E-5</v>
      </c>
      <c r="M2969" s="659">
        <v>8.8764286371889505E-5</v>
      </c>
      <c r="N2969" s="661">
        <v>6.7041988389266527E-3</v>
      </c>
      <c r="O2969" s="659">
        <v>4.4728081244465503E-3</v>
      </c>
      <c r="P2969" s="659">
        <v>4.3493042873109502E-3</v>
      </c>
      <c r="Q2969" s="661">
        <v>8.7333153850394449E-3</v>
      </c>
      <c r="R2969" s="659">
        <v>3.6842921121024198E-3</v>
      </c>
      <c r="S2969" s="659">
        <v>5.1452397500184998E-3</v>
      </c>
      <c r="T2969" s="661">
        <v>1.8081348618080126E-2</v>
      </c>
      <c r="U2969" s="659">
        <v>4.26995439138434E-4</v>
      </c>
      <c r="V2969" s="659">
        <v>4.3783670756038099E-4</v>
      </c>
      <c r="W2969" s="661">
        <v>7.7956146711633456E-4</v>
      </c>
      <c r="X2969" s="659">
        <v>2.1773283734470099E-5</v>
      </c>
      <c r="Y2969" s="659">
        <v>2.21328361246908E-5</v>
      </c>
      <c r="Z2969" s="661">
        <v>5.1508802189995104E-5</v>
      </c>
      <c r="AA2969" s="659">
        <v>1.22210974864373E-3</v>
      </c>
      <c r="AB2969" s="659">
        <v>1.24314572537261E-3</v>
      </c>
      <c r="AC2969" s="661">
        <v>2.532076406748413E-3</v>
      </c>
      <c r="AD2969" s="659">
        <v>1.69090998829865E-4</v>
      </c>
      <c r="AE2969" s="659">
        <v>1.75135046344624E-4</v>
      </c>
      <c r="AF2969" s="661">
        <v>2.9653654664213636E-4</v>
      </c>
      <c r="AG2969" s="659">
        <v>2.25573558829586E-4</v>
      </c>
      <c r="AH2969" s="659">
        <v>2.2409141773665001E-4</v>
      </c>
      <c r="AI2969" s="675">
        <v>5.5278261797331481E-4</v>
      </c>
      <c r="AJ2969" s="28"/>
      <c r="AK2969" s="29"/>
      <c r="AL2969" s="29"/>
    </row>
    <row r="2970" spans="1:38" x14ac:dyDescent="0.2">
      <c r="A2970" s="334">
        <v>2058</v>
      </c>
      <c r="B2970" s="334">
        <v>5</v>
      </c>
      <c r="C2970" s="659">
        <v>0.75815306489418399</v>
      </c>
      <c r="D2970" s="659">
        <v>0.79750054025738304</v>
      </c>
      <c r="E2970" s="661">
        <v>0.84645605172346927</v>
      </c>
      <c r="F2970" s="659">
        <v>4.5351815152048697E-2</v>
      </c>
      <c r="G2970" s="659">
        <v>4.7404004909330201E-2</v>
      </c>
      <c r="H2970" s="661">
        <v>0.10141714424687531</v>
      </c>
      <c r="I2970" s="659">
        <v>1.5113288604346801E-2</v>
      </c>
      <c r="J2970" s="659">
        <v>1.4975868434978799E-2</v>
      </c>
      <c r="K2970" s="661">
        <v>4.2905588375399574E-2</v>
      </c>
      <c r="L2970" s="659">
        <v>8.5146496649337095E-5</v>
      </c>
      <c r="M2970" s="659">
        <v>8.8764286371889505E-5</v>
      </c>
      <c r="N2970" s="661">
        <v>6.7041988389266527E-3</v>
      </c>
      <c r="O2970" s="659">
        <v>4.4728081244465503E-3</v>
      </c>
      <c r="P2970" s="659">
        <v>4.3493042873109502E-3</v>
      </c>
      <c r="Q2970" s="661">
        <v>8.7333153850394449E-3</v>
      </c>
      <c r="R2970" s="659">
        <v>3.6842921121024198E-3</v>
      </c>
      <c r="S2970" s="659">
        <v>5.1452397500184998E-3</v>
      </c>
      <c r="T2970" s="661">
        <v>1.8081348618080126E-2</v>
      </c>
      <c r="U2970" s="659">
        <v>4.26995439138434E-4</v>
      </c>
      <c r="V2970" s="659">
        <v>4.3783670756038099E-4</v>
      </c>
      <c r="W2970" s="661">
        <v>7.7956146711633456E-4</v>
      </c>
      <c r="X2970" s="659">
        <v>2.1773283734470099E-5</v>
      </c>
      <c r="Y2970" s="659">
        <v>2.21328361246908E-5</v>
      </c>
      <c r="Z2970" s="661">
        <v>5.1508802189995104E-5</v>
      </c>
      <c r="AA2970" s="659">
        <v>1.22210974864373E-3</v>
      </c>
      <c r="AB2970" s="659">
        <v>1.24314572537261E-3</v>
      </c>
      <c r="AC2970" s="661">
        <v>2.532076406748413E-3</v>
      </c>
      <c r="AD2970" s="659">
        <v>1.69090998829865E-4</v>
      </c>
      <c r="AE2970" s="659">
        <v>1.75135046344624E-4</v>
      </c>
      <c r="AF2970" s="661">
        <v>2.9653654664213636E-4</v>
      </c>
      <c r="AG2970" s="659">
        <v>2.25573558829586E-4</v>
      </c>
      <c r="AH2970" s="659">
        <v>2.2409141773665001E-4</v>
      </c>
      <c r="AI2970" s="675">
        <v>5.5278261797331481E-4</v>
      </c>
      <c r="AJ2970" s="28"/>
      <c r="AK2970" s="29"/>
      <c r="AL2970" s="29"/>
    </row>
    <row r="2971" spans="1:38" x14ac:dyDescent="0.2">
      <c r="A2971" s="334">
        <v>2058</v>
      </c>
      <c r="B2971" s="334">
        <v>6</v>
      </c>
      <c r="C2971" s="659">
        <v>0.75815306489418399</v>
      </c>
      <c r="D2971" s="659">
        <v>0.79750054025738304</v>
      </c>
      <c r="E2971" s="661">
        <v>0.84645605172346927</v>
      </c>
      <c r="F2971" s="659">
        <v>4.5351815152048697E-2</v>
      </c>
      <c r="G2971" s="659">
        <v>4.7404004909330201E-2</v>
      </c>
      <c r="H2971" s="661">
        <v>0.10141714424687531</v>
      </c>
      <c r="I2971" s="659">
        <v>1.5113288604346801E-2</v>
      </c>
      <c r="J2971" s="659">
        <v>1.4975868434978799E-2</v>
      </c>
      <c r="K2971" s="661">
        <v>4.2905588375399574E-2</v>
      </c>
      <c r="L2971" s="659">
        <v>8.5146496649337095E-5</v>
      </c>
      <c r="M2971" s="659">
        <v>8.8764286371889505E-5</v>
      </c>
      <c r="N2971" s="661">
        <v>6.7041988389266527E-3</v>
      </c>
      <c r="O2971" s="659">
        <v>4.4728081244465503E-3</v>
      </c>
      <c r="P2971" s="659">
        <v>4.3493042873109502E-3</v>
      </c>
      <c r="Q2971" s="661">
        <v>8.7333153850394449E-3</v>
      </c>
      <c r="R2971" s="659">
        <v>3.6842921121024198E-3</v>
      </c>
      <c r="S2971" s="659">
        <v>5.1452397500184998E-3</v>
      </c>
      <c r="T2971" s="661">
        <v>1.8081348618080126E-2</v>
      </c>
      <c r="U2971" s="659">
        <v>4.26995439138434E-4</v>
      </c>
      <c r="V2971" s="659">
        <v>4.3783670756038099E-4</v>
      </c>
      <c r="W2971" s="661">
        <v>7.7956146711633456E-4</v>
      </c>
      <c r="X2971" s="659">
        <v>2.1773283734470099E-5</v>
      </c>
      <c r="Y2971" s="659">
        <v>2.21328361246908E-5</v>
      </c>
      <c r="Z2971" s="661">
        <v>5.1508802189995104E-5</v>
      </c>
      <c r="AA2971" s="659">
        <v>1.22210974864373E-3</v>
      </c>
      <c r="AB2971" s="659">
        <v>1.24314572537261E-3</v>
      </c>
      <c r="AC2971" s="661">
        <v>2.532076406748413E-3</v>
      </c>
      <c r="AD2971" s="659">
        <v>1.69090998829865E-4</v>
      </c>
      <c r="AE2971" s="659">
        <v>1.75135046344624E-4</v>
      </c>
      <c r="AF2971" s="661">
        <v>2.9653654664213636E-4</v>
      </c>
      <c r="AG2971" s="659">
        <v>2.25573558829586E-4</v>
      </c>
      <c r="AH2971" s="659">
        <v>2.2409141773665001E-4</v>
      </c>
      <c r="AI2971" s="675">
        <v>5.5278261797331481E-4</v>
      </c>
      <c r="AJ2971" s="28"/>
      <c r="AK2971" s="29"/>
      <c r="AL2971" s="29"/>
    </row>
    <row r="2972" spans="1:38" x14ac:dyDescent="0.2">
      <c r="A2972" s="334">
        <v>2058</v>
      </c>
      <c r="B2972" s="334">
        <v>7</v>
      </c>
      <c r="C2972" s="659">
        <v>0.75815306489418399</v>
      </c>
      <c r="D2972" s="659">
        <v>0.79750054025738304</v>
      </c>
      <c r="E2972" s="661">
        <v>0.84645605172346927</v>
      </c>
      <c r="F2972" s="659">
        <v>4.5351815152048697E-2</v>
      </c>
      <c r="G2972" s="659">
        <v>4.7404004909330201E-2</v>
      </c>
      <c r="H2972" s="661">
        <v>0.10141714424687531</v>
      </c>
      <c r="I2972" s="659">
        <v>1.5113288604346801E-2</v>
      </c>
      <c r="J2972" s="659">
        <v>1.4975868434978799E-2</v>
      </c>
      <c r="K2972" s="661">
        <v>4.2905588375399574E-2</v>
      </c>
      <c r="L2972" s="659">
        <v>8.5146496649337095E-5</v>
      </c>
      <c r="M2972" s="659">
        <v>8.8764286371889505E-5</v>
      </c>
      <c r="N2972" s="661">
        <v>6.7041988389266527E-3</v>
      </c>
      <c r="O2972" s="659">
        <v>4.4728081244465503E-3</v>
      </c>
      <c r="P2972" s="659">
        <v>4.3493042873109502E-3</v>
      </c>
      <c r="Q2972" s="661">
        <v>8.7333153850394449E-3</v>
      </c>
      <c r="R2972" s="659">
        <v>3.6842921121024198E-3</v>
      </c>
      <c r="S2972" s="659">
        <v>5.1452397500184998E-3</v>
      </c>
      <c r="T2972" s="661">
        <v>1.8081348618080126E-2</v>
      </c>
      <c r="U2972" s="659">
        <v>4.26995439138434E-4</v>
      </c>
      <c r="V2972" s="659">
        <v>4.3783670756038099E-4</v>
      </c>
      <c r="W2972" s="661">
        <v>7.7956146711633456E-4</v>
      </c>
      <c r="X2972" s="659">
        <v>2.1773283734470099E-5</v>
      </c>
      <c r="Y2972" s="659">
        <v>2.21328361246908E-5</v>
      </c>
      <c r="Z2972" s="661">
        <v>5.1508802189995104E-5</v>
      </c>
      <c r="AA2972" s="659">
        <v>1.22210974864373E-3</v>
      </c>
      <c r="AB2972" s="659">
        <v>1.24314572537261E-3</v>
      </c>
      <c r="AC2972" s="661">
        <v>2.532076406748413E-3</v>
      </c>
      <c r="AD2972" s="659">
        <v>1.69090998829865E-4</v>
      </c>
      <c r="AE2972" s="659">
        <v>1.75135046344624E-4</v>
      </c>
      <c r="AF2972" s="661">
        <v>2.9653654664213636E-4</v>
      </c>
      <c r="AG2972" s="659">
        <v>2.25573558829586E-4</v>
      </c>
      <c r="AH2972" s="659">
        <v>2.2409141773665001E-4</v>
      </c>
      <c r="AI2972" s="675">
        <v>5.5278261797331481E-4</v>
      </c>
      <c r="AJ2972" s="28"/>
      <c r="AK2972" s="29"/>
      <c r="AL2972" s="29"/>
    </row>
    <row r="2973" spans="1:38" x14ac:dyDescent="0.2">
      <c r="A2973" s="334">
        <v>2058</v>
      </c>
      <c r="B2973" s="334">
        <v>8</v>
      </c>
      <c r="C2973" s="659">
        <v>0.75815306489418399</v>
      </c>
      <c r="D2973" s="659">
        <v>0.79750054025738304</v>
      </c>
      <c r="E2973" s="661">
        <v>0.84645605172346927</v>
      </c>
      <c r="F2973" s="659">
        <v>4.5351815152048697E-2</v>
      </c>
      <c r="G2973" s="659">
        <v>4.7404004909330201E-2</v>
      </c>
      <c r="H2973" s="661">
        <v>0.10141714424687531</v>
      </c>
      <c r="I2973" s="659">
        <v>1.5113288604346801E-2</v>
      </c>
      <c r="J2973" s="659">
        <v>1.4975868434978799E-2</v>
      </c>
      <c r="K2973" s="661">
        <v>4.2905588375399574E-2</v>
      </c>
      <c r="L2973" s="659">
        <v>8.5146496649337095E-5</v>
      </c>
      <c r="M2973" s="659">
        <v>8.8764286371889505E-5</v>
      </c>
      <c r="N2973" s="661">
        <v>6.7041988389266527E-3</v>
      </c>
      <c r="O2973" s="659">
        <v>4.4728081244465503E-3</v>
      </c>
      <c r="P2973" s="659">
        <v>4.3493042873109502E-3</v>
      </c>
      <c r="Q2973" s="661">
        <v>8.7333153850394449E-3</v>
      </c>
      <c r="R2973" s="659">
        <v>3.6842921121024198E-3</v>
      </c>
      <c r="S2973" s="659">
        <v>5.1452397500184998E-3</v>
      </c>
      <c r="T2973" s="661">
        <v>1.8081348618080126E-2</v>
      </c>
      <c r="U2973" s="659">
        <v>4.26995439138434E-4</v>
      </c>
      <c r="V2973" s="659">
        <v>4.3783670756038099E-4</v>
      </c>
      <c r="W2973" s="661">
        <v>7.7956146711633456E-4</v>
      </c>
      <c r="X2973" s="659">
        <v>2.1773283734470099E-5</v>
      </c>
      <c r="Y2973" s="659">
        <v>2.21328361246908E-5</v>
      </c>
      <c r="Z2973" s="661">
        <v>5.1508802189995104E-5</v>
      </c>
      <c r="AA2973" s="659">
        <v>1.22210974864373E-3</v>
      </c>
      <c r="AB2973" s="659">
        <v>1.24314572537261E-3</v>
      </c>
      <c r="AC2973" s="661">
        <v>2.532076406748413E-3</v>
      </c>
      <c r="AD2973" s="659">
        <v>1.69090998829865E-4</v>
      </c>
      <c r="AE2973" s="659">
        <v>1.75135046344624E-4</v>
      </c>
      <c r="AF2973" s="661">
        <v>2.9653654664213636E-4</v>
      </c>
      <c r="AG2973" s="659">
        <v>2.25573558829586E-4</v>
      </c>
      <c r="AH2973" s="659">
        <v>2.2409141773665001E-4</v>
      </c>
      <c r="AI2973" s="675">
        <v>5.5278261797331481E-4</v>
      </c>
      <c r="AJ2973" s="28"/>
      <c r="AK2973" s="29"/>
      <c r="AL2973" s="29"/>
    </row>
    <row r="2974" spans="1:38" x14ac:dyDescent="0.2">
      <c r="A2974" s="334">
        <v>2058</v>
      </c>
      <c r="B2974" s="334">
        <v>9</v>
      </c>
      <c r="C2974" s="659">
        <v>0.75815306489418399</v>
      </c>
      <c r="D2974" s="659">
        <v>0.79750054025738304</v>
      </c>
      <c r="E2974" s="661">
        <v>0.84645605172346927</v>
      </c>
      <c r="F2974" s="659">
        <v>4.5351815152048697E-2</v>
      </c>
      <c r="G2974" s="659">
        <v>4.7404004909330201E-2</v>
      </c>
      <c r="H2974" s="661">
        <v>0.10141714424687531</v>
      </c>
      <c r="I2974" s="659">
        <v>1.5113288604346801E-2</v>
      </c>
      <c r="J2974" s="659">
        <v>1.4975868434978799E-2</v>
      </c>
      <c r="K2974" s="661">
        <v>4.2905588375399574E-2</v>
      </c>
      <c r="L2974" s="659">
        <v>8.5146496649337095E-5</v>
      </c>
      <c r="M2974" s="659">
        <v>8.8764286371889505E-5</v>
      </c>
      <c r="N2974" s="661">
        <v>6.7041988389266527E-3</v>
      </c>
      <c r="O2974" s="659">
        <v>4.4728081244465503E-3</v>
      </c>
      <c r="P2974" s="659">
        <v>4.3493042873109502E-3</v>
      </c>
      <c r="Q2974" s="661">
        <v>8.7333153850394449E-3</v>
      </c>
      <c r="R2974" s="659">
        <v>3.6842921121024198E-3</v>
      </c>
      <c r="S2974" s="659">
        <v>5.1452397500184998E-3</v>
      </c>
      <c r="T2974" s="661">
        <v>1.8081348618080126E-2</v>
      </c>
      <c r="U2974" s="659">
        <v>4.26995439138434E-4</v>
      </c>
      <c r="V2974" s="659">
        <v>4.3783670756038099E-4</v>
      </c>
      <c r="W2974" s="661">
        <v>7.7956146711633456E-4</v>
      </c>
      <c r="X2974" s="659">
        <v>2.1773283734470099E-5</v>
      </c>
      <c r="Y2974" s="659">
        <v>2.21328361246908E-5</v>
      </c>
      <c r="Z2974" s="661">
        <v>5.1508802189995104E-5</v>
      </c>
      <c r="AA2974" s="659">
        <v>1.22210974864373E-3</v>
      </c>
      <c r="AB2974" s="659">
        <v>1.24314572537261E-3</v>
      </c>
      <c r="AC2974" s="661">
        <v>2.532076406748413E-3</v>
      </c>
      <c r="AD2974" s="659">
        <v>1.69090998829865E-4</v>
      </c>
      <c r="AE2974" s="659">
        <v>1.75135046344624E-4</v>
      </c>
      <c r="AF2974" s="661">
        <v>2.9653654664213636E-4</v>
      </c>
      <c r="AG2974" s="659">
        <v>2.25573558829586E-4</v>
      </c>
      <c r="AH2974" s="659">
        <v>2.2409141773665001E-4</v>
      </c>
      <c r="AI2974" s="675">
        <v>5.5278261797331481E-4</v>
      </c>
      <c r="AJ2974" s="28"/>
      <c r="AK2974" s="29"/>
      <c r="AL2974" s="29"/>
    </row>
    <row r="2975" spans="1:38" x14ac:dyDescent="0.2">
      <c r="A2975" s="334">
        <v>2058</v>
      </c>
      <c r="B2975" s="334">
        <v>10</v>
      </c>
      <c r="C2975" s="659">
        <v>0.75815306489418399</v>
      </c>
      <c r="D2975" s="659">
        <v>0.79750054025738304</v>
      </c>
      <c r="E2975" s="661">
        <v>0.84645605172346927</v>
      </c>
      <c r="F2975" s="659">
        <v>4.5351815152048697E-2</v>
      </c>
      <c r="G2975" s="659">
        <v>4.7404004909330201E-2</v>
      </c>
      <c r="H2975" s="661">
        <v>0.10141714424687531</v>
      </c>
      <c r="I2975" s="659">
        <v>1.5113288604346801E-2</v>
      </c>
      <c r="J2975" s="659">
        <v>1.4975868434978799E-2</v>
      </c>
      <c r="K2975" s="661">
        <v>4.2905588375399574E-2</v>
      </c>
      <c r="L2975" s="659">
        <v>8.5146496649337095E-5</v>
      </c>
      <c r="M2975" s="659">
        <v>8.8764286371889505E-5</v>
      </c>
      <c r="N2975" s="661">
        <v>6.7041988389266527E-3</v>
      </c>
      <c r="O2975" s="659">
        <v>4.4728081244465503E-3</v>
      </c>
      <c r="P2975" s="659">
        <v>4.3493042873109502E-3</v>
      </c>
      <c r="Q2975" s="661">
        <v>8.7333153850394449E-3</v>
      </c>
      <c r="R2975" s="659">
        <v>3.6842921121024198E-3</v>
      </c>
      <c r="S2975" s="659">
        <v>5.1452397500184998E-3</v>
      </c>
      <c r="T2975" s="661">
        <v>1.8081348618080126E-2</v>
      </c>
      <c r="U2975" s="659">
        <v>4.26995439138434E-4</v>
      </c>
      <c r="V2975" s="659">
        <v>4.3783670756038099E-4</v>
      </c>
      <c r="W2975" s="661">
        <v>7.7956146711633456E-4</v>
      </c>
      <c r="X2975" s="659">
        <v>2.1773283734470099E-5</v>
      </c>
      <c r="Y2975" s="659">
        <v>2.21328361246908E-5</v>
      </c>
      <c r="Z2975" s="661">
        <v>5.1508802189995104E-5</v>
      </c>
      <c r="AA2975" s="659">
        <v>1.22210974864373E-3</v>
      </c>
      <c r="AB2975" s="659">
        <v>1.24314572537261E-3</v>
      </c>
      <c r="AC2975" s="661">
        <v>2.532076406748413E-3</v>
      </c>
      <c r="AD2975" s="659">
        <v>1.69090998829865E-4</v>
      </c>
      <c r="AE2975" s="659">
        <v>1.75135046344624E-4</v>
      </c>
      <c r="AF2975" s="661">
        <v>2.9653654664213636E-4</v>
      </c>
      <c r="AG2975" s="659">
        <v>2.25573558829586E-4</v>
      </c>
      <c r="AH2975" s="659">
        <v>2.2409141773665001E-4</v>
      </c>
      <c r="AI2975" s="675">
        <v>5.5278261797331481E-4</v>
      </c>
      <c r="AJ2975" s="28"/>
      <c r="AK2975" s="29"/>
      <c r="AL2975" s="29"/>
    </row>
    <row r="2976" spans="1:38" x14ac:dyDescent="0.2">
      <c r="A2976" s="334">
        <v>2058</v>
      </c>
      <c r="B2976" s="334">
        <v>11</v>
      </c>
      <c r="C2976" s="659">
        <v>0.75815306489418399</v>
      </c>
      <c r="D2976" s="659">
        <v>0.79750054025738304</v>
      </c>
      <c r="E2976" s="661">
        <v>0.84645605172346927</v>
      </c>
      <c r="F2976" s="659">
        <v>4.5351815152048697E-2</v>
      </c>
      <c r="G2976" s="659">
        <v>4.7404004909330201E-2</v>
      </c>
      <c r="H2976" s="661">
        <v>0.10141714424687531</v>
      </c>
      <c r="I2976" s="659">
        <v>1.5113288604346801E-2</v>
      </c>
      <c r="J2976" s="659">
        <v>1.4975868434978799E-2</v>
      </c>
      <c r="K2976" s="661">
        <v>4.2905588375399574E-2</v>
      </c>
      <c r="L2976" s="659">
        <v>8.5146496649337095E-5</v>
      </c>
      <c r="M2976" s="659">
        <v>8.8764286371889505E-5</v>
      </c>
      <c r="N2976" s="661">
        <v>6.7041988389266527E-3</v>
      </c>
      <c r="O2976" s="659">
        <v>4.4728081244465503E-3</v>
      </c>
      <c r="P2976" s="659">
        <v>4.3493042873109502E-3</v>
      </c>
      <c r="Q2976" s="661">
        <v>8.7333153850394449E-3</v>
      </c>
      <c r="R2976" s="659">
        <v>3.6842921121024198E-3</v>
      </c>
      <c r="S2976" s="659">
        <v>5.1452397500184998E-3</v>
      </c>
      <c r="T2976" s="661">
        <v>1.8081348618080126E-2</v>
      </c>
      <c r="U2976" s="659">
        <v>4.26995439138434E-4</v>
      </c>
      <c r="V2976" s="659">
        <v>4.3783670756038099E-4</v>
      </c>
      <c r="W2976" s="661">
        <v>7.7956146711633456E-4</v>
      </c>
      <c r="X2976" s="659">
        <v>2.1773283734470099E-5</v>
      </c>
      <c r="Y2976" s="659">
        <v>2.21328361246908E-5</v>
      </c>
      <c r="Z2976" s="661">
        <v>5.1508802189995104E-5</v>
      </c>
      <c r="AA2976" s="659">
        <v>1.22210974864373E-3</v>
      </c>
      <c r="AB2976" s="659">
        <v>1.24314572537261E-3</v>
      </c>
      <c r="AC2976" s="661">
        <v>2.532076406748413E-3</v>
      </c>
      <c r="AD2976" s="659">
        <v>1.69090998829865E-4</v>
      </c>
      <c r="AE2976" s="659">
        <v>1.75135046344624E-4</v>
      </c>
      <c r="AF2976" s="661">
        <v>2.9653654664213636E-4</v>
      </c>
      <c r="AG2976" s="659">
        <v>2.25573558829586E-4</v>
      </c>
      <c r="AH2976" s="659">
        <v>2.2409141773665001E-4</v>
      </c>
      <c r="AI2976" s="675">
        <v>5.5278261797331481E-4</v>
      </c>
      <c r="AJ2976" s="28"/>
      <c r="AK2976" s="29"/>
      <c r="AL2976" s="29"/>
    </row>
    <row r="2977" spans="1:38" x14ac:dyDescent="0.2">
      <c r="A2977" s="334">
        <v>2058</v>
      </c>
      <c r="B2977" s="334">
        <v>12</v>
      </c>
      <c r="C2977" s="659">
        <v>0.75815306489418399</v>
      </c>
      <c r="D2977" s="659">
        <v>0.79750054025738304</v>
      </c>
      <c r="E2977" s="661">
        <v>0.84645605172346927</v>
      </c>
      <c r="F2977" s="659">
        <v>4.5351815152048697E-2</v>
      </c>
      <c r="G2977" s="659">
        <v>4.7404004909330201E-2</v>
      </c>
      <c r="H2977" s="661">
        <v>0.10141714424687531</v>
      </c>
      <c r="I2977" s="659">
        <v>1.5113288604346801E-2</v>
      </c>
      <c r="J2977" s="659">
        <v>1.4975868434978799E-2</v>
      </c>
      <c r="K2977" s="661">
        <v>4.2905588375399574E-2</v>
      </c>
      <c r="L2977" s="659">
        <v>8.5146496649337095E-5</v>
      </c>
      <c r="M2977" s="659">
        <v>8.8764286371889505E-5</v>
      </c>
      <c r="N2977" s="661">
        <v>6.7041988389266527E-3</v>
      </c>
      <c r="O2977" s="659">
        <v>4.4728081244465503E-3</v>
      </c>
      <c r="P2977" s="659">
        <v>4.3493042873109502E-3</v>
      </c>
      <c r="Q2977" s="661">
        <v>8.7333153850394449E-3</v>
      </c>
      <c r="R2977" s="659">
        <v>3.6842921121024198E-3</v>
      </c>
      <c r="S2977" s="659">
        <v>5.1452397500184998E-3</v>
      </c>
      <c r="T2977" s="661">
        <v>1.8081348618080126E-2</v>
      </c>
      <c r="U2977" s="659">
        <v>4.26995439138434E-4</v>
      </c>
      <c r="V2977" s="659">
        <v>4.3783670756038099E-4</v>
      </c>
      <c r="W2977" s="661">
        <v>7.7956146711633456E-4</v>
      </c>
      <c r="X2977" s="659">
        <v>2.1773283734470099E-5</v>
      </c>
      <c r="Y2977" s="659">
        <v>2.21328361246908E-5</v>
      </c>
      <c r="Z2977" s="661">
        <v>5.1508802189995104E-5</v>
      </c>
      <c r="AA2977" s="659">
        <v>1.22210974864373E-3</v>
      </c>
      <c r="AB2977" s="659">
        <v>1.24314572537261E-3</v>
      </c>
      <c r="AC2977" s="661">
        <v>2.532076406748413E-3</v>
      </c>
      <c r="AD2977" s="659">
        <v>1.69090998829865E-4</v>
      </c>
      <c r="AE2977" s="659">
        <v>1.75135046344624E-4</v>
      </c>
      <c r="AF2977" s="661">
        <v>2.9653654664213636E-4</v>
      </c>
      <c r="AG2977" s="659">
        <v>2.25573558829586E-4</v>
      </c>
      <c r="AH2977" s="659">
        <v>2.2409141773665001E-4</v>
      </c>
      <c r="AI2977" s="675">
        <v>5.5278261797331481E-4</v>
      </c>
      <c r="AJ2977" s="28"/>
      <c r="AK2977" s="29"/>
      <c r="AL2977" s="29"/>
    </row>
    <row r="2978" spans="1:38" x14ac:dyDescent="0.2">
      <c r="A2978" s="334">
        <v>2058</v>
      </c>
      <c r="B2978" s="334">
        <v>13</v>
      </c>
      <c r="C2978" s="659">
        <v>0.75815306489418399</v>
      </c>
      <c r="D2978" s="659">
        <v>0.79750054025738304</v>
      </c>
      <c r="E2978" s="661">
        <v>0.84645605172346927</v>
      </c>
      <c r="F2978" s="659">
        <v>4.5351815152048697E-2</v>
      </c>
      <c r="G2978" s="659">
        <v>4.7404004909330201E-2</v>
      </c>
      <c r="H2978" s="661">
        <v>0.10141714424687531</v>
      </c>
      <c r="I2978" s="659">
        <v>1.5113288604346801E-2</v>
      </c>
      <c r="J2978" s="659">
        <v>1.4975868434978799E-2</v>
      </c>
      <c r="K2978" s="661">
        <v>4.2905588375399574E-2</v>
      </c>
      <c r="L2978" s="659">
        <v>8.5146496649337095E-5</v>
      </c>
      <c r="M2978" s="659">
        <v>8.8764286371889505E-5</v>
      </c>
      <c r="N2978" s="661">
        <v>6.7041988389266527E-3</v>
      </c>
      <c r="O2978" s="659">
        <v>4.4728081244465503E-3</v>
      </c>
      <c r="P2978" s="659">
        <v>4.3493042873109502E-3</v>
      </c>
      <c r="Q2978" s="661">
        <v>8.7333153850394449E-3</v>
      </c>
      <c r="R2978" s="659">
        <v>3.6842921121024198E-3</v>
      </c>
      <c r="S2978" s="659">
        <v>5.1452397500184998E-3</v>
      </c>
      <c r="T2978" s="661">
        <v>1.8081348618080126E-2</v>
      </c>
      <c r="U2978" s="659">
        <v>4.26995439138434E-4</v>
      </c>
      <c r="V2978" s="659">
        <v>4.3783670756038099E-4</v>
      </c>
      <c r="W2978" s="661">
        <v>7.7956146711633456E-4</v>
      </c>
      <c r="X2978" s="659">
        <v>2.1773283734470099E-5</v>
      </c>
      <c r="Y2978" s="659">
        <v>2.21328361246908E-5</v>
      </c>
      <c r="Z2978" s="661">
        <v>5.1508802189995104E-5</v>
      </c>
      <c r="AA2978" s="659">
        <v>1.22210974864373E-3</v>
      </c>
      <c r="AB2978" s="659">
        <v>1.24314572537261E-3</v>
      </c>
      <c r="AC2978" s="661">
        <v>2.532076406748413E-3</v>
      </c>
      <c r="AD2978" s="659">
        <v>1.69090998829865E-4</v>
      </c>
      <c r="AE2978" s="659">
        <v>1.75135046344624E-4</v>
      </c>
      <c r="AF2978" s="661">
        <v>2.9653654664213636E-4</v>
      </c>
      <c r="AG2978" s="659">
        <v>2.25573558829586E-4</v>
      </c>
      <c r="AH2978" s="659">
        <v>2.2409141773665001E-4</v>
      </c>
      <c r="AI2978" s="675">
        <v>5.5278261797331481E-4</v>
      </c>
      <c r="AJ2978" s="28"/>
      <c r="AK2978" s="29"/>
      <c r="AL2978" s="29"/>
    </row>
    <row r="2979" spans="1:38" x14ac:dyDescent="0.2">
      <c r="A2979" s="334">
        <v>2058</v>
      </c>
      <c r="B2979" s="334">
        <v>14</v>
      </c>
      <c r="C2979" s="659">
        <v>0.75815306489418399</v>
      </c>
      <c r="D2979" s="659">
        <v>0.79750054025738304</v>
      </c>
      <c r="E2979" s="661">
        <v>0.84645605172346927</v>
      </c>
      <c r="F2979" s="659">
        <v>4.5351815152048697E-2</v>
      </c>
      <c r="G2979" s="659">
        <v>4.7404004909330201E-2</v>
      </c>
      <c r="H2979" s="661">
        <v>0.10141714424687531</v>
      </c>
      <c r="I2979" s="659">
        <v>1.5113288604346801E-2</v>
      </c>
      <c r="J2979" s="659">
        <v>1.4975868434978799E-2</v>
      </c>
      <c r="K2979" s="661">
        <v>4.2905588375399574E-2</v>
      </c>
      <c r="L2979" s="659">
        <v>8.5146496649337095E-5</v>
      </c>
      <c r="M2979" s="659">
        <v>8.8764286371889505E-5</v>
      </c>
      <c r="N2979" s="661">
        <v>6.7041988389266527E-3</v>
      </c>
      <c r="O2979" s="659">
        <v>4.4728081244465503E-3</v>
      </c>
      <c r="P2979" s="659">
        <v>4.3493042873109502E-3</v>
      </c>
      <c r="Q2979" s="661">
        <v>8.7333153850394449E-3</v>
      </c>
      <c r="R2979" s="659">
        <v>3.6842921121024198E-3</v>
      </c>
      <c r="S2979" s="659">
        <v>5.1452397500184998E-3</v>
      </c>
      <c r="T2979" s="661">
        <v>1.8081348618080126E-2</v>
      </c>
      <c r="U2979" s="659">
        <v>4.26995439138434E-4</v>
      </c>
      <c r="V2979" s="659">
        <v>4.3783670756038099E-4</v>
      </c>
      <c r="W2979" s="661">
        <v>7.7956146711633456E-4</v>
      </c>
      <c r="X2979" s="659">
        <v>2.1773283734470099E-5</v>
      </c>
      <c r="Y2979" s="659">
        <v>2.21328361246908E-5</v>
      </c>
      <c r="Z2979" s="661">
        <v>5.1508802189995104E-5</v>
      </c>
      <c r="AA2979" s="659">
        <v>1.22210974864373E-3</v>
      </c>
      <c r="AB2979" s="659">
        <v>1.24314572537261E-3</v>
      </c>
      <c r="AC2979" s="661">
        <v>2.532076406748413E-3</v>
      </c>
      <c r="AD2979" s="659">
        <v>1.69090998829865E-4</v>
      </c>
      <c r="AE2979" s="659">
        <v>1.75135046344624E-4</v>
      </c>
      <c r="AF2979" s="661">
        <v>2.9653654664213636E-4</v>
      </c>
      <c r="AG2979" s="659">
        <v>2.25573558829586E-4</v>
      </c>
      <c r="AH2979" s="659">
        <v>2.2409141773665001E-4</v>
      </c>
      <c r="AI2979" s="675">
        <v>5.5278261797331481E-4</v>
      </c>
      <c r="AJ2979" s="28"/>
      <c r="AK2979" s="29"/>
      <c r="AL2979" s="29"/>
    </row>
    <row r="2980" spans="1:38" x14ac:dyDescent="0.2">
      <c r="A2980" s="334">
        <v>2058</v>
      </c>
      <c r="B2980" s="334">
        <v>15</v>
      </c>
      <c r="C2980" s="659">
        <v>0.75815306489418399</v>
      </c>
      <c r="D2980" s="659">
        <v>0.79750054025738304</v>
      </c>
      <c r="E2980" s="661">
        <v>0.84645605172346927</v>
      </c>
      <c r="F2980" s="659">
        <v>4.5351815152048697E-2</v>
      </c>
      <c r="G2980" s="659">
        <v>4.7404004909330201E-2</v>
      </c>
      <c r="H2980" s="661">
        <v>0.10141714424687531</v>
      </c>
      <c r="I2980" s="659">
        <v>1.5113288604346801E-2</v>
      </c>
      <c r="J2980" s="659">
        <v>1.4975868434978799E-2</v>
      </c>
      <c r="K2980" s="661">
        <v>4.2905588375399574E-2</v>
      </c>
      <c r="L2980" s="659">
        <v>8.5146496649337095E-5</v>
      </c>
      <c r="M2980" s="659">
        <v>8.8764286371889505E-5</v>
      </c>
      <c r="N2980" s="661">
        <v>6.7041988389266527E-3</v>
      </c>
      <c r="O2980" s="659">
        <v>4.4728081244465503E-3</v>
      </c>
      <c r="P2980" s="659">
        <v>4.3493042873109502E-3</v>
      </c>
      <c r="Q2980" s="661">
        <v>8.7333153850394449E-3</v>
      </c>
      <c r="R2980" s="659">
        <v>3.6842921121024198E-3</v>
      </c>
      <c r="S2980" s="659">
        <v>5.1452397500184998E-3</v>
      </c>
      <c r="T2980" s="661">
        <v>1.8081348618080126E-2</v>
      </c>
      <c r="U2980" s="659">
        <v>4.26995439138434E-4</v>
      </c>
      <c r="V2980" s="659">
        <v>4.3783670756038099E-4</v>
      </c>
      <c r="W2980" s="661">
        <v>7.7956146711633456E-4</v>
      </c>
      <c r="X2980" s="659">
        <v>2.1773283734470099E-5</v>
      </c>
      <c r="Y2980" s="659">
        <v>2.21328361246908E-5</v>
      </c>
      <c r="Z2980" s="661">
        <v>5.1508802189995104E-5</v>
      </c>
      <c r="AA2980" s="659">
        <v>1.22210974864373E-3</v>
      </c>
      <c r="AB2980" s="659">
        <v>1.24314572537261E-3</v>
      </c>
      <c r="AC2980" s="661">
        <v>2.532076406748413E-3</v>
      </c>
      <c r="AD2980" s="659">
        <v>1.69090998829865E-4</v>
      </c>
      <c r="AE2980" s="659">
        <v>1.75135046344624E-4</v>
      </c>
      <c r="AF2980" s="661">
        <v>2.9653654664213636E-4</v>
      </c>
      <c r="AG2980" s="659">
        <v>2.25573558829586E-4</v>
      </c>
      <c r="AH2980" s="659">
        <v>2.2409141773665001E-4</v>
      </c>
      <c r="AI2980" s="675">
        <v>5.5278261797331481E-4</v>
      </c>
      <c r="AJ2980" s="28"/>
      <c r="AK2980" s="29"/>
      <c r="AL2980" s="29"/>
    </row>
    <row r="2981" spans="1:38" x14ac:dyDescent="0.2">
      <c r="A2981" s="334">
        <v>2058</v>
      </c>
      <c r="B2981" s="334">
        <v>16</v>
      </c>
      <c r="C2981" s="659">
        <v>0.75815306489418399</v>
      </c>
      <c r="D2981" s="659">
        <v>0.79750054025738304</v>
      </c>
      <c r="E2981" s="661">
        <v>0.84645605172346927</v>
      </c>
      <c r="F2981" s="659">
        <v>4.5351815152048697E-2</v>
      </c>
      <c r="G2981" s="659">
        <v>4.7404004909330201E-2</v>
      </c>
      <c r="H2981" s="661">
        <v>0.10141714424687531</v>
      </c>
      <c r="I2981" s="659">
        <v>1.5113288604346801E-2</v>
      </c>
      <c r="J2981" s="659">
        <v>1.4975868434978799E-2</v>
      </c>
      <c r="K2981" s="661">
        <v>4.2905588375399574E-2</v>
      </c>
      <c r="L2981" s="659">
        <v>8.5146496649337095E-5</v>
      </c>
      <c r="M2981" s="659">
        <v>8.8764286371889505E-5</v>
      </c>
      <c r="N2981" s="661">
        <v>6.7041988389266527E-3</v>
      </c>
      <c r="O2981" s="659">
        <v>4.4728081244465503E-3</v>
      </c>
      <c r="P2981" s="659">
        <v>4.3493042873109502E-3</v>
      </c>
      <c r="Q2981" s="661">
        <v>8.7333153850394449E-3</v>
      </c>
      <c r="R2981" s="659">
        <v>3.6842921121024198E-3</v>
      </c>
      <c r="S2981" s="659">
        <v>5.1452397500184998E-3</v>
      </c>
      <c r="T2981" s="661">
        <v>1.8081348618080126E-2</v>
      </c>
      <c r="U2981" s="659">
        <v>4.26995439138434E-4</v>
      </c>
      <c r="V2981" s="659">
        <v>4.3783670756038099E-4</v>
      </c>
      <c r="W2981" s="661">
        <v>7.7956146711633456E-4</v>
      </c>
      <c r="X2981" s="659">
        <v>2.1773283734470099E-5</v>
      </c>
      <c r="Y2981" s="659">
        <v>2.21328361246908E-5</v>
      </c>
      <c r="Z2981" s="661">
        <v>5.1508802189995104E-5</v>
      </c>
      <c r="AA2981" s="659">
        <v>1.22210974864373E-3</v>
      </c>
      <c r="AB2981" s="659">
        <v>1.24314572537261E-3</v>
      </c>
      <c r="AC2981" s="661">
        <v>2.532076406748413E-3</v>
      </c>
      <c r="AD2981" s="659">
        <v>1.69090998829865E-4</v>
      </c>
      <c r="AE2981" s="659">
        <v>1.75135046344624E-4</v>
      </c>
      <c r="AF2981" s="661">
        <v>2.9653654664213636E-4</v>
      </c>
      <c r="AG2981" s="659">
        <v>2.25573558829586E-4</v>
      </c>
      <c r="AH2981" s="659">
        <v>2.2409141773665001E-4</v>
      </c>
      <c r="AI2981" s="675">
        <v>5.5278261797331481E-4</v>
      </c>
      <c r="AJ2981" s="28"/>
      <c r="AK2981" s="29"/>
      <c r="AL2981" s="29"/>
    </row>
    <row r="2982" spans="1:38" x14ac:dyDescent="0.2">
      <c r="A2982" s="334">
        <v>2058</v>
      </c>
      <c r="B2982" s="334">
        <v>17</v>
      </c>
      <c r="C2982" s="659">
        <v>0.75815306489418399</v>
      </c>
      <c r="D2982" s="659">
        <v>0.79750054025738304</v>
      </c>
      <c r="E2982" s="661">
        <v>0.84645605172346927</v>
      </c>
      <c r="F2982" s="659">
        <v>4.5351815152048697E-2</v>
      </c>
      <c r="G2982" s="659">
        <v>4.7404004909330201E-2</v>
      </c>
      <c r="H2982" s="661">
        <v>0.10141714424687531</v>
      </c>
      <c r="I2982" s="659">
        <v>1.5113288604346801E-2</v>
      </c>
      <c r="J2982" s="659">
        <v>1.4975868434978799E-2</v>
      </c>
      <c r="K2982" s="661">
        <v>4.2905588375399574E-2</v>
      </c>
      <c r="L2982" s="659">
        <v>8.5146496649337095E-5</v>
      </c>
      <c r="M2982" s="659">
        <v>8.8764286371889505E-5</v>
      </c>
      <c r="N2982" s="661">
        <v>6.7041988389266527E-3</v>
      </c>
      <c r="O2982" s="659">
        <v>4.4728081244465503E-3</v>
      </c>
      <c r="P2982" s="659">
        <v>4.3493042873109502E-3</v>
      </c>
      <c r="Q2982" s="661">
        <v>8.7333153850394449E-3</v>
      </c>
      <c r="R2982" s="659">
        <v>3.6842921121024198E-3</v>
      </c>
      <c r="S2982" s="659">
        <v>5.1452397500184998E-3</v>
      </c>
      <c r="T2982" s="661">
        <v>1.8081348618080126E-2</v>
      </c>
      <c r="U2982" s="659">
        <v>4.26995439138434E-4</v>
      </c>
      <c r="V2982" s="659">
        <v>4.3783670756038099E-4</v>
      </c>
      <c r="W2982" s="661">
        <v>7.7956146711633456E-4</v>
      </c>
      <c r="X2982" s="659">
        <v>2.1773283734470099E-5</v>
      </c>
      <c r="Y2982" s="659">
        <v>2.21328361246908E-5</v>
      </c>
      <c r="Z2982" s="661">
        <v>5.1508802189995104E-5</v>
      </c>
      <c r="AA2982" s="659">
        <v>1.22210974864373E-3</v>
      </c>
      <c r="AB2982" s="659">
        <v>1.24314572537261E-3</v>
      </c>
      <c r="AC2982" s="661">
        <v>2.532076406748413E-3</v>
      </c>
      <c r="AD2982" s="659">
        <v>1.69090998829865E-4</v>
      </c>
      <c r="AE2982" s="659">
        <v>1.75135046344624E-4</v>
      </c>
      <c r="AF2982" s="661">
        <v>2.9653654664213636E-4</v>
      </c>
      <c r="AG2982" s="659">
        <v>2.25573558829586E-4</v>
      </c>
      <c r="AH2982" s="659">
        <v>2.2409141773665001E-4</v>
      </c>
      <c r="AI2982" s="675">
        <v>5.5278261797331481E-4</v>
      </c>
      <c r="AJ2982" s="28"/>
      <c r="AK2982" s="29"/>
      <c r="AL2982" s="29"/>
    </row>
    <row r="2983" spans="1:38" x14ac:dyDescent="0.2">
      <c r="A2983" s="334">
        <v>2058</v>
      </c>
      <c r="B2983" s="334">
        <v>18</v>
      </c>
      <c r="C2983" s="659">
        <v>0.75815306489418399</v>
      </c>
      <c r="D2983" s="659">
        <v>0.79750054025738304</v>
      </c>
      <c r="E2983" s="661">
        <v>0.84645605172346927</v>
      </c>
      <c r="F2983" s="659">
        <v>4.5351815152048697E-2</v>
      </c>
      <c r="G2983" s="659">
        <v>4.7404004909330201E-2</v>
      </c>
      <c r="H2983" s="661">
        <v>0.10141714424687531</v>
      </c>
      <c r="I2983" s="659">
        <v>1.5113288604346801E-2</v>
      </c>
      <c r="J2983" s="659">
        <v>1.4975868434978799E-2</v>
      </c>
      <c r="K2983" s="661">
        <v>4.2905588375399574E-2</v>
      </c>
      <c r="L2983" s="659">
        <v>8.5146496649337095E-5</v>
      </c>
      <c r="M2983" s="659">
        <v>8.8764286371889505E-5</v>
      </c>
      <c r="N2983" s="661">
        <v>6.7041988389266527E-3</v>
      </c>
      <c r="O2983" s="659">
        <v>4.4728081244465503E-3</v>
      </c>
      <c r="P2983" s="659">
        <v>4.3493042873109502E-3</v>
      </c>
      <c r="Q2983" s="661">
        <v>8.7333153850394449E-3</v>
      </c>
      <c r="R2983" s="659">
        <v>3.6842921121024198E-3</v>
      </c>
      <c r="S2983" s="659">
        <v>5.1452397500184998E-3</v>
      </c>
      <c r="T2983" s="661">
        <v>1.8081348618080126E-2</v>
      </c>
      <c r="U2983" s="659">
        <v>4.26995439138434E-4</v>
      </c>
      <c r="V2983" s="659">
        <v>4.3783670756038099E-4</v>
      </c>
      <c r="W2983" s="661">
        <v>7.7956146711633456E-4</v>
      </c>
      <c r="X2983" s="659">
        <v>2.1773283734470099E-5</v>
      </c>
      <c r="Y2983" s="659">
        <v>2.21328361246908E-5</v>
      </c>
      <c r="Z2983" s="661">
        <v>5.1508802189995104E-5</v>
      </c>
      <c r="AA2983" s="659">
        <v>1.22210974864373E-3</v>
      </c>
      <c r="AB2983" s="659">
        <v>1.24314572537261E-3</v>
      </c>
      <c r="AC2983" s="661">
        <v>2.532076406748413E-3</v>
      </c>
      <c r="AD2983" s="659">
        <v>1.69090998829865E-4</v>
      </c>
      <c r="AE2983" s="659">
        <v>1.75135046344624E-4</v>
      </c>
      <c r="AF2983" s="661">
        <v>2.9653654664213636E-4</v>
      </c>
      <c r="AG2983" s="659">
        <v>2.25573558829586E-4</v>
      </c>
      <c r="AH2983" s="659">
        <v>2.2409141773665001E-4</v>
      </c>
      <c r="AI2983" s="675">
        <v>5.5278261797331481E-4</v>
      </c>
      <c r="AJ2983" s="28"/>
      <c r="AK2983" s="29"/>
      <c r="AL2983" s="29"/>
    </row>
    <row r="2984" spans="1:38" x14ac:dyDescent="0.2">
      <c r="A2984" s="334">
        <v>2058</v>
      </c>
      <c r="B2984" s="334">
        <v>19</v>
      </c>
      <c r="C2984" s="659">
        <v>0.75815306489418399</v>
      </c>
      <c r="D2984" s="659">
        <v>0.79750054025738304</v>
      </c>
      <c r="E2984" s="661">
        <v>0.84645605172346927</v>
      </c>
      <c r="F2984" s="659">
        <v>4.5351815152048697E-2</v>
      </c>
      <c r="G2984" s="659">
        <v>4.7404004909330201E-2</v>
      </c>
      <c r="H2984" s="661">
        <v>0.10141714424687531</v>
      </c>
      <c r="I2984" s="659">
        <v>1.5113288604346801E-2</v>
      </c>
      <c r="J2984" s="659">
        <v>1.4975868434978799E-2</v>
      </c>
      <c r="K2984" s="661">
        <v>4.2905588375399574E-2</v>
      </c>
      <c r="L2984" s="659">
        <v>8.5146496649337095E-5</v>
      </c>
      <c r="M2984" s="659">
        <v>8.8764286371889505E-5</v>
      </c>
      <c r="N2984" s="661">
        <v>6.7041988389266527E-3</v>
      </c>
      <c r="O2984" s="659">
        <v>4.4728081244465503E-3</v>
      </c>
      <c r="P2984" s="659">
        <v>4.3493042873109502E-3</v>
      </c>
      <c r="Q2984" s="661">
        <v>8.7333153850394449E-3</v>
      </c>
      <c r="R2984" s="659">
        <v>3.6842921121024198E-3</v>
      </c>
      <c r="S2984" s="659">
        <v>5.1452397500184998E-3</v>
      </c>
      <c r="T2984" s="661">
        <v>1.8081348618080126E-2</v>
      </c>
      <c r="U2984" s="659">
        <v>4.26995439138434E-4</v>
      </c>
      <c r="V2984" s="659">
        <v>4.3783670756038099E-4</v>
      </c>
      <c r="W2984" s="661">
        <v>7.7956146711633456E-4</v>
      </c>
      <c r="X2984" s="659">
        <v>2.1773283734470099E-5</v>
      </c>
      <c r="Y2984" s="659">
        <v>2.21328361246908E-5</v>
      </c>
      <c r="Z2984" s="661">
        <v>5.1508802189995104E-5</v>
      </c>
      <c r="AA2984" s="659">
        <v>1.22210974864373E-3</v>
      </c>
      <c r="AB2984" s="659">
        <v>1.24314572537261E-3</v>
      </c>
      <c r="AC2984" s="661">
        <v>2.532076406748413E-3</v>
      </c>
      <c r="AD2984" s="659">
        <v>1.69090998829865E-4</v>
      </c>
      <c r="AE2984" s="659">
        <v>1.75135046344624E-4</v>
      </c>
      <c r="AF2984" s="661">
        <v>2.9653654664213636E-4</v>
      </c>
      <c r="AG2984" s="659">
        <v>2.25573558829586E-4</v>
      </c>
      <c r="AH2984" s="659">
        <v>2.2409141773665001E-4</v>
      </c>
      <c r="AI2984" s="675">
        <v>5.5278261797331481E-4</v>
      </c>
      <c r="AJ2984" s="28"/>
      <c r="AK2984" s="29"/>
      <c r="AL2984" s="29"/>
    </row>
    <row r="2985" spans="1:38" x14ac:dyDescent="0.2">
      <c r="A2985" s="334">
        <v>2058</v>
      </c>
      <c r="B2985" s="334">
        <v>20</v>
      </c>
      <c r="C2985" s="659">
        <v>0.75815306489418399</v>
      </c>
      <c r="D2985" s="659">
        <v>0.79750054025738304</v>
      </c>
      <c r="E2985" s="661">
        <v>0.84645605172346927</v>
      </c>
      <c r="F2985" s="659">
        <v>4.5351815152048697E-2</v>
      </c>
      <c r="G2985" s="659">
        <v>4.7404004909330201E-2</v>
      </c>
      <c r="H2985" s="661">
        <v>0.10141714424687531</v>
      </c>
      <c r="I2985" s="659">
        <v>1.5113288604346801E-2</v>
      </c>
      <c r="J2985" s="659">
        <v>1.4975868434978799E-2</v>
      </c>
      <c r="K2985" s="661">
        <v>4.2905588375399574E-2</v>
      </c>
      <c r="L2985" s="659">
        <v>8.5146496649337095E-5</v>
      </c>
      <c r="M2985" s="659">
        <v>8.8764286371889505E-5</v>
      </c>
      <c r="N2985" s="661">
        <v>6.7041988389266527E-3</v>
      </c>
      <c r="O2985" s="659">
        <v>4.4728081244465503E-3</v>
      </c>
      <c r="P2985" s="659">
        <v>4.3493042873109502E-3</v>
      </c>
      <c r="Q2985" s="661">
        <v>8.7333153850394449E-3</v>
      </c>
      <c r="R2985" s="659">
        <v>3.6842921121024198E-3</v>
      </c>
      <c r="S2985" s="659">
        <v>5.1452397500184998E-3</v>
      </c>
      <c r="T2985" s="661">
        <v>1.8081348618080126E-2</v>
      </c>
      <c r="U2985" s="659">
        <v>4.26995439138434E-4</v>
      </c>
      <c r="V2985" s="659">
        <v>4.3783670756038099E-4</v>
      </c>
      <c r="W2985" s="661">
        <v>7.7956146711633456E-4</v>
      </c>
      <c r="X2985" s="659">
        <v>2.1773283734470099E-5</v>
      </c>
      <c r="Y2985" s="659">
        <v>2.21328361246908E-5</v>
      </c>
      <c r="Z2985" s="661">
        <v>5.1508802189995104E-5</v>
      </c>
      <c r="AA2985" s="659">
        <v>1.22210974864373E-3</v>
      </c>
      <c r="AB2985" s="659">
        <v>1.24314572537261E-3</v>
      </c>
      <c r="AC2985" s="661">
        <v>2.532076406748413E-3</v>
      </c>
      <c r="AD2985" s="659">
        <v>1.69090998829865E-4</v>
      </c>
      <c r="AE2985" s="659">
        <v>1.75135046344624E-4</v>
      </c>
      <c r="AF2985" s="661">
        <v>2.9653654664213636E-4</v>
      </c>
      <c r="AG2985" s="659">
        <v>2.25573558829586E-4</v>
      </c>
      <c r="AH2985" s="659">
        <v>2.2409141773665001E-4</v>
      </c>
      <c r="AI2985" s="675">
        <v>5.5278261797331481E-4</v>
      </c>
      <c r="AJ2985" s="28"/>
      <c r="AK2985" s="29"/>
      <c r="AL2985" s="29"/>
    </row>
    <row r="2986" spans="1:38" x14ac:dyDescent="0.2">
      <c r="A2986" s="334">
        <v>2058</v>
      </c>
      <c r="B2986" s="334">
        <v>21</v>
      </c>
      <c r="C2986" s="659">
        <v>0.75815306489418399</v>
      </c>
      <c r="D2986" s="659">
        <v>0.79750054025738304</v>
      </c>
      <c r="E2986" s="661">
        <v>0.84645605172346927</v>
      </c>
      <c r="F2986" s="659">
        <v>4.5351815152048697E-2</v>
      </c>
      <c r="G2986" s="659">
        <v>4.7404004909330201E-2</v>
      </c>
      <c r="H2986" s="661">
        <v>0.10141714424687531</v>
      </c>
      <c r="I2986" s="659">
        <v>1.5113288604346801E-2</v>
      </c>
      <c r="J2986" s="659">
        <v>1.4975868434978799E-2</v>
      </c>
      <c r="K2986" s="661">
        <v>4.2905588375399574E-2</v>
      </c>
      <c r="L2986" s="659">
        <v>8.5146496649337095E-5</v>
      </c>
      <c r="M2986" s="659">
        <v>8.8764286371889505E-5</v>
      </c>
      <c r="N2986" s="661">
        <v>6.7041988389266527E-3</v>
      </c>
      <c r="O2986" s="659">
        <v>4.4728081244465503E-3</v>
      </c>
      <c r="P2986" s="659">
        <v>4.3493042873109502E-3</v>
      </c>
      <c r="Q2986" s="661">
        <v>8.7333153850394449E-3</v>
      </c>
      <c r="R2986" s="659">
        <v>3.6842921121024198E-3</v>
      </c>
      <c r="S2986" s="659">
        <v>5.1452397500184998E-3</v>
      </c>
      <c r="T2986" s="661">
        <v>1.8081348618080126E-2</v>
      </c>
      <c r="U2986" s="659">
        <v>4.26995439138434E-4</v>
      </c>
      <c r="V2986" s="659">
        <v>4.3783670756038099E-4</v>
      </c>
      <c r="W2986" s="661">
        <v>7.7956146711633456E-4</v>
      </c>
      <c r="X2986" s="659">
        <v>2.1773283734470099E-5</v>
      </c>
      <c r="Y2986" s="659">
        <v>2.21328361246908E-5</v>
      </c>
      <c r="Z2986" s="661">
        <v>5.1508802189995104E-5</v>
      </c>
      <c r="AA2986" s="659">
        <v>1.22210974864373E-3</v>
      </c>
      <c r="AB2986" s="659">
        <v>1.24314572537261E-3</v>
      </c>
      <c r="AC2986" s="661">
        <v>2.532076406748413E-3</v>
      </c>
      <c r="AD2986" s="659">
        <v>1.69090998829865E-4</v>
      </c>
      <c r="AE2986" s="659">
        <v>1.75135046344624E-4</v>
      </c>
      <c r="AF2986" s="661">
        <v>2.9653654664213636E-4</v>
      </c>
      <c r="AG2986" s="659">
        <v>2.25573558829586E-4</v>
      </c>
      <c r="AH2986" s="659">
        <v>2.2409141773665001E-4</v>
      </c>
      <c r="AI2986" s="675">
        <v>5.5278261797331481E-4</v>
      </c>
      <c r="AJ2986" s="28"/>
      <c r="AK2986" s="29"/>
      <c r="AL2986" s="29"/>
    </row>
    <row r="2987" spans="1:38" x14ac:dyDescent="0.2">
      <c r="A2987" s="334">
        <v>2058</v>
      </c>
      <c r="B2987" s="334">
        <v>22</v>
      </c>
      <c r="C2987" s="659">
        <v>0.75815306489418399</v>
      </c>
      <c r="D2987" s="659">
        <v>0.79750054025738304</v>
      </c>
      <c r="E2987" s="661">
        <v>0.84645605172346927</v>
      </c>
      <c r="F2987" s="659">
        <v>4.5351815152048697E-2</v>
      </c>
      <c r="G2987" s="659">
        <v>4.7404004909330201E-2</v>
      </c>
      <c r="H2987" s="661">
        <v>0.10141714424687531</v>
      </c>
      <c r="I2987" s="659">
        <v>1.5113288604346801E-2</v>
      </c>
      <c r="J2987" s="659">
        <v>1.4975868434978799E-2</v>
      </c>
      <c r="K2987" s="661">
        <v>4.2905588375399574E-2</v>
      </c>
      <c r="L2987" s="659">
        <v>8.5146496649337095E-5</v>
      </c>
      <c r="M2987" s="659">
        <v>8.8764286371889505E-5</v>
      </c>
      <c r="N2987" s="661">
        <v>6.7041988389266527E-3</v>
      </c>
      <c r="O2987" s="659">
        <v>4.4728081244465503E-3</v>
      </c>
      <c r="P2987" s="659">
        <v>4.3493042873109502E-3</v>
      </c>
      <c r="Q2987" s="661">
        <v>8.7333153850394449E-3</v>
      </c>
      <c r="R2987" s="659">
        <v>3.6842921121024198E-3</v>
      </c>
      <c r="S2987" s="659">
        <v>5.1452397500184998E-3</v>
      </c>
      <c r="T2987" s="661">
        <v>1.8081348618080126E-2</v>
      </c>
      <c r="U2987" s="659">
        <v>4.26995439138434E-4</v>
      </c>
      <c r="V2987" s="659">
        <v>4.3783670756038099E-4</v>
      </c>
      <c r="W2987" s="661">
        <v>7.7956146711633456E-4</v>
      </c>
      <c r="X2987" s="659">
        <v>2.1773283734470099E-5</v>
      </c>
      <c r="Y2987" s="659">
        <v>2.21328361246908E-5</v>
      </c>
      <c r="Z2987" s="661">
        <v>5.1508802189995104E-5</v>
      </c>
      <c r="AA2987" s="659">
        <v>1.22210974864373E-3</v>
      </c>
      <c r="AB2987" s="659">
        <v>1.24314572537261E-3</v>
      </c>
      <c r="AC2987" s="661">
        <v>2.532076406748413E-3</v>
      </c>
      <c r="AD2987" s="659">
        <v>1.69090998829865E-4</v>
      </c>
      <c r="AE2987" s="659">
        <v>1.75135046344624E-4</v>
      </c>
      <c r="AF2987" s="661">
        <v>2.9653654664213636E-4</v>
      </c>
      <c r="AG2987" s="659">
        <v>2.25573558829586E-4</v>
      </c>
      <c r="AH2987" s="659">
        <v>2.2409141773665001E-4</v>
      </c>
      <c r="AI2987" s="675">
        <v>5.5278261797331481E-4</v>
      </c>
      <c r="AJ2987" s="28"/>
      <c r="AK2987" s="29"/>
      <c r="AL2987" s="29"/>
    </row>
    <row r="2988" spans="1:38" x14ac:dyDescent="0.2">
      <c r="A2988" s="334">
        <v>2058</v>
      </c>
      <c r="B2988" s="334">
        <v>23</v>
      </c>
      <c r="C2988" s="659">
        <v>0.75815306489418399</v>
      </c>
      <c r="D2988" s="659">
        <v>0.79750054025738304</v>
      </c>
      <c r="E2988" s="661">
        <v>0.84645605172346927</v>
      </c>
      <c r="F2988" s="659">
        <v>4.5351815152048697E-2</v>
      </c>
      <c r="G2988" s="659">
        <v>4.7404004909330201E-2</v>
      </c>
      <c r="H2988" s="661">
        <v>0.10141714424687531</v>
      </c>
      <c r="I2988" s="659">
        <v>1.5113288604346801E-2</v>
      </c>
      <c r="J2988" s="659">
        <v>1.4975868434978799E-2</v>
      </c>
      <c r="K2988" s="661">
        <v>4.2905588375399574E-2</v>
      </c>
      <c r="L2988" s="659">
        <v>8.5146496649337095E-5</v>
      </c>
      <c r="M2988" s="659">
        <v>8.8764286371889505E-5</v>
      </c>
      <c r="N2988" s="661">
        <v>6.7041988389266527E-3</v>
      </c>
      <c r="O2988" s="659">
        <v>4.4728081244465503E-3</v>
      </c>
      <c r="P2988" s="659">
        <v>4.3493042873109502E-3</v>
      </c>
      <c r="Q2988" s="661">
        <v>8.7333153850394449E-3</v>
      </c>
      <c r="R2988" s="659">
        <v>3.6842921121024198E-3</v>
      </c>
      <c r="S2988" s="659">
        <v>5.1452397500184998E-3</v>
      </c>
      <c r="T2988" s="661">
        <v>1.8081348618080126E-2</v>
      </c>
      <c r="U2988" s="659">
        <v>4.26995439138434E-4</v>
      </c>
      <c r="V2988" s="659">
        <v>4.3783670756038099E-4</v>
      </c>
      <c r="W2988" s="661">
        <v>7.7956146711633456E-4</v>
      </c>
      <c r="X2988" s="659">
        <v>2.1773283734470099E-5</v>
      </c>
      <c r="Y2988" s="659">
        <v>2.21328361246908E-5</v>
      </c>
      <c r="Z2988" s="661">
        <v>5.1508802189995104E-5</v>
      </c>
      <c r="AA2988" s="659">
        <v>1.22210974864373E-3</v>
      </c>
      <c r="AB2988" s="659">
        <v>1.24314572537261E-3</v>
      </c>
      <c r="AC2988" s="661">
        <v>2.532076406748413E-3</v>
      </c>
      <c r="AD2988" s="659">
        <v>1.69090998829865E-4</v>
      </c>
      <c r="AE2988" s="659">
        <v>1.75135046344624E-4</v>
      </c>
      <c r="AF2988" s="661">
        <v>2.9653654664213636E-4</v>
      </c>
      <c r="AG2988" s="659">
        <v>2.25573558829586E-4</v>
      </c>
      <c r="AH2988" s="659">
        <v>2.2409141773665001E-4</v>
      </c>
      <c r="AI2988" s="675">
        <v>5.5278261797331481E-4</v>
      </c>
      <c r="AJ2988" s="28"/>
      <c r="AK2988" s="29"/>
      <c r="AL2988" s="29"/>
    </row>
    <row r="2989" spans="1:38" x14ac:dyDescent="0.2">
      <c r="A2989" s="334">
        <v>2058</v>
      </c>
      <c r="B2989" s="334">
        <v>24</v>
      </c>
      <c r="C2989" s="659">
        <v>0.75815306489418399</v>
      </c>
      <c r="D2989" s="659">
        <v>0.79750054025738304</v>
      </c>
      <c r="E2989" s="661">
        <v>0.84645605172346927</v>
      </c>
      <c r="F2989" s="659">
        <v>4.5351815152048697E-2</v>
      </c>
      <c r="G2989" s="659">
        <v>4.7404004909330201E-2</v>
      </c>
      <c r="H2989" s="661">
        <v>0.10141714424687531</v>
      </c>
      <c r="I2989" s="659">
        <v>1.5113288604346801E-2</v>
      </c>
      <c r="J2989" s="659">
        <v>1.4975868434978799E-2</v>
      </c>
      <c r="K2989" s="661">
        <v>4.2905588375399574E-2</v>
      </c>
      <c r="L2989" s="659">
        <v>8.5146496649337095E-5</v>
      </c>
      <c r="M2989" s="659">
        <v>8.8764286371889505E-5</v>
      </c>
      <c r="N2989" s="661">
        <v>6.7041988389266527E-3</v>
      </c>
      <c r="O2989" s="659">
        <v>4.4728081244465503E-3</v>
      </c>
      <c r="P2989" s="659">
        <v>4.3493042873109502E-3</v>
      </c>
      <c r="Q2989" s="661">
        <v>8.7333153850394449E-3</v>
      </c>
      <c r="R2989" s="659">
        <v>3.6842921121024198E-3</v>
      </c>
      <c r="S2989" s="659">
        <v>5.1452397500184998E-3</v>
      </c>
      <c r="T2989" s="661">
        <v>1.8081348618080126E-2</v>
      </c>
      <c r="U2989" s="659">
        <v>4.26995439138434E-4</v>
      </c>
      <c r="V2989" s="659">
        <v>4.3783670756038099E-4</v>
      </c>
      <c r="W2989" s="661">
        <v>7.7956146711633456E-4</v>
      </c>
      <c r="X2989" s="659">
        <v>2.1773283734470099E-5</v>
      </c>
      <c r="Y2989" s="659">
        <v>2.21328361246908E-5</v>
      </c>
      <c r="Z2989" s="661">
        <v>5.1508802189995104E-5</v>
      </c>
      <c r="AA2989" s="659">
        <v>1.22210974864373E-3</v>
      </c>
      <c r="AB2989" s="659">
        <v>1.24314572537261E-3</v>
      </c>
      <c r="AC2989" s="661">
        <v>2.532076406748413E-3</v>
      </c>
      <c r="AD2989" s="659">
        <v>1.69090998829865E-4</v>
      </c>
      <c r="AE2989" s="659">
        <v>1.75135046344624E-4</v>
      </c>
      <c r="AF2989" s="661">
        <v>2.9653654664213636E-4</v>
      </c>
      <c r="AG2989" s="659">
        <v>2.25573558829586E-4</v>
      </c>
      <c r="AH2989" s="659">
        <v>2.2409141773665001E-4</v>
      </c>
      <c r="AI2989" s="675">
        <v>5.5278261797331481E-4</v>
      </c>
      <c r="AJ2989" s="28"/>
      <c r="AK2989" s="29"/>
      <c r="AL2989" s="29"/>
    </row>
    <row r="2990" spans="1:38" x14ac:dyDescent="0.2">
      <c r="A2990" s="334">
        <v>2058</v>
      </c>
      <c r="B2990" s="334">
        <v>25</v>
      </c>
      <c r="C2990" s="659">
        <v>0.75815306489418399</v>
      </c>
      <c r="D2990" s="659">
        <v>0.79750054025738304</v>
      </c>
      <c r="E2990" s="661">
        <v>0.84645605172346927</v>
      </c>
      <c r="F2990" s="659">
        <v>4.5351815152048697E-2</v>
      </c>
      <c r="G2990" s="659">
        <v>4.7404004909330201E-2</v>
      </c>
      <c r="H2990" s="661">
        <v>0.10141714424687531</v>
      </c>
      <c r="I2990" s="659">
        <v>1.5113288604346801E-2</v>
      </c>
      <c r="J2990" s="659">
        <v>1.4975868434978799E-2</v>
      </c>
      <c r="K2990" s="661">
        <v>4.2905588375399574E-2</v>
      </c>
      <c r="L2990" s="659">
        <v>8.5146496649337095E-5</v>
      </c>
      <c r="M2990" s="659">
        <v>8.8764286371889505E-5</v>
      </c>
      <c r="N2990" s="661">
        <v>6.7041988389266527E-3</v>
      </c>
      <c r="O2990" s="659">
        <v>4.4728081244465503E-3</v>
      </c>
      <c r="P2990" s="659">
        <v>4.3493042873109502E-3</v>
      </c>
      <c r="Q2990" s="661">
        <v>8.7333153850394449E-3</v>
      </c>
      <c r="R2990" s="659">
        <v>3.6842921121024198E-3</v>
      </c>
      <c r="S2990" s="659">
        <v>5.1452397500184998E-3</v>
      </c>
      <c r="T2990" s="661">
        <v>1.8081348618080126E-2</v>
      </c>
      <c r="U2990" s="659">
        <v>4.26995439138434E-4</v>
      </c>
      <c r="V2990" s="659">
        <v>4.3783670756038099E-4</v>
      </c>
      <c r="W2990" s="661">
        <v>7.7956146711633456E-4</v>
      </c>
      <c r="X2990" s="659">
        <v>2.1773283734470099E-5</v>
      </c>
      <c r="Y2990" s="659">
        <v>2.21328361246908E-5</v>
      </c>
      <c r="Z2990" s="661">
        <v>5.1508802189995104E-5</v>
      </c>
      <c r="AA2990" s="659">
        <v>1.22210974864373E-3</v>
      </c>
      <c r="AB2990" s="659">
        <v>1.24314572537261E-3</v>
      </c>
      <c r="AC2990" s="661">
        <v>2.532076406748413E-3</v>
      </c>
      <c r="AD2990" s="659">
        <v>1.69090998829865E-4</v>
      </c>
      <c r="AE2990" s="659">
        <v>1.75135046344624E-4</v>
      </c>
      <c r="AF2990" s="661">
        <v>2.9653654664213636E-4</v>
      </c>
      <c r="AG2990" s="659">
        <v>2.25573558829586E-4</v>
      </c>
      <c r="AH2990" s="659">
        <v>2.2409141773665001E-4</v>
      </c>
      <c r="AI2990" s="675">
        <v>5.5278261797331481E-4</v>
      </c>
      <c r="AJ2990" s="28"/>
      <c r="AK2990" s="29"/>
      <c r="AL2990" s="29"/>
    </row>
    <row r="2991" spans="1:38" x14ac:dyDescent="0.2">
      <c r="A2991" s="334">
        <v>2058</v>
      </c>
      <c r="B2991" s="334">
        <v>26</v>
      </c>
      <c r="C2991" s="659">
        <v>0.75815306489418399</v>
      </c>
      <c r="D2991" s="659">
        <v>0.79750054025738304</v>
      </c>
      <c r="E2991" s="661">
        <v>0.84645605172346927</v>
      </c>
      <c r="F2991" s="659">
        <v>4.5351815152048697E-2</v>
      </c>
      <c r="G2991" s="659">
        <v>4.7404004909330201E-2</v>
      </c>
      <c r="H2991" s="661">
        <v>0.10141714424687531</v>
      </c>
      <c r="I2991" s="659">
        <v>1.5113288604346801E-2</v>
      </c>
      <c r="J2991" s="659">
        <v>1.4975868434978799E-2</v>
      </c>
      <c r="K2991" s="661">
        <v>4.2905588375399574E-2</v>
      </c>
      <c r="L2991" s="659">
        <v>8.5146496649337095E-5</v>
      </c>
      <c r="M2991" s="659">
        <v>8.8764286371889505E-5</v>
      </c>
      <c r="N2991" s="661">
        <v>6.7041988389266527E-3</v>
      </c>
      <c r="O2991" s="659">
        <v>4.4728081244465503E-3</v>
      </c>
      <c r="P2991" s="659">
        <v>4.3493042873109502E-3</v>
      </c>
      <c r="Q2991" s="661">
        <v>8.7333153850394449E-3</v>
      </c>
      <c r="R2991" s="659">
        <v>3.6842921121024198E-3</v>
      </c>
      <c r="S2991" s="659">
        <v>5.1452397500184998E-3</v>
      </c>
      <c r="T2991" s="661">
        <v>1.8081348618080126E-2</v>
      </c>
      <c r="U2991" s="659">
        <v>4.26995439138434E-4</v>
      </c>
      <c r="V2991" s="659">
        <v>4.3783670756038099E-4</v>
      </c>
      <c r="W2991" s="661">
        <v>7.7956146711633456E-4</v>
      </c>
      <c r="X2991" s="659">
        <v>2.1773283734470099E-5</v>
      </c>
      <c r="Y2991" s="659">
        <v>2.21328361246908E-5</v>
      </c>
      <c r="Z2991" s="661">
        <v>5.1508802189995104E-5</v>
      </c>
      <c r="AA2991" s="659">
        <v>1.22210974864373E-3</v>
      </c>
      <c r="AB2991" s="659">
        <v>1.24314572537261E-3</v>
      </c>
      <c r="AC2991" s="661">
        <v>2.532076406748413E-3</v>
      </c>
      <c r="AD2991" s="659">
        <v>1.69090998829865E-4</v>
      </c>
      <c r="AE2991" s="659">
        <v>1.75135046344624E-4</v>
      </c>
      <c r="AF2991" s="661">
        <v>2.9653654664213636E-4</v>
      </c>
      <c r="AG2991" s="659">
        <v>2.25573558829586E-4</v>
      </c>
      <c r="AH2991" s="659">
        <v>2.2409141773665001E-4</v>
      </c>
      <c r="AI2991" s="675">
        <v>5.5278261797331481E-4</v>
      </c>
      <c r="AJ2991" s="28"/>
      <c r="AK2991" s="29"/>
      <c r="AL2991" s="29"/>
    </row>
    <row r="2992" spans="1:38" x14ac:dyDescent="0.2">
      <c r="A2992" s="334">
        <v>2058</v>
      </c>
      <c r="B2992" s="334">
        <v>27</v>
      </c>
      <c r="C2992" s="659">
        <v>0.75815306489418399</v>
      </c>
      <c r="D2992" s="659">
        <v>0.79750054025738304</v>
      </c>
      <c r="E2992" s="661">
        <v>0.84645605172346927</v>
      </c>
      <c r="F2992" s="659">
        <v>4.5351815152048697E-2</v>
      </c>
      <c r="G2992" s="659">
        <v>4.7404004909330201E-2</v>
      </c>
      <c r="H2992" s="661">
        <v>0.10141714424687531</v>
      </c>
      <c r="I2992" s="659">
        <v>1.5113288604346801E-2</v>
      </c>
      <c r="J2992" s="659">
        <v>1.4975868434978799E-2</v>
      </c>
      <c r="K2992" s="661">
        <v>4.2905588375399574E-2</v>
      </c>
      <c r="L2992" s="659">
        <v>8.5146496649337095E-5</v>
      </c>
      <c r="M2992" s="659">
        <v>8.8764286371889505E-5</v>
      </c>
      <c r="N2992" s="661">
        <v>6.7041988389266527E-3</v>
      </c>
      <c r="O2992" s="659">
        <v>4.4728081244465503E-3</v>
      </c>
      <c r="P2992" s="659">
        <v>4.3493042873109502E-3</v>
      </c>
      <c r="Q2992" s="661">
        <v>8.7333153850394449E-3</v>
      </c>
      <c r="R2992" s="659">
        <v>3.6842921121024198E-3</v>
      </c>
      <c r="S2992" s="659">
        <v>5.1452397500184998E-3</v>
      </c>
      <c r="T2992" s="661">
        <v>1.8081348618080126E-2</v>
      </c>
      <c r="U2992" s="659">
        <v>4.26995439138434E-4</v>
      </c>
      <c r="V2992" s="659">
        <v>4.3783670756038099E-4</v>
      </c>
      <c r="W2992" s="661">
        <v>7.7956146711633456E-4</v>
      </c>
      <c r="X2992" s="659">
        <v>2.1773283734470099E-5</v>
      </c>
      <c r="Y2992" s="659">
        <v>2.21328361246908E-5</v>
      </c>
      <c r="Z2992" s="661">
        <v>5.1508802189995104E-5</v>
      </c>
      <c r="AA2992" s="659">
        <v>1.22210974864373E-3</v>
      </c>
      <c r="AB2992" s="659">
        <v>1.24314572537261E-3</v>
      </c>
      <c r="AC2992" s="661">
        <v>2.532076406748413E-3</v>
      </c>
      <c r="AD2992" s="659">
        <v>1.69090998829865E-4</v>
      </c>
      <c r="AE2992" s="659">
        <v>1.75135046344624E-4</v>
      </c>
      <c r="AF2992" s="661">
        <v>2.9653654664213636E-4</v>
      </c>
      <c r="AG2992" s="659">
        <v>2.25573558829586E-4</v>
      </c>
      <c r="AH2992" s="659">
        <v>2.2409141773665001E-4</v>
      </c>
      <c r="AI2992" s="675">
        <v>5.5278261797331481E-4</v>
      </c>
      <c r="AJ2992" s="28"/>
      <c r="AK2992" s="29"/>
      <c r="AL2992" s="29"/>
    </row>
    <row r="2993" spans="1:38" x14ac:dyDescent="0.2">
      <c r="A2993" s="334">
        <v>2058</v>
      </c>
      <c r="B2993" s="334">
        <v>28</v>
      </c>
      <c r="C2993" s="659">
        <v>0.75815306489418399</v>
      </c>
      <c r="D2993" s="659">
        <v>0.79750054025738304</v>
      </c>
      <c r="E2993" s="661">
        <v>0.84645605172346927</v>
      </c>
      <c r="F2993" s="659">
        <v>4.5351815152048697E-2</v>
      </c>
      <c r="G2993" s="659">
        <v>4.7404004909330201E-2</v>
      </c>
      <c r="H2993" s="661">
        <v>0.10141714424687531</v>
      </c>
      <c r="I2993" s="659">
        <v>1.5113288604346801E-2</v>
      </c>
      <c r="J2993" s="659">
        <v>1.4975868434978799E-2</v>
      </c>
      <c r="K2993" s="661">
        <v>4.2905588375399574E-2</v>
      </c>
      <c r="L2993" s="659">
        <v>8.5146496649337095E-5</v>
      </c>
      <c r="M2993" s="659">
        <v>8.8764286371889505E-5</v>
      </c>
      <c r="N2993" s="661">
        <v>6.7041988389266527E-3</v>
      </c>
      <c r="O2993" s="659">
        <v>4.4728081244465503E-3</v>
      </c>
      <c r="P2993" s="659">
        <v>4.3493042873109502E-3</v>
      </c>
      <c r="Q2993" s="661">
        <v>8.7333153850394449E-3</v>
      </c>
      <c r="R2993" s="659">
        <v>3.6842921121024198E-3</v>
      </c>
      <c r="S2993" s="659">
        <v>5.1452397500184998E-3</v>
      </c>
      <c r="T2993" s="661">
        <v>1.8081348618080126E-2</v>
      </c>
      <c r="U2993" s="659">
        <v>4.26995439138434E-4</v>
      </c>
      <c r="V2993" s="659">
        <v>4.3783670756038099E-4</v>
      </c>
      <c r="W2993" s="661">
        <v>7.7956146711633456E-4</v>
      </c>
      <c r="X2993" s="659">
        <v>2.1773283734470099E-5</v>
      </c>
      <c r="Y2993" s="659">
        <v>2.21328361246908E-5</v>
      </c>
      <c r="Z2993" s="661">
        <v>5.1508802189995104E-5</v>
      </c>
      <c r="AA2993" s="659">
        <v>1.22210974864373E-3</v>
      </c>
      <c r="AB2993" s="659">
        <v>1.24314572537261E-3</v>
      </c>
      <c r="AC2993" s="661">
        <v>2.532076406748413E-3</v>
      </c>
      <c r="AD2993" s="659">
        <v>1.69090998829865E-4</v>
      </c>
      <c r="AE2993" s="659">
        <v>1.75135046344624E-4</v>
      </c>
      <c r="AF2993" s="661">
        <v>2.9653654664213636E-4</v>
      </c>
      <c r="AG2993" s="659">
        <v>2.25573558829586E-4</v>
      </c>
      <c r="AH2993" s="659">
        <v>2.2409141773665001E-4</v>
      </c>
      <c r="AI2993" s="675">
        <v>5.5278261797331481E-4</v>
      </c>
      <c r="AJ2993" s="28"/>
      <c r="AK2993" s="29"/>
      <c r="AL2993" s="29"/>
    </row>
    <row r="2994" spans="1:38" x14ac:dyDescent="0.2">
      <c r="A2994" s="334">
        <v>2058</v>
      </c>
      <c r="B2994" s="334">
        <v>29</v>
      </c>
      <c r="C2994" s="659">
        <v>0.75815306489418399</v>
      </c>
      <c r="D2994" s="659">
        <v>0.79750054025738304</v>
      </c>
      <c r="E2994" s="661">
        <v>0.84645605172346927</v>
      </c>
      <c r="F2994" s="659">
        <v>4.5351815152048697E-2</v>
      </c>
      <c r="G2994" s="659">
        <v>4.7404004909330201E-2</v>
      </c>
      <c r="H2994" s="661">
        <v>0.10141714424687531</v>
      </c>
      <c r="I2994" s="659">
        <v>1.5113288604346801E-2</v>
      </c>
      <c r="J2994" s="659">
        <v>1.4975868434978799E-2</v>
      </c>
      <c r="K2994" s="661">
        <v>4.2905588375399574E-2</v>
      </c>
      <c r="L2994" s="659">
        <v>8.5146496649337095E-5</v>
      </c>
      <c r="M2994" s="659">
        <v>8.8764286371889505E-5</v>
      </c>
      <c r="N2994" s="661">
        <v>6.7041988389266527E-3</v>
      </c>
      <c r="O2994" s="659">
        <v>4.4728081244465503E-3</v>
      </c>
      <c r="P2994" s="659">
        <v>4.3493042873109502E-3</v>
      </c>
      <c r="Q2994" s="661">
        <v>8.7333153850394449E-3</v>
      </c>
      <c r="R2994" s="659">
        <v>3.6842921121024198E-3</v>
      </c>
      <c r="S2994" s="659">
        <v>5.1452397500184998E-3</v>
      </c>
      <c r="T2994" s="661">
        <v>1.8081348618080126E-2</v>
      </c>
      <c r="U2994" s="659">
        <v>4.26995439138434E-4</v>
      </c>
      <c r="V2994" s="659">
        <v>4.3783670756038099E-4</v>
      </c>
      <c r="W2994" s="661">
        <v>7.7956146711633456E-4</v>
      </c>
      <c r="X2994" s="659">
        <v>2.1773283734470099E-5</v>
      </c>
      <c r="Y2994" s="659">
        <v>2.21328361246908E-5</v>
      </c>
      <c r="Z2994" s="661">
        <v>5.1508802189995104E-5</v>
      </c>
      <c r="AA2994" s="659">
        <v>1.22210974864373E-3</v>
      </c>
      <c r="AB2994" s="659">
        <v>1.24314572537261E-3</v>
      </c>
      <c r="AC2994" s="661">
        <v>2.532076406748413E-3</v>
      </c>
      <c r="AD2994" s="659">
        <v>1.69090998829865E-4</v>
      </c>
      <c r="AE2994" s="659">
        <v>1.75135046344624E-4</v>
      </c>
      <c r="AF2994" s="661">
        <v>2.9653654664213636E-4</v>
      </c>
      <c r="AG2994" s="659">
        <v>2.25573558829586E-4</v>
      </c>
      <c r="AH2994" s="659">
        <v>2.2409141773665001E-4</v>
      </c>
      <c r="AI2994" s="675">
        <v>5.5278261797331481E-4</v>
      </c>
      <c r="AJ2994" s="28"/>
      <c r="AK2994" s="29"/>
      <c r="AL2994" s="29"/>
    </row>
    <row r="2995" spans="1:38" x14ac:dyDescent="0.2">
      <c r="A2995" s="334">
        <v>2058</v>
      </c>
      <c r="B2995" s="334">
        <v>30</v>
      </c>
      <c r="C2995" s="659">
        <v>0.75815306489418399</v>
      </c>
      <c r="D2995" s="659">
        <v>0.79750054025738304</v>
      </c>
      <c r="E2995" s="661">
        <v>0.84645605172346927</v>
      </c>
      <c r="F2995" s="659">
        <v>4.5351815152048697E-2</v>
      </c>
      <c r="G2995" s="659">
        <v>4.7404004909330201E-2</v>
      </c>
      <c r="H2995" s="661">
        <v>0.10141714424687531</v>
      </c>
      <c r="I2995" s="659">
        <v>1.5113288604346801E-2</v>
      </c>
      <c r="J2995" s="659">
        <v>1.4975868434978799E-2</v>
      </c>
      <c r="K2995" s="661">
        <v>4.2905588375399574E-2</v>
      </c>
      <c r="L2995" s="659">
        <v>8.5146496649337095E-5</v>
      </c>
      <c r="M2995" s="659">
        <v>8.8764286371889505E-5</v>
      </c>
      <c r="N2995" s="661">
        <v>6.7041988389266527E-3</v>
      </c>
      <c r="O2995" s="659">
        <v>4.4728081244465503E-3</v>
      </c>
      <c r="P2995" s="659">
        <v>4.3493042873109502E-3</v>
      </c>
      <c r="Q2995" s="661">
        <v>8.7333153850394449E-3</v>
      </c>
      <c r="R2995" s="659">
        <v>3.6842921121024198E-3</v>
      </c>
      <c r="S2995" s="659">
        <v>5.1452397500184998E-3</v>
      </c>
      <c r="T2995" s="661">
        <v>1.8081348618080126E-2</v>
      </c>
      <c r="U2995" s="659">
        <v>4.26995439138434E-4</v>
      </c>
      <c r="V2995" s="659">
        <v>4.3783670756038099E-4</v>
      </c>
      <c r="W2995" s="661">
        <v>7.7956146711633456E-4</v>
      </c>
      <c r="X2995" s="659">
        <v>2.1773283734470099E-5</v>
      </c>
      <c r="Y2995" s="659">
        <v>2.21328361246908E-5</v>
      </c>
      <c r="Z2995" s="661">
        <v>5.1508802189995104E-5</v>
      </c>
      <c r="AA2995" s="659">
        <v>1.22210974864373E-3</v>
      </c>
      <c r="AB2995" s="659">
        <v>1.24314572537261E-3</v>
      </c>
      <c r="AC2995" s="661">
        <v>2.532076406748413E-3</v>
      </c>
      <c r="AD2995" s="659">
        <v>1.69090998829865E-4</v>
      </c>
      <c r="AE2995" s="659">
        <v>1.75135046344624E-4</v>
      </c>
      <c r="AF2995" s="661">
        <v>2.9653654664213636E-4</v>
      </c>
      <c r="AG2995" s="659">
        <v>2.25573558829586E-4</v>
      </c>
      <c r="AH2995" s="659">
        <v>2.2409141773665001E-4</v>
      </c>
      <c r="AI2995" s="675">
        <v>5.5278261797331481E-4</v>
      </c>
      <c r="AJ2995" s="28"/>
      <c r="AK2995" s="29"/>
      <c r="AL2995" s="29"/>
    </row>
    <row r="2996" spans="1:38" x14ac:dyDescent="0.2">
      <c r="A2996" s="334">
        <v>2058</v>
      </c>
      <c r="B2996" s="334">
        <v>31</v>
      </c>
      <c r="C2996" s="659">
        <v>0.75815306489418399</v>
      </c>
      <c r="D2996" s="659">
        <v>0.79750054025738304</v>
      </c>
      <c r="E2996" s="661">
        <v>0.84645605172346927</v>
      </c>
      <c r="F2996" s="659">
        <v>4.5351815152048697E-2</v>
      </c>
      <c r="G2996" s="659">
        <v>4.7404004909330201E-2</v>
      </c>
      <c r="H2996" s="661">
        <v>0.10141714424687531</v>
      </c>
      <c r="I2996" s="659">
        <v>1.5113288604346801E-2</v>
      </c>
      <c r="J2996" s="659">
        <v>1.4975868434978799E-2</v>
      </c>
      <c r="K2996" s="661">
        <v>4.2905588375399574E-2</v>
      </c>
      <c r="L2996" s="659">
        <v>8.5146496649337095E-5</v>
      </c>
      <c r="M2996" s="659">
        <v>8.8764286371889505E-5</v>
      </c>
      <c r="N2996" s="661">
        <v>6.7041988389266527E-3</v>
      </c>
      <c r="O2996" s="659">
        <v>4.4728081244465503E-3</v>
      </c>
      <c r="P2996" s="659">
        <v>4.3493042873109502E-3</v>
      </c>
      <c r="Q2996" s="661">
        <v>8.7333153850394449E-3</v>
      </c>
      <c r="R2996" s="659">
        <v>3.6842921121024198E-3</v>
      </c>
      <c r="S2996" s="659">
        <v>5.1452397500184998E-3</v>
      </c>
      <c r="T2996" s="661">
        <v>1.8081348618080126E-2</v>
      </c>
      <c r="U2996" s="659">
        <v>4.26995439138434E-4</v>
      </c>
      <c r="V2996" s="659">
        <v>4.3783670756038099E-4</v>
      </c>
      <c r="W2996" s="661">
        <v>7.7956146711633456E-4</v>
      </c>
      <c r="X2996" s="659">
        <v>2.1773283734470099E-5</v>
      </c>
      <c r="Y2996" s="659">
        <v>2.21328361246908E-5</v>
      </c>
      <c r="Z2996" s="661">
        <v>5.1508802189995104E-5</v>
      </c>
      <c r="AA2996" s="659">
        <v>1.22210974864373E-3</v>
      </c>
      <c r="AB2996" s="659">
        <v>1.24314572537261E-3</v>
      </c>
      <c r="AC2996" s="661">
        <v>2.532076406748413E-3</v>
      </c>
      <c r="AD2996" s="659">
        <v>1.69090998829865E-4</v>
      </c>
      <c r="AE2996" s="659">
        <v>1.75135046344624E-4</v>
      </c>
      <c r="AF2996" s="661">
        <v>2.9653654664213636E-4</v>
      </c>
      <c r="AG2996" s="659">
        <v>2.25573558829586E-4</v>
      </c>
      <c r="AH2996" s="659">
        <v>2.2409141773665001E-4</v>
      </c>
      <c r="AI2996" s="675">
        <v>5.5278261797331481E-4</v>
      </c>
      <c r="AJ2996" s="28"/>
      <c r="AK2996" s="29"/>
      <c r="AL2996" s="29"/>
    </row>
    <row r="2997" spans="1:38" x14ac:dyDescent="0.2">
      <c r="A2997" s="334">
        <v>2058</v>
      </c>
      <c r="B2997" s="334">
        <v>32</v>
      </c>
      <c r="C2997" s="659">
        <v>0.75815306489418399</v>
      </c>
      <c r="D2997" s="659">
        <v>0.79750054025738304</v>
      </c>
      <c r="E2997" s="661">
        <v>0.84645605172346927</v>
      </c>
      <c r="F2997" s="659">
        <v>4.5351815152048697E-2</v>
      </c>
      <c r="G2997" s="659">
        <v>4.7404004909330201E-2</v>
      </c>
      <c r="H2997" s="661">
        <v>0.10141714424687531</v>
      </c>
      <c r="I2997" s="659">
        <v>1.5113288604346801E-2</v>
      </c>
      <c r="J2997" s="659">
        <v>1.4975868434978799E-2</v>
      </c>
      <c r="K2997" s="661">
        <v>4.2905588375399574E-2</v>
      </c>
      <c r="L2997" s="659">
        <v>8.5146496649337095E-5</v>
      </c>
      <c r="M2997" s="659">
        <v>8.8764286371889505E-5</v>
      </c>
      <c r="N2997" s="661">
        <v>6.7041988389266527E-3</v>
      </c>
      <c r="O2997" s="659">
        <v>4.4728081244465503E-3</v>
      </c>
      <c r="P2997" s="659">
        <v>4.3493042873109502E-3</v>
      </c>
      <c r="Q2997" s="661">
        <v>8.7333153850394449E-3</v>
      </c>
      <c r="R2997" s="659">
        <v>3.6842921121024198E-3</v>
      </c>
      <c r="S2997" s="659">
        <v>5.1452397500184998E-3</v>
      </c>
      <c r="T2997" s="661">
        <v>1.8081348618080126E-2</v>
      </c>
      <c r="U2997" s="659">
        <v>4.26995439138434E-4</v>
      </c>
      <c r="V2997" s="659">
        <v>4.3783670756038099E-4</v>
      </c>
      <c r="W2997" s="661">
        <v>7.7956146711633456E-4</v>
      </c>
      <c r="X2997" s="659">
        <v>2.1773283734470099E-5</v>
      </c>
      <c r="Y2997" s="659">
        <v>2.21328361246908E-5</v>
      </c>
      <c r="Z2997" s="661">
        <v>5.1508802189995104E-5</v>
      </c>
      <c r="AA2997" s="659">
        <v>1.22210974864373E-3</v>
      </c>
      <c r="AB2997" s="659">
        <v>1.24314572537261E-3</v>
      </c>
      <c r="AC2997" s="661">
        <v>2.532076406748413E-3</v>
      </c>
      <c r="AD2997" s="659">
        <v>1.69090998829865E-4</v>
      </c>
      <c r="AE2997" s="659">
        <v>1.75135046344624E-4</v>
      </c>
      <c r="AF2997" s="661">
        <v>2.9653654664213636E-4</v>
      </c>
      <c r="AG2997" s="659">
        <v>2.25573558829586E-4</v>
      </c>
      <c r="AH2997" s="659">
        <v>2.2409141773665001E-4</v>
      </c>
      <c r="AI2997" s="675">
        <v>5.5278261797331481E-4</v>
      </c>
      <c r="AJ2997" s="28"/>
      <c r="AK2997" s="29"/>
      <c r="AL2997" s="29"/>
    </row>
    <row r="2998" spans="1:38" x14ac:dyDescent="0.2">
      <c r="A2998" s="334">
        <v>2058</v>
      </c>
      <c r="B2998" s="334">
        <v>33</v>
      </c>
      <c r="C2998" s="659">
        <v>0.75815306489418399</v>
      </c>
      <c r="D2998" s="659">
        <v>0.79750054025738304</v>
      </c>
      <c r="E2998" s="661">
        <v>0.84645605172346927</v>
      </c>
      <c r="F2998" s="659">
        <v>4.5351815152048697E-2</v>
      </c>
      <c r="G2998" s="659">
        <v>4.7404004909330201E-2</v>
      </c>
      <c r="H2998" s="661">
        <v>0.10141714424687531</v>
      </c>
      <c r="I2998" s="659">
        <v>1.5113288604346801E-2</v>
      </c>
      <c r="J2998" s="659">
        <v>1.4975868434978799E-2</v>
      </c>
      <c r="K2998" s="661">
        <v>4.2905588375399574E-2</v>
      </c>
      <c r="L2998" s="659">
        <v>8.5146496649337095E-5</v>
      </c>
      <c r="M2998" s="659">
        <v>8.8764286371889505E-5</v>
      </c>
      <c r="N2998" s="661">
        <v>6.7041988389266527E-3</v>
      </c>
      <c r="O2998" s="659">
        <v>4.4728081244465503E-3</v>
      </c>
      <c r="P2998" s="659">
        <v>4.3493042873109502E-3</v>
      </c>
      <c r="Q2998" s="661">
        <v>8.7333153850394449E-3</v>
      </c>
      <c r="R2998" s="659">
        <v>3.6842921121024198E-3</v>
      </c>
      <c r="S2998" s="659">
        <v>5.1452397500184998E-3</v>
      </c>
      <c r="T2998" s="661">
        <v>1.8081348618080126E-2</v>
      </c>
      <c r="U2998" s="659">
        <v>4.26995439138434E-4</v>
      </c>
      <c r="V2998" s="659">
        <v>4.3783670756038099E-4</v>
      </c>
      <c r="W2998" s="661">
        <v>7.7956146711633456E-4</v>
      </c>
      <c r="X2998" s="659">
        <v>2.1773283734470099E-5</v>
      </c>
      <c r="Y2998" s="659">
        <v>2.21328361246908E-5</v>
      </c>
      <c r="Z2998" s="661">
        <v>5.1508802189995104E-5</v>
      </c>
      <c r="AA2998" s="659">
        <v>1.22210974864373E-3</v>
      </c>
      <c r="AB2998" s="659">
        <v>1.24314572537261E-3</v>
      </c>
      <c r="AC2998" s="661">
        <v>2.532076406748413E-3</v>
      </c>
      <c r="AD2998" s="659">
        <v>1.69090998829865E-4</v>
      </c>
      <c r="AE2998" s="659">
        <v>1.75135046344624E-4</v>
      </c>
      <c r="AF2998" s="661">
        <v>2.9653654664213636E-4</v>
      </c>
      <c r="AG2998" s="659">
        <v>2.25573558829586E-4</v>
      </c>
      <c r="AH2998" s="659">
        <v>2.2409141773665001E-4</v>
      </c>
      <c r="AI2998" s="675">
        <v>5.5278261797331481E-4</v>
      </c>
      <c r="AJ2998" s="28"/>
      <c r="AK2998" s="29"/>
      <c r="AL2998" s="29"/>
    </row>
    <row r="2999" spans="1:38" x14ac:dyDescent="0.2">
      <c r="A2999" s="334">
        <v>2058</v>
      </c>
      <c r="B2999" s="334">
        <v>34</v>
      </c>
      <c r="C2999" s="659">
        <v>0.75815306489418399</v>
      </c>
      <c r="D2999" s="659">
        <v>0.79750054025738304</v>
      </c>
      <c r="E2999" s="661">
        <v>0.84645605172346927</v>
      </c>
      <c r="F2999" s="659">
        <v>4.5351815152048697E-2</v>
      </c>
      <c r="G2999" s="659">
        <v>4.7404004909330201E-2</v>
      </c>
      <c r="H2999" s="661">
        <v>0.10141714424687531</v>
      </c>
      <c r="I2999" s="659">
        <v>1.5113288604346801E-2</v>
      </c>
      <c r="J2999" s="659">
        <v>1.4975868434978799E-2</v>
      </c>
      <c r="K2999" s="661">
        <v>4.2905588375399574E-2</v>
      </c>
      <c r="L2999" s="659">
        <v>8.5146496649337095E-5</v>
      </c>
      <c r="M2999" s="659">
        <v>8.8764286371889505E-5</v>
      </c>
      <c r="N2999" s="661">
        <v>6.7041988389266527E-3</v>
      </c>
      <c r="O2999" s="659">
        <v>4.4728081244465503E-3</v>
      </c>
      <c r="P2999" s="659">
        <v>4.3493042873109502E-3</v>
      </c>
      <c r="Q2999" s="661">
        <v>8.7333153850394449E-3</v>
      </c>
      <c r="R2999" s="659">
        <v>3.6842921121024198E-3</v>
      </c>
      <c r="S2999" s="659">
        <v>5.1452397500184998E-3</v>
      </c>
      <c r="T2999" s="661">
        <v>1.8081348618080126E-2</v>
      </c>
      <c r="U2999" s="659">
        <v>4.26995439138434E-4</v>
      </c>
      <c r="V2999" s="659">
        <v>4.3783670756038099E-4</v>
      </c>
      <c r="W2999" s="661">
        <v>7.7956146711633456E-4</v>
      </c>
      <c r="X2999" s="659">
        <v>2.1773283734470099E-5</v>
      </c>
      <c r="Y2999" s="659">
        <v>2.21328361246908E-5</v>
      </c>
      <c r="Z2999" s="661">
        <v>5.1508802189995104E-5</v>
      </c>
      <c r="AA2999" s="659">
        <v>1.22210974864373E-3</v>
      </c>
      <c r="AB2999" s="659">
        <v>1.24314572537261E-3</v>
      </c>
      <c r="AC2999" s="661">
        <v>2.532076406748413E-3</v>
      </c>
      <c r="AD2999" s="659">
        <v>1.69090998829865E-4</v>
      </c>
      <c r="AE2999" s="659">
        <v>1.75135046344624E-4</v>
      </c>
      <c r="AF2999" s="661">
        <v>2.9653654664213636E-4</v>
      </c>
      <c r="AG2999" s="659">
        <v>2.25573558829586E-4</v>
      </c>
      <c r="AH2999" s="659">
        <v>2.2409141773665001E-4</v>
      </c>
      <c r="AI2999" s="675">
        <v>5.5278261797331481E-4</v>
      </c>
      <c r="AJ2999" s="28"/>
      <c r="AK2999" s="29"/>
      <c r="AL2999" s="29"/>
    </row>
    <row r="3000" spans="1:38" x14ac:dyDescent="0.2">
      <c r="A3000" s="334">
        <v>2058</v>
      </c>
      <c r="B3000" s="334">
        <v>35</v>
      </c>
      <c r="C3000" s="659">
        <v>0.75815306489418399</v>
      </c>
      <c r="D3000" s="659">
        <v>0.79750054025738304</v>
      </c>
      <c r="E3000" s="661">
        <v>0.84645605172346927</v>
      </c>
      <c r="F3000" s="659">
        <v>4.5351815152048697E-2</v>
      </c>
      <c r="G3000" s="659">
        <v>4.7404004909330201E-2</v>
      </c>
      <c r="H3000" s="661">
        <v>0.10141714424687531</v>
      </c>
      <c r="I3000" s="659">
        <v>1.5113288604346801E-2</v>
      </c>
      <c r="J3000" s="659">
        <v>1.4975868434978799E-2</v>
      </c>
      <c r="K3000" s="661">
        <v>4.2905588375399574E-2</v>
      </c>
      <c r="L3000" s="659">
        <v>8.5146496649337095E-5</v>
      </c>
      <c r="M3000" s="659">
        <v>8.8764286371889505E-5</v>
      </c>
      <c r="N3000" s="661">
        <v>6.7041988389266527E-3</v>
      </c>
      <c r="O3000" s="659">
        <v>4.4728081244465503E-3</v>
      </c>
      <c r="P3000" s="659">
        <v>4.3493042873109502E-3</v>
      </c>
      <c r="Q3000" s="661">
        <v>8.7333153850394449E-3</v>
      </c>
      <c r="R3000" s="659">
        <v>3.6842921121024198E-3</v>
      </c>
      <c r="S3000" s="659">
        <v>5.1452397500184998E-3</v>
      </c>
      <c r="T3000" s="661">
        <v>1.8081348618080126E-2</v>
      </c>
      <c r="U3000" s="659">
        <v>4.26995439138434E-4</v>
      </c>
      <c r="V3000" s="659">
        <v>4.3783670756038099E-4</v>
      </c>
      <c r="W3000" s="661">
        <v>7.7956146711633456E-4</v>
      </c>
      <c r="X3000" s="659">
        <v>2.1773283734470099E-5</v>
      </c>
      <c r="Y3000" s="659">
        <v>2.21328361246908E-5</v>
      </c>
      <c r="Z3000" s="661">
        <v>5.1508802189995104E-5</v>
      </c>
      <c r="AA3000" s="659">
        <v>1.22210974864373E-3</v>
      </c>
      <c r="AB3000" s="659">
        <v>1.24314572537261E-3</v>
      </c>
      <c r="AC3000" s="661">
        <v>2.532076406748413E-3</v>
      </c>
      <c r="AD3000" s="659">
        <v>1.69090998829865E-4</v>
      </c>
      <c r="AE3000" s="659">
        <v>1.75135046344624E-4</v>
      </c>
      <c r="AF3000" s="661">
        <v>2.9653654664213636E-4</v>
      </c>
      <c r="AG3000" s="659">
        <v>2.25573558829586E-4</v>
      </c>
      <c r="AH3000" s="659">
        <v>2.2409141773665001E-4</v>
      </c>
      <c r="AI3000" s="675">
        <v>5.5278261797331481E-4</v>
      </c>
      <c r="AJ3000" s="28"/>
      <c r="AK3000" s="29"/>
      <c r="AL3000" s="29"/>
    </row>
    <row r="3001" spans="1:38" x14ac:dyDescent="0.2">
      <c r="A3001" s="334">
        <v>2058</v>
      </c>
      <c r="B3001" s="334">
        <v>36</v>
      </c>
      <c r="C3001" s="659">
        <v>0.75815306489418399</v>
      </c>
      <c r="D3001" s="659">
        <v>0.79750054025738304</v>
      </c>
      <c r="E3001" s="661">
        <v>0.84645605172346927</v>
      </c>
      <c r="F3001" s="659">
        <v>4.5351815152048697E-2</v>
      </c>
      <c r="G3001" s="659">
        <v>4.7404004909330201E-2</v>
      </c>
      <c r="H3001" s="661">
        <v>0.10141714424687531</v>
      </c>
      <c r="I3001" s="659">
        <v>1.5113288604346801E-2</v>
      </c>
      <c r="J3001" s="659">
        <v>1.4975868434978799E-2</v>
      </c>
      <c r="K3001" s="661">
        <v>4.2905588375399574E-2</v>
      </c>
      <c r="L3001" s="659">
        <v>8.5146496649337095E-5</v>
      </c>
      <c r="M3001" s="659">
        <v>8.8764286371889505E-5</v>
      </c>
      <c r="N3001" s="661">
        <v>6.7041988389266527E-3</v>
      </c>
      <c r="O3001" s="659">
        <v>4.4728081244465503E-3</v>
      </c>
      <c r="P3001" s="659">
        <v>4.3493042873109502E-3</v>
      </c>
      <c r="Q3001" s="661">
        <v>8.7333153850394449E-3</v>
      </c>
      <c r="R3001" s="659">
        <v>3.6842921121024198E-3</v>
      </c>
      <c r="S3001" s="659">
        <v>5.1452397500184998E-3</v>
      </c>
      <c r="T3001" s="661">
        <v>1.8081348618080126E-2</v>
      </c>
      <c r="U3001" s="659">
        <v>4.26995439138434E-4</v>
      </c>
      <c r="V3001" s="659">
        <v>4.3783670756038099E-4</v>
      </c>
      <c r="W3001" s="661">
        <v>7.7956146711633456E-4</v>
      </c>
      <c r="X3001" s="659">
        <v>2.1773283734470099E-5</v>
      </c>
      <c r="Y3001" s="659">
        <v>2.21328361246908E-5</v>
      </c>
      <c r="Z3001" s="661">
        <v>5.1508802189995104E-5</v>
      </c>
      <c r="AA3001" s="659">
        <v>1.22210974864373E-3</v>
      </c>
      <c r="AB3001" s="659">
        <v>1.24314572537261E-3</v>
      </c>
      <c r="AC3001" s="661">
        <v>2.532076406748413E-3</v>
      </c>
      <c r="AD3001" s="659">
        <v>1.69090998829865E-4</v>
      </c>
      <c r="AE3001" s="659">
        <v>1.75135046344624E-4</v>
      </c>
      <c r="AF3001" s="661">
        <v>2.9653654664213636E-4</v>
      </c>
      <c r="AG3001" s="659">
        <v>2.25573558829586E-4</v>
      </c>
      <c r="AH3001" s="659">
        <v>2.2409141773665001E-4</v>
      </c>
      <c r="AI3001" s="675">
        <v>5.5278261797331481E-4</v>
      </c>
      <c r="AJ3001" s="28"/>
      <c r="AK3001" s="29"/>
      <c r="AL3001" s="29"/>
    </row>
    <row r="3002" spans="1:38" x14ac:dyDescent="0.2">
      <c r="A3002" s="334">
        <v>2058</v>
      </c>
      <c r="B3002" s="334">
        <v>37</v>
      </c>
      <c r="C3002" s="659">
        <v>0.75815306489418399</v>
      </c>
      <c r="D3002" s="659">
        <v>0.79750054025738304</v>
      </c>
      <c r="E3002" s="661">
        <v>0.84645605172346927</v>
      </c>
      <c r="F3002" s="659">
        <v>4.5351815152048697E-2</v>
      </c>
      <c r="G3002" s="659">
        <v>4.7404004909330201E-2</v>
      </c>
      <c r="H3002" s="661">
        <v>0.10141714424687531</v>
      </c>
      <c r="I3002" s="659">
        <v>1.5113288604346801E-2</v>
      </c>
      <c r="J3002" s="659">
        <v>1.4975868434978799E-2</v>
      </c>
      <c r="K3002" s="661">
        <v>4.2905588375399574E-2</v>
      </c>
      <c r="L3002" s="659">
        <v>8.5146496649337095E-5</v>
      </c>
      <c r="M3002" s="659">
        <v>8.8764286371889505E-5</v>
      </c>
      <c r="N3002" s="661">
        <v>6.7041988389266527E-3</v>
      </c>
      <c r="O3002" s="659">
        <v>4.4728081244465503E-3</v>
      </c>
      <c r="P3002" s="659">
        <v>4.3493042873109502E-3</v>
      </c>
      <c r="Q3002" s="661">
        <v>8.7333153850394449E-3</v>
      </c>
      <c r="R3002" s="659">
        <v>3.6842921121024198E-3</v>
      </c>
      <c r="S3002" s="659">
        <v>5.1452397500184998E-3</v>
      </c>
      <c r="T3002" s="661">
        <v>1.8081348618080126E-2</v>
      </c>
      <c r="U3002" s="659">
        <v>4.26995439138434E-4</v>
      </c>
      <c r="V3002" s="659">
        <v>4.3783670756038099E-4</v>
      </c>
      <c r="W3002" s="661">
        <v>7.7956146711633456E-4</v>
      </c>
      <c r="X3002" s="659">
        <v>2.1773283734470099E-5</v>
      </c>
      <c r="Y3002" s="659">
        <v>2.21328361246908E-5</v>
      </c>
      <c r="Z3002" s="661">
        <v>5.1508802189995104E-5</v>
      </c>
      <c r="AA3002" s="659">
        <v>1.22210974864373E-3</v>
      </c>
      <c r="AB3002" s="659">
        <v>1.24314572537261E-3</v>
      </c>
      <c r="AC3002" s="661">
        <v>2.532076406748413E-3</v>
      </c>
      <c r="AD3002" s="659">
        <v>1.69090998829865E-4</v>
      </c>
      <c r="AE3002" s="659">
        <v>1.75135046344624E-4</v>
      </c>
      <c r="AF3002" s="661">
        <v>2.9653654664213636E-4</v>
      </c>
      <c r="AG3002" s="659">
        <v>2.25573558829586E-4</v>
      </c>
      <c r="AH3002" s="659">
        <v>2.2409141773665001E-4</v>
      </c>
      <c r="AI3002" s="675">
        <v>5.5278261797331481E-4</v>
      </c>
      <c r="AJ3002" s="28"/>
      <c r="AK3002" s="29"/>
      <c r="AL3002" s="29"/>
    </row>
    <row r="3003" spans="1:38" x14ac:dyDescent="0.2">
      <c r="A3003" s="334">
        <v>2058</v>
      </c>
      <c r="B3003" s="334">
        <v>38</v>
      </c>
      <c r="C3003" s="659">
        <v>0.75815306489418399</v>
      </c>
      <c r="D3003" s="659">
        <v>0.79750054025738304</v>
      </c>
      <c r="E3003" s="661">
        <v>0.84645605172346927</v>
      </c>
      <c r="F3003" s="659">
        <v>4.5351815152048697E-2</v>
      </c>
      <c r="G3003" s="659">
        <v>4.7404004909330201E-2</v>
      </c>
      <c r="H3003" s="661">
        <v>0.10141714424687531</v>
      </c>
      <c r="I3003" s="659">
        <v>1.5113288604346801E-2</v>
      </c>
      <c r="J3003" s="659">
        <v>1.4975868434978799E-2</v>
      </c>
      <c r="K3003" s="661">
        <v>4.2905588375399574E-2</v>
      </c>
      <c r="L3003" s="659">
        <v>8.5146496649337095E-5</v>
      </c>
      <c r="M3003" s="659">
        <v>8.8764286371889505E-5</v>
      </c>
      <c r="N3003" s="661">
        <v>6.7041988389266527E-3</v>
      </c>
      <c r="O3003" s="659">
        <v>4.4728081244465503E-3</v>
      </c>
      <c r="P3003" s="659">
        <v>4.3493042873109502E-3</v>
      </c>
      <c r="Q3003" s="661">
        <v>8.7333153850394449E-3</v>
      </c>
      <c r="R3003" s="659">
        <v>3.6842921121024198E-3</v>
      </c>
      <c r="S3003" s="659">
        <v>5.1452397500184998E-3</v>
      </c>
      <c r="T3003" s="661">
        <v>1.8081348618080126E-2</v>
      </c>
      <c r="U3003" s="659">
        <v>4.26995439138434E-4</v>
      </c>
      <c r="V3003" s="659">
        <v>4.3783670756038099E-4</v>
      </c>
      <c r="W3003" s="661">
        <v>7.7956146711633456E-4</v>
      </c>
      <c r="X3003" s="659">
        <v>2.1773283734470099E-5</v>
      </c>
      <c r="Y3003" s="659">
        <v>2.21328361246908E-5</v>
      </c>
      <c r="Z3003" s="661">
        <v>5.1508802189995104E-5</v>
      </c>
      <c r="AA3003" s="659">
        <v>1.22210974864373E-3</v>
      </c>
      <c r="AB3003" s="659">
        <v>1.24314572537261E-3</v>
      </c>
      <c r="AC3003" s="661">
        <v>2.532076406748413E-3</v>
      </c>
      <c r="AD3003" s="659">
        <v>1.69090998829865E-4</v>
      </c>
      <c r="AE3003" s="659">
        <v>1.75135046344624E-4</v>
      </c>
      <c r="AF3003" s="661">
        <v>2.9653654664213636E-4</v>
      </c>
      <c r="AG3003" s="659">
        <v>2.25573558829586E-4</v>
      </c>
      <c r="AH3003" s="659">
        <v>2.2409141773665001E-4</v>
      </c>
      <c r="AI3003" s="675">
        <v>5.5278261797331481E-4</v>
      </c>
      <c r="AJ3003" s="28"/>
      <c r="AK3003" s="29"/>
      <c r="AL3003" s="29"/>
    </row>
    <row r="3004" spans="1:38" ht="13.5" thickBot="1" x14ac:dyDescent="0.25">
      <c r="A3004" s="337">
        <v>2058</v>
      </c>
      <c r="B3004" s="337">
        <v>39</v>
      </c>
      <c r="C3004" s="659">
        <v>0.75815306489418399</v>
      </c>
      <c r="D3004" s="659">
        <v>0.79750054025738304</v>
      </c>
      <c r="E3004" s="662">
        <v>0.84645605172346927</v>
      </c>
      <c r="F3004" s="659">
        <v>4.5351815152048697E-2</v>
      </c>
      <c r="G3004" s="659">
        <v>4.7404004909330201E-2</v>
      </c>
      <c r="H3004" s="662">
        <v>0.10141714424687531</v>
      </c>
      <c r="I3004" s="667">
        <v>1.5113288604346801E-2</v>
      </c>
      <c r="J3004" s="667">
        <v>1.4975868434978799E-2</v>
      </c>
      <c r="K3004" s="662">
        <v>4.2905588375399574E-2</v>
      </c>
      <c r="L3004" s="667">
        <v>8.5146496649337095E-5</v>
      </c>
      <c r="M3004" s="667">
        <v>8.8764286371889505E-5</v>
      </c>
      <c r="N3004" s="662">
        <v>6.7041988389266527E-3</v>
      </c>
      <c r="O3004" s="667">
        <v>4.4728081244465503E-3</v>
      </c>
      <c r="P3004" s="667">
        <v>4.3493042873109502E-3</v>
      </c>
      <c r="Q3004" s="662">
        <v>8.7333153850394449E-3</v>
      </c>
      <c r="R3004" s="667">
        <v>3.6842921121024198E-3</v>
      </c>
      <c r="S3004" s="667">
        <v>5.1452397500184998E-3</v>
      </c>
      <c r="T3004" s="662">
        <v>1.8081348618080126E-2</v>
      </c>
      <c r="U3004" s="659">
        <v>4.26995439138434E-4</v>
      </c>
      <c r="V3004" s="659">
        <v>4.3783670756038099E-4</v>
      </c>
      <c r="W3004" s="662">
        <v>7.7956146711633456E-4</v>
      </c>
      <c r="X3004" s="659">
        <v>2.1773283734470099E-5</v>
      </c>
      <c r="Y3004" s="659">
        <v>2.21328361246908E-5</v>
      </c>
      <c r="Z3004" s="662">
        <v>5.1508802189995104E-5</v>
      </c>
      <c r="AA3004" s="659">
        <v>1.22210974864373E-3</v>
      </c>
      <c r="AB3004" s="659">
        <v>1.24314572537261E-3</v>
      </c>
      <c r="AC3004" s="662">
        <v>2.532076406748413E-3</v>
      </c>
      <c r="AD3004" s="659">
        <v>1.69090998829865E-4</v>
      </c>
      <c r="AE3004" s="659">
        <v>1.75135046344624E-4</v>
      </c>
      <c r="AF3004" s="662">
        <v>2.9653654664213636E-4</v>
      </c>
      <c r="AG3004" s="659">
        <v>2.25573558829586E-4</v>
      </c>
      <c r="AH3004" s="659">
        <v>2.2409141773665001E-4</v>
      </c>
      <c r="AI3004" s="676">
        <v>5.5278261797331481E-4</v>
      </c>
      <c r="AJ3004" s="30"/>
      <c r="AK3004" s="31"/>
      <c r="AL3004" s="31"/>
    </row>
    <row r="3005" spans="1:38" x14ac:dyDescent="0.2">
      <c r="A3005" s="333">
        <v>2059</v>
      </c>
      <c r="B3005" s="663">
        <v>0</v>
      </c>
      <c r="C3005" s="659">
        <v>0.76560307786765602</v>
      </c>
      <c r="D3005" s="659">
        <v>0.80573904119997497</v>
      </c>
      <c r="E3005" s="660">
        <v>0.84731830558422028</v>
      </c>
      <c r="F3005" s="659">
        <v>4.3941180246684503E-2</v>
      </c>
      <c r="G3005" s="659">
        <v>4.51388055830284E-2</v>
      </c>
      <c r="H3005" s="660">
        <v>9.5723266829549958E-2</v>
      </c>
      <c r="I3005" s="664">
        <v>1.5245238946524201E-2</v>
      </c>
      <c r="J3005" s="664">
        <v>1.5107431492949601E-2</v>
      </c>
      <c r="K3005" s="660">
        <v>4.3139282018077978E-2</v>
      </c>
      <c r="L3005" s="664">
        <v>8.5254114459083698E-5</v>
      </c>
      <c r="M3005" s="664">
        <v>8.8893719562863806E-5</v>
      </c>
      <c r="N3005" s="660">
        <v>6.6702207437802936E-3</v>
      </c>
      <c r="O3005" s="664">
        <v>4.5165244755865398E-3</v>
      </c>
      <c r="P3005" s="664">
        <v>4.3860514980012697E-3</v>
      </c>
      <c r="Q3005" s="660">
        <v>8.7606937820443459E-3</v>
      </c>
      <c r="R3005" s="664">
        <v>3.6940337682012199E-3</v>
      </c>
      <c r="S3005" s="664">
        <v>5.1592693375058203E-3</v>
      </c>
      <c r="T3005" s="660">
        <v>1.781048393435361E-2</v>
      </c>
      <c r="U3005" s="659">
        <v>4.3020388196446098E-4</v>
      </c>
      <c r="V3005" s="659">
        <v>4.4099233491361498E-4</v>
      </c>
      <c r="W3005" s="660">
        <v>7.8095392609542303E-4</v>
      </c>
      <c r="X3005" s="659">
        <v>2.19512360843828E-5</v>
      </c>
      <c r="Y3005" s="659">
        <v>2.230383411137E-5</v>
      </c>
      <c r="Z3005" s="660">
        <v>5.1646739624316172E-5</v>
      </c>
      <c r="AA3005" s="659">
        <v>1.2264481878469799E-3</v>
      </c>
      <c r="AB3005" s="659">
        <v>1.2446829320662499E-3</v>
      </c>
      <c r="AC3005" s="660">
        <v>2.5193810932322845E-3</v>
      </c>
      <c r="AD3005" s="659">
        <v>1.7030469042236601E-4</v>
      </c>
      <c r="AE3005" s="659">
        <v>1.7637820132357601E-4</v>
      </c>
      <c r="AF3005" s="660">
        <v>2.9670654082199763E-4</v>
      </c>
      <c r="AG3005" s="659">
        <v>2.2759238543047401E-4</v>
      </c>
      <c r="AH3005" s="659">
        <v>2.2588997882852399E-4</v>
      </c>
      <c r="AI3005" s="674">
        <v>5.5535212149224308E-4</v>
      </c>
      <c r="AJ3005" s="26"/>
      <c r="AK3005" s="27"/>
      <c r="AL3005" s="27"/>
    </row>
    <row r="3006" spans="1:38" x14ac:dyDescent="0.2">
      <c r="A3006" s="334">
        <v>2059</v>
      </c>
      <c r="B3006" s="334">
        <v>1</v>
      </c>
      <c r="C3006" s="659">
        <v>0.76306206125190001</v>
      </c>
      <c r="D3006" s="659">
        <v>0.80303809382902203</v>
      </c>
      <c r="E3006" s="661">
        <v>0.84652704433684567</v>
      </c>
      <c r="F3006" s="659">
        <v>4.4661537028981499E-2</v>
      </c>
      <c r="G3006" s="659">
        <v>4.6249058129201097E-2</v>
      </c>
      <c r="H3006" s="661">
        <v>9.8463713018447335E-2</v>
      </c>
      <c r="I3006" s="659">
        <v>1.51744924936648E-2</v>
      </c>
      <c r="J3006" s="659">
        <v>1.50382196680348E-2</v>
      </c>
      <c r="K3006" s="661">
        <v>4.2964260114886146E-2</v>
      </c>
      <c r="L3006" s="659">
        <v>8.5146751859751095E-5</v>
      </c>
      <c r="M3006" s="659">
        <v>8.8764600421868195E-5</v>
      </c>
      <c r="N3006" s="661">
        <v>6.6847858531075416E-3</v>
      </c>
      <c r="O3006" s="659">
        <v>4.4985390654811198E-3</v>
      </c>
      <c r="P3006" s="659">
        <v>4.3702015033393804E-3</v>
      </c>
      <c r="Q3006" s="661">
        <v>8.7345323014785675E-3</v>
      </c>
      <c r="R3006" s="659">
        <v>3.68430222937307E-3</v>
      </c>
      <c r="S3006" s="659">
        <v>5.1452574779144904E-3</v>
      </c>
      <c r="T3006" s="661">
        <v>1.7914935926210896E-2</v>
      </c>
      <c r="U3006" s="659">
        <v>4.2820873526442499E-4</v>
      </c>
      <c r="V3006" s="659">
        <v>4.3907276073285701E-4</v>
      </c>
      <c r="W3006" s="661">
        <v>7.7871924570610258E-4</v>
      </c>
      <c r="X3006" s="659">
        <v>2.1850271161609499E-5</v>
      </c>
      <c r="Y3006" s="659">
        <v>2.2207579688759301E-5</v>
      </c>
      <c r="Z3006" s="661">
        <v>5.1492000468932823E-5</v>
      </c>
      <c r="AA3006" s="659">
        <v>1.22374878970362E-3</v>
      </c>
      <c r="AB3006" s="659">
        <v>1.2432870371388901E-3</v>
      </c>
      <c r="AC3006" s="661">
        <v>2.5223257750425225E-3</v>
      </c>
      <c r="AD3006" s="659">
        <v>1.69488461210613E-4</v>
      </c>
      <c r="AE3006" s="659">
        <v>1.7558111571608999E-4</v>
      </c>
      <c r="AF3006" s="661">
        <v>2.9587670875873403E-4</v>
      </c>
      <c r="AG3006" s="659">
        <v>2.2662264163664201E-4</v>
      </c>
      <c r="AH3006" s="659">
        <v>2.2500037419092401E-4</v>
      </c>
      <c r="AI3006" s="675">
        <v>5.5362809494146714E-4</v>
      </c>
      <c r="AJ3006" s="28"/>
      <c r="AK3006" s="29"/>
      <c r="AL3006" s="29"/>
    </row>
    <row r="3007" spans="1:38" x14ac:dyDescent="0.2">
      <c r="A3007" s="334">
        <v>2059</v>
      </c>
      <c r="B3007" s="334">
        <v>2</v>
      </c>
      <c r="C3007" s="659">
        <v>0.76306206125190001</v>
      </c>
      <c r="D3007" s="659">
        <v>0.80303809382902203</v>
      </c>
      <c r="E3007" s="661">
        <v>0.84652704433684567</v>
      </c>
      <c r="F3007" s="659">
        <v>4.4661537028981499E-2</v>
      </c>
      <c r="G3007" s="659">
        <v>4.6249058129201097E-2</v>
      </c>
      <c r="H3007" s="661">
        <v>9.8463713018447335E-2</v>
      </c>
      <c r="I3007" s="659">
        <v>1.51744924936648E-2</v>
      </c>
      <c r="J3007" s="659">
        <v>1.50382196680348E-2</v>
      </c>
      <c r="K3007" s="661">
        <v>4.2964260114886146E-2</v>
      </c>
      <c r="L3007" s="659">
        <v>8.5146751859751095E-5</v>
      </c>
      <c r="M3007" s="659">
        <v>8.8764600421868195E-5</v>
      </c>
      <c r="N3007" s="661">
        <v>6.6847858531075416E-3</v>
      </c>
      <c r="O3007" s="659">
        <v>4.4985390654811198E-3</v>
      </c>
      <c r="P3007" s="659">
        <v>4.3702015033393804E-3</v>
      </c>
      <c r="Q3007" s="661">
        <v>8.7345323014785675E-3</v>
      </c>
      <c r="R3007" s="659">
        <v>3.68430222937307E-3</v>
      </c>
      <c r="S3007" s="659">
        <v>5.1452574779144904E-3</v>
      </c>
      <c r="T3007" s="661">
        <v>1.7914935926210896E-2</v>
      </c>
      <c r="U3007" s="659">
        <v>4.2820873526442499E-4</v>
      </c>
      <c r="V3007" s="659">
        <v>4.3907276073285701E-4</v>
      </c>
      <c r="W3007" s="661">
        <v>7.7871924570610258E-4</v>
      </c>
      <c r="X3007" s="659">
        <v>2.1850271161609499E-5</v>
      </c>
      <c r="Y3007" s="659">
        <v>2.2207579688759301E-5</v>
      </c>
      <c r="Z3007" s="661">
        <v>5.1492000468932823E-5</v>
      </c>
      <c r="AA3007" s="659">
        <v>1.22374878970362E-3</v>
      </c>
      <c r="AB3007" s="659">
        <v>1.2432870371388901E-3</v>
      </c>
      <c r="AC3007" s="661">
        <v>2.5223257750425225E-3</v>
      </c>
      <c r="AD3007" s="659">
        <v>1.69488461210613E-4</v>
      </c>
      <c r="AE3007" s="659">
        <v>1.7558111571608999E-4</v>
      </c>
      <c r="AF3007" s="661">
        <v>2.9587670875873403E-4</v>
      </c>
      <c r="AG3007" s="659">
        <v>2.2662264163664201E-4</v>
      </c>
      <c r="AH3007" s="659">
        <v>2.2500037419092401E-4</v>
      </c>
      <c r="AI3007" s="675">
        <v>5.5362809494146714E-4</v>
      </c>
      <c r="AJ3007" s="28"/>
      <c r="AK3007" s="29"/>
      <c r="AL3007" s="29"/>
    </row>
    <row r="3008" spans="1:38" x14ac:dyDescent="0.2">
      <c r="A3008" s="334">
        <v>2059</v>
      </c>
      <c r="B3008" s="334">
        <v>3</v>
      </c>
      <c r="C3008" s="659">
        <v>0.76306206125190001</v>
      </c>
      <c r="D3008" s="659">
        <v>0.80303809382902203</v>
      </c>
      <c r="E3008" s="661">
        <v>0.84652704433684567</v>
      </c>
      <c r="F3008" s="659">
        <v>4.4661537028981499E-2</v>
      </c>
      <c r="G3008" s="659">
        <v>4.6249058129201097E-2</v>
      </c>
      <c r="H3008" s="661">
        <v>9.8463713018447335E-2</v>
      </c>
      <c r="I3008" s="659">
        <v>1.51744924936648E-2</v>
      </c>
      <c r="J3008" s="659">
        <v>1.50382196680348E-2</v>
      </c>
      <c r="K3008" s="661">
        <v>4.2964260114886146E-2</v>
      </c>
      <c r="L3008" s="659">
        <v>8.5146751859751095E-5</v>
      </c>
      <c r="M3008" s="659">
        <v>8.8764600421868195E-5</v>
      </c>
      <c r="N3008" s="661">
        <v>6.6847858531075416E-3</v>
      </c>
      <c r="O3008" s="659">
        <v>4.4985390654811198E-3</v>
      </c>
      <c r="P3008" s="659">
        <v>4.3702015033393804E-3</v>
      </c>
      <c r="Q3008" s="661">
        <v>8.7345323014785675E-3</v>
      </c>
      <c r="R3008" s="659">
        <v>3.68430222937307E-3</v>
      </c>
      <c r="S3008" s="659">
        <v>5.1452574779144904E-3</v>
      </c>
      <c r="T3008" s="661">
        <v>1.7914935926210896E-2</v>
      </c>
      <c r="U3008" s="659">
        <v>4.2820873526442499E-4</v>
      </c>
      <c r="V3008" s="659">
        <v>4.3907276073285701E-4</v>
      </c>
      <c r="W3008" s="661">
        <v>7.7871924570610258E-4</v>
      </c>
      <c r="X3008" s="659">
        <v>2.1850271161609499E-5</v>
      </c>
      <c r="Y3008" s="659">
        <v>2.2207579688759301E-5</v>
      </c>
      <c r="Z3008" s="661">
        <v>5.1492000468932823E-5</v>
      </c>
      <c r="AA3008" s="659">
        <v>1.22374878970362E-3</v>
      </c>
      <c r="AB3008" s="659">
        <v>1.2432870371388901E-3</v>
      </c>
      <c r="AC3008" s="661">
        <v>2.5223257750425225E-3</v>
      </c>
      <c r="AD3008" s="659">
        <v>1.69488461210613E-4</v>
      </c>
      <c r="AE3008" s="659">
        <v>1.7558111571608999E-4</v>
      </c>
      <c r="AF3008" s="661">
        <v>2.9587670875873403E-4</v>
      </c>
      <c r="AG3008" s="659">
        <v>2.2662264163664201E-4</v>
      </c>
      <c r="AH3008" s="659">
        <v>2.2500037419092401E-4</v>
      </c>
      <c r="AI3008" s="675">
        <v>5.5362809494146714E-4</v>
      </c>
      <c r="AJ3008" s="28"/>
      <c r="AK3008" s="29"/>
      <c r="AL3008" s="29"/>
    </row>
    <row r="3009" spans="1:38" x14ac:dyDescent="0.2">
      <c r="A3009" s="334">
        <v>2059</v>
      </c>
      <c r="B3009" s="334">
        <v>4</v>
      </c>
      <c r="C3009" s="659">
        <v>0.76306206125190001</v>
      </c>
      <c r="D3009" s="659">
        <v>0.80303809382902203</v>
      </c>
      <c r="E3009" s="661">
        <v>0.84652704433684567</v>
      </c>
      <c r="F3009" s="659">
        <v>4.4661537028981499E-2</v>
      </c>
      <c r="G3009" s="659">
        <v>4.6249058129201097E-2</v>
      </c>
      <c r="H3009" s="661">
        <v>9.8463713018447335E-2</v>
      </c>
      <c r="I3009" s="659">
        <v>1.51744924936648E-2</v>
      </c>
      <c r="J3009" s="659">
        <v>1.50382196680348E-2</v>
      </c>
      <c r="K3009" s="661">
        <v>4.2964260114886146E-2</v>
      </c>
      <c r="L3009" s="659">
        <v>8.5146751859751095E-5</v>
      </c>
      <c r="M3009" s="659">
        <v>8.8764600421868195E-5</v>
      </c>
      <c r="N3009" s="661">
        <v>6.6847858531075416E-3</v>
      </c>
      <c r="O3009" s="659">
        <v>4.4985390654811198E-3</v>
      </c>
      <c r="P3009" s="659">
        <v>4.3702015033393804E-3</v>
      </c>
      <c r="Q3009" s="661">
        <v>8.7345323014785675E-3</v>
      </c>
      <c r="R3009" s="659">
        <v>3.68430222937307E-3</v>
      </c>
      <c r="S3009" s="659">
        <v>5.1452574779144904E-3</v>
      </c>
      <c r="T3009" s="661">
        <v>1.7914935926210896E-2</v>
      </c>
      <c r="U3009" s="659">
        <v>4.2820873526442499E-4</v>
      </c>
      <c r="V3009" s="659">
        <v>4.3907276073285701E-4</v>
      </c>
      <c r="W3009" s="661">
        <v>7.7871924570610258E-4</v>
      </c>
      <c r="X3009" s="659">
        <v>2.1850271161609499E-5</v>
      </c>
      <c r="Y3009" s="659">
        <v>2.2207579688759301E-5</v>
      </c>
      <c r="Z3009" s="661">
        <v>5.1492000468932823E-5</v>
      </c>
      <c r="AA3009" s="659">
        <v>1.22374878970362E-3</v>
      </c>
      <c r="AB3009" s="659">
        <v>1.2432870371388901E-3</v>
      </c>
      <c r="AC3009" s="661">
        <v>2.5223257750425225E-3</v>
      </c>
      <c r="AD3009" s="659">
        <v>1.69488461210613E-4</v>
      </c>
      <c r="AE3009" s="659">
        <v>1.7558111571608999E-4</v>
      </c>
      <c r="AF3009" s="661">
        <v>2.9587670875873403E-4</v>
      </c>
      <c r="AG3009" s="659">
        <v>2.2662264163664201E-4</v>
      </c>
      <c r="AH3009" s="659">
        <v>2.2500037419092401E-4</v>
      </c>
      <c r="AI3009" s="675">
        <v>5.5362809494146714E-4</v>
      </c>
      <c r="AJ3009" s="28"/>
      <c r="AK3009" s="29"/>
      <c r="AL3009" s="29"/>
    </row>
    <row r="3010" spans="1:38" x14ac:dyDescent="0.2">
      <c r="A3010" s="334">
        <v>2059</v>
      </c>
      <c r="B3010" s="334">
        <v>5</v>
      </c>
      <c r="C3010" s="659">
        <v>0.76306206125190001</v>
      </c>
      <c r="D3010" s="659">
        <v>0.80303809382902203</v>
      </c>
      <c r="E3010" s="661">
        <v>0.84652704433684567</v>
      </c>
      <c r="F3010" s="659">
        <v>4.4661537028981499E-2</v>
      </c>
      <c r="G3010" s="659">
        <v>4.6249058129201097E-2</v>
      </c>
      <c r="H3010" s="661">
        <v>9.8463713018447335E-2</v>
      </c>
      <c r="I3010" s="659">
        <v>1.51744924936648E-2</v>
      </c>
      <c r="J3010" s="659">
        <v>1.50382196680348E-2</v>
      </c>
      <c r="K3010" s="661">
        <v>4.2964260114886146E-2</v>
      </c>
      <c r="L3010" s="659">
        <v>8.5146751859751095E-5</v>
      </c>
      <c r="M3010" s="659">
        <v>8.8764600421868195E-5</v>
      </c>
      <c r="N3010" s="661">
        <v>6.6847858531075416E-3</v>
      </c>
      <c r="O3010" s="659">
        <v>4.4985390654811198E-3</v>
      </c>
      <c r="P3010" s="659">
        <v>4.3702015033393804E-3</v>
      </c>
      <c r="Q3010" s="661">
        <v>8.7345323014785675E-3</v>
      </c>
      <c r="R3010" s="659">
        <v>3.68430222937307E-3</v>
      </c>
      <c r="S3010" s="659">
        <v>5.1452574779144904E-3</v>
      </c>
      <c r="T3010" s="661">
        <v>1.7914935926210896E-2</v>
      </c>
      <c r="U3010" s="659">
        <v>4.2820873526442499E-4</v>
      </c>
      <c r="V3010" s="659">
        <v>4.3907276073285701E-4</v>
      </c>
      <c r="W3010" s="661">
        <v>7.7871924570610258E-4</v>
      </c>
      <c r="X3010" s="659">
        <v>2.1850271161609499E-5</v>
      </c>
      <c r="Y3010" s="659">
        <v>2.2207579688759301E-5</v>
      </c>
      <c r="Z3010" s="661">
        <v>5.1492000468932823E-5</v>
      </c>
      <c r="AA3010" s="659">
        <v>1.22374878970362E-3</v>
      </c>
      <c r="AB3010" s="659">
        <v>1.2432870371388901E-3</v>
      </c>
      <c r="AC3010" s="661">
        <v>2.5223257750425225E-3</v>
      </c>
      <c r="AD3010" s="659">
        <v>1.69488461210613E-4</v>
      </c>
      <c r="AE3010" s="659">
        <v>1.7558111571608999E-4</v>
      </c>
      <c r="AF3010" s="661">
        <v>2.9587670875873403E-4</v>
      </c>
      <c r="AG3010" s="659">
        <v>2.2662264163664201E-4</v>
      </c>
      <c r="AH3010" s="659">
        <v>2.2500037419092401E-4</v>
      </c>
      <c r="AI3010" s="675">
        <v>5.5362809494146714E-4</v>
      </c>
      <c r="AJ3010" s="28"/>
      <c r="AK3010" s="29"/>
      <c r="AL3010" s="29"/>
    </row>
    <row r="3011" spans="1:38" x14ac:dyDescent="0.2">
      <c r="A3011" s="334">
        <v>2059</v>
      </c>
      <c r="B3011" s="334">
        <v>6</v>
      </c>
      <c r="C3011" s="659">
        <v>0.76306206125190001</v>
      </c>
      <c r="D3011" s="659">
        <v>0.80303809382902203</v>
      </c>
      <c r="E3011" s="661">
        <v>0.84652704433684567</v>
      </c>
      <c r="F3011" s="659">
        <v>4.4661537028981499E-2</v>
      </c>
      <c r="G3011" s="659">
        <v>4.6249058129201097E-2</v>
      </c>
      <c r="H3011" s="661">
        <v>9.8463713018447335E-2</v>
      </c>
      <c r="I3011" s="659">
        <v>1.51744924936648E-2</v>
      </c>
      <c r="J3011" s="659">
        <v>1.50382196680348E-2</v>
      </c>
      <c r="K3011" s="661">
        <v>4.2964260114886146E-2</v>
      </c>
      <c r="L3011" s="659">
        <v>8.5146751859751095E-5</v>
      </c>
      <c r="M3011" s="659">
        <v>8.8764600421868195E-5</v>
      </c>
      <c r="N3011" s="661">
        <v>6.6847858531075416E-3</v>
      </c>
      <c r="O3011" s="659">
        <v>4.4985390654811198E-3</v>
      </c>
      <c r="P3011" s="659">
        <v>4.3702015033393804E-3</v>
      </c>
      <c r="Q3011" s="661">
        <v>8.7345323014785675E-3</v>
      </c>
      <c r="R3011" s="659">
        <v>3.68430222937307E-3</v>
      </c>
      <c r="S3011" s="659">
        <v>5.1452574779144904E-3</v>
      </c>
      <c r="T3011" s="661">
        <v>1.7914935926210896E-2</v>
      </c>
      <c r="U3011" s="659">
        <v>4.2820873526442499E-4</v>
      </c>
      <c r="V3011" s="659">
        <v>4.3907276073285701E-4</v>
      </c>
      <c r="W3011" s="661">
        <v>7.7871924570610258E-4</v>
      </c>
      <c r="X3011" s="659">
        <v>2.1850271161609499E-5</v>
      </c>
      <c r="Y3011" s="659">
        <v>2.2207579688759301E-5</v>
      </c>
      <c r="Z3011" s="661">
        <v>5.1492000468932823E-5</v>
      </c>
      <c r="AA3011" s="659">
        <v>1.22374878970362E-3</v>
      </c>
      <c r="AB3011" s="659">
        <v>1.2432870371388901E-3</v>
      </c>
      <c r="AC3011" s="661">
        <v>2.5223257750425225E-3</v>
      </c>
      <c r="AD3011" s="659">
        <v>1.69488461210613E-4</v>
      </c>
      <c r="AE3011" s="659">
        <v>1.7558111571608999E-4</v>
      </c>
      <c r="AF3011" s="661">
        <v>2.9587670875873403E-4</v>
      </c>
      <c r="AG3011" s="659">
        <v>2.2662264163664201E-4</v>
      </c>
      <c r="AH3011" s="659">
        <v>2.2500037419092401E-4</v>
      </c>
      <c r="AI3011" s="675">
        <v>5.5362809494146714E-4</v>
      </c>
      <c r="AJ3011" s="28"/>
      <c r="AK3011" s="29"/>
      <c r="AL3011" s="29"/>
    </row>
    <row r="3012" spans="1:38" x14ac:dyDescent="0.2">
      <c r="A3012" s="334">
        <v>2059</v>
      </c>
      <c r="B3012" s="334">
        <v>7</v>
      </c>
      <c r="C3012" s="659">
        <v>0.76306206125190001</v>
      </c>
      <c r="D3012" s="659">
        <v>0.80303809382902203</v>
      </c>
      <c r="E3012" s="661">
        <v>0.84652704433684567</v>
      </c>
      <c r="F3012" s="659">
        <v>4.4661537028981499E-2</v>
      </c>
      <c r="G3012" s="659">
        <v>4.6249058129201097E-2</v>
      </c>
      <c r="H3012" s="661">
        <v>9.8463713018447335E-2</v>
      </c>
      <c r="I3012" s="659">
        <v>1.51744924936648E-2</v>
      </c>
      <c r="J3012" s="659">
        <v>1.50382196680348E-2</v>
      </c>
      <c r="K3012" s="661">
        <v>4.2964260114886146E-2</v>
      </c>
      <c r="L3012" s="659">
        <v>8.5146751859751095E-5</v>
      </c>
      <c r="M3012" s="659">
        <v>8.8764600421868195E-5</v>
      </c>
      <c r="N3012" s="661">
        <v>6.6847858531075416E-3</v>
      </c>
      <c r="O3012" s="659">
        <v>4.4985390654811198E-3</v>
      </c>
      <c r="P3012" s="659">
        <v>4.3702015033393804E-3</v>
      </c>
      <c r="Q3012" s="661">
        <v>8.7345323014785675E-3</v>
      </c>
      <c r="R3012" s="659">
        <v>3.68430222937307E-3</v>
      </c>
      <c r="S3012" s="659">
        <v>5.1452574779144904E-3</v>
      </c>
      <c r="T3012" s="661">
        <v>1.7914935926210896E-2</v>
      </c>
      <c r="U3012" s="659">
        <v>4.2820873526442499E-4</v>
      </c>
      <c r="V3012" s="659">
        <v>4.3907276073285701E-4</v>
      </c>
      <c r="W3012" s="661">
        <v>7.7871924570610258E-4</v>
      </c>
      <c r="X3012" s="659">
        <v>2.1850271161609499E-5</v>
      </c>
      <c r="Y3012" s="659">
        <v>2.2207579688759301E-5</v>
      </c>
      <c r="Z3012" s="661">
        <v>5.1492000468932823E-5</v>
      </c>
      <c r="AA3012" s="659">
        <v>1.22374878970362E-3</v>
      </c>
      <c r="AB3012" s="659">
        <v>1.2432870371388901E-3</v>
      </c>
      <c r="AC3012" s="661">
        <v>2.5223257750425225E-3</v>
      </c>
      <c r="AD3012" s="659">
        <v>1.69488461210613E-4</v>
      </c>
      <c r="AE3012" s="659">
        <v>1.7558111571608999E-4</v>
      </c>
      <c r="AF3012" s="661">
        <v>2.9587670875873403E-4</v>
      </c>
      <c r="AG3012" s="659">
        <v>2.2662264163664201E-4</v>
      </c>
      <c r="AH3012" s="659">
        <v>2.2500037419092401E-4</v>
      </c>
      <c r="AI3012" s="675">
        <v>5.5362809494146714E-4</v>
      </c>
      <c r="AJ3012" s="28"/>
      <c r="AK3012" s="29"/>
      <c r="AL3012" s="29"/>
    </row>
    <row r="3013" spans="1:38" x14ac:dyDescent="0.2">
      <c r="A3013" s="334">
        <v>2059</v>
      </c>
      <c r="B3013" s="334">
        <v>8</v>
      </c>
      <c r="C3013" s="659">
        <v>0.76306206125190001</v>
      </c>
      <c r="D3013" s="659">
        <v>0.80303809382902203</v>
      </c>
      <c r="E3013" s="661">
        <v>0.84652704433684567</v>
      </c>
      <c r="F3013" s="659">
        <v>4.4661537028981499E-2</v>
      </c>
      <c r="G3013" s="659">
        <v>4.6249058129201097E-2</v>
      </c>
      <c r="H3013" s="661">
        <v>9.8463713018447335E-2</v>
      </c>
      <c r="I3013" s="659">
        <v>1.51744924936648E-2</v>
      </c>
      <c r="J3013" s="659">
        <v>1.50382196680348E-2</v>
      </c>
      <c r="K3013" s="661">
        <v>4.2964260114886146E-2</v>
      </c>
      <c r="L3013" s="659">
        <v>8.5146751859751095E-5</v>
      </c>
      <c r="M3013" s="659">
        <v>8.8764600421868195E-5</v>
      </c>
      <c r="N3013" s="661">
        <v>6.6847858531075416E-3</v>
      </c>
      <c r="O3013" s="659">
        <v>4.4985390654811198E-3</v>
      </c>
      <c r="P3013" s="659">
        <v>4.3702015033393804E-3</v>
      </c>
      <c r="Q3013" s="661">
        <v>8.7345323014785675E-3</v>
      </c>
      <c r="R3013" s="659">
        <v>3.68430222937307E-3</v>
      </c>
      <c r="S3013" s="659">
        <v>5.1452574779144904E-3</v>
      </c>
      <c r="T3013" s="661">
        <v>1.7914935926210896E-2</v>
      </c>
      <c r="U3013" s="659">
        <v>4.2820873526442499E-4</v>
      </c>
      <c r="V3013" s="659">
        <v>4.3907276073285701E-4</v>
      </c>
      <c r="W3013" s="661">
        <v>7.7871924570610258E-4</v>
      </c>
      <c r="X3013" s="659">
        <v>2.1850271161609499E-5</v>
      </c>
      <c r="Y3013" s="659">
        <v>2.2207579688759301E-5</v>
      </c>
      <c r="Z3013" s="661">
        <v>5.1492000468932823E-5</v>
      </c>
      <c r="AA3013" s="659">
        <v>1.22374878970362E-3</v>
      </c>
      <c r="AB3013" s="659">
        <v>1.2432870371388901E-3</v>
      </c>
      <c r="AC3013" s="661">
        <v>2.5223257750425225E-3</v>
      </c>
      <c r="AD3013" s="659">
        <v>1.69488461210613E-4</v>
      </c>
      <c r="AE3013" s="659">
        <v>1.7558111571608999E-4</v>
      </c>
      <c r="AF3013" s="661">
        <v>2.9587670875873403E-4</v>
      </c>
      <c r="AG3013" s="659">
        <v>2.2662264163664201E-4</v>
      </c>
      <c r="AH3013" s="659">
        <v>2.2500037419092401E-4</v>
      </c>
      <c r="AI3013" s="675">
        <v>5.5362809494146714E-4</v>
      </c>
      <c r="AJ3013" s="28"/>
      <c r="AK3013" s="29"/>
      <c r="AL3013" s="29"/>
    </row>
    <row r="3014" spans="1:38" x14ac:dyDescent="0.2">
      <c r="A3014" s="334">
        <v>2059</v>
      </c>
      <c r="B3014" s="334">
        <v>9</v>
      </c>
      <c r="C3014" s="659">
        <v>0.76306206125190001</v>
      </c>
      <c r="D3014" s="659">
        <v>0.80303809382902203</v>
      </c>
      <c r="E3014" s="661">
        <v>0.84652704433684567</v>
      </c>
      <c r="F3014" s="659">
        <v>4.4661537028981499E-2</v>
      </c>
      <c r="G3014" s="659">
        <v>4.6249058129201097E-2</v>
      </c>
      <c r="H3014" s="661">
        <v>9.8463713018447335E-2</v>
      </c>
      <c r="I3014" s="659">
        <v>1.51744924936648E-2</v>
      </c>
      <c r="J3014" s="659">
        <v>1.50382196680348E-2</v>
      </c>
      <c r="K3014" s="661">
        <v>4.2964260114886146E-2</v>
      </c>
      <c r="L3014" s="659">
        <v>8.5146751859751095E-5</v>
      </c>
      <c r="M3014" s="659">
        <v>8.8764600421868195E-5</v>
      </c>
      <c r="N3014" s="661">
        <v>6.6847858531075416E-3</v>
      </c>
      <c r="O3014" s="659">
        <v>4.4985390654811198E-3</v>
      </c>
      <c r="P3014" s="659">
        <v>4.3702015033393804E-3</v>
      </c>
      <c r="Q3014" s="661">
        <v>8.7345323014785675E-3</v>
      </c>
      <c r="R3014" s="659">
        <v>3.68430222937307E-3</v>
      </c>
      <c r="S3014" s="659">
        <v>5.1452574779144904E-3</v>
      </c>
      <c r="T3014" s="661">
        <v>1.7914935926210896E-2</v>
      </c>
      <c r="U3014" s="659">
        <v>4.2820873526442499E-4</v>
      </c>
      <c r="V3014" s="659">
        <v>4.3907276073285701E-4</v>
      </c>
      <c r="W3014" s="661">
        <v>7.7871924570610258E-4</v>
      </c>
      <c r="X3014" s="659">
        <v>2.1850271161609499E-5</v>
      </c>
      <c r="Y3014" s="659">
        <v>2.2207579688759301E-5</v>
      </c>
      <c r="Z3014" s="661">
        <v>5.1492000468932823E-5</v>
      </c>
      <c r="AA3014" s="659">
        <v>1.22374878970362E-3</v>
      </c>
      <c r="AB3014" s="659">
        <v>1.2432870371388901E-3</v>
      </c>
      <c r="AC3014" s="661">
        <v>2.5223257750425225E-3</v>
      </c>
      <c r="AD3014" s="659">
        <v>1.69488461210613E-4</v>
      </c>
      <c r="AE3014" s="659">
        <v>1.7558111571608999E-4</v>
      </c>
      <c r="AF3014" s="661">
        <v>2.9587670875873403E-4</v>
      </c>
      <c r="AG3014" s="659">
        <v>2.2662264163664201E-4</v>
      </c>
      <c r="AH3014" s="659">
        <v>2.2500037419092401E-4</v>
      </c>
      <c r="AI3014" s="675">
        <v>5.5362809494146714E-4</v>
      </c>
      <c r="AJ3014" s="28"/>
      <c r="AK3014" s="29"/>
      <c r="AL3014" s="29"/>
    </row>
    <row r="3015" spans="1:38" x14ac:dyDescent="0.2">
      <c r="A3015" s="334">
        <v>2059</v>
      </c>
      <c r="B3015" s="334">
        <v>10</v>
      </c>
      <c r="C3015" s="659">
        <v>0.76306206125190001</v>
      </c>
      <c r="D3015" s="659">
        <v>0.80303809382902203</v>
      </c>
      <c r="E3015" s="661">
        <v>0.84652704433684567</v>
      </c>
      <c r="F3015" s="659">
        <v>4.4661537028981499E-2</v>
      </c>
      <c r="G3015" s="659">
        <v>4.6249058129201097E-2</v>
      </c>
      <c r="H3015" s="661">
        <v>9.8463713018447335E-2</v>
      </c>
      <c r="I3015" s="659">
        <v>1.51744924936648E-2</v>
      </c>
      <c r="J3015" s="659">
        <v>1.50382196680348E-2</v>
      </c>
      <c r="K3015" s="661">
        <v>4.2964260114886146E-2</v>
      </c>
      <c r="L3015" s="659">
        <v>8.5146751859751095E-5</v>
      </c>
      <c r="M3015" s="659">
        <v>8.8764600421868195E-5</v>
      </c>
      <c r="N3015" s="661">
        <v>6.6847858531075416E-3</v>
      </c>
      <c r="O3015" s="659">
        <v>4.4985390654811198E-3</v>
      </c>
      <c r="P3015" s="659">
        <v>4.3702015033393804E-3</v>
      </c>
      <c r="Q3015" s="661">
        <v>8.7345323014785675E-3</v>
      </c>
      <c r="R3015" s="659">
        <v>3.68430222937307E-3</v>
      </c>
      <c r="S3015" s="659">
        <v>5.1452574779144904E-3</v>
      </c>
      <c r="T3015" s="661">
        <v>1.7914935926210896E-2</v>
      </c>
      <c r="U3015" s="659">
        <v>4.2820873526442499E-4</v>
      </c>
      <c r="V3015" s="659">
        <v>4.3907276073285701E-4</v>
      </c>
      <c r="W3015" s="661">
        <v>7.7871924570610258E-4</v>
      </c>
      <c r="X3015" s="659">
        <v>2.1850271161609499E-5</v>
      </c>
      <c r="Y3015" s="659">
        <v>2.2207579688759301E-5</v>
      </c>
      <c r="Z3015" s="661">
        <v>5.1492000468932823E-5</v>
      </c>
      <c r="AA3015" s="659">
        <v>1.22374878970362E-3</v>
      </c>
      <c r="AB3015" s="659">
        <v>1.2432870371388901E-3</v>
      </c>
      <c r="AC3015" s="661">
        <v>2.5223257750425225E-3</v>
      </c>
      <c r="AD3015" s="659">
        <v>1.69488461210613E-4</v>
      </c>
      <c r="AE3015" s="659">
        <v>1.7558111571608999E-4</v>
      </c>
      <c r="AF3015" s="661">
        <v>2.9587670875873403E-4</v>
      </c>
      <c r="AG3015" s="659">
        <v>2.2662264163664201E-4</v>
      </c>
      <c r="AH3015" s="659">
        <v>2.2500037419092401E-4</v>
      </c>
      <c r="AI3015" s="675">
        <v>5.5362809494146714E-4</v>
      </c>
      <c r="AJ3015" s="28"/>
      <c r="AK3015" s="29"/>
      <c r="AL3015" s="29"/>
    </row>
    <row r="3016" spans="1:38" x14ac:dyDescent="0.2">
      <c r="A3016" s="334">
        <v>2059</v>
      </c>
      <c r="B3016" s="334">
        <v>11</v>
      </c>
      <c r="C3016" s="659">
        <v>0.76306206125190001</v>
      </c>
      <c r="D3016" s="659">
        <v>0.80303809382902203</v>
      </c>
      <c r="E3016" s="661">
        <v>0.84652704433684567</v>
      </c>
      <c r="F3016" s="659">
        <v>4.4661537028981499E-2</v>
      </c>
      <c r="G3016" s="659">
        <v>4.6249058129201097E-2</v>
      </c>
      <c r="H3016" s="661">
        <v>9.8463713018447335E-2</v>
      </c>
      <c r="I3016" s="659">
        <v>1.51744924936648E-2</v>
      </c>
      <c r="J3016" s="659">
        <v>1.50382196680348E-2</v>
      </c>
      <c r="K3016" s="661">
        <v>4.2964260114886146E-2</v>
      </c>
      <c r="L3016" s="659">
        <v>8.5146751859751095E-5</v>
      </c>
      <c r="M3016" s="659">
        <v>8.8764600421868195E-5</v>
      </c>
      <c r="N3016" s="661">
        <v>6.6847858531075416E-3</v>
      </c>
      <c r="O3016" s="659">
        <v>4.4985390654811198E-3</v>
      </c>
      <c r="P3016" s="659">
        <v>4.3702015033393804E-3</v>
      </c>
      <c r="Q3016" s="661">
        <v>8.7345323014785675E-3</v>
      </c>
      <c r="R3016" s="659">
        <v>3.68430222937307E-3</v>
      </c>
      <c r="S3016" s="659">
        <v>5.1452574779144904E-3</v>
      </c>
      <c r="T3016" s="661">
        <v>1.7914935926210896E-2</v>
      </c>
      <c r="U3016" s="659">
        <v>4.2820873526442499E-4</v>
      </c>
      <c r="V3016" s="659">
        <v>4.3907276073285701E-4</v>
      </c>
      <c r="W3016" s="661">
        <v>7.7871924570610258E-4</v>
      </c>
      <c r="X3016" s="659">
        <v>2.1850271161609499E-5</v>
      </c>
      <c r="Y3016" s="659">
        <v>2.2207579688759301E-5</v>
      </c>
      <c r="Z3016" s="661">
        <v>5.1492000468932823E-5</v>
      </c>
      <c r="AA3016" s="659">
        <v>1.22374878970362E-3</v>
      </c>
      <c r="AB3016" s="659">
        <v>1.2432870371388901E-3</v>
      </c>
      <c r="AC3016" s="661">
        <v>2.5223257750425225E-3</v>
      </c>
      <c r="AD3016" s="659">
        <v>1.69488461210613E-4</v>
      </c>
      <c r="AE3016" s="659">
        <v>1.7558111571608999E-4</v>
      </c>
      <c r="AF3016" s="661">
        <v>2.9587670875873403E-4</v>
      </c>
      <c r="AG3016" s="659">
        <v>2.2662264163664201E-4</v>
      </c>
      <c r="AH3016" s="659">
        <v>2.2500037419092401E-4</v>
      </c>
      <c r="AI3016" s="675">
        <v>5.5362809494146714E-4</v>
      </c>
      <c r="AJ3016" s="28"/>
      <c r="AK3016" s="29"/>
      <c r="AL3016" s="29"/>
    </row>
    <row r="3017" spans="1:38" x14ac:dyDescent="0.2">
      <c r="A3017" s="334">
        <v>2059</v>
      </c>
      <c r="B3017" s="334">
        <v>12</v>
      </c>
      <c r="C3017" s="659">
        <v>0.76306206125190001</v>
      </c>
      <c r="D3017" s="659">
        <v>0.80303809382902203</v>
      </c>
      <c r="E3017" s="661">
        <v>0.84652704433684567</v>
      </c>
      <c r="F3017" s="659">
        <v>4.4661537028981499E-2</v>
      </c>
      <c r="G3017" s="659">
        <v>4.6249058129201097E-2</v>
      </c>
      <c r="H3017" s="661">
        <v>9.8463713018447335E-2</v>
      </c>
      <c r="I3017" s="659">
        <v>1.51744924936648E-2</v>
      </c>
      <c r="J3017" s="659">
        <v>1.50382196680348E-2</v>
      </c>
      <c r="K3017" s="661">
        <v>4.2964260114886146E-2</v>
      </c>
      <c r="L3017" s="659">
        <v>8.5146751859751095E-5</v>
      </c>
      <c r="M3017" s="659">
        <v>8.8764600421868195E-5</v>
      </c>
      <c r="N3017" s="661">
        <v>6.6847858531075416E-3</v>
      </c>
      <c r="O3017" s="659">
        <v>4.4985390654811198E-3</v>
      </c>
      <c r="P3017" s="659">
        <v>4.3702015033393804E-3</v>
      </c>
      <c r="Q3017" s="661">
        <v>8.7345323014785675E-3</v>
      </c>
      <c r="R3017" s="659">
        <v>3.68430222937307E-3</v>
      </c>
      <c r="S3017" s="659">
        <v>5.1452574779144904E-3</v>
      </c>
      <c r="T3017" s="661">
        <v>1.7914935926210896E-2</v>
      </c>
      <c r="U3017" s="659">
        <v>4.2820873526442499E-4</v>
      </c>
      <c r="V3017" s="659">
        <v>4.3907276073285701E-4</v>
      </c>
      <c r="W3017" s="661">
        <v>7.7871924570610258E-4</v>
      </c>
      <c r="X3017" s="659">
        <v>2.1850271161609499E-5</v>
      </c>
      <c r="Y3017" s="659">
        <v>2.2207579688759301E-5</v>
      </c>
      <c r="Z3017" s="661">
        <v>5.1492000468932823E-5</v>
      </c>
      <c r="AA3017" s="659">
        <v>1.22374878970362E-3</v>
      </c>
      <c r="AB3017" s="659">
        <v>1.2432870371388901E-3</v>
      </c>
      <c r="AC3017" s="661">
        <v>2.5223257750425225E-3</v>
      </c>
      <c r="AD3017" s="659">
        <v>1.69488461210613E-4</v>
      </c>
      <c r="AE3017" s="659">
        <v>1.7558111571608999E-4</v>
      </c>
      <c r="AF3017" s="661">
        <v>2.9587670875873403E-4</v>
      </c>
      <c r="AG3017" s="659">
        <v>2.2662264163664201E-4</v>
      </c>
      <c r="AH3017" s="659">
        <v>2.2500037419092401E-4</v>
      </c>
      <c r="AI3017" s="675">
        <v>5.5362809494146714E-4</v>
      </c>
      <c r="AJ3017" s="28"/>
      <c r="AK3017" s="29"/>
      <c r="AL3017" s="29"/>
    </row>
    <row r="3018" spans="1:38" x14ac:dyDescent="0.2">
      <c r="A3018" s="334">
        <v>2059</v>
      </c>
      <c r="B3018" s="334">
        <v>13</v>
      </c>
      <c r="C3018" s="659">
        <v>0.76306206125190001</v>
      </c>
      <c r="D3018" s="659">
        <v>0.80303809382902203</v>
      </c>
      <c r="E3018" s="661">
        <v>0.84652704433684567</v>
      </c>
      <c r="F3018" s="659">
        <v>4.4661537028981499E-2</v>
      </c>
      <c r="G3018" s="659">
        <v>4.6249058129201097E-2</v>
      </c>
      <c r="H3018" s="661">
        <v>9.8463713018447335E-2</v>
      </c>
      <c r="I3018" s="659">
        <v>1.51744924936648E-2</v>
      </c>
      <c r="J3018" s="659">
        <v>1.50382196680348E-2</v>
      </c>
      <c r="K3018" s="661">
        <v>4.2964260114886146E-2</v>
      </c>
      <c r="L3018" s="659">
        <v>8.5146751859751095E-5</v>
      </c>
      <c r="M3018" s="659">
        <v>8.8764600421868195E-5</v>
      </c>
      <c r="N3018" s="661">
        <v>6.6847858531075416E-3</v>
      </c>
      <c r="O3018" s="659">
        <v>4.4985390654811198E-3</v>
      </c>
      <c r="P3018" s="659">
        <v>4.3702015033393804E-3</v>
      </c>
      <c r="Q3018" s="661">
        <v>8.7345323014785675E-3</v>
      </c>
      <c r="R3018" s="659">
        <v>3.68430222937307E-3</v>
      </c>
      <c r="S3018" s="659">
        <v>5.1452574779144904E-3</v>
      </c>
      <c r="T3018" s="661">
        <v>1.7914935926210896E-2</v>
      </c>
      <c r="U3018" s="659">
        <v>4.2820873526442499E-4</v>
      </c>
      <c r="V3018" s="659">
        <v>4.3907276073285701E-4</v>
      </c>
      <c r="W3018" s="661">
        <v>7.7871924570610258E-4</v>
      </c>
      <c r="X3018" s="659">
        <v>2.1850271161609499E-5</v>
      </c>
      <c r="Y3018" s="659">
        <v>2.2207579688759301E-5</v>
      </c>
      <c r="Z3018" s="661">
        <v>5.1492000468932823E-5</v>
      </c>
      <c r="AA3018" s="659">
        <v>1.22374878970362E-3</v>
      </c>
      <c r="AB3018" s="659">
        <v>1.2432870371388901E-3</v>
      </c>
      <c r="AC3018" s="661">
        <v>2.5223257750425225E-3</v>
      </c>
      <c r="AD3018" s="659">
        <v>1.69488461210613E-4</v>
      </c>
      <c r="AE3018" s="659">
        <v>1.7558111571608999E-4</v>
      </c>
      <c r="AF3018" s="661">
        <v>2.9587670875873403E-4</v>
      </c>
      <c r="AG3018" s="659">
        <v>2.2662264163664201E-4</v>
      </c>
      <c r="AH3018" s="659">
        <v>2.2500037419092401E-4</v>
      </c>
      <c r="AI3018" s="675">
        <v>5.5362809494146714E-4</v>
      </c>
      <c r="AJ3018" s="28"/>
      <c r="AK3018" s="29"/>
      <c r="AL3018" s="29"/>
    </row>
    <row r="3019" spans="1:38" x14ac:dyDescent="0.2">
      <c r="A3019" s="334">
        <v>2059</v>
      </c>
      <c r="B3019" s="334">
        <v>14</v>
      </c>
      <c r="C3019" s="659">
        <v>0.76306206125190001</v>
      </c>
      <c r="D3019" s="659">
        <v>0.80303809382902203</v>
      </c>
      <c r="E3019" s="661">
        <v>0.84652704433684567</v>
      </c>
      <c r="F3019" s="659">
        <v>4.4661537028981499E-2</v>
      </c>
      <c r="G3019" s="659">
        <v>4.6249058129201097E-2</v>
      </c>
      <c r="H3019" s="661">
        <v>9.8463713018447335E-2</v>
      </c>
      <c r="I3019" s="659">
        <v>1.51744924936648E-2</v>
      </c>
      <c r="J3019" s="659">
        <v>1.50382196680348E-2</v>
      </c>
      <c r="K3019" s="661">
        <v>4.2964260114886146E-2</v>
      </c>
      <c r="L3019" s="659">
        <v>8.5146751859751095E-5</v>
      </c>
      <c r="M3019" s="659">
        <v>8.8764600421868195E-5</v>
      </c>
      <c r="N3019" s="661">
        <v>6.6847858531075416E-3</v>
      </c>
      <c r="O3019" s="659">
        <v>4.4985390654811198E-3</v>
      </c>
      <c r="P3019" s="659">
        <v>4.3702015033393804E-3</v>
      </c>
      <c r="Q3019" s="661">
        <v>8.7345323014785675E-3</v>
      </c>
      <c r="R3019" s="659">
        <v>3.68430222937307E-3</v>
      </c>
      <c r="S3019" s="659">
        <v>5.1452574779144904E-3</v>
      </c>
      <c r="T3019" s="661">
        <v>1.7914935926210896E-2</v>
      </c>
      <c r="U3019" s="659">
        <v>4.2820873526442499E-4</v>
      </c>
      <c r="V3019" s="659">
        <v>4.3907276073285701E-4</v>
      </c>
      <c r="W3019" s="661">
        <v>7.7871924570610258E-4</v>
      </c>
      <c r="X3019" s="659">
        <v>2.1850271161609499E-5</v>
      </c>
      <c r="Y3019" s="659">
        <v>2.2207579688759301E-5</v>
      </c>
      <c r="Z3019" s="661">
        <v>5.1492000468932823E-5</v>
      </c>
      <c r="AA3019" s="659">
        <v>1.22374878970362E-3</v>
      </c>
      <c r="AB3019" s="659">
        <v>1.2432870371388901E-3</v>
      </c>
      <c r="AC3019" s="661">
        <v>2.5223257750425225E-3</v>
      </c>
      <c r="AD3019" s="659">
        <v>1.69488461210613E-4</v>
      </c>
      <c r="AE3019" s="659">
        <v>1.7558111571608999E-4</v>
      </c>
      <c r="AF3019" s="661">
        <v>2.9587670875873403E-4</v>
      </c>
      <c r="AG3019" s="659">
        <v>2.2662264163664201E-4</v>
      </c>
      <c r="AH3019" s="659">
        <v>2.2500037419092401E-4</v>
      </c>
      <c r="AI3019" s="675">
        <v>5.5362809494146714E-4</v>
      </c>
      <c r="AJ3019" s="28"/>
      <c r="AK3019" s="29"/>
      <c r="AL3019" s="29"/>
    </row>
    <row r="3020" spans="1:38" x14ac:dyDescent="0.2">
      <c r="A3020" s="334">
        <v>2059</v>
      </c>
      <c r="B3020" s="334">
        <v>15</v>
      </c>
      <c r="C3020" s="659">
        <v>0.76306206125190001</v>
      </c>
      <c r="D3020" s="659">
        <v>0.80303809382902203</v>
      </c>
      <c r="E3020" s="661">
        <v>0.84652704433684567</v>
      </c>
      <c r="F3020" s="659">
        <v>4.4661537028981499E-2</v>
      </c>
      <c r="G3020" s="659">
        <v>4.6249058129201097E-2</v>
      </c>
      <c r="H3020" s="661">
        <v>9.8463713018447335E-2</v>
      </c>
      <c r="I3020" s="659">
        <v>1.51744924936648E-2</v>
      </c>
      <c r="J3020" s="659">
        <v>1.50382196680348E-2</v>
      </c>
      <c r="K3020" s="661">
        <v>4.2964260114886146E-2</v>
      </c>
      <c r="L3020" s="659">
        <v>8.5146751859751095E-5</v>
      </c>
      <c r="M3020" s="659">
        <v>8.8764600421868195E-5</v>
      </c>
      <c r="N3020" s="661">
        <v>6.6847858531075416E-3</v>
      </c>
      <c r="O3020" s="659">
        <v>4.4985390654811198E-3</v>
      </c>
      <c r="P3020" s="659">
        <v>4.3702015033393804E-3</v>
      </c>
      <c r="Q3020" s="661">
        <v>8.7345323014785675E-3</v>
      </c>
      <c r="R3020" s="659">
        <v>3.68430222937307E-3</v>
      </c>
      <c r="S3020" s="659">
        <v>5.1452574779144904E-3</v>
      </c>
      <c r="T3020" s="661">
        <v>1.7914935926210896E-2</v>
      </c>
      <c r="U3020" s="659">
        <v>4.2820873526442499E-4</v>
      </c>
      <c r="V3020" s="659">
        <v>4.3907276073285701E-4</v>
      </c>
      <c r="W3020" s="661">
        <v>7.7871924570610258E-4</v>
      </c>
      <c r="X3020" s="659">
        <v>2.1850271161609499E-5</v>
      </c>
      <c r="Y3020" s="659">
        <v>2.2207579688759301E-5</v>
      </c>
      <c r="Z3020" s="661">
        <v>5.1492000468932823E-5</v>
      </c>
      <c r="AA3020" s="659">
        <v>1.22374878970362E-3</v>
      </c>
      <c r="AB3020" s="659">
        <v>1.2432870371388901E-3</v>
      </c>
      <c r="AC3020" s="661">
        <v>2.5223257750425225E-3</v>
      </c>
      <c r="AD3020" s="659">
        <v>1.69488461210613E-4</v>
      </c>
      <c r="AE3020" s="659">
        <v>1.7558111571608999E-4</v>
      </c>
      <c r="AF3020" s="661">
        <v>2.9587670875873403E-4</v>
      </c>
      <c r="AG3020" s="659">
        <v>2.2662264163664201E-4</v>
      </c>
      <c r="AH3020" s="659">
        <v>2.2500037419092401E-4</v>
      </c>
      <c r="AI3020" s="675">
        <v>5.5362809494146714E-4</v>
      </c>
      <c r="AJ3020" s="28"/>
      <c r="AK3020" s="29"/>
      <c r="AL3020" s="29"/>
    </row>
    <row r="3021" spans="1:38" x14ac:dyDescent="0.2">
      <c r="A3021" s="334">
        <v>2059</v>
      </c>
      <c r="B3021" s="334">
        <v>16</v>
      </c>
      <c r="C3021" s="659">
        <v>0.76306206125190001</v>
      </c>
      <c r="D3021" s="659">
        <v>0.80303809382902203</v>
      </c>
      <c r="E3021" s="661">
        <v>0.84652704433684567</v>
      </c>
      <c r="F3021" s="659">
        <v>4.4661537028981499E-2</v>
      </c>
      <c r="G3021" s="659">
        <v>4.6249058129201097E-2</v>
      </c>
      <c r="H3021" s="661">
        <v>9.8463713018447335E-2</v>
      </c>
      <c r="I3021" s="659">
        <v>1.51744924936648E-2</v>
      </c>
      <c r="J3021" s="659">
        <v>1.50382196680348E-2</v>
      </c>
      <c r="K3021" s="661">
        <v>4.2964260114886146E-2</v>
      </c>
      <c r="L3021" s="659">
        <v>8.5146751859751095E-5</v>
      </c>
      <c r="M3021" s="659">
        <v>8.8764600421868195E-5</v>
      </c>
      <c r="N3021" s="661">
        <v>6.6847858531075416E-3</v>
      </c>
      <c r="O3021" s="659">
        <v>4.4985390654811198E-3</v>
      </c>
      <c r="P3021" s="659">
        <v>4.3702015033393804E-3</v>
      </c>
      <c r="Q3021" s="661">
        <v>8.7345323014785675E-3</v>
      </c>
      <c r="R3021" s="659">
        <v>3.68430222937307E-3</v>
      </c>
      <c r="S3021" s="659">
        <v>5.1452574779144904E-3</v>
      </c>
      <c r="T3021" s="661">
        <v>1.7914935926210896E-2</v>
      </c>
      <c r="U3021" s="659">
        <v>4.2820873526442499E-4</v>
      </c>
      <c r="V3021" s="659">
        <v>4.3907276073285701E-4</v>
      </c>
      <c r="W3021" s="661">
        <v>7.7871924570610258E-4</v>
      </c>
      <c r="X3021" s="659">
        <v>2.1850271161609499E-5</v>
      </c>
      <c r="Y3021" s="659">
        <v>2.2207579688759301E-5</v>
      </c>
      <c r="Z3021" s="661">
        <v>5.1492000468932823E-5</v>
      </c>
      <c r="AA3021" s="659">
        <v>1.22374878970362E-3</v>
      </c>
      <c r="AB3021" s="659">
        <v>1.2432870371388901E-3</v>
      </c>
      <c r="AC3021" s="661">
        <v>2.5223257750425225E-3</v>
      </c>
      <c r="AD3021" s="659">
        <v>1.69488461210613E-4</v>
      </c>
      <c r="AE3021" s="659">
        <v>1.7558111571608999E-4</v>
      </c>
      <c r="AF3021" s="661">
        <v>2.9587670875873403E-4</v>
      </c>
      <c r="AG3021" s="659">
        <v>2.2662264163664201E-4</v>
      </c>
      <c r="AH3021" s="659">
        <v>2.2500037419092401E-4</v>
      </c>
      <c r="AI3021" s="675">
        <v>5.5362809494146714E-4</v>
      </c>
      <c r="AJ3021" s="28"/>
      <c r="AK3021" s="29"/>
      <c r="AL3021" s="29"/>
    </row>
    <row r="3022" spans="1:38" x14ac:dyDescent="0.2">
      <c r="A3022" s="334">
        <v>2059</v>
      </c>
      <c r="B3022" s="334">
        <v>17</v>
      </c>
      <c r="C3022" s="659">
        <v>0.76306206125190001</v>
      </c>
      <c r="D3022" s="659">
        <v>0.80303809382902203</v>
      </c>
      <c r="E3022" s="661">
        <v>0.84652704433684567</v>
      </c>
      <c r="F3022" s="659">
        <v>4.4661537028981499E-2</v>
      </c>
      <c r="G3022" s="659">
        <v>4.6249058129201097E-2</v>
      </c>
      <c r="H3022" s="661">
        <v>9.8463713018447335E-2</v>
      </c>
      <c r="I3022" s="659">
        <v>1.51744924936648E-2</v>
      </c>
      <c r="J3022" s="659">
        <v>1.50382196680348E-2</v>
      </c>
      <c r="K3022" s="661">
        <v>4.2964260114886146E-2</v>
      </c>
      <c r="L3022" s="659">
        <v>8.5146751859751095E-5</v>
      </c>
      <c r="M3022" s="659">
        <v>8.8764600421868195E-5</v>
      </c>
      <c r="N3022" s="661">
        <v>6.6847858531075416E-3</v>
      </c>
      <c r="O3022" s="659">
        <v>4.4985390654811198E-3</v>
      </c>
      <c r="P3022" s="659">
        <v>4.3702015033393804E-3</v>
      </c>
      <c r="Q3022" s="661">
        <v>8.7345323014785675E-3</v>
      </c>
      <c r="R3022" s="659">
        <v>3.68430222937307E-3</v>
      </c>
      <c r="S3022" s="659">
        <v>5.1452574779144904E-3</v>
      </c>
      <c r="T3022" s="661">
        <v>1.7914935926210896E-2</v>
      </c>
      <c r="U3022" s="659">
        <v>4.2820873526442499E-4</v>
      </c>
      <c r="V3022" s="659">
        <v>4.3907276073285701E-4</v>
      </c>
      <c r="W3022" s="661">
        <v>7.7871924570610258E-4</v>
      </c>
      <c r="X3022" s="659">
        <v>2.1850271161609499E-5</v>
      </c>
      <c r="Y3022" s="659">
        <v>2.2207579688759301E-5</v>
      </c>
      <c r="Z3022" s="661">
        <v>5.1492000468932823E-5</v>
      </c>
      <c r="AA3022" s="659">
        <v>1.22374878970362E-3</v>
      </c>
      <c r="AB3022" s="659">
        <v>1.2432870371388901E-3</v>
      </c>
      <c r="AC3022" s="661">
        <v>2.5223257750425225E-3</v>
      </c>
      <c r="AD3022" s="659">
        <v>1.69488461210613E-4</v>
      </c>
      <c r="AE3022" s="659">
        <v>1.7558111571608999E-4</v>
      </c>
      <c r="AF3022" s="661">
        <v>2.9587670875873403E-4</v>
      </c>
      <c r="AG3022" s="659">
        <v>2.2662264163664201E-4</v>
      </c>
      <c r="AH3022" s="659">
        <v>2.2500037419092401E-4</v>
      </c>
      <c r="AI3022" s="675">
        <v>5.5362809494146714E-4</v>
      </c>
      <c r="AJ3022" s="28"/>
      <c r="AK3022" s="29"/>
      <c r="AL3022" s="29"/>
    </row>
    <row r="3023" spans="1:38" x14ac:dyDescent="0.2">
      <c r="A3023" s="334">
        <v>2059</v>
      </c>
      <c r="B3023" s="334">
        <v>18</v>
      </c>
      <c r="C3023" s="659">
        <v>0.76306206125190001</v>
      </c>
      <c r="D3023" s="659">
        <v>0.80303809382902203</v>
      </c>
      <c r="E3023" s="661">
        <v>0.84652704433684567</v>
      </c>
      <c r="F3023" s="659">
        <v>4.4661537028981499E-2</v>
      </c>
      <c r="G3023" s="659">
        <v>4.6249058129201097E-2</v>
      </c>
      <c r="H3023" s="661">
        <v>9.8463713018447335E-2</v>
      </c>
      <c r="I3023" s="659">
        <v>1.51744924936648E-2</v>
      </c>
      <c r="J3023" s="659">
        <v>1.50382196680348E-2</v>
      </c>
      <c r="K3023" s="661">
        <v>4.2964260114886146E-2</v>
      </c>
      <c r="L3023" s="659">
        <v>8.5146751859751095E-5</v>
      </c>
      <c r="M3023" s="659">
        <v>8.8764600421868195E-5</v>
      </c>
      <c r="N3023" s="661">
        <v>6.6847858531075416E-3</v>
      </c>
      <c r="O3023" s="659">
        <v>4.4985390654811198E-3</v>
      </c>
      <c r="P3023" s="659">
        <v>4.3702015033393804E-3</v>
      </c>
      <c r="Q3023" s="661">
        <v>8.7345323014785675E-3</v>
      </c>
      <c r="R3023" s="659">
        <v>3.68430222937307E-3</v>
      </c>
      <c r="S3023" s="659">
        <v>5.1452574779144904E-3</v>
      </c>
      <c r="T3023" s="661">
        <v>1.7914935926210896E-2</v>
      </c>
      <c r="U3023" s="659">
        <v>4.2820873526442499E-4</v>
      </c>
      <c r="V3023" s="659">
        <v>4.3907276073285701E-4</v>
      </c>
      <c r="W3023" s="661">
        <v>7.7871924570610258E-4</v>
      </c>
      <c r="X3023" s="659">
        <v>2.1850271161609499E-5</v>
      </c>
      <c r="Y3023" s="659">
        <v>2.2207579688759301E-5</v>
      </c>
      <c r="Z3023" s="661">
        <v>5.1492000468932823E-5</v>
      </c>
      <c r="AA3023" s="659">
        <v>1.22374878970362E-3</v>
      </c>
      <c r="AB3023" s="659">
        <v>1.2432870371388901E-3</v>
      </c>
      <c r="AC3023" s="661">
        <v>2.5223257750425225E-3</v>
      </c>
      <c r="AD3023" s="659">
        <v>1.69488461210613E-4</v>
      </c>
      <c r="AE3023" s="659">
        <v>1.7558111571608999E-4</v>
      </c>
      <c r="AF3023" s="661">
        <v>2.9587670875873403E-4</v>
      </c>
      <c r="AG3023" s="659">
        <v>2.2662264163664201E-4</v>
      </c>
      <c r="AH3023" s="659">
        <v>2.2500037419092401E-4</v>
      </c>
      <c r="AI3023" s="675">
        <v>5.5362809494146714E-4</v>
      </c>
      <c r="AJ3023" s="28"/>
      <c r="AK3023" s="29"/>
      <c r="AL3023" s="29"/>
    </row>
    <row r="3024" spans="1:38" x14ac:dyDescent="0.2">
      <c r="A3024" s="334">
        <v>2059</v>
      </c>
      <c r="B3024" s="334">
        <v>19</v>
      </c>
      <c r="C3024" s="659">
        <v>0.76306206125190001</v>
      </c>
      <c r="D3024" s="659">
        <v>0.80303809382902203</v>
      </c>
      <c r="E3024" s="661">
        <v>0.84652704433684567</v>
      </c>
      <c r="F3024" s="659">
        <v>4.4661537028981499E-2</v>
      </c>
      <c r="G3024" s="659">
        <v>4.6249058129201097E-2</v>
      </c>
      <c r="H3024" s="661">
        <v>9.8463713018447335E-2</v>
      </c>
      <c r="I3024" s="659">
        <v>1.51744924936648E-2</v>
      </c>
      <c r="J3024" s="659">
        <v>1.50382196680348E-2</v>
      </c>
      <c r="K3024" s="661">
        <v>4.2964260114886146E-2</v>
      </c>
      <c r="L3024" s="659">
        <v>8.5146751859751095E-5</v>
      </c>
      <c r="M3024" s="659">
        <v>8.8764600421868195E-5</v>
      </c>
      <c r="N3024" s="661">
        <v>6.6847858531075416E-3</v>
      </c>
      <c r="O3024" s="659">
        <v>4.4985390654811198E-3</v>
      </c>
      <c r="P3024" s="659">
        <v>4.3702015033393804E-3</v>
      </c>
      <c r="Q3024" s="661">
        <v>8.7345323014785675E-3</v>
      </c>
      <c r="R3024" s="659">
        <v>3.68430222937307E-3</v>
      </c>
      <c r="S3024" s="659">
        <v>5.1452574779144904E-3</v>
      </c>
      <c r="T3024" s="661">
        <v>1.7914935926210896E-2</v>
      </c>
      <c r="U3024" s="659">
        <v>4.2820873526442499E-4</v>
      </c>
      <c r="V3024" s="659">
        <v>4.3907276073285701E-4</v>
      </c>
      <c r="W3024" s="661">
        <v>7.7871924570610258E-4</v>
      </c>
      <c r="X3024" s="659">
        <v>2.1850271161609499E-5</v>
      </c>
      <c r="Y3024" s="659">
        <v>2.2207579688759301E-5</v>
      </c>
      <c r="Z3024" s="661">
        <v>5.1492000468932823E-5</v>
      </c>
      <c r="AA3024" s="659">
        <v>1.22374878970362E-3</v>
      </c>
      <c r="AB3024" s="659">
        <v>1.2432870371388901E-3</v>
      </c>
      <c r="AC3024" s="661">
        <v>2.5223257750425225E-3</v>
      </c>
      <c r="AD3024" s="659">
        <v>1.69488461210613E-4</v>
      </c>
      <c r="AE3024" s="659">
        <v>1.7558111571608999E-4</v>
      </c>
      <c r="AF3024" s="661">
        <v>2.9587670875873403E-4</v>
      </c>
      <c r="AG3024" s="659">
        <v>2.2662264163664201E-4</v>
      </c>
      <c r="AH3024" s="659">
        <v>2.2500037419092401E-4</v>
      </c>
      <c r="AI3024" s="675">
        <v>5.5362809494146714E-4</v>
      </c>
      <c r="AJ3024" s="28"/>
      <c r="AK3024" s="29"/>
      <c r="AL3024" s="29"/>
    </row>
    <row r="3025" spans="1:38" x14ac:dyDescent="0.2">
      <c r="A3025" s="334">
        <v>2059</v>
      </c>
      <c r="B3025" s="334">
        <v>20</v>
      </c>
      <c r="C3025" s="659">
        <v>0.76306206125190001</v>
      </c>
      <c r="D3025" s="659">
        <v>0.80303809382902203</v>
      </c>
      <c r="E3025" s="661">
        <v>0.84652704433684567</v>
      </c>
      <c r="F3025" s="659">
        <v>4.4661537028981499E-2</v>
      </c>
      <c r="G3025" s="659">
        <v>4.6249058129201097E-2</v>
      </c>
      <c r="H3025" s="661">
        <v>9.8463713018447335E-2</v>
      </c>
      <c r="I3025" s="659">
        <v>1.51744924936648E-2</v>
      </c>
      <c r="J3025" s="659">
        <v>1.50382196680348E-2</v>
      </c>
      <c r="K3025" s="661">
        <v>4.2964260114886146E-2</v>
      </c>
      <c r="L3025" s="659">
        <v>8.5146751859751095E-5</v>
      </c>
      <c r="M3025" s="659">
        <v>8.8764600421868195E-5</v>
      </c>
      <c r="N3025" s="661">
        <v>6.6847858531075416E-3</v>
      </c>
      <c r="O3025" s="659">
        <v>4.4985390654811198E-3</v>
      </c>
      <c r="P3025" s="659">
        <v>4.3702015033393804E-3</v>
      </c>
      <c r="Q3025" s="661">
        <v>8.7345323014785675E-3</v>
      </c>
      <c r="R3025" s="659">
        <v>3.68430222937307E-3</v>
      </c>
      <c r="S3025" s="659">
        <v>5.1452574779144904E-3</v>
      </c>
      <c r="T3025" s="661">
        <v>1.7914935926210896E-2</v>
      </c>
      <c r="U3025" s="659">
        <v>4.2820873526442499E-4</v>
      </c>
      <c r="V3025" s="659">
        <v>4.3907276073285701E-4</v>
      </c>
      <c r="W3025" s="661">
        <v>7.7871924570610258E-4</v>
      </c>
      <c r="X3025" s="659">
        <v>2.1850271161609499E-5</v>
      </c>
      <c r="Y3025" s="659">
        <v>2.2207579688759301E-5</v>
      </c>
      <c r="Z3025" s="661">
        <v>5.1492000468932823E-5</v>
      </c>
      <c r="AA3025" s="659">
        <v>1.22374878970362E-3</v>
      </c>
      <c r="AB3025" s="659">
        <v>1.2432870371388901E-3</v>
      </c>
      <c r="AC3025" s="661">
        <v>2.5223257750425225E-3</v>
      </c>
      <c r="AD3025" s="659">
        <v>1.69488461210613E-4</v>
      </c>
      <c r="AE3025" s="659">
        <v>1.7558111571608999E-4</v>
      </c>
      <c r="AF3025" s="661">
        <v>2.9587670875873403E-4</v>
      </c>
      <c r="AG3025" s="659">
        <v>2.2662264163664201E-4</v>
      </c>
      <c r="AH3025" s="659">
        <v>2.2500037419092401E-4</v>
      </c>
      <c r="AI3025" s="675">
        <v>5.5362809494146714E-4</v>
      </c>
      <c r="AJ3025" s="28"/>
      <c r="AK3025" s="29"/>
      <c r="AL3025" s="29"/>
    </row>
    <row r="3026" spans="1:38" x14ac:dyDescent="0.2">
      <c r="A3026" s="334">
        <v>2059</v>
      </c>
      <c r="B3026" s="334">
        <v>21</v>
      </c>
      <c r="C3026" s="659">
        <v>0.76306206125190001</v>
      </c>
      <c r="D3026" s="659">
        <v>0.80303809382902203</v>
      </c>
      <c r="E3026" s="661">
        <v>0.84652704433684567</v>
      </c>
      <c r="F3026" s="659">
        <v>4.4661537028981499E-2</v>
      </c>
      <c r="G3026" s="659">
        <v>4.6249058129201097E-2</v>
      </c>
      <c r="H3026" s="661">
        <v>9.8463713018447335E-2</v>
      </c>
      <c r="I3026" s="659">
        <v>1.51744924936648E-2</v>
      </c>
      <c r="J3026" s="659">
        <v>1.50382196680348E-2</v>
      </c>
      <c r="K3026" s="661">
        <v>4.2964260114886146E-2</v>
      </c>
      <c r="L3026" s="659">
        <v>8.5146751859751095E-5</v>
      </c>
      <c r="M3026" s="659">
        <v>8.8764600421868195E-5</v>
      </c>
      <c r="N3026" s="661">
        <v>6.6847858531075416E-3</v>
      </c>
      <c r="O3026" s="659">
        <v>4.4985390654811198E-3</v>
      </c>
      <c r="P3026" s="659">
        <v>4.3702015033393804E-3</v>
      </c>
      <c r="Q3026" s="661">
        <v>8.7345323014785675E-3</v>
      </c>
      <c r="R3026" s="659">
        <v>3.68430222937307E-3</v>
      </c>
      <c r="S3026" s="659">
        <v>5.1452574779144904E-3</v>
      </c>
      <c r="T3026" s="661">
        <v>1.7914935926210896E-2</v>
      </c>
      <c r="U3026" s="659">
        <v>4.2820873526442499E-4</v>
      </c>
      <c r="V3026" s="659">
        <v>4.3907276073285701E-4</v>
      </c>
      <c r="W3026" s="661">
        <v>7.7871924570610258E-4</v>
      </c>
      <c r="X3026" s="659">
        <v>2.1850271161609499E-5</v>
      </c>
      <c r="Y3026" s="659">
        <v>2.2207579688759301E-5</v>
      </c>
      <c r="Z3026" s="661">
        <v>5.1492000468932823E-5</v>
      </c>
      <c r="AA3026" s="659">
        <v>1.22374878970362E-3</v>
      </c>
      <c r="AB3026" s="659">
        <v>1.2432870371388901E-3</v>
      </c>
      <c r="AC3026" s="661">
        <v>2.5223257750425225E-3</v>
      </c>
      <c r="AD3026" s="659">
        <v>1.69488461210613E-4</v>
      </c>
      <c r="AE3026" s="659">
        <v>1.7558111571608999E-4</v>
      </c>
      <c r="AF3026" s="661">
        <v>2.9587670875873403E-4</v>
      </c>
      <c r="AG3026" s="659">
        <v>2.2662264163664201E-4</v>
      </c>
      <c r="AH3026" s="659">
        <v>2.2500037419092401E-4</v>
      </c>
      <c r="AI3026" s="675">
        <v>5.5362809494146714E-4</v>
      </c>
      <c r="AJ3026" s="28"/>
      <c r="AK3026" s="29"/>
      <c r="AL3026" s="29"/>
    </row>
    <row r="3027" spans="1:38" x14ac:dyDescent="0.2">
      <c r="A3027" s="334">
        <v>2059</v>
      </c>
      <c r="B3027" s="334">
        <v>22</v>
      </c>
      <c r="C3027" s="659">
        <v>0.76306206125190001</v>
      </c>
      <c r="D3027" s="659">
        <v>0.80303809382902203</v>
      </c>
      <c r="E3027" s="661">
        <v>0.84652704433684567</v>
      </c>
      <c r="F3027" s="659">
        <v>4.4661537028981499E-2</v>
      </c>
      <c r="G3027" s="659">
        <v>4.6249058129201097E-2</v>
      </c>
      <c r="H3027" s="661">
        <v>9.8463713018447335E-2</v>
      </c>
      <c r="I3027" s="659">
        <v>1.51744924936648E-2</v>
      </c>
      <c r="J3027" s="659">
        <v>1.50382196680348E-2</v>
      </c>
      <c r="K3027" s="661">
        <v>4.2964260114886146E-2</v>
      </c>
      <c r="L3027" s="659">
        <v>8.5146751859751095E-5</v>
      </c>
      <c r="M3027" s="659">
        <v>8.8764600421868195E-5</v>
      </c>
      <c r="N3027" s="661">
        <v>6.6847858531075416E-3</v>
      </c>
      <c r="O3027" s="659">
        <v>4.4985390654811198E-3</v>
      </c>
      <c r="P3027" s="659">
        <v>4.3702015033393804E-3</v>
      </c>
      <c r="Q3027" s="661">
        <v>8.7345323014785675E-3</v>
      </c>
      <c r="R3027" s="659">
        <v>3.68430222937307E-3</v>
      </c>
      <c r="S3027" s="659">
        <v>5.1452574779144904E-3</v>
      </c>
      <c r="T3027" s="661">
        <v>1.7914935926210896E-2</v>
      </c>
      <c r="U3027" s="659">
        <v>4.2820873526442499E-4</v>
      </c>
      <c r="V3027" s="659">
        <v>4.3907276073285701E-4</v>
      </c>
      <c r="W3027" s="661">
        <v>7.7871924570610258E-4</v>
      </c>
      <c r="X3027" s="659">
        <v>2.1850271161609499E-5</v>
      </c>
      <c r="Y3027" s="659">
        <v>2.2207579688759301E-5</v>
      </c>
      <c r="Z3027" s="661">
        <v>5.1492000468932823E-5</v>
      </c>
      <c r="AA3027" s="659">
        <v>1.22374878970362E-3</v>
      </c>
      <c r="AB3027" s="659">
        <v>1.2432870371388901E-3</v>
      </c>
      <c r="AC3027" s="661">
        <v>2.5223257750425225E-3</v>
      </c>
      <c r="AD3027" s="659">
        <v>1.69488461210613E-4</v>
      </c>
      <c r="AE3027" s="659">
        <v>1.7558111571608999E-4</v>
      </c>
      <c r="AF3027" s="661">
        <v>2.9587670875873403E-4</v>
      </c>
      <c r="AG3027" s="659">
        <v>2.2662264163664201E-4</v>
      </c>
      <c r="AH3027" s="659">
        <v>2.2500037419092401E-4</v>
      </c>
      <c r="AI3027" s="675">
        <v>5.5362809494146714E-4</v>
      </c>
      <c r="AJ3027" s="28"/>
      <c r="AK3027" s="29"/>
      <c r="AL3027" s="29"/>
    </row>
    <row r="3028" spans="1:38" x14ac:dyDescent="0.2">
      <c r="A3028" s="334">
        <v>2059</v>
      </c>
      <c r="B3028" s="334">
        <v>23</v>
      </c>
      <c r="C3028" s="659">
        <v>0.76306206125190001</v>
      </c>
      <c r="D3028" s="659">
        <v>0.80303809382902203</v>
      </c>
      <c r="E3028" s="661">
        <v>0.84652704433684567</v>
      </c>
      <c r="F3028" s="659">
        <v>4.4661537028981499E-2</v>
      </c>
      <c r="G3028" s="659">
        <v>4.6249058129201097E-2</v>
      </c>
      <c r="H3028" s="661">
        <v>9.8463713018447335E-2</v>
      </c>
      <c r="I3028" s="659">
        <v>1.51744924936648E-2</v>
      </c>
      <c r="J3028" s="659">
        <v>1.50382196680348E-2</v>
      </c>
      <c r="K3028" s="661">
        <v>4.2964260114886146E-2</v>
      </c>
      <c r="L3028" s="659">
        <v>8.5146751859751095E-5</v>
      </c>
      <c r="M3028" s="659">
        <v>8.8764600421868195E-5</v>
      </c>
      <c r="N3028" s="661">
        <v>6.6847858531075416E-3</v>
      </c>
      <c r="O3028" s="659">
        <v>4.4985390654811198E-3</v>
      </c>
      <c r="P3028" s="659">
        <v>4.3702015033393804E-3</v>
      </c>
      <c r="Q3028" s="661">
        <v>8.7345323014785675E-3</v>
      </c>
      <c r="R3028" s="659">
        <v>3.68430222937307E-3</v>
      </c>
      <c r="S3028" s="659">
        <v>5.1452574779144904E-3</v>
      </c>
      <c r="T3028" s="661">
        <v>1.7914935926210896E-2</v>
      </c>
      <c r="U3028" s="659">
        <v>4.2820873526442499E-4</v>
      </c>
      <c r="V3028" s="659">
        <v>4.3907276073285701E-4</v>
      </c>
      <c r="W3028" s="661">
        <v>7.7871924570610258E-4</v>
      </c>
      <c r="X3028" s="659">
        <v>2.1850271161609499E-5</v>
      </c>
      <c r="Y3028" s="659">
        <v>2.2207579688759301E-5</v>
      </c>
      <c r="Z3028" s="661">
        <v>5.1492000468932823E-5</v>
      </c>
      <c r="AA3028" s="659">
        <v>1.22374878970362E-3</v>
      </c>
      <c r="AB3028" s="659">
        <v>1.2432870371388901E-3</v>
      </c>
      <c r="AC3028" s="661">
        <v>2.5223257750425225E-3</v>
      </c>
      <c r="AD3028" s="659">
        <v>1.69488461210613E-4</v>
      </c>
      <c r="AE3028" s="659">
        <v>1.7558111571608999E-4</v>
      </c>
      <c r="AF3028" s="661">
        <v>2.9587670875873403E-4</v>
      </c>
      <c r="AG3028" s="659">
        <v>2.2662264163664201E-4</v>
      </c>
      <c r="AH3028" s="659">
        <v>2.2500037419092401E-4</v>
      </c>
      <c r="AI3028" s="675">
        <v>5.5362809494146714E-4</v>
      </c>
      <c r="AJ3028" s="28"/>
      <c r="AK3028" s="29"/>
      <c r="AL3028" s="29"/>
    </row>
    <row r="3029" spans="1:38" x14ac:dyDescent="0.2">
      <c r="A3029" s="334">
        <v>2059</v>
      </c>
      <c r="B3029" s="334">
        <v>24</v>
      </c>
      <c r="C3029" s="659">
        <v>0.76306206125190001</v>
      </c>
      <c r="D3029" s="659">
        <v>0.80303809382902203</v>
      </c>
      <c r="E3029" s="661">
        <v>0.84652704433684567</v>
      </c>
      <c r="F3029" s="659">
        <v>4.4661537028981499E-2</v>
      </c>
      <c r="G3029" s="659">
        <v>4.6249058129201097E-2</v>
      </c>
      <c r="H3029" s="661">
        <v>9.8463713018447335E-2</v>
      </c>
      <c r="I3029" s="659">
        <v>1.51744924936648E-2</v>
      </c>
      <c r="J3029" s="659">
        <v>1.50382196680348E-2</v>
      </c>
      <c r="K3029" s="661">
        <v>4.2964260114886146E-2</v>
      </c>
      <c r="L3029" s="659">
        <v>8.5146751859751095E-5</v>
      </c>
      <c r="M3029" s="659">
        <v>8.8764600421868195E-5</v>
      </c>
      <c r="N3029" s="661">
        <v>6.6847858531075416E-3</v>
      </c>
      <c r="O3029" s="659">
        <v>4.4985390654811198E-3</v>
      </c>
      <c r="P3029" s="659">
        <v>4.3702015033393804E-3</v>
      </c>
      <c r="Q3029" s="661">
        <v>8.7345323014785675E-3</v>
      </c>
      <c r="R3029" s="659">
        <v>3.68430222937307E-3</v>
      </c>
      <c r="S3029" s="659">
        <v>5.1452574779144904E-3</v>
      </c>
      <c r="T3029" s="661">
        <v>1.7914935926210896E-2</v>
      </c>
      <c r="U3029" s="659">
        <v>4.2820873526442499E-4</v>
      </c>
      <c r="V3029" s="659">
        <v>4.3907276073285701E-4</v>
      </c>
      <c r="W3029" s="661">
        <v>7.7871924570610258E-4</v>
      </c>
      <c r="X3029" s="659">
        <v>2.1850271161609499E-5</v>
      </c>
      <c r="Y3029" s="659">
        <v>2.2207579688759301E-5</v>
      </c>
      <c r="Z3029" s="661">
        <v>5.1492000468932823E-5</v>
      </c>
      <c r="AA3029" s="659">
        <v>1.22374878970362E-3</v>
      </c>
      <c r="AB3029" s="659">
        <v>1.2432870371388901E-3</v>
      </c>
      <c r="AC3029" s="661">
        <v>2.5223257750425225E-3</v>
      </c>
      <c r="AD3029" s="659">
        <v>1.69488461210613E-4</v>
      </c>
      <c r="AE3029" s="659">
        <v>1.7558111571608999E-4</v>
      </c>
      <c r="AF3029" s="661">
        <v>2.9587670875873403E-4</v>
      </c>
      <c r="AG3029" s="659">
        <v>2.2662264163664201E-4</v>
      </c>
      <c r="AH3029" s="659">
        <v>2.2500037419092401E-4</v>
      </c>
      <c r="AI3029" s="675">
        <v>5.5362809494146714E-4</v>
      </c>
      <c r="AJ3029" s="28"/>
      <c r="AK3029" s="29"/>
      <c r="AL3029" s="29"/>
    </row>
    <row r="3030" spans="1:38" x14ac:dyDescent="0.2">
      <c r="A3030" s="334">
        <v>2059</v>
      </c>
      <c r="B3030" s="334">
        <v>25</v>
      </c>
      <c r="C3030" s="659">
        <v>0.76306206125190001</v>
      </c>
      <c r="D3030" s="659">
        <v>0.80303809382902203</v>
      </c>
      <c r="E3030" s="661">
        <v>0.84652704433684567</v>
      </c>
      <c r="F3030" s="659">
        <v>4.4661537028981499E-2</v>
      </c>
      <c r="G3030" s="659">
        <v>4.6249058129201097E-2</v>
      </c>
      <c r="H3030" s="661">
        <v>9.8463713018447335E-2</v>
      </c>
      <c r="I3030" s="659">
        <v>1.51744924936648E-2</v>
      </c>
      <c r="J3030" s="659">
        <v>1.50382196680348E-2</v>
      </c>
      <c r="K3030" s="661">
        <v>4.2964260114886146E-2</v>
      </c>
      <c r="L3030" s="659">
        <v>8.5146751859751095E-5</v>
      </c>
      <c r="M3030" s="659">
        <v>8.8764600421868195E-5</v>
      </c>
      <c r="N3030" s="661">
        <v>6.6847858531075416E-3</v>
      </c>
      <c r="O3030" s="659">
        <v>4.4985390654811198E-3</v>
      </c>
      <c r="P3030" s="659">
        <v>4.3702015033393804E-3</v>
      </c>
      <c r="Q3030" s="661">
        <v>8.7345323014785675E-3</v>
      </c>
      <c r="R3030" s="659">
        <v>3.68430222937307E-3</v>
      </c>
      <c r="S3030" s="659">
        <v>5.1452574779144904E-3</v>
      </c>
      <c r="T3030" s="661">
        <v>1.7914935926210896E-2</v>
      </c>
      <c r="U3030" s="659">
        <v>4.2820873526442499E-4</v>
      </c>
      <c r="V3030" s="659">
        <v>4.3907276073285701E-4</v>
      </c>
      <c r="W3030" s="661">
        <v>7.7871924570610258E-4</v>
      </c>
      <c r="X3030" s="659">
        <v>2.1850271161609499E-5</v>
      </c>
      <c r="Y3030" s="659">
        <v>2.2207579688759301E-5</v>
      </c>
      <c r="Z3030" s="661">
        <v>5.1492000468932823E-5</v>
      </c>
      <c r="AA3030" s="659">
        <v>1.22374878970362E-3</v>
      </c>
      <c r="AB3030" s="659">
        <v>1.2432870371388901E-3</v>
      </c>
      <c r="AC3030" s="661">
        <v>2.5223257750425225E-3</v>
      </c>
      <c r="AD3030" s="659">
        <v>1.69488461210613E-4</v>
      </c>
      <c r="AE3030" s="659">
        <v>1.7558111571608999E-4</v>
      </c>
      <c r="AF3030" s="661">
        <v>2.9587670875873403E-4</v>
      </c>
      <c r="AG3030" s="659">
        <v>2.2662264163664201E-4</v>
      </c>
      <c r="AH3030" s="659">
        <v>2.2500037419092401E-4</v>
      </c>
      <c r="AI3030" s="675">
        <v>5.5362809494146714E-4</v>
      </c>
      <c r="AJ3030" s="28"/>
      <c r="AK3030" s="29"/>
      <c r="AL3030" s="29"/>
    </row>
    <row r="3031" spans="1:38" x14ac:dyDescent="0.2">
      <c r="A3031" s="334">
        <v>2059</v>
      </c>
      <c r="B3031" s="334">
        <v>26</v>
      </c>
      <c r="C3031" s="659">
        <v>0.76306206125190001</v>
      </c>
      <c r="D3031" s="659">
        <v>0.80303809382902203</v>
      </c>
      <c r="E3031" s="661">
        <v>0.84652704433684567</v>
      </c>
      <c r="F3031" s="659">
        <v>4.4661537028981499E-2</v>
      </c>
      <c r="G3031" s="659">
        <v>4.6249058129201097E-2</v>
      </c>
      <c r="H3031" s="661">
        <v>9.8463713018447335E-2</v>
      </c>
      <c r="I3031" s="659">
        <v>1.51744924936648E-2</v>
      </c>
      <c r="J3031" s="659">
        <v>1.50382196680348E-2</v>
      </c>
      <c r="K3031" s="661">
        <v>4.2964260114886146E-2</v>
      </c>
      <c r="L3031" s="659">
        <v>8.5146751859751095E-5</v>
      </c>
      <c r="M3031" s="659">
        <v>8.8764600421868195E-5</v>
      </c>
      <c r="N3031" s="661">
        <v>6.6847858531075416E-3</v>
      </c>
      <c r="O3031" s="659">
        <v>4.4985390654811198E-3</v>
      </c>
      <c r="P3031" s="659">
        <v>4.3702015033393804E-3</v>
      </c>
      <c r="Q3031" s="661">
        <v>8.7345323014785675E-3</v>
      </c>
      <c r="R3031" s="659">
        <v>3.68430222937307E-3</v>
      </c>
      <c r="S3031" s="659">
        <v>5.1452574779144904E-3</v>
      </c>
      <c r="T3031" s="661">
        <v>1.7914935926210896E-2</v>
      </c>
      <c r="U3031" s="659">
        <v>4.2820873526442499E-4</v>
      </c>
      <c r="V3031" s="659">
        <v>4.3907276073285701E-4</v>
      </c>
      <c r="W3031" s="661">
        <v>7.7871924570610258E-4</v>
      </c>
      <c r="X3031" s="659">
        <v>2.1850271161609499E-5</v>
      </c>
      <c r="Y3031" s="659">
        <v>2.2207579688759301E-5</v>
      </c>
      <c r="Z3031" s="661">
        <v>5.1492000468932823E-5</v>
      </c>
      <c r="AA3031" s="659">
        <v>1.22374878970362E-3</v>
      </c>
      <c r="AB3031" s="659">
        <v>1.2432870371388901E-3</v>
      </c>
      <c r="AC3031" s="661">
        <v>2.5223257750425225E-3</v>
      </c>
      <c r="AD3031" s="659">
        <v>1.69488461210613E-4</v>
      </c>
      <c r="AE3031" s="659">
        <v>1.7558111571608999E-4</v>
      </c>
      <c r="AF3031" s="661">
        <v>2.9587670875873403E-4</v>
      </c>
      <c r="AG3031" s="659">
        <v>2.2662264163664201E-4</v>
      </c>
      <c r="AH3031" s="659">
        <v>2.2500037419092401E-4</v>
      </c>
      <c r="AI3031" s="675">
        <v>5.5362809494146714E-4</v>
      </c>
      <c r="AJ3031" s="28"/>
      <c r="AK3031" s="29"/>
      <c r="AL3031" s="29"/>
    </row>
    <row r="3032" spans="1:38" x14ac:dyDescent="0.2">
      <c r="A3032" s="334">
        <v>2059</v>
      </c>
      <c r="B3032" s="334">
        <v>27</v>
      </c>
      <c r="C3032" s="659">
        <v>0.76306206125190001</v>
      </c>
      <c r="D3032" s="659">
        <v>0.80303809382902203</v>
      </c>
      <c r="E3032" s="661">
        <v>0.84652704433684567</v>
      </c>
      <c r="F3032" s="659">
        <v>4.4661537028981499E-2</v>
      </c>
      <c r="G3032" s="659">
        <v>4.6249058129201097E-2</v>
      </c>
      <c r="H3032" s="661">
        <v>9.8463713018447335E-2</v>
      </c>
      <c r="I3032" s="659">
        <v>1.51744924936648E-2</v>
      </c>
      <c r="J3032" s="659">
        <v>1.50382196680348E-2</v>
      </c>
      <c r="K3032" s="661">
        <v>4.2964260114886146E-2</v>
      </c>
      <c r="L3032" s="659">
        <v>8.5146751859751095E-5</v>
      </c>
      <c r="M3032" s="659">
        <v>8.8764600421868195E-5</v>
      </c>
      <c r="N3032" s="661">
        <v>6.6847858531075416E-3</v>
      </c>
      <c r="O3032" s="659">
        <v>4.4985390654811198E-3</v>
      </c>
      <c r="P3032" s="659">
        <v>4.3702015033393804E-3</v>
      </c>
      <c r="Q3032" s="661">
        <v>8.7345323014785675E-3</v>
      </c>
      <c r="R3032" s="659">
        <v>3.68430222937307E-3</v>
      </c>
      <c r="S3032" s="659">
        <v>5.1452574779144904E-3</v>
      </c>
      <c r="T3032" s="661">
        <v>1.7914935926210896E-2</v>
      </c>
      <c r="U3032" s="659">
        <v>4.2820873526442499E-4</v>
      </c>
      <c r="V3032" s="659">
        <v>4.3907276073285701E-4</v>
      </c>
      <c r="W3032" s="661">
        <v>7.7871924570610258E-4</v>
      </c>
      <c r="X3032" s="659">
        <v>2.1850271161609499E-5</v>
      </c>
      <c r="Y3032" s="659">
        <v>2.2207579688759301E-5</v>
      </c>
      <c r="Z3032" s="661">
        <v>5.1492000468932823E-5</v>
      </c>
      <c r="AA3032" s="659">
        <v>1.22374878970362E-3</v>
      </c>
      <c r="AB3032" s="659">
        <v>1.2432870371388901E-3</v>
      </c>
      <c r="AC3032" s="661">
        <v>2.5223257750425225E-3</v>
      </c>
      <c r="AD3032" s="659">
        <v>1.69488461210613E-4</v>
      </c>
      <c r="AE3032" s="659">
        <v>1.7558111571608999E-4</v>
      </c>
      <c r="AF3032" s="661">
        <v>2.9587670875873403E-4</v>
      </c>
      <c r="AG3032" s="659">
        <v>2.2662264163664201E-4</v>
      </c>
      <c r="AH3032" s="659">
        <v>2.2500037419092401E-4</v>
      </c>
      <c r="AI3032" s="675">
        <v>5.5362809494146714E-4</v>
      </c>
      <c r="AJ3032" s="28"/>
      <c r="AK3032" s="29"/>
      <c r="AL3032" s="29"/>
    </row>
    <row r="3033" spans="1:38" x14ac:dyDescent="0.2">
      <c r="A3033" s="334">
        <v>2059</v>
      </c>
      <c r="B3033" s="334">
        <v>28</v>
      </c>
      <c r="C3033" s="659">
        <v>0.76306206125190001</v>
      </c>
      <c r="D3033" s="659">
        <v>0.80303809382902203</v>
      </c>
      <c r="E3033" s="661">
        <v>0.84652704433684567</v>
      </c>
      <c r="F3033" s="659">
        <v>4.4661537028981499E-2</v>
      </c>
      <c r="G3033" s="659">
        <v>4.6249058129201097E-2</v>
      </c>
      <c r="H3033" s="661">
        <v>9.8463713018447335E-2</v>
      </c>
      <c r="I3033" s="659">
        <v>1.51744924936648E-2</v>
      </c>
      <c r="J3033" s="659">
        <v>1.50382196680348E-2</v>
      </c>
      <c r="K3033" s="661">
        <v>4.2964260114886146E-2</v>
      </c>
      <c r="L3033" s="659">
        <v>8.5146751859751095E-5</v>
      </c>
      <c r="M3033" s="659">
        <v>8.8764600421868195E-5</v>
      </c>
      <c r="N3033" s="661">
        <v>6.6847858531075416E-3</v>
      </c>
      <c r="O3033" s="659">
        <v>4.4985390654811198E-3</v>
      </c>
      <c r="P3033" s="659">
        <v>4.3702015033393804E-3</v>
      </c>
      <c r="Q3033" s="661">
        <v>8.7345323014785675E-3</v>
      </c>
      <c r="R3033" s="659">
        <v>3.68430222937307E-3</v>
      </c>
      <c r="S3033" s="659">
        <v>5.1452574779144904E-3</v>
      </c>
      <c r="T3033" s="661">
        <v>1.7914935926210896E-2</v>
      </c>
      <c r="U3033" s="659">
        <v>4.2820873526442499E-4</v>
      </c>
      <c r="V3033" s="659">
        <v>4.3907276073285701E-4</v>
      </c>
      <c r="W3033" s="661">
        <v>7.7871924570610258E-4</v>
      </c>
      <c r="X3033" s="659">
        <v>2.1850271161609499E-5</v>
      </c>
      <c r="Y3033" s="659">
        <v>2.2207579688759301E-5</v>
      </c>
      <c r="Z3033" s="661">
        <v>5.1492000468932823E-5</v>
      </c>
      <c r="AA3033" s="659">
        <v>1.22374878970362E-3</v>
      </c>
      <c r="AB3033" s="659">
        <v>1.2432870371388901E-3</v>
      </c>
      <c r="AC3033" s="661">
        <v>2.5223257750425225E-3</v>
      </c>
      <c r="AD3033" s="659">
        <v>1.69488461210613E-4</v>
      </c>
      <c r="AE3033" s="659">
        <v>1.7558111571608999E-4</v>
      </c>
      <c r="AF3033" s="661">
        <v>2.9587670875873403E-4</v>
      </c>
      <c r="AG3033" s="659">
        <v>2.2662264163664201E-4</v>
      </c>
      <c r="AH3033" s="659">
        <v>2.2500037419092401E-4</v>
      </c>
      <c r="AI3033" s="675">
        <v>5.5362809494146714E-4</v>
      </c>
      <c r="AJ3033" s="28"/>
      <c r="AK3033" s="29"/>
      <c r="AL3033" s="29"/>
    </row>
    <row r="3034" spans="1:38" x14ac:dyDescent="0.2">
      <c r="A3034" s="334">
        <v>2059</v>
      </c>
      <c r="B3034" s="334">
        <v>29</v>
      </c>
      <c r="C3034" s="659">
        <v>0.76306206125190001</v>
      </c>
      <c r="D3034" s="659">
        <v>0.80303809382902203</v>
      </c>
      <c r="E3034" s="661">
        <v>0.84652704433684567</v>
      </c>
      <c r="F3034" s="659">
        <v>4.4661537028981499E-2</v>
      </c>
      <c r="G3034" s="659">
        <v>4.6249058129201097E-2</v>
      </c>
      <c r="H3034" s="661">
        <v>9.8463713018447335E-2</v>
      </c>
      <c r="I3034" s="659">
        <v>1.51744924936648E-2</v>
      </c>
      <c r="J3034" s="659">
        <v>1.50382196680348E-2</v>
      </c>
      <c r="K3034" s="661">
        <v>4.2964260114886146E-2</v>
      </c>
      <c r="L3034" s="659">
        <v>8.5146751859751095E-5</v>
      </c>
      <c r="M3034" s="659">
        <v>8.8764600421868195E-5</v>
      </c>
      <c r="N3034" s="661">
        <v>6.6847858531075416E-3</v>
      </c>
      <c r="O3034" s="659">
        <v>4.4985390654811198E-3</v>
      </c>
      <c r="P3034" s="659">
        <v>4.3702015033393804E-3</v>
      </c>
      <c r="Q3034" s="661">
        <v>8.7345323014785675E-3</v>
      </c>
      <c r="R3034" s="659">
        <v>3.68430222937307E-3</v>
      </c>
      <c r="S3034" s="659">
        <v>5.1452574779144904E-3</v>
      </c>
      <c r="T3034" s="661">
        <v>1.7914935926210896E-2</v>
      </c>
      <c r="U3034" s="659">
        <v>4.2820873526442499E-4</v>
      </c>
      <c r="V3034" s="659">
        <v>4.3907276073285701E-4</v>
      </c>
      <c r="W3034" s="661">
        <v>7.7871924570610258E-4</v>
      </c>
      <c r="X3034" s="659">
        <v>2.1850271161609499E-5</v>
      </c>
      <c r="Y3034" s="659">
        <v>2.2207579688759301E-5</v>
      </c>
      <c r="Z3034" s="661">
        <v>5.1492000468932823E-5</v>
      </c>
      <c r="AA3034" s="659">
        <v>1.22374878970362E-3</v>
      </c>
      <c r="AB3034" s="659">
        <v>1.2432870371388901E-3</v>
      </c>
      <c r="AC3034" s="661">
        <v>2.5223257750425225E-3</v>
      </c>
      <c r="AD3034" s="659">
        <v>1.69488461210613E-4</v>
      </c>
      <c r="AE3034" s="659">
        <v>1.7558111571608999E-4</v>
      </c>
      <c r="AF3034" s="661">
        <v>2.9587670875873403E-4</v>
      </c>
      <c r="AG3034" s="659">
        <v>2.2662264163664201E-4</v>
      </c>
      <c r="AH3034" s="659">
        <v>2.2500037419092401E-4</v>
      </c>
      <c r="AI3034" s="675">
        <v>5.5362809494146714E-4</v>
      </c>
      <c r="AJ3034" s="28"/>
      <c r="AK3034" s="29"/>
      <c r="AL3034" s="29"/>
    </row>
    <row r="3035" spans="1:38" x14ac:dyDescent="0.2">
      <c r="A3035" s="334">
        <v>2059</v>
      </c>
      <c r="B3035" s="334">
        <v>30</v>
      </c>
      <c r="C3035" s="659">
        <v>0.76306206125190001</v>
      </c>
      <c r="D3035" s="659">
        <v>0.80303809382902203</v>
      </c>
      <c r="E3035" s="661">
        <v>0.84652704433684567</v>
      </c>
      <c r="F3035" s="659">
        <v>4.4661537028981499E-2</v>
      </c>
      <c r="G3035" s="659">
        <v>4.6249058129201097E-2</v>
      </c>
      <c r="H3035" s="661">
        <v>9.8463713018447335E-2</v>
      </c>
      <c r="I3035" s="659">
        <v>1.51744924936648E-2</v>
      </c>
      <c r="J3035" s="659">
        <v>1.50382196680348E-2</v>
      </c>
      <c r="K3035" s="661">
        <v>4.2964260114886146E-2</v>
      </c>
      <c r="L3035" s="659">
        <v>8.5146751859751095E-5</v>
      </c>
      <c r="M3035" s="659">
        <v>8.8764600421868195E-5</v>
      </c>
      <c r="N3035" s="661">
        <v>6.6847858531075416E-3</v>
      </c>
      <c r="O3035" s="659">
        <v>4.4985390654811198E-3</v>
      </c>
      <c r="P3035" s="659">
        <v>4.3702015033393804E-3</v>
      </c>
      <c r="Q3035" s="661">
        <v>8.7345323014785675E-3</v>
      </c>
      <c r="R3035" s="659">
        <v>3.68430222937307E-3</v>
      </c>
      <c r="S3035" s="659">
        <v>5.1452574779144904E-3</v>
      </c>
      <c r="T3035" s="661">
        <v>1.7914935926210896E-2</v>
      </c>
      <c r="U3035" s="659">
        <v>4.2820873526442499E-4</v>
      </c>
      <c r="V3035" s="659">
        <v>4.3907276073285701E-4</v>
      </c>
      <c r="W3035" s="661">
        <v>7.7871924570610258E-4</v>
      </c>
      <c r="X3035" s="659">
        <v>2.1850271161609499E-5</v>
      </c>
      <c r="Y3035" s="659">
        <v>2.2207579688759301E-5</v>
      </c>
      <c r="Z3035" s="661">
        <v>5.1492000468932823E-5</v>
      </c>
      <c r="AA3035" s="659">
        <v>1.22374878970362E-3</v>
      </c>
      <c r="AB3035" s="659">
        <v>1.2432870371388901E-3</v>
      </c>
      <c r="AC3035" s="661">
        <v>2.5223257750425225E-3</v>
      </c>
      <c r="AD3035" s="659">
        <v>1.69488461210613E-4</v>
      </c>
      <c r="AE3035" s="659">
        <v>1.7558111571608999E-4</v>
      </c>
      <c r="AF3035" s="661">
        <v>2.9587670875873403E-4</v>
      </c>
      <c r="AG3035" s="659">
        <v>2.2662264163664201E-4</v>
      </c>
      <c r="AH3035" s="659">
        <v>2.2500037419092401E-4</v>
      </c>
      <c r="AI3035" s="675">
        <v>5.5362809494146714E-4</v>
      </c>
      <c r="AJ3035" s="28"/>
      <c r="AK3035" s="29"/>
      <c r="AL3035" s="29"/>
    </row>
    <row r="3036" spans="1:38" x14ac:dyDescent="0.2">
      <c r="A3036" s="334">
        <v>2059</v>
      </c>
      <c r="B3036" s="334">
        <v>31</v>
      </c>
      <c r="C3036" s="659">
        <v>0.76306206125190001</v>
      </c>
      <c r="D3036" s="659">
        <v>0.80303809382902203</v>
      </c>
      <c r="E3036" s="661">
        <v>0.84652704433684567</v>
      </c>
      <c r="F3036" s="659">
        <v>4.4661537028981499E-2</v>
      </c>
      <c r="G3036" s="659">
        <v>4.6249058129201097E-2</v>
      </c>
      <c r="H3036" s="661">
        <v>9.8463713018447335E-2</v>
      </c>
      <c r="I3036" s="659">
        <v>1.51744924936648E-2</v>
      </c>
      <c r="J3036" s="659">
        <v>1.50382196680348E-2</v>
      </c>
      <c r="K3036" s="661">
        <v>4.2964260114886146E-2</v>
      </c>
      <c r="L3036" s="659">
        <v>8.5146751859751095E-5</v>
      </c>
      <c r="M3036" s="659">
        <v>8.8764600421868195E-5</v>
      </c>
      <c r="N3036" s="661">
        <v>6.6847858531075416E-3</v>
      </c>
      <c r="O3036" s="659">
        <v>4.4985390654811198E-3</v>
      </c>
      <c r="P3036" s="659">
        <v>4.3702015033393804E-3</v>
      </c>
      <c r="Q3036" s="661">
        <v>8.7345323014785675E-3</v>
      </c>
      <c r="R3036" s="659">
        <v>3.68430222937307E-3</v>
      </c>
      <c r="S3036" s="659">
        <v>5.1452574779144904E-3</v>
      </c>
      <c r="T3036" s="661">
        <v>1.7914935926210896E-2</v>
      </c>
      <c r="U3036" s="659">
        <v>4.2820873526442499E-4</v>
      </c>
      <c r="V3036" s="659">
        <v>4.3907276073285701E-4</v>
      </c>
      <c r="W3036" s="661">
        <v>7.7871924570610258E-4</v>
      </c>
      <c r="X3036" s="659">
        <v>2.1850271161609499E-5</v>
      </c>
      <c r="Y3036" s="659">
        <v>2.2207579688759301E-5</v>
      </c>
      <c r="Z3036" s="661">
        <v>5.1492000468932823E-5</v>
      </c>
      <c r="AA3036" s="659">
        <v>1.22374878970362E-3</v>
      </c>
      <c r="AB3036" s="659">
        <v>1.2432870371388901E-3</v>
      </c>
      <c r="AC3036" s="661">
        <v>2.5223257750425225E-3</v>
      </c>
      <c r="AD3036" s="659">
        <v>1.69488461210613E-4</v>
      </c>
      <c r="AE3036" s="659">
        <v>1.7558111571608999E-4</v>
      </c>
      <c r="AF3036" s="661">
        <v>2.9587670875873403E-4</v>
      </c>
      <c r="AG3036" s="659">
        <v>2.2662264163664201E-4</v>
      </c>
      <c r="AH3036" s="659">
        <v>2.2500037419092401E-4</v>
      </c>
      <c r="AI3036" s="675">
        <v>5.5362809494146714E-4</v>
      </c>
      <c r="AJ3036" s="28"/>
      <c r="AK3036" s="29"/>
      <c r="AL3036" s="29"/>
    </row>
    <row r="3037" spans="1:38" x14ac:dyDescent="0.2">
      <c r="A3037" s="334">
        <v>2059</v>
      </c>
      <c r="B3037" s="334">
        <v>32</v>
      </c>
      <c r="C3037" s="659">
        <v>0.76306206125190001</v>
      </c>
      <c r="D3037" s="659">
        <v>0.80303809382902203</v>
      </c>
      <c r="E3037" s="661">
        <v>0.84652704433684567</v>
      </c>
      <c r="F3037" s="659">
        <v>4.4661537028981499E-2</v>
      </c>
      <c r="G3037" s="659">
        <v>4.6249058129201097E-2</v>
      </c>
      <c r="H3037" s="661">
        <v>9.8463713018447335E-2</v>
      </c>
      <c r="I3037" s="659">
        <v>1.51744924936648E-2</v>
      </c>
      <c r="J3037" s="659">
        <v>1.50382196680348E-2</v>
      </c>
      <c r="K3037" s="661">
        <v>4.2964260114886146E-2</v>
      </c>
      <c r="L3037" s="659">
        <v>8.5146751859751095E-5</v>
      </c>
      <c r="M3037" s="659">
        <v>8.8764600421868195E-5</v>
      </c>
      <c r="N3037" s="661">
        <v>6.6847858531075416E-3</v>
      </c>
      <c r="O3037" s="659">
        <v>4.4985390654811198E-3</v>
      </c>
      <c r="P3037" s="659">
        <v>4.3702015033393804E-3</v>
      </c>
      <c r="Q3037" s="661">
        <v>8.7345323014785675E-3</v>
      </c>
      <c r="R3037" s="659">
        <v>3.68430222937307E-3</v>
      </c>
      <c r="S3037" s="659">
        <v>5.1452574779144904E-3</v>
      </c>
      <c r="T3037" s="661">
        <v>1.7914935926210896E-2</v>
      </c>
      <c r="U3037" s="659">
        <v>4.2820873526442499E-4</v>
      </c>
      <c r="V3037" s="659">
        <v>4.3907276073285701E-4</v>
      </c>
      <c r="W3037" s="661">
        <v>7.7871924570610258E-4</v>
      </c>
      <c r="X3037" s="659">
        <v>2.1850271161609499E-5</v>
      </c>
      <c r="Y3037" s="659">
        <v>2.2207579688759301E-5</v>
      </c>
      <c r="Z3037" s="661">
        <v>5.1492000468932823E-5</v>
      </c>
      <c r="AA3037" s="659">
        <v>1.22374878970362E-3</v>
      </c>
      <c r="AB3037" s="659">
        <v>1.2432870371388901E-3</v>
      </c>
      <c r="AC3037" s="661">
        <v>2.5223257750425225E-3</v>
      </c>
      <c r="AD3037" s="659">
        <v>1.69488461210613E-4</v>
      </c>
      <c r="AE3037" s="659">
        <v>1.7558111571608999E-4</v>
      </c>
      <c r="AF3037" s="661">
        <v>2.9587670875873403E-4</v>
      </c>
      <c r="AG3037" s="659">
        <v>2.2662264163664201E-4</v>
      </c>
      <c r="AH3037" s="659">
        <v>2.2500037419092401E-4</v>
      </c>
      <c r="AI3037" s="675">
        <v>5.5362809494146714E-4</v>
      </c>
      <c r="AJ3037" s="28"/>
      <c r="AK3037" s="29"/>
      <c r="AL3037" s="29"/>
    </row>
    <row r="3038" spans="1:38" x14ac:dyDescent="0.2">
      <c r="A3038" s="334">
        <v>2059</v>
      </c>
      <c r="B3038" s="334">
        <v>33</v>
      </c>
      <c r="C3038" s="659">
        <v>0.76306206125190001</v>
      </c>
      <c r="D3038" s="659">
        <v>0.80303809382902203</v>
      </c>
      <c r="E3038" s="661">
        <v>0.84652704433684567</v>
      </c>
      <c r="F3038" s="659">
        <v>4.4661537028981499E-2</v>
      </c>
      <c r="G3038" s="659">
        <v>4.6249058129201097E-2</v>
      </c>
      <c r="H3038" s="661">
        <v>9.8463713018447335E-2</v>
      </c>
      <c r="I3038" s="659">
        <v>1.51744924936648E-2</v>
      </c>
      <c r="J3038" s="659">
        <v>1.50382196680348E-2</v>
      </c>
      <c r="K3038" s="661">
        <v>4.2964260114886146E-2</v>
      </c>
      <c r="L3038" s="659">
        <v>8.5146751859751095E-5</v>
      </c>
      <c r="M3038" s="659">
        <v>8.8764600421868195E-5</v>
      </c>
      <c r="N3038" s="661">
        <v>6.6847858531075416E-3</v>
      </c>
      <c r="O3038" s="659">
        <v>4.4985390654811198E-3</v>
      </c>
      <c r="P3038" s="659">
        <v>4.3702015033393804E-3</v>
      </c>
      <c r="Q3038" s="661">
        <v>8.7345323014785675E-3</v>
      </c>
      <c r="R3038" s="659">
        <v>3.68430222937307E-3</v>
      </c>
      <c r="S3038" s="659">
        <v>5.1452574779144904E-3</v>
      </c>
      <c r="T3038" s="661">
        <v>1.7914935926210896E-2</v>
      </c>
      <c r="U3038" s="659">
        <v>4.2820873526442499E-4</v>
      </c>
      <c r="V3038" s="659">
        <v>4.3907276073285701E-4</v>
      </c>
      <c r="W3038" s="661">
        <v>7.7871924570610258E-4</v>
      </c>
      <c r="X3038" s="659">
        <v>2.1850271161609499E-5</v>
      </c>
      <c r="Y3038" s="659">
        <v>2.2207579688759301E-5</v>
      </c>
      <c r="Z3038" s="661">
        <v>5.1492000468932823E-5</v>
      </c>
      <c r="AA3038" s="659">
        <v>1.22374878970362E-3</v>
      </c>
      <c r="AB3038" s="659">
        <v>1.2432870371388901E-3</v>
      </c>
      <c r="AC3038" s="661">
        <v>2.5223257750425225E-3</v>
      </c>
      <c r="AD3038" s="659">
        <v>1.69488461210613E-4</v>
      </c>
      <c r="AE3038" s="659">
        <v>1.7558111571608999E-4</v>
      </c>
      <c r="AF3038" s="661">
        <v>2.9587670875873403E-4</v>
      </c>
      <c r="AG3038" s="659">
        <v>2.2662264163664201E-4</v>
      </c>
      <c r="AH3038" s="659">
        <v>2.2500037419092401E-4</v>
      </c>
      <c r="AI3038" s="675">
        <v>5.5362809494146714E-4</v>
      </c>
      <c r="AJ3038" s="28"/>
      <c r="AK3038" s="29"/>
      <c r="AL3038" s="29"/>
    </row>
    <row r="3039" spans="1:38" x14ac:dyDescent="0.2">
      <c r="A3039" s="334">
        <v>2059</v>
      </c>
      <c r="B3039" s="334">
        <v>34</v>
      </c>
      <c r="C3039" s="659">
        <v>0.76306206125190001</v>
      </c>
      <c r="D3039" s="659">
        <v>0.80303809382902203</v>
      </c>
      <c r="E3039" s="661">
        <v>0.84652704433684567</v>
      </c>
      <c r="F3039" s="659">
        <v>4.4661537028981499E-2</v>
      </c>
      <c r="G3039" s="659">
        <v>4.6249058129201097E-2</v>
      </c>
      <c r="H3039" s="661">
        <v>9.8463713018447335E-2</v>
      </c>
      <c r="I3039" s="659">
        <v>1.51744924936648E-2</v>
      </c>
      <c r="J3039" s="659">
        <v>1.50382196680348E-2</v>
      </c>
      <c r="K3039" s="661">
        <v>4.2964260114886146E-2</v>
      </c>
      <c r="L3039" s="659">
        <v>8.5146751859751095E-5</v>
      </c>
      <c r="M3039" s="659">
        <v>8.8764600421868195E-5</v>
      </c>
      <c r="N3039" s="661">
        <v>6.6847858531075416E-3</v>
      </c>
      <c r="O3039" s="659">
        <v>4.4985390654811198E-3</v>
      </c>
      <c r="P3039" s="659">
        <v>4.3702015033393804E-3</v>
      </c>
      <c r="Q3039" s="661">
        <v>8.7345323014785675E-3</v>
      </c>
      <c r="R3039" s="659">
        <v>3.68430222937307E-3</v>
      </c>
      <c r="S3039" s="659">
        <v>5.1452574779144904E-3</v>
      </c>
      <c r="T3039" s="661">
        <v>1.7914935926210896E-2</v>
      </c>
      <c r="U3039" s="659">
        <v>4.2820873526442499E-4</v>
      </c>
      <c r="V3039" s="659">
        <v>4.3907276073285701E-4</v>
      </c>
      <c r="W3039" s="661">
        <v>7.7871924570610258E-4</v>
      </c>
      <c r="X3039" s="659">
        <v>2.1850271161609499E-5</v>
      </c>
      <c r="Y3039" s="659">
        <v>2.2207579688759301E-5</v>
      </c>
      <c r="Z3039" s="661">
        <v>5.1492000468932823E-5</v>
      </c>
      <c r="AA3039" s="659">
        <v>1.22374878970362E-3</v>
      </c>
      <c r="AB3039" s="659">
        <v>1.2432870371388901E-3</v>
      </c>
      <c r="AC3039" s="661">
        <v>2.5223257750425225E-3</v>
      </c>
      <c r="AD3039" s="659">
        <v>1.69488461210613E-4</v>
      </c>
      <c r="AE3039" s="659">
        <v>1.7558111571608999E-4</v>
      </c>
      <c r="AF3039" s="661">
        <v>2.9587670875873403E-4</v>
      </c>
      <c r="AG3039" s="659">
        <v>2.2662264163664201E-4</v>
      </c>
      <c r="AH3039" s="659">
        <v>2.2500037419092401E-4</v>
      </c>
      <c r="AI3039" s="675">
        <v>5.5362809494146714E-4</v>
      </c>
      <c r="AJ3039" s="28"/>
      <c r="AK3039" s="29"/>
      <c r="AL3039" s="29"/>
    </row>
    <row r="3040" spans="1:38" x14ac:dyDescent="0.2">
      <c r="A3040" s="334">
        <v>2059</v>
      </c>
      <c r="B3040" s="334">
        <v>35</v>
      </c>
      <c r="C3040" s="659">
        <v>0.76306206125190001</v>
      </c>
      <c r="D3040" s="659">
        <v>0.80303809382902203</v>
      </c>
      <c r="E3040" s="661">
        <v>0.84652704433684567</v>
      </c>
      <c r="F3040" s="659">
        <v>4.4661537028981499E-2</v>
      </c>
      <c r="G3040" s="659">
        <v>4.6249058129201097E-2</v>
      </c>
      <c r="H3040" s="661">
        <v>9.8463713018447335E-2</v>
      </c>
      <c r="I3040" s="659">
        <v>1.51744924936648E-2</v>
      </c>
      <c r="J3040" s="659">
        <v>1.50382196680348E-2</v>
      </c>
      <c r="K3040" s="661">
        <v>4.2964260114886146E-2</v>
      </c>
      <c r="L3040" s="659">
        <v>8.5146751859751095E-5</v>
      </c>
      <c r="M3040" s="659">
        <v>8.8764600421868195E-5</v>
      </c>
      <c r="N3040" s="661">
        <v>6.6847858531075416E-3</v>
      </c>
      <c r="O3040" s="659">
        <v>4.4985390654811198E-3</v>
      </c>
      <c r="P3040" s="659">
        <v>4.3702015033393804E-3</v>
      </c>
      <c r="Q3040" s="661">
        <v>8.7345323014785675E-3</v>
      </c>
      <c r="R3040" s="659">
        <v>3.68430222937307E-3</v>
      </c>
      <c r="S3040" s="659">
        <v>5.1452574779144904E-3</v>
      </c>
      <c r="T3040" s="661">
        <v>1.7914935926210896E-2</v>
      </c>
      <c r="U3040" s="659">
        <v>4.2820873526442499E-4</v>
      </c>
      <c r="V3040" s="659">
        <v>4.3907276073285701E-4</v>
      </c>
      <c r="W3040" s="661">
        <v>7.7871924570610258E-4</v>
      </c>
      <c r="X3040" s="659">
        <v>2.1850271161609499E-5</v>
      </c>
      <c r="Y3040" s="659">
        <v>2.2207579688759301E-5</v>
      </c>
      <c r="Z3040" s="661">
        <v>5.1492000468932823E-5</v>
      </c>
      <c r="AA3040" s="659">
        <v>1.22374878970362E-3</v>
      </c>
      <c r="AB3040" s="659">
        <v>1.2432870371388901E-3</v>
      </c>
      <c r="AC3040" s="661">
        <v>2.5223257750425225E-3</v>
      </c>
      <c r="AD3040" s="659">
        <v>1.69488461210613E-4</v>
      </c>
      <c r="AE3040" s="659">
        <v>1.7558111571608999E-4</v>
      </c>
      <c r="AF3040" s="661">
        <v>2.9587670875873403E-4</v>
      </c>
      <c r="AG3040" s="659">
        <v>2.2662264163664201E-4</v>
      </c>
      <c r="AH3040" s="659">
        <v>2.2500037419092401E-4</v>
      </c>
      <c r="AI3040" s="675">
        <v>5.5362809494146714E-4</v>
      </c>
      <c r="AJ3040" s="28"/>
      <c r="AK3040" s="29"/>
      <c r="AL3040" s="29"/>
    </row>
    <row r="3041" spans="1:38" x14ac:dyDescent="0.2">
      <c r="A3041" s="334">
        <v>2059</v>
      </c>
      <c r="B3041" s="334">
        <v>36</v>
      </c>
      <c r="C3041" s="659">
        <v>0.76306206125190001</v>
      </c>
      <c r="D3041" s="659">
        <v>0.80303809382902203</v>
      </c>
      <c r="E3041" s="661">
        <v>0.84652704433684567</v>
      </c>
      <c r="F3041" s="659">
        <v>4.4661537028981499E-2</v>
      </c>
      <c r="G3041" s="659">
        <v>4.6249058129201097E-2</v>
      </c>
      <c r="H3041" s="661">
        <v>9.8463713018447335E-2</v>
      </c>
      <c r="I3041" s="659">
        <v>1.51744924936648E-2</v>
      </c>
      <c r="J3041" s="659">
        <v>1.50382196680348E-2</v>
      </c>
      <c r="K3041" s="661">
        <v>4.2964260114886146E-2</v>
      </c>
      <c r="L3041" s="659">
        <v>8.5146751859751095E-5</v>
      </c>
      <c r="M3041" s="659">
        <v>8.8764600421868195E-5</v>
      </c>
      <c r="N3041" s="661">
        <v>6.6847858531075416E-3</v>
      </c>
      <c r="O3041" s="659">
        <v>4.4985390654811198E-3</v>
      </c>
      <c r="P3041" s="659">
        <v>4.3702015033393804E-3</v>
      </c>
      <c r="Q3041" s="661">
        <v>8.7345323014785675E-3</v>
      </c>
      <c r="R3041" s="659">
        <v>3.68430222937307E-3</v>
      </c>
      <c r="S3041" s="659">
        <v>5.1452574779144904E-3</v>
      </c>
      <c r="T3041" s="661">
        <v>1.7914935926210896E-2</v>
      </c>
      <c r="U3041" s="659">
        <v>4.2820873526442499E-4</v>
      </c>
      <c r="V3041" s="659">
        <v>4.3907276073285701E-4</v>
      </c>
      <c r="W3041" s="661">
        <v>7.7871924570610258E-4</v>
      </c>
      <c r="X3041" s="659">
        <v>2.1850271161609499E-5</v>
      </c>
      <c r="Y3041" s="659">
        <v>2.2207579688759301E-5</v>
      </c>
      <c r="Z3041" s="661">
        <v>5.1492000468932823E-5</v>
      </c>
      <c r="AA3041" s="659">
        <v>1.22374878970362E-3</v>
      </c>
      <c r="AB3041" s="659">
        <v>1.2432870371388901E-3</v>
      </c>
      <c r="AC3041" s="661">
        <v>2.5223257750425225E-3</v>
      </c>
      <c r="AD3041" s="659">
        <v>1.69488461210613E-4</v>
      </c>
      <c r="AE3041" s="659">
        <v>1.7558111571608999E-4</v>
      </c>
      <c r="AF3041" s="661">
        <v>2.9587670875873403E-4</v>
      </c>
      <c r="AG3041" s="659">
        <v>2.2662264163664201E-4</v>
      </c>
      <c r="AH3041" s="659">
        <v>2.2500037419092401E-4</v>
      </c>
      <c r="AI3041" s="675">
        <v>5.5362809494146714E-4</v>
      </c>
      <c r="AJ3041" s="28"/>
      <c r="AK3041" s="29"/>
      <c r="AL3041" s="29"/>
    </row>
    <row r="3042" spans="1:38" x14ac:dyDescent="0.2">
      <c r="A3042" s="334">
        <v>2059</v>
      </c>
      <c r="B3042" s="334">
        <v>37</v>
      </c>
      <c r="C3042" s="659">
        <v>0.76306206125190001</v>
      </c>
      <c r="D3042" s="659">
        <v>0.80303809382902203</v>
      </c>
      <c r="E3042" s="661">
        <v>0.84652704433684567</v>
      </c>
      <c r="F3042" s="659">
        <v>4.4661537028981499E-2</v>
      </c>
      <c r="G3042" s="659">
        <v>4.6249058129201097E-2</v>
      </c>
      <c r="H3042" s="661">
        <v>9.8463713018447335E-2</v>
      </c>
      <c r="I3042" s="659">
        <v>1.51744924936648E-2</v>
      </c>
      <c r="J3042" s="659">
        <v>1.50382196680348E-2</v>
      </c>
      <c r="K3042" s="661">
        <v>4.2964260114886146E-2</v>
      </c>
      <c r="L3042" s="659">
        <v>8.5146751859751095E-5</v>
      </c>
      <c r="M3042" s="659">
        <v>8.8764600421868195E-5</v>
      </c>
      <c r="N3042" s="661">
        <v>6.6847858531075416E-3</v>
      </c>
      <c r="O3042" s="659">
        <v>4.4985390654811198E-3</v>
      </c>
      <c r="P3042" s="659">
        <v>4.3702015033393804E-3</v>
      </c>
      <c r="Q3042" s="661">
        <v>8.7345323014785675E-3</v>
      </c>
      <c r="R3042" s="659">
        <v>3.68430222937307E-3</v>
      </c>
      <c r="S3042" s="659">
        <v>5.1452574779144904E-3</v>
      </c>
      <c r="T3042" s="661">
        <v>1.7914935926210896E-2</v>
      </c>
      <c r="U3042" s="659">
        <v>4.2820873526442499E-4</v>
      </c>
      <c r="V3042" s="659">
        <v>4.3907276073285701E-4</v>
      </c>
      <c r="W3042" s="661">
        <v>7.7871924570610258E-4</v>
      </c>
      <c r="X3042" s="659">
        <v>2.1850271161609499E-5</v>
      </c>
      <c r="Y3042" s="659">
        <v>2.2207579688759301E-5</v>
      </c>
      <c r="Z3042" s="661">
        <v>5.1492000468932823E-5</v>
      </c>
      <c r="AA3042" s="659">
        <v>1.22374878970362E-3</v>
      </c>
      <c r="AB3042" s="659">
        <v>1.2432870371388901E-3</v>
      </c>
      <c r="AC3042" s="661">
        <v>2.5223257750425225E-3</v>
      </c>
      <c r="AD3042" s="659">
        <v>1.69488461210613E-4</v>
      </c>
      <c r="AE3042" s="659">
        <v>1.7558111571608999E-4</v>
      </c>
      <c r="AF3042" s="661">
        <v>2.9587670875873403E-4</v>
      </c>
      <c r="AG3042" s="659">
        <v>2.2662264163664201E-4</v>
      </c>
      <c r="AH3042" s="659">
        <v>2.2500037419092401E-4</v>
      </c>
      <c r="AI3042" s="675">
        <v>5.5362809494146714E-4</v>
      </c>
      <c r="AJ3042" s="28"/>
      <c r="AK3042" s="29"/>
      <c r="AL3042" s="29"/>
    </row>
    <row r="3043" spans="1:38" x14ac:dyDescent="0.2">
      <c r="A3043" s="334">
        <v>2059</v>
      </c>
      <c r="B3043" s="334">
        <v>38</v>
      </c>
      <c r="C3043" s="659">
        <v>0.76306206125190001</v>
      </c>
      <c r="D3043" s="659">
        <v>0.80303809382902203</v>
      </c>
      <c r="E3043" s="661">
        <v>0.84652704433684567</v>
      </c>
      <c r="F3043" s="659">
        <v>4.4661537028981499E-2</v>
      </c>
      <c r="G3043" s="659">
        <v>4.6249058129201097E-2</v>
      </c>
      <c r="H3043" s="661">
        <v>9.8463713018447335E-2</v>
      </c>
      <c r="I3043" s="659">
        <v>1.51744924936648E-2</v>
      </c>
      <c r="J3043" s="659">
        <v>1.50382196680348E-2</v>
      </c>
      <c r="K3043" s="661">
        <v>4.2964260114886146E-2</v>
      </c>
      <c r="L3043" s="659">
        <v>8.5146751859751095E-5</v>
      </c>
      <c r="M3043" s="659">
        <v>8.8764600421868195E-5</v>
      </c>
      <c r="N3043" s="661">
        <v>6.6847858531075416E-3</v>
      </c>
      <c r="O3043" s="659">
        <v>4.4985390654811198E-3</v>
      </c>
      <c r="P3043" s="659">
        <v>4.3702015033393804E-3</v>
      </c>
      <c r="Q3043" s="661">
        <v>8.7345323014785675E-3</v>
      </c>
      <c r="R3043" s="659">
        <v>3.68430222937307E-3</v>
      </c>
      <c r="S3043" s="659">
        <v>5.1452574779144904E-3</v>
      </c>
      <c r="T3043" s="661">
        <v>1.7914935926210896E-2</v>
      </c>
      <c r="U3043" s="659">
        <v>4.2820873526442499E-4</v>
      </c>
      <c r="V3043" s="659">
        <v>4.3907276073285701E-4</v>
      </c>
      <c r="W3043" s="661">
        <v>7.7871924570610258E-4</v>
      </c>
      <c r="X3043" s="659">
        <v>2.1850271161609499E-5</v>
      </c>
      <c r="Y3043" s="659">
        <v>2.2207579688759301E-5</v>
      </c>
      <c r="Z3043" s="661">
        <v>5.1492000468932823E-5</v>
      </c>
      <c r="AA3043" s="659">
        <v>1.22374878970362E-3</v>
      </c>
      <c r="AB3043" s="659">
        <v>1.2432870371388901E-3</v>
      </c>
      <c r="AC3043" s="661">
        <v>2.5223257750425225E-3</v>
      </c>
      <c r="AD3043" s="659">
        <v>1.69488461210613E-4</v>
      </c>
      <c r="AE3043" s="659">
        <v>1.7558111571608999E-4</v>
      </c>
      <c r="AF3043" s="661">
        <v>2.9587670875873403E-4</v>
      </c>
      <c r="AG3043" s="659">
        <v>2.2662264163664201E-4</v>
      </c>
      <c r="AH3043" s="659">
        <v>2.2500037419092401E-4</v>
      </c>
      <c r="AI3043" s="675">
        <v>5.5362809494146714E-4</v>
      </c>
      <c r="AJ3043" s="28"/>
      <c r="AK3043" s="29"/>
      <c r="AL3043" s="29"/>
    </row>
    <row r="3044" spans="1:38" ht="13.5" thickBot="1" x14ac:dyDescent="0.25">
      <c r="A3044" s="337">
        <v>2059</v>
      </c>
      <c r="B3044" s="337">
        <v>39</v>
      </c>
      <c r="C3044" s="659">
        <v>0.76306206125190001</v>
      </c>
      <c r="D3044" s="659">
        <v>0.80303809382902203</v>
      </c>
      <c r="E3044" s="662">
        <v>0.84652704433684567</v>
      </c>
      <c r="F3044" s="659">
        <v>4.4661537028981499E-2</v>
      </c>
      <c r="G3044" s="659">
        <v>4.6249058129201097E-2</v>
      </c>
      <c r="H3044" s="662">
        <v>9.8463713018447335E-2</v>
      </c>
      <c r="I3044" s="667">
        <v>1.51744924936648E-2</v>
      </c>
      <c r="J3044" s="667">
        <v>1.50382196680348E-2</v>
      </c>
      <c r="K3044" s="662">
        <v>4.2964260114886146E-2</v>
      </c>
      <c r="L3044" s="667">
        <v>8.5146751859751095E-5</v>
      </c>
      <c r="M3044" s="667">
        <v>8.8764600421868195E-5</v>
      </c>
      <c r="N3044" s="662">
        <v>6.6847858531075416E-3</v>
      </c>
      <c r="O3044" s="667">
        <v>4.4985390654811198E-3</v>
      </c>
      <c r="P3044" s="667">
        <v>4.3702015033393804E-3</v>
      </c>
      <c r="Q3044" s="662">
        <v>8.7345323014785675E-3</v>
      </c>
      <c r="R3044" s="667">
        <v>3.68430222937307E-3</v>
      </c>
      <c r="S3044" s="667">
        <v>5.1452574779144904E-3</v>
      </c>
      <c r="T3044" s="662">
        <v>1.7914935926210896E-2</v>
      </c>
      <c r="U3044" s="659">
        <v>4.2820873526442499E-4</v>
      </c>
      <c r="V3044" s="659">
        <v>4.3907276073285701E-4</v>
      </c>
      <c r="W3044" s="662">
        <v>7.7871924570610258E-4</v>
      </c>
      <c r="X3044" s="659">
        <v>2.1850271161609499E-5</v>
      </c>
      <c r="Y3044" s="659">
        <v>2.2207579688759301E-5</v>
      </c>
      <c r="Z3044" s="662">
        <v>5.1492000468932823E-5</v>
      </c>
      <c r="AA3044" s="659">
        <v>1.22374878970362E-3</v>
      </c>
      <c r="AB3044" s="659">
        <v>1.2432870371388901E-3</v>
      </c>
      <c r="AC3044" s="662">
        <v>2.5223257750425225E-3</v>
      </c>
      <c r="AD3044" s="659">
        <v>1.69488461210613E-4</v>
      </c>
      <c r="AE3044" s="659">
        <v>1.7558111571608999E-4</v>
      </c>
      <c r="AF3044" s="662">
        <v>2.9587670875873403E-4</v>
      </c>
      <c r="AG3044" s="659">
        <v>2.2662264163664201E-4</v>
      </c>
      <c r="AH3044" s="659">
        <v>2.2500037419092401E-4</v>
      </c>
      <c r="AI3044" s="676">
        <v>5.5362809494146714E-4</v>
      </c>
      <c r="AJ3044" s="30"/>
      <c r="AK3044" s="31"/>
      <c r="AL3044" s="31"/>
    </row>
    <row r="3045" spans="1:38" x14ac:dyDescent="0.2">
      <c r="A3045" s="333">
        <v>2060</v>
      </c>
      <c r="B3045" s="663">
        <v>0</v>
      </c>
      <c r="C3045" s="659">
        <v>0.76450949113803102</v>
      </c>
      <c r="D3045" s="659">
        <v>0.804708012360136</v>
      </c>
      <c r="E3045" s="660">
        <v>0.84521917770268939</v>
      </c>
      <c r="F3045" s="659">
        <v>4.3804558318116998E-2</v>
      </c>
      <c r="G3045" s="659">
        <v>4.5012740725781798E-2</v>
      </c>
      <c r="H3045" s="660">
        <v>9.5469119414111958E-2</v>
      </c>
      <c r="I3045" s="664">
        <v>1.5189988215774001E-2</v>
      </c>
      <c r="J3045" s="664">
        <v>1.50546104755936E-2</v>
      </c>
      <c r="K3045" s="660">
        <v>4.2957063765620231E-2</v>
      </c>
      <c r="L3045" s="664">
        <v>8.5146989041570595E-5</v>
      </c>
      <c r="M3045" s="664">
        <v>8.8764631755227293E-5</v>
      </c>
      <c r="N3045" s="660">
        <v>6.6686422057715706E-3</v>
      </c>
      <c r="O3045" s="664">
        <v>4.5055429777717598E-3</v>
      </c>
      <c r="P3045" s="664">
        <v>4.3756676221920303E-3</v>
      </c>
      <c r="Q3045" s="660">
        <v>8.7230231985521694E-3</v>
      </c>
      <c r="R3045" s="664">
        <v>3.6843126227871599E-3</v>
      </c>
      <c r="S3045" s="664">
        <v>5.1452531621215304E-3</v>
      </c>
      <c r="T3045" s="660">
        <v>1.7776712754050929E-2</v>
      </c>
      <c r="U3045" s="659">
        <v>4.28526735217779E-4</v>
      </c>
      <c r="V3045" s="659">
        <v>4.3940097198710999E-4</v>
      </c>
      <c r="W3045" s="660">
        <v>7.7698663128663963E-4</v>
      </c>
      <c r="X3045" s="659">
        <v>2.1870620791714799E-5</v>
      </c>
      <c r="Y3045" s="659">
        <v>2.2227375879241299E-5</v>
      </c>
      <c r="Z3045" s="660">
        <v>5.1404942386969924E-5</v>
      </c>
      <c r="AA3045" s="659">
        <v>1.2221041268819001E-3</v>
      </c>
      <c r="AB3045" s="659">
        <v>1.24057132484964E-3</v>
      </c>
      <c r="AC3045" s="660">
        <v>2.5092313982144725E-3</v>
      </c>
      <c r="AD3045" s="659">
        <v>1.6959052566933001E-4</v>
      </c>
      <c r="AE3045" s="659">
        <v>1.7570024750879001E-4</v>
      </c>
      <c r="AF3045" s="660">
        <v>2.9495888029395194E-4</v>
      </c>
      <c r="AG3045" s="659">
        <v>2.26905439253488E-4</v>
      </c>
      <c r="AH3045" s="659">
        <v>2.25239157979951E-4</v>
      </c>
      <c r="AI3045" s="674">
        <v>5.5347423486459314E-4</v>
      </c>
      <c r="AJ3045" s="26"/>
      <c r="AK3045" s="27"/>
      <c r="AL3045" s="27"/>
    </row>
    <row r="3046" spans="1:38" x14ac:dyDescent="0.2">
      <c r="A3046" s="334">
        <v>2060</v>
      </c>
      <c r="B3046" s="334">
        <v>1</v>
      </c>
      <c r="C3046" s="659">
        <v>0.76450949113803102</v>
      </c>
      <c r="D3046" s="659">
        <v>0.804708012360136</v>
      </c>
      <c r="E3046" s="661">
        <v>0.84521917770268939</v>
      </c>
      <c r="F3046" s="659">
        <v>4.3804558318116998E-2</v>
      </c>
      <c r="G3046" s="659">
        <v>4.5012740725781798E-2</v>
      </c>
      <c r="H3046" s="661">
        <v>9.5469119414111958E-2</v>
      </c>
      <c r="I3046" s="659">
        <v>1.5189988215774001E-2</v>
      </c>
      <c r="J3046" s="659">
        <v>1.50546104755936E-2</v>
      </c>
      <c r="K3046" s="661">
        <v>4.2957063765620231E-2</v>
      </c>
      <c r="L3046" s="659">
        <v>8.5146989041570595E-5</v>
      </c>
      <c r="M3046" s="659">
        <v>8.8764631755227293E-5</v>
      </c>
      <c r="N3046" s="661">
        <v>6.6686422057715706E-3</v>
      </c>
      <c r="O3046" s="659">
        <v>4.5055429777717598E-3</v>
      </c>
      <c r="P3046" s="659">
        <v>4.3756676221920303E-3</v>
      </c>
      <c r="Q3046" s="661">
        <v>8.7230231985521694E-3</v>
      </c>
      <c r="R3046" s="659">
        <v>3.6843126227871599E-3</v>
      </c>
      <c r="S3046" s="659">
        <v>5.1452531621215304E-3</v>
      </c>
      <c r="T3046" s="661">
        <v>1.7776712754050929E-2</v>
      </c>
      <c r="U3046" s="659">
        <v>4.28526735217779E-4</v>
      </c>
      <c r="V3046" s="659">
        <v>4.3940097198710999E-4</v>
      </c>
      <c r="W3046" s="661">
        <v>7.7698663128663963E-4</v>
      </c>
      <c r="X3046" s="659">
        <v>2.1870620791714799E-5</v>
      </c>
      <c r="Y3046" s="659">
        <v>2.2227375879241299E-5</v>
      </c>
      <c r="Z3046" s="661">
        <v>5.1404942386969924E-5</v>
      </c>
      <c r="AA3046" s="659">
        <v>1.2221041268819001E-3</v>
      </c>
      <c r="AB3046" s="659">
        <v>1.24057132484964E-3</v>
      </c>
      <c r="AC3046" s="661">
        <v>2.5092313982144725E-3</v>
      </c>
      <c r="AD3046" s="659">
        <v>1.6959052566933001E-4</v>
      </c>
      <c r="AE3046" s="659">
        <v>1.7570024750879001E-4</v>
      </c>
      <c r="AF3046" s="661">
        <v>2.9495888029395194E-4</v>
      </c>
      <c r="AG3046" s="659">
        <v>2.26905439253488E-4</v>
      </c>
      <c r="AH3046" s="659">
        <v>2.25239157979951E-4</v>
      </c>
      <c r="AI3046" s="675">
        <v>5.5347423486459314E-4</v>
      </c>
      <c r="AJ3046" s="28"/>
      <c r="AK3046" s="29"/>
      <c r="AL3046" s="29"/>
    </row>
    <row r="3047" spans="1:38" x14ac:dyDescent="0.2">
      <c r="A3047" s="334">
        <v>2060</v>
      </c>
      <c r="B3047" s="334">
        <v>2</v>
      </c>
      <c r="C3047" s="659">
        <v>0.76450949113803102</v>
      </c>
      <c r="D3047" s="659">
        <v>0.804708012360136</v>
      </c>
      <c r="E3047" s="661">
        <v>0.84521917770268939</v>
      </c>
      <c r="F3047" s="659">
        <v>4.3804558318116998E-2</v>
      </c>
      <c r="G3047" s="659">
        <v>4.5012740725781798E-2</v>
      </c>
      <c r="H3047" s="661">
        <v>9.5469119414111958E-2</v>
      </c>
      <c r="I3047" s="659">
        <v>1.5189988215774001E-2</v>
      </c>
      <c r="J3047" s="659">
        <v>1.50546104755936E-2</v>
      </c>
      <c r="K3047" s="661">
        <v>4.2957063765620231E-2</v>
      </c>
      <c r="L3047" s="659">
        <v>8.5146989041570595E-5</v>
      </c>
      <c r="M3047" s="659">
        <v>8.8764631755227293E-5</v>
      </c>
      <c r="N3047" s="661">
        <v>6.6686422057715706E-3</v>
      </c>
      <c r="O3047" s="659">
        <v>4.5055429777717598E-3</v>
      </c>
      <c r="P3047" s="659">
        <v>4.3756676221920303E-3</v>
      </c>
      <c r="Q3047" s="661">
        <v>8.7230231985521694E-3</v>
      </c>
      <c r="R3047" s="659">
        <v>3.6843126227871599E-3</v>
      </c>
      <c r="S3047" s="659">
        <v>5.1452531621215304E-3</v>
      </c>
      <c r="T3047" s="661">
        <v>1.7776712754050929E-2</v>
      </c>
      <c r="U3047" s="659">
        <v>4.28526735217779E-4</v>
      </c>
      <c r="V3047" s="659">
        <v>4.3940097198710999E-4</v>
      </c>
      <c r="W3047" s="661">
        <v>7.7698663128663963E-4</v>
      </c>
      <c r="X3047" s="659">
        <v>2.1870620791714799E-5</v>
      </c>
      <c r="Y3047" s="659">
        <v>2.2227375879241299E-5</v>
      </c>
      <c r="Z3047" s="661">
        <v>5.1404942386969924E-5</v>
      </c>
      <c r="AA3047" s="659">
        <v>1.2221041268819001E-3</v>
      </c>
      <c r="AB3047" s="659">
        <v>1.24057132484964E-3</v>
      </c>
      <c r="AC3047" s="661">
        <v>2.5092313982144725E-3</v>
      </c>
      <c r="AD3047" s="659">
        <v>1.6959052566933001E-4</v>
      </c>
      <c r="AE3047" s="659">
        <v>1.7570024750879001E-4</v>
      </c>
      <c r="AF3047" s="661">
        <v>2.9495888029395194E-4</v>
      </c>
      <c r="AG3047" s="659">
        <v>2.26905439253488E-4</v>
      </c>
      <c r="AH3047" s="659">
        <v>2.25239157979951E-4</v>
      </c>
      <c r="AI3047" s="675">
        <v>5.5347423486459314E-4</v>
      </c>
      <c r="AJ3047" s="28"/>
      <c r="AK3047" s="29"/>
      <c r="AL3047" s="29"/>
    </row>
    <row r="3048" spans="1:38" x14ac:dyDescent="0.2">
      <c r="A3048" s="334">
        <v>2060</v>
      </c>
      <c r="B3048" s="334">
        <v>3</v>
      </c>
      <c r="C3048" s="659">
        <v>0.76450949113803102</v>
      </c>
      <c r="D3048" s="659">
        <v>0.804708012360136</v>
      </c>
      <c r="E3048" s="661">
        <v>0.84521917770268939</v>
      </c>
      <c r="F3048" s="659">
        <v>4.3804558318116998E-2</v>
      </c>
      <c r="G3048" s="659">
        <v>4.5012740725781798E-2</v>
      </c>
      <c r="H3048" s="661">
        <v>9.5469119414111958E-2</v>
      </c>
      <c r="I3048" s="659">
        <v>1.5189988215774001E-2</v>
      </c>
      <c r="J3048" s="659">
        <v>1.50546104755936E-2</v>
      </c>
      <c r="K3048" s="661">
        <v>4.2957063765620231E-2</v>
      </c>
      <c r="L3048" s="659">
        <v>8.5146989041570595E-5</v>
      </c>
      <c r="M3048" s="659">
        <v>8.8764631755227293E-5</v>
      </c>
      <c r="N3048" s="661">
        <v>6.6686422057715706E-3</v>
      </c>
      <c r="O3048" s="659">
        <v>4.5055429777717598E-3</v>
      </c>
      <c r="P3048" s="659">
        <v>4.3756676221920303E-3</v>
      </c>
      <c r="Q3048" s="661">
        <v>8.7230231985521694E-3</v>
      </c>
      <c r="R3048" s="659">
        <v>3.6843126227871599E-3</v>
      </c>
      <c r="S3048" s="659">
        <v>5.1452531621215304E-3</v>
      </c>
      <c r="T3048" s="661">
        <v>1.7776712754050929E-2</v>
      </c>
      <c r="U3048" s="659">
        <v>4.28526735217779E-4</v>
      </c>
      <c r="V3048" s="659">
        <v>4.3940097198710999E-4</v>
      </c>
      <c r="W3048" s="661">
        <v>7.7698663128663963E-4</v>
      </c>
      <c r="X3048" s="659">
        <v>2.1870620791714799E-5</v>
      </c>
      <c r="Y3048" s="659">
        <v>2.2227375879241299E-5</v>
      </c>
      <c r="Z3048" s="661">
        <v>5.1404942386969924E-5</v>
      </c>
      <c r="AA3048" s="659">
        <v>1.2221041268819001E-3</v>
      </c>
      <c r="AB3048" s="659">
        <v>1.24057132484964E-3</v>
      </c>
      <c r="AC3048" s="661">
        <v>2.5092313982144725E-3</v>
      </c>
      <c r="AD3048" s="659">
        <v>1.6959052566933001E-4</v>
      </c>
      <c r="AE3048" s="659">
        <v>1.7570024750879001E-4</v>
      </c>
      <c r="AF3048" s="661">
        <v>2.9495888029395194E-4</v>
      </c>
      <c r="AG3048" s="659">
        <v>2.26905439253488E-4</v>
      </c>
      <c r="AH3048" s="659">
        <v>2.25239157979951E-4</v>
      </c>
      <c r="AI3048" s="675">
        <v>5.5347423486459314E-4</v>
      </c>
      <c r="AJ3048" s="28"/>
      <c r="AK3048" s="29"/>
      <c r="AL3048" s="29"/>
    </row>
    <row r="3049" spans="1:38" x14ac:dyDescent="0.2">
      <c r="A3049" s="334">
        <v>2060</v>
      </c>
      <c r="B3049" s="334">
        <v>4</v>
      </c>
      <c r="C3049" s="659">
        <v>0.76450949113803102</v>
      </c>
      <c r="D3049" s="659">
        <v>0.804708012360136</v>
      </c>
      <c r="E3049" s="661">
        <v>0.84521917770268939</v>
      </c>
      <c r="F3049" s="659">
        <v>4.3804558318116998E-2</v>
      </c>
      <c r="G3049" s="659">
        <v>4.5012740725781798E-2</v>
      </c>
      <c r="H3049" s="661">
        <v>9.5469119414111958E-2</v>
      </c>
      <c r="I3049" s="659">
        <v>1.5189988215774001E-2</v>
      </c>
      <c r="J3049" s="659">
        <v>1.50546104755936E-2</v>
      </c>
      <c r="K3049" s="661">
        <v>4.2957063765620231E-2</v>
      </c>
      <c r="L3049" s="659">
        <v>8.5146989041570595E-5</v>
      </c>
      <c r="M3049" s="659">
        <v>8.8764631755227293E-5</v>
      </c>
      <c r="N3049" s="661">
        <v>6.6686422057715706E-3</v>
      </c>
      <c r="O3049" s="659">
        <v>4.5055429777717598E-3</v>
      </c>
      <c r="P3049" s="659">
        <v>4.3756676221920303E-3</v>
      </c>
      <c r="Q3049" s="661">
        <v>8.7230231985521694E-3</v>
      </c>
      <c r="R3049" s="659">
        <v>3.6843126227871599E-3</v>
      </c>
      <c r="S3049" s="659">
        <v>5.1452531621215304E-3</v>
      </c>
      <c r="T3049" s="661">
        <v>1.7776712754050929E-2</v>
      </c>
      <c r="U3049" s="659">
        <v>4.28526735217779E-4</v>
      </c>
      <c r="V3049" s="659">
        <v>4.3940097198710999E-4</v>
      </c>
      <c r="W3049" s="661">
        <v>7.7698663128663963E-4</v>
      </c>
      <c r="X3049" s="659">
        <v>2.1870620791714799E-5</v>
      </c>
      <c r="Y3049" s="659">
        <v>2.2227375879241299E-5</v>
      </c>
      <c r="Z3049" s="661">
        <v>5.1404942386969924E-5</v>
      </c>
      <c r="AA3049" s="659">
        <v>1.2221041268819001E-3</v>
      </c>
      <c r="AB3049" s="659">
        <v>1.24057132484964E-3</v>
      </c>
      <c r="AC3049" s="661">
        <v>2.5092313982144725E-3</v>
      </c>
      <c r="AD3049" s="659">
        <v>1.6959052566933001E-4</v>
      </c>
      <c r="AE3049" s="659">
        <v>1.7570024750879001E-4</v>
      </c>
      <c r="AF3049" s="661">
        <v>2.9495888029395194E-4</v>
      </c>
      <c r="AG3049" s="659">
        <v>2.26905439253488E-4</v>
      </c>
      <c r="AH3049" s="659">
        <v>2.25239157979951E-4</v>
      </c>
      <c r="AI3049" s="675">
        <v>5.5347423486459314E-4</v>
      </c>
      <c r="AJ3049" s="28"/>
      <c r="AK3049" s="29"/>
      <c r="AL3049" s="29"/>
    </row>
    <row r="3050" spans="1:38" x14ac:dyDescent="0.2">
      <c r="A3050" s="334">
        <v>2060</v>
      </c>
      <c r="B3050" s="334">
        <v>5</v>
      </c>
      <c r="C3050" s="659">
        <v>0.76450949113803102</v>
      </c>
      <c r="D3050" s="659">
        <v>0.804708012360136</v>
      </c>
      <c r="E3050" s="661">
        <v>0.84521917770268939</v>
      </c>
      <c r="F3050" s="659">
        <v>4.3804558318116998E-2</v>
      </c>
      <c r="G3050" s="659">
        <v>4.5012740725781798E-2</v>
      </c>
      <c r="H3050" s="661">
        <v>9.5469119414111958E-2</v>
      </c>
      <c r="I3050" s="659">
        <v>1.5189988215774001E-2</v>
      </c>
      <c r="J3050" s="659">
        <v>1.50546104755936E-2</v>
      </c>
      <c r="K3050" s="661">
        <v>4.2957063765620231E-2</v>
      </c>
      <c r="L3050" s="659">
        <v>8.5146989041570595E-5</v>
      </c>
      <c r="M3050" s="659">
        <v>8.8764631755227293E-5</v>
      </c>
      <c r="N3050" s="661">
        <v>6.6686422057715706E-3</v>
      </c>
      <c r="O3050" s="659">
        <v>4.5055429777717598E-3</v>
      </c>
      <c r="P3050" s="659">
        <v>4.3756676221920303E-3</v>
      </c>
      <c r="Q3050" s="661">
        <v>8.7230231985521694E-3</v>
      </c>
      <c r="R3050" s="659">
        <v>3.6843126227871599E-3</v>
      </c>
      <c r="S3050" s="659">
        <v>5.1452531621215304E-3</v>
      </c>
      <c r="T3050" s="661">
        <v>1.7776712754050929E-2</v>
      </c>
      <c r="U3050" s="659">
        <v>4.28526735217779E-4</v>
      </c>
      <c r="V3050" s="659">
        <v>4.3940097198710999E-4</v>
      </c>
      <c r="W3050" s="661">
        <v>7.7698663128663963E-4</v>
      </c>
      <c r="X3050" s="659">
        <v>2.1870620791714799E-5</v>
      </c>
      <c r="Y3050" s="659">
        <v>2.2227375879241299E-5</v>
      </c>
      <c r="Z3050" s="661">
        <v>5.1404942386969924E-5</v>
      </c>
      <c r="AA3050" s="659">
        <v>1.2221041268819001E-3</v>
      </c>
      <c r="AB3050" s="659">
        <v>1.24057132484964E-3</v>
      </c>
      <c r="AC3050" s="661">
        <v>2.5092313982144725E-3</v>
      </c>
      <c r="AD3050" s="659">
        <v>1.6959052566933001E-4</v>
      </c>
      <c r="AE3050" s="659">
        <v>1.7570024750879001E-4</v>
      </c>
      <c r="AF3050" s="661">
        <v>2.9495888029395194E-4</v>
      </c>
      <c r="AG3050" s="659">
        <v>2.26905439253488E-4</v>
      </c>
      <c r="AH3050" s="659">
        <v>2.25239157979951E-4</v>
      </c>
      <c r="AI3050" s="675">
        <v>5.5347423486459314E-4</v>
      </c>
      <c r="AJ3050" s="28"/>
      <c r="AK3050" s="29"/>
      <c r="AL3050" s="29"/>
    </row>
    <row r="3051" spans="1:38" x14ac:dyDescent="0.2">
      <c r="A3051" s="334">
        <v>2060</v>
      </c>
      <c r="B3051" s="334">
        <v>6</v>
      </c>
      <c r="C3051" s="659">
        <v>0.76450949113803102</v>
      </c>
      <c r="D3051" s="659">
        <v>0.804708012360136</v>
      </c>
      <c r="E3051" s="661">
        <v>0.84521917770268939</v>
      </c>
      <c r="F3051" s="659">
        <v>4.3804558318116998E-2</v>
      </c>
      <c r="G3051" s="659">
        <v>4.5012740725781798E-2</v>
      </c>
      <c r="H3051" s="661">
        <v>9.5469119414111958E-2</v>
      </c>
      <c r="I3051" s="659">
        <v>1.5189988215774001E-2</v>
      </c>
      <c r="J3051" s="659">
        <v>1.50546104755936E-2</v>
      </c>
      <c r="K3051" s="661">
        <v>4.2957063765620231E-2</v>
      </c>
      <c r="L3051" s="659">
        <v>8.5146989041570595E-5</v>
      </c>
      <c r="M3051" s="659">
        <v>8.8764631755227293E-5</v>
      </c>
      <c r="N3051" s="661">
        <v>6.6686422057715706E-3</v>
      </c>
      <c r="O3051" s="659">
        <v>4.5055429777717598E-3</v>
      </c>
      <c r="P3051" s="659">
        <v>4.3756676221920303E-3</v>
      </c>
      <c r="Q3051" s="661">
        <v>8.7230231985521694E-3</v>
      </c>
      <c r="R3051" s="659">
        <v>3.6843126227871599E-3</v>
      </c>
      <c r="S3051" s="659">
        <v>5.1452531621215304E-3</v>
      </c>
      <c r="T3051" s="661">
        <v>1.7776712754050929E-2</v>
      </c>
      <c r="U3051" s="659">
        <v>4.28526735217779E-4</v>
      </c>
      <c r="V3051" s="659">
        <v>4.3940097198710999E-4</v>
      </c>
      <c r="W3051" s="661">
        <v>7.7698663128663963E-4</v>
      </c>
      <c r="X3051" s="659">
        <v>2.1870620791714799E-5</v>
      </c>
      <c r="Y3051" s="659">
        <v>2.2227375879241299E-5</v>
      </c>
      <c r="Z3051" s="661">
        <v>5.1404942386969924E-5</v>
      </c>
      <c r="AA3051" s="659">
        <v>1.2221041268819001E-3</v>
      </c>
      <c r="AB3051" s="659">
        <v>1.24057132484964E-3</v>
      </c>
      <c r="AC3051" s="661">
        <v>2.5092313982144725E-3</v>
      </c>
      <c r="AD3051" s="659">
        <v>1.6959052566933001E-4</v>
      </c>
      <c r="AE3051" s="659">
        <v>1.7570024750879001E-4</v>
      </c>
      <c r="AF3051" s="661">
        <v>2.9495888029395194E-4</v>
      </c>
      <c r="AG3051" s="659">
        <v>2.26905439253488E-4</v>
      </c>
      <c r="AH3051" s="659">
        <v>2.25239157979951E-4</v>
      </c>
      <c r="AI3051" s="675">
        <v>5.5347423486459314E-4</v>
      </c>
      <c r="AJ3051" s="28"/>
      <c r="AK3051" s="29"/>
      <c r="AL3051" s="29"/>
    </row>
    <row r="3052" spans="1:38" x14ac:dyDescent="0.2">
      <c r="A3052" s="334">
        <v>2060</v>
      </c>
      <c r="B3052" s="334">
        <v>7</v>
      </c>
      <c r="C3052" s="659">
        <v>0.76450949113803102</v>
      </c>
      <c r="D3052" s="659">
        <v>0.804708012360136</v>
      </c>
      <c r="E3052" s="661">
        <v>0.84521917770268939</v>
      </c>
      <c r="F3052" s="659">
        <v>4.3804558318116998E-2</v>
      </c>
      <c r="G3052" s="659">
        <v>4.5012740725781798E-2</v>
      </c>
      <c r="H3052" s="661">
        <v>9.5469119414111958E-2</v>
      </c>
      <c r="I3052" s="659">
        <v>1.5189988215774001E-2</v>
      </c>
      <c r="J3052" s="659">
        <v>1.50546104755936E-2</v>
      </c>
      <c r="K3052" s="661">
        <v>4.2957063765620231E-2</v>
      </c>
      <c r="L3052" s="659">
        <v>8.5146989041570595E-5</v>
      </c>
      <c r="M3052" s="659">
        <v>8.8764631755227293E-5</v>
      </c>
      <c r="N3052" s="661">
        <v>6.6686422057715706E-3</v>
      </c>
      <c r="O3052" s="659">
        <v>4.5055429777717598E-3</v>
      </c>
      <c r="P3052" s="659">
        <v>4.3756676221920303E-3</v>
      </c>
      <c r="Q3052" s="661">
        <v>8.7230231985521694E-3</v>
      </c>
      <c r="R3052" s="659">
        <v>3.6843126227871599E-3</v>
      </c>
      <c r="S3052" s="659">
        <v>5.1452531621215304E-3</v>
      </c>
      <c r="T3052" s="661">
        <v>1.7776712754050929E-2</v>
      </c>
      <c r="U3052" s="659">
        <v>4.28526735217779E-4</v>
      </c>
      <c r="V3052" s="659">
        <v>4.3940097198710999E-4</v>
      </c>
      <c r="W3052" s="661">
        <v>7.7698663128663963E-4</v>
      </c>
      <c r="X3052" s="659">
        <v>2.1870620791714799E-5</v>
      </c>
      <c r="Y3052" s="659">
        <v>2.2227375879241299E-5</v>
      </c>
      <c r="Z3052" s="661">
        <v>5.1404942386969924E-5</v>
      </c>
      <c r="AA3052" s="659">
        <v>1.2221041268819001E-3</v>
      </c>
      <c r="AB3052" s="659">
        <v>1.24057132484964E-3</v>
      </c>
      <c r="AC3052" s="661">
        <v>2.5092313982144725E-3</v>
      </c>
      <c r="AD3052" s="659">
        <v>1.6959052566933001E-4</v>
      </c>
      <c r="AE3052" s="659">
        <v>1.7570024750879001E-4</v>
      </c>
      <c r="AF3052" s="661">
        <v>2.9495888029395194E-4</v>
      </c>
      <c r="AG3052" s="659">
        <v>2.26905439253488E-4</v>
      </c>
      <c r="AH3052" s="659">
        <v>2.25239157979951E-4</v>
      </c>
      <c r="AI3052" s="675">
        <v>5.5347423486459314E-4</v>
      </c>
      <c r="AJ3052" s="28"/>
      <c r="AK3052" s="29"/>
      <c r="AL3052" s="29"/>
    </row>
    <row r="3053" spans="1:38" x14ac:dyDescent="0.2">
      <c r="A3053" s="334">
        <v>2060</v>
      </c>
      <c r="B3053" s="334">
        <v>8</v>
      </c>
      <c r="C3053" s="659">
        <v>0.76450949113803102</v>
      </c>
      <c r="D3053" s="659">
        <v>0.804708012360136</v>
      </c>
      <c r="E3053" s="661">
        <v>0.84521917770268939</v>
      </c>
      <c r="F3053" s="659">
        <v>4.3804558318116998E-2</v>
      </c>
      <c r="G3053" s="659">
        <v>4.5012740725781798E-2</v>
      </c>
      <c r="H3053" s="661">
        <v>9.5469119414111958E-2</v>
      </c>
      <c r="I3053" s="659">
        <v>1.5189988215774001E-2</v>
      </c>
      <c r="J3053" s="659">
        <v>1.50546104755936E-2</v>
      </c>
      <c r="K3053" s="661">
        <v>4.2957063765620231E-2</v>
      </c>
      <c r="L3053" s="659">
        <v>8.5146989041570595E-5</v>
      </c>
      <c r="M3053" s="659">
        <v>8.8764631755227293E-5</v>
      </c>
      <c r="N3053" s="661">
        <v>6.6686422057715706E-3</v>
      </c>
      <c r="O3053" s="659">
        <v>4.5055429777717598E-3</v>
      </c>
      <c r="P3053" s="659">
        <v>4.3756676221920303E-3</v>
      </c>
      <c r="Q3053" s="661">
        <v>8.7230231985521694E-3</v>
      </c>
      <c r="R3053" s="659">
        <v>3.6843126227871599E-3</v>
      </c>
      <c r="S3053" s="659">
        <v>5.1452531621215304E-3</v>
      </c>
      <c r="T3053" s="661">
        <v>1.7776712754050929E-2</v>
      </c>
      <c r="U3053" s="659">
        <v>4.28526735217779E-4</v>
      </c>
      <c r="V3053" s="659">
        <v>4.3940097198710999E-4</v>
      </c>
      <c r="W3053" s="661">
        <v>7.7698663128663963E-4</v>
      </c>
      <c r="X3053" s="659">
        <v>2.1870620791714799E-5</v>
      </c>
      <c r="Y3053" s="659">
        <v>2.2227375879241299E-5</v>
      </c>
      <c r="Z3053" s="661">
        <v>5.1404942386969924E-5</v>
      </c>
      <c r="AA3053" s="659">
        <v>1.2221041268819001E-3</v>
      </c>
      <c r="AB3053" s="659">
        <v>1.24057132484964E-3</v>
      </c>
      <c r="AC3053" s="661">
        <v>2.5092313982144725E-3</v>
      </c>
      <c r="AD3053" s="659">
        <v>1.6959052566933001E-4</v>
      </c>
      <c r="AE3053" s="659">
        <v>1.7570024750879001E-4</v>
      </c>
      <c r="AF3053" s="661">
        <v>2.9495888029395194E-4</v>
      </c>
      <c r="AG3053" s="659">
        <v>2.26905439253488E-4</v>
      </c>
      <c r="AH3053" s="659">
        <v>2.25239157979951E-4</v>
      </c>
      <c r="AI3053" s="675">
        <v>5.5347423486459314E-4</v>
      </c>
      <c r="AJ3053" s="28"/>
      <c r="AK3053" s="29"/>
      <c r="AL3053" s="29"/>
    </row>
    <row r="3054" spans="1:38" x14ac:dyDescent="0.2">
      <c r="A3054" s="334">
        <v>2060</v>
      </c>
      <c r="B3054" s="334">
        <v>9</v>
      </c>
      <c r="C3054" s="659">
        <v>0.76450949113803102</v>
      </c>
      <c r="D3054" s="659">
        <v>0.804708012360136</v>
      </c>
      <c r="E3054" s="661">
        <v>0.84521917770268939</v>
      </c>
      <c r="F3054" s="659">
        <v>4.3804558318116998E-2</v>
      </c>
      <c r="G3054" s="659">
        <v>4.5012740725781798E-2</v>
      </c>
      <c r="H3054" s="661">
        <v>9.5469119414111958E-2</v>
      </c>
      <c r="I3054" s="659">
        <v>1.5189988215774001E-2</v>
      </c>
      <c r="J3054" s="659">
        <v>1.50546104755936E-2</v>
      </c>
      <c r="K3054" s="661">
        <v>4.2957063765620231E-2</v>
      </c>
      <c r="L3054" s="659">
        <v>8.5146989041570595E-5</v>
      </c>
      <c r="M3054" s="659">
        <v>8.8764631755227293E-5</v>
      </c>
      <c r="N3054" s="661">
        <v>6.6686422057715706E-3</v>
      </c>
      <c r="O3054" s="659">
        <v>4.5055429777717598E-3</v>
      </c>
      <c r="P3054" s="659">
        <v>4.3756676221920303E-3</v>
      </c>
      <c r="Q3054" s="661">
        <v>8.7230231985521694E-3</v>
      </c>
      <c r="R3054" s="659">
        <v>3.6843126227871599E-3</v>
      </c>
      <c r="S3054" s="659">
        <v>5.1452531621215304E-3</v>
      </c>
      <c r="T3054" s="661">
        <v>1.7776712754050929E-2</v>
      </c>
      <c r="U3054" s="659">
        <v>4.28526735217779E-4</v>
      </c>
      <c r="V3054" s="659">
        <v>4.3940097198710999E-4</v>
      </c>
      <c r="W3054" s="661">
        <v>7.7698663128663963E-4</v>
      </c>
      <c r="X3054" s="659">
        <v>2.1870620791714799E-5</v>
      </c>
      <c r="Y3054" s="659">
        <v>2.2227375879241299E-5</v>
      </c>
      <c r="Z3054" s="661">
        <v>5.1404942386969924E-5</v>
      </c>
      <c r="AA3054" s="659">
        <v>1.2221041268819001E-3</v>
      </c>
      <c r="AB3054" s="659">
        <v>1.24057132484964E-3</v>
      </c>
      <c r="AC3054" s="661">
        <v>2.5092313982144725E-3</v>
      </c>
      <c r="AD3054" s="659">
        <v>1.6959052566933001E-4</v>
      </c>
      <c r="AE3054" s="659">
        <v>1.7570024750879001E-4</v>
      </c>
      <c r="AF3054" s="661">
        <v>2.9495888029395194E-4</v>
      </c>
      <c r="AG3054" s="659">
        <v>2.26905439253488E-4</v>
      </c>
      <c r="AH3054" s="659">
        <v>2.25239157979951E-4</v>
      </c>
      <c r="AI3054" s="675">
        <v>5.5347423486459314E-4</v>
      </c>
      <c r="AJ3054" s="28"/>
      <c r="AK3054" s="29"/>
      <c r="AL3054" s="29"/>
    </row>
    <row r="3055" spans="1:38" x14ac:dyDescent="0.2">
      <c r="A3055" s="334">
        <v>2060</v>
      </c>
      <c r="B3055" s="334">
        <v>10</v>
      </c>
      <c r="C3055" s="659">
        <v>0.76450949113803102</v>
      </c>
      <c r="D3055" s="659">
        <v>0.804708012360136</v>
      </c>
      <c r="E3055" s="661">
        <v>0.84521917770268939</v>
      </c>
      <c r="F3055" s="659">
        <v>4.3804558318116998E-2</v>
      </c>
      <c r="G3055" s="659">
        <v>4.5012740725781798E-2</v>
      </c>
      <c r="H3055" s="661">
        <v>9.5469119414111958E-2</v>
      </c>
      <c r="I3055" s="659">
        <v>1.5189988215774001E-2</v>
      </c>
      <c r="J3055" s="659">
        <v>1.50546104755936E-2</v>
      </c>
      <c r="K3055" s="661">
        <v>4.2957063765620231E-2</v>
      </c>
      <c r="L3055" s="659">
        <v>8.5146989041570595E-5</v>
      </c>
      <c r="M3055" s="659">
        <v>8.8764631755227293E-5</v>
      </c>
      <c r="N3055" s="661">
        <v>6.6686422057715706E-3</v>
      </c>
      <c r="O3055" s="659">
        <v>4.5055429777717598E-3</v>
      </c>
      <c r="P3055" s="659">
        <v>4.3756676221920303E-3</v>
      </c>
      <c r="Q3055" s="661">
        <v>8.7230231985521694E-3</v>
      </c>
      <c r="R3055" s="659">
        <v>3.6843126227871599E-3</v>
      </c>
      <c r="S3055" s="659">
        <v>5.1452531621215304E-3</v>
      </c>
      <c r="T3055" s="661">
        <v>1.7776712754050929E-2</v>
      </c>
      <c r="U3055" s="659">
        <v>4.28526735217779E-4</v>
      </c>
      <c r="V3055" s="659">
        <v>4.3940097198710999E-4</v>
      </c>
      <c r="W3055" s="661">
        <v>7.7698663128663963E-4</v>
      </c>
      <c r="X3055" s="659">
        <v>2.1870620791714799E-5</v>
      </c>
      <c r="Y3055" s="659">
        <v>2.2227375879241299E-5</v>
      </c>
      <c r="Z3055" s="661">
        <v>5.1404942386969924E-5</v>
      </c>
      <c r="AA3055" s="659">
        <v>1.2221041268819001E-3</v>
      </c>
      <c r="AB3055" s="659">
        <v>1.24057132484964E-3</v>
      </c>
      <c r="AC3055" s="661">
        <v>2.5092313982144725E-3</v>
      </c>
      <c r="AD3055" s="659">
        <v>1.6959052566933001E-4</v>
      </c>
      <c r="AE3055" s="659">
        <v>1.7570024750879001E-4</v>
      </c>
      <c r="AF3055" s="661">
        <v>2.9495888029395194E-4</v>
      </c>
      <c r="AG3055" s="659">
        <v>2.26905439253488E-4</v>
      </c>
      <c r="AH3055" s="659">
        <v>2.25239157979951E-4</v>
      </c>
      <c r="AI3055" s="675">
        <v>5.5347423486459314E-4</v>
      </c>
      <c r="AJ3055" s="28"/>
      <c r="AK3055" s="29"/>
      <c r="AL3055" s="29"/>
    </row>
    <row r="3056" spans="1:38" x14ac:dyDescent="0.2">
      <c r="A3056" s="334">
        <v>2060</v>
      </c>
      <c r="B3056" s="334">
        <v>11</v>
      </c>
      <c r="C3056" s="659">
        <v>0.76450949113803102</v>
      </c>
      <c r="D3056" s="659">
        <v>0.804708012360136</v>
      </c>
      <c r="E3056" s="661">
        <v>0.84521917770268939</v>
      </c>
      <c r="F3056" s="659">
        <v>4.3804558318116998E-2</v>
      </c>
      <c r="G3056" s="659">
        <v>4.5012740725781798E-2</v>
      </c>
      <c r="H3056" s="661">
        <v>9.5469119414111958E-2</v>
      </c>
      <c r="I3056" s="659">
        <v>1.5189988215774001E-2</v>
      </c>
      <c r="J3056" s="659">
        <v>1.50546104755936E-2</v>
      </c>
      <c r="K3056" s="661">
        <v>4.2957063765620231E-2</v>
      </c>
      <c r="L3056" s="659">
        <v>8.5146989041570595E-5</v>
      </c>
      <c r="M3056" s="659">
        <v>8.8764631755227293E-5</v>
      </c>
      <c r="N3056" s="661">
        <v>6.6686422057715706E-3</v>
      </c>
      <c r="O3056" s="659">
        <v>4.5055429777717598E-3</v>
      </c>
      <c r="P3056" s="659">
        <v>4.3756676221920303E-3</v>
      </c>
      <c r="Q3056" s="661">
        <v>8.7230231985521694E-3</v>
      </c>
      <c r="R3056" s="659">
        <v>3.6843126227871599E-3</v>
      </c>
      <c r="S3056" s="659">
        <v>5.1452531621215304E-3</v>
      </c>
      <c r="T3056" s="661">
        <v>1.7776712754050929E-2</v>
      </c>
      <c r="U3056" s="659">
        <v>4.28526735217779E-4</v>
      </c>
      <c r="V3056" s="659">
        <v>4.3940097198710999E-4</v>
      </c>
      <c r="W3056" s="661">
        <v>7.7698663128663963E-4</v>
      </c>
      <c r="X3056" s="659">
        <v>2.1870620791714799E-5</v>
      </c>
      <c r="Y3056" s="659">
        <v>2.2227375879241299E-5</v>
      </c>
      <c r="Z3056" s="661">
        <v>5.1404942386969924E-5</v>
      </c>
      <c r="AA3056" s="659">
        <v>1.2221041268819001E-3</v>
      </c>
      <c r="AB3056" s="659">
        <v>1.24057132484964E-3</v>
      </c>
      <c r="AC3056" s="661">
        <v>2.5092313982144725E-3</v>
      </c>
      <c r="AD3056" s="659">
        <v>1.6959052566933001E-4</v>
      </c>
      <c r="AE3056" s="659">
        <v>1.7570024750879001E-4</v>
      </c>
      <c r="AF3056" s="661">
        <v>2.9495888029395194E-4</v>
      </c>
      <c r="AG3056" s="659">
        <v>2.26905439253488E-4</v>
      </c>
      <c r="AH3056" s="659">
        <v>2.25239157979951E-4</v>
      </c>
      <c r="AI3056" s="675">
        <v>5.5347423486459314E-4</v>
      </c>
      <c r="AJ3056" s="28"/>
      <c r="AK3056" s="29"/>
      <c r="AL3056" s="29"/>
    </row>
    <row r="3057" spans="1:38" x14ac:dyDescent="0.2">
      <c r="A3057" s="334">
        <v>2060</v>
      </c>
      <c r="B3057" s="334">
        <v>12</v>
      </c>
      <c r="C3057" s="659">
        <v>0.76450949113803102</v>
      </c>
      <c r="D3057" s="659">
        <v>0.804708012360136</v>
      </c>
      <c r="E3057" s="661">
        <v>0.84521917770268939</v>
      </c>
      <c r="F3057" s="659">
        <v>4.3804558318116998E-2</v>
      </c>
      <c r="G3057" s="659">
        <v>4.5012740725781798E-2</v>
      </c>
      <c r="H3057" s="661">
        <v>9.5469119414111958E-2</v>
      </c>
      <c r="I3057" s="659">
        <v>1.5189988215774001E-2</v>
      </c>
      <c r="J3057" s="659">
        <v>1.50546104755936E-2</v>
      </c>
      <c r="K3057" s="661">
        <v>4.2957063765620231E-2</v>
      </c>
      <c r="L3057" s="659">
        <v>8.5146989041570595E-5</v>
      </c>
      <c r="M3057" s="659">
        <v>8.8764631755227293E-5</v>
      </c>
      <c r="N3057" s="661">
        <v>6.6686422057715706E-3</v>
      </c>
      <c r="O3057" s="659">
        <v>4.5055429777717598E-3</v>
      </c>
      <c r="P3057" s="659">
        <v>4.3756676221920303E-3</v>
      </c>
      <c r="Q3057" s="661">
        <v>8.7230231985521694E-3</v>
      </c>
      <c r="R3057" s="659">
        <v>3.6843126227871599E-3</v>
      </c>
      <c r="S3057" s="659">
        <v>5.1452531621215304E-3</v>
      </c>
      <c r="T3057" s="661">
        <v>1.7776712754050929E-2</v>
      </c>
      <c r="U3057" s="659">
        <v>4.28526735217779E-4</v>
      </c>
      <c r="V3057" s="659">
        <v>4.3940097198710999E-4</v>
      </c>
      <c r="W3057" s="661">
        <v>7.7698663128663963E-4</v>
      </c>
      <c r="X3057" s="659">
        <v>2.1870620791714799E-5</v>
      </c>
      <c r="Y3057" s="659">
        <v>2.2227375879241299E-5</v>
      </c>
      <c r="Z3057" s="661">
        <v>5.1404942386969924E-5</v>
      </c>
      <c r="AA3057" s="659">
        <v>1.2221041268819001E-3</v>
      </c>
      <c r="AB3057" s="659">
        <v>1.24057132484964E-3</v>
      </c>
      <c r="AC3057" s="661">
        <v>2.5092313982144725E-3</v>
      </c>
      <c r="AD3057" s="659">
        <v>1.6959052566933001E-4</v>
      </c>
      <c r="AE3057" s="659">
        <v>1.7570024750879001E-4</v>
      </c>
      <c r="AF3057" s="661">
        <v>2.9495888029395194E-4</v>
      </c>
      <c r="AG3057" s="659">
        <v>2.26905439253488E-4</v>
      </c>
      <c r="AH3057" s="659">
        <v>2.25239157979951E-4</v>
      </c>
      <c r="AI3057" s="675">
        <v>5.5347423486459314E-4</v>
      </c>
      <c r="AJ3057" s="28"/>
      <c r="AK3057" s="29"/>
      <c r="AL3057" s="29"/>
    </row>
    <row r="3058" spans="1:38" x14ac:dyDescent="0.2">
      <c r="A3058" s="334">
        <v>2060</v>
      </c>
      <c r="B3058" s="334">
        <v>13</v>
      </c>
      <c r="C3058" s="659">
        <v>0.76450949113803102</v>
      </c>
      <c r="D3058" s="659">
        <v>0.804708012360136</v>
      </c>
      <c r="E3058" s="661">
        <v>0.84521917770268939</v>
      </c>
      <c r="F3058" s="659">
        <v>4.3804558318116998E-2</v>
      </c>
      <c r="G3058" s="659">
        <v>4.5012740725781798E-2</v>
      </c>
      <c r="H3058" s="661">
        <v>9.5469119414111958E-2</v>
      </c>
      <c r="I3058" s="659">
        <v>1.5189988215774001E-2</v>
      </c>
      <c r="J3058" s="659">
        <v>1.50546104755936E-2</v>
      </c>
      <c r="K3058" s="661">
        <v>4.2957063765620231E-2</v>
      </c>
      <c r="L3058" s="659">
        <v>8.5146989041570595E-5</v>
      </c>
      <c r="M3058" s="659">
        <v>8.8764631755227293E-5</v>
      </c>
      <c r="N3058" s="661">
        <v>6.6686422057715706E-3</v>
      </c>
      <c r="O3058" s="659">
        <v>4.5055429777717598E-3</v>
      </c>
      <c r="P3058" s="659">
        <v>4.3756676221920303E-3</v>
      </c>
      <c r="Q3058" s="661">
        <v>8.7230231985521694E-3</v>
      </c>
      <c r="R3058" s="659">
        <v>3.6843126227871599E-3</v>
      </c>
      <c r="S3058" s="659">
        <v>5.1452531621215304E-3</v>
      </c>
      <c r="T3058" s="661">
        <v>1.7776712754050929E-2</v>
      </c>
      <c r="U3058" s="659">
        <v>4.28526735217779E-4</v>
      </c>
      <c r="V3058" s="659">
        <v>4.3940097198710999E-4</v>
      </c>
      <c r="W3058" s="661">
        <v>7.7698663128663963E-4</v>
      </c>
      <c r="X3058" s="659">
        <v>2.1870620791714799E-5</v>
      </c>
      <c r="Y3058" s="659">
        <v>2.2227375879241299E-5</v>
      </c>
      <c r="Z3058" s="661">
        <v>5.1404942386969924E-5</v>
      </c>
      <c r="AA3058" s="659">
        <v>1.2221041268819001E-3</v>
      </c>
      <c r="AB3058" s="659">
        <v>1.24057132484964E-3</v>
      </c>
      <c r="AC3058" s="661">
        <v>2.5092313982144725E-3</v>
      </c>
      <c r="AD3058" s="659">
        <v>1.6959052566933001E-4</v>
      </c>
      <c r="AE3058" s="659">
        <v>1.7570024750879001E-4</v>
      </c>
      <c r="AF3058" s="661">
        <v>2.9495888029395194E-4</v>
      </c>
      <c r="AG3058" s="659">
        <v>2.26905439253488E-4</v>
      </c>
      <c r="AH3058" s="659">
        <v>2.25239157979951E-4</v>
      </c>
      <c r="AI3058" s="675">
        <v>5.5347423486459314E-4</v>
      </c>
      <c r="AJ3058" s="28"/>
      <c r="AK3058" s="29"/>
      <c r="AL3058" s="29"/>
    </row>
    <row r="3059" spans="1:38" x14ac:dyDescent="0.2">
      <c r="A3059" s="334">
        <v>2060</v>
      </c>
      <c r="B3059" s="334">
        <v>14</v>
      </c>
      <c r="C3059" s="659">
        <v>0.76450949113803102</v>
      </c>
      <c r="D3059" s="659">
        <v>0.804708012360136</v>
      </c>
      <c r="E3059" s="661">
        <v>0.84521917770268939</v>
      </c>
      <c r="F3059" s="659">
        <v>4.3804558318116998E-2</v>
      </c>
      <c r="G3059" s="659">
        <v>4.5012740725781798E-2</v>
      </c>
      <c r="H3059" s="661">
        <v>9.5469119414111958E-2</v>
      </c>
      <c r="I3059" s="659">
        <v>1.5189988215774001E-2</v>
      </c>
      <c r="J3059" s="659">
        <v>1.50546104755936E-2</v>
      </c>
      <c r="K3059" s="661">
        <v>4.2957063765620231E-2</v>
      </c>
      <c r="L3059" s="659">
        <v>8.5146989041570595E-5</v>
      </c>
      <c r="M3059" s="659">
        <v>8.8764631755227293E-5</v>
      </c>
      <c r="N3059" s="661">
        <v>6.6686422057715706E-3</v>
      </c>
      <c r="O3059" s="659">
        <v>4.5055429777717598E-3</v>
      </c>
      <c r="P3059" s="659">
        <v>4.3756676221920303E-3</v>
      </c>
      <c r="Q3059" s="661">
        <v>8.7230231985521694E-3</v>
      </c>
      <c r="R3059" s="659">
        <v>3.6843126227871599E-3</v>
      </c>
      <c r="S3059" s="659">
        <v>5.1452531621215304E-3</v>
      </c>
      <c r="T3059" s="661">
        <v>1.7776712754050929E-2</v>
      </c>
      <c r="U3059" s="659">
        <v>4.28526735217779E-4</v>
      </c>
      <c r="V3059" s="659">
        <v>4.3940097198710999E-4</v>
      </c>
      <c r="W3059" s="661">
        <v>7.7698663128663963E-4</v>
      </c>
      <c r="X3059" s="659">
        <v>2.1870620791714799E-5</v>
      </c>
      <c r="Y3059" s="659">
        <v>2.2227375879241299E-5</v>
      </c>
      <c r="Z3059" s="661">
        <v>5.1404942386969924E-5</v>
      </c>
      <c r="AA3059" s="659">
        <v>1.2221041268819001E-3</v>
      </c>
      <c r="AB3059" s="659">
        <v>1.24057132484964E-3</v>
      </c>
      <c r="AC3059" s="661">
        <v>2.5092313982144725E-3</v>
      </c>
      <c r="AD3059" s="659">
        <v>1.6959052566933001E-4</v>
      </c>
      <c r="AE3059" s="659">
        <v>1.7570024750879001E-4</v>
      </c>
      <c r="AF3059" s="661">
        <v>2.9495888029395194E-4</v>
      </c>
      <c r="AG3059" s="659">
        <v>2.26905439253488E-4</v>
      </c>
      <c r="AH3059" s="659">
        <v>2.25239157979951E-4</v>
      </c>
      <c r="AI3059" s="675">
        <v>5.5347423486459314E-4</v>
      </c>
      <c r="AJ3059" s="28"/>
      <c r="AK3059" s="29"/>
      <c r="AL3059" s="29"/>
    </row>
    <row r="3060" spans="1:38" x14ac:dyDescent="0.2">
      <c r="A3060" s="334">
        <v>2060</v>
      </c>
      <c r="B3060" s="334">
        <v>15</v>
      </c>
      <c r="C3060" s="659">
        <v>0.76450949113803102</v>
      </c>
      <c r="D3060" s="659">
        <v>0.804708012360136</v>
      </c>
      <c r="E3060" s="661">
        <v>0.84521917770268939</v>
      </c>
      <c r="F3060" s="659">
        <v>4.3804558318116998E-2</v>
      </c>
      <c r="G3060" s="659">
        <v>4.5012740725781798E-2</v>
      </c>
      <c r="H3060" s="661">
        <v>9.5469119414111958E-2</v>
      </c>
      <c r="I3060" s="659">
        <v>1.5189988215774001E-2</v>
      </c>
      <c r="J3060" s="659">
        <v>1.50546104755936E-2</v>
      </c>
      <c r="K3060" s="661">
        <v>4.2957063765620231E-2</v>
      </c>
      <c r="L3060" s="659">
        <v>8.5146989041570595E-5</v>
      </c>
      <c r="M3060" s="659">
        <v>8.8764631755227293E-5</v>
      </c>
      <c r="N3060" s="661">
        <v>6.6686422057715706E-3</v>
      </c>
      <c r="O3060" s="659">
        <v>4.5055429777717598E-3</v>
      </c>
      <c r="P3060" s="659">
        <v>4.3756676221920303E-3</v>
      </c>
      <c r="Q3060" s="661">
        <v>8.7230231985521694E-3</v>
      </c>
      <c r="R3060" s="659">
        <v>3.6843126227871599E-3</v>
      </c>
      <c r="S3060" s="659">
        <v>5.1452531621215304E-3</v>
      </c>
      <c r="T3060" s="661">
        <v>1.7776712754050929E-2</v>
      </c>
      <c r="U3060" s="659">
        <v>4.28526735217779E-4</v>
      </c>
      <c r="V3060" s="659">
        <v>4.3940097198710999E-4</v>
      </c>
      <c r="W3060" s="661">
        <v>7.7698663128663963E-4</v>
      </c>
      <c r="X3060" s="659">
        <v>2.1870620791714799E-5</v>
      </c>
      <c r="Y3060" s="659">
        <v>2.2227375879241299E-5</v>
      </c>
      <c r="Z3060" s="661">
        <v>5.1404942386969924E-5</v>
      </c>
      <c r="AA3060" s="659">
        <v>1.2221041268819001E-3</v>
      </c>
      <c r="AB3060" s="659">
        <v>1.24057132484964E-3</v>
      </c>
      <c r="AC3060" s="661">
        <v>2.5092313982144725E-3</v>
      </c>
      <c r="AD3060" s="659">
        <v>1.6959052566933001E-4</v>
      </c>
      <c r="AE3060" s="659">
        <v>1.7570024750879001E-4</v>
      </c>
      <c r="AF3060" s="661">
        <v>2.9495888029395194E-4</v>
      </c>
      <c r="AG3060" s="659">
        <v>2.26905439253488E-4</v>
      </c>
      <c r="AH3060" s="659">
        <v>2.25239157979951E-4</v>
      </c>
      <c r="AI3060" s="675">
        <v>5.5347423486459314E-4</v>
      </c>
      <c r="AJ3060" s="28"/>
      <c r="AK3060" s="29"/>
      <c r="AL3060" s="29"/>
    </row>
    <row r="3061" spans="1:38" x14ac:dyDescent="0.2">
      <c r="A3061" s="334">
        <v>2060</v>
      </c>
      <c r="B3061" s="334">
        <v>16</v>
      </c>
      <c r="C3061" s="659">
        <v>0.76450949113803102</v>
      </c>
      <c r="D3061" s="659">
        <v>0.804708012360136</v>
      </c>
      <c r="E3061" s="661">
        <v>0.84521917770268939</v>
      </c>
      <c r="F3061" s="659">
        <v>4.3804558318116998E-2</v>
      </c>
      <c r="G3061" s="659">
        <v>4.5012740725781798E-2</v>
      </c>
      <c r="H3061" s="661">
        <v>9.5469119414111958E-2</v>
      </c>
      <c r="I3061" s="659">
        <v>1.5189988215774001E-2</v>
      </c>
      <c r="J3061" s="659">
        <v>1.50546104755936E-2</v>
      </c>
      <c r="K3061" s="661">
        <v>4.2957063765620231E-2</v>
      </c>
      <c r="L3061" s="659">
        <v>8.5146989041570595E-5</v>
      </c>
      <c r="M3061" s="659">
        <v>8.8764631755227293E-5</v>
      </c>
      <c r="N3061" s="661">
        <v>6.6686422057715706E-3</v>
      </c>
      <c r="O3061" s="659">
        <v>4.5055429777717598E-3</v>
      </c>
      <c r="P3061" s="659">
        <v>4.3756676221920303E-3</v>
      </c>
      <c r="Q3061" s="661">
        <v>8.7230231985521694E-3</v>
      </c>
      <c r="R3061" s="659">
        <v>3.6843126227871599E-3</v>
      </c>
      <c r="S3061" s="659">
        <v>5.1452531621215304E-3</v>
      </c>
      <c r="T3061" s="661">
        <v>1.7776712754050929E-2</v>
      </c>
      <c r="U3061" s="659">
        <v>4.28526735217779E-4</v>
      </c>
      <c r="V3061" s="659">
        <v>4.3940097198710999E-4</v>
      </c>
      <c r="W3061" s="661">
        <v>7.7698663128663963E-4</v>
      </c>
      <c r="X3061" s="659">
        <v>2.1870620791714799E-5</v>
      </c>
      <c r="Y3061" s="659">
        <v>2.2227375879241299E-5</v>
      </c>
      <c r="Z3061" s="661">
        <v>5.1404942386969924E-5</v>
      </c>
      <c r="AA3061" s="659">
        <v>1.2221041268819001E-3</v>
      </c>
      <c r="AB3061" s="659">
        <v>1.24057132484964E-3</v>
      </c>
      <c r="AC3061" s="661">
        <v>2.5092313982144725E-3</v>
      </c>
      <c r="AD3061" s="659">
        <v>1.6959052566933001E-4</v>
      </c>
      <c r="AE3061" s="659">
        <v>1.7570024750879001E-4</v>
      </c>
      <c r="AF3061" s="661">
        <v>2.9495888029395194E-4</v>
      </c>
      <c r="AG3061" s="659">
        <v>2.26905439253488E-4</v>
      </c>
      <c r="AH3061" s="659">
        <v>2.25239157979951E-4</v>
      </c>
      <c r="AI3061" s="675">
        <v>5.5347423486459314E-4</v>
      </c>
      <c r="AJ3061" s="28"/>
      <c r="AK3061" s="29"/>
      <c r="AL3061" s="29"/>
    </row>
    <row r="3062" spans="1:38" x14ac:dyDescent="0.2">
      <c r="A3062" s="334">
        <v>2060</v>
      </c>
      <c r="B3062" s="334">
        <v>17</v>
      </c>
      <c r="C3062" s="659">
        <v>0.76450949113803102</v>
      </c>
      <c r="D3062" s="659">
        <v>0.804708012360136</v>
      </c>
      <c r="E3062" s="661">
        <v>0.84521917770268939</v>
      </c>
      <c r="F3062" s="659">
        <v>4.3804558318116998E-2</v>
      </c>
      <c r="G3062" s="659">
        <v>4.5012740725781798E-2</v>
      </c>
      <c r="H3062" s="661">
        <v>9.5469119414111958E-2</v>
      </c>
      <c r="I3062" s="659">
        <v>1.5189988215774001E-2</v>
      </c>
      <c r="J3062" s="659">
        <v>1.50546104755936E-2</v>
      </c>
      <c r="K3062" s="661">
        <v>4.2957063765620231E-2</v>
      </c>
      <c r="L3062" s="659">
        <v>8.5146989041570595E-5</v>
      </c>
      <c r="M3062" s="659">
        <v>8.8764631755227293E-5</v>
      </c>
      <c r="N3062" s="661">
        <v>6.6686422057715706E-3</v>
      </c>
      <c r="O3062" s="659">
        <v>4.5055429777717598E-3</v>
      </c>
      <c r="P3062" s="659">
        <v>4.3756676221920303E-3</v>
      </c>
      <c r="Q3062" s="661">
        <v>8.7230231985521694E-3</v>
      </c>
      <c r="R3062" s="659">
        <v>3.6843126227871599E-3</v>
      </c>
      <c r="S3062" s="659">
        <v>5.1452531621215304E-3</v>
      </c>
      <c r="T3062" s="661">
        <v>1.7776712754050929E-2</v>
      </c>
      <c r="U3062" s="659">
        <v>4.28526735217779E-4</v>
      </c>
      <c r="V3062" s="659">
        <v>4.3940097198710999E-4</v>
      </c>
      <c r="W3062" s="661">
        <v>7.7698663128663963E-4</v>
      </c>
      <c r="X3062" s="659">
        <v>2.1870620791714799E-5</v>
      </c>
      <c r="Y3062" s="659">
        <v>2.2227375879241299E-5</v>
      </c>
      <c r="Z3062" s="661">
        <v>5.1404942386969924E-5</v>
      </c>
      <c r="AA3062" s="659">
        <v>1.2221041268819001E-3</v>
      </c>
      <c r="AB3062" s="659">
        <v>1.24057132484964E-3</v>
      </c>
      <c r="AC3062" s="661">
        <v>2.5092313982144725E-3</v>
      </c>
      <c r="AD3062" s="659">
        <v>1.6959052566933001E-4</v>
      </c>
      <c r="AE3062" s="659">
        <v>1.7570024750879001E-4</v>
      </c>
      <c r="AF3062" s="661">
        <v>2.9495888029395194E-4</v>
      </c>
      <c r="AG3062" s="659">
        <v>2.26905439253488E-4</v>
      </c>
      <c r="AH3062" s="659">
        <v>2.25239157979951E-4</v>
      </c>
      <c r="AI3062" s="675">
        <v>5.5347423486459314E-4</v>
      </c>
      <c r="AJ3062" s="28"/>
      <c r="AK3062" s="29"/>
      <c r="AL3062" s="29"/>
    </row>
    <row r="3063" spans="1:38" x14ac:dyDescent="0.2">
      <c r="A3063" s="334">
        <v>2060</v>
      </c>
      <c r="B3063" s="334">
        <v>18</v>
      </c>
      <c r="C3063" s="659">
        <v>0.76450949113803102</v>
      </c>
      <c r="D3063" s="659">
        <v>0.804708012360136</v>
      </c>
      <c r="E3063" s="661">
        <v>0.84521917770268939</v>
      </c>
      <c r="F3063" s="659">
        <v>4.3804558318116998E-2</v>
      </c>
      <c r="G3063" s="659">
        <v>4.5012740725781798E-2</v>
      </c>
      <c r="H3063" s="661">
        <v>9.5469119414111958E-2</v>
      </c>
      <c r="I3063" s="659">
        <v>1.5189988215774001E-2</v>
      </c>
      <c r="J3063" s="659">
        <v>1.50546104755936E-2</v>
      </c>
      <c r="K3063" s="661">
        <v>4.2957063765620231E-2</v>
      </c>
      <c r="L3063" s="659">
        <v>8.5146989041570595E-5</v>
      </c>
      <c r="M3063" s="659">
        <v>8.8764631755227293E-5</v>
      </c>
      <c r="N3063" s="661">
        <v>6.6686422057715706E-3</v>
      </c>
      <c r="O3063" s="659">
        <v>4.5055429777717598E-3</v>
      </c>
      <c r="P3063" s="659">
        <v>4.3756676221920303E-3</v>
      </c>
      <c r="Q3063" s="661">
        <v>8.7230231985521694E-3</v>
      </c>
      <c r="R3063" s="659">
        <v>3.6843126227871599E-3</v>
      </c>
      <c r="S3063" s="659">
        <v>5.1452531621215304E-3</v>
      </c>
      <c r="T3063" s="661">
        <v>1.7776712754050929E-2</v>
      </c>
      <c r="U3063" s="659">
        <v>4.28526735217779E-4</v>
      </c>
      <c r="V3063" s="659">
        <v>4.3940097198710999E-4</v>
      </c>
      <c r="W3063" s="661">
        <v>7.7698663128663963E-4</v>
      </c>
      <c r="X3063" s="659">
        <v>2.1870620791714799E-5</v>
      </c>
      <c r="Y3063" s="659">
        <v>2.2227375879241299E-5</v>
      </c>
      <c r="Z3063" s="661">
        <v>5.1404942386969924E-5</v>
      </c>
      <c r="AA3063" s="659">
        <v>1.2221041268819001E-3</v>
      </c>
      <c r="AB3063" s="659">
        <v>1.24057132484964E-3</v>
      </c>
      <c r="AC3063" s="661">
        <v>2.5092313982144725E-3</v>
      </c>
      <c r="AD3063" s="659">
        <v>1.6959052566933001E-4</v>
      </c>
      <c r="AE3063" s="659">
        <v>1.7570024750879001E-4</v>
      </c>
      <c r="AF3063" s="661">
        <v>2.9495888029395194E-4</v>
      </c>
      <c r="AG3063" s="659">
        <v>2.26905439253488E-4</v>
      </c>
      <c r="AH3063" s="659">
        <v>2.25239157979951E-4</v>
      </c>
      <c r="AI3063" s="675">
        <v>5.5347423486459314E-4</v>
      </c>
      <c r="AJ3063" s="28"/>
      <c r="AK3063" s="29"/>
      <c r="AL3063" s="29"/>
    </row>
    <row r="3064" spans="1:38" x14ac:dyDescent="0.2">
      <c r="A3064" s="334">
        <v>2060</v>
      </c>
      <c r="B3064" s="334">
        <v>19</v>
      </c>
      <c r="C3064" s="659">
        <v>0.76450949113803102</v>
      </c>
      <c r="D3064" s="659">
        <v>0.804708012360136</v>
      </c>
      <c r="E3064" s="661">
        <v>0.84521917770268939</v>
      </c>
      <c r="F3064" s="659">
        <v>4.3804558318116998E-2</v>
      </c>
      <c r="G3064" s="659">
        <v>4.5012740725781798E-2</v>
      </c>
      <c r="H3064" s="661">
        <v>9.5469119414111958E-2</v>
      </c>
      <c r="I3064" s="659">
        <v>1.5189988215774001E-2</v>
      </c>
      <c r="J3064" s="659">
        <v>1.50546104755936E-2</v>
      </c>
      <c r="K3064" s="661">
        <v>4.2957063765620231E-2</v>
      </c>
      <c r="L3064" s="659">
        <v>8.5146989041570595E-5</v>
      </c>
      <c r="M3064" s="659">
        <v>8.8764631755227293E-5</v>
      </c>
      <c r="N3064" s="661">
        <v>6.6686422057715706E-3</v>
      </c>
      <c r="O3064" s="659">
        <v>4.5055429777717598E-3</v>
      </c>
      <c r="P3064" s="659">
        <v>4.3756676221920303E-3</v>
      </c>
      <c r="Q3064" s="661">
        <v>8.7230231985521694E-3</v>
      </c>
      <c r="R3064" s="659">
        <v>3.6843126227871599E-3</v>
      </c>
      <c r="S3064" s="659">
        <v>5.1452531621215304E-3</v>
      </c>
      <c r="T3064" s="661">
        <v>1.7776712754050929E-2</v>
      </c>
      <c r="U3064" s="659">
        <v>4.28526735217779E-4</v>
      </c>
      <c r="V3064" s="659">
        <v>4.3940097198710999E-4</v>
      </c>
      <c r="W3064" s="661">
        <v>7.7698663128663963E-4</v>
      </c>
      <c r="X3064" s="659">
        <v>2.1870620791714799E-5</v>
      </c>
      <c r="Y3064" s="659">
        <v>2.2227375879241299E-5</v>
      </c>
      <c r="Z3064" s="661">
        <v>5.1404942386969924E-5</v>
      </c>
      <c r="AA3064" s="659">
        <v>1.2221041268819001E-3</v>
      </c>
      <c r="AB3064" s="659">
        <v>1.24057132484964E-3</v>
      </c>
      <c r="AC3064" s="661">
        <v>2.5092313982144725E-3</v>
      </c>
      <c r="AD3064" s="659">
        <v>1.6959052566933001E-4</v>
      </c>
      <c r="AE3064" s="659">
        <v>1.7570024750879001E-4</v>
      </c>
      <c r="AF3064" s="661">
        <v>2.9495888029395194E-4</v>
      </c>
      <c r="AG3064" s="659">
        <v>2.26905439253488E-4</v>
      </c>
      <c r="AH3064" s="659">
        <v>2.25239157979951E-4</v>
      </c>
      <c r="AI3064" s="675">
        <v>5.5347423486459314E-4</v>
      </c>
      <c r="AJ3064" s="28"/>
      <c r="AK3064" s="29"/>
      <c r="AL3064" s="29"/>
    </row>
    <row r="3065" spans="1:38" x14ac:dyDescent="0.2">
      <c r="A3065" s="334">
        <v>2060</v>
      </c>
      <c r="B3065" s="334">
        <v>20</v>
      </c>
      <c r="C3065" s="659">
        <v>0.76450949113803102</v>
      </c>
      <c r="D3065" s="659">
        <v>0.804708012360136</v>
      </c>
      <c r="E3065" s="661">
        <v>0.84521917770268939</v>
      </c>
      <c r="F3065" s="659">
        <v>4.3804558318116998E-2</v>
      </c>
      <c r="G3065" s="659">
        <v>4.5012740725781798E-2</v>
      </c>
      <c r="H3065" s="661">
        <v>9.5469119414111958E-2</v>
      </c>
      <c r="I3065" s="659">
        <v>1.5189988215774001E-2</v>
      </c>
      <c r="J3065" s="659">
        <v>1.50546104755936E-2</v>
      </c>
      <c r="K3065" s="661">
        <v>4.2957063765620231E-2</v>
      </c>
      <c r="L3065" s="659">
        <v>8.5146989041570595E-5</v>
      </c>
      <c r="M3065" s="659">
        <v>8.8764631755227293E-5</v>
      </c>
      <c r="N3065" s="661">
        <v>6.6686422057715706E-3</v>
      </c>
      <c r="O3065" s="659">
        <v>4.5055429777717598E-3</v>
      </c>
      <c r="P3065" s="659">
        <v>4.3756676221920303E-3</v>
      </c>
      <c r="Q3065" s="661">
        <v>8.7230231985521694E-3</v>
      </c>
      <c r="R3065" s="659">
        <v>3.6843126227871599E-3</v>
      </c>
      <c r="S3065" s="659">
        <v>5.1452531621215304E-3</v>
      </c>
      <c r="T3065" s="661">
        <v>1.7776712754050929E-2</v>
      </c>
      <c r="U3065" s="659">
        <v>4.28526735217779E-4</v>
      </c>
      <c r="V3065" s="659">
        <v>4.3940097198710999E-4</v>
      </c>
      <c r="W3065" s="661">
        <v>7.7698663128663963E-4</v>
      </c>
      <c r="X3065" s="659">
        <v>2.1870620791714799E-5</v>
      </c>
      <c r="Y3065" s="659">
        <v>2.2227375879241299E-5</v>
      </c>
      <c r="Z3065" s="661">
        <v>5.1404942386969924E-5</v>
      </c>
      <c r="AA3065" s="659">
        <v>1.2221041268819001E-3</v>
      </c>
      <c r="AB3065" s="659">
        <v>1.24057132484964E-3</v>
      </c>
      <c r="AC3065" s="661">
        <v>2.5092313982144725E-3</v>
      </c>
      <c r="AD3065" s="659">
        <v>1.6959052566933001E-4</v>
      </c>
      <c r="AE3065" s="659">
        <v>1.7570024750879001E-4</v>
      </c>
      <c r="AF3065" s="661">
        <v>2.9495888029395194E-4</v>
      </c>
      <c r="AG3065" s="659">
        <v>2.26905439253488E-4</v>
      </c>
      <c r="AH3065" s="659">
        <v>2.25239157979951E-4</v>
      </c>
      <c r="AI3065" s="675">
        <v>5.5347423486459314E-4</v>
      </c>
      <c r="AJ3065" s="28"/>
      <c r="AK3065" s="29"/>
      <c r="AL3065" s="29"/>
    </row>
    <row r="3066" spans="1:38" x14ac:dyDescent="0.2">
      <c r="A3066" s="334">
        <v>2060</v>
      </c>
      <c r="B3066" s="334">
        <v>21</v>
      </c>
      <c r="C3066" s="659">
        <v>0.76450949113803102</v>
      </c>
      <c r="D3066" s="659">
        <v>0.804708012360136</v>
      </c>
      <c r="E3066" s="661">
        <v>0.84521917770268939</v>
      </c>
      <c r="F3066" s="659">
        <v>4.3804558318116998E-2</v>
      </c>
      <c r="G3066" s="659">
        <v>4.5012740725781798E-2</v>
      </c>
      <c r="H3066" s="661">
        <v>9.5469119414111958E-2</v>
      </c>
      <c r="I3066" s="659">
        <v>1.5189988215774001E-2</v>
      </c>
      <c r="J3066" s="659">
        <v>1.50546104755936E-2</v>
      </c>
      <c r="K3066" s="661">
        <v>4.2957063765620231E-2</v>
      </c>
      <c r="L3066" s="659">
        <v>8.5146989041570595E-5</v>
      </c>
      <c r="M3066" s="659">
        <v>8.8764631755227293E-5</v>
      </c>
      <c r="N3066" s="661">
        <v>6.6686422057715706E-3</v>
      </c>
      <c r="O3066" s="659">
        <v>4.5055429777717598E-3</v>
      </c>
      <c r="P3066" s="659">
        <v>4.3756676221920303E-3</v>
      </c>
      <c r="Q3066" s="661">
        <v>8.7230231985521694E-3</v>
      </c>
      <c r="R3066" s="659">
        <v>3.6843126227871599E-3</v>
      </c>
      <c r="S3066" s="659">
        <v>5.1452531621215304E-3</v>
      </c>
      <c r="T3066" s="661">
        <v>1.7776712754050929E-2</v>
      </c>
      <c r="U3066" s="659">
        <v>4.28526735217779E-4</v>
      </c>
      <c r="V3066" s="659">
        <v>4.3940097198710999E-4</v>
      </c>
      <c r="W3066" s="661">
        <v>7.7698663128663963E-4</v>
      </c>
      <c r="X3066" s="659">
        <v>2.1870620791714799E-5</v>
      </c>
      <c r="Y3066" s="659">
        <v>2.2227375879241299E-5</v>
      </c>
      <c r="Z3066" s="661">
        <v>5.1404942386969924E-5</v>
      </c>
      <c r="AA3066" s="659">
        <v>1.2221041268819001E-3</v>
      </c>
      <c r="AB3066" s="659">
        <v>1.24057132484964E-3</v>
      </c>
      <c r="AC3066" s="661">
        <v>2.5092313982144725E-3</v>
      </c>
      <c r="AD3066" s="659">
        <v>1.6959052566933001E-4</v>
      </c>
      <c r="AE3066" s="659">
        <v>1.7570024750879001E-4</v>
      </c>
      <c r="AF3066" s="661">
        <v>2.9495888029395194E-4</v>
      </c>
      <c r="AG3066" s="659">
        <v>2.26905439253488E-4</v>
      </c>
      <c r="AH3066" s="659">
        <v>2.25239157979951E-4</v>
      </c>
      <c r="AI3066" s="675">
        <v>5.5347423486459314E-4</v>
      </c>
      <c r="AJ3066" s="28"/>
      <c r="AK3066" s="29"/>
      <c r="AL3066" s="29"/>
    </row>
    <row r="3067" spans="1:38" x14ac:dyDescent="0.2">
      <c r="A3067" s="334">
        <v>2060</v>
      </c>
      <c r="B3067" s="334">
        <v>22</v>
      </c>
      <c r="C3067" s="659">
        <v>0.76450949113803102</v>
      </c>
      <c r="D3067" s="659">
        <v>0.804708012360136</v>
      </c>
      <c r="E3067" s="661">
        <v>0.84521917770268939</v>
      </c>
      <c r="F3067" s="659">
        <v>4.3804558318116998E-2</v>
      </c>
      <c r="G3067" s="659">
        <v>4.5012740725781798E-2</v>
      </c>
      <c r="H3067" s="661">
        <v>9.5469119414111958E-2</v>
      </c>
      <c r="I3067" s="659">
        <v>1.5189988215774001E-2</v>
      </c>
      <c r="J3067" s="659">
        <v>1.50546104755936E-2</v>
      </c>
      <c r="K3067" s="661">
        <v>4.2957063765620231E-2</v>
      </c>
      <c r="L3067" s="659">
        <v>8.5146989041570595E-5</v>
      </c>
      <c r="M3067" s="659">
        <v>8.8764631755227293E-5</v>
      </c>
      <c r="N3067" s="661">
        <v>6.6686422057715706E-3</v>
      </c>
      <c r="O3067" s="659">
        <v>4.5055429777717598E-3</v>
      </c>
      <c r="P3067" s="659">
        <v>4.3756676221920303E-3</v>
      </c>
      <c r="Q3067" s="661">
        <v>8.7230231985521694E-3</v>
      </c>
      <c r="R3067" s="659">
        <v>3.6843126227871599E-3</v>
      </c>
      <c r="S3067" s="659">
        <v>5.1452531621215304E-3</v>
      </c>
      <c r="T3067" s="661">
        <v>1.7776712754050929E-2</v>
      </c>
      <c r="U3067" s="659">
        <v>4.28526735217779E-4</v>
      </c>
      <c r="V3067" s="659">
        <v>4.3940097198710999E-4</v>
      </c>
      <c r="W3067" s="661">
        <v>7.7698663128663963E-4</v>
      </c>
      <c r="X3067" s="659">
        <v>2.1870620791714799E-5</v>
      </c>
      <c r="Y3067" s="659">
        <v>2.2227375879241299E-5</v>
      </c>
      <c r="Z3067" s="661">
        <v>5.1404942386969924E-5</v>
      </c>
      <c r="AA3067" s="659">
        <v>1.2221041268819001E-3</v>
      </c>
      <c r="AB3067" s="659">
        <v>1.24057132484964E-3</v>
      </c>
      <c r="AC3067" s="661">
        <v>2.5092313982144725E-3</v>
      </c>
      <c r="AD3067" s="659">
        <v>1.6959052566933001E-4</v>
      </c>
      <c r="AE3067" s="659">
        <v>1.7570024750879001E-4</v>
      </c>
      <c r="AF3067" s="661">
        <v>2.9495888029395194E-4</v>
      </c>
      <c r="AG3067" s="659">
        <v>2.26905439253488E-4</v>
      </c>
      <c r="AH3067" s="659">
        <v>2.25239157979951E-4</v>
      </c>
      <c r="AI3067" s="675">
        <v>5.5347423486459314E-4</v>
      </c>
      <c r="AJ3067" s="28"/>
      <c r="AK3067" s="29"/>
      <c r="AL3067" s="29"/>
    </row>
    <row r="3068" spans="1:38" x14ac:dyDescent="0.2">
      <c r="A3068" s="334">
        <v>2060</v>
      </c>
      <c r="B3068" s="334">
        <v>23</v>
      </c>
      <c r="C3068" s="659">
        <v>0.76450949113803102</v>
      </c>
      <c r="D3068" s="659">
        <v>0.804708012360136</v>
      </c>
      <c r="E3068" s="661">
        <v>0.84521917770268939</v>
      </c>
      <c r="F3068" s="659">
        <v>4.3804558318116998E-2</v>
      </c>
      <c r="G3068" s="659">
        <v>4.5012740725781798E-2</v>
      </c>
      <c r="H3068" s="661">
        <v>9.5469119414111958E-2</v>
      </c>
      <c r="I3068" s="659">
        <v>1.5189988215774001E-2</v>
      </c>
      <c r="J3068" s="659">
        <v>1.50546104755936E-2</v>
      </c>
      <c r="K3068" s="661">
        <v>4.2957063765620231E-2</v>
      </c>
      <c r="L3068" s="659">
        <v>8.5146989041570595E-5</v>
      </c>
      <c r="M3068" s="659">
        <v>8.8764631755227293E-5</v>
      </c>
      <c r="N3068" s="661">
        <v>6.6686422057715706E-3</v>
      </c>
      <c r="O3068" s="659">
        <v>4.5055429777717598E-3</v>
      </c>
      <c r="P3068" s="659">
        <v>4.3756676221920303E-3</v>
      </c>
      <c r="Q3068" s="661">
        <v>8.7230231985521694E-3</v>
      </c>
      <c r="R3068" s="659">
        <v>3.6843126227871599E-3</v>
      </c>
      <c r="S3068" s="659">
        <v>5.1452531621215304E-3</v>
      </c>
      <c r="T3068" s="661">
        <v>1.7776712754050929E-2</v>
      </c>
      <c r="U3068" s="659">
        <v>4.28526735217779E-4</v>
      </c>
      <c r="V3068" s="659">
        <v>4.3940097198710999E-4</v>
      </c>
      <c r="W3068" s="661">
        <v>7.7698663128663963E-4</v>
      </c>
      <c r="X3068" s="659">
        <v>2.1870620791714799E-5</v>
      </c>
      <c r="Y3068" s="659">
        <v>2.2227375879241299E-5</v>
      </c>
      <c r="Z3068" s="661">
        <v>5.1404942386969924E-5</v>
      </c>
      <c r="AA3068" s="659">
        <v>1.2221041268819001E-3</v>
      </c>
      <c r="AB3068" s="659">
        <v>1.24057132484964E-3</v>
      </c>
      <c r="AC3068" s="661">
        <v>2.5092313982144725E-3</v>
      </c>
      <c r="AD3068" s="659">
        <v>1.6959052566933001E-4</v>
      </c>
      <c r="AE3068" s="659">
        <v>1.7570024750879001E-4</v>
      </c>
      <c r="AF3068" s="661">
        <v>2.9495888029395194E-4</v>
      </c>
      <c r="AG3068" s="659">
        <v>2.26905439253488E-4</v>
      </c>
      <c r="AH3068" s="659">
        <v>2.25239157979951E-4</v>
      </c>
      <c r="AI3068" s="675">
        <v>5.5347423486459314E-4</v>
      </c>
      <c r="AJ3068" s="28"/>
      <c r="AK3068" s="29"/>
      <c r="AL3068" s="29"/>
    </row>
    <row r="3069" spans="1:38" x14ac:dyDescent="0.2">
      <c r="A3069" s="334">
        <v>2060</v>
      </c>
      <c r="B3069" s="334">
        <v>24</v>
      </c>
      <c r="C3069" s="659">
        <v>0.76450949113803102</v>
      </c>
      <c r="D3069" s="659">
        <v>0.804708012360136</v>
      </c>
      <c r="E3069" s="661">
        <v>0.84521917770268939</v>
      </c>
      <c r="F3069" s="659">
        <v>4.3804558318116998E-2</v>
      </c>
      <c r="G3069" s="659">
        <v>4.5012740725781798E-2</v>
      </c>
      <c r="H3069" s="661">
        <v>9.5469119414111958E-2</v>
      </c>
      <c r="I3069" s="659">
        <v>1.5189988215774001E-2</v>
      </c>
      <c r="J3069" s="659">
        <v>1.50546104755936E-2</v>
      </c>
      <c r="K3069" s="661">
        <v>4.2957063765620231E-2</v>
      </c>
      <c r="L3069" s="659">
        <v>8.5146989041570595E-5</v>
      </c>
      <c r="M3069" s="659">
        <v>8.8764631755227293E-5</v>
      </c>
      <c r="N3069" s="661">
        <v>6.6686422057715706E-3</v>
      </c>
      <c r="O3069" s="659">
        <v>4.5055429777717598E-3</v>
      </c>
      <c r="P3069" s="659">
        <v>4.3756676221920303E-3</v>
      </c>
      <c r="Q3069" s="661">
        <v>8.7230231985521694E-3</v>
      </c>
      <c r="R3069" s="659">
        <v>3.6843126227871599E-3</v>
      </c>
      <c r="S3069" s="659">
        <v>5.1452531621215304E-3</v>
      </c>
      <c r="T3069" s="661">
        <v>1.7776712754050929E-2</v>
      </c>
      <c r="U3069" s="659">
        <v>4.28526735217779E-4</v>
      </c>
      <c r="V3069" s="659">
        <v>4.3940097198710999E-4</v>
      </c>
      <c r="W3069" s="661">
        <v>7.7698663128663963E-4</v>
      </c>
      <c r="X3069" s="659">
        <v>2.1870620791714799E-5</v>
      </c>
      <c r="Y3069" s="659">
        <v>2.2227375879241299E-5</v>
      </c>
      <c r="Z3069" s="661">
        <v>5.1404942386969924E-5</v>
      </c>
      <c r="AA3069" s="659">
        <v>1.2221041268819001E-3</v>
      </c>
      <c r="AB3069" s="659">
        <v>1.24057132484964E-3</v>
      </c>
      <c r="AC3069" s="661">
        <v>2.5092313982144725E-3</v>
      </c>
      <c r="AD3069" s="659">
        <v>1.6959052566933001E-4</v>
      </c>
      <c r="AE3069" s="659">
        <v>1.7570024750879001E-4</v>
      </c>
      <c r="AF3069" s="661">
        <v>2.9495888029395194E-4</v>
      </c>
      <c r="AG3069" s="659">
        <v>2.26905439253488E-4</v>
      </c>
      <c r="AH3069" s="659">
        <v>2.25239157979951E-4</v>
      </c>
      <c r="AI3069" s="675">
        <v>5.5347423486459314E-4</v>
      </c>
      <c r="AJ3069" s="28"/>
      <c r="AK3069" s="29"/>
      <c r="AL3069" s="29"/>
    </row>
    <row r="3070" spans="1:38" x14ac:dyDescent="0.2">
      <c r="A3070" s="334">
        <v>2060</v>
      </c>
      <c r="B3070" s="334">
        <v>25</v>
      </c>
      <c r="C3070" s="659">
        <v>0.76450949113803102</v>
      </c>
      <c r="D3070" s="659">
        <v>0.804708012360136</v>
      </c>
      <c r="E3070" s="661">
        <v>0.84521917770268939</v>
      </c>
      <c r="F3070" s="659">
        <v>4.3804558318116998E-2</v>
      </c>
      <c r="G3070" s="659">
        <v>4.5012740725781798E-2</v>
      </c>
      <c r="H3070" s="661">
        <v>9.5469119414111958E-2</v>
      </c>
      <c r="I3070" s="659">
        <v>1.5189988215774001E-2</v>
      </c>
      <c r="J3070" s="659">
        <v>1.50546104755936E-2</v>
      </c>
      <c r="K3070" s="661">
        <v>4.2957063765620231E-2</v>
      </c>
      <c r="L3070" s="659">
        <v>8.5146989041570595E-5</v>
      </c>
      <c r="M3070" s="659">
        <v>8.8764631755227293E-5</v>
      </c>
      <c r="N3070" s="661">
        <v>6.6686422057715706E-3</v>
      </c>
      <c r="O3070" s="659">
        <v>4.5055429777717598E-3</v>
      </c>
      <c r="P3070" s="659">
        <v>4.3756676221920303E-3</v>
      </c>
      <c r="Q3070" s="661">
        <v>8.7230231985521694E-3</v>
      </c>
      <c r="R3070" s="659">
        <v>3.6843126227871599E-3</v>
      </c>
      <c r="S3070" s="659">
        <v>5.1452531621215304E-3</v>
      </c>
      <c r="T3070" s="661">
        <v>1.7776712754050929E-2</v>
      </c>
      <c r="U3070" s="659">
        <v>4.28526735217779E-4</v>
      </c>
      <c r="V3070" s="659">
        <v>4.3940097198710999E-4</v>
      </c>
      <c r="W3070" s="661">
        <v>7.7698663128663963E-4</v>
      </c>
      <c r="X3070" s="659">
        <v>2.1870620791714799E-5</v>
      </c>
      <c r="Y3070" s="659">
        <v>2.2227375879241299E-5</v>
      </c>
      <c r="Z3070" s="661">
        <v>5.1404942386969924E-5</v>
      </c>
      <c r="AA3070" s="659">
        <v>1.2221041268819001E-3</v>
      </c>
      <c r="AB3070" s="659">
        <v>1.24057132484964E-3</v>
      </c>
      <c r="AC3070" s="661">
        <v>2.5092313982144725E-3</v>
      </c>
      <c r="AD3070" s="659">
        <v>1.6959052566933001E-4</v>
      </c>
      <c r="AE3070" s="659">
        <v>1.7570024750879001E-4</v>
      </c>
      <c r="AF3070" s="661">
        <v>2.9495888029395194E-4</v>
      </c>
      <c r="AG3070" s="659">
        <v>2.26905439253488E-4</v>
      </c>
      <c r="AH3070" s="659">
        <v>2.25239157979951E-4</v>
      </c>
      <c r="AI3070" s="675">
        <v>5.5347423486459314E-4</v>
      </c>
      <c r="AJ3070" s="28"/>
      <c r="AK3070" s="29"/>
      <c r="AL3070" s="29"/>
    </row>
    <row r="3071" spans="1:38" x14ac:dyDescent="0.2">
      <c r="A3071" s="334">
        <v>2060</v>
      </c>
      <c r="B3071" s="334">
        <v>26</v>
      </c>
      <c r="C3071" s="659">
        <v>0.76450949113803102</v>
      </c>
      <c r="D3071" s="659">
        <v>0.804708012360136</v>
      </c>
      <c r="E3071" s="661">
        <v>0.84521917770268939</v>
      </c>
      <c r="F3071" s="659">
        <v>4.3804558318116998E-2</v>
      </c>
      <c r="G3071" s="659">
        <v>4.5012740725781798E-2</v>
      </c>
      <c r="H3071" s="661">
        <v>9.5469119414111958E-2</v>
      </c>
      <c r="I3071" s="659">
        <v>1.5189988215774001E-2</v>
      </c>
      <c r="J3071" s="659">
        <v>1.50546104755936E-2</v>
      </c>
      <c r="K3071" s="661">
        <v>4.2957063765620231E-2</v>
      </c>
      <c r="L3071" s="659">
        <v>8.5146989041570595E-5</v>
      </c>
      <c r="M3071" s="659">
        <v>8.8764631755227293E-5</v>
      </c>
      <c r="N3071" s="661">
        <v>6.6686422057715706E-3</v>
      </c>
      <c r="O3071" s="659">
        <v>4.5055429777717598E-3</v>
      </c>
      <c r="P3071" s="659">
        <v>4.3756676221920303E-3</v>
      </c>
      <c r="Q3071" s="661">
        <v>8.7230231985521694E-3</v>
      </c>
      <c r="R3071" s="659">
        <v>3.6843126227871599E-3</v>
      </c>
      <c r="S3071" s="659">
        <v>5.1452531621215304E-3</v>
      </c>
      <c r="T3071" s="661">
        <v>1.7776712754050929E-2</v>
      </c>
      <c r="U3071" s="659">
        <v>4.28526735217779E-4</v>
      </c>
      <c r="V3071" s="659">
        <v>4.3940097198710999E-4</v>
      </c>
      <c r="W3071" s="661">
        <v>7.7698663128663963E-4</v>
      </c>
      <c r="X3071" s="659">
        <v>2.1870620791714799E-5</v>
      </c>
      <c r="Y3071" s="659">
        <v>2.2227375879241299E-5</v>
      </c>
      <c r="Z3071" s="661">
        <v>5.1404942386969924E-5</v>
      </c>
      <c r="AA3071" s="659">
        <v>1.2221041268819001E-3</v>
      </c>
      <c r="AB3071" s="659">
        <v>1.24057132484964E-3</v>
      </c>
      <c r="AC3071" s="661">
        <v>2.5092313982144725E-3</v>
      </c>
      <c r="AD3071" s="659">
        <v>1.6959052566933001E-4</v>
      </c>
      <c r="AE3071" s="659">
        <v>1.7570024750879001E-4</v>
      </c>
      <c r="AF3071" s="661">
        <v>2.9495888029395194E-4</v>
      </c>
      <c r="AG3071" s="659">
        <v>2.26905439253488E-4</v>
      </c>
      <c r="AH3071" s="659">
        <v>2.25239157979951E-4</v>
      </c>
      <c r="AI3071" s="675">
        <v>5.5347423486459314E-4</v>
      </c>
      <c r="AJ3071" s="28"/>
      <c r="AK3071" s="29"/>
      <c r="AL3071" s="29"/>
    </row>
    <row r="3072" spans="1:38" x14ac:dyDescent="0.2">
      <c r="A3072" s="334">
        <v>2060</v>
      </c>
      <c r="B3072" s="334">
        <v>27</v>
      </c>
      <c r="C3072" s="659">
        <v>0.76450949113803102</v>
      </c>
      <c r="D3072" s="659">
        <v>0.804708012360136</v>
      </c>
      <c r="E3072" s="661">
        <v>0.84521917770268939</v>
      </c>
      <c r="F3072" s="659">
        <v>4.3804558318116998E-2</v>
      </c>
      <c r="G3072" s="659">
        <v>4.5012740725781798E-2</v>
      </c>
      <c r="H3072" s="661">
        <v>9.5469119414111958E-2</v>
      </c>
      <c r="I3072" s="659">
        <v>1.5189988215774001E-2</v>
      </c>
      <c r="J3072" s="659">
        <v>1.50546104755936E-2</v>
      </c>
      <c r="K3072" s="661">
        <v>4.2957063765620231E-2</v>
      </c>
      <c r="L3072" s="659">
        <v>8.5146989041570595E-5</v>
      </c>
      <c r="M3072" s="659">
        <v>8.8764631755227293E-5</v>
      </c>
      <c r="N3072" s="661">
        <v>6.6686422057715706E-3</v>
      </c>
      <c r="O3072" s="659">
        <v>4.5055429777717598E-3</v>
      </c>
      <c r="P3072" s="659">
        <v>4.3756676221920303E-3</v>
      </c>
      <c r="Q3072" s="661">
        <v>8.7230231985521694E-3</v>
      </c>
      <c r="R3072" s="659">
        <v>3.6843126227871599E-3</v>
      </c>
      <c r="S3072" s="659">
        <v>5.1452531621215304E-3</v>
      </c>
      <c r="T3072" s="661">
        <v>1.7776712754050929E-2</v>
      </c>
      <c r="U3072" s="659">
        <v>4.28526735217779E-4</v>
      </c>
      <c r="V3072" s="659">
        <v>4.3940097198710999E-4</v>
      </c>
      <c r="W3072" s="661">
        <v>7.7698663128663963E-4</v>
      </c>
      <c r="X3072" s="659">
        <v>2.1870620791714799E-5</v>
      </c>
      <c r="Y3072" s="659">
        <v>2.2227375879241299E-5</v>
      </c>
      <c r="Z3072" s="661">
        <v>5.1404942386969924E-5</v>
      </c>
      <c r="AA3072" s="659">
        <v>1.2221041268819001E-3</v>
      </c>
      <c r="AB3072" s="659">
        <v>1.24057132484964E-3</v>
      </c>
      <c r="AC3072" s="661">
        <v>2.5092313982144725E-3</v>
      </c>
      <c r="AD3072" s="659">
        <v>1.6959052566933001E-4</v>
      </c>
      <c r="AE3072" s="659">
        <v>1.7570024750879001E-4</v>
      </c>
      <c r="AF3072" s="661">
        <v>2.9495888029395194E-4</v>
      </c>
      <c r="AG3072" s="659">
        <v>2.26905439253488E-4</v>
      </c>
      <c r="AH3072" s="659">
        <v>2.25239157979951E-4</v>
      </c>
      <c r="AI3072" s="675">
        <v>5.5347423486459314E-4</v>
      </c>
      <c r="AJ3072" s="28"/>
      <c r="AK3072" s="29"/>
      <c r="AL3072" s="29"/>
    </row>
    <row r="3073" spans="1:38" x14ac:dyDescent="0.2">
      <c r="A3073" s="334">
        <v>2060</v>
      </c>
      <c r="B3073" s="334">
        <v>28</v>
      </c>
      <c r="C3073" s="659">
        <v>0.76450949113803102</v>
      </c>
      <c r="D3073" s="659">
        <v>0.804708012360136</v>
      </c>
      <c r="E3073" s="661">
        <v>0.84521917770268939</v>
      </c>
      <c r="F3073" s="659">
        <v>4.3804558318116998E-2</v>
      </c>
      <c r="G3073" s="659">
        <v>4.5012740725781798E-2</v>
      </c>
      <c r="H3073" s="661">
        <v>9.5469119414111958E-2</v>
      </c>
      <c r="I3073" s="659">
        <v>1.5189988215774001E-2</v>
      </c>
      <c r="J3073" s="659">
        <v>1.50546104755936E-2</v>
      </c>
      <c r="K3073" s="661">
        <v>4.2957063765620231E-2</v>
      </c>
      <c r="L3073" s="659">
        <v>8.5146989041570595E-5</v>
      </c>
      <c r="M3073" s="659">
        <v>8.8764631755227293E-5</v>
      </c>
      <c r="N3073" s="661">
        <v>6.6686422057715706E-3</v>
      </c>
      <c r="O3073" s="659">
        <v>4.5055429777717598E-3</v>
      </c>
      <c r="P3073" s="659">
        <v>4.3756676221920303E-3</v>
      </c>
      <c r="Q3073" s="661">
        <v>8.7230231985521694E-3</v>
      </c>
      <c r="R3073" s="659">
        <v>3.6843126227871599E-3</v>
      </c>
      <c r="S3073" s="659">
        <v>5.1452531621215304E-3</v>
      </c>
      <c r="T3073" s="661">
        <v>1.7776712754050929E-2</v>
      </c>
      <c r="U3073" s="659">
        <v>4.28526735217779E-4</v>
      </c>
      <c r="V3073" s="659">
        <v>4.3940097198710999E-4</v>
      </c>
      <c r="W3073" s="661">
        <v>7.7698663128663963E-4</v>
      </c>
      <c r="X3073" s="659">
        <v>2.1870620791714799E-5</v>
      </c>
      <c r="Y3073" s="659">
        <v>2.2227375879241299E-5</v>
      </c>
      <c r="Z3073" s="661">
        <v>5.1404942386969924E-5</v>
      </c>
      <c r="AA3073" s="659">
        <v>1.2221041268819001E-3</v>
      </c>
      <c r="AB3073" s="659">
        <v>1.24057132484964E-3</v>
      </c>
      <c r="AC3073" s="661">
        <v>2.5092313982144725E-3</v>
      </c>
      <c r="AD3073" s="659">
        <v>1.6959052566933001E-4</v>
      </c>
      <c r="AE3073" s="659">
        <v>1.7570024750879001E-4</v>
      </c>
      <c r="AF3073" s="661">
        <v>2.9495888029395194E-4</v>
      </c>
      <c r="AG3073" s="659">
        <v>2.26905439253488E-4</v>
      </c>
      <c r="AH3073" s="659">
        <v>2.25239157979951E-4</v>
      </c>
      <c r="AI3073" s="675">
        <v>5.5347423486459314E-4</v>
      </c>
      <c r="AJ3073" s="28"/>
      <c r="AK3073" s="29"/>
      <c r="AL3073" s="29"/>
    </row>
    <row r="3074" spans="1:38" x14ac:dyDescent="0.2">
      <c r="A3074" s="334">
        <v>2060</v>
      </c>
      <c r="B3074" s="334">
        <v>29</v>
      </c>
      <c r="C3074" s="659">
        <v>0.76450949113803102</v>
      </c>
      <c r="D3074" s="659">
        <v>0.804708012360136</v>
      </c>
      <c r="E3074" s="661">
        <v>0.84521917770268939</v>
      </c>
      <c r="F3074" s="659">
        <v>4.3804558318116998E-2</v>
      </c>
      <c r="G3074" s="659">
        <v>4.5012740725781798E-2</v>
      </c>
      <c r="H3074" s="661">
        <v>9.5469119414111958E-2</v>
      </c>
      <c r="I3074" s="659">
        <v>1.5189988215774001E-2</v>
      </c>
      <c r="J3074" s="659">
        <v>1.50546104755936E-2</v>
      </c>
      <c r="K3074" s="661">
        <v>4.2957063765620231E-2</v>
      </c>
      <c r="L3074" s="659">
        <v>8.5146989041570595E-5</v>
      </c>
      <c r="M3074" s="659">
        <v>8.8764631755227293E-5</v>
      </c>
      <c r="N3074" s="661">
        <v>6.6686422057715706E-3</v>
      </c>
      <c r="O3074" s="659">
        <v>4.5055429777717598E-3</v>
      </c>
      <c r="P3074" s="659">
        <v>4.3756676221920303E-3</v>
      </c>
      <c r="Q3074" s="661">
        <v>8.7230231985521694E-3</v>
      </c>
      <c r="R3074" s="659">
        <v>3.6843126227871599E-3</v>
      </c>
      <c r="S3074" s="659">
        <v>5.1452531621215304E-3</v>
      </c>
      <c r="T3074" s="661">
        <v>1.7776712754050929E-2</v>
      </c>
      <c r="U3074" s="659">
        <v>4.28526735217779E-4</v>
      </c>
      <c r="V3074" s="659">
        <v>4.3940097198710999E-4</v>
      </c>
      <c r="W3074" s="661">
        <v>7.7698663128663963E-4</v>
      </c>
      <c r="X3074" s="659">
        <v>2.1870620791714799E-5</v>
      </c>
      <c r="Y3074" s="659">
        <v>2.2227375879241299E-5</v>
      </c>
      <c r="Z3074" s="661">
        <v>5.1404942386969924E-5</v>
      </c>
      <c r="AA3074" s="659">
        <v>1.2221041268819001E-3</v>
      </c>
      <c r="AB3074" s="659">
        <v>1.24057132484964E-3</v>
      </c>
      <c r="AC3074" s="661">
        <v>2.5092313982144725E-3</v>
      </c>
      <c r="AD3074" s="659">
        <v>1.6959052566933001E-4</v>
      </c>
      <c r="AE3074" s="659">
        <v>1.7570024750879001E-4</v>
      </c>
      <c r="AF3074" s="661">
        <v>2.9495888029395194E-4</v>
      </c>
      <c r="AG3074" s="659">
        <v>2.26905439253488E-4</v>
      </c>
      <c r="AH3074" s="659">
        <v>2.25239157979951E-4</v>
      </c>
      <c r="AI3074" s="675">
        <v>5.5347423486459314E-4</v>
      </c>
      <c r="AJ3074" s="28"/>
      <c r="AK3074" s="29"/>
      <c r="AL3074" s="29"/>
    </row>
    <row r="3075" spans="1:38" x14ac:dyDescent="0.2">
      <c r="A3075" s="334">
        <v>2060</v>
      </c>
      <c r="B3075" s="334">
        <v>30</v>
      </c>
      <c r="C3075" s="659">
        <v>0.76450949113803102</v>
      </c>
      <c r="D3075" s="659">
        <v>0.804708012360136</v>
      </c>
      <c r="E3075" s="661">
        <v>0.84521917770268939</v>
      </c>
      <c r="F3075" s="659">
        <v>4.3804558318116998E-2</v>
      </c>
      <c r="G3075" s="659">
        <v>4.5012740725781798E-2</v>
      </c>
      <c r="H3075" s="661">
        <v>9.5469119414111958E-2</v>
      </c>
      <c r="I3075" s="659">
        <v>1.5189988215774001E-2</v>
      </c>
      <c r="J3075" s="659">
        <v>1.50546104755936E-2</v>
      </c>
      <c r="K3075" s="661">
        <v>4.2957063765620231E-2</v>
      </c>
      <c r="L3075" s="659">
        <v>8.5146989041570595E-5</v>
      </c>
      <c r="M3075" s="659">
        <v>8.8764631755227293E-5</v>
      </c>
      <c r="N3075" s="661">
        <v>6.6686422057715706E-3</v>
      </c>
      <c r="O3075" s="659">
        <v>4.5055429777717598E-3</v>
      </c>
      <c r="P3075" s="659">
        <v>4.3756676221920303E-3</v>
      </c>
      <c r="Q3075" s="661">
        <v>8.7230231985521694E-3</v>
      </c>
      <c r="R3075" s="659">
        <v>3.6843126227871599E-3</v>
      </c>
      <c r="S3075" s="659">
        <v>5.1452531621215304E-3</v>
      </c>
      <c r="T3075" s="661">
        <v>1.7776712754050929E-2</v>
      </c>
      <c r="U3075" s="659">
        <v>4.28526735217779E-4</v>
      </c>
      <c r="V3075" s="659">
        <v>4.3940097198710999E-4</v>
      </c>
      <c r="W3075" s="661">
        <v>7.7698663128663963E-4</v>
      </c>
      <c r="X3075" s="659">
        <v>2.1870620791714799E-5</v>
      </c>
      <c r="Y3075" s="659">
        <v>2.2227375879241299E-5</v>
      </c>
      <c r="Z3075" s="661">
        <v>5.1404942386969924E-5</v>
      </c>
      <c r="AA3075" s="659">
        <v>1.2221041268819001E-3</v>
      </c>
      <c r="AB3075" s="659">
        <v>1.24057132484964E-3</v>
      </c>
      <c r="AC3075" s="661">
        <v>2.5092313982144725E-3</v>
      </c>
      <c r="AD3075" s="659">
        <v>1.6959052566933001E-4</v>
      </c>
      <c r="AE3075" s="659">
        <v>1.7570024750879001E-4</v>
      </c>
      <c r="AF3075" s="661">
        <v>2.9495888029395194E-4</v>
      </c>
      <c r="AG3075" s="659">
        <v>2.26905439253488E-4</v>
      </c>
      <c r="AH3075" s="659">
        <v>2.25239157979951E-4</v>
      </c>
      <c r="AI3075" s="675">
        <v>5.5347423486459314E-4</v>
      </c>
      <c r="AJ3075" s="28"/>
      <c r="AK3075" s="29"/>
      <c r="AL3075" s="29"/>
    </row>
    <row r="3076" spans="1:38" x14ac:dyDescent="0.2">
      <c r="A3076" s="334">
        <v>2060</v>
      </c>
      <c r="B3076" s="334">
        <v>31</v>
      </c>
      <c r="C3076" s="659">
        <v>0.76450949113803102</v>
      </c>
      <c r="D3076" s="659">
        <v>0.804708012360136</v>
      </c>
      <c r="E3076" s="661">
        <v>0.84521917770268939</v>
      </c>
      <c r="F3076" s="659">
        <v>4.3804558318116998E-2</v>
      </c>
      <c r="G3076" s="659">
        <v>4.5012740725781798E-2</v>
      </c>
      <c r="H3076" s="661">
        <v>9.5469119414111958E-2</v>
      </c>
      <c r="I3076" s="659">
        <v>1.5189988215774001E-2</v>
      </c>
      <c r="J3076" s="659">
        <v>1.50546104755936E-2</v>
      </c>
      <c r="K3076" s="661">
        <v>4.2957063765620231E-2</v>
      </c>
      <c r="L3076" s="659">
        <v>8.5146989041570595E-5</v>
      </c>
      <c r="M3076" s="659">
        <v>8.8764631755227293E-5</v>
      </c>
      <c r="N3076" s="661">
        <v>6.6686422057715706E-3</v>
      </c>
      <c r="O3076" s="659">
        <v>4.5055429777717598E-3</v>
      </c>
      <c r="P3076" s="659">
        <v>4.3756676221920303E-3</v>
      </c>
      <c r="Q3076" s="661">
        <v>8.7230231985521694E-3</v>
      </c>
      <c r="R3076" s="659">
        <v>3.6843126227871599E-3</v>
      </c>
      <c r="S3076" s="659">
        <v>5.1452531621215304E-3</v>
      </c>
      <c r="T3076" s="661">
        <v>1.7776712754050929E-2</v>
      </c>
      <c r="U3076" s="659">
        <v>4.28526735217779E-4</v>
      </c>
      <c r="V3076" s="659">
        <v>4.3940097198710999E-4</v>
      </c>
      <c r="W3076" s="661">
        <v>7.7698663128663963E-4</v>
      </c>
      <c r="X3076" s="659">
        <v>2.1870620791714799E-5</v>
      </c>
      <c r="Y3076" s="659">
        <v>2.2227375879241299E-5</v>
      </c>
      <c r="Z3076" s="661">
        <v>5.1404942386969924E-5</v>
      </c>
      <c r="AA3076" s="659">
        <v>1.2221041268819001E-3</v>
      </c>
      <c r="AB3076" s="659">
        <v>1.24057132484964E-3</v>
      </c>
      <c r="AC3076" s="661">
        <v>2.5092313982144725E-3</v>
      </c>
      <c r="AD3076" s="659">
        <v>1.6959052566933001E-4</v>
      </c>
      <c r="AE3076" s="659">
        <v>1.7570024750879001E-4</v>
      </c>
      <c r="AF3076" s="661">
        <v>2.9495888029395194E-4</v>
      </c>
      <c r="AG3076" s="659">
        <v>2.26905439253488E-4</v>
      </c>
      <c r="AH3076" s="659">
        <v>2.25239157979951E-4</v>
      </c>
      <c r="AI3076" s="675">
        <v>5.5347423486459314E-4</v>
      </c>
      <c r="AJ3076" s="28"/>
      <c r="AK3076" s="29"/>
      <c r="AL3076" s="29"/>
    </row>
    <row r="3077" spans="1:38" x14ac:dyDescent="0.2">
      <c r="A3077" s="334">
        <v>2060</v>
      </c>
      <c r="B3077" s="334">
        <v>32</v>
      </c>
      <c r="C3077" s="659">
        <v>0.76450949113803102</v>
      </c>
      <c r="D3077" s="659">
        <v>0.804708012360136</v>
      </c>
      <c r="E3077" s="661">
        <v>0.84521917770268939</v>
      </c>
      <c r="F3077" s="659">
        <v>4.3804558318116998E-2</v>
      </c>
      <c r="G3077" s="659">
        <v>4.5012740725781798E-2</v>
      </c>
      <c r="H3077" s="661">
        <v>9.5469119414111958E-2</v>
      </c>
      <c r="I3077" s="659">
        <v>1.5189988215774001E-2</v>
      </c>
      <c r="J3077" s="659">
        <v>1.50546104755936E-2</v>
      </c>
      <c r="K3077" s="661">
        <v>4.2957063765620231E-2</v>
      </c>
      <c r="L3077" s="659">
        <v>8.5146989041570595E-5</v>
      </c>
      <c r="M3077" s="659">
        <v>8.8764631755227293E-5</v>
      </c>
      <c r="N3077" s="661">
        <v>6.6686422057715706E-3</v>
      </c>
      <c r="O3077" s="659">
        <v>4.5055429777717598E-3</v>
      </c>
      <c r="P3077" s="659">
        <v>4.3756676221920303E-3</v>
      </c>
      <c r="Q3077" s="661">
        <v>8.7230231985521694E-3</v>
      </c>
      <c r="R3077" s="659">
        <v>3.6843126227871599E-3</v>
      </c>
      <c r="S3077" s="659">
        <v>5.1452531621215304E-3</v>
      </c>
      <c r="T3077" s="661">
        <v>1.7776712754050929E-2</v>
      </c>
      <c r="U3077" s="659">
        <v>4.28526735217779E-4</v>
      </c>
      <c r="V3077" s="659">
        <v>4.3940097198710999E-4</v>
      </c>
      <c r="W3077" s="661">
        <v>7.7698663128663963E-4</v>
      </c>
      <c r="X3077" s="659">
        <v>2.1870620791714799E-5</v>
      </c>
      <c r="Y3077" s="659">
        <v>2.2227375879241299E-5</v>
      </c>
      <c r="Z3077" s="661">
        <v>5.1404942386969924E-5</v>
      </c>
      <c r="AA3077" s="659">
        <v>1.2221041268819001E-3</v>
      </c>
      <c r="AB3077" s="659">
        <v>1.24057132484964E-3</v>
      </c>
      <c r="AC3077" s="661">
        <v>2.5092313982144725E-3</v>
      </c>
      <c r="AD3077" s="659">
        <v>1.6959052566933001E-4</v>
      </c>
      <c r="AE3077" s="659">
        <v>1.7570024750879001E-4</v>
      </c>
      <c r="AF3077" s="661">
        <v>2.9495888029395194E-4</v>
      </c>
      <c r="AG3077" s="659">
        <v>2.26905439253488E-4</v>
      </c>
      <c r="AH3077" s="659">
        <v>2.25239157979951E-4</v>
      </c>
      <c r="AI3077" s="675">
        <v>5.5347423486459314E-4</v>
      </c>
      <c r="AJ3077" s="28"/>
      <c r="AK3077" s="29"/>
      <c r="AL3077" s="29"/>
    </row>
    <row r="3078" spans="1:38" x14ac:dyDescent="0.2">
      <c r="A3078" s="334">
        <v>2060</v>
      </c>
      <c r="B3078" s="334">
        <v>33</v>
      </c>
      <c r="C3078" s="659">
        <v>0.76450949113803102</v>
      </c>
      <c r="D3078" s="659">
        <v>0.804708012360136</v>
      </c>
      <c r="E3078" s="661">
        <v>0.84521917770268939</v>
      </c>
      <c r="F3078" s="659">
        <v>4.3804558318116998E-2</v>
      </c>
      <c r="G3078" s="659">
        <v>4.5012740725781798E-2</v>
      </c>
      <c r="H3078" s="661">
        <v>9.5469119414111958E-2</v>
      </c>
      <c r="I3078" s="659">
        <v>1.5189988215774001E-2</v>
      </c>
      <c r="J3078" s="659">
        <v>1.50546104755936E-2</v>
      </c>
      <c r="K3078" s="661">
        <v>4.2957063765620231E-2</v>
      </c>
      <c r="L3078" s="659">
        <v>8.5146989041570595E-5</v>
      </c>
      <c r="M3078" s="659">
        <v>8.8764631755227293E-5</v>
      </c>
      <c r="N3078" s="661">
        <v>6.6686422057715706E-3</v>
      </c>
      <c r="O3078" s="659">
        <v>4.5055429777717598E-3</v>
      </c>
      <c r="P3078" s="659">
        <v>4.3756676221920303E-3</v>
      </c>
      <c r="Q3078" s="661">
        <v>8.7230231985521694E-3</v>
      </c>
      <c r="R3078" s="659">
        <v>3.6843126227871599E-3</v>
      </c>
      <c r="S3078" s="659">
        <v>5.1452531621215304E-3</v>
      </c>
      <c r="T3078" s="661">
        <v>1.7776712754050929E-2</v>
      </c>
      <c r="U3078" s="659">
        <v>4.28526735217779E-4</v>
      </c>
      <c r="V3078" s="659">
        <v>4.3940097198710999E-4</v>
      </c>
      <c r="W3078" s="661">
        <v>7.7698663128663963E-4</v>
      </c>
      <c r="X3078" s="659">
        <v>2.1870620791714799E-5</v>
      </c>
      <c r="Y3078" s="659">
        <v>2.2227375879241299E-5</v>
      </c>
      <c r="Z3078" s="661">
        <v>5.1404942386969924E-5</v>
      </c>
      <c r="AA3078" s="659">
        <v>1.2221041268819001E-3</v>
      </c>
      <c r="AB3078" s="659">
        <v>1.24057132484964E-3</v>
      </c>
      <c r="AC3078" s="661">
        <v>2.5092313982144725E-3</v>
      </c>
      <c r="AD3078" s="659">
        <v>1.6959052566933001E-4</v>
      </c>
      <c r="AE3078" s="659">
        <v>1.7570024750879001E-4</v>
      </c>
      <c r="AF3078" s="661">
        <v>2.9495888029395194E-4</v>
      </c>
      <c r="AG3078" s="659">
        <v>2.26905439253488E-4</v>
      </c>
      <c r="AH3078" s="659">
        <v>2.25239157979951E-4</v>
      </c>
      <c r="AI3078" s="675">
        <v>5.5347423486459314E-4</v>
      </c>
      <c r="AJ3078" s="28"/>
      <c r="AK3078" s="29"/>
      <c r="AL3078" s="29"/>
    </row>
    <row r="3079" spans="1:38" x14ac:dyDescent="0.2">
      <c r="A3079" s="334">
        <v>2060</v>
      </c>
      <c r="B3079" s="334">
        <v>34</v>
      </c>
      <c r="C3079" s="659">
        <v>0.76450949113803102</v>
      </c>
      <c r="D3079" s="659">
        <v>0.804708012360136</v>
      </c>
      <c r="E3079" s="661">
        <v>0.84521917770268939</v>
      </c>
      <c r="F3079" s="659">
        <v>4.3804558318116998E-2</v>
      </c>
      <c r="G3079" s="659">
        <v>4.5012740725781798E-2</v>
      </c>
      <c r="H3079" s="661">
        <v>9.5469119414111958E-2</v>
      </c>
      <c r="I3079" s="659">
        <v>1.5189988215774001E-2</v>
      </c>
      <c r="J3079" s="659">
        <v>1.50546104755936E-2</v>
      </c>
      <c r="K3079" s="661">
        <v>4.2957063765620231E-2</v>
      </c>
      <c r="L3079" s="659">
        <v>8.5146989041570595E-5</v>
      </c>
      <c r="M3079" s="659">
        <v>8.8764631755227293E-5</v>
      </c>
      <c r="N3079" s="661">
        <v>6.6686422057715706E-3</v>
      </c>
      <c r="O3079" s="659">
        <v>4.5055429777717598E-3</v>
      </c>
      <c r="P3079" s="659">
        <v>4.3756676221920303E-3</v>
      </c>
      <c r="Q3079" s="661">
        <v>8.7230231985521694E-3</v>
      </c>
      <c r="R3079" s="659">
        <v>3.6843126227871599E-3</v>
      </c>
      <c r="S3079" s="659">
        <v>5.1452531621215304E-3</v>
      </c>
      <c r="T3079" s="661">
        <v>1.7776712754050929E-2</v>
      </c>
      <c r="U3079" s="659">
        <v>4.28526735217779E-4</v>
      </c>
      <c r="V3079" s="659">
        <v>4.3940097198710999E-4</v>
      </c>
      <c r="W3079" s="661">
        <v>7.7698663128663963E-4</v>
      </c>
      <c r="X3079" s="659">
        <v>2.1870620791714799E-5</v>
      </c>
      <c r="Y3079" s="659">
        <v>2.2227375879241299E-5</v>
      </c>
      <c r="Z3079" s="661">
        <v>5.1404942386969924E-5</v>
      </c>
      <c r="AA3079" s="659">
        <v>1.2221041268819001E-3</v>
      </c>
      <c r="AB3079" s="659">
        <v>1.24057132484964E-3</v>
      </c>
      <c r="AC3079" s="661">
        <v>2.5092313982144725E-3</v>
      </c>
      <c r="AD3079" s="659">
        <v>1.6959052566933001E-4</v>
      </c>
      <c r="AE3079" s="659">
        <v>1.7570024750879001E-4</v>
      </c>
      <c r="AF3079" s="661">
        <v>2.9495888029395194E-4</v>
      </c>
      <c r="AG3079" s="659">
        <v>2.26905439253488E-4</v>
      </c>
      <c r="AH3079" s="659">
        <v>2.25239157979951E-4</v>
      </c>
      <c r="AI3079" s="675">
        <v>5.5347423486459314E-4</v>
      </c>
      <c r="AJ3079" s="28"/>
      <c r="AK3079" s="29"/>
      <c r="AL3079" s="29"/>
    </row>
    <row r="3080" spans="1:38" x14ac:dyDescent="0.2">
      <c r="A3080" s="334">
        <v>2060</v>
      </c>
      <c r="B3080" s="334">
        <v>35</v>
      </c>
      <c r="C3080" s="659">
        <v>0.76450949113803102</v>
      </c>
      <c r="D3080" s="659">
        <v>0.804708012360136</v>
      </c>
      <c r="E3080" s="661">
        <v>0.84521917770268939</v>
      </c>
      <c r="F3080" s="659">
        <v>4.3804558318116998E-2</v>
      </c>
      <c r="G3080" s="659">
        <v>4.5012740725781798E-2</v>
      </c>
      <c r="H3080" s="661">
        <v>9.5469119414111958E-2</v>
      </c>
      <c r="I3080" s="659">
        <v>1.5189988215774001E-2</v>
      </c>
      <c r="J3080" s="659">
        <v>1.50546104755936E-2</v>
      </c>
      <c r="K3080" s="661">
        <v>4.2957063765620231E-2</v>
      </c>
      <c r="L3080" s="659">
        <v>8.5146989041570595E-5</v>
      </c>
      <c r="M3080" s="659">
        <v>8.8764631755227293E-5</v>
      </c>
      <c r="N3080" s="661">
        <v>6.6686422057715706E-3</v>
      </c>
      <c r="O3080" s="659">
        <v>4.5055429777717598E-3</v>
      </c>
      <c r="P3080" s="659">
        <v>4.3756676221920303E-3</v>
      </c>
      <c r="Q3080" s="661">
        <v>8.7230231985521694E-3</v>
      </c>
      <c r="R3080" s="659">
        <v>3.6843126227871599E-3</v>
      </c>
      <c r="S3080" s="659">
        <v>5.1452531621215304E-3</v>
      </c>
      <c r="T3080" s="661">
        <v>1.7776712754050929E-2</v>
      </c>
      <c r="U3080" s="659">
        <v>4.28526735217779E-4</v>
      </c>
      <c r="V3080" s="659">
        <v>4.3940097198710999E-4</v>
      </c>
      <c r="W3080" s="661">
        <v>7.7698663128663963E-4</v>
      </c>
      <c r="X3080" s="659">
        <v>2.1870620791714799E-5</v>
      </c>
      <c r="Y3080" s="659">
        <v>2.2227375879241299E-5</v>
      </c>
      <c r="Z3080" s="661">
        <v>5.1404942386969924E-5</v>
      </c>
      <c r="AA3080" s="659">
        <v>1.2221041268819001E-3</v>
      </c>
      <c r="AB3080" s="659">
        <v>1.24057132484964E-3</v>
      </c>
      <c r="AC3080" s="661">
        <v>2.5092313982144725E-3</v>
      </c>
      <c r="AD3080" s="659">
        <v>1.6959052566933001E-4</v>
      </c>
      <c r="AE3080" s="659">
        <v>1.7570024750879001E-4</v>
      </c>
      <c r="AF3080" s="661">
        <v>2.9495888029395194E-4</v>
      </c>
      <c r="AG3080" s="659">
        <v>2.26905439253488E-4</v>
      </c>
      <c r="AH3080" s="659">
        <v>2.25239157979951E-4</v>
      </c>
      <c r="AI3080" s="675">
        <v>5.5347423486459314E-4</v>
      </c>
      <c r="AJ3080" s="28"/>
      <c r="AK3080" s="29"/>
      <c r="AL3080" s="29"/>
    </row>
    <row r="3081" spans="1:38" x14ac:dyDescent="0.2">
      <c r="A3081" s="334">
        <v>2060</v>
      </c>
      <c r="B3081" s="334">
        <v>36</v>
      </c>
      <c r="C3081" s="659">
        <v>0.76450949113803102</v>
      </c>
      <c r="D3081" s="659">
        <v>0.804708012360136</v>
      </c>
      <c r="E3081" s="661">
        <v>0.84521917770268939</v>
      </c>
      <c r="F3081" s="659">
        <v>4.3804558318116998E-2</v>
      </c>
      <c r="G3081" s="659">
        <v>4.5012740725781798E-2</v>
      </c>
      <c r="H3081" s="661">
        <v>9.5469119414111958E-2</v>
      </c>
      <c r="I3081" s="659">
        <v>1.5189988215774001E-2</v>
      </c>
      <c r="J3081" s="659">
        <v>1.50546104755936E-2</v>
      </c>
      <c r="K3081" s="661">
        <v>4.2957063765620231E-2</v>
      </c>
      <c r="L3081" s="659">
        <v>8.5146989041570595E-5</v>
      </c>
      <c r="M3081" s="659">
        <v>8.8764631755227293E-5</v>
      </c>
      <c r="N3081" s="661">
        <v>6.6686422057715706E-3</v>
      </c>
      <c r="O3081" s="659">
        <v>4.5055429777717598E-3</v>
      </c>
      <c r="P3081" s="659">
        <v>4.3756676221920303E-3</v>
      </c>
      <c r="Q3081" s="661">
        <v>8.7230231985521694E-3</v>
      </c>
      <c r="R3081" s="659">
        <v>3.6843126227871599E-3</v>
      </c>
      <c r="S3081" s="659">
        <v>5.1452531621215304E-3</v>
      </c>
      <c r="T3081" s="661">
        <v>1.7776712754050929E-2</v>
      </c>
      <c r="U3081" s="659">
        <v>4.28526735217779E-4</v>
      </c>
      <c r="V3081" s="659">
        <v>4.3940097198710999E-4</v>
      </c>
      <c r="W3081" s="661">
        <v>7.7698663128663963E-4</v>
      </c>
      <c r="X3081" s="659">
        <v>2.1870620791714799E-5</v>
      </c>
      <c r="Y3081" s="659">
        <v>2.2227375879241299E-5</v>
      </c>
      <c r="Z3081" s="661">
        <v>5.1404942386969924E-5</v>
      </c>
      <c r="AA3081" s="659">
        <v>1.2221041268819001E-3</v>
      </c>
      <c r="AB3081" s="659">
        <v>1.24057132484964E-3</v>
      </c>
      <c r="AC3081" s="661">
        <v>2.5092313982144725E-3</v>
      </c>
      <c r="AD3081" s="659">
        <v>1.6959052566933001E-4</v>
      </c>
      <c r="AE3081" s="659">
        <v>1.7570024750879001E-4</v>
      </c>
      <c r="AF3081" s="661">
        <v>2.9495888029395194E-4</v>
      </c>
      <c r="AG3081" s="659">
        <v>2.26905439253488E-4</v>
      </c>
      <c r="AH3081" s="659">
        <v>2.25239157979951E-4</v>
      </c>
      <c r="AI3081" s="675">
        <v>5.5347423486459314E-4</v>
      </c>
      <c r="AJ3081" s="28"/>
      <c r="AK3081" s="29"/>
      <c r="AL3081" s="29"/>
    </row>
    <row r="3082" spans="1:38" x14ac:dyDescent="0.2">
      <c r="A3082" s="334">
        <v>2060</v>
      </c>
      <c r="B3082" s="334">
        <v>37</v>
      </c>
      <c r="C3082" s="659">
        <v>0.76450949113803102</v>
      </c>
      <c r="D3082" s="659">
        <v>0.804708012360136</v>
      </c>
      <c r="E3082" s="661">
        <v>0.84521917770268939</v>
      </c>
      <c r="F3082" s="659">
        <v>4.3804558318116998E-2</v>
      </c>
      <c r="G3082" s="659">
        <v>4.5012740725781798E-2</v>
      </c>
      <c r="H3082" s="661">
        <v>9.5469119414111958E-2</v>
      </c>
      <c r="I3082" s="659">
        <v>1.5189988215774001E-2</v>
      </c>
      <c r="J3082" s="659">
        <v>1.50546104755936E-2</v>
      </c>
      <c r="K3082" s="661">
        <v>4.2957063765620231E-2</v>
      </c>
      <c r="L3082" s="659">
        <v>8.5146989041570595E-5</v>
      </c>
      <c r="M3082" s="659">
        <v>8.8764631755227293E-5</v>
      </c>
      <c r="N3082" s="661">
        <v>6.6686422057715706E-3</v>
      </c>
      <c r="O3082" s="659">
        <v>4.5055429777717598E-3</v>
      </c>
      <c r="P3082" s="659">
        <v>4.3756676221920303E-3</v>
      </c>
      <c r="Q3082" s="661">
        <v>8.7230231985521694E-3</v>
      </c>
      <c r="R3082" s="659">
        <v>3.6843126227871599E-3</v>
      </c>
      <c r="S3082" s="659">
        <v>5.1452531621215304E-3</v>
      </c>
      <c r="T3082" s="661">
        <v>1.7776712754050929E-2</v>
      </c>
      <c r="U3082" s="659">
        <v>4.28526735217779E-4</v>
      </c>
      <c r="V3082" s="659">
        <v>4.3940097198710999E-4</v>
      </c>
      <c r="W3082" s="661">
        <v>7.7698663128663963E-4</v>
      </c>
      <c r="X3082" s="659">
        <v>2.1870620791714799E-5</v>
      </c>
      <c r="Y3082" s="659">
        <v>2.2227375879241299E-5</v>
      </c>
      <c r="Z3082" s="661">
        <v>5.1404942386969924E-5</v>
      </c>
      <c r="AA3082" s="659">
        <v>1.2221041268819001E-3</v>
      </c>
      <c r="AB3082" s="659">
        <v>1.24057132484964E-3</v>
      </c>
      <c r="AC3082" s="661">
        <v>2.5092313982144725E-3</v>
      </c>
      <c r="AD3082" s="659">
        <v>1.6959052566933001E-4</v>
      </c>
      <c r="AE3082" s="659">
        <v>1.7570024750879001E-4</v>
      </c>
      <c r="AF3082" s="661">
        <v>2.9495888029395194E-4</v>
      </c>
      <c r="AG3082" s="659">
        <v>2.26905439253488E-4</v>
      </c>
      <c r="AH3082" s="659">
        <v>2.25239157979951E-4</v>
      </c>
      <c r="AI3082" s="675">
        <v>5.5347423486459314E-4</v>
      </c>
      <c r="AJ3082" s="28"/>
      <c r="AK3082" s="29"/>
      <c r="AL3082" s="29"/>
    </row>
    <row r="3083" spans="1:38" x14ac:dyDescent="0.2">
      <c r="A3083" s="334">
        <v>2060</v>
      </c>
      <c r="B3083" s="334">
        <v>38</v>
      </c>
      <c r="C3083" s="659">
        <v>0.76450949113803102</v>
      </c>
      <c r="D3083" s="659">
        <v>0.804708012360136</v>
      </c>
      <c r="E3083" s="661">
        <v>0.84521917770268939</v>
      </c>
      <c r="F3083" s="659">
        <v>4.3804558318116998E-2</v>
      </c>
      <c r="G3083" s="659">
        <v>4.5012740725781798E-2</v>
      </c>
      <c r="H3083" s="661">
        <v>9.5469119414111958E-2</v>
      </c>
      <c r="I3083" s="659">
        <v>1.5189988215774001E-2</v>
      </c>
      <c r="J3083" s="659">
        <v>1.50546104755936E-2</v>
      </c>
      <c r="K3083" s="661">
        <v>4.2957063765620231E-2</v>
      </c>
      <c r="L3083" s="659">
        <v>8.5146989041570595E-5</v>
      </c>
      <c r="M3083" s="659">
        <v>8.8764631755227293E-5</v>
      </c>
      <c r="N3083" s="661">
        <v>6.6686422057715706E-3</v>
      </c>
      <c r="O3083" s="659">
        <v>4.5055429777717598E-3</v>
      </c>
      <c r="P3083" s="659">
        <v>4.3756676221920303E-3</v>
      </c>
      <c r="Q3083" s="661">
        <v>8.7230231985521694E-3</v>
      </c>
      <c r="R3083" s="659">
        <v>3.6843126227871599E-3</v>
      </c>
      <c r="S3083" s="659">
        <v>5.1452531621215304E-3</v>
      </c>
      <c r="T3083" s="661">
        <v>1.7776712754050929E-2</v>
      </c>
      <c r="U3083" s="659">
        <v>4.28526735217779E-4</v>
      </c>
      <c r="V3083" s="659">
        <v>4.3940097198710999E-4</v>
      </c>
      <c r="W3083" s="661">
        <v>7.7698663128663963E-4</v>
      </c>
      <c r="X3083" s="659">
        <v>2.1870620791714799E-5</v>
      </c>
      <c r="Y3083" s="659">
        <v>2.2227375879241299E-5</v>
      </c>
      <c r="Z3083" s="661">
        <v>5.1404942386969924E-5</v>
      </c>
      <c r="AA3083" s="659">
        <v>1.2221041268819001E-3</v>
      </c>
      <c r="AB3083" s="659">
        <v>1.24057132484964E-3</v>
      </c>
      <c r="AC3083" s="661">
        <v>2.5092313982144725E-3</v>
      </c>
      <c r="AD3083" s="659">
        <v>1.6959052566933001E-4</v>
      </c>
      <c r="AE3083" s="659">
        <v>1.7570024750879001E-4</v>
      </c>
      <c r="AF3083" s="661">
        <v>2.9495888029395194E-4</v>
      </c>
      <c r="AG3083" s="659">
        <v>2.26905439253488E-4</v>
      </c>
      <c r="AH3083" s="659">
        <v>2.25239157979951E-4</v>
      </c>
      <c r="AI3083" s="675">
        <v>5.5347423486459314E-4</v>
      </c>
      <c r="AJ3083" s="28"/>
      <c r="AK3083" s="29"/>
      <c r="AL3083" s="29"/>
    </row>
    <row r="3084" spans="1:38" ht="13.5" thickBot="1" x14ac:dyDescent="0.25">
      <c r="A3084" s="337">
        <v>2060</v>
      </c>
      <c r="B3084" s="337">
        <v>39</v>
      </c>
      <c r="C3084" s="659">
        <v>0.76450949113803102</v>
      </c>
      <c r="D3084" s="659">
        <v>0.804708012360136</v>
      </c>
      <c r="E3084" s="662">
        <v>0.84521917770268939</v>
      </c>
      <c r="F3084" s="659">
        <v>4.3804558318116998E-2</v>
      </c>
      <c r="G3084" s="659">
        <v>4.5012740725781798E-2</v>
      </c>
      <c r="H3084" s="662">
        <v>9.5469119414111958E-2</v>
      </c>
      <c r="I3084" s="667">
        <v>1.5189988215774001E-2</v>
      </c>
      <c r="J3084" s="667">
        <v>1.50546104755936E-2</v>
      </c>
      <c r="K3084" s="662">
        <v>4.2957063765620231E-2</v>
      </c>
      <c r="L3084" s="667">
        <v>8.5146989041570595E-5</v>
      </c>
      <c r="M3084" s="667">
        <v>8.8764631755227293E-5</v>
      </c>
      <c r="N3084" s="662">
        <v>6.6686422057715706E-3</v>
      </c>
      <c r="O3084" s="667">
        <v>4.5055429777717598E-3</v>
      </c>
      <c r="P3084" s="667">
        <v>4.3756676221920303E-3</v>
      </c>
      <c r="Q3084" s="662">
        <v>8.7230231985521694E-3</v>
      </c>
      <c r="R3084" s="667">
        <v>3.6843126227871599E-3</v>
      </c>
      <c r="S3084" s="667">
        <v>5.1452531621215304E-3</v>
      </c>
      <c r="T3084" s="662">
        <v>1.7776712754050929E-2</v>
      </c>
      <c r="U3084" s="659">
        <v>4.28526735217779E-4</v>
      </c>
      <c r="V3084" s="659">
        <v>4.3940097198710999E-4</v>
      </c>
      <c r="W3084" s="662">
        <v>7.7698663128663963E-4</v>
      </c>
      <c r="X3084" s="659">
        <v>2.1870620791714799E-5</v>
      </c>
      <c r="Y3084" s="659">
        <v>2.2227375879241299E-5</v>
      </c>
      <c r="Z3084" s="662">
        <v>5.1404942386969924E-5</v>
      </c>
      <c r="AA3084" s="659">
        <v>1.2221041268819001E-3</v>
      </c>
      <c r="AB3084" s="659">
        <v>1.24057132484964E-3</v>
      </c>
      <c r="AC3084" s="662">
        <v>2.5092313982144725E-3</v>
      </c>
      <c r="AD3084" s="659">
        <v>1.6959052566933001E-4</v>
      </c>
      <c r="AE3084" s="659">
        <v>1.7570024750879001E-4</v>
      </c>
      <c r="AF3084" s="662">
        <v>2.9495888029395194E-4</v>
      </c>
      <c r="AG3084" s="659">
        <v>2.26905439253488E-4</v>
      </c>
      <c r="AH3084" s="659">
        <v>2.25239157979951E-4</v>
      </c>
      <c r="AI3084" s="676">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1" t="s">
        <v>280</v>
      </c>
      <c r="AK4" s="732" t="s">
        <v>281</v>
      </c>
      <c r="AL4" s="121" t="s">
        <v>282</v>
      </c>
    </row>
    <row r="5" spans="1:38" x14ac:dyDescent="0.2">
      <c r="A5" s="17">
        <v>1984</v>
      </c>
      <c r="B5" s="17">
        <v>0</v>
      </c>
      <c r="C5" s="659">
        <v>37.049933718229397</v>
      </c>
      <c r="D5" s="659">
        <v>70.4812686701042</v>
      </c>
      <c r="E5" s="660">
        <v>5.4387017099144286</v>
      </c>
      <c r="F5" s="659">
        <v>2.23243145169016</v>
      </c>
      <c r="G5" s="659">
        <v>3.7187217886362598</v>
      </c>
      <c r="H5" s="683">
        <v>1.4628434214631754</v>
      </c>
      <c r="I5" s="680">
        <v>1.54469290731687</v>
      </c>
      <c r="J5" s="664">
        <v>2.5402755853239301</v>
      </c>
      <c r="K5" s="674">
        <v>9.0104732712979061</v>
      </c>
      <c r="L5" s="664">
        <v>2.6617015573417099E-2</v>
      </c>
      <c r="M5" s="664">
        <v>3.2125692102674498E-2</v>
      </c>
      <c r="N5" s="683">
        <v>1.1373388614256688</v>
      </c>
      <c r="O5" s="725">
        <v>0</v>
      </c>
      <c r="P5" s="726">
        <v>0</v>
      </c>
      <c r="Q5" s="674">
        <v>0</v>
      </c>
      <c r="R5" s="664">
        <v>6.7536234606434102E-4</v>
      </c>
      <c r="S5" s="664">
        <v>9.2985271879854499E-4</v>
      </c>
      <c r="T5" s="674">
        <v>3.7359089449116277E-3</v>
      </c>
      <c r="U5" s="659">
        <v>7.9119938466866102E-2</v>
      </c>
      <c r="V5" s="659">
        <v>0.131714369366182</v>
      </c>
      <c r="W5" s="660">
        <v>5.1389367269613469E-2</v>
      </c>
      <c r="X5" s="659">
        <v>1.47334850648888E-2</v>
      </c>
      <c r="Y5" s="659">
        <v>2.4527469521983401E-2</v>
      </c>
      <c r="Z5" s="660">
        <v>9.5695798881132773E-3</v>
      </c>
      <c r="AA5" s="659">
        <v>1.7434208134047301E-2</v>
      </c>
      <c r="AB5" s="659">
        <v>2.9023463872095499E-2</v>
      </c>
      <c r="AC5" s="660">
        <v>1.132372772760591E-2</v>
      </c>
      <c r="AD5" s="659">
        <v>6.4921552370959899E-3</v>
      </c>
      <c r="AE5" s="659">
        <v>1.08077692908754E-2</v>
      </c>
      <c r="AF5" s="660">
        <v>4.2167331774003291E-3</v>
      </c>
      <c r="AG5" s="659">
        <v>0.17405481588088201</v>
      </c>
      <c r="AH5" s="659">
        <v>0.289756413404963</v>
      </c>
      <c r="AI5" s="660">
        <v>0.11305069757014874</v>
      </c>
      <c r="AJ5" s="659">
        <v>2.89316301922149E-2</v>
      </c>
      <c r="AK5" s="659">
        <v>3.4919337547392598E-2</v>
      </c>
      <c r="AL5" s="660">
        <v>1.2362417317218448</v>
      </c>
    </row>
    <row r="6" spans="1:38" x14ac:dyDescent="0.2">
      <c r="A6" s="329">
        <v>1984</v>
      </c>
      <c r="B6" s="329">
        <v>1</v>
      </c>
      <c r="C6" s="659">
        <v>37.049933718229397</v>
      </c>
      <c r="D6" s="659">
        <v>70.4812686701042</v>
      </c>
      <c r="E6" s="661">
        <v>5.4387017099144286</v>
      </c>
      <c r="F6" s="659">
        <v>2.23243145169016</v>
      </c>
      <c r="G6" s="659">
        <v>3.7187217886362598</v>
      </c>
      <c r="H6" s="684">
        <v>1.4628434214631754</v>
      </c>
      <c r="I6" s="681">
        <v>1.54469290731687</v>
      </c>
      <c r="J6" s="659">
        <v>2.5402755853239301</v>
      </c>
      <c r="K6" s="675">
        <v>9.0104732712979061</v>
      </c>
      <c r="L6" s="659">
        <v>2.6617015573417099E-2</v>
      </c>
      <c r="M6" s="659">
        <v>3.2125692102674498E-2</v>
      </c>
      <c r="N6" s="684">
        <v>1.1373388614256688</v>
      </c>
      <c r="O6" s="727">
        <v>0</v>
      </c>
      <c r="P6" s="728">
        <v>0</v>
      </c>
      <c r="Q6" s="675">
        <v>0</v>
      </c>
      <c r="R6" s="659">
        <v>6.7536234606434102E-4</v>
      </c>
      <c r="S6" s="659">
        <v>9.2985271879854499E-4</v>
      </c>
      <c r="T6" s="675">
        <v>3.7359089449116277E-3</v>
      </c>
      <c r="U6" s="659">
        <v>7.9119938466866102E-2</v>
      </c>
      <c r="V6" s="659">
        <v>0.131714369366182</v>
      </c>
      <c r="W6" s="661">
        <v>5.1389367269613469E-2</v>
      </c>
      <c r="X6" s="659">
        <v>1.47334850648888E-2</v>
      </c>
      <c r="Y6" s="659">
        <v>2.4527469521983401E-2</v>
      </c>
      <c r="Z6" s="661">
        <v>9.5695798881132773E-3</v>
      </c>
      <c r="AA6" s="659">
        <v>1.7434208134047301E-2</v>
      </c>
      <c r="AB6" s="659">
        <v>2.9023463872095499E-2</v>
      </c>
      <c r="AC6" s="661">
        <v>1.132372772760591E-2</v>
      </c>
      <c r="AD6" s="659">
        <v>6.4921552370959899E-3</v>
      </c>
      <c r="AE6" s="659">
        <v>1.08077692908754E-2</v>
      </c>
      <c r="AF6" s="661">
        <v>4.2167331774003291E-3</v>
      </c>
      <c r="AG6" s="659">
        <v>0.17405481588088201</v>
      </c>
      <c r="AH6" s="659">
        <v>0.289756413404963</v>
      </c>
      <c r="AI6" s="661">
        <v>0.11305069757014874</v>
      </c>
      <c r="AJ6" s="659">
        <v>2.89316301922149E-2</v>
      </c>
      <c r="AK6" s="659">
        <v>3.4919337547392598E-2</v>
      </c>
      <c r="AL6" s="661">
        <v>1.2362417317218448</v>
      </c>
    </row>
    <row r="7" spans="1:38" x14ac:dyDescent="0.2">
      <c r="A7" s="329">
        <v>1984</v>
      </c>
      <c r="B7" s="329">
        <v>2</v>
      </c>
      <c r="C7" s="659">
        <v>37.049933718229397</v>
      </c>
      <c r="D7" s="659">
        <v>70.4812686701042</v>
      </c>
      <c r="E7" s="661">
        <v>5.4387017099144286</v>
      </c>
      <c r="F7" s="659">
        <v>2.23243145169016</v>
      </c>
      <c r="G7" s="659">
        <v>3.7187217886362598</v>
      </c>
      <c r="H7" s="684">
        <v>1.4628434214631754</v>
      </c>
      <c r="I7" s="681">
        <v>1.54469290731687</v>
      </c>
      <c r="J7" s="659">
        <v>2.5402755853239301</v>
      </c>
      <c r="K7" s="675">
        <v>9.0104732712979061</v>
      </c>
      <c r="L7" s="659">
        <v>2.6617015573417099E-2</v>
      </c>
      <c r="M7" s="659">
        <v>3.2125692102674498E-2</v>
      </c>
      <c r="N7" s="684">
        <v>1.1373388614256688</v>
      </c>
      <c r="O7" s="727">
        <v>0</v>
      </c>
      <c r="P7" s="728">
        <v>0</v>
      </c>
      <c r="Q7" s="675">
        <v>0</v>
      </c>
      <c r="R7" s="659">
        <v>6.7536234606434102E-4</v>
      </c>
      <c r="S7" s="659">
        <v>9.2985271879854499E-4</v>
      </c>
      <c r="T7" s="675">
        <v>3.7359089449116277E-3</v>
      </c>
      <c r="U7" s="659">
        <v>7.9119938466866102E-2</v>
      </c>
      <c r="V7" s="659">
        <v>0.131714369366182</v>
      </c>
      <c r="W7" s="661">
        <v>5.1389367269613469E-2</v>
      </c>
      <c r="X7" s="659">
        <v>1.47334850648888E-2</v>
      </c>
      <c r="Y7" s="659">
        <v>2.4527469521983401E-2</v>
      </c>
      <c r="Z7" s="661">
        <v>9.5695798881132773E-3</v>
      </c>
      <c r="AA7" s="659">
        <v>1.7434208134047301E-2</v>
      </c>
      <c r="AB7" s="659">
        <v>2.9023463872095499E-2</v>
      </c>
      <c r="AC7" s="661">
        <v>1.132372772760591E-2</v>
      </c>
      <c r="AD7" s="659">
        <v>6.4921552370959899E-3</v>
      </c>
      <c r="AE7" s="659">
        <v>1.08077692908754E-2</v>
      </c>
      <c r="AF7" s="661">
        <v>4.2167331774003291E-3</v>
      </c>
      <c r="AG7" s="659">
        <v>0.17405481588088201</v>
      </c>
      <c r="AH7" s="659">
        <v>0.289756413404963</v>
      </c>
      <c r="AI7" s="661">
        <v>0.11305069757014874</v>
      </c>
      <c r="AJ7" s="659">
        <v>2.89316301922149E-2</v>
      </c>
      <c r="AK7" s="659">
        <v>3.4919337547392598E-2</v>
      </c>
      <c r="AL7" s="661">
        <v>1.2362417317218448</v>
      </c>
    </row>
    <row r="8" spans="1:38" x14ac:dyDescent="0.2">
      <c r="A8" s="329">
        <v>1984</v>
      </c>
      <c r="B8" s="329">
        <v>3</v>
      </c>
      <c r="C8" s="659">
        <v>37.049933718229397</v>
      </c>
      <c r="D8" s="659">
        <v>70.4812686701042</v>
      </c>
      <c r="E8" s="661">
        <v>5.4387017099144286</v>
      </c>
      <c r="F8" s="659">
        <v>2.23243145169016</v>
      </c>
      <c r="G8" s="659">
        <v>3.7187217886362598</v>
      </c>
      <c r="H8" s="684">
        <v>1.4628434214631754</v>
      </c>
      <c r="I8" s="681">
        <v>1.54469290731687</v>
      </c>
      <c r="J8" s="659">
        <v>2.5402755853239301</v>
      </c>
      <c r="K8" s="675">
        <v>9.0104732712979061</v>
      </c>
      <c r="L8" s="659">
        <v>2.6617015573417099E-2</v>
      </c>
      <c r="M8" s="659">
        <v>3.2125692102674498E-2</v>
      </c>
      <c r="N8" s="684">
        <v>1.1373388614256688</v>
      </c>
      <c r="O8" s="727">
        <v>0</v>
      </c>
      <c r="P8" s="728">
        <v>0</v>
      </c>
      <c r="Q8" s="675">
        <v>0</v>
      </c>
      <c r="R8" s="659">
        <v>6.7536234606434102E-4</v>
      </c>
      <c r="S8" s="659">
        <v>9.2985271879854499E-4</v>
      </c>
      <c r="T8" s="675">
        <v>3.7359089449116277E-3</v>
      </c>
      <c r="U8" s="659">
        <v>7.9119938466866102E-2</v>
      </c>
      <c r="V8" s="659">
        <v>0.131714369366182</v>
      </c>
      <c r="W8" s="661">
        <v>5.1389367269613469E-2</v>
      </c>
      <c r="X8" s="659">
        <v>1.47334850648888E-2</v>
      </c>
      <c r="Y8" s="659">
        <v>2.4527469521983401E-2</v>
      </c>
      <c r="Z8" s="661">
        <v>9.5695798881132773E-3</v>
      </c>
      <c r="AA8" s="659">
        <v>1.7434208134047301E-2</v>
      </c>
      <c r="AB8" s="659">
        <v>2.9023463872095499E-2</v>
      </c>
      <c r="AC8" s="661">
        <v>1.132372772760591E-2</v>
      </c>
      <c r="AD8" s="659">
        <v>6.4921552370959899E-3</v>
      </c>
      <c r="AE8" s="659">
        <v>1.08077692908754E-2</v>
      </c>
      <c r="AF8" s="661">
        <v>4.2167331774003291E-3</v>
      </c>
      <c r="AG8" s="659">
        <v>0.17405481588088201</v>
      </c>
      <c r="AH8" s="659">
        <v>0.289756413404963</v>
      </c>
      <c r="AI8" s="661">
        <v>0.11305069757014874</v>
      </c>
      <c r="AJ8" s="659">
        <v>2.89316301922149E-2</v>
      </c>
      <c r="AK8" s="659">
        <v>3.4919337547392598E-2</v>
      </c>
      <c r="AL8" s="661">
        <v>1.2362417317218448</v>
      </c>
    </row>
    <row r="9" spans="1:38" x14ac:dyDescent="0.2">
      <c r="A9" s="329">
        <v>1984</v>
      </c>
      <c r="B9" s="329">
        <v>4</v>
      </c>
      <c r="C9" s="659">
        <v>37.049933718229397</v>
      </c>
      <c r="D9" s="659">
        <v>70.4812686701042</v>
      </c>
      <c r="E9" s="661">
        <v>5.4387017099144286</v>
      </c>
      <c r="F9" s="659">
        <v>2.23243145169016</v>
      </c>
      <c r="G9" s="659">
        <v>3.7187217886362598</v>
      </c>
      <c r="H9" s="684">
        <v>1.4628434214631754</v>
      </c>
      <c r="I9" s="681">
        <v>1.54469290731687</v>
      </c>
      <c r="J9" s="659">
        <v>2.5402755853239301</v>
      </c>
      <c r="K9" s="675">
        <v>9.0104732712979061</v>
      </c>
      <c r="L9" s="659">
        <v>2.6617015573417099E-2</v>
      </c>
      <c r="M9" s="659">
        <v>3.2125692102674498E-2</v>
      </c>
      <c r="N9" s="684">
        <v>1.1373388614256688</v>
      </c>
      <c r="O9" s="727">
        <v>0</v>
      </c>
      <c r="P9" s="728">
        <v>0</v>
      </c>
      <c r="Q9" s="675">
        <v>0</v>
      </c>
      <c r="R9" s="659">
        <v>6.7536234606434102E-4</v>
      </c>
      <c r="S9" s="659">
        <v>9.2985271879854499E-4</v>
      </c>
      <c r="T9" s="675">
        <v>3.7359089449116277E-3</v>
      </c>
      <c r="U9" s="659">
        <v>7.9119938466866102E-2</v>
      </c>
      <c r="V9" s="659">
        <v>0.131714369366182</v>
      </c>
      <c r="W9" s="661">
        <v>5.1389367269613469E-2</v>
      </c>
      <c r="X9" s="659">
        <v>1.47334850648888E-2</v>
      </c>
      <c r="Y9" s="659">
        <v>2.4527469521983401E-2</v>
      </c>
      <c r="Z9" s="661">
        <v>9.5695798881132773E-3</v>
      </c>
      <c r="AA9" s="659">
        <v>1.7434208134047301E-2</v>
      </c>
      <c r="AB9" s="659">
        <v>2.9023463872095499E-2</v>
      </c>
      <c r="AC9" s="661">
        <v>1.132372772760591E-2</v>
      </c>
      <c r="AD9" s="659">
        <v>6.4921552370959899E-3</v>
      </c>
      <c r="AE9" s="659">
        <v>1.08077692908754E-2</v>
      </c>
      <c r="AF9" s="661">
        <v>4.2167331774003291E-3</v>
      </c>
      <c r="AG9" s="659">
        <v>0.17405481588088201</v>
      </c>
      <c r="AH9" s="659">
        <v>0.289756413404963</v>
      </c>
      <c r="AI9" s="661">
        <v>0.11305069757014874</v>
      </c>
      <c r="AJ9" s="659">
        <v>2.89316301922149E-2</v>
      </c>
      <c r="AK9" s="659">
        <v>3.4919337547392598E-2</v>
      </c>
      <c r="AL9" s="661">
        <v>1.2362417317218448</v>
      </c>
    </row>
    <row r="10" spans="1:38" x14ac:dyDescent="0.2">
      <c r="A10" s="329">
        <v>1984</v>
      </c>
      <c r="B10" s="329">
        <v>5</v>
      </c>
      <c r="C10" s="659">
        <v>37.049933718229397</v>
      </c>
      <c r="D10" s="659">
        <v>70.4812686701042</v>
      </c>
      <c r="E10" s="661">
        <v>5.4387017099144286</v>
      </c>
      <c r="F10" s="659">
        <v>2.23243145169016</v>
      </c>
      <c r="G10" s="659">
        <v>3.7187217886362598</v>
      </c>
      <c r="H10" s="684">
        <v>1.4628434214631754</v>
      </c>
      <c r="I10" s="681">
        <v>1.54469290731687</v>
      </c>
      <c r="J10" s="659">
        <v>2.5402755853239301</v>
      </c>
      <c r="K10" s="675">
        <v>9.0104732712979061</v>
      </c>
      <c r="L10" s="659">
        <v>2.6617015573417099E-2</v>
      </c>
      <c r="M10" s="659">
        <v>3.2125692102674498E-2</v>
      </c>
      <c r="N10" s="684">
        <v>1.1373388614256688</v>
      </c>
      <c r="O10" s="727">
        <v>0</v>
      </c>
      <c r="P10" s="728">
        <v>0</v>
      </c>
      <c r="Q10" s="675">
        <v>0</v>
      </c>
      <c r="R10" s="659">
        <v>6.7536234606434102E-4</v>
      </c>
      <c r="S10" s="659">
        <v>9.2985271879854499E-4</v>
      </c>
      <c r="T10" s="675">
        <v>3.7359089449116277E-3</v>
      </c>
      <c r="U10" s="659">
        <v>7.9119938466866102E-2</v>
      </c>
      <c r="V10" s="659">
        <v>0.131714369366182</v>
      </c>
      <c r="W10" s="661">
        <v>5.1389367269613469E-2</v>
      </c>
      <c r="X10" s="659">
        <v>1.47334850648888E-2</v>
      </c>
      <c r="Y10" s="659">
        <v>2.4527469521983401E-2</v>
      </c>
      <c r="Z10" s="661">
        <v>9.5695798881132773E-3</v>
      </c>
      <c r="AA10" s="659">
        <v>1.7434208134047301E-2</v>
      </c>
      <c r="AB10" s="659">
        <v>2.9023463872095499E-2</v>
      </c>
      <c r="AC10" s="661">
        <v>1.132372772760591E-2</v>
      </c>
      <c r="AD10" s="659">
        <v>6.4921552370959899E-3</v>
      </c>
      <c r="AE10" s="659">
        <v>1.08077692908754E-2</v>
      </c>
      <c r="AF10" s="661">
        <v>4.2167331774003291E-3</v>
      </c>
      <c r="AG10" s="659">
        <v>0.17405481588088201</v>
      </c>
      <c r="AH10" s="659">
        <v>0.289756413404963</v>
      </c>
      <c r="AI10" s="661">
        <v>0.11305069757014874</v>
      </c>
      <c r="AJ10" s="659">
        <v>2.89316301922149E-2</v>
      </c>
      <c r="AK10" s="659">
        <v>3.4919337547392598E-2</v>
      </c>
      <c r="AL10" s="661">
        <v>1.2362417317218448</v>
      </c>
    </row>
    <row r="11" spans="1:38" x14ac:dyDescent="0.2">
      <c r="A11" s="329">
        <v>1984</v>
      </c>
      <c r="B11" s="329">
        <v>6</v>
      </c>
      <c r="C11" s="659">
        <v>37.049933718229397</v>
      </c>
      <c r="D11" s="659">
        <v>70.4812686701042</v>
      </c>
      <c r="E11" s="661">
        <v>5.4387017099144286</v>
      </c>
      <c r="F11" s="659">
        <v>2.23243145169016</v>
      </c>
      <c r="G11" s="659">
        <v>3.7187217886362598</v>
      </c>
      <c r="H11" s="684">
        <v>1.4628434214631754</v>
      </c>
      <c r="I11" s="681">
        <v>1.54469290731687</v>
      </c>
      <c r="J11" s="659">
        <v>2.5402755853239301</v>
      </c>
      <c r="K11" s="675">
        <v>9.0104732712979061</v>
      </c>
      <c r="L11" s="659">
        <v>2.6617015573417099E-2</v>
      </c>
      <c r="M11" s="659">
        <v>3.2125692102674498E-2</v>
      </c>
      <c r="N11" s="684">
        <v>1.1373388614256688</v>
      </c>
      <c r="O11" s="727">
        <v>0</v>
      </c>
      <c r="P11" s="728">
        <v>0</v>
      </c>
      <c r="Q11" s="675">
        <v>0</v>
      </c>
      <c r="R11" s="659">
        <v>6.7536234606434102E-4</v>
      </c>
      <c r="S11" s="659">
        <v>9.2985271879854499E-4</v>
      </c>
      <c r="T11" s="675">
        <v>3.7359089449116277E-3</v>
      </c>
      <c r="U11" s="659">
        <v>7.9119938466866102E-2</v>
      </c>
      <c r="V11" s="659">
        <v>0.131714369366182</v>
      </c>
      <c r="W11" s="661">
        <v>5.1389367269613469E-2</v>
      </c>
      <c r="X11" s="659">
        <v>1.47334850648888E-2</v>
      </c>
      <c r="Y11" s="659">
        <v>2.4527469521983401E-2</v>
      </c>
      <c r="Z11" s="661">
        <v>9.5695798881132773E-3</v>
      </c>
      <c r="AA11" s="659">
        <v>1.7434208134047301E-2</v>
      </c>
      <c r="AB11" s="659">
        <v>2.9023463872095499E-2</v>
      </c>
      <c r="AC11" s="661">
        <v>1.132372772760591E-2</v>
      </c>
      <c r="AD11" s="659">
        <v>6.4921552370959899E-3</v>
      </c>
      <c r="AE11" s="659">
        <v>1.08077692908754E-2</v>
      </c>
      <c r="AF11" s="661">
        <v>4.2167331774003291E-3</v>
      </c>
      <c r="AG11" s="659">
        <v>0.17405481588088201</v>
      </c>
      <c r="AH11" s="659">
        <v>0.289756413404963</v>
      </c>
      <c r="AI11" s="661">
        <v>0.11305069757014874</v>
      </c>
      <c r="AJ11" s="659">
        <v>2.89316301922149E-2</v>
      </c>
      <c r="AK11" s="659">
        <v>3.4919337547392598E-2</v>
      </c>
      <c r="AL11" s="661">
        <v>1.2362417317218448</v>
      </c>
    </row>
    <row r="12" spans="1:38" x14ac:dyDescent="0.2">
      <c r="A12" s="329">
        <v>1984</v>
      </c>
      <c r="B12" s="329">
        <v>7</v>
      </c>
      <c r="C12" s="659">
        <v>37.049933718229397</v>
      </c>
      <c r="D12" s="659">
        <v>70.4812686701042</v>
      </c>
      <c r="E12" s="661">
        <v>5.4387017099144286</v>
      </c>
      <c r="F12" s="659">
        <v>2.23243145169016</v>
      </c>
      <c r="G12" s="659">
        <v>3.7187217886362598</v>
      </c>
      <c r="H12" s="684">
        <v>1.4628434214631754</v>
      </c>
      <c r="I12" s="681">
        <v>2.9190648464087601</v>
      </c>
      <c r="J12" s="659">
        <v>4.6390859170700001</v>
      </c>
      <c r="K12" s="675">
        <v>9.0104732712979061</v>
      </c>
      <c r="L12" s="659">
        <v>5.1988729613230499E-2</v>
      </c>
      <c r="M12" s="659">
        <v>4.8305394490712097E-2</v>
      </c>
      <c r="N12" s="684">
        <v>1.1373388614256688</v>
      </c>
      <c r="O12" s="727">
        <v>0</v>
      </c>
      <c r="P12" s="728">
        <v>0</v>
      </c>
      <c r="Q12" s="675">
        <v>0</v>
      </c>
      <c r="R12" s="659">
        <v>6.6891708378184495E-4</v>
      </c>
      <c r="S12" s="659">
        <v>9.12957505533862E-4</v>
      </c>
      <c r="T12" s="675">
        <v>3.7359089449116277E-3</v>
      </c>
      <c r="U12" s="659">
        <v>7.9119938466866102E-2</v>
      </c>
      <c r="V12" s="659">
        <v>0.131714369366182</v>
      </c>
      <c r="W12" s="661">
        <v>5.1389367269613469E-2</v>
      </c>
      <c r="X12" s="659">
        <v>1.47334850648888E-2</v>
      </c>
      <c r="Y12" s="659">
        <v>2.4527469521983401E-2</v>
      </c>
      <c r="Z12" s="661">
        <v>9.5695798881132773E-3</v>
      </c>
      <c r="AA12" s="659">
        <v>1.7434208134047301E-2</v>
      </c>
      <c r="AB12" s="659">
        <v>2.9023463872095499E-2</v>
      </c>
      <c r="AC12" s="661">
        <v>1.132372772760591E-2</v>
      </c>
      <c r="AD12" s="659">
        <v>6.4921552370959899E-3</v>
      </c>
      <c r="AE12" s="659">
        <v>1.08077692908754E-2</v>
      </c>
      <c r="AF12" s="661">
        <v>4.2167331774003291E-3</v>
      </c>
      <c r="AG12" s="659">
        <v>0.17405481588088201</v>
      </c>
      <c r="AH12" s="659">
        <v>0.289756413404963</v>
      </c>
      <c r="AI12" s="661">
        <v>0.11305069757014874</v>
      </c>
      <c r="AJ12" s="659">
        <v>5.6509692802208203E-2</v>
      </c>
      <c r="AK12" s="659">
        <v>5.2506030724150998E-2</v>
      </c>
      <c r="AL12" s="661">
        <v>1.2362417317218448</v>
      </c>
    </row>
    <row r="13" spans="1:38" x14ac:dyDescent="0.2">
      <c r="A13" s="329">
        <v>1984</v>
      </c>
      <c r="B13" s="329">
        <v>8</v>
      </c>
      <c r="C13" s="659">
        <v>37.049933718229397</v>
      </c>
      <c r="D13" s="659">
        <v>70.4812686701042</v>
      </c>
      <c r="E13" s="661">
        <v>5.4387017099144286</v>
      </c>
      <c r="F13" s="659">
        <v>2.23243145169016</v>
      </c>
      <c r="G13" s="659">
        <v>3.7187217886362598</v>
      </c>
      <c r="H13" s="684">
        <v>1.4628434214631754</v>
      </c>
      <c r="I13" s="681">
        <v>2.9190648464087601</v>
      </c>
      <c r="J13" s="659">
        <v>4.6390859170700001</v>
      </c>
      <c r="K13" s="675">
        <v>9.0104732712979061</v>
      </c>
      <c r="L13" s="659">
        <v>5.1988729613230499E-2</v>
      </c>
      <c r="M13" s="659">
        <v>4.8305394490712097E-2</v>
      </c>
      <c r="N13" s="684">
        <v>1.1373388614256688</v>
      </c>
      <c r="O13" s="727">
        <v>0</v>
      </c>
      <c r="P13" s="728">
        <v>0</v>
      </c>
      <c r="Q13" s="675">
        <v>0</v>
      </c>
      <c r="R13" s="659">
        <v>6.6891708378184495E-4</v>
      </c>
      <c r="S13" s="659">
        <v>9.12957505533862E-4</v>
      </c>
      <c r="T13" s="675">
        <v>3.7359089449116277E-3</v>
      </c>
      <c r="U13" s="659">
        <v>7.9119938466866102E-2</v>
      </c>
      <c r="V13" s="659">
        <v>0.131714369366182</v>
      </c>
      <c r="W13" s="661">
        <v>5.1389367269613469E-2</v>
      </c>
      <c r="X13" s="659">
        <v>1.47334850648888E-2</v>
      </c>
      <c r="Y13" s="659">
        <v>2.4527469521983401E-2</v>
      </c>
      <c r="Z13" s="661">
        <v>9.5695798881132773E-3</v>
      </c>
      <c r="AA13" s="659">
        <v>1.7434208134047301E-2</v>
      </c>
      <c r="AB13" s="659">
        <v>2.9023463872095499E-2</v>
      </c>
      <c r="AC13" s="661">
        <v>1.132372772760591E-2</v>
      </c>
      <c r="AD13" s="659">
        <v>6.4921552370959899E-3</v>
      </c>
      <c r="AE13" s="659">
        <v>1.08077692908754E-2</v>
      </c>
      <c r="AF13" s="661">
        <v>4.2167331774003291E-3</v>
      </c>
      <c r="AG13" s="659">
        <v>0.17405481588088201</v>
      </c>
      <c r="AH13" s="659">
        <v>0.289756413404963</v>
      </c>
      <c r="AI13" s="661">
        <v>0.11305069757014874</v>
      </c>
      <c r="AJ13" s="659">
        <v>5.6509692802208203E-2</v>
      </c>
      <c r="AK13" s="659">
        <v>5.2506030724150998E-2</v>
      </c>
      <c r="AL13" s="661">
        <v>1.2362417317218448</v>
      </c>
    </row>
    <row r="14" spans="1:38" x14ac:dyDescent="0.2">
      <c r="A14" s="329">
        <v>1984</v>
      </c>
      <c r="B14" s="329">
        <v>9</v>
      </c>
      <c r="C14" s="659">
        <v>37.049933718229397</v>
      </c>
      <c r="D14" s="659">
        <v>70.4812686701042</v>
      </c>
      <c r="E14" s="661">
        <v>5.4387017099144286</v>
      </c>
      <c r="F14" s="659">
        <v>2.23243145169016</v>
      </c>
      <c r="G14" s="659">
        <v>3.7187217886362598</v>
      </c>
      <c r="H14" s="684">
        <v>1.4628434214631754</v>
      </c>
      <c r="I14" s="681">
        <v>2.9190648464087601</v>
      </c>
      <c r="J14" s="659">
        <v>4.6390859170700001</v>
      </c>
      <c r="K14" s="675">
        <v>9.0104732712979061</v>
      </c>
      <c r="L14" s="659">
        <v>5.1988729613230499E-2</v>
      </c>
      <c r="M14" s="659">
        <v>4.8305394490712097E-2</v>
      </c>
      <c r="N14" s="684">
        <v>1.1373388614256688</v>
      </c>
      <c r="O14" s="727">
        <v>0</v>
      </c>
      <c r="P14" s="728">
        <v>0</v>
      </c>
      <c r="Q14" s="675">
        <v>0</v>
      </c>
      <c r="R14" s="659">
        <v>6.6891708378184495E-4</v>
      </c>
      <c r="S14" s="659">
        <v>9.12957505533862E-4</v>
      </c>
      <c r="T14" s="675">
        <v>3.7359089449116277E-3</v>
      </c>
      <c r="U14" s="659">
        <v>7.9119938466866102E-2</v>
      </c>
      <c r="V14" s="659">
        <v>0.131714369366182</v>
      </c>
      <c r="W14" s="661">
        <v>5.1389367269613469E-2</v>
      </c>
      <c r="X14" s="659">
        <v>1.47334850648888E-2</v>
      </c>
      <c r="Y14" s="659">
        <v>2.4527469521983401E-2</v>
      </c>
      <c r="Z14" s="661">
        <v>9.5695798881132773E-3</v>
      </c>
      <c r="AA14" s="659">
        <v>1.7434208134047301E-2</v>
      </c>
      <c r="AB14" s="659">
        <v>2.9023463872095499E-2</v>
      </c>
      <c r="AC14" s="661">
        <v>1.132372772760591E-2</v>
      </c>
      <c r="AD14" s="659">
        <v>6.4921552370959899E-3</v>
      </c>
      <c r="AE14" s="659">
        <v>1.08077692908754E-2</v>
      </c>
      <c r="AF14" s="661">
        <v>4.2167331774003291E-3</v>
      </c>
      <c r="AG14" s="659">
        <v>0.17405481588088201</v>
      </c>
      <c r="AH14" s="659">
        <v>0.289756413404963</v>
      </c>
      <c r="AI14" s="661">
        <v>0.11305069757014874</v>
      </c>
      <c r="AJ14" s="659">
        <v>5.6509692802208203E-2</v>
      </c>
      <c r="AK14" s="659">
        <v>5.2506030724150998E-2</v>
      </c>
      <c r="AL14" s="661">
        <v>1.2362417317218448</v>
      </c>
    </row>
    <row r="15" spans="1:38" x14ac:dyDescent="0.2">
      <c r="A15" s="329">
        <v>1984</v>
      </c>
      <c r="B15" s="329">
        <v>10</v>
      </c>
      <c r="C15" s="659">
        <v>37.049933718229397</v>
      </c>
      <c r="D15" s="659">
        <v>70.4812686701042</v>
      </c>
      <c r="E15" s="661">
        <v>5.4387017099144286</v>
      </c>
      <c r="F15" s="659">
        <v>2.23243145169016</v>
      </c>
      <c r="G15" s="659">
        <v>3.7187217886362598</v>
      </c>
      <c r="H15" s="684">
        <v>1.4628434214631754</v>
      </c>
      <c r="I15" s="681">
        <v>2.9190648464087601</v>
      </c>
      <c r="J15" s="659">
        <v>4.6390859170700001</v>
      </c>
      <c r="K15" s="675">
        <v>9.0104732712979061</v>
      </c>
      <c r="L15" s="659">
        <v>5.1988729613230499E-2</v>
      </c>
      <c r="M15" s="659">
        <v>4.8305394490712097E-2</v>
      </c>
      <c r="N15" s="684">
        <v>1.1373388614256688</v>
      </c>
      <c r="O15" s="727">
        <v>0</v>
      </c>
      <c r="P15" s="728">
        <v>0</v>
      </c>
      <c r="Q15" s="675">
        <v>0</v>
      </c>
      <c r="R15" s="659">
        <v>6.6891708378184495E-4</v>
      </c>
      <c r="S15" s="659">
        <v>9.12957505533862E-4</v>
      </c>
      <c r="T15" s="675">
        <v>3.7359089449116277E-3</v>
      </c>
      <c r="U15" s="659">
        <v>7.9119938466866102E-2</v>
      </c>
      <c r="V15" s="659">
        <v>0.131714369366182</v>
      </c>
      <c r="W15" s="661">
        <v>5.1389367269613469E-2</v>
      </c>
      <c r="X15" s="659">
        <v>1.47334850648888E-2</v>
      </c>
      <c r="Y15" s="659">
        <v>2.4527469521983401E-2</v>
      </c>
      <c r="Z15" s="661">
        <v>9.5695798881132773E-3</v>
      </c>
      <c r="AA15" s="659">
        <v>1.7434208134047301E-2</v>
      </c>
      <c r="AB15" s="659">
        <v>2.9023463872095499E-2</v>
      </c>
      <c r="AC15" s="661">
        <v>1.132372772760591E-2</v>
      </c>
      <c r="AD15" s="659">
        <v>6.4921552370959899E-3</v>
      </c>
      <c r="AE15" s="659">
        <v>1.08077692908754E-2</v>
      </c>
      <c r="AF15" s="661">
        <v>4.2167331774003291E-3</v>
      </c>
      <c r="AG15" s="659">
        <v>0.17405481588088201</v>
      </c>
      <c r="AH15" s="659">
        <v>0.289756413404963</v>
      </c>
      <c r="AI15" s="661">
        <v>0.11305069757014874</v>
      </c>
      <c r="AJ15" s="659">
        <v>5.6509692802208203E-2</v>
      </c>
      <c r="AK15" s="659">
        <v>5.2506030724150998E-2</v>
      </c>
      <c r="AL15" s="661">
        <v>1.2362417317218448</v>
      </c>
    </row>
    <row r="16" spans="1:38" x14ac:dyDescent="0.2">
      <c r="A16" s="329">
        <v>1984</v>
      </c>
      <c r="B16" s="329">
        <v>11</v>
      </c>
      <c r="C16" s="659">
        <v>37.049933718229397</v>
      </c>
      <c r="D16" s="659">
        <v>70.4812686701042</v>
      </c>
      <c r="E16" s="661">
        <v>5.4387017099144286</v>
      </c>
      <c r="F16" s="659">
        <v>2.23243145169016</v>
      </c>
      <c r="G16" s="659">
        <v>3.7187217886362598</v>
      </c>
      <c r="H16" s="684">
        <v>1.4628434214631754</v>
      </c>
      <c r="I16" s="681">
        <v>2.9190648464087601</v>
      </c>
      <c r="J16" s="659">
        <v>4.6390859170700001</v>
      </c>
      <c r="K16" s="675">
        <v>9.0104732712979061</v>
      </c>
      <c r="L16" s="659">
        <v>5.1988729613230499E-2</v>
      </c>
      <c r="M16" s="659">
        <v>4.8305394490712097E-2</v>
      </c>
      <c r="N16" s="684">
        <v>1.1373388614256688</v>
      </c>
      <c r="O16" s="727">
        <v>0</v>
      </c>
      <c r="P16" s="728">
        <v>0</v>
      </c>
      <c r="Q16" s="675">
        <v>0</v>
      </c>
      <c r="R16" s="659">
        <v>6.6891708378184495E-4</v>
      </c>
      <c r="S16" s="659">
        <v>9.12957505533862E-4</v>
      </c>
      <c r="T16" s="675">
        <v>3.7359089449116277E-3</v>
      </c>
      <c r="U16" s="659">
        <v>7.9119938466866102E-2</v>
      </c>
      <c r="V16" s="659">
        <v>0.131714369366182</v>
      </c>
      <c r="W16" s="661">
        <v>5.1389367269613469E-2</v>
      </c>
      <c r="X16" s="659">
        <v>1.47334850648888E-2</v>
      </c>
      <c r="Y16" s="659">
        <v>2.4527469521983401E-2</v>
      </c>
      <c r="Z16" s="661">
        <v>9.5695798881132773E-3</v>
      </c>
      <c r="AA16" s="659">
        <v>1.7434208134047301E-2</v>
      </c>
      <c r="AB16" s="659">
        <v>2.9023463872095499E-2</v>
      </c>
      <c r="AC16" s="661">
        <v>1.132372772760591E-2</v>
      </c>
      <c r="AD16" s="659">
        <v>6.4921552370959899E-3</v>
      </c>
      <c r="AE16" s="659">
        <v>1.08077692908754E-2</v>
      </c>
      <c r="AF16" s="661">
        <v>4.2167331774003291E-3</v>
      </c>
      <c r="AG16" s="659">
        <v>0.17405481588088201</v>
      </c>
      <c r="AH16" s="659">
        <v>0.289756413404963</v>
      </c>
      <c r="AI16" s="661">
        <v>0.11305069757014874</v>
      </c>
      <c r="AJ16" s="659">
        <v>5.6509692802208203E-2</v>
      </c>
      <c r="AK16" s="659">
        <v>5.2506030724150998E-2</v>
      </c>
      <c r="AL16" s="661">
        <v>1.2362417317218448</v>
      </c>
    </row>
    <row r="17" spans="1:38" x14ac:dyDescent="0.2">
      <c r="A17" s="329">
        <v>1984</v>
      </c>
      <c r="B17" s="329">
        <v>12</v>
      </c>
      <c r="C17" s="659">
        <v>37.049933718229397</v>
      </c>
      <c r="D17" s="659">
        <v>70.4812686701042</v>
      </c>
      <c r="E17" s="661">
        <v>5.4387017099144286</v>
      </c>
      <c r="F17" s="659">
        <v>2.23243145169016</v>
      </c>
      <c r="G17" s="659">
        <v>3.7187217886362598</v>
      </c>
      <c r="H17" s="684">
        <v>1.4628434214631754</v>
      </c>
      <c r="I17" s="681">
        <v>2.9190648464087601</v>
      </c>
      <c r="J17" s="659">
        <v>4.6390859170700001</v>
      </c>
      <c r="K17" s="675">
        <v>9.0104732712979061</v>
      </c>
      <c r="L17" s="659">
        <v>5.1988729613230499E-2</v>
      </c>
      <c r="M17" s="659">
        <v>4.8305394490712097E-2</v>
      </c>
      <c r="N17" s="684">
        <v>1.1373388614256688</v>
      </c>
      <c r="O17" s="727">
        <v>0</v>
      </c>
      <c r="P17" s="728">
        <v>0</v>
      </c>
      <c r="Q17" s="675">
        <v>0</v>
      </c>
      <c r="R17" s="659">
        <v>6.6891708378184495E-4</v>
      </c>
      <c r="S17" s="659">
        <v>9.12957505533862E-4</v>
      </c>
      <c r="T17" s="675">
        <v>3.7359089449116277E-3</v>
      </c>
      <c r="U17" s="659">
        <v>7.9119938466866102E-2</v>
      </c>
      <c r="V17" s="659">
        <v>0.131714369366182</v>
      </c>
      <c r="W17" s="661">
        <v>5.1389367269613469E-2</v>
      </c>
      <c r="X17" s="659">
        <v>1.47334850648888E-2</v>
      </c>
      <c r="Y17" s="659">
        <v>2.4527469521983401E-2</v>
      </c>
      <c r="Z17" s="661">
        <v>9.5695798881132773E-3</v>
      </c>
      <c r="AA17" s="659">
        <v>1.7434208134047301E-2</v>
      </c>
      <c r="AB17" s="659">
        <v>2.9023463872095499E-2</v>
      </c>
      <c r="AC17" s="661">
        <v>1.132372772760591E-2</v>
      </c>
      <c r="AD17" s="659">
        <v>6.4921552370959899E-3</v>
      </c>
      <c r="AE17" s="659">
        <v>1.08077692908754E-2</v>
      </c>
      <c r="AF17" s="661">
        <v>4.2167331774003291E-3</v>
      </c>
      <c r="AG17" s="659">
        <v>0.17405481588088201</v>
      </c>
      <c r="AH17" s="659">
        <v>0.289756413404963</v>
      </c>
      <c r="AI17" s="661">
        <v>0.11305069757014874</v>
      </c>
      <c r="AJ17" s="659">
        <v>5.6509692802208203E-2</v>
      </c>
      <c r="AK17" s="659">
        <v>5.2506030724150998E-2</v>
      </c>
      <c r="AL17" s="661">
        <v>1.2362417317218448</v>
      </c>
    </row>
    <row r="18" spans="1:38" x14ac:dyDescent="0.2">
      <c r="A18" s="329">
        <v>1984</v>
      </c>
      <c r="B18" s="329">
        <v>13</v>
      </c>
      <c r="C18" s="659">
        <v>37.049933718229397</v>
      </c>
      <c r="D18" s="659">
        <v>70.4812686701042</v>
      </c>
      <c r="E18" s="661">
        <v>5.4387017099144286</v>
      </c>
      <c r="F18" s="659">
        <v>2.23243145169016</v>
      </c>
      <c r="G18" s="659">
        <v>3.7187217886362598</v>
      </c>
      <c r="H18" s="684">
        <v>1.4628434214631754</v>
      </c>
      <c r="I18" s="681">
        <v>2.9190648464087601</v>
      </c>
      <c r="J18" s="659">
        <v>4.6390859170700001</v>
      </c>
      <c r="K18" s="675">
        <v>9.0104732712979061</v>
      </c>
      <c r="L18" s="659">
        <v>5.1988729613230499E-2</v>
      </c>
      <c r="M18" s="659">
        <v>4.8305394490712097E-2</v>
      </c>
      <c r="N18" s="684">
        <v>1.1373388614256688</v>
      </c>
      <c r="O18" s="727">
        <v>0</v>
      </c>
      <c r="P18" s="728">
        <v>0</v>
      </c>
      <c r="Q18" s="675">
        <v>0</v>
      </c>
      <c r="R18" s="659">
        <v>6.6891708378184495E-4</v>
      </c>
      <c r="S18" s="659">
        <v>9.12957505533862E-4</v>
      </c>
      <c r="T18" s="675">
        <v>3.7359089449116277E-3</v>
      </c>
      <c r="U18" s="659">
        <v>7.9119938466866102E-2</v>
      </c>
      <c r="V18" s="659">
        <v>0.131714369366182</v>
      </c>
      <c r="W18" s="661">
        <v>5.1389367269613469E-2</v>
      </c>
      <c r="X18" s="659">
        <v>1.47334850648888E-2</v>
      </c>
      <c r="Y18" s="659">
        <v>2.4527469521983401E-2</v>
      </c>
      <c r="Z18" s="661">
        <v>9.5695798881132773E-3</v>
      </c>
      <c r="AA18" s="659">
        <v>1.7434208134047301E-2</v>
      </c>
      <c r="AB18" s="659">
        <v>2.9023463872095499E-2</v>
      </c>
      <c r="AC18" s="661">
        <v>1.132372772760591E-2</v>
      </c>
      <c r="AD18" s="659">
        <v>6.4921552370959899E-3</v>
      </c>
      <c r="AE18" s="659">
        <v>1.08077692908754E-2</v>
      </c>
      <c r="AF18" s="661">
        <v>4.2167331774003291E-3</v>
      </c>
      <c r="AG18" s="659">
        <v>0.17405481588088201</v>
      </c>
      <c r="AH18" s="659">
        <v>0.289756413404963</v>
      </c>
      <c r="AI18" s="661">
        <v>0.11305069757014874</v>
      </c>
      <c r="AJ18" s="659">
        <v>5.6509692802208203E-2</v>
      </c>
      <c r="AK18" s="659">
        <v>5.2506030724150998E-2</v>
      </c>
      <c r="AL18" s="661">
        <v>1.2362417317218448</v>
      </c>
    </row>
    <row r="19" spans="1:38" x14ac:dyDescent="0.2">
      <c r="A19" s="329">
        <v>1984</v>
      </c>
      <c r="B19" s="329">
        <v>14</v>
      </c>
      <c r="C19" s="659">
        <v>37.049933718229397</v>
      </c>
      <c r="D19" s="659">
        <v>70.4812686701042</v>
      </c>
      <c r="E19" s="661">
        <v>5.4387017099144286</v>
      </c>
      <c r="F19" s="659">
        <v>2.23243145169016</v>
      </c>
      <c r="G19" s="659">
        <v>3.7187217886362598</v>
      </c>
      <c r="H19" s="684">
        <v>1.4628434214631754</v>
      </c>
      <c r="I19" s="681">
        <v>2.9190648464087601</v>
      </c>
      <c r="J19" s="659">
        <v>4.6390859170700001</v>
      </c>
      <c r="K19" s="675">
        <v>9.0104732712979061</v>
      </c>
      <c r="L19" s="659">
        <v>5.1988729613230499E-2</v>
      </c>
      <c r="M19" s="659">
        <v>4.8305394490712097E-2</v>
      </c>
      <c r="N19" s="684">
        <v>1.1373388614256688</v>
      </c>
      <c r="O19" s="727">
        <v>0</v>
      </c>
      <c r="P19" s="728">
        <v>0</v>
      </c>
      <c r="Q19" s="675">
        <v>0</v>
      </c>
      <c r="R19" s="659">
        <v>6.6891708378184495E-4</v>
      </c>
      <c r="S19" s="659">
        <v>9.12957505533862E-4</v>
      </c>
      <c r="T19" s="675">
        <v>3.7359089449116277E-3</v>
      </c>
      <c r="U19" s="659">
        <v>7.9119938466866102E-2</v>
      </c>
      <c r="V19" s="659">
        <v>0.131714369366182</v>
      </c>
      <c r="W19" s="661">
        <v>5.1389367269613469E-2</v>
      </c>
      <c r="X19" s="659">
        <v>1.47334850648888E-2</v>
      </c>
      <c r="Y19" s="659">
        <v>2.4527469521983401E-2</v>
      </c>
      <c r="Z19" s="661">
        <v>9.5695798881132773E-3</v>
      </c>
      <c r="AA19" s="659">
        <v>1.7434208134047301E-2</v>
      </c>
      <c r="AB19" s="659">
        <v>2.9023463872095499E-2</v>
      </c>
      <c r="AC19" s="661">
        <v>1.132372772760591E-2</v>
      </c>
      <c r="AD19" s="659">
        <v>6.4921552370959899E-3</v>
      </c>
      <c r="AE19" s="659">
        <v>1.08077692908754E-2</v>
      </c>
      <c r="AF19" s="661">
        <v>4.2167331774003291E-3</v>
      </c>
      <c r="AG19" s="659">
        <v>0.17405481588088201</v>
      </c>
      <c r="AH19" s="659">
        <v>0.289756413404963</v>
      </c>
      <c r="AI19" s="661">
        <v>0.11305069757014874</v>
      </c>
      <c r="AJ19" s="659">
        <v>5.6509692802208203E-2</v>
      </c>
      <c r="AK19" s="659">
        <v>5.2506030724150998E-2</v>
      </c>
      <c r="AL19" s="661">
        <v>1.2362417317218448</v>
      </c>
    </row>
    <row r="20" spans="1:38" x14ac:dyDescent="0.2">
      <c r="A20" s="329">
        <v>1984</v>
      </c>
      <c r="B20" s="329">
        <v>15</v>
      </c>
      <c r="C20" s="659">
        <v>37.049933718229397</v>
      </c>
      <c r="D20" s="659">
        <v>70.4812686701042</v>
      </c>
      <c r="E20" s="661">
        <v>5.4387017099144286</v>
      </c>
      <c r="F20" s="659">
        <v>2.23243145169016</v>
      </c>
      <c r="G20" s="659">
        <v>3.7187217886362598</v>
      </c>
      <c r="H20" s="684">
        <v>1.4628434214631754</v>
      </c>
      <c r="I20" s="681">
        <v>2.9190648464087601</v>
      </c>
      <c r="J20" s="659">
        <v>4.6390859170700001</v>
      </c>
      <c r="K20" s="675">
        <v>9.0104732712979061</v>
      </c>
      <c r="L20" s="659">
        <v>5.1988729613230499E-2</v>
      </c>
      <c r="M20" s="659">
        <v>4.8305394490712097E-2</v>
      </c>
      <c r="N20" s="684">
        <v>1.1373388614256688</v>
      </c>
      <c r="O20" s="727">
        <v>0</v>
      </c>
      <c r="P20" s="728">
        <v>0</v>
      </c>
      <c r="Q20" s="675">
        <v>0</v>
      </c>
      <c r="R20" s="659">
        <v>6.6891708378184495E-4</v>
      </c>
      <c r="S20" s="659">
        <v>9.12957505533862E-4</v>
      </c>
      <c r="T20" s="675">
        <v>3.7359089449116277E-3</v>
      </c>
      <c r="U20" s="659">
        <v>7.9119938466866102E-2</v>
      </c>
      <c r="V20" s="659">
        <v>0.131714369366182</v>
      </c>
      <c r="W20" s="661">
        <v>5.1389367269613469E-2</v>
      </c>
      <c r="X20" s="659">
        <v>1.47334850648888E-2</v>
      </c>
      <c r="Y20" s="659">
        <v>2.4527469521983401E-2</v>
      </c>
      <c r="Z20" s="661">
        <v>9.5695798881132773E-3</v>
      </c>
      <c r="AA20" s="659">
        <v>1.7434208134047301E-2</v>
      </c>
      <c r="AB20" s="659">
        <v>2.9023463872095499E-2</v>
      </c>
      <c r="AC20" s="661">
        <v>1.132372772760591E-2</v>
      </c>
      <c r="AD20" s="659">
        <v>6.4921552370959899E-3</v>
      </c>
      <c r="AE20" s="659">
        <v>1.08077692908754E-2</v>
      </c>
      <c r="AF20" s="661">
        <v>4.2167331774003291E-3</v>
      </c>
      <c r="AG20" s="659">
        <v>0.17405481588088201</v>
      </c>
      <c r="AH20" s="659">
        <v>0.289756413404963</v>
      </c>
      <c r="AI20" s="661">
        <v>0.11305069757014874</v>
      </c>
      <c r="AJ20" s="659">
        <v>5.6509692802208203E-2</v>
      </c>
      <c r="AK20" s="659">
        <v>5.2506030724150998E-2</v>
      </c>
      <c r="AL20" s="661">
        <v>1.2362417317218448</v>
      </c>
    </row>
    <row r="21" spans="1:38" x14ac:dyDescent="0.2">
      <c r="A21" s="329">
        <v>1984</v>
      </c>
      <c r="B21" s="329">
        <v>16</v>
      </c>
      <c r="C21" s="659">
        <v>37.0730357097774</v>
      </c>
      <c r="D21" s="659">
        <v>70.438216456372103</v>
      </c>
      <c r="E21" s="661">
        <v>5.4210847898865717</v>
      </c>
      <c r="F21" s="659">
        <v>2.2347735340705501</v>
      </c>
      <c r="G21" s="659">
        <v>3.7174794945613301</v>
      </c>
      <c r="H21" s="684">
        <v>1.4531686515533548</v>
      </c>
      <c r="I21" s="681">
        <v>2.9200770169440999</v>
      </c>
      <c r="J21" s="659">
        <v>4.6386993457132002</v>
      </c>
      <c r="K21" s="675">
        <v>8.8258029867035628</v>
      </c>
      <c r="L21" s="659">
        <v>5.20255699730491E-2</v>
      </c>
      <c r="M21" s="659">
        <v>4.8294572027112397E-2</v>
      </c>
      <c r="N21" s="684">
        <v>1.1279468873073637</v>
      </c>
      <c r="O21" s="727">
        <v>0</v>
      </c>
      <c r="P21" s="728">
        <v>0</v>
      </c>
      <c r="Q21" s="675">
        <v>0</v>
      </c>
      <c r="R21" s="659">
        <v>6.6953780903659303E-4</v>
      </c>
      <c r="S21" s="659">
        <v>9.1279519900550705E-4</v>
      </c>
      <c r="T21" s="675">
        <v>3.646538763224432E-3</v>
      </c>
      <c r="U21" s="659">
        <v>7.9203113985952894E-2</v>
      </c>
      <c r="V21" s="659">
        <v>0.131670256649357</v>
      </c>
      <c r="W21" s="661">
        <v>5.1056900511302371E-2</v>
      </c>
      <c r="X21" s="659">
        <v>1.47489770931051E-2</v>
      </c>
      <c r="Y21" s="659">
        <v>2.4519255388495999E-2</v>
      </c>
      <c r="Z21" s="661">
        <v>9.5076704781446933E-3</v>
      </c>
      <c r="AA21" s="659">
        <v>1.7452530113753702E-2</v>
      </c>
      <c r="AB21" s="659">
        <v>2.9013744309473701E-2</v>
      </c>
      <c r="AC21" s="661">
        <v>1.1250469173363697E-2</v>
      </c>
      <c r="AD21" s="659">
        <v>6.4989801637214701E-3</v>
      </c>
      <c r="AE21" s="659">
        <v>1.08041492211478E-2</v>
      </c>
      <c r="AF21" s="661">
        <v>4.1894533706160163E-3</v>
      </c>
      <c r="AG21" s="659">
        <v>0.17423778081940999</v>
      </c>
      <c r="AH21" s="659">
        <v>0.28965950063701301</v>
      </c>
      <c r="AI21" s="661">
        <v>0.11231932251037091</v>
      </c>
      <c r="AJ21" s="659">
        <v>5.6549715993500699E-2</v>
      </c>
      <c r="AK21" s="659">
        <v>5.24942516604434E-2</v>
      </c>
      <c r="AL21" s="661">
        <v>1.2260332616374454</v>
      </c>
    </row>
    <row r="22" spans="1:38" x14ac:dyDescent="0.2">
      <c r="A22" s="329">
        <v>1984</v>
      </c>
      <c r="B22" s="329">
        <v>17</v>
      </c>
      <c r="C22" s="659">
        <v>37.201475118624003</v>
      </c>
      <c r="D22" s="659">
        <v>70.815450346120898</v>
      </c>
      <c r="E22" s="661">
        <v>5.4237332280547177</v>
      </c>
      <c r="F22" s="659">
        <v>2.2477762124514999</v>
      </c>
      <c r="G22" s="659">
        <v>3.7324335390560899</v>
      </c>
      <c r="H22" s="684">
        <v>1.4552843479383979</v>
      </c>
      <c r="I22" s="681">
        <v>2.9257164638114799</v>
      </c>
      <c r="J22" s="659">
        <v>4.6383907265048299</v>
      </c>
      <c r="K22" s="675">
        <v>8.8500182692045826</v>
      </c>
      <c r="L22" s="659">
        <v>5.2230219207632503E-2</v>
      </c>
      <c r="M22" s="659">
        <v>4.8455244060990797E-2</v>
      </c>
      <c r="N22" s="684">
        <v>1.1291230574531446</v>
      </c>
      <c r="O22" s="727">
        <v>0</v>
      </c>
      <c r="P22" s="728">
        <v>0</v>
      </c>
      <c r="Q22" s="675">
        <v>0</v>
      </c>
      <c r="R22" s="659">
        <v>6.7298590125039297E-4</v>
      </c>
      <c r="S22" s="659">
        <v>9.1581333381941799E-4</v>
      </c>
      <c r="T22" s="675">
        <v>3.6746608744432948E-3</v>
      </c>
      <c r="U22" s="659">
        <v>7.9665000157579394E-2</v>
      </c>
      <c r="V22" s="659">
        <v>0.132201683215456</v>
      </c>
      <c r="W22" s="661">
        <v>5.1130626833762939E-2</v>
      </c>
      <c r="X22" s="659">
        <v>1.4834984721377301E-2</v>
      </c>
      <c r="Y22" s="659">
        <v>2.4618215939686602E-2</v>
      </c>
      <c r="Z22" s="661">
        <v>9.5213966945106362E-3</v>
      </c>
      <c r="AA22" s="659">
        <v>1.7554310896359698E-2</v>
      </c>
      <c r="AB22" s="659">
        <v>2.91308479022254E-2</v>
      </c>
      <c r="AC22" s="661">
        <v>1.1266710896597412E-2</v>
      </c>
      <c r="AD22" s="659">
        <v>6.53687845442539E-3</v>
      </c>
      <c r="AE22" s="659">
        <v>1.08477569688635E-2</v>
      </c>
      <c r="AF22" s="661">
        <v>4.195503078145351E-3</v>
      </c>
      <c r="AG22" s="659">
        <v>0.17525378762709201</v>
      </c>
      <c r="AH22" s="659">
        <v>0.29082842551531601</v>
      </c>
      <c r="AI22" s="661">
        <v>0.11248147450300797</v>
      </c>
      <c r="AJ22" s="659">
        <v>5.6772162343997699E-2</v>
      </c>
      <c r="AK22" s="659">
        <v>5.2668914680082002E-2</v>
      </c>
      <c r="AL22" s="661">
        <v>1.2273113401740015</v>
      </c>
    </row>
    <row r="23" spans="1:38" x14ac:dyDescent="0.2">
      <c r="A23" s="329">
        <v>1984</v>
      </c>
      <c r="B23" s="329">
        <v>18</v>
      </c>
      <c r="C23" s="659">
        <v>37.077832471430597</v>
      </c>
      <c r="D23" s="659">
        <v>70.129772003896605</v>
      </c>
      <c r="E23" s="661">
        <v>5.4247205086387913</v>
      </c>
      <c r="F23" s="659">
        <v>2.2382012810729601</v>
      </c>
      <c r="G23" s="659">
        <v>3.7078272716801099</v>
      </c>
      <c r="H23" s="684">
        <v>1.4556348861296469</v>
      </c>
      <c r="I23" s="681">
        <v>2.9203580067270201</v>
      </c>
      <c r="J23" s="659">
        <v>4.6359888557973701</v>
      </c>
      <c r="K23" s="675">
        <v>8.9022129114335797</v>
      </c>
      <c r="L23" s="659">
        <v>5.2085484091268598E-2</v>
      </c>
      <c r="M23" s="659">
        <v>4.82039196166743E-2</v>
      </c>
      <c r="N23" s="684">
        <v>1.1321140457820351</v>
      </c>
      <c r="O23" s="727">
        <v>0</v>
      </c>
      <c r="P23" s="728">
        <v>0</v>
      </c>
      <c r="Q23" s="675">
        <v>0</v>
      </c>
      <c r="R23" s="659">
        <v>6.7054839845726195E-4</v>
      </c>
      <c r="S23" s="659">
        <v>9.1123525878294E-4</v>
      </c>
      <c r="T23" s="675">
        <v>3.6663708550192147E-3</v>
      </c>
      <c r="U23" s="659">
        <v>7.9324924465987698E-2</v>
      </c>
      <c r="V23" s="659">
        <v>0.131327448997756</v>
      </c>
      <c r="W23" s="661">
        <v>5.1140092274136607E-2</v>
      </c>
      <c r="X23" s="659">
        <v>1.4771661310209501E-2</v>
      </c>
      <c r="Y23" s="659">
        <v>2.4455416907920999E-2</v>
      </c>
      <c r="Z23" s="661">
        <v>9.5231571245893189E-3</v>
      </c>
      <c r="AA23" s="659">
        <v>1.7479366706535701E-2</v>
      </c>
      <c r="AB23" s="659">
        <v>2.8938204079441199E-2</v>
      </c>
      <c r="AC23" s="661">
        <v>1.1268797017574208E-2</v>
      </c>
      <c r="AD23" s="659">
        <v>6.5089740539900102E-3</v>
      </c>
      <c r="AE23" s="659">
        <v>1.0776022699762799E-2</v>
      </c>
      <c r="AF23" s="661">
        <v>4.1962783794337937E-3</v>
      </c>
      <c r="AG23" s="659">
        <v>0.174505754782943</v>
      </c>
      <c r="AH23" s="659">
        <v>0.28890531353316801</v>
      </c>
      <c r="AI23" s="661">
        <v>0.1125022798670246</v>
      </c>
      <c r="AJ23" s="659">
        <v>5.6614828212483002E-2</v>
      </c>
      <c r="AK23" s="659">
        <v>5.2395735186508398E-2</v>
      </c>
      <c r="AL23" s="661">
        <v>1.230562462894867</v>
      </c>
    </row>
    <row r="24" spans="1:38" x14ac:dyDescent="0.2">
      <c r="A24" s="329">
        <v>1984</v>
      </c>
      <c r="B24" s="329">
        <v>19</v>
      </c>
      <c r="C24" s="659">
        <v>37.095683405085602</v>
      </c>
      <c r="D24" s="659">
        <v>70.0064665708029</v>
      </c>
      <c r="E24" s="661">
        <v>5.4325870061171155</v>
      </c>
      <c r="F24" s="659">
        <v>2.2400133757121399</v>
      </c>
      <c r="G24" s="659">
        <v>3.70398299168968</v>
      </c>
      <c r="H24" s="684">
        <v>1.4588409965659828</v>
      </c>
      <c r="I24" s="681">
        <v>2.92113728457704</v>
      </c>
      <c r="J24" s="659">
        <v>4.6351685276427199</v>
      </c>
      <c r="K24" s="675">
        <v>8.9973551533277298</v>
      </c>
      <c r="L24" s="659">
        <v>5.2113931710379001E-2</v>
      </c>
      <c r="M24" s="659">
        <v>4.81683147247269E-2</v>
      </c>
      <c r="N24" s="684">
        <v>1.1370395947636147</v>
      </c>
      <c r="O24" s="727">
        <v>0</v>
      </c>
      <c r="P24" s="728">
        <v>0</v>
      </c>
      <c r="Q24" s="675">
        <v>0</v>
      </c>
      <c r="R24" s="659">
        <v>6.7102830114178604E-4</v>
      </c>
      <c r="S24" s="659">
        <v>9.1065817804898697E-4</v>
      </c>
      <c r="T24" s="675">
        <v>3.6838565153986119E-3</v>
      </c>
      <c r="U24" s="659">
        <v>7.9389253946561003E-2</v>
      </c>
      <c r="V24" s="659">
        <v>0.13119091006285299</v>
      </c>
      <c r="W24" s="661">
        <v>5.1248306848736346E-2</v>
      </c>
      <c r="X24" s="659">
        <v>1.47836349776178E-2</v>
      </c>
      <c r="Y24" s="659">
        <v>2.4429994722470701E-2</v>
      </c>
      <c r="Z24" s="661">
        <v>9.5433127548490652E-3</v>
      </c>
      <c r="AA24" s="659">
        <v>1.74935474775673E-2</v>
      </c>
      <c r="AB24" s="659">
        <v>2.8908121953278999E-2</v>
      </c>
      <c r="AC24" s="661">
        <v>1.129264759243245E-2</v>
      </c>
      <c r="AD24" s="659">
        <v>6.5142540719574102E-3</v>
      </c>
      <c r="AE24" s="659">
        <v>1.07648166191005E-2</v>
      </c>
      <c r="AF24" s="661">
        <v>4.2051603048556662E-3</v>
      </c>
      <c r="AG24" s="659">
        <v>0.17464719122139799</v>
      </c>
      <c r="AH24" s="659">
        <v>0.28860491809980299</v>
      </c>
      <c r="AI24" s="661">
        <v>0.11274043571507833</v>
      </c>
      <c r="AJ24" s="659">
        <v>5.6645761862928301E-2</v>
      </c>
      <c r="AK24" s="659">
        <v>5.23570209920068E-2</v>
      </c>
      <c r="AL24" s="661">
        <v>1.2359164307074841</v>
      </c>
    </row>
    <row r="25" spans="1:38" x14ac:dyDescent="0.2">
      <c r="A25" s="329">
        <v>1984</v>
      </c>
      <c r="B25" s="329">
        <v>20</v>
      </c>
      <c r="C25" s="659">
        <v>35.9120170583194</v>
      </c>
      <c r="D25" s="659">
        <v>93.308992084262698</v>
      </c>
      <c r="E25" s="661">
        <v>5.4296897717678521</v>
      </c>
      <c r="F25" s="659">
        <v>2.3014965981657398</v>
      </c>
      <c r="G25" s="659">
        <v>5.1399386346438796</v>
      </c>
      <c r="H25" s="684">
        <v>1.4580677112213902</v>
      </c>
      <c r="I25" s="681">
        <v>2.9275118854287401</v>
      </c>
      <c r="J25" s="659">
        <v>5.5060711339086401</v>
      </c>
      <c r="K25" s="675">
        <v>8.9722276793674087</v>
      </c>
      <c r="L25" s="659">
        <v>7.7444901684203704E-2</v>
      </c>
      <c r="M25" s="659">
        <v>6.3580263617347199E-2</v>
      </c>
      <c r="N25" s="684">
        <v>1.1357846650620043</v>
      </c>
      <c r="O25" s="727">
        <v>0</v>
      </c>
      <c r="P25" s="728">
        <v>0</v>
      </c>
      <c r="Q25" s="675">
        <v>0</v>
      </c>
      <c r="R25" s="659">
        <v>6.7137614164806795E-4</v>
      </c>
      <c r="S25" s="659">
        <v>9.10413566634919E-4</v>
      </c>
      <c r="T25" s="675">
        <v>3.6857250011688774E-3</v>
      </c>
      <c r="U25" s="659">
        <v>8.1575514246840994E-2</v>
      </c>
      <c r="V25" s="659">
        <v>0.182251923915452</v>
      </c>
      <c r="W25" s="661">
        <v>5.122242536608293E-2</v>
      </c>
      <c r="X25" s="659">
        <v>1.51907552869649E-2</v>
      </c>
      <c r="Y25" s="659">
        <v>3.39384195732233E-2</v>
      </c>
      <c r="Z25" s="661">
        <v>9.5384947279841051E-3</v>
      </c>
      <c r="AA25" s="659">
        <v>1.7975292879883101E-2</v>
      </c>
      <c r="AB25" s="659">
        <v>4.0159482538382099E-2</v>
      </c>
      <c r="AC25" s="661">
        <v>1.1286944522849507E-2</v>
      </c>
      <c r="AD25" s="659">
        <v>6.6936431923826601E-3</v>
      </c>
      <c r="AE25" s="659">
        <v>1.4954599414158699E-2</v>
      </c>
      <c r="AF25" s="661">
        <v>4.2030360786628404E-3</v>
      </c>
      <c r="AG25" s="659">
        <v>0.17945674162648401</v>
      </c>
      <c r="AH25" s="659">
        <v>0.40093314193388302</v>
      </c>
      <c r="AI25" s="661">
        <v>0.11268349103080014</v>
      </c>
      <c r="AJ25" s="659">
        <v>8.4179464232184004E-2</v>
      </c>
      <c r="AK25" s="659">
        <v>6.91092069049761E-2</v>
      </c>
      <c r="AL25" s="661">
        <v>1.2345524486621886</v>
      </c>
    </row>
    <row r="26" spans="1:38" x14ac:dyDescent="0.2">
      <c r="A26" s="329">
        <v>1984</v>
      </c>
      <c r="B26" s="329">
        <v>21</v>
      </c>
      <c r="C26" s="659">
        <v>35.954336587216702</v>
      </c>
      <c r="D26" s="659">
        <v>93.472802098492494</v>
      </c>
      <c r="E26" s="661">
        <v>5.4298869105738179</v>
      </c>
      <c r="F26" s="659">
        <v>2.30598153495318</v>
      </c>
      <c r="G26" s="659">
        <v>5.1477617191865299</v>
      </c>
      <c r="H26" s="684">
        <v>1.4594761137029588</v>
      </c>
      <c r="I26" s="681">
        <v>2.9294771990953401</v>
      </c>
      <c r="J26" s="659">
        <v>5.5052360273643401</v>
      </c>
      <c r="K26" s="675">
        <v>8.9732995923710206</v>
      </c>
      <c r="L26" s="659">
        <v>7.7548120598974105E-2</v>
      </c>
      <c r="M26" s="659">
        <v>6.3668289315288798E-2</v>
      </c>
      <c r="N26" s="684">
        <v>1.1357584091278357</v>
      </c>
      <c r="O26" s="727">
        <v>0</v>
      </c>
      <c r="P26" s="728">
        <v>0</v>
      </c>
      <c r="Q26" s="675">
        <v>0</v>
      </c>
      <c r="R26" s="659">
        <v>6.7254734834226997E-4</v>
      </c>
      <c r="S26" s="659">
        <v>9.11726923983304E-4</v>
      </c>
      <c r="T26" s="675">
        <v>3.7139279973784876E-3</v>
      </c>
      <c r="U26" s="659">
        <v>8.1734823722647898E-2</v>
      </c>
      <c r="V26" s="659">
        <v>0.18253001154750001</v>
      </c>
      <c r="W26" s="661">
        <v>5.1272409778060551E-2</v>
      </c>
      <c r="X26" s="659">
        <v>1.5220428411211699E-2</v>
      </c>
      <c r="Y26" s="659">
        <v>3.3990209634883403E-2</v>
      </c>
      <c r="Z26" s="661">
        <v>9.5478017362527253E-3</v>
      </c>
      <c r="AA26" s="659">
        <v>1.80104000324171E-2</v>
      </c>
      <c r="AB26" s="659">
        <v>4.0220766625024197E-2</v>
      </c>
      <c r="AC26" s="661">
        <v>1.1297957774002399E-2</v>
      </c>
      <c r="AD26" s="659">
        <v>6.7067194304474501E-3</v>
      </c>
      <c r="AE26" s="659">
        <v>1.49774239077554E-2</v>
      </c>
      <c r="AF26" s="661">
        <v>4.2071377615606554E-3</v>
      </c>
      <c r="AG26" s="659">
        <v>0.17980724353394301</v>
      </c>
      <c r="AH26" s="659">
        <v>0.40154505246327299</v>
      </c>
      <c r="AI26" s="661">
        <v>0.11279343157805161</v>
      </c>
      <c r="AJ26" s="659">
        <v>8.4291716728732993E-2</v>
      </c>
      <c r="AK26" s="659">
        <v>6.92048812494164E-2</v>
      </c>
      <c r="AL26" s="661">
        <v>1.2345241686968003</v>
      </c>
    </row>
    <row r="27" spans="1:38" x14ac:dyDescent="0.2">
      <c r="A27" s="329">
        <v>1984</v>
      </c>
      <c r="B27" s="329">
        <v>22</v>
      </c>
      <c r="C27" s="659">
        <v>36.002287065102102</v>
      </c>
      <c r="D27" s="659">
        <v>93.802101617288699</v>
      </c>
      <c r="E27" s="661">
        <v>5.4360444123994363</v>
      </c>
      <c r="F27" s="659">
        <v>2.3110681421855301</v>
      </c>
      <c r="G27" s="659">
        <v>5.1627189093410397</v>
      </c>
      <c r="H27" s="684">
        <v>1.4611031759451605</v>
      </c>
      <c r="I27" s="681">
        <v>2.9317042423615298</v>
      </c>
      <c r="J27" s="659">
        <v>5.5046410951704798</v>
      </c>
      <c r="K27" s="675">
        <v>9.0491736467631743</v>
      </c>
      <c r="L27" s="659">
        <v>7.7665179916399193E-2</v>
      </c>
      <c r="M27" s="659">
        <v>6.3825672208356804E-2</v>
      </c>
      <c r="N27" s="684">
        <v>1.1397978169809855</v>
      </c>
      <c r="O27" s="727">
        <v>0</v>
      </c>
      <c r="P27" s="728">
        <v>0</v>
      </c>
      <c r="Q27" s="675">
        <v>0</v>
      </c>
      <c r="R27" s="659">
        <v>6.73875028688989E-4</v>
      </c>
      <c r="S27" s="659">
        <v>9.1399425656897495E-4</v>
      </c>
      <c r="T27" s="675">
        <v>3.7048037060391252E-3</v>
      </c>
      <c r="U27" s="659">
        <v>8.1915498718577007E-2</v>
      </c>
      <c r="V27" s="659">
        <v>0.183061621690884</v>
      </c>
      <c r="W27" s="661">
        <v>5.1325480215750049E-2</v>
      </c>
      <c r="X27" s="659">
        <v>1.52540686948363E-2</v>
      </c>
      <c r="Y27" s="659">
        <v>3.4089213535845202E-2</v>
      </c>
      <c r="Z27" s="661">
        <v>9.5576814130845598E-3</v>
      </c>
      <c r="AA27" s="659">
        <v>1.80502117257944E-2</v>
      </c>
      <c r="AB27" s="659">
        <v>4.0337919464303498E-2</v>
      </c>
      <c r="AC27" s="661">
        <v>1.1309648942260841E-2</v>
      </c>
      <c r="AD27" s="659">
        <v>6.7215446526768799E-3</v>
      </c>
      <c r="AE27" s="659">
        <v>1.50210469648269E-2</v>
      </c>
      <c r="AF27" s="661">
        <v>4.2114906631771348E-3</v>
      </c>
      <c r="AG27" s="659">
        <v>0.180204691891095</v>
      </c>
      <c r="AH27" s="659">
        <v>0.40271452820562698</v>
      </c>
      <c r="AI27" s="661">
        <v>0.1129101510580667</v>
      </c>
      <c r="AJ27" s="659">
        <v>8.44189336037479E-2</v>
      </c>
      <c r="AK27" s="659">
        <v>6.9375962246997797E-2</v>
      </c>
      <c r="AL27" s="661">
        <v>1.2389144731332435</v>
      </c>
    </row>
    <row r="28" spans="1:38" x14ac:dyDescent="0.2">
      <c r="A28" s="329">
        <v>1984</v>
      </c>
      <c r="B28" s="329">
        <v>23</v>
      </c>
      <c r="C28" s="659">
        <v>36.040997343939999</v>
      </c>
      <c r="D28" s="659">
        <v>94.022105248606906</v>
      </c>
      <c r="E28" s="661">
        <v>5.4397103962082287</v>
      </c>
      <c r="F28" s="659">
        <v>2.3151763630156599</v>
      </c>
      <c r="G28" s="659">
        <v>5.1730724458508304</v>
      </c>
      <c r="H28" s="684">
        <v>1.4652490660199293</v>
      </c>
      <c r="I28" s="681">
        <v>2.9335024660582798</v>
      </c>
      <c r="J28" s="659">
        <v>5.5037450601483702</v>
      </c>
      <c r="K28" s="675">
        <v>9.0817399098116436</v>
      </c>
      <c r="L28" s="659">
        <v>7.5911612806353904E-2</v>
      </c>
      <c r="M28" s="659">
        <v>6.2403895799067202E-2</v>
      </c>
      <c r="N28" s="684">
        <v>1.1303548761213007</v>
      </c>
      <c r="O28" s="727">
        <v>0</v>
      </c>
      <c r="P28" s="728">
        <v>0</v>
      </c>
      <c r="Q28" s="675">
        <v>0</v>
      </c>
      <c r="R28" s="659">
        <v>6.7494787098259005E-4</v>
      </c>
      <c r="S28" s="659">
        <v>9.1568299799612597E-4</v>
      </c>
      <c r="T28" s="675">
        <v>3.7681997541871922E-3</v>
      </c>
      <c r="U28" s="659">
        <v>8.2061423764263702E-2</v>
      </c>
      <c r="V28" s="659">
        <v>0.18342967234680899</v>
      </c>
      <c r="W28" s="661">
        <v>5.1470756642048393E-2</v>
      </c>
      <c r="X28" s="659">
        <v>1.52812422022078E-2</v>
      </c>
      <c r="Y28" s="659">
        <v>3.4157746441925103E-2</v>
      </c>
      <c r="Z28" s="661">
        <v>9.5847348015128658E-3</v>
      </c>
      <c r="AA28" s="659">
        <v>1.8082365045655201E-2</v>
      </c>
      <c r="AB28" s="659">
        <v>4.0419013726365298E-2</v>
      </c>
      <c r="AC28" s="661">
        <v>1.1341661428263709E-2</v>
      </c>
      <c r="AD28" s="659">
        <v>6.7335153324953297E-3</v>
      </c>
      <c r="AE28" s="659">
        <v>1.50512466867645E-2</v>
      </c>
      <c r="AF28" s="661">
        <v>4.2234119435191368E-3</v>
      </c>
      <c r="AG28" s="659">
        <v>0.18052567085736199</v>
      </c>
      <c r="AH28" s="659">
        <v>0.40352414755190003</v>
      </c>
      <c r="AI28" s="661">
        <v>0.11322973777829921</v>
      </c>
      <c r="AJ28" s="659">
        <v>8.2512870927949206E-2</v>
      </c>
      <c r="AK28" s="659">
        <v>6.7830541651040396E-2</v>
      </c>
      <c r="AL28" s="661">
        <v>1.2286506570331783</v>
      </c>
    </row>
    <row r="29" spans="1:38" x14ac:dyDescent="0.2">
      <c r="A29" s="329">
        <v>1984</v>
      </c>
      <c r="B29" s="329">
        <v>24</v>
      </c>
      <c r="C29" s="659">
        <v>36.167515677848499</v>
      </c>
      <c r="D29" s="659">
        <v>94.6317878639273</v>
      </c>
      <c r="E29" s="661">
        <v>5.44917978450309</v>
      </c>
      <c r="F29" s="659">
        <v>2.3285836471315098</v>
      </c>
      <c r="G29" s="659">
        <v>5.2004938462580403</v>
      </c>
      <c r="H29" s="684">
        <v>1.4697676354511564</v>
      </c>
      <c r="I29" s="681">
        <v>2.9393879689715199</v>
      </c>
      <c r="J29" s="659">
        <v>5.5030549636965604</v>
      </c>
      <c r="K29" s="675">
        <v>9.184887379947936</v>
      </c>
      <c r="L29" s="659">
        <v>7.6211217028917699E-2</v>
      </c>
      <c r="M29" s="659">
        <v>6.2680048098268201E-2</v>
      </c>
      <c r="N29" s="684">
        <v>1.1356093881715508</v>
      </c>
      <c r="O29" s="727">
        <v>0</v>
      </c>
      <c r="P29" s="728">
        <v>0</v>
      </c>
      <c r="Q29" s="675">
        <v>0</v>
      </c>
      <c r="R29" s="659">
        <v>6.7844896008396698E-4</v>
      </c>
      <c r="S29" s="659">
        <v>9.19748589018637E-4</v>
      </c>
      <c r="T29" s="675">
        <v>3.7976615914759632E-3</v>
      </c>
      <c r="U29" s="659">
        <v>8.2537695336953598E-2</v>
      </c>
      <c r="V29" s="659">
        <v>0.18440431688664</v>
      </c>
      <c r="W29" s="661">
        <v>5.1624762226449517E-2</v>
      </c>
      <c r="X29" s="659">
        <v>1.53699260163804E-2</v>
      </c>
      <c r="Y29" s="659">
        <v>3.43392356140821E-2</v>
      </c>
      <c r="Z29" s="661">
        <v>9.6134167953024468E-3</v>
      </c>
      <c r="AA29" s="659">
        <v>1.8187304234393301E-2</v>
      </c>
      <c r="AB29" s="659">
        <v>4.0633769801845999E-2</v>
      </c>
      <c r="AC29" s="661">
        <v>1.1375597051309368E-2</v>
      </c>
      <c r="AD29" s="659">
        <v>6.7725952471380099E-3</v>
      </c>
      <c r="AE29" s="659">
        <v>1.51312201921153E-2</v>
      </c>
      <c r="AF29" s="661">
        <v>4.2360486424050806E-3</v>
      </c>
      <c r="AG29" s="659">
        <v>0.181573383791575</v>
      </c>
      <c r="AH29" s="659">
        <v>0.40566826047128102</v>
      </c>
      <c r="AI29" s="661">
        <v>0.11356853172860691</v>
      </c>
      <c r="AJ29" s="659">
        <v>8.2838515119890405E-2</v>
      </c>
      <c r="AK29" s="659">
        <v>6.8130703908535498E-2</v>
      </c>
      <c r="AL29" s="661">
        <v>1.2343617999047165</v>
      </c>
    </row>
    <row r="30" spans="1:38" x14ac:dyDescent="0.2">
      <c r="A30" s="329">
        <v>1984</v>
      </c>
      <c r="B30" s="329">
        <v>25</v>
      </c>
      <c r="C30" s="659">
        <v>36.110573727109902</v>
      </c>
      <c r="D30" s="659">
        <v>94.506691767888597</v>
      </c>
      <c r="E30" s="661">
        <v>5.4461239880617622</v>
      </c>
      <c r="F30" s="659">
        <v>2.3225605346701101</v>
      </c>
      <c r="G30" s="659">
        <v>5.1954065615132796</v>
      </c>
      <c r="H30" s="684">
        <v>1.470287259041279</v>
      </c>
      <c r="I30" s="681">
        <v>2.9367293962966499</v>
      </c>
      <c r="J30" s="659">
        <v>5.50243048335434</v>
      </c>
      <c r="K30" s="675">
        <v>9.1485888932096415</v>
      </c>
      <c r="L30" s="659">
        <v>7.6076458937381505E-2</v>
      </c>
      <c r="M30" s="659">
        <v>6.2636715151963604E-2</v>
      </c>
      <c r="N30" s="684">
        <v>1.133740880970211</v>
      </c>
      <c r="O30" s="727">
        <v>0</v>
      </c>
      <c r="P30" s="728">
        <v>0</v>
      </c>
      <c r="Q30" s="675">
        <v>0</v>
      </c>
      <c r="R30" s="659">
        <v>6.7687574686273405E-4</v>
      </c>
      <c r="S30" s="659">
        <v>9.1917537946332702E-4</v>
      </c>
      <c r="T30" s="675">
        <v>3.8248804906644133E-3</v>
      </c>
      <c r="U30" s="659">
        <v>8.2323723758733702E-2</v>
      </c>
      <c r="V30" s="659">
        <v>0.18422352670554501</v>
      </c>
      <c r="W30" s="661">
        <v>5.16452820392551E-2</v>
      </c>
      <c r="X30" s="659">
        <v>1.53300926772781E-2</v>
      </c>
      <c r="Y30" s="659">
        <v>3.4305579580360103E-2</v>
      </c>
      <c r="Z30" s="661">
        <v>9.6172372405491317E-3</v>
      </c>
      <c r="AA30" s="659">
        <v>1.81401656454717E-2</v>
      </c>
      <c r="AB30" s="659">
        <v>4.05939454176081E-2</v>
      </c>
      <c r="AC30" s="661">
        <v>1.1380116454543607E-2</v>
      </c>
      <c r="AD30" s="659">
        <v>6.7550408332363197E-3</v>
      </c>
      <c r="AE30" s="659">
        <v>1.51163871520394E-2</v>
      </c>
      <c r="AF30" s="661">
        <v>4.2377331345711481E-3</v>
      </c>
      <c r="AG30" s="659">
        <v>0.18110275755844599</v>
      </c>
      <c r="AH30" s="659">
        <v>0.40527064309829403</v>
      </c>
      <c r="AI30" s="661">
        <v>0.11361369545156957</v>
      </c>
      <c r="AJ30" s="659">
        <v>8.2692061614437401E-2</v>
      </c>
      <c r="AK30" s="659">
        <v>6.8083609747446899E-2</v>
      </c>
      <c r="AL30" s="661">
        <v>1.2323310818219322</v>
      </c>
    </row>
    <row r="31" spans="1:38" x14ac:dyDescent="0.2">
      <c r="A31" s="329">
        <v>1984</v>
      </c>
      <c r="B31" s="329">
        <v>26</v>
      </c>
      <c r="C31" s="659">
        <v>35.995744551119699</v>
      </c>
      <c r="D31" s="659">
        <v>94.046003409004996</v>
      </c>
      <c r="E31" s="661">
        <v>5.4372549859212453</v>
      </c>
      <c r="F31" s="659">
        <v>2.3104007138435598</v>
      </c>
      <c r="G31" s="659">
        <v>5.1757059328129502</v>
      </c>
      <c r="H31" s="684">
        <v>1.4677708960282927</v>
      </c>
      <c r="I31" s="681">
        <v>2.9313774936235202</v>
      </c>
      <c r="J31" s="659">
        <v>5.5014922642734598</v>
      </c>
      <c r="K31" s="675">
        <v>9.059342232866145</v>
      </c>
      <c r="L31" s="659">
        <v>7.58045464292076E-2</v>
      </c>
      <c r="M31" s="659">
        <v>6.2453326706041701E-2</v>
      </c>
      <c r="N31" s="684">
        <v>1.129222510365343</v>
      </c>
      <c r="O31" s="727">
        <v>0</v>
      </c>
      <c r="P31" s="728">
        <v>0</v>
      </c>
      <c r="Q31" s="675">
        <v>0</v>
      </c>
      <c r="R31" s="659">
        <v>6.73699701039318E-4</v>
      </c>
      <c r="S31" s="659">
        <v>9.1659818455924497E-4</v>
      </c>
      <c r="T31" s="675">
        <v>3.8230804338708511E-3</v>
      </c>
      <c r="U31" s="659">
        <v>8.1891795088415306E-2</v>
      </c>
      <c r="V31" s="659">
        <v>0.183523530507369</v>
      </c>
      <c r="W31" s="661">
        <v>5.1561094991613293E-2</v>
      </c>
      <c r="X31" s="659">
        <v>1.5249658413118899E-2</v>
      </c>
      <c r="Y31" s="659">
        <v>3.4175206874439E-2</v>
      </c>
      <c r="Z31" s="661">
        <v>9.6015573985694016E-3</v>
      </c>
      <c r="AA31" s="659">
        <v>1.8044984958394999E-2</v>
      </c>
      <c r="AB31" s="659">
        <v>4.0439693307541297E-2</v>
      </c>
      <c r="AC31" s="661">
        <v>1.1361566828628969E-2</v>
      </c>
      <c r="AD31" s="659">
        <v>6.71960051961856E-3</v>
      </c>
      <c r="AE31" s="659">
        <v>1.50589430296402E-2</v>
      </c>
      <c r="AF31" s="661">
        <v>4.2308241351692484E-3</v>
      </c>
      <c r="AG31" s="659">
        <v>0.180152578202561</v>
      </c>
      <c r="AH31" s="659">
        <v>0.403730506090346</v>
      </c>
      <c r="AI31" s="661">
        <v>0.113428466548417</v>
      </c>
      <c r="AJ31" s="659">
        <v>8.2396491850930204E-2</v>
      </c>
      <c r="AK31" s="659">
        <v>6.7884270183656698E-2</v>
      </c>
      <c r="AL31" s="661">
        <v>1.2274196338178678</v>
      </c>
    </row>
    <row r="32" spans="1:38" x14ac:dyDescent="0.2">
      <c r="A32" s="329">
        <v>1984</v>
      </c>
      <c r="B32" s="329">
        <v>27</v>
      </c>
      <c r="C32" s="659">
        <v>35.173843977626802</v>
      </c>
      <c r="D32" s="659">
        <v>92.466020406961505</v>
      </c>
      <c r="E32" s="661">
        <v>5.2839475747112106</v>
      </c>
      <c r="F32" s="659">
        <v>2.2586357123287399</v>
      </c>
      <c r="G32" s="659">
        <v>5.0789406255958802</v>
      </c>
      <c r="H32" s="684">
        <v>1.4197856108515388</v>
      </c>
      <c r="I32" s="681">
        <v>2.94492387905564</v>
      </c>
      <c r="J32" s="659">
        <v>5.5226481641513399</v>
      </c>
      <c r="K32" s="675">
        <v>8.8057203906812891</v>
      </c>
      <c r="L32" s="659">
        <v>7.38753647054185E-2</v>
      </c>
      <c r="M32" s="659">
        <v>6.1070667220627602E-2</v>
      </c>
      <c r="N32" s="684">
        <v>1.0855341892714538</v>
      </c>
      <c r="O32" s="727">
        <v>0</v>
      </c>
      <c r="P32" s="728">
        <v>0</v>
      </c>
      <c r="Q32" s="675">
        <v>0</v>
      </c>
      <c r="R32" s="659">
        <v>6.7504676469155097E-4</v>
      </c>
      <c r="S32" s="659">
        <v>9.2105053267940403E-4</v>
      </c>
      <c r="T32" s="675">
        <v>3.6924068475936819E-3</v>
      </c>
      <c r="U32" s="659">
        <v>8.0049839988582602E-2</v>
      </c>
      <c r="V32" s="659">
        <v>0.18008002651434599</v>
      </c>
      <c r="W32" s="661">
        <v>4.9869359163598512E-2</v>
      </c>
      <c r="X32" s="659">
        <v>1.4906659266850799E-2</v>
      </c>
      <c r="Y32" s="659">
        <v>3.3533978874462501E-2</v>
      </c>
      <c r="Z32" s="661">
        <v>9.2865271505811059E-3</v>
      </c>
      <c r="AA32" s="659">
        <v>1.7639108063932599E-2</v>
      </c>
      <c r="AB32" s="659">
        <v>3.9680897785635001E-2</v>
      </c>
      <c r="AC32" s="661">
        <v>1.0988789299327725E-2</v>
      </c>
      <c r="AD32" s="659">
        <v>6.5684560251530501E-3</v>
      </c>
      <c r="AE32" s="659">
        <v>1.4776387798710501E-2</v>
      </c>
      <c r="AF32" s="661">
        <v>4.0920097464464174E-3</v>
      </c>
      <c r="AG32" s="659">
        <v>0.17610048032579001</v>
      </c>
      <c r="AH32" s="659">
        <v>0.39615513563132398</v>
      </c>
      <c r="AI32" s="661">
        <v>0.10970682982992154</v>
      </c>
      <c r="AJ32" s="659">
        <v>8.0299554184311298E-2</v>
      </c>
      <c r="AK32" s="659">
        <v>6.6381351879791606E-2</v>
      </c>
      <c r="AL32" s="661">
        <v>1.1799322673879906</v>
      </c>
    </row>
    <row r="33" spans="1:38" x14ac:dyDescent="0.2">
      <c r="A33" s="329">
        <v>1984</v>
      </c>
      <c r="B33" s="329">
        <v>28</v>
      </c>
      <c r="C33" s="659">
        <v>35.080187890654102</v>
      </c>
      <c r="D33" s="659">
        <v>93.067747756125996</v>
      </c>
      <c r="E33" s="661">
        <v>5.2693196694458972</v>
      </c>
      <c r="F33" s="659">
        <v>2.2487341564043501</v>
      </c>
      <c r="G33" s="659">
        <v>5.1054583777260296</v>
      </c>
      <c r="H33" s="684">
        <v>1.4129137268379897</v>
      </c>
      <c r="I33" s="681">
        <v>2.94042595492343</v>
      </c>
      <c r="J33" s="659">
        <v>5.5227020932682303</v>
      </c>
      <c r="K33" s="675">
        <v>8.635503310011778</v>
      </c>
      <c r="L33" s="659">
        <v>7.3654314321052503E-2</v>
      </c>
      <c r="M33" s="659">
        <v>6.1329348765368802E-2</v>
      </c>
      <c r="N33" s="684">
        <v>1.0772892025652947</v>
      </c>
      <c r="O33" s="727">
        <v>0</v>
      </c>
      <c r="P33" s="728">
        <v>0</v>
      </c>
      <c r="Q33" s="675">
        <v>0</v>
      </c>
      <c r="R33" s="659">
        <v>6.7239471421994001E-4</v>
      </c>
      <c r="S33" s="659">
        <v>9.2489921505598297E-4</v>
      </c>
      <c r="T33" s="675">
        <v>3.6280764279193207E-3</v>
      </c>
      <c r="U33" s="659">
        <v>7.9698193154181099E-2</v>
      </c>
      <c r="V33" s="659">
        <v>0.18102246639816699</v>
      </c>
      <c r="W33" s="661">
        <v>4.9634768901322165E-2</v>
      </c>
      <c r="X33" s="659">
        <v>1.48411686019041E-2</v>
      </c>
      <c r="Y33" s="659">
        <v>3.3709469613185702E-2</v>
      </c>
      <c r="Z33" s="661">
        <v>9.2428459247992471E-3</v>
      </c>
      <c r="AA33" s="659">
        <v>1.7561624100307701E-2</v>
      </c>
      <c r="AB33" s="659">
        <v>3.9888572073214099E-2</v>
      </c>
      <c r="AC33" s="661">
        <v>1.0937101557212019E-2</v>
      </c>
      <c r="AD33" s="659">
        <v>6.5396019901070596E-3</v>
      </c>
      <c r="AE33" s="659">
        <v>1.4853725027117499E-2</v>
      </c>
      <c r="AF33" s="661">
        <v>4.0727626584548416E-3</v>
      </c>
      <c r="AG33" s="659">
        <v>0.17532688230388799</v>
      </c>
      <c r="AH33" s="659">
        <v>0.39822858795041</v>
      </c>
      <c r="AI33" s="661">
        <v>0.10919081584659976</v>
      </c>
      <c r="AJ33" s="659">
        <v>8.0059288445217702E-2</v>
      </c>
      <c r="AK33" s="659">
        <v>6.6662562850649407E-2</v>
      </c>
      <c r="AL33" s="661">
        <v>1.1709703214162805</v>
      </c>
    </row>
    <row r="34" spans="1:38" x14ac:dyDescent="0.2">
      <c r="A34" s="329">
        <v>1984</v>
      </c>
      <c r="B34" s="329">
        <v>29</v>
      </c>
      <c r="C34" s="659">
        <v>35.087155526659501</v>
      </c>
      <c r="D34" s="659">
        <v>93.211017720397805</v>
      </c>
      <c r="E34" s="661">
        <v>5.2580703806850373</v>
      </c>
      <c r="F34" s="659">
        <v>2.2494821180301101</v>
      </c>
      <c r="G34" s="659">
        <v>5.1121513718318496</v>
      </c>
      <c r="H34" s="684">
        <v>1.4072347588701219</v>
      </c>
      <c r="I34" s="681">
        <v>2.94075184254626</v>
      </c>
      <c r="J34" s="659">
        <v>5.5221500942656103</v>
      </c>
      <c r="K34" s="675">
        <v>8.5228657746298442</v>
      </c>
      <c r="L34" s="659">
        <v>7.3670852399776901E-2</v>
      </c>
      <c r="M34" s="659">
        <v>6.1400263273934802E-2</v>
      </c>
      <c r="N34" s="684">
        <v>1.0719936443022076</v>
      </c>
      <c r="O34" s="727">
        <v>0</v>
      </c>
      <c r="P34" s="728">
        <v>0</v>
      </c>
      <c r="Q34" s="675">
        <v>0</v>
      </c>
      <c r="R34" s="659">
        <v>6.7259460169845397E-4</v>
      </c>
      <c r="S34" s="659">
        <v>9.2600272564738299E-4</v>
      </c>
      <c r="T34" s="675">
        <v>3.5634268172228581E-3</v>
      </c>
      <c r="U34" s="659">
        <v>7.9724767700476901E-2</v>
      </c>
      <c r="V34" s="659">
        <v>0.181260251757589</v>
      </c>
      <c r="W34" s="661">
        <v>4.9439056281385819E-2</v>
      </c>
      <c r="X34" s="659">
        <v>1.48461111543119E-2</v>
      </c>
      <c r="Y34" s="659">
        <v>3.3753777643158997E-2</v>
      </c>
      <c r="Z34" s="661">
        <v>9.2063986961614594E-3</v>
      </c>
      <c r="AA34" s="659">
        <v>1.7567481665228001E-2</v>
      </c>
      <c r="AB34" s="659">
        <v>3.99409936401229E-2</v>
      </c>
      <c r="AC34" s="661">
        <v>1.0893974806258396E-2</v>
      </c>
      <c r="AD34" s="659">
        <v>6.5417830233087696E-3</v>
      </c>
      <c r="AE34" s="659">
        <v>1.48732386995599E-2</v>
      </c>
      <c r="AF34" s="661">
        <v>4.056702380450734E-3</v>
      </c>
      <c r="AG34" s="659">
        <v>0.17538536710335401</v>
      </c>
      <c r="AH34" s="659">
        <v>0.398751758470204</v>
      </c>
      <c r="AI34" s="661">
        <v>0.10876024124750094</v>
      </c>
      <c r="AJ34" s="659">
        <v>8.0077264304968102E-2</v>
      </c>
      <c r="AK34" s="659">
        <v>6.6739618849510601E-2</v>
      </c>
      <c r="AL34" s="661">
        <v>1.1652143963980879</v>
      </c>
    </row>
    <row r="35" spans="1:38" x14ac:dyDescent="0.2">
      <c r="A35" s="329">
        <v>1984</v>
      </c>
      <c r="B35" s="329">
        <v>30</v>
      </c>
      <c r="C35" s="659">
        <v>35.091416135398198</v>
      </c>
      <c r="D35" s="659">
        <v>93.4686508106833</v>
      </c>
      <c r="E35" s="661">
        <v>5.2614367274542992</v>
      </c>
      <c r="F35" s="659">
        <v>2.2499495293370702</v>
      </c>
      <c r="G35" s="659">
        <v>5.1237220341370904</v>
      </c>
      <c r="H35" s="684">
        <v>1.408997704759497</v>
      </c>
      <c r="I35" s="681">
        <v>2.9409405626416198</v>
      </c>
      <c r="J35" s="659">
        <v>5.5218301327823296</v>
      </c>
      <c r="K35" s="675">
        <v>8.5468366180505519</v>
      </c>
      <c r="L35" s="659">
        <v>7.36810132075085E-2</v>
      </c>
      <c r="M35" s="659">
        <v>6.1516388742436201E-2</v>
      </c>
      <c r="N35" s="684">
        <v>1.0744736419967904</v>
      </c>
      <c r="O35" s="727">
        <v>0</v>
      </c>
      <c r="P35" s="728">
        <v>0</v>
      </c>
      <c r="Q35" s="675">
        <v>0</v>
      </c>
      <c r="R35" s="659">
        <v>6.7271881314682797E-4</v>
      </c>
      <c r="S35" s="659">
        <v>9.2775913016215396E-4</v>
      </c>
      <c r="T35" s="675">
        <v>3.5609161647138098E-3</v>
      </c>
      <c r="U35" s="659">
        <v>7.9741338723823899E-2</v>
      </c>
      <c r="V35" s="659">
        <v>0.18167156244531399</v>
      </c>
      <c r="W35" s="661">
        <v>4.9499260039572231E-2</v>
      </c>
      <c r="X35" s="659">
        <v>1.4849200541820999E-2</v>
      </c>
      <c r="Y35" s="659">
        <v>3.3830357485735998E-2</v>
      </c>
      <c r="Z35" s="661">
        <v>9.2176100738406274E-3</v>
      </c>
      <c r="AA35" s="659">
        <v>1.7571138078320201E-2</v>
      </c>
      <c r="AB35" s="659">
        <v>4.0031617364044897E-2</v>
      </c>
      <c r="AC35" s="661">
        <v>1.0907240514525724E-2</v>
      </c>
      <c r="AD35" s="659">
        <v>6.5431441730968197E-3</v>
      </c>
      <c r="AE35" s="659">
        <v>1.4906983635324099E-2</v>
      </c>
      <c r="AF35" s="661">
        <v>4.0616423304777076E-3</v>
      </c>
      <c r="AG35" s="659">
        <v>0.175421788866061</v>
      </c>
      <c r="AH35" s="659">
        <v>0.39965652773455501</v>
      </c>
      <c r="AI35" s="661">
        <v>0.10889268380461632</v>
      </c>
      <c r="AJ35" s="659">
        <v>8.0088311479252994E-2</v>
      </c>
      <c r="AK35" s="659">
        <v>6.6865863222778293E-2</v>
      </c>
      <c r="AL35" s="661">
        <v>1.1679098132893351</v>
      </c>
    </row>
    <row r="36" spans="1:38" x14ac:dyDescent="0.2">
      <c r="A36" s="329">
        <v>1984</v>
      </c>
      <c r="B36" s="329">
        <v>31</v>
      </c>
      <c r="C36" s="659">
        <v>35.017857299305703</v>
      </c>
      <c r="D36" s="659">
        <v>93.131645303047605</v>
      </c>
      <c r="E36" s="661">
        <v>5.2614367274542992</v>
      </c>
      <c r="F36" s="659">
        <v>2.2421777154437299</v>
      </c>
      <c r="G36" s="659">
        <v>5.1080396017367997</v>
      </c>
      <c r="H36" s="684">
        <v>1.408997704759497</v>
      </c>
      <c r="I36" s="681">
        <v>2.9374033295908699</v>
      </c>
      <c r="J36" s="659">
        <v>5.5229120462722303</v>
      </c>
      <c r="K36" s="675">
        <v>8.5468366180505519</v>
      </c>
      <c r="L36" s="659">
        <v>7.3507408207875005E-2</v>
      </c>
      <c r="M36" s="659">
        <v>6.1351078622048603E-2</v>
      </c>
      <c r="N36" s="684">
        <v>1.0744736419967904</v>
      </c>
      <c r="O36" s="727">
        <v>0</v>
      </c>
      <c r="P36" s="728">
        <v>0</v>
      </c>
      <c r="Q36" s="675">
        <v>0</v>
      </c>
      <c r="R36" s="659">
        <v>6.70637110493628E-4</v>
      </c>
      <c r="S36" s="659">
        <v>9.2519421884836798E-4</v>
      </c>
      <c r="T36" s="675">
        <v>3.5609161647138098E-3</v>
      </c>
      <c r="U36" s="659">
        <v>7.9465304728102606E-2</v>
      </c>
      <c r="V36" s="659">
        <v>0.181114123997967</v>
      </c>
      <c r="W36" s="661">
        <v>4.9499260039572231E-2</v>
      </c>
      <c r="X36" s="659">
        <v>1.4797799080194201E-2</v>
      </c>
      <c r="Y36" s="659">
        <v>3.3726544053477497E-2</v>
      </c>
      <c r="Z36" s="661">
        <v>9.2176100738406274E-3</v>
      </c>
      <c r="AA36" s="659">
        <v>1.7510298796509598E-2</v>
      </c>
      <c r="AB36" s="659">
        <v>3.9908781553944797E-2</v>
      </c>
      <c r="AC36" s="661">
        <v>1.0907240514525724E-2</v>
      </c>
      <c r="AD36" s="659">
        <v>6.5204928484255704E-3</v>
      </c>
      <c r="AE36" s="659">
        <v>1.48612464008434E-2</v>
      </c>
      <c r="AF36" s="661">
        <v>4.0616423304777076E-3</v>
      </c>
      <c r="AG36" s="659">
        <v>0.17481454862033299</v>
      </c>
      <c r="AH36" s="659">
        <v>0.39843016305534401</v>
      </c>
      <c r="AI36" s="661">
        <v>0.10889268380461632</v>
      </c>
      <c r="AJ36" s="659">
        <v>7.9899641753984105E-2</v>
      </c>
      <c r="AK36" s="659">
        <v>6.6686173083526007E-2</v>
      </c>
      <c r="AL36" s="661">
        <v>1.1679098132893351</v>
      </c>
    </row>
    <row r="37" spans="1:38" x14ac:dyDescent="0.2">
      <c r="A37" s="329">
        <v>1984</v>
      </c>
      <c r="B37" s="329">
        <v>32</v>
      </c>
      <c r="C37" s="659">
        <v>34.991345667761998</v>
      </c>
      <c r="D37" s="659">
        <v>92.942809811584993</v>
      </c>
      <c r="E37" s="661">
        <v>5.2614367274542992</v>
      </c>
      <c r="F37" s="659">
        <v>2.2393874886114302</v>
      </c>
      <c r="G37" s="659">
        <v>5.0987068801766098</v>
      </c>
      <c r="H37" s="684">
        <v>1.408997704759497</v>
      </c>
      <c r="I37" s="681">
        <v>2.9361192535776701</v>
      </c>
      <c r="J37" s="659">
        <v>5.5242629362756803</v>
      </c>
      <c r="K37" s="675">
        <v>8.5468366180505519</v>
      </c>
      <c r="L37" s="659">
        <v>7.3444849341394794E-2</v>
      </c>
      <c r="M37" s="659">
        <v>6.1245027413810299E-2</v>
      </c>
      <c r="N37" s="684">
        <v>1.0744736419967904</v>
      </c>
      <c r="O37" s="727">
        <v>0</v>
      </c>
      <c r="P37" s="728">
        <v>0</v>
      </c>
      <c r="Q37" s="675">
        <v>0</v>
      </c>
      <c r="R37" s="659">
        <v>6.6988908233076298E-4</v>
      </c>
      <c r="S37" s="659">
        <v>9.2348743917642598E-4</v>
      </c>
      <c r="T37" s="675">
        <v>3.5609161647138098E-3</v>
      </c>
      <c r="U37" s="659">
        <v>7.9366151652367503E-2</v>
      </c>
      <c r="V37" s="659">
        <v>0.18078238206410299</v>
      </c>
      <c r="W37" s="661">
        <v>4.9499260039572231E-2</v>
      </c>
      <c r="X37" s="659">
        <v>1.47793428567433E-2</v>
      </c>
      <c r="Y37" s="659">
        <v>3.3664768502076503E-2</v>
      </c>
      <c r="Z37" s="661">
        <v>9.2176100738406274E-3</v>
      </c>
      <c r="AA37" s="659">
        <v>1.7488456866360001E-2</v>
      </c>
      <c r="AB37" s="659">
        <v>3.98356838018116E-2</v>
      </c>
      <c r="AC37" s="661">
        <v>1.0907240514525724E-2</v>
      </c>
      <c r="AD37" s="659">
        <v>6.5123576870863096E-3</v>
      </c>
      <c r="AE37" s="659">
        <v>1.4834025936809801E-2</v>
      </c>
      <c r="AF37" s="661">
        <v>4.0616423304777076E-3</v>
      </c>
      <c r="AG37" s="659">
        <v>0.17459642074961401</v>
      </c>
      <c r="AH37" s="659">
        <v>0.39770048653885998</v>
      </c>
      <c r="AI37" s="661">
        <v>0.10889268380461632</v>
      </c>
      <c r="AJ37" s="659">
        <v>7.9831654809059197E-2</v>
      </c>
      <c r="AK37" s="659">
        <v>6.6570872043592605E-2</v>
      </c>
      <c r="AL37" s="661">
        <v>1.1679098132893351</v>
      </c>
    </row>
    <row r="38" spans="1:38" x14ac:dyDescent="0.2">
      <c r="A38" s="329">
        <v>1984</v>
      </c>
      <c r="B38" s="329">
        <v>33</v>
      </c>
      <c r="C38" s="659">
        <v>34.9986480957336</v>
      </c>
      <c r="D38" s="659">
        <v>92.961539425639202</v>
      </c>
      <c r="E38" s="661">
        <v>5.2614367274542992</v>
      </c>
      <c r="F38" s="659">
        <v>2.2401853182859899</v>
      </c>
      <c r="G38" s="659">
        <v>5.0983473346958101</v>
      </c>
      <c r="H38" s="684">
        <v>1.408997704759497</v>
      </c>
      <c r="I38" s="681">
        <v>2.9364484528636501</v>
      </c>
      <c r="J38" s="659">
        <v>5.52588865068806</v>
      </c>
      <c r="K38" s="675">
        <v>8.5468366180505519</v>
      </c>
      <c r="L38" s="659">
        <v>7.3462337455398402E-2</v>
      </c>
      <c r="M38" s="659">
        <v>6.1223842755774797E-2</v>
      </c>
      <c r="N38" s="684">
        <v>1.0744736419967904</v>
      </c>
      <c r="O38" s="727">
        <v>0</v>
      </c>
      <c r="P38" s="728">
        <v>0</v>
      </c>
      <c r="Q38" s="675">
        <v>0</v>
      </c>
      <c r="R38" s="659">
        <v>6.7010140605126595E-4</v>
      </c>
      <c r="S38" s="659">
        <v>9.2302132325169299E-4</v>
      </c>
      <c r="T38" s="675">
        <v>3.5609161647138098E-3</v>
      </c>
      <c r="U38" s="659">
        <v>7.9394515023213499E-2</v>
      </c>
      <c r="V38" s="659">
        <v>0.18076946202077601</v>
      </c>
      <c r="W38" s="661">
        <v>4.9499260039572231E-2</v>
      </c>
      <c r="X38" s="659">
        <v>1.4784617854255E-2</v>
      </c>
      <c r="Y38" s="659">
        <v>3.3662372569080001E-2</v>
      </c>
      <c r="Z38" s="661">
        <v>9.2176100738406274E-3</v>
      </c>
      <c r="AA38" s="659">
        <v>1.7494707171121799E-2</v>
      </c>
      <c r="AB38" s="659">
        <v>3.9832819345849799E-2</v>
      </c>
      <c r="AC38" s="661">
        <v>1.0907240514525724E-2</v>
      </c>
      <c r="AD38" s="659">
        <v>6.5146797896032697E-3</v>
      </c>
      <c r="AE38" s="659">
        <v>1.48329671241803E-2</v>
      </c>
      <c r="AF38" s="661">
        <v>4.0616423304777076E-3</v>
      </c>
      <c r="AG38" s="659">
        <v>0.17465879531027501</v>
      </c>
      <c r="AH38" s="659">
        <v>0.39767209583699598</v>
      </c>
      <c r="AI38" s="661">
        <v>0.10889268380461632</v>
      </c>
      <c r="AJ38" s="659">
        <v>7.9850580303266097E-2</v>
      </c>
      <c r="AK38" s="659">
        <v>6.6547871036550604E-2</v>
      </c>
      <c r="AL38" s="661">
        <v>1.1679098132893351</v>
      </c>
    </row>
    <row r="39" spans="1:38" x14ac:dyDescent="0.2">
      <c r="A39" s="329">
        <v>1984</v>
      </c>
      <c r="B39" s="329">
        <v>34</v>
      </c>
      <c r="C39" s="659">
        <v>34.9827974502006</v>
      </c>
      <c r="D39" s="659">
        <v>92.7066040662219</v>
      </c>
      <c r="E39" s="661">
        <v>5.2614367274542992</v>
      </c>
      <c r="F39" s="659">
        <v>2.2385347383476102</v>
      </c>
      <c r="G39" s="659">
        <v>5.0857688012027999</v>
      </c>
      <c r="H39" s="684">
        <v>1.408997704759497</v>
      </c>
      <c r="I39" s="681">
        <v>2.9170241121372502</v>
      </c>
      <c r="J39" s="659">
        <v>5.4831400123446299</v>
      </c>
      <c r="K39" s="675">
        <v>8.5468366180505519</v>
      </c>
      <c r="L39" s="659">
        <v>7.28780599119081E-2</v>
      </c>
      <c r="M39" s="659">
        <v>6.0807417256182002E-2</v>
      </c>
      <c r="N39" s="684">
        <v>1.0744736419967904</v>
      </c>
      <c r="O39" s="727">
        <v>0</v>
      </c>
      <c r="P39" s="728">
        <v>0</v>
      </c>
      <c r="Q39" s="675">
        <v>0</v>
      </c>
      <c r="R39" s="659">
        <v>6.6793680414426295E-4</v>
      </c>
      <c r="S39" s="659">
        <v>9.1799759757168803E-4</v>
      </c>
      <c r="T39" s="675">
        <v>3.5609161647138098E-3</v>
      </c>
      <c r="U39" s="659">
        <v>7.9335850868024596E-2</v>
      </c>
      <c r="V39" s="659">
        <v>0.18032228712135501</v>
      </c>
      <c r="W39" s="661">
        <v>4.9499260039572231E-2</v>
      </c>
      <c r="X39" s="659">
        <v>1.4773693755524399E-2</v>
      </c>
      <c r="Y39" s="659">
        <v>3.3579100460199497E-2</v>
      </c>
      <c r="Z39" s="661">
        <v>9.2176100738406274E-3</v>
      </c>
      <c r="AA39" s="659">
        <v>1.7481778434821699E-2</v>
      </c>
      <c r="AB39" s="659">
        <v>3.9734301546807099E-2</v>
      </c>
      <c r="AC39" s="661">
        <v>1.0907240514525724E-2</v>
      </c>
      <c r="AD39" s="659">
        <v>6.5098715719908501E-3</v>
      </c>
      <c r="AE39" s="659">
        <v>1.47962740678179E-2</v>
      </c>
      <c r="AF39" s="661">
        <v>4.0616423304777076E-3</v>
      </c>
      <c r="AG39" s="659">
        <v>0.174529740228962</v>
      </c>
      <c r="AH39" s="659">
        <v>0.39668832079160299</v>
      </c>
      <c r="AI39" s="661">
        <v>0.10889268380461632</v>
      </c>
      <c r="AJ39" s="659">
        <v>7.9215533432260593E-2</v>
      </c>
      <c r="AK39" s="659">
        <v>6.60952240493866E-2</v>
      </c>
      <c r="AL39" s="661">
        <v>1.1679098132893351</v>
      </c>
    </row>
    <row r="40" spans="1:38" x14ac:dyDescent="0.2">
      <c r="A40" s="329">
        <v>1984</v>
      </c>
      <c r="B40" s="329">
        <v>35</v>
      </c>
      <c r="C40" s="659">
        <v>35.023789735164399</v>
      </c>
      <c r="D40" s="659">
        <v>92.592504286997197</v>
      </c>
      <c r="E40" s="661">
        <v>5.2614367274542992</v>
      </c>
      <c r="F40" s="659">
        <v>2.2429126090970999</v>
      </c>
      <c r="G40" s="659">
        <v>5.0789087146800496</v>
      </c>
      <c r="H40" s="684">
        <v>1.408997704759497</v>
      </c>
      <c r="I40" s="681">
        <v>2.9375965424823298</v>
      </c>
      <c r="J40" s="659">
        <v>5.5302076828081397</v>
      </c>
      <c r="K40" s="675">
        <v>8.5468366180505519</v>
      </c>
      <c r="L40" s="659">
        <v>7.3522087005353301E-2</v>
      </c>
      <c r="M40" s="659">
        <v>6.0986944490458099E-2</v>
      </c>
      <c r="N40" s="684">
        <v>1.0744736419967904</v>
      </c>
      <c r="O40" s="727">
        <v>0</v>
      </c>
      <c r="P40" s="728">
        <v>0</v>
      </c>
      <c r="Q40" s="675">
        <v>0</v>
      </c>
      <c r="R40" s="659">
        <v>6.7082866240355805E-4</v>
      </c>
      <c r="S40" s="659">
        <v>9.1909104288575704E-4</v>
      </c>
      <c r="T40" s="675">
        <v>3.5609161647138098E-3</v>
      </c>
      <c r="U40" s="659">
        <v>7.9491351177570502E-2</v>
      </c>
      <c r="V40" s="659">
        <v>0.18007832065380899</v>
      </c>
      <c r="W40" s="661">
        <v>4.9499260039572231E-2</v>
      </c>
      <c r="X40" s="659">
        <v>1.4802656881893399E-2</v>
      </c>
      <c r="Y40" s="659">
        <v>3.3533663025820303E-2</v>
      </c>
      <c r="Z40" s="661">
        <v>9.2176100738406274E-3</v>
      </c>
      <c r="AA40" s="659">
        <v>1.7516045790769302E-2</v>
      </c>
      <c r="AB40" s="659">
        <v>3.9680522216276097E-2</v>
      </c>
      <c r="AC40" s="661">
        <v>1.0907240514525724E-2</v>
      </c>
      <c r="AD40" s="659">
        <v>6.5226308772973101E-3</v>
      </c>
      <c r="AE40" s="659">
        <v>1.47762451041737E-2</v>
      </c>
      <c r="AF40" s="661">
        <v>4.0616423304777076E-3</v>
      </c>
      <c r="AG40" s="659">
        <v>0.1748718782641</v>
      </c>
      <c r="AH40" s="659">
        <v>0.39615154328576402</v>
      </c>
      <c r="AI40" s="661">
        <v>0.10889268380461632</v>
      </c>
      <c r="AJ40" s="659">
        <v>7.9915531291921305E-2</v>
      </c>
      <c r="AK40" s="659">
        <v>6.6290363723950599E-2</v>
      </c>
      <c r="AL40" s="661">
        <v>1.1679098132893351</v>
      </c>
    </row>
    <row r="41" spans="1:38" x14ac:dyDescent="0.2">
      <c r="A41" s="329">
        <v>1984</v>
      </c>
      <c r="B41" s="329">
        <v>36</v>
      </c>
      <c r="C41" s="659">
        <v>35.617657944370201</v>
      </c>
      <c r="D41" s="659">
        <v>96.078168655682404</v>
      </c>
      <c r="E41" s="661">
        <v>5.2614367274542992</v>
      </c>
      <c r="F41" s="659">
        <v>2.3058711325000201</v>
      </c>
      <c r="G41" s="659">
        <v>5.2302652912809897</v>
      </c>
      <c r="H41" s="684">
        <v>1.408997704759497</v>
      </c>
      <c r="I41" s="681">
        <v>2.9659678243893</v>
      </c>
      <c r="J41" s="659">
        <v>5.53375137092433</v>
      </c>
      <c r="K41" s="675">
        <v>8.5468366180505519</v>
      </c>
      <c r="L41" s="659">
        <v>7.4924906763696397E-2</v>
      </c>
      <c r="M41" s="659">
        <v>6.2429703778501003E-2</v>
      </c>
      <c r="N41" s="684">
        <v>1.0744736419967904</v>
      </c>
      <c r="O41" s="727">
        <v>0</v>
      </c>
      <c r="P41" s="728">
        <v>0</v>
      </c>
      <c r="Q41" s="675">
        <v>0</v>
      </c>
      <c r="R41" s="659">
        <v>6.8768304037805899E-4</v>
      </c>
      <c r="S41" s="659">
        <v>9.4026401122810797E-4</v>
      </c>
      <c r="T41" s="675">
        <v>3.5609161647138098E-3</v>
      </c>
      <c r="U41" s="659">
        <v>8.1727719084021599E-2</v>
      </c>
      <c r="V41" s="659">
        <v>0.18545730802595001</v>
      </c>
      <c r="W41" s="661">
        <v>4.9499260039572231E-2</v>
      </c>
      <c r="X41" s="659">
        <v>1.5219100339135301E-2</v>
      </c>
      <c r="Y41" s="659">
        <v>3.4535327494418198E-2</v>
      </c>
      <c r="Z41" s="661">
        <v>9.2176100738406274E-3</v>
      </c>
      <c r="AA41" s="659">
        <v>1.8008836054525999E-2</v>
      </c>
      <c r="AB41" s="659">
        <v>4.0865807452674097E-2</v>
      </c>
      <c r="AC41" s="661">
        <v>1.0907240514525724E-2</v>
      </c>
      <c r="AD41" s="659">
        <v>6.7061353982487398E-3</v>
      </c>
      <c r="AE41" s="659">
        <v>1.5217625281561399E-2</v>
      </c>
      <c r="AF41" s="661">
        <v>4.0616423304777076E-3</v>
      </c>
      <c r="AG41" s="659">
        <v>0.17979161330708501</v>
      </c>
      <c r="AH41" s="659">
        <v>0.40798473451012401</v>
      </c>
      <c r="AI41" s="661">
        <v>0.10889268380461632</v>
      </c>
      <c r="AJ41" s="659">
        <v>8.1440377452033794E-2</v>
      </c>
      <c r="AK41" s="659">
        <v>6.7858589544411999E-2</v>
      </c>
      <c r="AL41" s="661">
        <v>1.1679098132893351</v>
      </c>
    </row>
    <row r="42" spans="1:38" x14ac:dyDescent="0.2">
      <c r="A42" s="329">
        <v>1984</v>
      </c>
      <c r="B42" s="329">
        <v>37</v>
      </c>
      <c r="C42" s="659">
        <v>35.252732411295803</v>
      </c>
      <c r="D42" s="659">
        <v>94.070109767263801</v>
      </c>
      <c r="E42" s="661">
        <v>5.2614367274542992</v>
      </c>
      <c r="F42" s="659">
        <v>2.27176267152901</v>
      </c>
      <c r="G42" s="659">
        <v>5.1378334574526701</v>
      </c>
      <c r="H42" s="684">
        <v>1.408997704759497</v>
      </c>
      <c r="I42" s="681">
        <v>2.95522432722615</v>
      </c>
      <c r="J42" s="659">
        <v>5.5368732432373804</v>
      </c>
      <c r="K42" s="675">
        <v>8.5468366180505519</v>
      </c>
      <c r="L42" s="659">
        <v>7.4064763667527497E-2</v>
      </c>
      <c r="M42" s="659">
        <v>6.1465044523938403E-2</v>
      </c>
      <c r="N42" s="684">
        <v>1.0744736419967904</v>
      </c>
      <c r="O42" s="727">
        <v>0</v>
      </c>
      <c r="P42" s="728">
        <v>0</v>
      </c>
      <c r="Q42" s="675">
        <v>0</v>
      </c>
      <c r="R42" s="659">
        <v>6.8050618374942604E-4</v>
      </c>
      <c r="S42" s="659">
        <v>9.2908373034120899E-4</v>
      </c>
      <c r="T42" s="675">
        <v>3.5609161647138098E-3</v>
      </c>
      <c r="U42" s="659">
        <v>8.0515915999709906E-2</v>
      </c>
      <c r="V42" s="659">
        <v>0.182171959837922</v>
      </c>
      <c r="W42" s="661">
        <v>4.9499260039572231E-2</v>
      </c>
      <c r="X42" s="659">
        <v>1.49934431625995E-2</v>
      </c>
      <c r="Y42" s="659">
        <v>3.3923536526509902E-2</v>
      </c>
      <c r="Z42" s="661">
        <v>9.2176100738406274E-3</v>
      </c>
      <c r="AA42" s="659">
        <v>1.7741802690090899E-2</v>
      </c>
      <c r="AB42" s="659">
        <v>4.0141880215492601E-2</v>
      </c>
      <c r="AC42" s="661">
        <v>1.0907240514525724E-2</v>
      </c>
      <c r="AD42" s="659">
        <v>6.6067011740293504E-3</v>
      </c>
      <c r="AE42" s="659">
        <v>1.49480433157005E-2</v>
      </c>
      <c r="AF42" s="661">
        <v>4.0616423304777076E-3</v>
      </c>
      <c r="AG42" s="659">
        <v>0.17712575928191501</v>
      </c>
      <c r="AH42" s="659">
        <v>0.40075735785412298</v>
      </c>
      <c r="AI42" s="661">
        <v>0.10889268380461632</v>
      </c>
      <c r="AJ42" s="659">
        <v>8.0505422632298707E-2</v>
      </c>
      <c r="AK42" s="659">
        <v>6.6810039650632605E-2</v>
      </c>
      <c r="AL42" s="661">
        <v>1.1679098132893351</v>
      </c>
    </row>
    <row r="43" spans="1:38" x14ac:dyDescent="0.2">
      <c r="A43" s="329">
        <v>1984</v>
      </c>
      <c r="B43" s="329">
        <v>38</v>
      </c>
      <c r="C43" s="659">
        <v>35.197276601547301</v>
      </c>
      <c r="D43" s="659">
        <v>93.596631712040903</v>
      </c>
      <c r="E43" s="661">
        <v>5.2614367274542992</v>
      </c>
      <c r="F43" s="659">
        <v>2.26598135532761</v>
      </c>
      <c r="G43" s="659">
        <v>5.1160973665250502</v>
      </c>
      <c r="H43" s="684">
        <v>1.408997704759497</v>
      </c>
      <c r="I43" s="681">
        <v>2.9524821598843798</v>
      </c>
      <c r="J43" s="659">
        <v>5.5379867800789304</v>
      </c>
      <c r="K43" s="675">
        <v>8.5468366180505519</v>
      </c>
      <c r="L43" s="659">
        <v>7.3934429881781005E-2</v>
      </c>
      <c r="M43" s="659">
        <v>6.1240166158465899E-2</v>
      </c>
      <c r="N43" s="684">
        <v>1.0744736419967904</v>
      </c>
      <c r="O43" s="727">
        <v>0</v>
      </c>
      <c r="P43" s="728">
        <v>0</v>
      </c>
      <c r="Q43" s="675">
        <v>0</v>
      </c>
      <c r="R43" s="659">
        <v>6.7894878865288298E-4</v>
      </c>
      <c r="S43" s="659">
        <v>9.2561621248073102E-4</v>
      </c>
      <c r="T43" s="675">
        <v>3.5609161647138098E-3</v>
      </c>
      <c r="U43" s="659">
        <v>8.0310575990157396E-2</v>
      </c>
      <c r="V43" s="659">
        <v>0.18139939378301201</v>
      </c>
      <c r="W43" s="661">
        <v>4.9499260039572231E-2</v>
      </c>
      <c r="X43" s="659">
        <v>1.4955213674932201E-2</v>
      </c>
      <c r="Y43" s="659">
        <v>3.3779674437243598E-2</v>
      </c>
      <c r="Z43" s="661">
        <v>9.2176100738406274E-3</v>
      </c>
      <c r="AA43" s="659">
        <v>1.76965545377477E-2</v>
      </c>
      <c r="AB43" s="659">
        <v>3.9971633863947302E-2</v>
      </c>
      <c r="AC43" s="661">
        <v>1.0907240514525724E-2</v>
      </c>
      <c r="AD43" s="659">
        <v>6.5898508152221098E-3</v>
      </c>
      <c r="AE43" s="659">
        <v>1.4884652696335401E-2</v>
      </c>
      <c r="AF43" s="661">
        <v>4.0616423304777076E-3</v>
      </c>
      <c r="AG43" s="659">
        <v>0.17667411347456299</v>
      </c>
      <c r="AH43" s="659">
        <v>0.39905778215017301</v>
      </c>
      <c r="AI43" s="661">
        <v>0.10889268380461632</v>
      </c>
      <c r="AJ43" s="659">
        <v>8.0363739955693805E-2</v>
      </c>
      <c r="AK43" s="659">
        <v>6.65656201058029E-2</v>
      </c>
      <c r="AL43" s="661">
        <v>1.1679098132893351</v>
      </c>
    </row>
    <row r="44" spans="1:38" ht="13.5" thickBot="1" x14ac:dyDescent="0.25">
      <c r="A44" s="330">
        <v>1984</v>
      </c>
      <c r="B44" s="330">
        <v>39</v>
      </c>
      <c r="C44" s="659">
        <v>35.131337021869903</v>
      </c>
      <c r="D44" s="659">
        <v>93.221875790230996</v>
      </c>
      <c r="E44" s="662">
        <v>5.2614367274542992</v>
      </c>
      <c r="F44" s="659">
        <v>2.2591426195544102</v>
      </c>
      <c r="G44" s="659">
        <v>5.0992875893757903</v>
      </c>
      <c r="H44" s="685">
        <v>1.408997704759497</v>
      </c>
      <c r="I44" s="682">
        <v>2.9491869204214902</v>
      </c>
      <c r="J44" s="667">
        <v>5.5383205920440499</v>
      </c>
      <c r="K44" s="676">
        <v>8.5468366180505519</v>
      </c>
      <c r="L44" s="667">
        <v>7.3779642638610907E-2</v>
      </c>
      <c r="M44" s="667">
        <v>6.1071829358146701E-2</v>
      </c>
      <c r="N44" s="685">
        <v>1.0744736419967904</v>
      </c>
      <c r="O44" s="729">
        <v>0</v>
      </c>
      <c r="P44" s="730">
        <v>0</v>
      </c>
      <c r="Q44" s="676">
        <v>0</v>
      </c>
      <c r="R44" s="667">
        <v>6.7710525298465504E-4</v>
      </c>
      <c r="S44" s="667">
        <v>9.2306530350257901E-4</v>
      </c>
      <c r="T44" s="676">
        <v>3.5609161647138098E-3</v>
      </c>
      <c r="U44" s="659">
        <v>8.0067724690892003E-2</v>
      </c>
      <c r="V44" s="659">
        <v>0.18080195355466799</v>
      </c>
      <c r="W44" s="662">
        <v>4.9499260039572231E-2</v>
      </c>
      <c r="X44" s="659">
        <v>1.49099818326222E-2</v>
      </c>
      <c r="Y44" s="659">
        <v>3.3668405380505001E-2</v>
      </c>
      <c r="Z44" s="662">
        <v>9.2176100738406274E-3</v>
      </c>
      <c r="AA44" s="659">
        <v>1.7643048666480299E-2</v>
      </c>
      <c r="AB44" s="659">
        <v>3.9839980762101802E-2</v>
      </c>
      <c r="AC44" s="662">
        <v>1.0907240514525724E-2</v>
      </c>
      <c r="AD44" s="659">
        <v>6.5699235906132901E-3</v>
      </c>
      <c r="AE44" s="659">
        <v>1.48356270603291E-2</v>
      </c>
      <c r="AF44" s="662">
        <v>4.0616423304777076E-3</v>
      </c>
      <c r="AG44" s="659">
        <v>0.17613979447254</v>
      </c>
      <c r="AH44" s="659">
        <v>0.39774337748031102</v>
      </c>
      <c r="AI44" s="662">
        <v>0.10889268380461632</v>
      </c>
      <c r="AJ44" s="659">
        <v>8.0195551390468606E-2</v>
      </c>
      <c r="AK44" s="659">
        <v>6.6382631773569706E-2</v>
      </c>
      <c r="AL44" s="662">
        <v>1.1679098132893351</v>
      </c>
    </row>
    <row r="45" spans="1:38" x14ac:dyDescent="0.2">
      <c r="A45" s="17">
        <v>1985</v>
      </c>
      <c r="B45" s="17">
        <v>0</v>
      </c>
      <c r="C45" s="659">
        <v>34.382425584769997</v>
      </c>
      <c r="D45" s="659">
        <v>69.460262929016594</v>
      </c>
      <c r="E45" s="660">
        <v>5.4339114486749009</v>
      </c>
      <c r="F45" s="659">
        <v>2.4186315946572301</v>
      </c>
      <c r="G45" s="659">
        <v>3.9698163488684299</v>
      </c>
      <c r="H45" s="683">
        <v>1.4638164507769078</v>
      </c>
      <c r="I45" s="680">
        <v>1.13028506887572</v>
      </c>
      <c r="J45" s="664">
        <v>1.96182286653402</v>
      </c>
      <c r="K45" s="674">
        <v>8.919681256629314</v>
      </c>
      <c r="L45" s="664">
        <v>1.7333610864212701E-2</v>
      </c>
      <c r="M45" s="664">
        <v>2.4628724106641599E-2</v>
      </c>
      <c r="N45" s="683">
        <v>1.132709618938454</v>
      </c>
      <c r="O45" s="725">
        <v>0</v>
      </c>
      <c r="P45" s="726">
        <v>0</v>
      </c>
      <c r="Q45" s="674">
        <v>0</v>
      </c>
      <c r="R45" s="664">
        <v>6.7536523231093702E-4</v>
      </c>
      <c r="S45" s="664">
        <v>9.3041847171011197E-4</v>
      </c>
      <c r="T45" s="674">
        <v>3.6891794266185503E-3</v>
      </c>
      <c r="U45" s="659">
        <v>8.5755659457842595E-2</v>
      </c>
      <c r="V45" s="659">
        <v>0.14055079124268</v>
      </c>
      <c r="W45" s="660">
        <v>5.1236576877672878E-2</v>
      </c>
      <c r="X45" s="659">
        <v>1.5969180435675301E-2</v>
      </c>
      <c r="Y45" s="659">
        <v>2.61729698327311E-2</v>
      </c>
      <c r="Z45" s="660">
        <v>9.5411273032949048E-3</v>
      </c>
      <c r="AA45" s="659">
        <v>1.8896393565389601E-2</v>
      </c>
      <c r="AB45" s="659">
        <v>3.0970591027236601E-2</v>
      </c>
      <c r="AC45" s="660">
        <v>1.12900591172735E-2</v>
      </c>
      <c r="AD45" s="659">
        <v>7.0366458125671501E-3</v>
      </c>
      <c r="AE45" s="659">
        <v>1.1532839613304801E-2</v>
      </c>
      <c r="AF45" s="660">
        <v>4.2041957792240299E-3</v>
      </c>
      <c r="AG45" s="659">
        <v>0.18865251931296501</v>
      </c>
      <c r="AH45" s="659">
        <v>0.30919557243691997</v>
      </c>
      <c r="AI45" s="660">
        <v>0.112714568562975</v>
      </c>
      <c r="AJ45" s="659">
        <v>1.88409379583898E-2</v>
      </c>
      <c r="AK45" s="659">
        <v>2.6770434811726699E-2</v>
      </c>
      <c r="AL45" s="660">
        <v>1.2312099506279506</v>
      </c>
    </row>
    <row r="46" spans="1:38" x14ac:dyDescent="0.2">
      <c r="A46" s="329">
        <v>1985</v>
      </c>
      <c r="B46" s="329">
        <v>1</v>
      </c>
      <c r="C46" s="659">
        <v>34.382425584769997</v>
      </c>
      <c r="D46" s="659">
        <v>69.460262929016594</v>
      </c>
      <c r="E46" s="661">
        <v>5.4339114486749009</v>
      </c>
      <c r="F46" s="659">
        <v>2.4186315946572301</v>
      </c>
      <c r="G46" s="659">
        <v>3.9698163488684299</v>
      </c>
      <c r="H46" s="684">
        <v>1.4638164507769078</v>
      </c>
      <c r="I46" s="681">
        <v>1.13028506887572</v>
      </c>
      <c r="J46" s="659">
        <v>1.96182286653402</v>
      </c>
      <c r="K46" s="675">
        <v>8.919681256629314</v>
      </c>
      <c r="L46" s="659">
        <v>1.7333610864212701E-2</v>
      </c>
      <c r="M46" s="659">
        <v>2.4628724106641599E-2</v>
      </c>
      <c r="N46" s="684">
        <v>1.132709618938454</v>
      </c>
      <c r="O46" s="727">
        <v>0</v>
      </c>
      <c r="P46" s="728">
        <v>0</v>
      </c>
      <c r="Q46" s="675">
        <v>0</v>
      </c>
      <c r="R46" s="659">
        <v>6.7536523231093702E-4</v>
      </c>
      <c r="S46" s="659">
        <v>9.3041847171011197E-4</v>
      </c>
      <c r="T46" s="675">
        <v>3.6891794266185503E-3</v>
      </c>
      <c r="U46" s="659">
        <v>8.5755659457842595E-2</v>
      </c>
      <c r="V46" s="659">
        <v>0.14055079124268</v>
      </c>
      <c r="W46" s="661">
        <v>5.1236576877672878E-2</v>
      </c>
      <c r="X46" s="659">
        <v>1.5969180435675301E-2</v>
      </c>
      <c r="Y46" s="659">
        <v>2.61729698327311E-2</v>
      </c>
      <c r="Z46" s="661">
        <v>9.5411273032949048E-3</v>
      </c>
      <c r="AA46" s="659">
        <v>1.8896393565389601E-2</v>
      </c>
      <c r="AB46" s="659">
        <v>3.0970591027236601E-2</v>
      </c>
      <c r="AC46" s="661">
        <v>1.12900591172735E-2</v>
      </c>
      <c r="AD46" s="659">
        <v>7.0366458125671501E-3</v>
      </c>
      <c r="AE46" s="659">
        <v>1.1532839613304801E-2</v>
      </c>
      <c r="AF46" s="661">
        <v>4.2041957792240299E-3</v>
      </c>
      <c r="AG46" s="659">
        <v>0.18865251931296501</v>
      </c>
      <c r="AH46" s="659">
        <v>0.30919557243691997</v>
      </c>
      <c r="AI46" s="661">
        <v>0.112714568562975</v>
      </c>
      <c r="AJ46" s="659">
        <v>1.88409379583898E-2</v>
      </c>
      <c r="AK46" s="659">
        <v>2.6770434811726699E-2</v>
      </c>
      <c r="AL46" s="661">
        <v>1.2312099506279506</v>
      </c>
    </row>
    <row r="47" spans="1:38" x14ac:dyDescent="0.2">
      <c r="A47" s="329">
        <v>1985</v>
      </c>
      <c r="B47" s="329">
        <v>2</v>
      </c>
      <c r="C47" s="659">
        <v>34.382425584769997</v>
      </c>
      <c r="D47" s="659">
        <v>69.460262929016594</v>
      </c>
      <c r="E47" s="661">
        <v>5.4339114486749009</v>
      </c>
      <c r="F47" s="659">
        <v>2.4186315946572301</v>
      </c>
      <c r="G47" s="659">
        <v>3.9698163488684299</v>
      </c>
      <c r="H47" s="684">
        <v>1.4638164507769078</v>
      </c>
      <c r="I47" s="681">
        <v>1.13028506887572</v>
      </c>
      <c r="J47" s="659">
        <v>1.96182286653402</v>
      </c>
      <c r="K47" s="675">
        <v>8.919681256629314</v>
      </c>
      <c r="L47" s="659">
        <v>1.7333610864212701E-2</v>
      </c>
      <c r="M47" s="659">
        <v>2.4628724106641599E-2</v>
      </c>
      <c r="N47" s="684">
        <v>1.132709618938454</v>
      </c>
      <c r="O47" s="727">
        <v>0</v>
      </c>
      <c r="P47" s="728">
        <v>0</v>
      </c>
      <c r="Q47" s="675">
        <v>0</v>
      </c>
      <c r="R47" s="659">
        <v>6.7536523231093702E-4</v>
      </c>
      <c r="S47" s="659">
        <v>9.3041847171011197E-4</v>
      </c>
      <c r="T47" s="675">
        <v>3.6891794266185503E-3</v>
      </c>
      <c r="U47" s="659">
        <v>8.5755659457842595E-2</v>
      </c>
      <c r="V47" s="659">
        <v>0.14055079124268</v>
      </c>
      <c r="W47" s="661">
        <v>5.1236576877672878E-2</v>
      </c>
      <c r="X47" s="659">
        <v>1.5969180435675301E-2</v>
      </c>
      <c r="Y47" s="659">
        <v>2.61729698327311E-2</v>
      </c>
      <c r="Z47" s="661">
        <v>9.5411273032949048E-3</v>
      </c>
      <c r="AA47" s="659">
        <v>1.8896393565389601E-2</v>
      </c>
      <c r="AB47" s="659">
        <v>3.0970591027236601E-2</v>
      </c>
      <c r="AC47" s="661">
        <v>1.12900591172735E-2</v>
      </c>
      <c r="AD47" s="659">
        <v>7.0366458125671501E-3</v>
      </c>
      <c r="AE47" s="659">
        <v>1.1532839613304801E-2</v>
      </c>
      <c r="AF47" s="661">
        <v>4.2041957792240299E-3</v>
      </c>
      <c r="AG47" s="659">
        <v>0.18865251931296501</v>
      </c>
      <c r="AH47" s="659">
        <v>0.30919557243691997</v>
      </c>
      <c r="AI47" s="661">
        <v>0.112714568562975</v>
      </c>
      <c r="AJ47" s="659">
        <v>1.88409379583898E-2</v>
      </c>
      <c r="AK47" s="659">
        <v>2.6770434811726699E-2</v>
      </c>
      <c r="AL47" s="661">
        <v>1.2312099506279506</v>
      </c>
    </row>
    <row r="48" spans="1:38" x14ac:dyDescent="0.2">
      <c r="A48" s="329">
        <v>1985</v>
      </c>
      <c r="B48" s="329">
        <v>3</v>
      </c>
      <c r="C48" s="659">
        <v>34.382425584769997</v>
      </c>
      <c r="D48" s="659">
        <v>69.460262929016594</v>
      </c>
      <c r="E48" s="661">
        <v>5.4339114486749009</v>
      </c>
      <c r="F48" s="659">
        <v>2.4186315946572301</v>
      </c>
      <c r="G48" s="659">
        <v>3.9698163488684299</v>
      </c>
      <c r="H48" s="684">
        <v>1.4638164507769078</v>
      </c>
      <c r="I48" s="681">
        <v>1.13028506887572</v>
      </c>
      <c r="J48" s="659">
        <v>1.96182286653402</v>
      </c>
      <c r="K48" s="675">
        <v>8.919681256629314</v>
      </c>
      <c r="L48" s="659">
        <v>1.7333610864212701E-2</v>
      </c>
      <c r="M48" s="659">
        <v>2.4628724106641599E-2</v>
      </c>
      <c r="N48" s="684">
        <v>1.132709618938454</v>
      </c>
      <c r="O48" s="727">
        <v>0</v>
      </c>
      <c r="P48" s="728">
        <v>0</v>
      </c>
      <c r="Q48" s="675">
        <v>0</v>
      </c>
      <c r="R48" s="659">
        <v>6.7536523231093702E-4</v>
      </c>
      <c r="S48" s="659">
        <v>9.3041847171011197E-4</v>
      </c>
      <c r="T48" s="675">
        <v>3.6891794266185503E-3</v>
      </c>
      <c r="U48" s="659">
        <v>8.5755659457842595E-2</v>
      </c>
      <c r="V48" s="659">
        <v>0.14055079124268</v>
      </c>
      <c r="W48" s="661">
        <v>5.1236576877672878E-2</v>
      </c>
      <c r="X48" s="659">
        <v>1.5969180435675301E-2</v>
      </c>
      <c r="Y48" s="659">
        <v>2.61729698327311E-2</v>
      </c>
      <c r="Z48" s="661">
        <v>9.5411273032949048E-3</v>
      </c>
      <c r="AA48" s="659">
        <v>1.8896393565389601E-2</v>
      </c>
      <c r="AB48" s="659">
        <v>3.0970591027236601E-2</v>
      </c>
      <c r="AC48" s="661">
        <v>1.12900591172735E-2</v>
      </c>
      <c r="AD48" s="659">
        <v>7.0366458125671501E-3</v>
      </c>
      <c r="AE48" s="659">
        <v>1.1532839613304801E-2</v>
      </c>
      <c r="AF48" s="661">
        <v>4.2041957792240299E-3</v>
      </c>
      <c r="AG48" s="659">
        <v>0.18865251931296501</v>
      </c>
      <c r="AH48" s="659">
        <v>0.30919557243691997</v>
      </c>
      <c r="AI48" s="661">
        <v>0.112714568562975</v>
      </c>
      <c r="AJ48" s="659">
        <v>1.88409379583898E-2</v>
      </c>
      <c r="AK48" s="659">
        <v>2.6770434811726699E-2</v>
      </c>
      <c r="AL48" s="661">
        <v>1.2312099506279506</v>
      </c>
    </row>
    <row r="49" spans="1:38" x14ac:dyDescent="0.2">
      <c r="A49" s="329">
        <v>1985</v>
      </c>
      <c r="B49" s="329">
        <v>4</v>
      </c>
      <c r="C49" s="659">
        <v>34.382425584769997</v>
      </c>
      <c r="D49" s="659">
        <v>69.460262929016594</v>
      </c>
      <c r="E49" s="661">
        <v>5.4339114486749009</v>
      </c>
      <c r="F49" s="659">
        <v>2.4186315946572301</v>
      </c>
      <c r="G49" s="659">
        <v>3.9698163488684299</v>
      </c>
      <c r="H49" s="684">
        <v>1.4638164507769078</v>
      </c>
      <c r="I49" s="681">
        <v>1.13028506887572</v>
      </c>
      <c r="J49" s="659">
        <v>1.96182286653402</v>
      </c>
      <c r="K49" s="675">
        <v>8.919681256629314</v>
      </c>
      <c r="L49" s="659">
        <v>1.7333610864212701E-2</v>
      </c>
      <c r="M49" s="659">
        <v>2.4628724106641599E-2</v>
      </c>
      <c r="N49" s="684">
        <v>1.132709618938454</v>
      </c>
      <c r="O49" s="727">
        <v>0</v>
      </c>
      <c r="P49" s="728">
        <v>0</v>
      </c>
      <c r="Q49" s="675">
        <v>0</v>
      </c>
      <c r="R49" s="659">
        <v>6.7536523231093702E-4</v>
      </c>
      <c r="S49" s="659">
        <v>9.3041847171011197E-4</v>
      </c>
      <c r="T49" s="675">
        <v>3.6891794266185503E-3</v>
      </c>
      <c r="U49" s="659">
        <v>8.5755659457842595E-2</v>
      </c>
      <c r="V49" s="659">
        <v>0.14055079124268</v>
      </c>
      <c r="W49" s="661">
        <v>5.1236576877672878E-2</v>
      </c>
      <c r="X49" s="659">
        <v>1.5969180435675301E-2</v>
      </c>
      <c r="Y49" s="659">
        <v>2.61729698327311E-2</v>
      </c>
      <c r="Z49" s="661">
        <v>9.5411273032949048E-3</v>
      </c>
      <c r="AA49" s="659">
        <v>1.8896393565389601E-2</v>
      </c>
      <c r="AB49" s="659">
        <v>3.0970591027236601E-2</v>
      </c>
      <c r="AC49" s="661">
        <v>1.12900591172735E-2</v>
      </c>
      <c r="AD49" s="659">
        <v>7.0366458125671501E-3</v>
      </c>
      <c r="AE49" s="659">
        <v>1.1532839613304801E-2</v>
      </c>
      <c r="AF49" s="661">
        <v>4.2041957792240299E-3</v>
      </c>
      <c r="AG49" s="659">
        <v>0.18865251931296501</v>
      </c>
      <c r="AH49" s="659">
        <v>0.30919557243691997</v>
      </c>
      <c r="AI49" s="661">
        <v>0.112714568562975</v>
      </c>
      <c r="AJ49" s="659">
        <v>1.88409379583898E-2</v>
      </c>
      <c r="AK49" s="659">
        <v>2.6770434811726699E-2</v>
      </c>
      <c r="AL49" s="661">
        <v>1.2312099506279506</v>
      </c>
    </row>
    <row r="50" spans="1:38" x14ac:dyDescent="0.2">
      <c r="A50" s="329">
        <v>1985</v>
      </c>
      <c r="B50" s="329">
        <v>5</v>
      </c>
      <c r="C50" s="659">
        <v>34.382425584769997</v>
      </c>
      <c r="D50" s="659">
        <v>69.460262929016594</v>
      </c>
      <c r="E50" s="661">
        <v>5.4339114486749009</v>
      </c>
      <c r="F50" s="659">
        <v>2.4186315946572301</v>
      </c>
      <c r="G50" s="659">
        <v>3.9698163488684299</v>
      </c>
      <c r="H50" s="684">
        <v>1.4638164507769078</v>
      </c>
      <c r="I50" s="681">
        <v>1.13028506887572</v>
      </c>
      <c r="J50" s="659">
        <v>1.96182286653402</v>
      </c>
      <c r="K50" s="675">
        <v>8.919681256629314</v>
      </c>
      <c r="L50" s="659">
        <v>1.7333610864212701E-2</v>
      </c>
      <c r="M50" s="659">
        <v>2.4628724106641599E-2</v>
      </c>
      <c r="N50" s="684">
        <v>1.132709618938454</v>
      </c>
      <c r="O50" s="727">
        <v>0</v>
      </c>
      <c r="P50" s="728">
        <v>0</v>
      </c>
      <c r="Q50" s="675">
        <v>0</v>
      </c>
      <c r="R50" s="659">
        <v>6.7536523231093702E-4</v>
      </c>
      <c r="S50" s="659">
        <v>9.3041847171011197E-4</v>
      </c>
      <c r="T50" s="675">
        <v>3.6891794266185503E-3</v>
      </c>
      <c r="U50" s="659">
        <v>8.5755659457842595E-2</v>
      </c>
      <c r="V50" s="659">
        <v>0.14055079124268</v>
      </c>
      <c r="W50" s="661">
        <v>5.1236576877672878E-2</v>
      </c>
      <c r="X50" s="659">
        <v>1.5969180435675301E-2</v>
      </c>
      <c r="Y50" s="659">
        <v>2.61729698327311E-2</v>
      </c>
      <c r="Z50" s="661">
        <v>9.5411273032949048E-3</v>
      </c>
      <c r="AA50" s="659">
        <v>1.8896393565389601E-2</v>
      </c>
      <c r="AB50" s="659">
        <v>3.0970591027236601E-2</v>
      </c>
      <c r="AC50" s="661">
        <v>1.12900591172735E-2</v>
      </c>
      <c r="AD50" s="659">
        <v>7.0366458125671501E-3</v>
      </c>
      <c r="AE50" s="659">
        <v>1.1532839613304801E-2</v>
      </c>
      <c r="AF50" s="661">
        <v>4.2041957792240299E-3</v>
      </c>
      <c r="AG50" s="659">
        <v>0.18865251931296501</v>
      </c>
      <c r="AH50" s="659">
        <v>0.30919557243691997</v>
      </c>
      <c r="AI50" s="661">
        <v>0.112714568562975</v>
      </c>
      <c r="AJ50" s="659">
        <v>1.88409379583898E-2</v>
      </c>
      <c r="AK50" s="659">
        <v>2.6770434811726699E-2</v>
      </c>
      <c r="AL50" s="661">
        <v>1.2312099506279506</v>
      </c>
    </row>
    <row r="51" spans="1:38" x14ac:dyDescent="0.2">
      <c r="A51" s="329">
        <v>1985</v>
      </c>
      <c r="B51" s="329">
        <v>6</v>
      </c>
      <c r="C51" s="659">
        <v>34.382425584769997</v>
      </c>
      <c r="D51" s="659">
        <v>69.460262929016594</v>
      </c>
      <c r="E51" s="661">
        <v>5.4339114486749009</v>
      </c>
      <c r="F51" s="659">
        <v>2.4186315946572301</v>
      </c>
      <c r="G51" s="659">
        <v>3.9698163488684299</v>
      </c>
      <c r="H51" s="684">
        <v>1.4638164507769078</v>
      </c>
      <c r="I51" s="681">
        <v>3.0865298823551299</v>
      </c>
      <c r="J51" s="659">
        <v>4.8863402078829896</v>
      </c>
      <c r="K51" s="675">
        <v>8.919681256629314</v>
      </c>
      <c r="L51" s="659">
        <v>2.6643756305614701E-2</v>
      </c>
      <c r="M51" s="659">
        <v>3.1097037883598602E-2</v>
      </c>
      <c r="N51" s="684">
        <v>1.132709618938454</v>
      </c>
      <c r="O51" s="727">
        <v>0</v>
      </c>
      <c r="P51" s="728">
        <v>0</v>
      </c>
      <c r="Q51" s="675">
        <v>0</v>
      </c>
      <c r="R51" s="659">
        <v>6.6891698138553195E-4</v>
      </c>
      <c r="S51" s="659">
        <v>9.1380791032584703E-4</v>
      </c>
      <c r="T51" s="675">
        <v>3.6891794266185503E-3</v>
      </c>
      <c r="U51" s="659">
        <v>8.5755659457842595E-2</v>
      </c>
      <c r="V51" s="659">
        <v>0.14055079124268</v>
      </c>
      <c r="W51" s="661">
        <v>5.1236576877672878E-2</v>
      </c>
      <c r="X51" s="659">
        <v>1.5969180435675301E-2</v>
      </c>
      <c r="Y51" s="659">
        <v>2.61729698327311E-2</v>
      </c>
      <c r="Z51" s="661">
        <v>9.5411273032949048E-3</v>
      </c>
      <c r="AA51" s="659">
        <v>1.8896393565389601E-2</v>
      </c>
      <c r="AB51" s="659">
        <v>3.0970591027236601E-2</v>
      </c>
      <c r="AC51" s="661">
        <v>1.12900591172735E-2</v>
      </c>
      <c r="AD51" s="659">
        <v>7.0366458125671501E-3</v>
      </c>
      <c r="AE51" s="659">
        <v>1.1532839613304801E-2</v>
      </c>
      <c r="AF51" s="661">
        <v>4.2041957792240299E-3</v>
      </c>
      <c r="AG51" s="659">
        <v>0.18865251931296501</v>
      </c>
      <c r="AH51" s="659">
        <v>0.30919557243691997</v>
      </c>
      <c r="AI51" s="661">
        <v>0.112714568562975</v>
      </c>
      <c r="AJ51" s="659">
        <v>2.8960690481028499E-2</v>
      </c>
      <c r="AK51" s="659">
        <v>3.3801234386141403E-2</v>
      </c>
      <c r="AL51" s="661">
        <v>1.2312099506279506</v>
      </c>
    </row>
    <row r="52" spans="1:38" x14ac:dyDescent="0.2">
      <c r="A52" s="329">
        <v>1985</v>
      </c>
      <c r="B52" s="329">
        <v>7</v>
      </c>
      <c r="C52" s="659">
        <v>34.382425584769997</v>
      </c>
      <c r="D52" s="659">
        <v>69.460262929016594</v>
      </c>
      <c r="E52" s="661">
        <v>5.4339114486749009</v>
      </c>
      <c r="F52" s="659">
        <v>2.4186315946572301</v>
      </c>
      <c r="G52" s="659">
        <v>3.9698163488684299</v>
      </c>
      <c r="H52" s="684">
        <v>1.4638164507769078</v>
      </c>
      <c r="I52" s="681">
        <v>3.0865298823551299</v>
      </c>
      <c r="J52" s="659">
        <v>4.8863402078829896</v>
      </c>
      <c r="K52" s="675">
        <v>8.919681256629314</v>
      </c>
      <c r="L52" s="659">
        <v>2.6643756305614701E-2</v>
      </c>
      <c r="M52" s="659">
        <v>3.1097037883598602E-2</v>
      </c>
      <c r="N52" s="684">
        <v>1.132709618938454</v>
      </c>
      <c r="O52" s="727">
        <v>0</v>
      </c>
      <c r="P52" s="728">
        <v>0</v>
      </c>
      <c r="Q52" s="675">
        <v>0</v>
      </c>
      <c r="R52" s="659">
        <v>6.6891698138553195E-4</v>
      </c>
      <c r="S52" s="659">
        <v>9.1380791032584703E-4</v>
      </c>
      <c r="T52" s="675">
        <v>3.6891794266185503E-3</v>
      </c>
      <c r="U52" s="659">
        <v>8.5755659457842595E-2</v>
      </c>
      <c r="V52" s="659">
        <v>0.14055079124268</v>
      </c>
      <c r="W52" s="661">
        <v>5.1236576877672878E-2</v>
      </c>
      <c r="X52" s="659">
        <v>1.5969180435675301E-2</v>
      </c>
      <c r="Y52" s="659">
        <v>2.61729698327311E-2</v>
      </c>
      <c r="Z52" s="661">
        <v>9.5411273032949048E-3</v>
      </c>
      <c r="AA52" s="659">
        <v>1.8896393565389601E-2</v>
      </c>
      <c r="AB52" s="659">
        <v>3.0970591027236601E-2</v>
      </c>
      <c r="AC52" s="661">
        <v>1.12900591172735E-2</v>
      </c>
      <c r="AD52" s="659">
        <v>7.0366458125671501E-3</v>
      </c>
      <c r="AE52" s="659">
        <v>1.1532839613304801E-2</v>
      </c>
      <c r="AF52" s="661">
        <v>4.2041957792240299E-3</v>
      </c>
      <c r="AG52" s="659">
        <v>0.18865251931296501</v>
      </c>
      <c r="AH52" s="659">
        <v>0.30919557243691997</v>
      </c>
      <c r="AI52" s="661">
        <v>0.112714568562975</v>
      </c>
      <c r="AJ52" s="659">
        <v>2.8960690481028499E-2</v>
      </c>
      <c r="AK52" s="659">
        <v>3.3801234386141403E-2</v>
      </c>
      <c r="AL52" s="661">
        <v>1.2312099506279506</v>
      </c>
    </row>
    <row r="53" spans="1:38" x14ac:dyDescent="0.2">
      <c r="A53" s="329">
        <v>1985</v>
      </c>
      <c r="B53" s="329">
        <v>8</v>
      </c>
      <c r="C53" s="659">
        <v>34.382425584769997</v>
      </c>
      <c r="D53" s="659">
        <v>69.460262929016594</v>
      </c>
      <c r="E53" s="661">
        <v>5.4339114486749009</v>
      </c>
      <c r="F53" s="659">
        <v>2.4186315946572301</v>
      </c>
      <c r="G53" s="659">
        <v>3.9698163488684299</v>
      </c>
      <c r="H53" s="684">
        <v>1.4638164507769078</v>
      </c>
      <c r="I53" s="681">
        <v>3.0865298823551299</v>
      </c>
      <c r="J53" s="659">
        <v>4.8863402078829896</v>
      </c>
      <c r="K53" s="675">
        <v>8.919681256629314</v>
      </c>
      <c r="L53" s="659">
        <v>2.6643756305614701E-2</v>
      </c>
      <c r="M53" s="659">
        <v>3.1097037883598602E-2</v>
      </c>
      <c r="N53" s="684">
        <v>1.132709618938454</v>
      </c>
      <c r="O53" s="727">
        <v>0</v>
      </c>
      <c r="P53" s="728">
        <v>0</v>
      </c>
      <c r="Q53" s="675">
        <v>0</v>
      </c>
      <c r="R53" s="659">
        <v>6.6891698138553195E-4</v>
      </c>
      <c r="S53" s="659">
        <v>9.1380791032584703E-4</v>
      </c>
      <c r="T53" s="675">
        <v>3.6891794266185503E-3</v>
      </c>
      <c r="U53" s="659">
        <v>8.5755659457842595E-2</v>
      </c>
      <c r="V53" s="659">
        <v>0.14055079124268</v>
      </c>
      <c r="W53" s="661">
        <v>5.1236576877672878E-2</v>
      </c>
      <c r="X53" s="659">
        <v>1.5969180435675301E-2</v>
      </c>
      <c r="Y53" s="659">
        <v>2.61729698327311E-2</v>
      </c>
      <c r="Z53" s="661">
        <v>9.5411273032949048E-3</v>
      </c>
      <c r="AA53" s="659">
        <v>1.8896393565389601E-2</v>
      </c>
      <c r="AB53" s="659">
        <v>3.0970591027236601E-2</v>
      </c>
      <c r="AC53" s="661">
        <v>1.12900591172735E-2</v>
      </c>
      <c r="AD53" s="659">
        <v>7.0366458125671501E-3</v>
      </c>
      <c r="AE53" s="659">
        <v>1.1532839613304801E-2</v>
      </c>
      <c r="AF53" s="661">
        <v>4.2041957792240299E-3</v>
      </c>
      <c r="AG53" s="659">
        <v>0.18865251931296501</v>
      </c>
      <c r="AH53" s="659">
        <v>0.30919557243691997</v>
      </c>
      <c r="AI53" s="661">
        <v>0.112714568562975</v>
      </c>
      <c r="AJ53" s="659">
        <v>2.8960690481028499E-2</v>
      </c>
      <c r="AK53" s="659">
        <v>3.3801234386141403E-2</v>
      </c>
      <c r="AL53" s="661">
        <v>1.2312099506279506</v>
      </c>
    </row>
    <row r="54" spans="1:38" x14ac:dyDescent="0.2">
      <c r="A54" s="329">
        <v>1985</v>
      </c>
      <c r="B54" s="329">
        <v>9</v>
      </c>
      <c r="C54" s="659">
        <v>34.382425584769997</v>
      </c>
      <c r="D54" s="659">
        <v>69.460262929016594</v>
      </c>
      <c r="E54" s="661">
        <v>5.4339114486749009</v>
      </c>
      <c r="F54" s="659">
        <v>2.4186315946572301</v>
      </c>
      <c r="G54" s="659">
        <v>3.9698163488684299</v>
      </c>
      <c r="H54" s="684">
        <v>1.4638164507769078</v>
      </c>
      <c r="I54" s="681">
        <v>3.0865298823551299</v>
      </c>
      <c r="J54" s="659">
        <v>4.8863402078829896</v>
      </c>
      <c r="K54" s="675">
        <v>8.919681256629314</v>
      </c>
      <c r="L54" s="659">
        <v>2.6643756305614701E-2</v>
      </c>
      <c r="M54" s="659">
        <v>3.1097037883598602E-2</v>
      </c>
      <c r="N54" s="684">
        <v>1.132709618938454</v>
      </c>
      <c r="O54" s="727">
        <v>0</v>
      </c>
      <c r="P54" s="728">
        <v>0</v>
      </c>
      <c r="Q54" s="675">
        <v>0</v>
      </c>
      <c r="R54" s="659">
        <v>6.6891698138553195E-4</v>
      </c>
      <c r="S54" s="659">
        <v>9.1380791032584703E-4</v>
      </c>
      <c r="T54" s="675">
        <v>3.6891794266185503E-3</v>
      </c>
      <c r="U54" s="659">
        <v>8.5755659457842595E-2</v>
      </c>
      <c r="V54" s="659">
        <v>0.14055079124268</v>
      </c>
      <c r="W54" s="661">
        <v>5.1236576877672878E-2</v>
      </c>
      <c r="X54" s="659">
        <v>1.5969180435675301E-2</v>
      </c>
      <c r="Y54" s="659">
        <v>2.61729698327311E-2</v>
      </c>
      <c r="Z54" s="661">
        <v>9.5411273032949048E-3</v>
      </c>
      <c r="AA54" s="659">
        <v>1.8896393565389601E-2</v>
      </c>
      <c r="AB54" s="659">
        <v>3.0970591027236601E-2</v>
      </c>
      <c r="AC54" s="661">
        <v>1.12900591172735E-2</v>
      </c>
      <c r="AD54" s="659">
        <v>7.0366458125671501E-3</v>
      </c>
      <c r="AE54" s="659">
        <v>1.1532839613304801E-2</v>
      </c>
      <c r="AF54" s="661">
        <v>4.2041957792240299E-3</v>
      </c>
      <c r="AG54" s="659">
        <v>0.18865251931296501</v>
      </c>
      <c r="AH54" s="659">
        <v>0.30919557243691997</v>
      </c>
      <c r="AI54" s="661">
        <v>0.112714568562975</v>
      </c>
      <c r="AJ54" s="659">
        <v>2.8960690481028499E-2</v>
      </c>
      <c r="AK54" s="659">
        <v>3.3801234386141403E-2</v>
      </c>
      <c r="AL54" s="661">
        <v>1.2312099506279506</v>
      </c>
    </row>
    <row r="55" spans="1:38" x14ac:dyDescent="0.2">
      <c r="A55" s="329">
        <v>1985</v>
      </c>
      <c r="B55" s="329">
        <v>10</v>
      </c>
      <c r="C55" s="659">
        <v>34.382425584769997</v>
      </c>
      <c r="D55" s="659">
        <v>69.460262929016594</v>
      </c>
      <c r="E55" s="661">
        <v>5.4339114486749009</v>
      </c>
      <c r="F55" s="659">
        <v>2.4186315946572301</v>
      </c>
      <c r="G55" s="659">
        <v>3.9698163488684299</v>
      </c>
      <c r="H55" s="684">
        <v>1.4638164507769078</v>
      </c>
      <c r="I55" s="681">
        <v>3.0865298823551299</v>
      </c>
      <c r="J55" s="659">
        <v>4.8863402078829896</v>
      </c>
      <c r="K55" s="675">
        <v>8.919681256629314</v>
      </c>
      <c r="L55" s="659">
        <v>2.6643756305614701E-2</v>
      </c>
      <c r="M55" s="659">
        <v>3.1097037883598602E-2</v>
      </c>
      <c r="N55" s="684">
        <v>1.132709618938454</v>
      </c>
      <c r="O55" s="727">
        <v>0</v>
      </c>
      <c r="P55" s="728">
        <v>0</v>
      </c>
      <c r="Q55" s="675">
        <v>0</v>
      </c>
      <c r="R55" s="659">
        <v>6.6891698138553195E-4</v>
      </c>
      <c r="S55" s="659">
        <v>9.1380791032584703E-4</v>
      </c>
      <c r="T55" s="675">
        <v>3.6891794266185503E-3</v>
      </c>
      <c r="U55" s="659">
        <v>8.5755659457842595E-2</v>
      </c>
      <c r="V55" s="659">
        <v>0.14055079124268</v>
      </c>
      <c r="W55" s="661">
        <v>5.1236576877672878E-2</v>
      </c>
      <c r="X55" s="659">
        <v>1.5969180435675301E-2</v>
      </c>
      <c r="Y55" s="659">
        <v>2.61729698327311E-2</v>
      </c>
      <c r="Z55" s="661">
        <v>9.5411273032949048E-3</v>
      </c>
      <c r="AA55" s="659">
        <v>1.8896393565389601E-2</v>
      </c>
      <c r="AB55" s="659">
        <v>3.0970591027236601E-2</v>
      </c>
      <c r="AC55" s="661">
        <v>1.12900591172735E-2</v>
      </c>
      <c r="AD55" s="659">
        <v>7.0366458125671501E-3</v>
      </c>
      <c r="AE55" s="659">
        <v>1.1532839613304801E-2</v>
      </c>
      <c r="AF55" s="661">
        <v>4.2041957792240299E-3</v>
      </c>
      <c r="AG55" s="659">
        <v>0.18865251931296501</v>
      </c>
      <c r="AH55" s="659">
        <v>0.30919557243691997</v>
      </c>
      <c r="AI55" s="661">
        <v>0.112714568562975</v>
      </c>
      <c r="AJ55" s="659">
        <v>2.8960690481028499E-2</v>
      </c>
      <c r="AK55" s="659">
        <v>3.3801234386141403E-2</v>
      </c>
      <c r="AL55" s="661">
        <v>1.2312099506279506</v>
      </c>
    </row>
    <row r="56" spans="1:38" x14ac:dyDescent="0.2">
      <c r="A56" s="329">
        <v>1985</v>
      </c>
      <c r="B56" s="329">
        <v>11</v>
      </c>
      <c r="C56" s="659">
        <v>34.382425584769997</v>
      </c>
      <c r="D56" s="659">
        <v>69.460262929016594</v>
      </c>
      <c r="E56" s="661">
        <v>5.4339114486749009</v>
      </c>
      <c r="F56" s="659">
        <v>2.4186315946572301</v>
      </c>
      <c r="G56" s="659">
        <v>3.9698163488684299</v>
      </c>
      <c r="H56" s="684">
        <v>1.4638164507769078</v>
      </c>
      <c r="I56" s="681">
        <v>3.0865298823551299</v>
      </c>
      <c r="J56" s="659">
        <v>4.8863402078829896</v>
      </c>
      <c r="K56" s="675">
        <v>8.919681256629314</v>
      </c>
      <c r="L56" s="659">
        <v>2.6643756305614701E-2</v>
      </c>
      <c r="M56" s="659">
        <v>3.1097037883598602E-2</v>
      </c>
      <c r="N56" s="684">
        <v>1.132709618938454</v>
      </c>
      <c r="O56" s="727">
        <v>0</v>
      </c>
      <c r="P56" s="728">
        <v>0</v>
      </c>
      <c r="Q56" s="675">
        <v>0</v>
      </c>
      <c r="R56" s="659">
        <v>6.6891698138553195E-4</v>
      </c>
      <c r="S56" s="659">
        <v>9.1380791032584703E-4</v>
      </c>
      <c r="T56" s="675">
        <v>3.6891794266185503E-3</v>
      </c>
      <c r="U56" s="659">
        <v>8.5755659457842595E-2</v>
      </c>
      <c r="V56" s="659">
        <v>0.14055079124268</v>
      </c>
      <c r="W56" s="661">
        <v>5.1236576877672878E-2</v>
      </c>
      <c r="X56" s="659">
        <v>1.5969180435675301E-2</v>
      </c>
      <c r="Y56" s="659">
        <v>2.61729698327311E-2</v>
      </c>
      <c r="Z56" s="661">
        <v>9.5411273032949048E-3</v>
      </c>
      <c r="AA56" s="659">
        <v>1.8896393565389601E-2</v>
      </c>
      <c r="AB56" s="659">
        <v>3.0970591027236601E-2</v>
      </c>
      <c r="AC56" s="661">
        <v>1.12900591172735E-2</v>
      </c>
      <c r="AD56" s="659">
        <v>7.0366458125671501E-3</v>
      </c>
      <c r="AE56" s="659">
        <v>1.1532839613304801E-2</v>
      </c>
      <c r="AF56" s="661">
        <v>4.2041957792240299E-3</v>
      </c>
      <c r="AG56" s="659">
        <v>0.18865251931296501</v>
      </c>
      <c r="AH56" s="659">
        <v>0.30919557243691997</v>
      </c>
      <c r="AI56" s="661">
        <v>0.112714568562975</v>
      </c>
      <c r="AJ56" s="659">
        <v>2.8960690481028499E-2</v>
      </c>
      <c r="AK56" s="659">
        <v>3.3801234386141403E-2</v>
      </c>
      <c r="AL56" s="661">
        <v>1.2312099506279506</v>
      </c>
    </row>
    <row r="57" spans="1:38" x14ac:dyDescent="0.2">
      <c r="A57" s="329">
        <v>1985</v>
      </c>
      <c r="B57" s="329">
        <v>12</v>
      </c>
      <c r="C57" s="659">
        <v>34.382425584769997</v>
      </c>
      <c r="D57" s="659">
        <v>69.460262929016594</v>
      </c>
      <c r="E57" s="661">
        <v>5.4339114486749009</v>
      </c>
      <c r="F57" s="659">
        <v>2.4186315946572301</v>
      </c>
      <c r="G57" s="659">
        <v>3.9698163488684299</v>
      </c>
      <c r="H57" s="684">
        <v>1.4638164507769078</v>
      </c>
      <c r="I57" s="681">
        <v>3.0865298823551299</v>
      </c>
      <c r="J57" s="659">
        <v>4.8863402078829896</v>
      </c>
      <c r="K57" s="675">
        <v>8.919681256629314</v>
      </c>
      <c r="L57" s="659">
        <v>2.6643756305614701E-2</v>
      </c>
      <c r="M57" s="659">
        <v>3.1097037883598602E-2</v>
      </c>
      <c r="N57" s="684">
        <v>1.132709618938454</v>
      </c>
      <c r="O57" s="727">
        <v>0</v>
      </c>
      <c r="P57" s="728">
        <v>0</v>
      </c>
      <c r="Q57" s="675">
        <v>0</v>
      </c>
      <c r="R57" s="659">
        <v>6.6891698138553195E-4</v>
      </c>
      <c r="S57" s="659">
        <v>9.1380791032584703E-4</v>
      </c>
      <c r="T57" s="675">
        <v>3.6891794266185503E-3</v>
      </c>
      <c r="U57" s="659">
        <v>8.5755659457842595E-2</v>
      </c>
      <c r="V57" s="659">
        <v>0.14055079124268</v>
      </c>
      <c r="W57" s="661">
        <v>5.1236576877672878E-2</v>
      </c>
      <c r="X57" s="659">
        <v>1.5969180435675301E-2</v>
      </c>
      <c r="Y57" s="659">
        <v>2.61729698327311E-2</v>
      </c>
      <c r="Z57" s="661">
        <v>9.5411273032949048E-3</v>
      </c>
      <c r="AA57" s="659">
        <v>1.8896393565389601E-2</v>
      </c>
      <c r="AB57" s="659">
        <v>3.0970591027236601E-2</v>
      </c>
      <c r="AC57" s="661">
        <v>1.12900591172735E-2</v>
      </c>
      <c r="AD57" s="659">
        <v>7.0366458125671501E-3</v>
      </c>
      <c r="AE57" s="659">
        <v>1.1532839613304801E-2</v>
      </c>
      <c r="AF57" s="661">
        <v>4.2041957792240299E-3</v>
      </c>
      <c r="AG57" s="659">
        <v>0.18865251931296501</v>
      </c>
      <c r="AH57" s="659">
        <v>0.30919557243691997</v>
      </c>
      <c r="AI57" s="661">
        <v>0.112714568562975</v>
      </c>
      <c r="AJ57" s="659">
        <v>2.8960690481028499E-2</v>
      </c>
      <c r="AK57" s="659">
        <v>3.3801234386141403E-2</v>
      </c>
      <c r="AL57" s="661">
        <v>1.2312099506279506</v>
      </c>
    </row>
    <row r="58" spans="1:38" x14ac:dyDescent="0.2">
      <c r="A58" s="329">
        <v>1985</v>
      </c>
      <c r="B58" s="329">
        <v>13</v>
      </c>
      <c r="C58" s="659">
        <v>34.382425584769997</v>
      </c>
      <c r="D58" s="659">
        <v>69.460262929016594</v>
      </c>
      <c r="E58" s="661">
        <v>5.4339114486749009</v>
      </c>
      <c r="F58" s="659">
        <v>2.4186315946572301</v>
      </c>
      <c r="G58" s="659">
        <v>3.9698163488684299</v>
      </c>
      <c r="H58" s="684">
        <v>1.4638164507769078</v>
      </c>
      <c r="I58" s="681">
        <v>3.0865298823551299</v>
      </c>
      <c r="J58" s="659">
        <v>4.8863402078829896</v>
      </c>
      <c r="K58" s="675">
        <v>8.919681256629314</v>
      </c>
      <c r="L58" s="659">
        <v>2.6643756305614701E-2</v>
      </c>
      <c r="M58" s="659">
        <v>3.1097037883598602E-2</v>
      </c>
      <c r="N58" s="684">
        <v>1.132709618938454</v>
      </c>
      <c r="O58" s="727">
        <v>0</v>
      </c>
      <c r="P58" s="728">
        <v>0</v>
      </c>
      <c r="Q58" s="675">
        <v>0</v>
      </c>
      <c r="R58" s="659">
        <v>6.6891698138553195E-4</v>
      </c>
      <c r="S58" s="659">
        <v>9.1380791032584703E-4</v>
      </c>
      <c r="T58" s="675">
        <v>3.6891794266185503E-3</v>
      </c>
      <c r="U58" s="659">
        <v>8.5755659457842595E-2</v>
      </c>
      <c r="V58" s="659">
        <v>0.14055079124268</v>
      </c>
      <c r="W58" s="661">
        <v>5.1236576877672878E-2</v>
      </c>
      <c r="X58" s="659">
        <v>1.5969180435675301E-2</v>
      </c>
      <c r="Y58" s="659">
        <v>2.61729698327311E-2</v>
      </c>
      <c r="Z58" s="661">
        <v>9.5411273032949048E-3</v>
      </c>
      <c r="AA58" s="659">
        <v>1.8896393565389601E-2</v>
      </c>
      <c r="AB58" s="659">
        <v>3.0970591027236601E-2</v>
      </c>
      <c r="AC58" s="661">
        <v>1.12900591172735E-2</v>
      </c>
      <c r="AD58" s="659">
        <v>7.0366458125671501E-3</v>
      </c>
      <c r="AE58" s="659">
        <v>1.1532839613304801E-2</v>
      </c>
      <c r="AF58" s="661">
        <v>4.2041957792240299E-3</v>
      </c>
      <c r="AG58" s="659">
        <v>0.18865251931296501</v>
      </c>
      <c r="AH58" s="659">
        <v>0.30919557243691997</v>
      </c>
      <c r="AI58" s="661">
        <v>0.112714568562975</v>
      </c>
      <c r="AJ58" s="659">
        <v>2.8960690481028499E-2</v>
      </c>
      <c r="AK58" s="659">
        <v>3.3801234386141403E-2</v>
      </c>
      <c r="AL58" s="661">
        <v>1.2312099506279506</v>
      </c>
    </row>
    <row r="59" spans="1:38" x14ac:dyDescent="0.2">
      <c r="A59" s="329">
        <v>1985</v>
      </c>
      <c r="B59" s="329">
        <v>14</v>
      </c>
      <c r="C59" s="659">
        <v>34.382425584769997</v>
      </c>
      <c r="D59" s="659">
        <v>69.460262929016594</v>
      </c>
      <c r="E59" s="661">
        <v>5.4339114486749009</v>
      </c>
      <c r="F59" s="659">
        <v>2.4186315946572301</v>
      </c>
      <c r="G59" s="659">
        <v>3.9698163488684299</v>
      </c>
      <c r="H59" s="684">
        <v>1.4638164507769078</v>
      </c>
      <c r="I59" s="681">
        <v>3.0865298823551299</v>
      </c>
      <c r="J59" s="659">
        <v>4.8863402078829896</v>
      </c>
      <c r="K59" s="675">
        <v>8.919681256629314</v>
      </c>
      <c r="L59" s="659">
        <v>2.6643756305614701E-2</v>
      </c>
      <c r="M59" s="659">
        <v>3.1097037883598602E-2</v>
      </c>
      <c r="N59" s="684">
        <v>1.132709618938454</v>
      </c>
      <c r="O59" s="727">
        <v>0</v>
      </c>
      <c r="P59" s="728">
        <v>0</v>
      </c>
      <c r="Q59" s="675">
        <v>0</v>
      </c>
      <c r="R59" s="659">
        <v>6.6891698138553195E-4</v>
      </c>
      <c r="S59" s="659">
        <v>9.1380791032584703E-4</v>
      </c>
      <c r="T59" s="675">
        <v>3.6891794266185503E-3</v>
      </c>
      <c r="U59" s="659">
        <v>8.5755659457842595E-2</v>
      </c>
      <c r="V59" s="659">
        <v>0.14055079124268</v>
      </c>
      <c r="W59" s="661">
        <v>5.1236576877672878E-2</v>
      </c>
      <c r="X59" s="659">
        <v>1.5969180435675301E-2</v>
      </c>
      <c r="Y59" s="659">
        <v>2.61729698327311E-2</v>
      </c>
      <c r="Z59" s="661">
        <v>9.5411273032949048E-3</v>
      </c>
      <c r="AA59" s="659">
        <v>1.8896393565389601E-2</v>
      </c>
      <c r="AB59" s="659">
        <v>3.0970591027236601E-2</v>
      </c>
      <c r="AC59" s="661">
        <v>1.12900591172735E-2</v>
      </c>
      <c r="AD59" s="659">
        <v>7.0366458125671501E-3</v>
      </c>
      <c r="AE59" s="659">
        <v>1.1532839613304801E-2</v>
      </c>
      <c r="AF59" s="661">
        <v>4.2041957792240299E-3</v>
      </c>
      <c r="AG59" s="659">
        <v>0.18865251931296501</v>
      </c>
      <c r="AH59" s="659">
        <v>0.30919557243691997</v>
      </c>
      <c r="AI59" s="661">
        <v>0.112714568562975</v>
      </c>
      <c r="AJ59" s="659">
        <v>2.8960690481028499E-2</v>
      </c>
      <c r="AK59" s="659">
        <v>3.3801234386141403E-2</v>
      </c>
      <c r="AL59" s="661">
        <v>1.2312099506279506</v>
      </c>
    </row>
    <row r="60" spans="1:38" x14ac:dyDescent="0.2">
      <c r="A60" s="329">
        <v>1985</v>
      </c>
      <c r="B60" s="329">
        <v>15</v>
      </c>
      <c r="C60" s="659">
        <v>37.1542532504604</v>
      </c>
      <c r="D60" s="659">
        <v>70.507887272056294</v>
      </c>
      <c r="E60" s="661">
        <v>5.4202696834252428</v>
      </c>
      <c r="F60" s="659">
        <v>2.3949132313215999</v>
      </c>
      <c r="G60" s="659">
        <v>3.7231239894019201</v>
      </c>
      <c r="H60" s="684">
        <v>1.4560684675484374</v>
      </c>
      <c r="I60" s="681">
        <v>2.8609821099703199</v>
      </c>
      <c r="J60" s="659">
        <v>4.6396136387160496</v>
      </c>
      <c r="K60" s="675">
        <v>8.7755341856620923</v>
      </c>
      <c r="L60" s="659">
        <v>3.96114771256076E-2</v>
      </c>
      <c r="M60" s="659">
        <v>4.1036056194173103E-2</v>
      </c>
      <c r="N60" s="684">
        <v>1.1253813599575044</v>
      </c>
      <c r="O60" s="727">
        <v>0</v>
      </c>
      <c r="P60" s="728">
        <v>0</v>
      </c>
      <c r="Q60" s="675">
        <v>0</v>
      </c>
      <c r="R60" s="659">
        <v>6.6953966628022796E-4</v>
      </c>
      <c r="S60" s="659">
        <v>9.1367367788849105E-4</v>
      </c>
      <c r="T60" s="675">
        <v>3.6173290332377067E-3</v>
      </c>
      <c r="U60" s="659">
        <v>8.4912205080673195E-2</v>
      </c>
      <c r="V60" s="659">
        <v>0.131778810315547</v>
      </c>
      <c r="W60" s="661">
        <v>5.0971832045311208E-2</v>
      </c>
      <c r="X60" s="659">
        <v>1.58121168460124E-2</v>
      </c>
      <c r="Y60" s="659">
        <v>2.4539473645056299E-2</v>
      </c>
      <c r="Z60" s="661">
        <v>9.4918263307022053E-3</v>
      </c>
      <c r="AA60" s="659">
        <v>1.87105397910187E-2</v>
      </c>
      <c r="AB60" s="659">
        <v>2.9037665649950799E-2</v>
      </c>
      <c r="AC60" s="661">
        <v>1.1231722458152892E-2</v>
      </c>
      <c r="AD60" s="659">
        <v>6.9674358660906897E-3</v>
      </c>
      <c r="AE60" s="659">
        <v>1.08130552369873E-2</v>
      </c>
      <c r="AF60" s="661">
        <v>4.1824725969994555E-3</v>
      </c>
      <c r="AG60" s="659">
        <v>0.186796959875142</v>
      </c>
      <c r="AH60" s="659">
        <v>0.28989820485074302</v>
      </c>
      <c r="AI60" s="661">
        <v>0.11213216758359779</v>
      </c>
      <c r="AJ60" s="659">
        <v>4.30560922128954E-2</v>
      </c>
      <c r="AK60" s="659">
        <v>4.4604530551277201E-2</v>
      </c>
      <c r="AL60" s="661">
        <v>1.2232444330344723</v>
      </c>
    </row>
    <row r="61" spans="1:38" x14ac:dyDescent="0.2">
      <c r="A61" s="329">
        <v>1985</v>
      </c>
      <c r="B61" s="329">
        <v>16</v>
      </c>
      <c r="C61" s="659">
        <v>37.282706698969299</v>
      </c>
      <c r="D61" s="659">
        <v>70.888903646094505</v>
      </c>
      <c r="E61" s="661">
        <v>5.4129236403488807</v>
      </c>
      <c r="F61" s="659">
        <v>2.4125111823947201</v>
      </c>
      <c r="G61" s="659">
        <v>3.7382412968549201</v>
      </c>
      <c r="H61" s="684">
        <v>1.4524505809773927</v>
      </c>
      <c r="I61" s="681">
        <v>2.8648257125966299</v>
      </c>
      <c r="J61" s="659">
        <v>4.6392888475128498</v>
      </c>
      <c r="K61" s="675">
        <v>8.6815221901307034</v>
      </c>
      <c r="L61" s="659">
        <v>3.9792663021595398E-2</v>
      </c>
      <c r="M61" s="659">
        <v>4.1160455983280497E-2</v>
      </c>
      <c r="N61" s="684">
        <v>1.1204586782361015</v>
      </c>
      <c r="O61" s="727">
        <v>0</v>
      </c>
      <c r="P61" s="728">
        <v>0</v>
      </c>
      <c r="Q61" s="675">
        <v>0</v>
      </c>
      <c r="R61" s="659">
        <v>6.7298779364445495E-4</v>
      </c>
      <c r="S61" s="659">
        <v>9.1672715369432603E-4</v>
      </c>
      <c r="T61" s="675">
        <v>3.5931147816588619E-3</v>
      </c>
      <c r="U61" s="659">
        <v>8.5537413072042198E-2</v>
      </c>
      <c r="V61" s="659">
        <v>0.132316035435456</v>
      </c>
      <c r="W61" s="661">
        <v>5.0850192612302364E-2</v>
      </c>
      <c r="X61" s="659">
        <v>1.5928533787059201E-2</v>
      </c>
      <c r="Y61" s="659">
        <v>2.4639507649659501E-2</v>
      </c>
      <c r="Z61" s="661">
        <v>9.4691762231501348E-3</v>
      </c>
      <c r="AA61" s="659">
        <v>1.8848302053706599E-2</v>
      </c>
      <c r="AB61" s="659">
        <v>2.91560386504221E-2</v>
      </c>
      <c r="AC61" s="661">
        <v>1.1204918016506367E-2</v>
      </c>
      <c r="AD61" s="659">
        <v>7.0187405337819603E-3</v>
      </c>
      <c r="AE61" s="659">
        <v>1.08571395758659E-2</v>
      </c>
      <c r="AF61" s="661">
        <v>4.1724925333335681E-3</v>
      </c>
      <c r="AG61" s="659">
        <v>0.188172532818417</v>
      </c>
      <c r="AH61" s="659">
        <v>0.29108003741535499</v>
      </c>
      <c r="AI61" s="661">
        <v>0.11186458647358845</v>
      </c>
      <c r="AJ61" s="659">
        <v>4.3253035184540899E-2</v>
      </c>
      <c r="AK61" s="659">
        <v>4.4739772902540602E-2</v>
      </c>
      <c r="AL61" s="661">
        <v>1.2178937041633742</v>
      </c>
    </row>
    <row r="62" spans="1:38" x14ac:dyDescent="0.2">
      <c r="A62" s="329">
        <v>1985</v>
      </c>
      <c r="B62" s="329">
        <v>17</v>
      </c>
      <c r="C62" s="659">
        <v>37.191836763478101</v>
      </c>
      <c r="D62" s="659">
        <v>70.239977928866395</v>
      </c>
      <c r="E62" s="661">
        <v>5.4153899609407166</v>
      </c>
      <c r="F62" s="659">
        <v>2.4000765603868999</v>
      </c>
      <c r="G62" s="659">
        <v>3.7141562335992702</v>
      </c>
      <c r="H62" s="684">
        <v>1.4528230237110753</v>
      </c>
      <c r="I62" s="681">
        <v>2.8620966831774299</v>
      </c>
      <c r="J62" s="659">
        <v>4.6383682982333703</v>
      </c>
      <c r="K62" s="675">
        <v>8.7347304435762041</v>
      </c>
      <c r="L62" s="659">
        <v>3.96645324964882E-2</v>
      </c>
      <c r="M62" s="659">
        <v>4.0905626670904999E-2</v>
      </c>
      <c r="N62" s="684">
        <v>1.1233531623023065</v>
      </c>
      <c r="O62" s="727">
        <v>0</v>
      </c>
      <c r="P62" s="728">
        <v>0</v>
      </c>
      <c r="Q62" s="675">
        <v>0</v>
      </c>
      <c r="R62" s="659">
        <v>6.7055008112731896E-4</v>
      </c>
      <c r="S62" s="659">
        <v>9.1217832886387497E-4</v>
      </c>
      <c r="T62" s="675">
        <v>3.585493587299492E-3</v>
      </c>
      <c r="U62" s="659">
        <v>8.5095600756773498E-2</v>
      </c>
      <c r="V62" s="659">
        <v>0.13146027220766199</v>
      </c>
      <c r="W62" s="661">
        <v>5.0859746034436791E-2</v>
      </c>
      <c r="X62" s="659">
        <v>1.58462579315806E-2</v>
      </c>
      <c r="Y62" s="659">
        <v>2.4480155966428899E-2</v>
      </c>
      <c r="Z62" s="661">
        <v>9.470953960377889E-3</v>
      </c>
      <c r="AA62" s="659">
        <v>1.8750941331878102E-2</v>
      </c>
      <c r="AB62" s="659">
        <v>2.89674791895956E-2</v>
      </c>
      <c r="AC62" s="661">
        <v>1.1207020992666367E-2</v>
      </c>
      <c r="AD62" s="659">
        <v>6.9824848157992603E-3</v>
      </c>
      <c r="AE62" s="659">
        <v>1.0786917140539301E-2</v>
      </c>
      <c r="AF62" s="661">
        <v>4.1732766599388727E-3</v>
      </c>
      <c r="AG62" s="659">
        <v>0.18720056208334701</v>
      </c>
      <c r="AH62" s="659">
        <v>0.28919743872436698</v>
      </c>
      <c r="AI62" s="661">
        <v>0.11188559896582473</v>
      </c>
      <c r="AJ62" s="659">
        <v>4.3113765685304402E-2</v>
      </c>
      <c r="AK62" s="659">
        <v>4.4462775511489999E-2</v>
      </c>
      <c r="AL62" s="661">
        <v>1.2210399658482254</v>
      </c>
    </row>
    <row r="63" spans="1:38" x14ac:dyDescent="0.2">
      <c r="A63" s="329">
        <v>1985</v>
      </c>
      <c r="B63" s="329">
        <v>18</v>
      </c>
      <c r="C63" s="659">
        <v>37.176069209138802</v>
      </c>
      <c r="D63" s="659">
        <v>70.084655210905595</v>
      </c>
      <c r="E63" s="661">
        <v>5.4199878181053025</v>
      </c>
      <c r="F63" s="659">
        <v>2.4021357257673701</v>
      </c>
      <c r="G63" s="659">
        <v>3.7100428361683702</v>
      </c>
      <c r="H63" s="684">
        <v>1.4555685918451853</v>
      </c>
      <c r="I63" s="681">
        <v>2.8612279255053701</v>
      </c>
      <c r="J63" s="659">
        <v>4.6359980721804597</v>
      </c>
      <c r="K63" s="675">
        <v>8.8189811087703802</v>
      </c>
      <c r="L63" s="659">
        <v>3.9689771951622099E-2</v>
      </c>
      <c r="M63" s="659">
        <v>4.0838628206828098E-2</v>
      </c>
      <c r="N63" s="684">
        <v>1.1278813575397719</v>
      </c>
      <c r="O63" s="727">
        <v>0</v>
      </c>
      <c r="P63" s="728">
        <v>0</v>
      </c>
      <c r="Q63" s="675">
        <v>0</v>
      </c>
      <c r="R63" s="659">
        <v>6.7103032472047802E-4</v>
      </c>
      <c r="S63" s="659">
        <v>9.1163245238870495E-4</v>
      </c>
      <c r="T63" s="675">
        <v>3.6014242300268055E-3</v>
      </c>
      <c r="U63" s="659">
        <v>8.5168820416340996E-2</v>
      </c>
      <c r="V63" s="659">
        <v>0.131314208118093</v>
      </c>
      <c r="W63" s="661">
        <v>5.0951065981332914E-2</v>
      </c>
      <c r="X63" s="659">
        <v>1.5859893486575401E-2</v>
      </c>
      <c r="Y63" s="659">
        <v>2.4452958608514201E-2</v>
      </c>
      <c r="Z63" s="661">
        <v>9.4879627758451789E-3</v>
      </c>
      <c r="AA63" s="659">
        <v>1.87670800784338E-2</v>
      </c>
      <c r="AB63" s="659">
        <v>2.8935293589349601E-2</v>
      </c>
      <c r="AC63" s="661">
        <v>1.1227147499687964E-2</v>
      </c>
      <c r="AD63" s="659">
        <v>6.9884942324741099E-3</v>
      </c>
      <c r="AE63" s="659">
        <v>1.07749336918001E-2</v>
      </c>
      <c r="AF63" s="661">
        <v>4.1807688858999719E-3</v>
      </c>
      <c r="AG63" s="659">
        <v>0.18736161785540101</v>
      </c>
      <c r="AH63" s="659">
        <v>0.28887621537637098</v>
      </c>
      <c r="AI63" s="661">
        <v>0.11208650052722439</v>
      </c>
      <c r="AJ63" s="659">
        <v>4.3141188849554098E-2</v>
      </c>
      <c r="AK63" s="659">
        <v>4.4389952238666701E-2</v>
      </c>
      <c r="AL63" s="661">
        <v>1.2259616768216948</v>
      </c>
    </row>
    <row r="64" spans="1:38" x14ac:dyDescent="0.2">
      <c r="A64" s="329">
        <v>1985</v>
      </c>
      <c r="B64" s="329">
        <v>19</v>
      </c>
      <c r="C64" s="659">
        <v>37.188984675693703</v>
      </c>
      <c r="D64" s="659">
        <v>70.012431153905496</v>
      </c>
      <c r="E64" s="661">
        <v>5.417708715896004</v>
      </c>
      <c r="F64" s="659">
        <v>2.4039129109177102</v>
      </c>
      <c r="G64" s="659">
        <v>3.70810468659195</v>
      </c>
      <c r="H64" s="684">
        <v>1.4549356250163137</v>
      </c>
      <c r="I64" s="681">
        <v>2.8616111550101699</v>
      </c>
      <c r="J64" s="659">
        <v>4.6352542442656599</v>
      </c>
      <c r="K64" s="675">
        <v>8.8007558246561484</v>
      </c>
      <c r="L64" s="659">
        <v>3.9708019471551698E-2</v>
      </c>
      <c r="M64" s="659">
        <v>4.0791219687544303E-2</v>
      </c>
      <c r="N64" s="684">
        <v>1.1269801643706465</v>
      </c>
      <c r="O64" s="727">
        <v>0</v>
      </c>
      <c r="P64" s="728">
        <v>0</v>
      </c>
      <c r="Q64" s="675">
        <v>0</v>
      </c>
      <c r="R64" s="659">
        <v>6.7137767456890303E-4</v>
      </c>
      <c r="S64" s="659">
        <v>9.1141702369581005E-4</v>
      </c>
      <c r="T64" s="675">
        <v>3.6031985708861866E-3</v>
      </c>
      <c r="U64" s="659">
        <v>8.5231954360582701E-2</v>
      </c>
      <c r="V64" s="659">
        <v>0.131245385457673</v>
      </c>
      <c r="W64" s="661">
        <v>5.0929978067362984E-2</v>
      </c>
      <c r="X64" s="659">
        <v>1.5871646234450899E-2</v>
      </c>
      <c r="Y64" s="659">
        <v>2.4440138033832201E-2</v>
      </c>
      <c r="Z64" s="661">
        <v>9.4840323006973506E-3</v>
      </c>
      <c r="AA64" s="659">
        <v>1.87809925490811E-2</v>
      </c>
      <c r="AB64" s="659">
        <v>2.8920129075119601E-2</v>
      </c>
      <c r="AC64" s="661">
        <v>1.1222500826253427E-2</v>
      </c>
      <c r="AD64" s="659">
        <v>6.9936712840224799E-3</v>
      </c>
      <c r="AE64" s="659">
        <v>1.0769287550505701E-2</v>
      </c>
      <c r="AF64" s="661">
        <v>4.1790395879705402E-3</v>
      </c>
      <c r="AG64" s="659">
        <v>0.18750047332213601</v>
      </c>
      <c r="AH64" s="659">
        <v>0.28872486303101502</v>
      </c>
      <c r="AI64" s="661">
        <v>0.11204007133276293</v>
      </c>
      <c r="AJ64" s="659">
        <v>4.3161033104612501E-2</v>
      </c>
      <c r="AK64" s="659">
        <v>4.4338414489762501E-2</v>
      </c>
      <c r="AL64" s="661">
        <v>1.2249824521085233</v>
      </c>
    </row>
    <row r="65" spans="1:38" x14ac:dyDescent="0.2">
      <c r="A65" s="329">
        <v>1985</v>
      </c>
      <c r="B65" s="329">
        <v>20</v>
      </c>
      <c r="C65" s="659">
        <v>36.029887328348799</v>
      </c>
      <c r="D65" s="659">
        <v>93.598937877160594</v>
      </c>
      <c r="E65" s="661">
        <v>5.4178804149900701</v>
      </c>
      <c r="F65" s="659">
        <v>2.5635367328474699</v>
      </c>
      <c r="G65" s="659">
        <v>5.1546054315149998</v>
      </c>
      <c r="H65" s="684">
        <v>1.4561204754856594</v>
      </c>
      <c r="I65" s="681">
        <v>2.8814842587020402</v>
      </c>
      <c r="J65" s="659">
        <v>5.5063255942201499</v>
      </c>
      <c r="K65" s="675">
        <v>8.8026715679328422</v>
      </c>
      <c r="L65" s="659">
        <v>5.9076953504762199E-2</v>
      </c>
      <c r="M65" s="659">
        <v>5.3894512399381797E-2</v>
      </c>
      <c r="N65" s="684">
        <v>1.1270096228964284</v>
      </c>
      <c r="O65" s="727">
        <v>0</v>
      </c>
      <c r="P65" s="728">
        <v>0</v>
      </c>
      <c r="Q65" s="675">
        <v>0</v>
      </c>
      <c r="R65" s="659">
        <v>6.7254933407998095E-4</v>
      </c>
      <c r="S65" s="659">
        <v>9.12751970498526E-4</v>
      </c>
      <c r="T65" s="675">
        <v>3.6272673092035313E-3</v>
      </c>
      <c r="U65" s="659">
        <v>9.09078121919209E-2</v>
      </c>
      <c r="V65" s="659">
        <v>0.182681175415493</v>
      </c>
      <c r="W65" s="661">
        <v>5.0972031041943769E-2</v>
      </c>
      <c r="X65" s="659">
        <v>1.69285944101423E-2</v>
      </c>
      <c r="Y65" s="659">
        <v>3.40183635637272E-2</v>
      </c>
      <c r="Z65" s="661">
        <v>9.4918620852718245E-3</v>
      </c>
      <c r="AA65" s="659">
        <v>2.0031680884874802E-2</v>
      </c>
      <c r="AB65" s="659">
        <v>4.0254076956573501E-2</v>
      </c>
      <c r="AC65" s="661">
        <v>1.123176279882839E-2</v>
      </c>
      <c r="AD65" s="659">
        <v>7.4594052928511597E-3</v>
      </c>
      <c r="AE65" s="659">
        <v>1.4989820264820901E-2</v>
      </c>
      <c r="AF65" s="661">
        <v>4.1824872841735505E-3</v>
      </c>
      <c r="AG65" s="659">
        <v>0.19998675253159701</v>
      </c>
      <c r="AH65" s="659">
        <v>0.401877506551578</v>
      </c>
      <c r="AI65" s="661">
        <v>0.1121325690483648</v>
      </c>
      <c r="AJ65" s="659">
        <v>6.4214281759553501E-2</v>
      </c>
      <c r="AK65" s="659">
        <v>5.85811782665666E-2</v>
      </c>
      <c r="AL65" s="661">
        <v>1.2250142967277278</v>
      </c>
    </row>
    <row r="66" spans="1:38" x14ac:dyDescent="0.2">
      <c r="A66" s="329">
        <v>1985</v>
      </c>
      <c r="B66" s="329">
        <v>21</v>
      </c>
      <c r="C66" s="659">
        <v>36.077896692858502</v>
      </c>
      <c r="D66" s="659">
        <v>93.928538781304297</v>
      </c>
      <c r="E66" s="661">
        <v>5.4239767430413215</v>
      </c>
      <c r="F66" s="659">
        <v>2.57140872578135</v>
      </c>
      <c r="G66" s="659">
        <v>5.1695899468208699</v>
      </c>
      <c r="H66" s="684">
        <v>1.4580374262295153</v>
      </c>
      <c r="I66" s="681">
        <v>2.8831583766870899</v>
      </c>
      <c r="J66" s="659">
        <v>5.5057218765086002</v>
      </c>
      <c r="K66" s="675">
        <v>8.8788098153487773</v>
      </c>
      <c r="L66" s="659">
        <v>5.9180679163538003E-2</v>
      </c>
      <c r="M66" s="659">
        <v>5.39989429602004E-2</v>
      </c>
      <c r="N66" s="684">
        <v>1.131021087564994</v>
      </c>
      <c r="O66" s="727">
        <v>0</v>
      </c>
      <c r="P66" s="728">
        <v>0</v>
      </c>
      <c r="Q66" s="675">
        <v>0</v>
      </c>
      <c r="R66" s="659">
        <v>6.7387847887013803E-4</v>
      </c>
      <c r="S66" s="659">
        <v>9.1502678407234805E-4</v>
      </c>
      <c r="T66" s="675">
        <v>3.6241471232657551E-3</v>
      </c>
      <c r="U66" s="659">
        <v>9.1187556786155796E-2</v>
      </c>
      <c r="V66" s="659">
        <v>0.183213836986231</v>
      </c>
      <c r="W66" s="661">
        <v>5.1034428014684573E-2</v>
      </c>
      <c r="X66" s="659">
        <v>1.6980686717372399E-2</v>
      </c>
      <c r="Y66" s="659">
        <v>3.41175421306378E-2</v>
      </c>
      <c r="Z66" s="661">
        <v>9.5034842361157671E-3</v>
      </c>
      <c r="AA66" s="659">
        <v>2.0093322700215799E-2</v>
      </c>
      <c r="AB66" s="659">
        <v>4.0371446619996698E-2</v>
      </c>
      <c r="AC66" s="661">
        <v>1.1245517077404734E-2</v>
      </c>
      <c r="AD66" s="659">
        <v>7.4823598882061797E-3</v>
      </c>
      <c r="AE66" s="659">
        <v>1.5033536437061901E-2</v>
      </c>
      <c r="AF66" s="661">
        <v>4.1876093186176992E-3</v>
      </c>
      <c r="AG66" s="659">
        <v>0.200602168391703</v>
      </c>
      <c r="AH66" s="659">
        <v>0.40304919592758198</v>
      </c>
      <c r="AI66" s="661">
        <v>0.11226987476071305</v>
      </c>
      <c r="AJ66" s="659">
        <v>6.4327043034717396E-2</v>
      </c>
      <c r="AK66" s="659">
        <v>5.8694690453040703E-2</v>
      </c>
      <c r="AL66" s="661">
        <v>1.2293742799117156</v>
      </c>
    </row>
    <row r="67" spans="1:38" x14ac:dyDescent="0.2">
      <c r="A67" s="329">
        <v>1985</v>
      </c>
      <c r="B67" s="329">
        <v>22</v>
      </c>
      <c r="C67" s="659">
        <v>36.116591159288099</v>
      </c>
      <c r="D67" s="659">
        <v>94.150188325612802</v>
      </c>
      <c r="E67" s="661">
        <v>5.4277490041235641</v>
      </c>
      <c r="F67" s="659">
        <v>2.5777635175832998</v>
      </c>
      <c r="G67" s="659">
        <v>5.18003697832662</v>
      </c>
      <c r="H67" s="684">
        <v>1.4619858255993037</v>
      </c>
      <c r="I67" s="681">
        <v>2.8845064660219299</v>
      </c>
      <c r="J67" s="659">
        <v>5.5047982108885503</v>
      </c>
      <c r="K67" s="675">
        <v>8.9147009365447456</v>
      </c>
      <c r="L67" s="659">
        <v>5.7846664407160901E-2</v>
      </c>
      <c r="M67" s="659">
        <v>5.2748495079512903E-2</v>
      </c>
      <c r="N67" s="684">
        <v>1.1218462970145235</v>
      </c>
      <c r="O67" s="727">
        <v>0</v>
      </c>
      <c r="P67" s="728">
        <v>0</v>
      </c>
      <c r="Q67" s="675">
        <v>0</v>
      </c>
      <c r="R67" s="659">
        <v>6.7495070816629503E-4</v>
      </c>
      <c r="S67" s="659">
        <v>9.1673604104249105E-4</v>
      </c>
      <c r="T67" s="675">
        <v>3.6827799226865627E-3</v>
      </c>
      <c r="U67" s="659">
        <v>9.1413416413111598E-2</v>
      </c>
      <c r="V67" s="659">
        <v>0.18358511989354001</v>
      </c>
      <c r="W67" s="661">
        <v>5.1172203156205034E-2</v>
      </c>
      <c r="X67" s="659">
        <v>1.7022738386039401E-2</v>
      </c>
      <c r="Y67" s="659">
        <v>3.4186715026711403E-2</v>
      </c>
      <c r="Z67" s="661">
        <v>9.529140573270924E-3</v>
      </c>
      <c r="AA67" s="659">
        <v>2.0143076058927099E-2</v>
      </c>
      <c r="AB67" s="659">
        <v>4.0453277158968001E-2</v>
      </c>
      <c r="AC67" s="661">
        <v>1.1275872273499561E-2</v>
      </c>
      <c r="AD67" s="659">
        <v>7.5008900951346298E-3</v>
      </c>
      <c r="AE67" s="659">
        <v>1.50640106993299E-2</v>
      </c>
      <c r="AF67" s="661">
        <v>4.1989138906032893E-3</v>
      </c>
      <c r="AG67" s="659">
        <v>0.20109891443141401</v>
      </c>
      <c r="AH67" s="659">
        <v>0.40386635860000702</v>
      </c>
      <c r="AI67" s="661">
        <v>0.11257295945520139</v>
      </c>
      <c r="AJ67" s="659">
        <v>6.2877008906784798E-2</v>
      </c>
      <c r="AK67" s="659">
        <v>5.7335500405989302E-2</v>
      </c>
      <c r="AL67" s="661">
        <v>1.2194021354690447</v>
      </c>
    </row>
    <row r="68" spans="1:38" x14ac:dyDescent="0.2">
      <c r="A68" s="329">
        <v>1985</v>
      </c>
      <c r="B68" s="329">
        <v>23</v>
      </c>
      <c r="C68" s="659">
        <v>36.243126940513697</v>
      </c>
      <c r="D68" s="659">
        <v>94.759946787184703</v>
      </c>
      <c r="E68" s="661">
        <v>5.4375049295229418</v>
      </c>
      <c r="F68" s="659">
        <v>2.59850136628586</v>
      </c>
      <c r="G68" s="659">
        <v>5.2074695873559804</v>
      </c>
      <c r="H68" s="684">
        <v>1.4668734494324069</v>
      </c>
      <c r="I68" s="681">
        <v>2.8889275074331699</v>
      </c>
      <c r="J68" s="659">
        <v>5.5040902944590098</v>
      </c>
      <c r="K68" s="675">
        <v>9.0213903348965179</v>
      </c>
      <c r="L68" s="659">
        <v>5.8111922692319899E-2</v>
      </c>
      <c r="M68" s="659">
        <v>5.2949852621359698E-2</v>
      </c>
      <c r="N68" s="684">
        <v>1.1272337372585544</v>
      </c>
      <c r="O68" s="727">
        <v>0</v>
      </c>
      <c r="P68" s="728">
        <v>0</v>
      </c>
      <c r="Q68" s="675">
        <v>0</v>
      </c>
      <c r="R68" s="659">
        <v>6.7845255931026495E-4</v>
      </c>
      <c r="S68" s="659">
        <v>9.2080644241087696E-4</v>
      </c>
      <c r="T68" s="675">
        <v>3.7175425095057097E-3</v>
      </c>
      <c r="U68" s="659">
        <v>9.2150294333493601E-2</v>
      </c>
      <c r="V68" s="659">
        <v>0.18456025532522699</v>
      </c>
      <c r="W68" s="661">
        <v>5.1337903577468619E-2</v>
      </c>
      <c r="X68" s="659">
        <v>1.71599545065317E-2</v>
      </c>
      <c r="Y68" s="659">
        <v>3.4368283701838302E-2</v>
      </c>
      <c r="Z68" s="661">
        <v>9.5599947037564251E-3</v>
      </c>
      <c r="AA68" s="659">
        <v>2.0305459253495101E-2</v>
      </c>
      <c r="AB68" s="659">
        <v>4.0668145440634802E-2</v>
      </c>
      <c r="AC68" s="661">
        <v>1.13123880049601E-2</v>
      </c>
      <c r="AD68" s="659">
        <v>7.5613543924906599E-3</v>
      </c>
      <c r="AE68" s="659">
        <v>1.51440203886041E-2</v>
      </c>
      <c r="AF68" s="661">
        <v>4.2125102059875526E-3</v>
      </c>
      <c r="AG68" s="659">
        <v>0.20272002950692</v>
      </c>
      <c r="AH68" s="659">
        <v>0.40601130992326701</v>
      </c>
      <c r="AI68" s="661">
        <v>0.11293745432012507</v>
      </c>
      <c r="AJ68" s="659">
        <v>6.3165342661434296E-2</v>
      </c>
      <c r="AK68" s="659">
        <v>5.7554361734519999E-2</v>
      </c>
      <c r="AL68" s="661">
        <v>1.2252577193025829</v>
      </c>
    </row>
    <row r="69" spans="1:38" x14ac:dyDescent="0.2">
      <c r="A69" s="329">
        <v>1985</v>
      </c>
      <c r="B69" s="329">
        <v>24</v>
      </c>
      <c r="C69" s="659">
        <v>36.186249143744703</v>
      </c>
      <c r="D69" s="659">
        <v>94.633983864915606</v>
      </c>
      <c r="E69" s="661">
        <v>5.4355717119805718</v>
      </c>
      <c r="F69" s="659">
        <v>2.5891976364912201</v>
      </c>
      <c r="G69" s="659">
        <v>5.2023528404382304</v>
      </c>
      <c r="H69" s="684">
        <v>1.4676416596450457</v>
      </c>
      <c r="I69" s="681">
        <v>2.8869314574332101</v>
      </c>
      <c r="J69" s="659">
        <v>5.5034582713113798</v>
      </c>
      <c r="K69" s="675">
        <v>8.9948911522870016</v>
      </c>
      <c r="L69" s="659">
        <v>5.7992768504176298E-2</v>
      </c>
      <c r="M69" s="659">
        <v>5.2880787367359898E-2</v>
      </c>
      <c r="N69" s="684">
        <v>1.1258524406300594</v>
      </c>
      <c r="O69" s="727">
        <v>0</v>
      </c>
      <c r="P69" s="728">
        <v>0</v>
      </c>
      <c r="Q69" s="675">
        <v>0</v>
      </c>
      <c r="R69" s="659">
        <v>6.7688016614867298E-4</v>
      </c>
      <c r="S69" s="659">
        <v>9.2023152088706599E-4</v>
      </c>
      <c r="T69" s="675">
        <v>3.7449878871252296E-3</v>
      </c>
      <c r="U69" s="659">
        <v>9.18197175324416E-2</v>
      </c>
      <c r="V69" s="659">
        <v>0.18437844034331599</v>
      </c>
      <c r="W69" s="661">
        <v>5.1367107265088204E-2</v>
      </c>
      <c r="X69" s="659">
        <v>1.7098402719975401E-2</v>
      </c>
      <c r="Y69" s="659">
        <v>3.4334413343532502E-2</v>
      </c>
      <c r="Z69" s="661">
        <v>9.5654333104807279E-3</v>
      </c>
      <c r="AA69" s="659">
        <v>2.02326157948114E-2</v>
      </c>
      <c r="AB69" s="659">
        <v>4.0628079169653802E-2</v>
      </c>
      <c r="AC69" s="661">
        <v>1.1318822452201482E-2</v>
      </c>
      <c r="AD69" s="659">
        <v>7.5342307324970702E-3</v>
      </c>
      <c r="AE69" s="659">
        <v>1.5129096346132E-2</v>
      </c>
      <c r="AF69" s="661">
        <v>4.2149070362385559E-3</v>
      </c>
      <c r="AG69" s="659">
        <v>0.20199273663518599</v>
      </c>
      <c r="AH69" s="659">
        <v>0.40561137581026302</v>
      </c>
      <c r="AI69" s="661">
        <v>0.11300171803231965</v>
      </c>
      <c r="AJ69" s="659">
        <v>6.3035842362845401E-2</v>
      </c>
      <c r="AK69" s="659">
        <v>5.7479308834078001E-2</v>
      </c>
      <c r="AL69" s="661">
        <v>1.2237564750709573</v>
      </c>
    </row>
    <row r="70" spans="1:38" x14ac:dyDescent="0.2">
      <c r="A70" s="329">
        <v>1985</v>
      </c>
      <c r="B70" s="329">
        <v>25</v>
      </c>
      <c r="C70" s="659">
        <v>36.071378501922403</v>
      </c>
      <c r="D70" s="659">
        <v>94.172537227997097</v>
      </c>
      <c r="E70" s="661">
        <v>5.4291642982338999</v>
      </c>
      <c r="F70" s="659">
        <v>2.57039798347571</v>
      </c>
      <c r="G70" s="659">
        <v>5.1826393421483603</v>
      </c>
      <c r="H70" s="684">
        <v>1.4660546146348388</v>
      </c>
      <c r="I70" s="681">
        <v>2.8829041946533098</v>
      </c>
      <c r="J70" s="659">
        <v>5.50249743905872</v>
      </c>
      <c r="K70" s="675">
        <v>8.9294501929143593</v>
      </c>
      <c r="L70" s="659">
        <v>5.7752076624220702E-2</v>
      </c>
      <c r="M70" s="659">
        <v>5.2676041556624101E-2</v>
      </c>
      <c r="N70" s="684">
        <v>1.1224974649820041</v>
      </c>
      <c r="O70" s="727">
        <v>0</v>
      </c>
      <c r="P70" s="728">
        <v>0</v>
      </c>
      <c r="Q70" s="675">
        <v>0</v>
      </c>
      <c r="R70" s="659">
        <v>6.7370350177449305E-4</v>
      </c>
      <c r="S70" s="659">
        <v>9.1765789914499902E-4</v>
      </c>
      <c r="T70" s="675">
        <v>3.7504812626048636E-3</v>
      </c>
      <c r="U70" s="659">
        <v>9.1151655658566796E-2</v>
      </c>
      <c r="V70" s="659">
        <v>0.18367783418543501</v>
      </c>
      <c r="W70" s="661">
        <v>5.1315458063062987E-2</v>
      </c>
      <c r="X70" s="659">
        <v>1.6973998007384899E-2</v>
      </c>
      <c r="Y70" s="659">
        <v>3.4203949982193498E-2</v>
      </c>
      <c r="Z70" s="661">
        <v>9.5558177420237457E-3</v>
      </c>
      <c r="AA70" s="659">
        <v>2.0085406423789001E-2</v>
      </c>
      <c r="AB70" s="659">
        <v>4.0473690881464401E-2</v>
      </c>
      <c r="AC70" s="661">
        <v>1.1307442563087605E-2</v>
      </c>
      <c r="AD70" s="659">
        <v>7.4794095833735797E-3</v>
      </c>
      <c r="AE70" s="659">
        <v>1.5071610910173699E-2</v>
      </c>
      <c r="AF70" s="661">
        <v>4.2106697360955216E-3</v>
      </c>
      <c r="AG70" s="659">
        <v>0.20052315091642101</v>
      </c>
      <c r="AH70" s="659">
        <v>0.40407009438994002</v>
      </c>
      <c r="AI70" s="661">
        <v>0.11288811934784206</v>
      </c>
      <c r="AJ70" s="659">
        <v>6.2774191734935703E-2</v>
      </c>
      <c r="AK70" s="659">
        <v>5.72567449036104E-2</v>
      </c>
      <c r="AL70" s="661">
        <v>1.2201098234341514</v>
      </c>
    </row>
    <row r="71" spans="1:38" x14ac:dyDescent="0.2">
      <c r="A71" s="329">
        <v>1985</v>
      </c>
      <c r="B71" s="329">
        <v>26</v>
      </c>
      <c r="C71" s="659">
        <v>35.2477234238604</v>
      </c>
      <c r="D71" s="659">
        <v>92.591627671148004</v>
      </c>
      <c r="E71" s="661">
        <v>5.2796163963423632</v>
      </c>
      <c r="F71" s="659">
        <v>2.5149676104227701</v>
      </c>
      <c r="G71" s="659">
        <v>5.0858736835346203</v>
      </c>
      <c r="H71" s="684">
        <v>1.4196968172336308</v>
      </c>
      <c r="I71" s="681">
        <v>2.89570111787926</v>
      </c>
      <c r="J71" s="659">
        <v>5.52365812053743</v>
      </c>
      <c r="K71" s="675">
        <v>8.7055015200380339</v>
      </c>
      <c r="L71" s="659">
        <v>5.6296497853476603E-2</v>
      </c>
      <c r="M71" s="659">
        <v>5.1513772653233501E-2</v>
      </c>
      <c r="N71" s="684">
        <v>1.0804038406485661</v>
      </c>
      <c r="O71" s="727">
        <v>0</v>
      </c>
      <c r="P71" s="728">
        <v>0</v>
      </c>
      <c r="Q71" s="675">
        <v>0</v>
      </c>
      <c r="R71" s="659">
        <v>6.7505130371372005E-4</v>
      </c>
      <c r="S71" s="659">
        <v>9.2212686945385798E-4</v>
      </c>
      <c r="T71" s="675">
        <v>3.6345926205893792E-3</v>
      </c>
      <c r="U71" s="659">
        <v>8.9179392465820906E-2</v>
      </c>
      <c r="V71" s="659">
        <v>0.180234044103189</v>
      </c>
      <c r="W71" s="661">
        <v>4.968230971102789E-2</v>
      </c>
      <c r="X71" s="659">
        <v>1.6606730109033602E-2</v>
      </c>
      <c r="Y71" s="659">
        <v>3.3562663186195801E-2</v>
      </c>
      <c r="Z71" s="661">
        <v>9.2516959524123078E-3</v>
      </c>
      <c r="AA71" s="659">
        <v>1.9650824629568801E-2</v>
      </c>
      <c r="AB71" s="659">
        <v>3.9714863564687397E-2</v>
      </c>
      <c r="AC71" s="661">
        <v>1.0947574390551718E-2</v>
      </c>
      <c r="AD71" s="659">
        <v>7.3175799629987201E-3</v>
      </c>
      <c r="AE71" s="659">
        <v>1.4789029260734599E-2</v>
      </c>
      <c r="AF71" s="661">
        <v>4.0766617461106217E-3</v>
      </c>
      <c r="AG71" s="659">
        <v>0.19618450449074201</v>
      </c>
      <c r="AH71" s="659">
        <v>0.396494130391779</v>
      </c>
      <c r="AI71" s="661">
        <v>0.10929533499082959</v>
      </c>
      <c r="AJ71" s="659">
        <v>6.1192036342455201E-2</v>
      </c>
      <c r="AK71" s="659">
        <v>5.5993385319437802E-2</v>
      </c>
      <c r="AL71" s="661">
        <v>1.1743556090905551</v>
      </c>
    </row>
    <row r="72" spans="1:38" x14ac:dyDescent="0.2">
      <c r="A72" s="329">
        <v>1985</v>
      </c>
      <c r="B72" s="329">
        <v>27</v>
      </c>
      <c r="C72" s="659">
        <v>35.154103104445603</v>
      </c>
      <c r="D72" s="659">
        <v>93.193878554988203</v>
      </c>
      <c r="E72" s="661">
        <v>5.2688582230823267</v>
      </c>
      <c r="F72" s="659">
        <v>2.4996692860284302</v>
      </c>
      <c r="G72" s="659">
        <v>5.1124173216460704</v>
      </c>
      <c r="H72" s="684">
        <v>1.4146075310953816</v>
      </c>
      <c r="I72" s="681">
        <v>2.8923158310402899</v>
      </c>
      <c r="J72" s="659">
        <v>5.5237095423238998</v>
      </c>
      <c r="K72" s="675">
        <v>8.5691864538043951</v>
      </c>
      <c r="L72" s="659">
        <v>5.6100961722156097E-2</v>
      </c>
      <c r="M72" s="659">
        <v>5.1738771162505699E-2</v>
      </c>
      <c r="N72" s="684">
        <v>1.0737349085500145</v>
      </c>
      <c r="O72" s="727">
        <v>0</v>
      </c>
      <c r="P72" s="728">
        <v>0</v>
      </c>
      <c r="Q72" s="675">
        <v>0</v>
      </c>
      <c r="R72" s="659">
        <v>6.72400487553694E-4</v>
      </c>
      <c r="S72" s="659">
        <v>9.2597948904935099E-4</v>
      </c>
      <c r="T72" s="675">
        <v>3.5888731871688844E-3</v>
      </c>
      <c r="U72" s="659">
        <v>8.8635876350104004E-2</v>
      </c>
      <c r="V72" s="659">
        <v>0.18117749477260001</v>
      </c>
      <c r="W72" s="661">
        <v>4.9510880760879519E-2</v>
      </c>
      <c r="X72" s="659">
        <v>1.65055163453054E-2</v>
      </c>
      <c r="Y72" s="659">
        <v>3.37383542197391E-2</v>
      </c>
      <c r="Z72" s="661">
        <v>9.2197741724294319E-3</v>
      </c>
      <c r="AA72" s="659">
        <v>1.9531048949367798E-2</v>
      </c>
      <c r="AB72" s="659">
        <v>3.99227288396867E-2</v>
      </c>
      <c r="AC72" s="661">
        <v>1.0909795967540725E-2</v>
      </c>
      <c r="AD72" s="659">
        <v>7.2729806884066599E-3</v>
      </c>
      <c r="AE72" s="659">
        <v>1.48664432594433E-2</v>
      </c>
      <c r="AF72" s="661">
        <v>4.062595264347618E-3</v>
      </c>
      <c r="AG72" s="659">
        <v>0.19498876088021699</v>
      </c>
      <c r="AH72" s="659">
        <v>0.39856961905566801</v>
      </c>
      <c r="AI72" s="661">
        <v>0.10891826295647142</v>
      </c>
      <c r="AJ72" s="659">
        <v>6.09795041823687E-2</v>
      </c>
      <c r="AK72" s="659">
        <v>5.6237975144508602E-2</v>
      </c>
      <c r="AL72" s="661">
        <v>1.1671072321443279</v>
      </c>
    </row>
    <row r="73" spans="1:38" x14ac:dyDescent="0.2">
      <c r="A73" s="329">
        <v>1985</v>
      </c>
      <c r="B73" s="329">
        <v>28</v>
      </c>
      <c r="C73" s="659">
        <v>35.161032969232103</v>
      </c>
      <c r="D73" s="659">
        <v>93.335670816770104</v>
      </c>
      <c r="E73" s="661">
        <v>5.2629834799079829</v>
      </c>
      <c r="F73" s="659">
        <v>2.5008296066621001</v>
      </c>
      <c r="G73" s="659">
        <v>5.1190532477622899</v>
      </c>
      <c r="H73" s="684">
        <v>1.411689377006438</v>
      </c>
      <c r="I73" s="681">
        <v>2.8925524184284899</v>
      </c>
      <c r="J73" s="659">
        <v>5.5231406321172196</v>
      </c>
      <c r="K73" s="675">
        <v>8.5057483331244708</v>
      </c>
      <c r="L73" s="659">
        <v>5.6115569791331303E-2</v>
      </c>
      <c r="M73" s="659">
        <v>5.1772336250496799E-2</v>
      </c>
      <c r="N73" s="684">
        <v>1.0707018986837948</v>
      </c>
      <c r="O73" s="727">
        <v>0</v>
      </c>
      <c r="P73" s="728">
        <v>0</v>
      </c>
      <c r="Q73" s="675">
        <v>0</v>
      </c>
      <c r="R73" s="659">
        <v>6.7259921239112299E-4</v>
      </c>
      <c r="S73" s="659">
        <v>9.2707877314243995E-4</v>
      </c>
      <c r="T73" s="675">
        <v>3.5542018684934212E-3</v>
      </c>
      <c r="U73" s="659">
        <v>8.8677051976671001E-2</v>
      </c>
      <c r="V73" s="659">
        <v>0.18141327468746299</v>
      </c>
      <c r="W73" s="661">
        <v>4.9411296070033021E-2</v>
      </c>
      <c r="X73" s="659">
        <v>1.6513190828253199E-2</v>
      </c>
      <c r="Y73" s="659">
        <v>3.3782273182132498E-2</v>
      </c>
      <c r="Z73" s="661">
        <v>9.2012303306545969E-3</v>
      </c>
      <c r="AA73" s="659">
        <v>1.9540141008129199E-2</v>
      </c>
      <c r="AB73" s="659">
        <v>3.9974713647526999E-2</v>
      </c>
      <c r="AC73" s="661">
        <v>1.0887852701978479E-2</v>
      </c>
      <c r="AD73" s="659">
        <v>7.27636178441648E-3</v>
      </c>
      <c r="AE73" s="659">
        <v>1.4885793927972299E-2</v>
      </c>
      <c r="AF73" s="661">
        <v>4.054423990114249E-3</v>
      </c>
      <c r="AG73" s="659">
        <v>0.19507934026278501</v>
      </c>
      <c r="AH73" s="659">
        <v>0.39908837606087</v>
      </c>
      <c r="AI73" s="661">
        <v>0.10869915999149404</v>
      </c>
      <c r="AJ73" s="659">
        <v>6.0995387433068302E-2</v>
      </c>
      <c r="AK73" s="659">
        <v>5.6274461631067203E-2</v>
      </c>
      <c r="AL73" s="661">
        <v>1.1638100372929565</v>
      </c>
    </row>
    <row r="74" spans="1:38" x14ac:dyDescent="0.2">
      <c r="A74" s="329">
        <v>1985</v>
      </c>
      <c r="B74" s="329">
        <v>29</v>
      </c>
      <c r="C74" s="659">
        <v>35.165381603248598</v>
      </c>
      <c r="D74" s="659">
        <v>93.592660013914298</v>
      </c>
      <c r="E74" s="661">
        <v>5.2541442796329143</v>
      </c>
      <c r="F74" s="659">
        <v>2.5015676281424102</v>
      </c>
      <c r="G74" s="659">
        <v>5.1306041926938599</v>
      </c>
      <c r="H74" s="684">
        <v>1.4074772977486116</v>
      </c>
      <c r="I74" s="681">
        <v>2.8926956332235401</v>
      </c>
      <c r="J74" s="659">
        <v>5.5228163394699399</v>
      </c>
      <c r="K74" s="675">
        <v>8.4064011504490246</v>
      </c>
      <c r="L74" s="659">
        <v>5.6124801620101798E-2</v>
      </c>
      <c r="M74" s="659">
        <v>5.18570183418013E-2</v>
      </c>
      <c r="N74" s="684">
        <v>1.0659241141840665</v>
      </c>
      <c r="O74" s="727">
        <v>0</v>
      </c>
      <c r="P74" s="728">
        <v>0</v>
      </c>
      <c r="Q74" s="675">
        <v>0</v>
      </c>
      <c r="R74" s="659">
        <v>6.7272521002793297E-4</v>
      </c>
      <c r="S74" s="659">
        <v>9.2883443565526102E-4</v>
      </c>
      <c r="T74" s="675">
        <v>3.5092813945937248E-3</v>
      </c>
      <c r="U74" s="659">
        <v>8.8703275955989203E-2</v>
      </c>
      <c r="V74" s="659">
        <v>0.18182386367402301</v>
      </c>
      <c r="W74" s="661">
        <v>4.9268228609106172E-2</v>
      </c>
      <c r="X74" s="659">
        <v>1.6518068912972899E-2</v>
      </c>
      <c r="Y74" s="659">
        <v>3.3858722547583202E-2</v>
      </c>
      <c r="Z74" s="661">
        <v>9.174588627751409E-3</v>
      </c>
      <c r="AA74" s="659">
        <v>1.9545900292500001E-2</v>
      </c>
      <c r="AB74" s="659">
        <v>4.0065174594672397E-2</v>
      </c>
      <c r="AC74" s="661">
        <v>1.0856331842735781E-2</v>
      </c>
      <c r="AD74" s="659">
        <v>7.2785111136681197E-3</v>
      </c>
      <c r="AE74" s="659">
        <v>1.49194822367538E-2</v>
      </c>
      <c r="AF74" s="661">
        <v>4.042684616953794E-3</v>
      </c>
      <c r="AG74" s="659">
        <v>0.19513708203781999</v>
      </c>
      <c r="AH74" s="659">
        <v>0.39999169006695101</v>
      </c>
      <c r="AI74" s="661">
        <v>0.10838443376065658</v>
      </c>
      <c r="AJ74" s="659">
        <v>6.1005394995185799E-2</v>
      </c>
      <c r="AK74" s="659">
        <v>5.6366520837723602E-2</v>
      </c>
      <c r="AL74" s="661">
        <v>1.1586169227606136</v>
      </c>
    </row>
    <row r="75" spans="1:38" x14ac:dyDescent="0.2">
      <c r="A75" s="329">
        <v>1985</v>
      </c>
      <c r="B75" s="329">
        <v>30</v>
      </c>
      <c r="C75" s="659">
        <v>35.091869061061999</v>
      </c>
      <c r="D75" s="659">
        <v>93.247869182529598</v>
      </c>
      <c r="E75" s="661">
        <v>5.2559155370989394</v>
      </c>
      <c r="F75" s="659">
        <v>2.4895645251041501</v>
      </c>
      <c r="G75" s="659">
        <v>5.1145596351114699</v>
      </c>
      <c r="H75" s="684">
        <v>1.4079020808860987</v>
      </c>
      <c r="I75" s="681">
        <v>2.8900350422084098</v>
      </c>
      <c r="J75" s="659">
        <v>5.5239276137691702</v>
      </c>
      <c r="K75" s="675">
        <v>8.3962482020975795</v>
      </c>
      <c r="L75" s="659">
        <v>5.5971331898747902E-2</v>
      </c>
      <c r="M75" s="659">
        <v>5.1769523506326902E-2</v>
      </c>
      <c r="N75" s="684">
        <v>1.0667180447271833</v>
      </c>
      <c r="O75" s="727">
        <v>0</v>
      </c>
      <c r="P75" s="728">
        <v>0</v>
      </c>
      <c r="Q75" s="675">
        <v>0</v>
      </c>
      <c r="R75" s="659">
        <v>6.7064454055132101E-4</v>
      </c>
      <c r="S75" s="659">
        <v>9.2621019389370796E-4</v>
      </c>
      <c r="T75" s="675">
        <v>3.4957718494695736E-3</v>
      </c>
      <c r="U75" s="659">
        <v>8.8276790289460394E-2</v>
      </c>
      <c r="V75" s="659">
        <v>0.181253533290098</v>
      </c>
      <c r="W75" s="661">
        <v>4.9283088283812483E-2</v>
      </c>
      <c r="X75" s="659">
        <v>1.64386496615509E-2</v>
      </c>
      <c r="Y75" s="659">
        <v>3.3752508372338202E-2</v>
      </c>
      <c r="Z75" s="661">
        <v>9.1773556730870044E-3</v>
      </c>
      <c r="AA75" s="659">
        <v>1.9451933162405701E-2</v>
      </c>
      <c r="AB75" s="659">
        <v>3.9939501129496999E-2</v>
      </c>
      <c r="AC75" s="661">
        <v>1.0859604874946142E-2</v>
      </c>
      <c r="AD75" s="659">
        <v>7.2435162804404696E-3</v>
      </c>
      <c r="AE75" s="659">
        <v>1.4872681983741899E-2</v>
      </c>
      <c r="AF75" s="661">
        <v>4.0439035307621093E-3</v>
      </c>
      <c r="AG75" s="659">
        <v>0.194198825765104</v>
      </c>
      <c r="AH75" s="659">
        <v>0.39873686179371098</v>
      </c>
      <c r="AI75" s="661">
        <v>0.10841713625405665</v>
      </c>
      <c r="AJ75" s="659">
        <v>6.0838587880482499E-2</v>
      </c>
      <c r="AK75" s="659">
        <v>5.6271406002373903E-2</v>
      </c>
      <c r="AL75" s="661">
        <v>1.1594798949694147</v>
      </c>
    </row>
    <row r="76" spans="1:38" x14ac:dyDescent="0.2">
      <c r="A76" s="329">
        <v>1985</v>
      </c>
      <c r="B76" s="329">
        <v>31</v>
      </c>
      <c r="C76" s="659">
        <v>35.065385104532197</v>
      </c>
      <c r="D76" s="659">
        <v>93.050711736633303</v>
      </c>
      <c r="E76" s="661">
        <v>5.2559155370989394</v>
      </c>
      <c r="F76" s="659">
        <v>2.48526563978219</v>
      </c>
      <c r="G76" s="659">
        <v>5.1048325899527898</v>
      </c>
      <c r="H76" s="684">
        <v>1.4079020808860987</v>
      </c>
      <c r="I76" s="681">
        <v>2.8890622503657499</v>
      </c>
      <c r="J76" s="659">
        <v>5.5253187430599002</v>
      </c>
      <c r="K76" s="675">
        <v>8.3962482020975795</v>
      </c>
      <c r="L76" s="659">
        <v>5.5916168897615803E-2</v>
      </c>
      <c r="M76" s="659">
        <v>5.1746549107362497E-2</v>
      </c>
      <c r="N76" s="684">
        <v>1.0667180447271833</v>
      </c>
      <c r="O76" s="727">
        <v>0</v>
      </c>
      <c r="P76" s="728">
        <v>0</v>
      </c>
      <c r="Q76" s="675">
        <v>0</v>
      </c>
      <c r="R76" s="659">
        <v>6.6989705043635499E-4</v>
      </c>
      <c r="S76" s="659">
        <v>9.2443671127766095E-4</v>
      </c>
      <c r="T76" s="675">
        <v>3.4957718494695736E-3</v>
      </c>
      <c r="U76" s="659">
        <v>8.8123995866775301E-2</v>
      </c>
      <c r="V76" s="659">
        <v>0.18090774249682101</v>
      </c>
      <c r="W76" s="661">
        <v>4.9283088283812483E-2</v>
      </c>
      <c r="X76" s="659">
        <v>1.6410195737893998E-2</v>
      </c>
      <c r="Y76" s="659">
        <v>3.3688124896650302E-2</v>
      </c>
      <c r="Z76" s="661">
        <v>9.1773556730870044E-3</v>
      </c>
      <c r="AA76" s="659">
        <v>1.94182570022924E-2</v>
      </c>
      <c r="AB76" s="659">
        <v>3.9863291635658001E-2</v>
      </c>
      <c r="AC76" s="661">
        <v>1.0859604874946142E-2</v>
      </c>
      <c r="AD76" s="659">
        <v>7.23097801301344E-3</v>
      </c>
      <c r="AE76" s="659">
        <v>1.48443113896779E-2</v>
      </c>
      <c r="AF76" s="661">
        <v>4.0439035307621093E-3</v>
      </c>
      <c r="AG76" s="659">
        <v>0.19386266892030801</v>
      </c>
      <c r="AH76" s="659">
        <v>0.397976188553962</v>
      </c>
      <c r="AI76" s="661">
        <v>0.10841713625405665</v>
      </c>
      <c r="AJ76" s="659">
        <v>6.0778652655521397E-2</v>
      </c>
      <c r="AK76" s="659">
        <v>5.6246439127965703E-2</v>
      </c>
      <c r="AL76" s="661">
        <v>1.1594798949694147</v>
      </c>
    </row>
    <row r="77" spans="1:38" x14ac:dyDescent="0.2">
      <c r="A77" s="329">
        <v>1985</v>
      </c>
      <c r="B77" s="329">
        <v>32</v>
      </c>
      <c r="C77" s="659">
        <v>35.0728057385247</v>
      </c>
      <c r="D77" s="659">
        <v>93.060849517653395</v>
      </c>
      <c r="E77" s="661">
        <v>5.2559155370989394</v>
      </c>
      <c r="F77" s="659">
        <v>2.4865204961638701</v>
      </c>
      <c r="G77" s="659">
        <v>5.1040528733294197</v>
      </c>
      <c r="H77" s="684">
        <v>1.4079020808860987</v>
      </c>
      <c r="I77" s="681">
        <v>2.8893096426302001</v>
      </c>
      <c r="J77" s="659">
        <v>5.5270005389347796</v>
      </c>
      <c r="K77" s="675">
        <v>8.3962482020975795</v>
      </c>
      <c r="L77" s="659">
        <v>5.5931903055048603E-2</v>
      </c>
      <c r="M77" s="659">
        <v>5.1810332611181599E-2</v>
      </c>
      <c r="N77" s="684">
        <v>1.0667180447271833</v>
      </c>
      <c r="O77" s="727">
        <v>0</v>
      </c>
      <c r="P77" s="728">
        <v>0</v>
      </c>
      <c r="Q77" s="675">
        <v>0</v>
      </c>
      <c r="R77" s="659">
        <v>6.7011144701304901E-4</v>
      </c>
      <c r="S77" s="659">
        <v>9.2389610609539701E-4</v>
      </c>
      <c r="T77" s="675">
        <v>3.4957718494695736E-3</v>
      </c>
      <c r="U77" s="659">
        <v>8.8168600408715603E-2</v>
      </c>
      <c r="V77" s="659">
        <v>0.18087992294135199</v>
      </c>
      <c r="W77" s="661">
        <v>4.9283088283812483E-2</v>
      </c>
      <c r="X77" s="659">
        <v>1.64185089473648E-2</v>
      </c>
      <c r="Y77" s="659">
        <v>3.3682945171486803E-2</v>
      </c>
      <c r="Z77" s="661">
        <v>9.1773556730870044E-3</v>
      </c>
      <c r="AA77" s="659">
        <v>1.9428088924373099E-2</v>
      </c>
      <c r="AB77" s="659">
        <v>3.9857188790825497E-2</v>
      </c>
      <c r="AC77" s="661">
        <v>1.0859604874946142E-2</v>
      </c>
      <c r="AD77" s="659">
        <v>7.2346401970811202E-3</v>
      </c>
      <c r="AE77" s="659">
        <v>1.4842028984004101E-2</v>
      </c>
      <c r="AF77" s="661">
        <v>4.0439035307621093E-3</v>
      </c>
      <c r="AG77" s="659">
        <v>0.193960807609136</v>
      </c>
      <c r="AH77" s="659">
        <v>0.39791507720255498</v>
      </c>
      <c r="AI77" s="661">
        <v>0.10841713625405665</v>
      </c>
      <c r="AJ77" s="659">
        <v>6.0795710846164398E-2</v>
      </c>
      <c r="AK77" s="659">
        <v>5.6315769161746E-2</v>
      </c>
      <c r="AL77" s="661">
        <v>1.1594798949694147</v>
      </c>
    </row>
    <row r="78" spans="1:38" x14ac:dyDescent="0.2">
      <c r="A78" s="329">
        <v>1985</v>
      </c>
      <c r="B78" s="329">
        <v>33</v>
      </c>
      <c r="C78" s="659">
        <v>35.0570376985143</v>
      </c>
      <c r="D78" s="659">
        <v>92.796419048184504</v>
      </c>
      <c r="E78" s="661">
        <v>5.2559155370989394</v>
      </c>
      <c r="F78" s="659">
        <v>2.4839943662276101</v>
      </c>
      <c r="G78" s="659">
        <v>5.09100714403026</v>
      </c>
      <c r="H78" s="684">
        <v>1.4079020808860987</v>
      </c>
      <c r="I78" s="681">
        <v>2.8700450632234702</v>
      </c>
      <c r="J78" s="659">
        <v>5.4844547355951097</v>
      </c>
      <c r="K78" s="675">
        <v>8.3962482020975795</v>
      </c>
      <c r="L78" s="659">
        <v>5.5628700876200698E-2</v>
      </c>
      <c r="M78" s="659">
        <v>5.1433464461180599E-2</v>
      </c>
      <c r="N78" s="684">
        <v>1.0667180447271833</v>
      </c>
      <c r="O78" s="727">
        <v>0</v>
      </c>
      <c r="P78" s="728">
        <v>0</v>
      </c>
      <c r="Q78" s="675">
        <v>0</v>
      </c>
      <c r="R78" s="659">
        <v>6.6794909025056997E-4</v>
      </c>
      <c r="S78" s="659">
        <v>9.1879323434295498E-4</v>
      </c>
      <c r="T78" s="675">
        <v>3.4957718494695736E-3</v>
      </c>
      <c r="U78" s="659">
        <v>8.80788272468494E-2</v>
      </c>
      <c r="V78" s="659">
        <v>0.18041609256024199</v>
      </c>
      <c r="W78" s="661">
        <v>4.9283088283812483E-2</v>
      </c>
      <c r="X78" s="659">
        <v>1.6401790220461999E-2</v>
      </c>
      <c r="Y78" s="659">
        <v>3.3596568475580103E-2</v>
      </c>
      <c r="Z78" s="661">
        <v>9.1773556730870044E-3</v>
      </c>
      <c r="AA78" s="659">
        <v>1.94083142335926E-2</v>
      </c>
      <c r="AB78" s="659">
        <v>3.9754958448507301E-2</v>
      </c>
      <c r="AC78" s="661">
        <v>1.0859604874946142E-2</v>
      </c>
      <c r="AD78" s="659">
        <v>7.2272743755614002E-3</v>
      </c>
      <c r="AE78" s="659">
        <v>1.4803968655231901E-2</v>
      </c>
      <c r="AF78" s="661">
        <v>4.0439035307621093E-3</v>
      </c>
      <c r="AG78" s="659">
        <v>0.19376333926993899</v>
      </c>
      <c r="AH78" s="659">
        <v>0.396894707474508</v>
      </c>
      <c r="AI78" s="661">
        <v>0.10841713625405665</v>
      </c>
      <c r="AJ78" s="659">
        <v>6.04661646644786E-2</v>
      </c>
      <c r="AK78" s="659">
        <v>5.5906138561505898E-2</v>
      </c>
      <c r="AL78" s="661">
        <v>1.1594798949694147</v>
      </c>
    </row>
    <row r="79" spans="1:38" x14ac:dyDescent="0.2">
      <c r="A79" s="329">
        <v>1985</v>
      </c>
      <c r="B79" s="329">
        <v>34</v>
      </c>
      <c r="C79" s="659">
        <v>35.098266768604098</v>
      </c>
      <c r="D79" s="659">
        <v>92.669767517415394</v>
      </c>
      <c r="E79" s="661">
        <v>5.2559155370989394</v>
      </c>
      <c r="F79" s="659">
        <v>2.4908057046787899</v>
      </c>
      <c r="G79" s="659">
        <v>5.0835043784520098</v>
      </c>
      <c r="H79" s="684">
        <v>1.4079020808860987</v>
      </c>
      <c r="I79" s="681">
        <v>2.8901690683221402</v>
      </c>
      <c r="J79" s="659">
        <v>5.5315127537967301</v>
      </c>
      <c r="K79" s="675">
        <v>8.3962482020975795</v>
      </c>
      <c r="L79" s="659">
        <v>5.5985757901837699E-2</v>
      </c>
      <c r="M79" s="659">
        <v>5.1826505437046602E-2</v>
      </c>
      <c r="N79" s="684">
        <v>1.0667180447271833</v>
      </c>
      <c r="O79" s="727">
        <v>0</v>
      </c>
      <c r="P79" s="728">
        <v>0</v>
      </c>
      <c r="Q79" s="675">
        <v>0</v>
      </c>
      <c r="R79" s="659">
        <v>6.7084540065941503E-4</v>
      </c>
      <c r="S79" s="659">
        <v>9.1975796980562198E-4</v>
      </c>
      <c r="T79" s="675">
        <v>3.4957718494695736E-3</v>
      </c>
      <c r="U79" s="659">
        <v>8.8320863810945602E-2</v>
      </c>
      <c r="V79" s="659">
        <v>0.18014928430334701</v>
      </c>
      <c r="W79" s="661">
        <v>4.9283088283812483E-2</v>
      </c>
      <c r="X79" s="659">
        <v>1.6446863161404399E-2</v>
      </c>
      <c r="Y79" s="659">
        <v>3.3546876023413198E-2</v>
      </c>
      <c r="Z79" s="661">
        <v>9.1773556730870044E-3</v>
      </c>
      <c r="AA79" s="659">
        <v>1.94616417603879E-2</v>
      </c>
      <c r="AB79" s="659">
        <v>3.96961764195356E-2</v>
      </c>
      <c r="AC79" s="661">
        <v>1.0859604874946142E-2</v>
      </c>
      <c r="AD79" s="659">
        <v>7.24713040487581E-3</v>
      </c>
      <c r="AE79" s="659">
        <v>1.47820776352984E-2</v>
      </c>
      <c r="AF79" s="661">
        <v>4.0439035307621093E-3</v>
      </c>
      <c r="AG79" s="659">
        <v>0.194295800379824</v>
      </c>
      <c r="AH79" s="659">
        <v>0.396307697068769</v>
      </c>
      <c r="AI79" s="661">
        <v>0.10841713625405665</v>
      </c>
      <c r="AJ79" s="659">
        <v>6.0854260582692998E-2</v>
      </c>
      <c r="AK79" s="659">
        <v>5.6333340616250803E-2</v>
      </c>
      <c r="AL79" s="661">
        <v>1.1594798949694147</v>
      </c>
    </row>
    <row r="80" spans="1:38" x14ac:dyDescent="0.2">
      <c r="A80" s="329">
        <v>1985</v>
      </c>
      <c r="B80" s="329">
        <v>35</v>
      </c>
      <c r="C80" s="659">
        <v>35.692633776618898</v>
      </c>
      <c r="D80" s="659">
        <v>96.147722430469898</v>
      </c>
      <c r="E80" s="661">
        <v>5.2559155370989394</v>
      </c>
      <c r="F80" s="659">
        <v>2.5882506238968799</v>
      </c>
      <c r="G80" s="659">
        <v>5.2344103518616301</v>
      </c>
      <c r="H80" s="684">
        <v>1.4079020808860987</v>
      </c>
      <c r="I80" s="681">
        <v>2.9114910823110201</v>
      </c>
      <c r="J80" s="659">
        <v>5.5352047703602096</v>
      </c>
      <c r="K80" s="675">
        <v>8.3962482020975795</v>
      </c>
      <c r="L80" s="659">
        <v>5.7228853381703103E-2</v>
      </c>
      <c r="M80" s="659">
        <v>5.3243763439471098E-2</v>
      </c>
      <c r="N80" s="684">
        <v>1.0667180447271833</v>
      </c>
      <c r="O80" s="727">
        <v>0</v>
      </c>
      <c r="P80" s="728">
        <v>0</v>
      </c>
      <c r="Q80" s="675">
        <v>0</v>
      </c>
      <c r="R80" s="659">
        <v>6.87709169784242E-4</v>
      </c>
      <c r="S80" s="659">
        <v>9.4082943336263605E-4</v>
      </c>
      <c r="T80" s="675">
        <v>3.4957718494695736E-3</v>
      </c>
      <c r="U80" s="659">
        <v>9.17835333047895E-2</v>
      </c>
      <c r="V80" s="659">
        <v>0.185512445665036</v>
      </c>
      <c r="W80" s="661">
        <v>4.9283088283812483E-2</v>
      </c>
      <c r="X80" s="659">
        <v>1.7091665418536399E-2</v>
      </c>
      <c r="Y80" s="659">
        <v>3.4545596612719699E-2</v>
      </c>
      <c r="Z80" s="661">
        <v>9.1773556730870044E-3</v>
      </c>
      <c r="AA80" s="659">
        <v>2.0224653456407001E-2</v>
      </c>
      <c r="AB80" s="659">
        <v>4.0877952297171199E-2</v>
      </c>
      <c r="AC80" s="661">
        <v>1.0859604874946142E-2</v>
      </c>
      <c r="AD80" s="659">
        <v>7.5312621779379E-3</v>
      </c>
      <c r="AE80" s="659">
        <v>1.5222150178421E-2</v>
      </c>
      <c r="AF80" s="661">
        <v>4.0439035307621093E-3</v>
      </c>
      <c r="AG80" s="659">
        <v>0.201913318099992</v>
      </c>
      <c r="AH80" s="659">
        <v>0.408106029023109</v>
      </c>
      <c r="AI80" s="661">
        <v>0.10841713625405665</v>
      </c>
      <c r="AJ80" s="659">
        <v>6.2205466617147903E-2</v>
      </c>
      <c r="AK80" s="659">
        <v>5.7873852280977897E-2</v>
      </c>
      <c r="AL80" s="661">
        <v>1.1594798949694147</v>
      </c>
    </row>
    <row r="81" spans="1:38" x14ac:dyDescent="0.2">
      <c r="A81" s="329">
        <v>1985</v>
      </c>
      <c r="B81" s="329">
        <v>36</v>
      </c>
      <c r="C81" s="659">
        <v>35.327803666860603</v>
      </c>
      <c r="D81" s="659">
        <v>94.132453045955103</v>
      </c>
      <c r="E81" s="661">
        <v>5.2559155370989394</v>
      </c>
      <c r="F81" s="659">
        <v>2.5386969244645798</v>
      </c>
      <c r="G81" s="659">
        <v>5.1416250099611496</v>
      </c>
      <c r="H81" s="684">
        <v>1.4079020808860987</v>
      </c>
      <c r="I81" s="681">
        <v>2.9037558437232498</v>
      </c>
      <c r="J81" s="659">
        <v>5.5384007370131396</v>
      </c>
      <c r="K81" s="675">
        <v>8.3962482020975795</v>
      </c>
      <c r="L81" s="659">
        <v>5.6500305705735297E-2</v>
      </c>
      <c r="M81" s="659">
        <v>5.2441439680650202E-2</v>
      </c>
      <c r="N81" s="684">
        <v>1.0667180447271833</v>
      </c>
      <c r="O81" s="727">
        <v>0</v>
      </c>
      <c r="P81" s="728">
        <v>0</v>
      </c>
      <c r="Q81" s="675">
        <v>0</v>
      </c>
      <c r="R81" s="659">
        <v>6.8053858051806901E-4</v>
      </c>
      <c r="S81" s="659">
        <v>9.2958390487357103E-4</v>
      </c>
      <c r="T81" s="675">
        <v>3.4957718494695736E-3</v>
      </c>
      <c r="U81" s="659">
        <v>9.0022481473522098E-2</v>
      </c>
      <c r="V81" s="659">
        <v>0.182214426280362</v>
      </c>
      <c r="W81" s="661">
        <v>4.9283088283812483E-2</v>
      </c>
      <c r="X81" s="659">
        <v>1.6763727056754399E-2</v>
      </c>
      <c r="Y81" s="659">
        <v>3.3931445326575597E-2</v>
      </c>
      <c r="Z81" s="661">
        <v>9.1773556730870044E-3</v>
      </c>
      <c r="AA81" s="659">
        <v>1.9836590264929201E-2</v>
      </c>
      <c r="AB81" s="659">
        <v>4.0151233329693899E-2</v>
      </c>
      <c r="AC81" s="661">
        <v>1.0859604874946142E-2</v>
      </c>
      <c r="AD81" s="659">
        <v>7.3867594369395502E-3</v>
      </c>
      <c r="AE81" s="659">
        <v>1.4951531216353999E-2</v>
      </c>
      <c r="AF81" s="661">
        <v>4.0439035307621093E-3</v>
      </c>
      <c r="AG81" s="659">
        <v>0.19803906310164399</v>
      </c>
      <c r="AH81" s="659">
        <v>0.40085078283102299</v>
      </c>
      <c r="AI81" s="661">
        <v>0.10841713625405665</v>
      </c>
      <c r="AJ81" s="659">
        <v>6.1413568549017201E-2</v>
      </c>
      <c r="AK81" s="659">
        <v>5.7001745706583701E-2</v>
      </c>
      <c r="AL81" s="661">
        <v>1.1594798949694147</v>
      </c>
    </row>
    <row r="82" spans="1:38" x14ac:dyDescent="0.2">
      <c r="A82" s="329">
        <v>1985</v>
      </c>
      <c r="B82" s="329">
        <v>37</v>
      </c>
      <c r="C82" s="659">
        <v>35.2730878912406</v>
      </c>
      <c r="D82" s="659">
        <v>93.651797354816296</v>
      </c>
      <c r="E82" s="661">
        <v>5.2559155370989394</v>
      </c>
      <c r="F82" s="659">
        <v>2.5298710171010002</v>
      </c>
      <c r="G82" s="659">
        <v>5.11951204498388</v>
      </c>
      <c r="H82" s="684">
        <v>1.4079020808860987</v>
      </c>
      <c r="I82" s="681">
        <v>2.9017159901767098</v>
      </c>
      <c r="J82" s="659">
        <v>5.5395936254080302</v>
      </c>
      <c r="K82" s="675">
        <v>8.3962482020975795</v>
      </c>
      <c r="L82" s="659">
        <v>5.6386706018669699E-2</v>
      </c>
      <c r="M82" s="659">
        <v>5.2307043848717198E-2</v>
      </c>
      <c r="N82" s="684">
        <v>1.0667180447271833</v>
      </c>
      <c r="O82" s="727">
        <v>0</v>
      </c>
      <c r="P82" s="728">
        <v>0</v>
      </c>
      <c r="Q82" s="675">
        <v>0</v>
      </c>
      <c r="R82" s="659">
        <v>6.7899576480219396E-4</v>
      </c>
      <c r="S82" s="659">
        <v>9.2603903867923205E-4</v>
      </c>
      <c r="T82" s="675">
        <v>3.4957718494695736E-3</v>
      </c>
      <c r="U82" s="659">
        <v>8.97088767890271E-2</v>
      </c>
      <c r="V82" s="659">
        <v>0.18142838953080601</v>
      </c>
      <c r="W82" s="661">
        <v>4.9283088283812483E-2</v>
      </c>
      <c r="X82" s="659">
        <v>1.6705324648082099E-2</v>
      </c>
      <c r="Y82" s="659">
        <v>3.3785075013259003E-2</v>
      </c>
      <c r="Z82" s="661">
        <v>9.1773556730870044E-3</v>
      </c>
      <c r="AA82" s="659">
        <v>1.9767490288941401E-2</v>
      </c>
      <c r="AB82" s="659">
        <v>3.9978035147345999E-2</v>
      </c>
      <c r="AC82" s="661">
        <v>1.0859604874946142E-2</v>
      </c>
      <c r="AD82" s="659">
        <v>7.3610244119353199E-3</v>
      </c>
      <c r="AE82" s="659">
        <v>1.48870331140738E-2</v>
      </c>
      <c r="AF82" s="661">
        <v>4.0439035307621093E-3</v>
      </c>
      <c r="AG82" s="659">
        <v>0.19734918138910701</v>
      </c>
      <c r="AH82" s="659">
        <v>0.39912161576633698</v>
      </c>
      <c r="AI82" s="661">
        <v>0.10841713625405665</v>
      </c>
      <c r="AJ82" s="659">
        <v>6.1290089751236197E-2</v>
      </c>
      <c r="AK82" s="659">
        <v>5.6855656687247E-2</v>
      </c>
      <c r="AL82" s="661">
        <v>1.1594798949694147</v>
      </c>
    </row>
    <row r="83" spans="1:38" x14ac:dyDescent="0.2">
      <c r="A83" s="329">
        <v>1985</v>
      </c>
      <c r="B83" s="329">
        <v>38</v>
      </c>
      <c r="C83" s="659">
        <v>35.208327169570701</v>
      </c>
      <c r="D83" s="659">
        <v>93.279944256551104</v>
      </c>
      <c r="E83" s="661">
        <v>5.2559155370989394</v>
      </c>
      <c r="F83" s="659">
        <v>2.5194805389151198</v>
      </c>
      <c r="G83" s="659">
        <v>5.1028023615539704</v>
      </c>
      <c r="H83" s="684">
        <v>1.4079020808860987</v>
      </c>
      <c r="I83" s="681">
        <v>2.8992706904008498</v>
      </c>
      <c r="J83" s="659">
        <v>5.5399429969985299</v>
      </c>
      <c r="K83" s="675">
        <v>8.3962482020975795</v>
      </c>
      <c r="L83" s="659">
        <v>5.6252501550148798E-2</v>
      </c>
      <c r="M83" s="659">
        <v>5.2183264912316202E-2</v>
      </c>
      <c r="N83" s="684">
        <v>1.0667180447271833</v>
      </c>
      <c r="O83" s="727">
        <v>0</v>
      </c>
      <c r="P83" s="728">
        <v>0</v>
      </c>
      <c r="Q83" s="675">
        <v>0</v>
      </c>
      <c r="R83" s="659">
        <v>6.7717494379571997E-4</v>
      </c>
      <c r="S83" s="659">
        <v>9.2349541101116204E-4</v>
      </c>
      <c r="T83" s="675">
        <v>3.4957718494695736E-3</v>
      </c>
      <c r="U83" s="659">
        <v>8.9339659634944404E-2</v>
      </c>
      <c r="V83" s="659">
        <v>0.180834485204176</v>
      </c>
      <c r="W83" s="661">
        <v>4.9283088283812483E-2</v>
      </c>
      <c r="X83" s="659">
        <v>1.6636576352980499E-2</v>
      </c>
      <c r="Y83" s="659">
        <v>3.3674477797123903E-2</v>
      </c>
      <c r="Z83" s="661">
        <v>9.1773556730870044E-3</v>
      </c>
      <c r="AA83" s="659">
        <v>1.9686135247202901E-2</v>
      </c>
      <c r="AB83" s="659">
        <v>3.9847169906603003E-2</v>
      </c>
      <c r="AC83" s="661">
        <v>1.0859604874946142E-2</v>
      </c>
      <c r="AD83" s="659">
        <v>7.3307311196601803E-3</v>
      </c>
      <c r="AE83" s="659">
        <v>1.4838299061331699E-2</v>
      </c>
      <c r="AF83" s="661">
        <v>4.0439035307621093E-3</v>
      </c>
      <c r="AG83" s="659">
        <v>0.19653699764215299</v>
      </c>
      <c r="AH83" s="659">
        <v>0.39781519902533202</v>
      </c>
      <c r="AI83" s="661">
        <v>0.10841713625405665</v>
      </c>
      <c r="AJ83" s="659">
        <v>6.11442386308369E-2</v>
      </c>
      <c r="AK83" s="659">
        <v>5.6721122884642698E-2</v>
      </c>
      <c r="AL83" s="661">
        <v>1.1594798949694147</v>
      </c>
    </row>
    <row r="84" spans="1:38" ht="13.5" thickBot="1" x14ac:dyDescent="0.25">
      <c r="A84" s="330">
        <v>1985</v>
      </c>
      <c r="B84" s="330">
        <v>39</v>
      </c>
      <c r="C84" s="659">
        <v>35.208246268937103</v>
      </c>
      <c r="D84" s="659">
        <v>93.315464135762099</v>
      </c>
      <c r="E84" s="662">
        <v>5.2559155370989394</v>
      </c>
      <c r="F84" s="659">
        <v>2.51980841595257</v>
      </c>
      <c r="G84" s="659">
        <v>5.1040227807176697</v>
      </c>
      <c r="H84" s="685">
        <v>1.4079020808860987</v>
      </c>
      <c r="I84" s="682">
        <v>2.8990974757124799</v>
      </c>
      <c r="J84" s="667">
        <v>5.5403837948521799</v>
      </c>
      <c r="K84" s="676">
        <v>8.3962482020975795</v>
      </c>
      <c r="L84" s="667">
        <v>5.6254171486307798E-2</v>
      </c>
      <c r="M84" s="667">
        <v>5.2213105621208698E-2</v>
      </c>
      <c r="N84" s="685">
        <v>1.0667180447271833</v>
      </c>
      <c r="O84" s="729">
        <v>0</v>
      </c>
      <c r="P84" s="730">
        <v>0</v>
      </c>
      <c r="Q84" s="676">
        <v>0</v>
      </c>
      <c r="R84" s="667">
        <v>6.7720695563131396E-4</v>
      </c>
      <c r="S84" s="667">
        <v>9.2355268497275203E-4</v>
      </c>
      <c r="T84" s="676">
        <v>3.4957718494695736E-3</v>
      </c>
      <c r="U84" s="659">
        <v>8.9351357626647004E-2</v>
      </c>
      <c r="V84" s="659">
        <v>0.18087780759571501</v>
      </c>
      <c r="W84" s="662">
        <v>4.9283088283812483E-2</v>
      </c>
      <c r="X84" s="659">
        <v>1.6638752478081099E-2</v>
      </c>
      <c r="Y84" s="659">
        <v>3.3682540662840203E-2</v>
      </c>
      <c r="Z84" s="662">
        <v>9.1773556730870044E-3</v>
      </c>
      <c r="AA84" s="659">
        <v>1.96887131954313E-2</v>
      </c>
      <c r="AB84" s="659">
        <v>3.9856709094414099E-2</v>
      </c>
      <c r="AC84" s="662">
        <v>1.0859604874946142E-2</v>
      </c>
      <c r="AD84" s="659">
        <v>7.3316913167926004E-3</v>
      </c>
      <c r="AE84" s="659">
        <v>1.4841857481385499E-2</v>
      </c>
      <c r="AF84" s="662">
        <v>4.0439035307621093E-3</v>
      </c>
      <c r="AG84" s="659">
        <v>0.196562734465104</v>
      </c>
      <c r="AH84" s="659">
        <v>0.39791046058440099</v>
      </c>
      <c r="AI84" s="662">
        <v>0.10841713625405665</v>
      </c>
      <c r="AJ84" s="659">
        <v>6.1146047892011599E-2</v>
      </c>
      <c r="AK84" s="659">
        <v>5.6753555686655799E-2</v>
      </c>
      <c r="AL84" s="662">
        <v>1.1594798949694147</v>
      </c>
    </row>
    <row r="85" spans="1:38" x14ac:dyDescent="0.2">
      <c r="A85" s="17">
        <v>1986</v>
      </c>
      <c r="B85" s="17">
        <v>0</v>
      </c>
      <c r="C85" s="659">
        <v>21.561489310527602</v>
      </c>
      <c r="D85" s="659">
        <v>35.9695758404876</v>
      </c>
      <c r="E85" s="660">
        <v>5.459505599345869</v>
      </c>
      <c r="F85" s="659">
        <v>1.6001528238610601</v>
      </c>
      <c r="G85" s="659">
        <v>2.5028043869093999</v>
      </c>
      <c r="H85" s="683">
        <v>1.4687423967648681</v>
      </c>
      <c r="I85" s="680">
        <v>1.4625371706243699</v>
      </c>
      <c r="J85" s="664">
        <v>2.17492398603838</v>
      </c>
      <c r="K85" s="674">
        <v>9.1478399732186322</v>
      </c>
      <c r="L85" s="664">
        <v>2.09269347827198E-2</v>
      </c>
      <c r="M85" s="664">
        <v>2.2562520716747698E-2</v>
      </c>
      <c r="N85" s="683">
        <v>1.1441844073215273</v>
      </c>
      <c r="O85" s="725">
        <v>0</v>
      </c>
      <c r="P85" s="726">
        <v>0</v>
      </c>
      <c r="Q85" s="674">
        <v>0</v>
      </c>
      <c r="R85" s="664">
        <v>6.7536539086761696E-4</v>
      </c>
      <c r="S85" s="664">
        <v>9.3132355290429902E-4</v>
      </c>
      <c r="T85" s="674">
        <v>3.7930755292806444E-3</v>
      </c>
      <c r="U85" s="659">
        <v>5.6428499698097399E-2</v>
      </c>
      <c r="V85" s="659">
        <v>8.8546391307448402E-2</v>
      </c>
      <c r="W85" s="660">
        <v>5.1642162831854216E-2</v>
      </c>
      <c r="X85" s="659">
        <v>1.0507949731675501E-2</v>
      </c>
      <c r="Y85" s="659">
        <v>1.64888508520755E-2</v>
      </c>
      <c r="Z85" s="660">
        <v>9.6166563036079889E-3</v>
      </c>
      <c r="AA85" s="659">
        <v>1.2434109050814801E-2</v>
      </c>
      <c r="AB85" s="659">
        <v>1.9511334412598402E-2</v>
      </c>
      <c r="AC85" s="660">
        <v>1.137943162304206E-2</v>
      </c>
      <c r="AD85" s="659">
        <v>4.6302188891392702E-3</v>
      </c>
      <c r="AE85" s="659">
        <v>7.2656348975467097E-3</v>
      </c>
      <c r="AF85" s="660">
        <v>4.2374776076809575E-3</v>
      </c>
      <c r="AG85" s="659">
        <v>0.124136198826049</v>
      </c>
      <c r="AH85" s="659">
        <v>0.19479185432051499</v>
      </c>
      <c r="AI85" s="660">
        <v>0.11360683685895667</v>
      </c>
      <c r="AJ85" s="659">
        <v>2.2746743718226301E-2</v>
      </c>
      <c r="AK85" s="659">
        <v>2.4524556205692601E-2</v>
      </c>
      <c r="AL85" s="660">
        <v>1.2436825386968609</v>
      </c>
    </row>
    <row r="86" spans="1:38" x14ac:dyDescent="0.2">
      <c r="A86" s="329">
        <v>1986</v>
      </c>
      <c r="B86" s="329">
        <v>1</v>
      </c>
      <c r="C86" s="659">
        <v>21.561489310527602</v>
      </c>
      <c r="D86" s="659">
        <v>35.9695758404876</v>
      </c>
      <c r="E86" s="661">
        <v>5.459505599345869</v>
      </c>
      <c r="F86" s="659">
        <v>1.6001528238610601</v>
      </c>
      <c r="G86" s="659">
        <v>2.5028043869093999</v>
      </c>
      <c r="H86" s="684">
        <v>1.4687423967648681</v>
      </c>
      <c r="I86" s="681">
        <v>1.4625371706243699</v>
      </c>
      <c r="J86" s="659">
        <v>2.17492398603838</v>
      </c>
      <c r="K86" s="675">
        <v>9.1478399732186322</v>
      </c>
      <c r="L86" s="659">
        <v>2.09269347827198E-2</v>
      </c>
      <c r="M86" s="659">
        <v>2.2562520716747698E-2</v>
      </c>
      <c r="N86" s="684">
        <v>1.1441844073215273</v>
      </c>
      <c r="O86" s="727">
        <v>0</v>
      </c>
      <c r="P86" s="728">
        <v>0</v>
      </c>
      <c r="Q86" s="675">
        <v>0</v>
      </c>
      <c r="R86" s="659">
        <v>6.7536539086761696E-4</v>
      </c>
      <c r="S86" s="659">
        <v>9.3132355290429902E-4</v>
      </c>
      <c r="T86" s="675">
        <v>3.7930755292806444E-3</v>
      </c>
      <c r="U86" s="659">
        <v>5.6428499698097399E-2</v>
      </c>
      <c r="V86" s="659">
        <v>8.8546391307448402E-2</v>
      </c>
      <c r="W86" s="661">
        <v>5.1642162831854216E-2</v>
      </c>
      <c r="X86" s="659">
        <v>1.0507949731675501E-2</v>
      </c>
      <c r="Y86" s="659">
        <v>1.64888508520755E-2</v>
      </c>
      <c r="Z86" s="661">
        <v>9.6166563036079889E-3</v>
      </c>
      <c r="AA86" s="659">
        <v>1.2434109050814801E-2</v>
      </c>
      <c r="AB86" s="659">
        <v>1.9511334412598402E-2</v>
      </c>
      <c r="AC86" s="661">
        <v>1.137943162304206E-2</v>
      </c>
      <c r="AD86" s="659">
        <v>4.6302188891392702E-3</v>
      </c>
      <c r="AE86" s="659">
        <v>7.2656348975467097E-3</v>
      </c>
      <c r="AF86" s="661">
        <v>4.2374776076809575E-3</v>
      </c>
      <c r="AG86" s="659">
        <v>0.124136198826049</v>
      </c>
      <c r="AH86" s="659">
        <v>0.19479185432051499</v>
      </c>
      <c r="AI86" s="661">
        <v>0.11360683685895667</v>
      </c>
      <c r="AJ86" s="659">
        <v>2.2746743718226301E-2</v>
      </c>
      <c r="AK86" s="659">
        <v>2.4524556205692601E-2</v>
      </c>
      <c r="AL86" s="661">
        <v>1.2436825386968609</v>
      </c>
    </row>
    <row r="87" spans="1:38" x14ac:dyDescent="0.2">
      <c r="A87" s="329">
        <v>1986</v>
      </c>
      <c r="B87" s="329">
        <v>2</v>
      </c>
      <c r="C87" s="659">
        <v>21.561489310527602</v>
      </c>
      <c r="D87" s="659">
        <v>35.9695758404876</v>
      </c>
      <c r="E87" s="661">
        <v>5.459505599345869</v>
      </c>
      <c r="F87" s="659">
        <v>1.6001528238610601</v>
      </c>
      <c r="G87" s="659">
        <v>2.5028043869093999</v>
      </c>
      <c r="H87" s="684">
        <v>1.4687423967648681</v>
      </c>
      <c r="I87" s="681">
        <v>1.4625371706243699</v>
      </c>
      <c r="J87" s="659">
        <v>2.17492398603838</v>
      </c>
      <c r="K87" s="675">
        <v>9.1478399732186322</v>
      </c>
      <c r="L87" s="659">
        <v>2.09269347827198E-2</v>
      </c>
      <c r="M87" s="659">
        <v>2.2562520716747698E-2</v>
      </c>
      <c r="N87" s="684">
        <v>1.1441844073215273</v>
      </c>
      <c r="O87" s="727">
        <v>0</v>
      </c>
      <c r="P87" s="728">
        <v>0</v>
      </c>
      <c r="Q87" s="675">
        <v>0</v>
      </c>
      <c r="R87" s="659">
        <v>6.7536539086761696E-4</v>
      </c>
      <c r="S87" s="659">
        <v>9.3132355290429902E-4</v>
      </c>
      <c r="T87" s="675">
        <v>3.7930755292806444E-3</v>
      </c>
      <c r="U87" s="659">
        <v>5.6428499698097399E-2</v>
      </c>
      <c r="V87" s="659">
        <v>8.8546391307448402E-2</v>
      </c>
      <c r="W87" s="661">
        <v>5.1642162831854216E-2</v>
      </c>
      <c r="X87" s="659">
        <v>1.0507949731675501E-2</v>
      </c>
      <c r="Y87" s="659">
        <v>1.64888508520755E-2</v>
      </c>
      <c r="Z87" s="661">
        <v>9.6166563036079889E-3</v>
      </c>
      <c r="AA87" s="659">
        <v>1.2434109050814801E-2</v>
      </c>
      <c r="AB87" s="659">
        <v>1.9511334412598402E-2</v>
      </c>
      <c r="AC87" s="661">
        <v>1.137943162304206E-2</v>
      </c>
      <c r="AD87" s="659">
        <v>4.6302188891392702E-3</v>
      </c>
      <c r="AE87" s="659">
        <v>7.2656348975467097E-3</v>
      </c>
      <c r="AF87" s="661">
        <v>4.2374776076809575E-3</v>
      </c>
      <c r="AG87" s="659">
        <v>0.124136198826049</v>
      </c>
      <c r="AH87" s="659">
        <v>0.19479185432051499</v>
      </c>
      <c r="AI87" s="661">
        <v>0.11360683685895667</v>
      </c>
      <c r="AJ87" s="659">
        <v>2.2746743718226301E-2</v>
      </c>
      <c r="AK87" s="659">
        <v>2.4524556205692601E-2</v>
      </c>
      <c r="AL87" s="661">
        <v>1.2436825386968609</v>
      </c>
    </row>
    <row r="88" spans="1:38" x14ac:dyDescent="0.2">
      <c r="A88" s="329">
        <v>1986</v>
      </c>
      <c r="B88" s="329">
        <v>3</v>
      </c>
      <c r="C88" s="659">
        <v>21.561489310527602</v>
      </c>
      <c r="D88" s="659">
        <v>35.9695758404876</v>
      </c>
      <c r="E88" s="661">
        <v>5.459505599345869</v>
      </c>
      <c r="F88" s="659">
        <v>1.6001528238610601</v>
      </c>
      <c r="G88" s="659">
        <v>2.5028043869093999</v>
      </c>
      <c r="H88" s="684">
        <v>1.4687423967648681</v>
      </c>
      <c r="I88" s="681">
        <v>1.4625371706243699</v>
      </c>
      <c r="J88" s="659">
        <v>2.17492398603838</v>
      </c>
      <c r="K88" s="675">
        <v>9.1478399732186322</v>
      </c>
      <c r="L88" s="659">
        <v>2.09269347827198E-2</v>
      </c>
      <c r="M88" s="659">
        <v>2.2562520716747698E-2</v>
      </c>
      <c r="N88" s="684">
        <v>1.1441844073215273</v>
      </c>
      <c r="O88" s="727">
        <v>0</v>
      </c>
      <c r="P88" s="728">
        <v>0</v>
      </c>
      <c r="Q88" s="675">
        <v>0</v>
      </c>
      <c r="R88" s="659">
        <v>6.7536539086761696E-4</v>
      </c>
      <c r="S88" s="659">
        <v>9.3132355290429902E-4</v>
      </c>
      <c r="T88" s="675">
        <v>3.7930755292806444E-3</v>
      </c>
      <c r="U88" s="659">
        <v>5.6428499698097399E-2</v>
      </c>
      <c r="V88" s="659">
        <v>8.8546391307448402E-2</v>
      </c>
      <c r="W88" s="661">
        <v>5.1642162831854216E-2</v>
      </c>
      <c r="X88" s="659">
        <v>1.0507949731675501E-2</v>
      </c>
      <c r="Y88" s="659">
        <v>1.64888508520755E-2</v>
      </c>
      <c r="Z88" s="661">
        <v>9.6166563036079889E-3</v>
      </c>
      <c r="AA88" s="659">
        <v>1.2434109050814801E-2</v>
      </c>
      <c r="AB88" s="659">
        <v>1.9511334412598402E-2</v>
      </c>
      <c r="AC88" s="661">
        <v>1.137943162304206E-2</v>
      </c>
      <c r="AD88" s="659">
        <v>4.6302188891392702E-3</v>
      </c>
      <c r="AE88" s="659">
        <v>7.2656348975467097E-3</v>
      </c>
      <c r="AF88" s="661">
        <v>4.2374776076809575E-3</v>
      </c>
      <c r="AG88" s="659">
        <v>0.124136198826049</v>
      </c>
      <c r="AH88" s="659">
        <v>0.19479185432051499</v>
      </c>
      <c r="AI88" s="661">
        <v>0.11360683685895667</v>
      </c>
      <c r="AJ88" s="659">
        <v>2.2746743718226301E-2</v>
      </c>
      <c r="AK88" s="659">
        <v>2.4524556205692601E-2</v>
      </c>
      <c r="AL88" s="661">
        <v>1.2436825386968609</v>
      </c>
    </row>
    <row r="89" spans="1:38" x14ac:dyDescent="0.2">
      <c r="A89" s="329">
        <v>1986</v>
      </c>
      <c r="B89" s="329">
        <v>4</v>
      </c>
      <c r="C89" s="659">
        <v>21.561489310527602</v>
      </c>
      <c r="D89" s="659">
        <v>35.9695758404876</v>
      </c>
      <c r="E89" s="661">
        <v>5.459505599345869</v>
      </c>
      <c r="F89" s="659">
        <v>1.6001528238610601</v>
      </c>
      <c r="G89" s="659">
        <v>2.5028043869093999</v>
      </c>
      <c r="H89" s="684">
        <v>1.4687423967648681</v>
      </c>
      <c r="I89" s="681">
        <v>1.4625371706243699</v>
      </c>
      <c r="J89" s="659">
        <v>2.17492398603838</v>
      </c>
      <c r="K89" s="675">
        <v>9.1478399732186322</v>
      </c>
      <c r="L89" s="659">
        <v>2.09269347827198E-2</v>
      </c>
      <c r="M89" s="659">
        <v>2.2562520716747698E-2</v>
      </c>
      <c r="N89" s="684">
        <v>1.1441844073215273</v>
      </c>
      <c r="O89" s="727">
        <v>0</v>
      </c>
      <c r="P89" s="728">
        <v>0</v>
      </c>
      <c r="Q89" s="675">
        <v>0</v>
      </c>
      <c r="R89" s="659">
        <v>6.7536539086761696E-4</v>
      </c>
      <c r="S89" s="659">
        <v>9.3132355290429902E-4</v>
      </c>
      <c r="T89" s="675">
        <v>3.7930755292806444E-3</v>
      </c>
      <c r="U89" s="659">
        <v>5.6428499698097399E-2</v>
      </c>
      <c r="V89" s="659">
        <v>8.8546391307448402E-2</v>
      </c>
      <c r="W89" s="661">
        <v>5.1642162831854216E-2</v>
      </c>
      <c r="X89" s="659">
        <v>1.0507949731675501E-2</v>
      </c>
      <c r="Y89" s="659">
        <v>1.64888508520755E-2</v>
      </c>
      <c r="Z89" s="661">
        <v>9.6166563036079889E-3</v>
      </c>
      <c r="AA89" s="659">
        <v>1.2434109050814801E-2</v>
      </c>
      <c r="AB89" s="659">
        <v>1.9511334412598402E-2</v>
      </c>
      <c r="AC89" s="661">
        <v>1.137943162304206E-2</v>
      </c>
      <c r="AD89" s="659">
        <v>4.6302188891392702E-3</v>
      </c>
      <c r="AE89" s="659">
        <v>7.2656348975467097E-3</v>
      </c>
      <c r="AF89" s="661">
        <v>4.2374776076809575E-3</v>
      </c>
      <c r="AG89" s="659">
        <v>0.124136198826049</v>
      </c>
      <c r="AH89" s="659">
        <v>0.19479185432051499</v>
      </c>
      <c r="AI89" s="661">
        <v>0.11360683685895667</v>
      </c>
      <c r="AJ89" s="659">
        <v>2.2746743718226301E-2</v>
      </c>
      <c r="AK89" s="659">
        <v>2.4524556205692601E-2</v>
      </c>
      <c r="AL89" s="661">
        <v>1.2436825386968609</v>
      </c>
    </row>
    <row r="90" spans="1:38" x14ac:dyDescent="0.2">
      <c r="A90" s="329">
        <v>1986</v>
      </c>
      <c r="B90" s="329">
        <v>5</v>
      </c>
      <c r="C90" s="659">
        <v>21.561489310527602</v>
      </c>
      <c r="D90" s="659">
        <v>35.9695758404876</v>
      </c>
      <c r="E90" s="661">
        <v>5.459505599345869</v>
      </c>
      <c r="F90" s="659">
        <v>1.6001528238610601</v>
      </c>
      <c r="G90" s="659">
        <v>2.5028043869093999</v>
      </c>
      <c r="H90" s="684">
        <v>1.4687423967648681</v>
      </c>
      <c r="I90" s="681">
        <v>2.5141909427805902</v>
      </c>
      <c r="J90" s="659">
        <v>4.0690660125551004</v>
      </c>
      <c r="K90" s="675">
        <v>9.1478399732186322</v>
      </c>
      <c r="L90" s="659">
        <v>3.22992550426262E-2</v>
      </c>
      <c r="M90" s="659">
        <v>2.85743952704661E-2</v>
      </c>
      <c r="N90" s="684">
        <v>1.1441844073215273</v>
      </c>
      <c r="O90" s="727">
        <v>0</v>
      </c>
      <c r="P90" s="728">
        <v>0</v>
      </c>
      <c r="Q90" s="675">
        <v>0</v>
      </c>
      <c r="R90" s="659">
        <v>6.6891737125018499E-4</v>
      </c>
      <c r="S90" s="659">
        <v>9.1350404312140704E-4</v>
      </c>
      <c r="T90" s="675">
        <v>3.7930755292806444E-3</v>
      </c>
      <c r="U90" s="659">
        <v>5.6428499698097399E-2</v>
      </c>
      <c r="V90" s="659">
        <v>8.8546391307448402E-2</v>
      </c>
      <c r="W90" s="661">
        <v>5.1642162831854216E-2</v>
      </c>
      <c r="X90" s="659">
        <v>1.0507949731675501E-2</v>
      </c>
      <c r="Y90" s="659">
        <v>1.64888508520755E-2</v>
      </c>
      <c r="Z90" s="661">
        <v>9.6166563036079889E-3</v>
      </c>
      <c r="AA90" s="659">
        <v>1.2434109050814801E-2</v>
      </c>
      <c r="AB90" s="659">
        <v>1.9511334412598402E-2</v>
      </c>
      <c r="AC90" s="661">
        <v>1.137943162304206E-2</v>
      </c>
      <c r="AD90" s="659">
        <v>4.6302188891392702E-3</v>
      </c>
      <c r="AE90" s="659">
        <v>7.2656348975467097E-3</v>
      </c>
      <c r="AF90" s="661">
        <v>4.2374776076809575E-3</v>
      </c>
      <c r="AG90" s="659">
        <v>0.124136198826049</v>
      </c>
      <c r="AH90" s="659">
        <v>0.19479185432051499</v>
      </c>
      <c r="AI90" s="661">
        <v>0.11360683685895667</v>
      </c>
      <c r="AJ90" s="659">
        <v>3.51079918598802E-2</v>
      </c>
      <c r="AK90" s="659">
        <v>3.1059222723720099E-2</v>
      </c>
      <c r="AL90" s="661">
        <v>1.2436825386968609</v>
      </c>
    </row>
    <row r="91" spans="1:38" x14ac:dyDescent="0.2">
      <c r="A91" s="329">
        <v>1986</v>
      </c>
      <c r="B91" s="329">
        <v>6</v>
      </c>
      <c r="C91" s="659">
        <v>21.561489310527602</v>
      </c>
      <c r="D91" s="659">
        <v>35.9695758404876</v>
      </c>
      <c r="E91" s="661">
        <v>5.459505599345869</v>
      </c>
      <c r="F91" s="659">
        <v>1.6001528238610601</v>
      </c>
      <c r="G91" s="659">
        <v>2.5028043869093999</v>
      </c>
      <c r="H91" s="684">
        <v>1.4687423967648681</v>
      </c>
      <c r="I91" s="681">
        <v>2.5141909427805902</v>
      </c>
      <c r="J91" s="659">
        <v>4.0690660125551004</v>
      </c>
      <c r="K91" s="675">
        <v>9.1478399732186322</v>
      </c>
      <c r="L91" s="659">
        <v>3.22992550426262E-2</v>
      </c>
      <c r="M91" s="659">
        <v>2.85743952704661E-2</v>
      </c>
      <c r="N91" s="684">
        <v>1.1441844073215273</v>
      </c>
      <c r="O91" s="727">
        <v>0</v>
      </c>
      <c r="P91" s="728">
        <v>0</v>
      </c>
      <c r="Q91" s="675">
        <v>0</v>
      </c>
      <c r="R91" s="659">
        <v>6.6891737125018499E-4</v>
      </c>
      <c r="S91" s="659">
        <v>9.1350404312140704E-4</v>
      </c>
      <c r="T91" s="675">
        <v>3.7930755292806444E-3</v>
      </c>
      <c r="U91" s="659">
        <v>5.6428499698097399E-2</v>
      </c>
      <c r="V91" s="659">
        <v>8.8546391307448402E-2</v>
      </c>
      <c r="W91" s="661">
        <v>5.1642162831854216E-2</v>
      </c>
      <c r="X91" s="659">
        <v>1.0507949731675501E-2</v>
      </c>
      <c r="Y91" s="659">
        <v>1.64888508520755E-2</v>
      </c>
      <c r="Z91" s="661">
        <v>9.6166563036079889E-3</v>
      </c>
      <c r="AA91" s="659">
        <v>1.2434109050814801E-2</v>
      </c>
      <c r="AB91" s="659">
        <v>1.9511334412598402E-2</v>
      </c>
      <c r="AC91" s="661">
        <v>1.137943162304206E-2</v>
      </c>
      <c r="AD91" s="659">
        <v>4.6302188891392702E-3</v>
      </c>
      <c r="AE91" s="659">
        <v>7.2656348975467097E-3</v>
      </c>
      <c r="AF91" s="661">
        <v>4.2374776076809575E-3</v>
      </c>
      <c r="AG91" s="659">
        <v>0.124136198826049</v>
      </c>
      <c r="AH91" s="659">
        <v>0.19479185432051499</v>
      </c>
      <c r="AI91" s="661">
        <v>0.11360683685895667</v>
      </c>
      <c r="AJ91" s="659">
        <v>3.51079918598802E-2</v>
      </c>
      <c r="AK91" s="659">
        <v>3.1059222723720099E-2</v>
      </c>
      <c r="AL91" s="661">
        <v>1.2436825386968609</v>
      </c>
    </row>
    <row r="92" spans="1:38" x14ac:dyDescent="0.2">
      <c r="A92" s="329">
        <v>1986</v>
      </c>
      <c r="B92" s="329">
        <v>7</v>
      </c>
      <c r="C92" s="659">
        <v>21.561489310527602</v>
      </c>
      <c r="D92" s="659">
        <v>35.9695758404876</v>
      </c>
      <c r="E92" s="661">
        <v>5.459505599345869</v>
      </c>
      <c r="F92" s="659">
        <v>1.6001528238610601</v>
      </c>
      <c r="G92" s="659">
        <v>2.5028043869093999</v>
      </c>
      <c r="H92" s="684">
        <v>1.4687423967648681</v>
      </c>
      <c r="I92" s="681">
        <v>2.5141909427805902</v>
      </c>
      <c r="J92" s="659">
        <v>4.0690660125551004</v>
      </c>
      <c r="K92" s="675">
        <v>9.1478399732186322</v>
      </c>
      <c r="L92" s="659">
        <v>3.22992550426262E-2</v>
      </c>
      <c r="M92" s="659">
        <v>2.85743952704661E-2</v>
      </c>
      <c r="N92" s="684">
        <v>1.1441844073215273</v>
      </c>
      <c r="O92" s="727">
        <v>0</v>
      </c>
      <c r="P92" s="728">
        <v>0</v>
      </c>
      <c r="Q92" s="675">
        <v>0</v>
      </c>
      <c r="R92" s="659">
        <v>6.6891737125018499E-4</v>
      </c>
      <c r="S92" s="659">
        <v>9.1350404312140704E-4</v>
      </c>
      <c r="T92" s="675">
        <v>3.7930755292806444E-3</v>
      </c>
      <c r="U92" s="659">
        <v>5.6428499698097399E-2</v>
      </c>
      <c r="V92" s="659">
        <v>8.8546391307448402E-2</v>
      </c>
      <c r="W92" s="661">
        <v>5.1642162831854216E-2</v>
      </c>
      <c r="X92" s="659">
        <v>1.0507949731675501E-2</v>
      </c>
      <c r="Y92" s="659">
        <v>1.64888508520755E-2</v>
      </c>
      <c r="Z92" s="661">
        <v>9.6166563036079889E-3</v>
      </c>
      <c r="AA92" s="659">
        <v>1.2434109050814801E-2</v>
      </c>
      <c r="AB92" s="659">
        <v>1.9511334412598402E-2</v>
      </c>
      <c r="AC92" s="661">
        <v>1.137943162304206E-2</v>
      </c>
      <c r="AD92" s="659">
        <v>4.6302188891392702E-3</v>
      </c>
      <c r="AE92" s="659">
        <v>7.2656348975467097E-3</v>
      </c>
      <c r="AF92" s="661">
        <v>4.2374776076809575E-3</v>
      </c>
      <c r="AG92" s="659">
        <v>0.124136198826049</v>
      </c>
      <c r="AH92" s="659">
        <v>0.19479185432051499</v>
      </c>
      <c r="AI92" s="661">
        <v>0.11360683685895667</v>
      </c>
      <c r="AJ92" s="659">
        <v>3.51079918598802E-2</v>
      </c>
      <c r="AK92" s="659">
        <v>3.1059222723720099E-2</v>
      </c>
      <c r="AL92" s="661">
        <v>1.2436825386968609</v>
      </c>
    </row>
    <row r="93" spans="1:38" x14ac:dyDescent="0.2">
      <c r="A93" s="329">
        <v>1986</v>
      </c>
      <c r="B93" s="329">
        <v>8</v>
      </c>
      <c r="C93" s="659">
        <v>21.561489310527602</v>
      </c>
      <c r="D93" s="659">
        <v>35.9695758404876</v>
      </c>
      <c r="E93" s="661">
        <v>5.459505599345869</v>
      </c>
      <c r="F93" s="659">
        <v>1.6001528238610601</v>
      </c>
      <c r="G93" s="659">
        <v>2.5028043869093999</v>
      </c>
      <c r="H93" s="684">
        <v>1.4687423967648681</v>
      </c>
      <c r="I93" s="681">
        <v>2.5141909427805902</v>
      </c>
      <c r="J93" s="659">
        <v>4.0690660125551004</v>
      </c>
      <c r="K93" s="675">
        <v>9.1478399732186322</v>
      </c>
      <c r="L93" s="659">
        <v>3.22992550426262E-2</v>
      </c>
      <c r="M93" s="659">
        <v>2.85743952704661E-2</v>
      </c>
      <c r="N93" s="684">
        <v>1.1441844073215273</v>
      </c>
      <c r="O93" s="727">
        <v>0</v>
      </c>
      <c r="P93" s="728">
        <v>0</v>
      </c>
      <c r="Q93" s="675">
        <v>0</v>
      </c>
      <c r="R93" s="659">
        <v>6.6891737125018499E-4</v>
      </c>
      <c r="S93" s="659">
        <v>9.1350404312140704E-4</v>
      </c>
      <c r="T93" s="675">
        <v>3.7930755292806444E-3</v>
      </c>
      <c r="U93" s="659">
        <v>5.6428499698097399E-2</v>
      </c>
      <c r="V93" s="659">
        <v>8.8546391307448402E-2</v>
      </c>
      <c r="W93" s="661">
        <v>5.1642162831854216E-2</v>
      </c>
      <c r="X93" s="659">
        <v>1.0507949731675501E-2</v>
      </c>
      <c r="Y93" s="659">
        <v>1.64888508520755E-2</v>
      </c>
      <c r="Z93" s="661">
        <v>9.6166563036079889E-3</v>
      </c>
      <c r="AA93" s="659">
        <v>1.2434109050814801E-2</v>
      </c>
      <c r="AB93" s="659">
        <v>1.9511334412598402E-2</v>
      </c>
      <c r="AC93" s="661">
        <v>1.137943162304206E-2</v>
      </c>
      <c r="AD93" s="659">
        <v>4.6302188891392702E-3</v>
      </c>
      <c r="AE93" s="659">
        <v>7.2656348975467097E-3</v>
      </c>
      <c r="AF93" s="661">
        <v>4.2374776076809575E-3</v>
      </c>
      <c r="AG93" s="659">
        <v>0.124136198826049</v>
      </c>
      <c r="AH93" s="659">
        <v>0.19479185432051499</v>
      </c>
      <c r="AI93" s="661">
        <v>0.11360683685895667</v>
      </c>
      <c r="AJ93" s="659">
        <v>3.51079918598802E-2</v>
      </c>
      <c r="AK93" s="659">
        <v>3.1059222723720099E-2</v>
      </c>
      <c r="AL93" s="661">
        <v>1.2436825386968609</v>
      </c>
    </row>
    <row r="94" spans="1:38" x14ac:dyDescent="0.2">
      <c r="A94" s="329">
        <v>1986</v>
      </c>
      <c r="B94" s="329">
        <v>9</v>
      </c>
      <c r="C94" s="659">
        <v>21.561489310527602</v>
      </c>
      <c r="D94" s="659">
        <v>35.9695758404876</v>
      </c>
      <c r="E94" s="661">
        <v>5.459505599345869</v>
      </c>
      <c r="F94" s="659">
        <v>1.6001528238610601</v>
      </c>
      <c r="G94" s="659">
        <v>2.5028043869093999</v>
      </c>
      <c r="H94" s="684">
        <v>1.4687423967648681</v>
      </c>
      <c r="I94" s="681">
        <v>2.5141909427805902</v>
      </c>
      <c r="J94" s="659">
        <v>4.0690660125551004</v>
      </c>
      <c r="K94" s="675">
        <v>9.1478399732186322</v>
      </c>
      <c r="L94" s="659">
        <v>3.22992550426262E-2</v>
      </c>
      <c r="M94" s="659">
        <v>2.85743952704661E-2</v>
      </c>
      <c r="N94" s="684">
        <v>1.1441844073215273</v>
      </c>
      <c r="O94" s="727">
        <v>0</v>
      </c>
      <c r="P94" s="728">
        <v>0</v>
      </c>
      <c r="Q94" s="675">
        <v>0</v>
      </c>
      <c r="R94" s="659">
        <v>6.6891737125018499E-4</v>
      </c>
      <c r="S94" s="659">
        <v>9.1350404312140704E-4</v>
      </c>
      <c r="T94" s="675">
        <v>3.7930755292806444E-3</v>
      </c>
      <c r="U94" s="659">
        <v>5.6428499698097399E-2</v>
      </c>
      <c r="V94" s="659">
        <v>8.8546391307448402E-2</v>
      </c>
      <c r="W94" s="661">
        <v>5.1642162831854216E-2</v>
      </c>
      <c r="X94" s="659">
        <v>1.0507949731675501E-2</v>
      </c>
      <c r="Y94" s="659">
        <v>1.64888508520755E-2</v>
      </c>
      <c r="Z94" s="661">
        <v>9.6166563036079889E-3</v>
      </c>
      <c r="AA94" s="659">
        <v>1.2434109050814801E-2</v>
      </c>
      <c r="AB94" s="659">
        <v>1.9511334412598402E-2</v>
      </c>
      <c r="AC94" s="661">
        <v>1.137943162304206E-2</v>
      </c>
      <c r="AD94" s="659">
        <v>4.6302188891392702E-3</v>
      </c>
      <c r="AE94" s="659">
        <v>7.2656348975467097E-3</v>
      </c>
      <c r="AF94" s="661">
        <v>4.2374776076809575E-3</v>
      </c>
      <c r="AG94" s="659">
        <v>0.124136198826049</v>
      </c>
      <c r="AH94" s="659">
        <v>0.19479185432051499</v>
      </c>
      <c r="AI94" s="661">
        <v>0.11360683685895667</v>
      </c>
      <c r="AJ94" s="659">
        <v>3.51079918598802E-2</v>
      </c>
      <c r="AK94" s="659">
        <v>3.1059222723720099E-2</v>
      </c>
      <c r="AL94" s="661">
        <v>1.2436825386968609</v>
      </c>
    </row>
    <row r="95" spans="1:38" x14ac:dyDescent="0.2">
      <c r="A95" s="329">
        <v>1986</v>
      </c>
      <c r="B95" s="329">
        <v>10</v>
      </c>
      <c r="C95" s="659">
        <v>21.561489310527602</v>
      </c>
      <c r="D95" s="659">
        <v>35.9695758404876</v>
      </c>
      <c r="E95" s="661">
        <v>5.459505599345869</v>
      </c>
      <c r="F95" s="659">
        <v>1.6001528238610601</v>
      </c>
      <c r="G95" s="659">
        <v>2.5028043869093999</v>
      </c>
      <c r="H95" s="684">
        <v>1.4687423967648681</v>
      </c>
      <c r="I95" s="681">
        <v>2.5141909427805902</v>
      </c>
      <c r="J95" s="659">
        <v>4.0690660125551004</v>
      </c>
      <c r="K95" s="675">
        <v>9.1478399732186322</v>
      </c>
      <c r="L95" s="659">
        <v>3.22992550426262E-2</v>
      </c>
      <c r="M95" s="659">
        <v>2.85743952704661E-2</v>
      </c>
      <c r="N95" s="684">
        <v>1.1441844073215273</v>
      </c>
      <c r="O95" s="727">
        <v>0</v>
      </c>
      <c r="P95" s="728">
        <v>0</v>
      </c>
      <c r="Q95" s="675">
        <v>0</v>
      </c>
      <c r="R95" s="659">
        <v>6.6891737125018499E-4</v>
      </c>
      <c r="S95" s="659">
        <v>9.1350404312140704E-4</v>
      </c>
      <c r="T95" s="675">
        <v>3.7930755292806444E-3</v>
      </c>
      <c r="U95" s="659">
        <v>5.6428499698097399E-2</v>
      </c>
      <c r="V95" s="659">
        <v>8.8546391307448402E-2</v>
      </c>
      <c r="W95" s="661">
        <v>5.1642162831854216E-2</v>
      </c>
      <c r="X95" s="659">
        <v>1.0507949731675501E-2</v>
      </c>
      <c r="Y95" s="659">
        <v>1.64888508520755E-2</v>
      </c>
      <c r="Z95" s="661">
        <v>9.6166563036079889E-3</v>
      </c>
      <c r="AA95" s="659">
        <v>1.2434109050814801E-2</v>
      </c>
      <c r="AB95" s="659">
        <v>1.9511334412598402E-2</v>
      </c>
      <c r="AC95" s="661">
        <v>1.137943162304206E-2</v>
      </c>
      <c r="AD95" s="659">
        <v>4.6302188891392702E-3</v>
      </c>
      <c r="AE95" s="659">
        <v>7.2656348975467097E-3</v>
      </c>
      <c r="AF95" s="661">
        <v>4.2374776076809575E-3</v>
      </c>
      <c r="AG95" s="659">
        <v>0.124136198826049</v>
      </c>
      <c r="AH95" s="659">
        <v>0.19479185432051499</v>
      </c>
      <c r="AI95" s="661">
        <v>0.11360683685895667</v>
      </c>
      <c r="AJ95" s="659">
        <v>3.51079918598802E-2</v>
      </c>
      <c r="AK95" s="659">
        <v>3.1059222723720099E-2</v>
      </c>
      <c r="AL95" s="661">
        <v>1.2436825386968609</v>
      </c>
    </row>
    <row r="96" spans="1:38" x14ac:dyDescent="0.2">
      <c r="A96" s="329">
        <v>1986</v>
      </c>
      <c r="B96" s="329">
        <v>11</v>
      </c>
      <c r="C96" s="659">
        <v>21.561489310527602</v>
      </c>
      <c r="D96" s="659">
        <v>35.9695758404876</v>
      </c>
      <c r="E96" s="661">
        <v>5.459505599345869</v>
      </c>
      <c r="F96" s="659">
        <v>1.6001528238610601</v>
      </c>
      <c r="G96" s="659">
        <v>2.5028043869093999</v>
      </c>
      <c r="H96" s="684">
        <v>1.4687423967648681</v>
      </c>
      <c r="I96" s="681">
        <v>2.5141909427805902</v>
      </c>
      <c r="J96" s="659">
        <v>4.0690660125551004</v>
      </c>
      <c r="K96" s="675">
        <v>9.1478399732186322</v>
      </c>
      <c r="L96" s="659">
        <v>3.22992550426262E-2</v>
      </c>
      <c r="M96" s="659">
        <v>2.85743952704661E-2</v>
      </c>
      <c r="N96" s="684">
        <v>1.1441844073215273</v>
      </c>
      <c r="O96" s="727">
        <v>0</v>
      </c>
      <c r="P96" s="728">
        <v>0</v>
      </c>
      <c r="Q96" s="675">
        <v>0</v>
      </c>
      <c r="R96" s="659">
        <v>6.6891737125018499E-4</v>
      </c>
      <c r="S96" s="659">
        <v>9.1350404312140704E-4</v>
      </c>
      <c r="T96" s="675">
        <v>3.7930755292806444E-3</v>
      </c>
      <c r="U96" s="659">
        <v>5.6428499698097399E-2</v>
      </c>
      <c r="V96" s="659">
        <v>8.8546391307448402E-2</v>
      </c>
      <c r="W96" s="661">
        <v>5.1642162831854216E-2</v>
      </c>
      <c r="X96" s="659">
        <v>1.0507949731675501E-2</v>
      </c>
      <c r="Y96" s="659">
        <v>1.64888508520755E-2</v>
      </c>
      <c r="Z96" s="661">
        <v>9.6166563036079889E-3</v>
      </c>
      <c r="AA96" s="659">
        <v>1.2434109050814801E-2</v>
      </c>
      <c r="AB96" s="659">
        <v>1.9511334412598402E-2</v>
      </c>
      <c r="AC96" s="661">
        <v>1.137943162304206E-2</v>
      </c>
      <c r="AD96" s="659">
        <v>4.6302188891392702E-3</v>
      </c>
      <c r="AE96" s="659">
        <v>7.2656348975467097E-3</v>
      </c>
      <c r="AF96" s="661">
        <v>4.2374776076809575E-3</v>
      </c>
      <c r="AG96" s="659">
        <v>0.124136198826049</v>
      </c>
      <c r="AH96" s="659">
        <v>0.19479185432051499</v>
      </c>
      <c r="AI96" s="661">
        <v>0.11360683685895667</v>
      </c>
      <c r="AJ96" s="659">
        <v>3.51079918598802E-2</v>
      </c>
      <c r="AK96" s="659">
        <v>3.1059222723720099E-2</v>
      </c>
      <c r="AL96" s="661">
        <v>1.2436825386968609</v>
      </c>
    </row>
    <row r="97" spans="1:38" x14ac:dyDescent="0.2">
      <c r="A97" s="329">
        <v>1986</v>
      </c>
      <c r="B97" s="329">
        <v>12</v>
      </c>
      <c r="C97" s="659">
        <v>21.561489310527602</v>
      </c>
      <c r="D97" s="659">
        <v>35.9695758404876</v>
      </c>
      <c r="E97" s="661">
        <v>5.459505599345869</v>
      </c>
      <c r="F97" s="659">
        <v>1.6001528238610601</v>
      </c>
      <c r="G97" s="659">
        <v>2.5028043869093999</v>
      </c>
      <c r="H97" s="684">
        <v>1.4687423967648681</v>
      </c>
      <c r="I97" s="681">
        <v>2.5141909427805902</v>
      </c>
      <c r="J97" s="659">
        <v>4.0690660125551004</v>
      </c>
      <c r="K97" s="675">
        <v>9.1478399732186322</v>
      </c>
      <c r="L97" s="659">
        <v>3.22992550426262E-2</v>
      </c>
      <c r="M97" s="659">
        <v>2.85743952704661E-2</v>
      </c>
      <c r="N97" s="684">
        <v>1.1441844073215273</v>
      </c>
      <c r="O97" s="727">
        <v>0</v>
      </c>
      <c r="P97" s="728">
        <v>0</v>
      </c>
      <c r="Q97" s="675">
        <v>0</v>
      </c>
      <c r="R97" s="659">
        <v>6.6891737125018499E-4</v>
      </c>
      <c r="S97" s="659">
        <v>9.1350404312140704E-4</v>
      </c>
      <c r="T97" s="675">
        <v>3.7930755292806444E-3</v>
      </c>
      <c r="U97" s="659">
        <v>5.6428499698097399E-2</v>
      </c>
      <c r="V97" s="659">
        <v>8.8546391307448402E-2</v>
      </c>
      <c r="W97" s="661">
        <v>5.1642162831854216E-2</v>
      </c>
      <c r="X97" s="659">
        <v>1.0507949731675501E-2</v>
      </c>
      <c r="Y97" s="659">
        <v>1.64888508520755E-2</v>
      </c>
      <c r="Z97" s="661">
        <v>9.6166563036079889E-3</v>
      </c>
      <c r="AA97" s="659">
        <v>1.2434109050814801E-2</v>
      </c>
      <c r="AB97" s="659">
        <v>1.9511334412598402E-2</v>
      </c>
      <c r="AC97" s="661">
        <v>1.137943162304206E-2</v>
      </c>
      <c r="AD97" s="659">
        <v>4.6302188891392702E-3</v>
      </c>
      <c r="AE97" s="659">
        <v>7.2656348975467097E-3</v>
      </c>
      <c r="AF97" s="661">
        <v>4.2374776076809575E-3</v>
      </c>
      <c r="AG97" s="659">
        <v>0.124136198826049</v>
      </c>
      <c r="AH97" s="659">
        <v>0.19479185432051499</v>
      </c>
      <c r="AI97" s="661">
        <v>0.11360683685895667</v>
      </c>
      <c r="AJ97" s="659">
        <v>3.51079918598802E-2</v>
      </c>
      <c r="AK97" s="659">
        <v>3.1059222723720099E-2</v>
      </c>
      <c r="AL97" s="661">
        <v>1.2436825386968609</v>
      </c>
    </row>
    <row r="98" spans="1:38" x14ac:dyDescent="0.2">
      <c r="A98" s="329">
        <v>1986</v>
      </c>
      <c r="B98" s="329">
        <v>13</v>
      </c>
      <c r="C98" s="659">
        <v>21.561489310527602</v>
      </c>
      <c r="D98" s="659">
        <v>35.9695758404876</v>
      </c>
      <c r="E98" s="661">
        <v>5.459505599345869</v>
      </c>
      <c r="F98" s="659">
        <v>1.6001528238610601</v>
      </c>
      <c r="G98" s="659">
        <v>2.5028043869093999</v>
      </c>
      <c r="H98" s="684">
        <v>1.4687423967648681</v>
      </c>
      <c r="I98" s="681">
        <v>2.5141909427805902</v>
      </c>
      <c r="J98" s="659">
        <v>4.0690660125551004</v>
      </c>
      <c r="K98" s="675">
        <v>9.1478399732186322</v>
      </c>
      <c r="L98" s="659">
        <v>3.22992550426262E-2</v>
      </c>
      <c r="M98" s="659">
        <v>2.85743952704661E-2</v>
      </c>
      <c r="N98" s="684">
        <v>1.1441844073215273</v>
      </c>
      <c r="O98" s="727">
        <v>0</v>
      </c>
      <c r="P98" s="728">
        <v>0</v>
      </c>
      <c r="Q98" s="675">
        <v>0</v>
      </c>
      <c r="R98" s="659">
        <v>6.6891737125018499E-4</v>
      </c>
      <c r="S98" s="659">
        <v>9.1350404312140704E-4</v>
      </c>
      <c r="T98" s="675">
        <v>3.7930755292806444E-3</v>
      </c>
      <c r="U98" s="659">
        <v>5.6428499698097399E-2</v>
      </c>
      <c r="V98" s="659">
        <v>8.8546391307448402E-2</v>
      </c>
      <c r="W98" s="661">
        <v>5.1642162831854216E-2</v>
      </c>
      <c r="X98" s="659">
        <v>1.0507949731675501E-2</v>
      </c>
      <c r="Y98" s="659">
        <v>1.64888508520755E-2</v>
      </c>
      <c r="Z98" s="661">
        <v>9.6166563036079889E-3</v>
      </c>
      <c r="AA98" s="659">
        <v>1.2434109050814801E-2</v>
      </c>
      <c r="AB98" s="659">
        <v>1.9511334412598402E-2</v>
      </c>
      <c r="AC98" s="661">
        <v>1.137943162304206E-2</v>
      </c>
      <c r="AD98" s="659">
        <v>4.6302188891392702E-3</v>
      </c>
      <c r="AE98" s="659">
        <v>7.2656348975467097E-3</v>
      </c>
      <c r="AF98" s="661">
        <v>4.2374776076809575E-3</v>
      </c>
      <c r="AG98" s="659">
        <v>0.124136198826049</v>
      </c>
      <c r="AH98" s="659">
        <v>0.19479185432051499</v>
      </c>
      <c r="AI98" s="661">
        <v>0.11360683685895667</v>
      </c>
      <c r="AJ98" s="659">
        <v>3.51079918598802E-2</v>
      </c>
      <c r="AK98" s="659">
        <v>3.1059222723720099E-2</v>
      </c>
      <c r="AL98" s="661">
        <v>1.2436825386968609</v>
      </c>
    </row>
    <row r="99" spans="1:38" x14ac:dyDescent="0.2">
      <c r="A99" s="329">
        <v>1986</v>
      </c>
      <c r="B99" s="329">
        <v>14</v>
      </c>
      <c r="C99" s="659">
        <v>21.5771836635911</v>
      </c>
      <c r="D99" s="659">
        <v>35.952909001534003</v>
      </c>
      <c r="E99" s="661">
        <v>5.4466110131164704</v>
      </c>
      <c r="F99" s="659">
        <v>1.6027739067823299</v>
      </c>
      <c r="G99" s="659">
        <v>2.5019713497565901</v>
      </c>
      <c r="H99" s="684">
        <v>1.461248504941876</v>
      </c>
      <c r="I99" s="681">
        <v>2.5150259385876201</v>
      </c>
      <c r="J99" s="659">
        <v>4.0681141277785704</v>
      </c>
      <c r="K99" s="675">
        <v>9.0055488684314362</v>
      </c>
      <c r="L99" s="659">
        <v>3.2318727797430002E-2</v>
      </c>
      <c r="M99" s="659">
        <v>2.85561871726332E-2</v>
      </c>
      <c r="N99" s="684">
        <v>1.1369428416381635</v>
      </c>
      <c r="O99" s="727">
        <v>0</v>
      </c>
      <c r="P99" s="728">
        <v>0</v>
      </c>
      <c r="Q99" s="675">
        <v>0</v>
      </c>
      <c r="R99" s="659">
        <v>6.6953960382358296E-4</v>
      </c>
      <c r="S99" s="659">
        <v>9.1334857072399695E-4</v>
      </c>
      <c r="T99" s="675">
        <v>3.7223472715423181E-3</v>
      </c>
      <c r="U99" s="659">
        <v>5.6521631768869297E-2</v>
      </c>
      <c r="V99" s="659">
        <v>8.8516829633548302E-2</v>
      </c>
      <c r="W99" s="661">
        <v>5.1384229809079994E-2</v>
      </c>
      <c r="X99" s="659">
        <v>1.05252939097741E-2</v>
      </c>
      <c r="Y99" s="659">
        <v>1.6483348636624401E-2</v>
      </c>
      <c r="Z99" s="661">
        <v>9.5686253954819465E-3</v>
      </c>
      <c r="AA99" s="659">
        <v>1.24546236086867E-2</v>
      </c>
      <c r="AB99" s="659">
        <v>1.9504818925569E-2</v>
      </c>
      <c r="AC99" s="661">
        <v>1.1322596944578532E-2</v>
      </c>
      <c r="AD99" s="659">
        <v>4.6378579456649097E-3</v>
      </c>
      <c r="AE99" s="659">
        <v>7.2632096841032103E-3</v>
      </c>
      <c r="AF99" s="661">
        <v>4.2163129752530769E-3</v>
      </c>
      <c r="AG99" s="659">
        <v>0.124341025177523</v>
      </c>
      <c r="AH99" s="659">
        <v>0.194726825396771</v>
      </c>
      <c r="AI99" s="661">
        <v>0.1130394150837464</v>
      </c>
      <c r="AJ99" s="659">
        <v>3.5129165950219698E-2</v>
      </c>
      <c r="AK99" s="659">
        <v>3.1039430431952699E-2</v>
      </c>
      <c r="AL99" s="661">
        <v>1.2358113470647931</v>
      </c>
    </row>
    <row r="100" spans="1:38" x14ac:dyDescent="0.2">
      <c r="A100" s="329">
        <v>1986</v>
      </c>
      <c r="B100" s="329">
        <v>15</v>
      </c>
      <c r="C100" s="659">
        <v>21.432614375282299</v>
      </c>
      <c r="D100" s="659">
        <v>42.4999593497433</v>
      </c>
      <c r="E100" s="661">
        <v>5.4414235444684991</v>
      </c>
      <c r="F100" s="659">
        <v>1.6878486151612599</v>
      </c>
      <c r="G100" s="659">
        <v>2.6938342831675599</v>
      </c>
      <c r="H100" s="684">
        <v>1.4588746224675921</v>
      </c>
      <c r="I100" s="681">
        <v>2.3171933610941302</v>
      </c>
      <c r="J100" s="659">
        <v>4.2267202956908996</v>
      </c>
      <c r="K100" s="675">
        <v>8.9326174407042345</v>
      </c>
      <c r="L100" s="659">
        <v>4.8169207392878902E-2</v>
      </c>
      <c r="M100" s="659">
        <v>3.78143013116366E-2</v>
      </c>
      <c r="N100" s="684">
        <v>1.1330779933459993</v>
      </c>
      <c r="O100" s="727">
        <v>0</v>
      </c>
      <c r="P100" s="728">
        <v>0</v>
      </c>
      <c r="Q100" s="675">
        <v>0</v>
      </c>
      <c r="R100" s="659">
        <v>6.7298941565322704E-4</v>
      </c>
      <c r="S100" s="659">
        <v>9.1638322209911004E-4</v>
      </c>
      <c r="T100" s="675">
        <v>3.7106109093065346E-3</v>
      </c>
      <c r="U100" s="659">
        <v>5.9546464288848702E-2</v>
      </c>
      <c r="V100" s="659">
        <v>9.5339013059832001E-2</v>
      </c>
      <c r="W100" s="661">
        <v>5.1304232936692791E-2</v>
      </c>
      <c r="X100" s="659">
        <v>1.1088566415688001E-2</v>
      </c>
      <c r="Y100" s="659">
        <v>1.7753759483129801E-2</v>
      </c>
      <c r="Z100" s="661">
        <v>9.5537270211189466E-3</v>
      </c>
      <c r="AA100" s="659">
        <v>1.3121149866051399E-2</v>
      </c>
      <c r="AB100" s="659">
        <v>2.1008106817425098E-2</v>
      </c>
      <c r="AC100" s="661">
        <v>1.1304967753120046E-2</v>
      </c>
      <c r="AD100" s="659">
        <v>4.8860581756090104E-3</v>
      </c>
      <c r="AE100" s="659">
        <v>7.8230069702704096E-3</v>
      </c>
      <c r="AF100" s="661">
        <v>4.2097484017012262E-3</v>
      </c>
      <c r="AG100" s="659">
        <v>0.13099532334542699</v>
      </c>
      <c r="AH100" s="659">
        <v>0.20973489676343399</v>
      </c>
      <c r="AI100" s="661">
        <v>0.11286340453036733</v>
      </c>
      <c r="AJ100" s="659">
        <v>5.2357992528282903E-2</v>
      </c>
      <c r="AK100" s="659">
        <v>4.1102636272825399E-2</v>
      </c>
      <c r="AL100" s="661">
        <v>1.231610383772096</v>
      </c>
    </row>
    <row r="101" spans="1:38" x14ac:dyDescent="0.2">
      <c r="A101" s="329">
        <v>1986</v>
      </c>
      <c r="B101" s="329">
        <v>16</v>
      </c>
      <c r="C101" s="659">
        <v>21.375104317231401</v>
      </c>
      <c r="D101" s="659">
        <v>42.338104227476897</v>
      </c>
      <c r="E101" s="661">
        <v>5.4338817758141209</v>
      </c>
      <c r="F101" s="659">
        <v>1.6777967204773401</v>
      </c>
      <c r="G101" s="659">
        <v>2.6767833802952801</v>
      </c>
      <c r="H101" s="684">
        <v>1.4533470416297913</v>
      </c>
      <c r="I101" s="681">
        <v>2.3140325921472198</v>
      </c>
      <c r="J101" s="659">
        <v>4.2160308064476304</v>
      </c>
      <c r="K101" s="675">
        <v>8.8625303247466363</v>
      </c>
      <c r="L101" s="659">
        <v>4.8055727296427299E-2</v>
      </c>
      <c r="M101" s="659">
        <v>3.7585353144759602E-2</v>
      </c>
      <c r="N101" s="684">
        <v>1.1295905991926338</v>
      </c>
      <c r="O101" s="727">
        <v>0</v>
      </c>
      <c r="P101" s="728">
        <v>0</v>
      </c>
      <c r="Q101" s="675">
        <v>0</v>
      </c>
      <c r="R101" s="659">
        <v>6.705507434833E-4</v>
      </c>
      <c r="S101" s="659">
        <v>9.1180898141615902E-4</v>
      </c>
      <c r="T101" s="675">
        <v>3.6483080074182325E-3</v>
      </c>
      <c r="U101" s="659">
        <v>5.9189217074627397E-2</v>
      </c>
      <c r="V101" s="659">
        <v>9.4733148245776999E-2</v>
      </c>
      <c r="W101" s="661">
        <v>5.1112038061741916E-2</v>
      </c>
      <c r="X101" s="659">
        <v>1.1022052611190899E-2</v>
      </c>
      <c r="Y101" s="659">
        <v>1.7640940708267001E-2</v>
      </c>
      <c r="Z101" s="661">
        <v>9.5179388208168278E-3</v>
      </c>
      <c r="AA101" s="659">
        <v>1.3042440025311099E-2</v>
      </c>
      <c r="AB101" s="659">
        <v>2.08745993892696E-2</v>
      </c>
      <c r="AC101" s="661">
        <v>1.1262617751236541E-2</v>
      </c>
      <c r="AD101" s="659">
        <v>4.8567486438184796E-3</v>
      </c>
      <c r="AE101" s="659">
        <v>7.7732884753827503E-3</v>
      </c>
      <c r="AF101" s="661">
        <v>4.1939776950366105E-3</v>
      </c>
      <c r="AG101" s="659">
        <v>0.13020949250014099</v>
      </c>
      <c r="AH101" s="659">
        <v>0.20840210814005</v>
      </c>
      <c r="AI101" s="661">
        <v>0.11244061336162904</v>
      </c>
      <c r="AJ101" s="659">
        <v>5.2234662773319E-2</v>
      </c>
      <c r="AK101" s="659">
        <v>4.08537744570487E-2</v>
      </c>
      <c r="AL101" s="661">
        <v>1.2278198746515236</v>
      </c>
    </row>
    <row r="102" spans="1:38" x14ac:dyDescent="0.2">
      <c r="A102" s="329">
        <v>1986</v>
      </c>
      <c r="B102" s="329">
        <v>17</v>
      </c>
      <c r="C102" s="659">
        <v>21.3863981380503</v>
      </c>
      <c r="D102" s="659">
        <v>42.287178519509197</v>
      </c>
      <c r="E102" s="661">
        <v>5.4405015299563813</v>
      </c>
      <c r="F102" s="659">
        <v>1.6797800469066</v>
      </c>
      <c r="G102" s="659">
        <v>2.6739272250091801</v>
      </c>
      <c r="H102" s="684">
        <v>1.4561900415636404</v>
      </c>
      <c r="I102" s="681">
        <v>2.3146488653862698</v>
      </c>
      <c r="J102" s="659">
        <v>4.2133384973281203</v>
      </c>
      <c r="K102" s="675">
        <v>8.9526892958770983</v>
      </c>
      <c r="L102" s="659">
        <v>4.8077999356398497E-2</v>
      </c>
      <c r="M102" s="659">
        <v>3.7522258430537803E-2</v>
      </c>
      <c r="N102" s="684">
        <v>1.134272961520894</v>
      </c>
      <c r="O102" s="727">
        <v>0</v>
      </c>
      <c r="P102" s="728">
        <v>0</v>
      </c>
      <c r="Q102" s="675">
        <v>0</v>
      </c>
      <c r="R102" s="659">
        <v>6.7103056815280896E-4</v>
      </c>
      <c r="S102" s="659">
        <v>9.1123694756567496E-4</v>
      </c>
      <c r="T102" s="675">
        <v>3.6636661965603937E-3</v>
      </c>
      <c r="U102" s="659">
        <v>5.9259710432209997E-2</v>
      </c>
      <c r="V102" s="659">
        <v>9.4631752102464897E-2</v>
      </c>
      <c r="W102" s="661">
        <v>5.1207792475261714E-2</v>
      </c>
      <c r="X102" s="659">
        <v>1.10351715983274E-2</v>
      </c>
      <c r="Y102" s="659">
        <v>1.7622046187812601E-2</v>
      </c>
      <c r="Z102" s="661">
        <v>9.53576794720154E-3</v>
      </c>
      <c r="AA102" s="659">
        <v>1.30579712744488E-2</v>
      </c>
      <c r="AB102" s="659">
        <v>2.08522532400355E-2</v>
      </c>
      <c r="AC102" s="661">
        <v>1.1283718404545126E-2</v>
      </c>
      <c r="AD102" s="659">
        <v>4.8625312613511003E-3</v>
      </c>
      <c r="AE102" s="659">
        <v>7.7649684836598202E-3</v>
      </c>
      <c r="AF102" s="661">
        <v>4.2018349050367406E-3</v>
      </c>
      <c r="AG102" s="659">
        <v>0.130364510418635</v>
      </c>
      <c r="AH102" s="659">
        <v>0.20817893784656699</v>
      </c>
      <c r="AI102" s="661">
        <v>0.11265130212866503</v>
      </c>
      <c r="AJ102" s="659">
        <v>5.2258854427663197E-2</v>
      </c>
      <c r="AK102" s="659">
        <v>4.0785188640315002E-2</v>
      </c>
      <c r="AL102" s="661">
        <v>1.232909176017094</v>
      </c>
    </row>
    <row r="103" spans="1:38" x14ac:dyDescent="0.2">
      <c r="A103" s="329">
        <v>1986</v>
      </c>
      <c r="B103" s="329">
        <v>18</v>
      </c>
      <c r="C103" s="659">
        <v>21.375602814424301</v>
      </c>
      <c r="D103" s="659">
        <v>42.221917383963998</v>
      </c>
      <c r="E103" s="661">
        <v>5.4362021907361688</v>
      </c>
      <c r="F103" s="659">
        <v>1.68096027053576</v>
      </c>
      <c r="G103" s="659">
        <v>2.67202323834529</v>
      </c>
      <c r="H103" s="684">
        <v>1.455484779779747</v>
      </c>
      <c r="I103" s="681">
        <v>2.31394955044092</v>
      </c>
      <c r="J103" s="659">
        <v>4.2101433816218501</v>
      </c>
      <c r="K103" s="675">
        <v>8.9308310088270115</v>
      </c>
      <c r="L103" s="659">
        <v>4.8094190727989303E-2</v>
      </c>
      <c r="M103" s="659">
        <v>3.7476545592594501E-2</v>
      </c>
      <c r="N103" s="684">
        <v>1.1333285169593188</v>
      </c>
      <c r="O103" s="727">
        <v>0</v>
      </c>
      <c r="P103" s="728">
        <v>0</v>
      </c>
      <c r="Q103" s="675">
        <v>0</v>
      </c>
      <c r="R103" s="659">
        <v>6.7137912623938803E-4</v>
      </c>
      <c r="S103" s="659">
        <v>9.1099944427677998E-4</v>
      </c>
      <c r="T103" s="675">
        <v>3.666605769225693E-3</v>
      </c>
      <c r="U103" s="659">
        <v>5.9301742469645903E-2</v>
      </c>
      <c r="V103" s="659">
        <v>9.4564180459648206E-2</v>
      </c>
      <c r="W103" s="661">
        <v>5.1183933935748382E-2</v>
      </c>
      <c r="X103" s="659">
        <v>1.10430011716215E-2</v>
      </c>
      <c r="Y103" s="659">
        <v>1.76094720467776E-2</v>
      </c>
      <c r="Z103" s="661">
        <v>9.5313252455294321E-3</v>
      </c>
      <c r="AA103" s="659">
        <v>1.30672331047387E-2</v>
      </c>
      <c r="AB103" s="659">
        <v>2.0837367550166502E-2</v>
      </c>
      <c r="AC103" s="661">
        <v>1.12784604297653E-2</v>
      </c>
      <c r="AD103" s="659">
        <v>4.8659806729495899E-3</v>
      </c>
      <c r="AE103" s="659">
        <v>7.7594270197166903E-3</v>
      </c>
      <c r="AF103" s="661">
        <v>4.199876600977398E-3</v>
      </c>
      <c r="AG103" s="659">
        <v>0.13045703337796899</v>
      </c>
      <c r="AH103" s="659">
        <v>0.208030296848838</v>
      </c>
      <c r="AI103" s="661">
        <v>0.11259878552831913</v>
      </c>
      <c r="AJ103" s="659">
        <v>5.2276448252228498E-2</v>
      </c>
      <c r="AK103" s="659">
        <v>4.0735502203526001E-2</v>
      </c>
      <c r="AL103" s="661">
        <v>1.2318829081808962</v>
      </c>
    </row>
    <row r="104" spans="1:38" x14ac:dyDescent="0.2">
      <c r="A104" s="329">
        <v>1986</v>
      </c>
      <c r="B104" s="329">
        <v>19</v>
      </c>
      <c r="C104" s="659">
        <v>21.403152558963701</v>
      </c>
      <c r="D104" s="659">
        <v>42.226146314780799</v>
      </c>
      <c r="E104" s="661">
        <v>5.4366853797196049</v>
      </c>
      <c r="F104" s="659">
        <v>1.6857915865991699</v>
      </c>
      <c r="G104" s="659">
        <v>2.6759296028947501</v>
      </c>
      <c r="H104" s="684">
        <v>1.4569451627703816</v>
      </c>
      <c r="I104" s="681">
        <v>2.3154550896983999</v>
      </c>
      <c r="J104" s="659">
        <v>4.2113512863187896</v>
      </c>
      <c r="K104" s="675">
        <v>8.936644377518741</v>
      </c>
      <c r="L104" s="659">
        <v>4.81484990059848E-2</v>
      </c>
      <c r="M104" s="659">
        <v>3.7494765939201598E-2</v>
      </c>
      <c r="N104" s="684">
        <v>1.1335399008345386</v>
      </c>
      <c r="O104" s="727">
        <v>0</v>
      </c>
      <c r="P104" s="728">
        <v>0</v>
      </c>
      <c r="Q104" s="675">
        <v>0</v>
      </c>
      <c r="R104" s="659">
        <v>6.72549299020425E-4</v>
      </c>
      <c r="S104" s="659">
        <v>9.1231610396744201E-4</v>
      </c>
      <c r="T104" s="675">
        <v>3.6947709447964984E-3</v>
      </c>
      <c r="U104" s="659">
        <v>5.9473423379384098E-2</v>
      </c>
      <c r="V104" s="659">
        <v>9.4703070375958903E-2</v>
      </c>
      <c r="W104" s="661">
        <v>5.12355862578735E-2</v>
      </c>
      <c r="X104" s="659">
        <v>1.10749702885563E-2</v>
      </c>
      <c r="Y104" s="659">
        <v>1.7635333116253201E-2</v>
      </c>
      <c r="Z104" s="661">
        <v>9.5409440638405535E-3</v>
      </c>
      <c r="AA104" s="659">
        <v>1.31050579629779E-2</v>
      </c>
      <c r="AB104" s="659">
        <v>2.08679731931515E-2</v>
      </c>
      <c r="AC104" s="661">
        <v>1.1289840899895152E-2</v>
      </c>
      <c r="AD104" s="659">
        <v>4.8800669337716301E-3</v>
      </c>
      <c r="AE104" s="659">
        <v>7.7708224584022399E-3</v>
      </c>
      <c r="AF104" s="661">
        <v>4.2041158918693445E-3</v>
      </c>
      <c r="AG104" s="659">
        <v>0.13083467353338701</v>
      </c>
      <c r="AH104" s="659">
        <v>0.20833590616427999</v>
      </c>
      <c r="AI104" s="661">
        <v>0.11271238902572336</v>
      </c>
      <c r="AJ104" s="659">
        <v>5.2335470706799801E-2</v>
      </c>
      <c r="AK104" s="659">
        <v>4.0755309068376301E-2</v>
      </c>
      <c r="AL104" s="661">
        <v>1.2321125188309823</v>
      </c>
    </row>
    <row r="105" spans="1:38" x14ac:dyDescent="0.2">
      <c r="A105" s="329">
        <v>1986</v>
      </c>
      <c r="B105" s="329">
        <v>20</v>
      </c>
      <c r="C105" s="659">
        <v>24.5268752419062</v>
      </c>
      <c r="D105" s="659">
        <v>51.265753269537399</v>
      </c>
      <c r="E105" s="661">
        <v>5.4426542902788579</v>
      </c>
      <c r="F105" s="659">
        <v>1.9748097811452501</v>
      </c>
      <c r="G105" s="659">
        <v>3.2283081175095401</v>
      </c>
      <c r="H105" s="684">
        <v>1.4586777032323439</v>
      </c>
      <c r="I105" s="681">
        <v>2.62367193504073</v>
      </c>
      <c r="J105" s="659">
        <v>4.77232562083495</v>
      </c>
      <c r="K105" s="675">
        <v>9.0161270726246787</v>
      </c>
      <c r="L105" s="659">
        <v>7.1615484552993797E-2</v>
      </c>
      <c r="M105" s="659">
        <v>4.95980736453253E-2</v>
      </c>
      <c r="N105" s="684">
        <v>1.1377481682008728</v>
      </c>
      <c r="O105" s="727">
        <v>0</v>
      </c>
      <c r="P105" s="728">
        <v>0</v>
      </c>
      <c r="Q105" s="675">
        <v>0</v>
      </c>
      <c r="R105" s="659">
        <v>6.7387859187202897E-4</v>
      </c>
      <c r="S105" s="659">
        <v>9.1457771116428997E-4</v>
      </c>
      <c r="T105" s="675">
        <v>3.6881943401420791E-3</v>
      </c>
      <c r="U105" s="659">
        <v>6.9750413349881496E-2</v>
      </c>
      <c r="V105" s="659">
        <v>0.114344932085338</v>
      </c>
      <c r="W105" s="661">
        <v>5.1292359091011035E-2</v>
      </c>
      <c r="X105" s="659">
        <v>1.29887268127755E-2</v>
      </c>
      <c r="Y105" s="659">
        <v>2.1292979249858301E-2</v>
      </c>
      <c r="Z105" s="661">
        <v>9.5515147836584737E-3</v>
      </c>
      <c r="AA105" s="659">
        <v>1.5369613678011601E-2</v>
      </c>
      <c r="AB105" s="659">
        <v>2.5196079370833999E-2</v>
      </c>
      <c r="AC105" s="661">
        <v>1.1302348741135783E-2</v>
      </c>
      <c r="AD105" s="659">
        <v>5.7233431122233102E-3</v>
      </c>
      <c r="AE105" s="659">
        <v>9.3825255902449702E-3</v>
      </c>
      <c r="AF105" s="661">
        <v>4.2087721513562127E-3</v>
      </c>
      <c r="AG105" s="659">
        <v>0.15344293405087001</v>
      </c>
      <c r="AH105" s="659">
        <v>0.25154561549822302</v>
      </c>
      <c r="AI105" s="661">
        <v>0.11283726241179091</v>
      </c>
      <c r="AJ105" s="659">
        <v>7.7843162796687196E-2</v>
      </c>
      <c r="AK105" s="659">
        <v>5.3911115721396098E-2</v>
      </c>
      <c r="AL105" s="661">
        <v>1.2366870184553098</v>
      </c>
    </row>
    <row r="106" spans="1:38" x14ac:dyDescent="0.2">
      <c r="A106" s="329">
        <v>1986</v>
      </c>
      <c r="B106" s="329">
        <v>21</v>
      </c>
      <c r="C106" s="659">
        <v>24.5557515288438</v>
      </c>
      <c r="D106" s="659">
        <v>51.279893411269803</v>
      </c>
      <c r="E106" s="661">
        <v>5.4465611598113126</v>
      </c>
      <c r="F106" s="659">
        <v>1.9799309158933101</v>
      </c>
      <c r="G106" s="659">
        <v>3.23445888765196</v>
      </c>
      <c r="H106" s="684">
        <v>1.462882458336952</v>
      </c>
      <c r="I106" s="681">
        <v>2.6252336600358102</v>
      </c>
      <c r="J106" s="659">
        <v>4.7743917131345297</v>
      </c>
      <c r="K106" s="675">
        <v>9.0548548044726918</v>
      </c>
      <c r="L106" s="659">
        <v>6.9995960709664296E-2</v>
      </c>
      <c r="M106" s="659">
        <v>4.8445079818282798E-2</v>
      </c>
      <c r="N106" s="684">
        <v>1.1286273860293268</v>
      </c>
      <c r="O106" s="727">
        <v>0</v>
      </c>
      <c r="P106" s="728">
        <v>0</v>
      </c>
      <c r="Q106" s="675">
        <v>0</v>
      </c>
      <c r="R106" s="659">
        <v>6.7495064678503201E-4</v>
      </c>
      <c r="S106" s="659">
        <v>9.1626846459213801E-4</v>
      </c>
      <c r="T106" s="675">
        <v>3.7518753198700311E-3</v>
      </c>
      <c r="U106" s="659">
        <v>6.9932401869701302E-2</v>
      </c>
      <c r="V106" s="659">
        <v>0.114563558835672</v>
      </c>
      <c r="W106" s="661">
        <v>5.1439621108075463E-2</v>
      </c>
      <c r="X106" s="659">
        <v>1.3022616754616301E-2</v>
      </c>
      <c r="Y106" s="659">
        <v>2.1333697011921501E-2</v>
      </c>
      <c r="Z106" s="661">
        <v>9.5789389718570848E-3</v>
      </c>
      <c r="AA106" s="659">
        <v>1.54097058242945E-2</v>
      </c>
      <c r="AB106" s="659">
        <v>2.52442625101412E-2</v>
      </c>
      <c r="AC106" s="661">
        <v>1.1334800821319983E-2</v>
      </c>
      <c r="AD106" s="659">
        <v>5.7382757400392097E-3</v>
      </c>
      <c r="AE106" s="659">
        <v>9.4004706309530808E-3</v>
      </c>
      <c r="AF106" s="661">
        <v>4.2208570825904776E-3</v>
      </c>
      <c r="AG106" s="659">
        <v>0.15384322150919899</v>
      </c>
      <c r="AH106" s="659">
        <v>0.25202668114847698</v>
      </c>
      <c r="AI106" s="661">
        <v>0.11316124902294443</v>
      </c>
      <c r="AJ106" s="659">
        <v>7.6082807052126597E-2</v>
      </c>
      <c r="AK106" s="659">
        <v>5.2657866245613999E-2</v>
      </c>
      <c r="AL106" s="661">
        <v>1.2267730000742749</v>
      </c>
    </row>
    <row r="107" spans="1:38" x14ac:dyDescent="0.2">
      <c r="A107" s="329">
        <v>1986</v>
      </c>
      <c r="B107" s="329">
        <v>22</v>
      </c>
      <c r="C107" s="659">
        <v>24.650287015585398</v>
      </c>
      <c r="D107" s="659">
        <v>51.3813828467433</v>
      </c>
      <c r="E107" s="661">
        <v>5.4564800023960762</v>
      </c>
      <c r="F107" s="659">
        <v>1.9966517839526201</v>
      </c>
      <c r="G107" s="659">
        <v>3.2507932913915001</v>
      </c>
      <c r="H107" s="684">
        <v>1.4678395794652936</v>
      </c>
      <c r="I107" s="681">
        <v>2.63036612295743</v>
      </c>
      <c r="J107" s="659">
        <v>4.7821304115853298</v>
      </c>
      <c r="K107" s="675">
        <v>9.1694937993474106</v>
      </c>
      <c r="L107" s="659">
        <v>7.0230849779244806E-2</v>
      </c>
      <c r="M107" s="659">
        <v>4.86188046340323E-2</v>
      </c>
      <c r="N107" s="684">
        <v>1.1344258108656995</v>
      </c>
      <c r="O107" s="727">
        <v>0</v>
      </c>
      <c r="P107" s="728">
        <v>0</v>
      </c>
      <c r="Q107" s="675">
        <v>0</v>
      </c>
      <c r="R107" s="659">
        <v>6.7845442921813E-4</v>
      </c>
      <c r="S107" s="659">
        <v>9.2032698614044498E-4</v>
      </c>
      <c r="T107" s="675">
        <v>3.786969982366559E-3</v>
      </c>
      <c r="U107" s="659">
        <v>7.0526625230927606E-2</v>
      </c>
      <c r="V107" s="659">
        <v>0.11514414300049</v>
      </c>
      <c r="W107" s="661">
        <v>5.1608953690605072E-2</v>
      </c>
      <c r="X107" s="659">
        <v>1.31332656734247E-2</v>
      </c>
      <c r="Y107" s="659">
        <v>2.1441808929092299E-2</v>
      </c>
      <c r="Z107" s="661">
        <v>9.6104709317975674E-3</v>
      </c>
      <c r="AA107" s="659">
        <v>1.5540658630365699E-2</v>
      </c>
      <c r="AB107" s="659">
        <v>2.5372191401475501E-2</v>
      </c>
      <c r="AC107" s="661">
        <v>1.1372111658478543E-2</v>
      </c>
      <c r="AD107" s="659">
        <v>5.78703388173301E-3</v>
      </c>
      <c r="AE107" s="659">
        <v>9.4481081276958107E-3</v>
      </c>
      <c r="AF107" s="661">
        <v>4.2347517416946425E-3</v>
      </c>
      <c r="AG107" s="659">
        <v>0.155150491295906</v>
      </c>
      <c r="AH107" s="659">
        <v>0.25330389226814598</v>
      </c>
      <c r="AI107" s="661">
        <v>0.11353376920340176</v>
      </c>
      <c r="AJ107" s="659">
        <v>7.6338107463577706E-2</v>
      </c>
      <c r="AK107" s="659">
        <v>5.28467114078695E-2</v>
      </c>
      <c r="AL107" s="661">
        <v>1.2330757438982158</v>
      </c>
    </row>
    <row r="108" spans="1:38" x14ac:dyDescent="0.2">
      <c r="A108" s="329">
        <v>1986</v>
      </c>
      <c r="B108" s="329">
        <v>23</v>
      </c>
      <c r="C108" s="659">
        <v>24.607872064214099</v>
      </c>
      <c r="D108" s="659">
        <v>51.334001880485502</v>
      </c>
      <c r="E108" s="661">
        <v>5.455115094542883</v>
      </c>
      <c r="F108" s="659">
        <v>1.98915615649222</v>
      </c>
      <c r="G108" s="659">
        <v>3.2476913020299101</v>
      </c>
      <c r="H108" s="684">
        <v>1.4690131101593069</v>
      </c>
      <c r="I108" s="681">
        <v>2.6280596798477398</v>
      </c>
      <c r="J108" s="659">
        <v>4.77966689886353</v>
      </c>
      <c r="K108" s="675">
        <v>9.1486193811424208</v>
      </c>
      <c r="L108" s="659">
        <v>7.0125409096660402E-2</v>
      </c>
      <c r="M108" s="659">
        <v>4.8554716610265898E-2</v>
      </c>
      <c r="N108" s="684">
        <v>1.1333166534885342</v>
      </c>
      <c r="O108" s="727">
        <v>0</v>
      </c>
      <c r="P108" s="728">
        <v>0</v>
      </c>
      <c r="Q108" s="675">
        <v>0</v>
      </c>
      <c r="R108" s="659">
        <v>6.7688273095453601E-4</v>
      </c>
      <c r="S108" s="659">
        <v>9.1974495559022902E-4</v>
      </c>
      <c r="T108" s="675">
        <v>3.8204308246505372E-3</v>
      </c>
      <c r="U108" s="659">
        <v>7.0260259919556506E-2</v>
      </c>
      <c r="V108" s="659">
        <v>0.11503393985139899</v>
      </c>
      <c r="W108" s="661">
        <v>5.1651924412737624E-2</v>
      </c>
      <c r="X108" s="659">
        <v>1.30836618338289E-2</v>
      </c>
      <c r="Y108" s="659">
        <v>2.1421298019070702E-2</v>
      </c>
      <c r="Z108" s="661">
        <v>9.6184744025761965E-3</v>
      </c>
      <c r="AA108" s="659">
        <v>1.5481951176862799E-2</v>
      </c>
      <c r="AB108" s="659">
        <v>2.5347909425483001E-2</v>
      </c>
      <c r="AC108" s="661">
        <v>1.1381579797109839E-2</v>
      </c>
      <c r="AD108" s="659">
        <v>5.7651757428363601E-3</v>
      </c>
      <c r="AE108" s="659">
        <v>9.4390636832026101E-3</v>
      </c>
      <c r="AF108" s="661">
        <v>4.2382781564764245E-3</v>
      </c>
      <c r="AG108" s="659">
        <v>0.15456443461077601</v>
      </c>
      <c r="AH108" s="659">
        <v>0.25306140272278999</v>
      </c>
      <c r="AI108" s="661">
        <v>0.11362828806692191</v>
      </c>
      <c r="AJ108" s="659">
        <v>7.62235131893408E-2</v>
      </c>
      <c r="AK108" s="659">
        <v>5.27770216891741E-2</v>
      </c>
      <c r="AL108" s="661">
        <v>1.2318699923461602</v>
      </c>
    </row>
    <row r="109" spans="1:38" x14ac:dyDescent="0.2">
      <c r="A109" s="329">
        <v>1986</v>
      </c>
      <c r="B109" s="329">
        <v>24</v>
      </c>
      <c r="C109" s="659">
        <v>24.522099895377501</v>
      </c>
      <c r="D109" s="659">
        <v>51.206742507012699</v>
      </c>
      <c r="E109" s="661">
        <v>5.4495656730974176</v>
      </c>
      <c r="F109" s="659">
        <v>1.97399980195388</v>
      </c>
      <c r="G109" s="659">
        <v>3.23584494545111</v>
      </c>
      <c r="H109" s="684">
        <v>1.4680003370523218</v>
      </c>
      <c r="I109" s="681">
        <v>2.62339310991789</v>
      </c>
      <c r="J109" s="659">
        <v>4.7721584443220904</v>
      </c>
      <c r="K109" s="675">
        <v>9.0914845411692049</v>
      </c>
      <c r="L109" s="659">
        <v>6.9912220623741403E-2</v>
      </c>
      <c r="M109" s="659">
        <v>4.8369295814625402E-2</v>
      </c>
      <c r="N109" s="684">
        <v>1.1303548879049727</v>
      </c>
      <c r="O109" s="727">
        <v>0</v>
      </c>
      <c r="P109" s="728">
        <v>0</v>
      </c>
      <c r="Q109" s="675">
        <v>0</v>
      </c>
      <c r="R109" s="659">
        <v>6.7370520433090997E-4</v>
      </c>
      <c r="S109" s="659">
        <v>9.1716321857543599E-4</v>
      </c>
      <c r="T109" s="675">
        <v>3.8338517592893021E-3</v>
      </c>
      <c r="U109" s="659">
        <v>6.9721677220429004E-2</v>
      </c>
      <c r="V109" s="659">
        <v>0.11461297742146</v>
      </c>
      <c r="W109" s="661">
        <v>5.1619335139956819E-2</v>
      </c>
      <c r="X109" s="659">
        <v>1.2983368047539001E-2</v>
      </c>
      <c r="Y109" s="659">
        <v>2.13428932073652E-2</v>
      </c>
      <c r="Z109" s="661">
        <v>9.6124057288891791E-3</v>
      </c>
      <c r="AA109" s="659">
        <v>1.5363280844930299E-2</v>
      </c>
      <c r="AB109" s="659">
        <v>2.5255147771063201E-2</v>
      </c>
      <c r="AC109" s="661">
        <v>1.1374399300815283E-2</v>
      </c>
      <c r="AD109" s="659">
        <v>5.7209832272623997E-3</v>
      </c>
      <c r="AE109" s="659">
        <v>9.4045211525023292E-3</v>
      </c>
      <c r="AF109" s="661">
        <v>4.2356034995252043E-3</v>
      </c>
      <c r="AG109" s="659">
        <v>0.15337964646376401</v>
      </c>
      <c r="AH109" s="659">
        <v>0.25213534843461599</v>
      </c>
      <c r="AI109" s="661">
        <v>0.11355658866542424</v>
      </c>
      <c r="AJ109" s="659">
        <v>7.5991800536865106E-2</v>
      </c>
      <c r="AK109" s="659">
        <v>5.2575487328637503E-2</v>
      </c>
      <c r="AL109" s="661">
        <v>1.2286503359119136</v>
      </c>
    </row>
    <row r="110" spans="1:38" x14ac:dyDescent="0.2">
      <c r="A110" s="329">
        <v>1986</v>
      </c>
      <c r="B110" s="329">
        <v>25</v>
      </c>
      <c r="C110" s="659">
        <v>23.965387727732601</v>
      </c>
      <c r="D110" s="659">
        <v>50.111838923033602</v>
      </c>
      <c r="E110" s="661">
        <v>5.3011998447706645</v>
      </c>
      <c r="F110" s="659">
        <v>1.9319578667186701</v>
      </c>
      <c r="G110" s="659">
        <v>3.1746399237409402</v>
      </c>
      <c r="H110" s="684">
        <v>1.4220797948794619</v>
      </c>
      <c r="I110" s="681">
        <v>2.6354704189322402</v>
      </c>
      <c r="J110" s="659">
        <v>4.8004642967137103</v>
      </c>
      <c r="K110" s="675">
        <v>8.8874606709718531</v>
      </c>
      <c r="L110" s="659">
        <v>6.8117473795339098E-2</v>
      </c>
      <c r="M110" s="659">
        <v>4.7292113302181797E-2</v>
      </c>
      <c r="N110" s="684">
        <v>1.089019945577044</v>
      </c>
      <c r="O110" s="727">
        <v>0</v>
      </c>
      <c r="P110" s="728">
        <v>0</v>
      </c>
      <c r="Q110" s="675">
        <v>0</v>
      </c>
      <c r="R110" s="659">
        <v>6.7505432802629603E-4</v>
      </c>
      <c r="S110" s="659">
        <v>9.2162480324750498E-4</v>
      </c>
      <c r="T110" s="675">
        <v>3.7233688686530448E-3</v>
      </c>
      <c r="U110" s="659">
        <v>6.8224662077246104E-2</v>
      </c>
      <c r="V110" s="659">
        <v>0.112434515835954</v>
      </c>
      <c r="W110" s="661">
        <v>4.9998044217508156E-2</v>
      </c>
      <c r="X110" s="659">
        <v>1.27046018776903E-2</v>
      </c>
      <c r="Y110" s="659">
        <v>2.0937235423772502E-2</v>
      </c>
      <c r="Z110" s="661">
        <v>9.3104938061821275E-3</v>
      </c>
      <c r="AA110" s="659">
        <v>1.50334128234503E-2</v>
      </c>
      <c r="AB110" s="659">
        <v>2.47751221982156E-2</v>
      </c>
      <c r="AC110" s="661">
        <v>1.1017148710622829E-2</v>
      </c>
      <c r="AD110" s="659">
        <v>5.5981488046225403E-3</v>
      </c>
      <c r="AE110" s="659">
        <v>9.2257682030693396E-3</v>
      </c>
      <c r="AF110" s="661">
        <v>4.1025702746758531E-3</v>
      </c>
      <c r="AG110" s="659">
        <v>0.15008643023747201</v>
      </c>
      <c r="AH110" s="659">
        <v>0.24734305736936099</v>
      </c>
      <c r="AI110" s="661">
        <v>0.10998997991770874</v>
      </c>
      <c r="AJ110" s="659">
        <v>7.4040965088635294E-2</v>
      </c>
      <c r="AK110" s="659">
        <v>5.1404642241836898E-2</v>
      </c>
      <c r="AL110" s="661">
        <v>1.1837209543162674</v>
      </c>
    </row>
    <row r="111" spans="1:38" x14ac:dyDescent="0.2">
      <c r="A111" s="329">
        <v>1986</v>
      </c>
      <c r="B111" s="329">
        <v>26</v>
      </c>
      <c r="C111" s="659">
        <v>23.8955292323827</v>
      </c>
      <c r="D111" s="659">
        <v>50.237819845540997</v>
      </c>
      <c r="E111" s="661">
        <v>5.2909613295625242</v>
      </c>
      <c r="F111" s="659">
        <v>1.9196295889839901</v>
      </c>
      <c r="G111" s="659">
        <v>3.19050588550542</v>
      </c>
      <c r="H111" s="684">
        <v>1.4171865670818073</v>
      </c>
      <c r="I111" s="681">
        <v>2.6315556556046702</v>
      </c>
      <c r="J111" s="659">
        <v>4.8091872100761099</v>
      </c>
      <c r="K111" s="675">
        <v>8.7568635644355783</v>
      </c>
      <c r="L111" s="659">
        <v>6.7944259907936497E-2</v>
      </c>
      <c r="M111" s="659">
        <v>4.7490719730695602E-2</v>
      </c>
      <c r="N111" s="684">
        <v>1.0826397247981319</v>
      </c>
      <c r="O111" s="727">
        <v>0</v>
      </c>
      <c r="P111" s="728">
        <v>0</v>
      </c>
      <c r="Q111" s="675">
        <v>0</v>
      </c>
      <c r="R111" s="659">
        <v>6.72403462171356E-4</v>
      </c>
      <c r="S111" s="659">
        <v>9.254763313518E-4</v>
      </c>
      <c r="T111" s="675">
        <v>3.6801270480677543E-3</v>
      </c>
      <c r="U111" s="659">
        <v>6.7786604750645796E-2</v>
      </c>
      <c r="V111" s="659">
        <v>0.112998354693936</v>
      </c>
      <c r="W111" s="661">
        <v>4.9831522158226428E-2</v>
      </c>
      <c r="X111" s="659">
        <v>1.2623022116660099E-2</v>
      </c>
      <c r="Y111" s="659">
        <v>2.1042232401878001E-2</v>
      </c>
      <c r="Z111" s="661">
        <v>9.2794851099258328E-3</v>
      </c>
      <c r="AA111" s="659">
        <v>1.49368793692962E-2</v>
      </c>
      <c r="AB111" s="659">
        <v>2.4899366298454999E-2</v>
      </c>
      <c r="AC111" s="661">
        <v>1.0980456043372487E-2</v>
      </c>
      <c r="AD111" s="659">
        <v>5.56220235905645E-3</v>
      </c>
      <c r="AE111" s="659">
        <v>9.2720334677180907E-3</v>
      </c>
      <c r="AF111" s="661">
        <v>4.088905296837698E-3</v>
      </c>
      <c r="AG111" s="659">
        <v>0.14912264245933399</v>
      </c>
      <c r="AH111" s="659">
        <v>0.248583445804201</v>
      </c>
      <c r="AI111" s="661">
        <v>0.10962360737150201</v>
      </c>
      <c r="AJ111" s="659">
        <v>7.3852698111532E-2</v>
      </c>
      <c r="AK111" s="659">
        <v>5.16205153907182E-2</v>
      </c>
      <c r="AL111" s="661">
        <v>1.1767857013354939</v>
      </c>
    </row>
    <row r="112" spans="1:38" x14ac:dyDescent="0.2">
      <c r="A112" s="329">
        <v>1986</v>
      </c>
      <c r="B112" s="329">
        <v>27</v>
      </c>
      <c r="C112" s="659">
        <v>23.900740122764802</v>
      </c>
      <c r="D112" s="659">
        <v>50.2486645283822</v>
      </c>
      <c r="E112" s="661">
        <v>5.286472591557537</v>
      </c>
      <c r="F112" s="659">
        <v>1.9205668068616999</v>
      </c>
      <c r="G112" s="659">
        <v>3.1944500975490202</v>
      </c>
      <c r="H112" s="684">
        <v>1.4148802331296406</v>
      </c>
      <c r="I112" s="681">
        <v>2.6318381538328901</v>
      </c>
      <c r="J112" s="659">
        <v>4.8106082660033396</v>
      </c>
      <c r="K112" s="675">
        <v>8.70981858517459</v>
      </c>
      <c r="L112" s="659">
        <v>6.7957142091592093E-2</v>
      </c>
      <c r="M112" s="659">
        <v>4.7517525045927801E-2</v>
      </c>
      <c r="N112" s="684">
        <v>1.0804055629330935</v>
      </c>
      <c r="O112" s="727">
        <v>0</v>
      </c>
      <c r="P112" s="728">
        <v>0</v>
      </c>
      <c r="Q112" s="675">
        <v>0</v>
      </c>
      <c r="R112" s="659">
        <v>6.7260306268125702E-4</v>
      </c>
      <c r="S112" s="659">
        <v>9.2657508625693802E-4</v>
      </c>
      <c r="T112" s="675">
        <v>3.6507960181247213E-3</v>
      </c>
      <c r="U112" s="659">
        <v>6.7819892364336207E-2</v>
      </c>
      <c r="V112" s="659">
        <v>0.113138590825549</v>
      </c>
      <c r="W112" s="661">
        <v>4.9751998234759343E-2</v>
      </c>
      <c r="X112" s="659">
        <v>1.26292217253836E-2</v>
      </c>
      <c r="Y112" s="659">
        <v>2.1068342895366101E-2</v>
      </c>
      <c r="Z112" s="661">
        <v>9.2646729148404654E-3</v>
      </c>
      <c r="AA112" s="659">
        <v>1.4944217933667001E-2</v>
      </c>
      <c r="AB112" s="659">
        <v>2.4930273309470601E-2</v>
      </c>
      <c r="AC112" s="661">
        <v>1.0962935493807552E-2</v>
      </c>
      <c r="AD112" s="659">
        <v>5.5649348904559196E-3</v>
      </c>
      <c r="AE112" s="659">
        <v>9.2835444229593198E-3</v>
      </c>
      <c r="AF112" s="661">
        <v>4.0823807124783992E-3</v>
      </c>
      <c r="AG112" s="659">
        <v>0.14919594985157</v>
      </c>
      <c r="AH112" s="659">
        <v>0.24889190057056701</v>
      </c>
      <c r="AI112" s="661">
        <v>0.10944869636977514</v>
      </c>
      <c r="AJ112" s="659">
        <v>7.3866655515838306E-2</v>
      </c>
      <c r="AK112" s="659">
        <v>5.1649647830496102E-2</v>
      </c>
      <c r="AL112" s="661">
        <v>1.1743579327316138</v>
      </c>
    </row>
    <row r="113" spans="1:38" x14ac:dyDescent="0.2">
      <c r="A113" s="329">
        <v>1986</v>
      </c>
      <c r="B113" s="329">
        <v>28</v>
      </c>
      <c r="C113" s="659">
        <v>23.904033856786501</v>
      </c>
      <c r="D113" s="659">
        <v>50.291414522298098</v>
      </c>
      <c r="E113" s="661">
        <v>5.2797660346571593</v>
      </c>
      <c r="F113" s="659">
        <v>1.9211655509802099</v>
      </c>
      <c r="G113" s="659">
        <v>3.2013454230940801</v>
      </c>
      <c r="H113" s="684">
        <v>1.4117310878616935</v>
      </c>
      <c r="I113" s="681">
        <v>2.6320129578776501</v>
      </c>
      <c r="J113" s="659">
        <v>4.8139608060433998</v>
      </c>
      <c r="K113" s="675">
        <v>8.6350921038323207</v>
      </c>
      <c r="L113" s="659">
        <v>6.7965230718914804E-2</v>
      </c>
      <c r="M113" s="659">
        <v>4.7590632411257099E-2</v>
      </c>
      <c r="N113" s="684">
        <v>1.0768163213833186</v>
      </c>
      <c r="O113" s="727">
        <v>0</v>
      </c>
      <c r="P113" s="728">
        <v>0</v>
      </c>
      <c r="Q113" s="675">
        <v>0</v>
      </c>
      <c r="R113" s="659">
        <v>6.7272960973480502E-4</v>
      </c>
      <c r="S113" s="659">
        <v>9.2833132534591895E-4</v>
      </c>
      <c r="T113" s="675">
        <v>3.6164962433633918E-3</v>
      </c>
      <c r="U113" s="659">
        <v>6.7841166466795694E-2</v>
      </c>
      <c r="V113" s="659">
        <v>0.113383674656927</v>
      </c>
      <c r="W113" s="661">
        <v>4.9644084715119545E-2</v>
      </c>
      <c r="X113" s="659">
        <v>1.2633182665973601E-2</v>
      </c>
      <c r="Y113" s="659">
        <v>2.1113981795499101E-2</v>
      </c>
      <c r="Z113" s="661">
        <v>9.2445775401691788E-3</v>
      </c>
      <c r="AA113" s="659">
        <v>1.4948906292500799E-2</v>
      </c>
      <c r="AB113" s="659">
        <v>2.4984276175013101E-2</v>
      </c>
      <c r="AC113" s="661">
        <v>1.0939148146781354E-2</v>
      </c>
      <c r="AD113" s="659">
        <v>5.5666774180863198E-3</v>
      </c>
      <c r="AE113" s="659">
        <v>9.3036530463511697E-3</v>
      </c>
      <c r="AF113" s="661">
        <v>4.073524676729748E-3</v>
      </c>
      <c r="AG113" s="659">
        <v>0.14924272843772901</v>
      </c>
      <c r="AH113" s="659">
        <v>0.24943117322667899</v>
      </c>
      <c r="AI113" s="661">
        <v>0.10921125796872068</v>
      </c>
      <c r="AJ113" s="659">
        <v>7.3875501925227294E-2</v>
      </c>
      <c r="AK113" s="659">
        <v>5.1729098474564902E-2</v>
      </c>
      <c r="AL113" s="661">
        <v>1.1704563416286367</v>
      </c>
    </row>
    <row r="114" spans="1:38" x14ac:dyDescent="0.2">
      <c r="A114" s="329">
        <v>1986</v>
      </c>
      <c r="B114" s="329">
        <v>29</v>
      </c>
      <c r="C114" s="659">
        <v>23.8492175686766</v>
      </c>
      <c r="D114" s="659">
        <v>50.2602342175743</v>
      </c>
      <c r="E114" s="661">
        <v>5.2652496106563067</v>
      </c>
      <c r="F114" s="659">
        <v>1.9114937009203099</v>
      </c>
      <c r="G114" s="659">
        <v>3.19193650200289</v>
      </c>
      <c r="H114" s="684">
        <v>1.4041245988970894</v>
      </c>
      <c r="I114" s="681">
        <v>2.6289387709075198</v>
      </c>
      <c r="J114" s="659">
        <v>4.8103373975089703</v>
      </c>
      <c r="K114" s="675">
        <v>8.4772999528286626</v>
      </c>
      <c r="L114" s="659">
        <v>6.7829294130802395E-2</v>
      </c>
      <c r="M114" s="659">
        <v>4.75211822772027E-2</v>
      </c>
      <c r="N114" s="684">
        <v>1.0692473982631518</v>
      </c>
      <c r="O114" s="727">
        <v>0</v>
      </c>
      <c r="P114" s="728">
        <v>0</v>
      </c>
      <c r="Q114" s="675">
        <v>0</v>
      </c>
      <c r="R114" s="659">
        <v>6.7064968737867204E-4</v>
      </c>
      <c r="S114" s="659">
        <v>9.2574212240807403E-4</v>
      </c>
      <c r="T114" s="675">
        <v>3.5381535905382486E-3</v>
      </c>
      <c r="U114" s="659">
        <v>6.7497468522055903E-2</v>
      </c>
      <c r="V114" s="659">
        <v>0.113049179828679</v>
      </c>
      <c r="W114" s="661">
        <v>4.93826194902642E-2</v>
      </c>
      <c r="X114" s="659">
        <v>1.25691848990574E-2</v>
      </c>
      <c r="Y114" s="659">
        <v>2.1051694588931798E-2</v>
      </c>
      <c r="Z114" s="661">
        <v>9.1958922359451235E-3</v>
      </c>
      <c r="AA114" s="659">
        <v>1.4873176832865801E-2</v>
      </c>
      <c r="AB114" s="659">
        <v>2.4910558872727501E-2</v>
      </c>
      <c r="AC114" s="661">
        <v>1.0881542437206097E-2</v>
      </c>
      <c r="AD114" s="659">
        <v>5.5384783488448804E-3</v>
      </c>
      <c r="AE114" s="659">
        <v>9.2762079195174898E-3</v>
      </c>
      <c r="AF114" s="661">
        <v>4.0520721826698266E-3</v>
      </c>
      <c r="AG114" s="659">
        <v>0.14848672574088601</v>
      </c>
      <c r="AH114" s="659">
        <v>0.24869525222376501</v>
      </c>
      <c r="AI114" s="661">
        <v>0.10863611573242077</v>
      </c>
      <c r="AJ114" s="659">
        <v>7.3727729441808595E-2</v>
      </c>
      <c r="AK114" s="659">
        <v>5.1653620566262902E-2</v>
      </c>
      <c r="AL114" s="661">
        <v>1.1622291732448808</v>
      </c>
    </row>
    <row r="115" spans="1:38" x14ac:dyDescent="0.2">
      <c r="A115" s="329">
        <v>1986</v>
      </c>
      <c r="B115" s="329">
        <v>30</v>
      </c>
      <c r="C115" s="659">
        <v>23.829528355503001</v>
      </c>
      <c r="D115" s="659">
        <v>50.269068251942102</v>
      </c>
      <c r="E115" s="661">
        <v>5.2678305534604402</v>
      </c>
      <c r="F115" s="659">
        <v>1.9080341685470701</v>
      </c>
      <c r="G115" s="659">
        <v>3.1863293936644599</v>
      </c>
      <c r="H115" s="684">
        <v>1.4049723249706365</v>
      </c>
      <c r="I115" s="681">
        <v>2.6278285805944601</v>
      </c>
      <c r="J115" s="659">
        <v>4.8091616340981496</v>
      </c>
      <c r="K115" s="675">
        <v>8.4810491750031147</v>
      </c>
      <c r="L115" s="659">
        <v>6.7780449746236301E-2</v>
      </c>
      <c r="M115" s="659">
        <v>4.7510194022752701E-2</v>
      </c>
      <c r="N115" s="684">
        <v>1.070852502983326</v>
      </c>
      <c r="O115" s="727">
        <v>0</v>
      </c>
      <c r="P115" s="728">
        <v>0</v>
      </c>
      <c r="Q115" s="675">
        <v>0</v>
      </c>
      <c r="R115" s="659">
        <v>6.6990399081975698E-4</v>
      </c>
      <c r="S115" s="659">
        <v>9.2400723155382301E-4</v>
      </c>
      <c r="T115" s="675">
        <v>3.5256362459486312E-3</v>
      </c>
      <c r="U115" s="659">
        <v>6.7374489372492199E-2</v>
      </c>
      <c r="V115" s="659">
        <v>0.11284976970597101</v>
      </c>
      <c r="W115" s="661">
        <v>4.9411834058056915E-2</v>
      </c>
      <c r="X115" s="659">
        <v>1.25462873436522E-2</v>
      </c>
      <c r="Y115" s="659">
        <v>2.1014561560964599E-2</v>
      </c>
      <c r="Z115" s="661">
        <v>9.2013286694910042E-3</v>
      </c>
      <c r="AA115" s="659">
        <v>1.48460707714654E-2</v>
      </c>
      <c r="AB115" s="659">
        <v>2.4866624664525799E-2</v>
      </c>
      <c r="AC115" s="661">
        <v>1.0887974221631019E-2</v>
      </c>
      <c r="AD115" s="659">
        <v>5.5283874348286697E-3</v>
      </c>
      <c r="AE115" s="659">
        <v>9.2598431905997394E-3</v>
      </c>
      <c r="AF115" s="661">
        <v>4.0544683899794544E-3</v>
      </c>
      <c r="AG115" s="659">
        <v>0.14821612262680101</v>
      </c>
      <c r="AH115" s="659">
        <v>0.24825650565556201</v>
      </c>
      <c r="AI115" s="661">
        <v>0.10870033563581258</v>
      </c>
      <c r="AJ115" s="659">
        <v>7.3674634397281294E-2</v>
      </c>
      <c r="AK115" s="659">
        <v>5.1641687939736197E-2</v>
      </c>
      <c r="AL115" s="661">
        <v>1.1639738976620402</v>
      </c>
    </row>
    <row r="116" spans="1:38" x14ac:dyDescent="0.2">
      <c r="A116" s="329">
        <v>1986</v>
      </c>
      <c r="B116" s="329">
        <v>31</v>
      </c>
      <c r="C116" s="659">
        <v>23.835085695095799</v>
      </c>
      <c r="D116" s="659">
        <v>50.330265497942698</v>
      </c>
      <c r="E116" s="661">
        <v>5.2678305534604402</v>
      </c>
      <c r="F116" s="659">
        <v>1.9090457622625101</v>
      </c>
      <c r="G116" s="659">
        <v>3.18608615201933</v>
      </c>
      <c r="H116" s="684">
        <v>1.4049723249706365</v>
      </c>
      <c r="I116" s="681">
        <v>2.6281219752357998</v>
      </c>
      <c r="J116" s="659">
        <v>4.8112894707049403</v>
      </c>
      <c r="K116" s="675">
        <v>8.4810491750031147</v>
      </c>
      <c r="L116" s="659">
        <v>6.7794104458755597E-2</v>
      </c>
      <c r="M116" s="659">
        <v>4.75771891517036E-2</v>
      </c>
      <c r="N116" s="684">
        <v>1.070852502983326</v>
      </c>
      <c r="O116" s="727">
        <v>0</v>
      </c>
      <c r="P116" s="728">
        <v>0</v>
      </c>
      <c r="Q116" s="675">
        <v>0</v>
      </c>
      <c r="R116" s="659">
        <v>6.7011801300132596E-4</v>
      </c>
      <c r="S116" s="659">
        <v>9.23507692310572E-4</v>
      </c>
      <c r="T116" s="675">
        <v>3.5256362459486312E-3</v>
      </c>
      <c r="U116" s="659">
        <v>6.7410504734227897E-2</v>
      </c>
      <c r="V116" s="659">
        <v>0.11284112423492899</v>
      </c>
      <c r="W116" s="661">
        <v>4.9411834058056915E-2</v>
      </c>
      <c r="X116" s="659">
        <v>1.2552989193392801E-2</v>
      </c>
      <c r="Y116" s="659">
        <v>2.1012945266949599E-2</v>
      </c>
      <c r="Z116" s="661">
        <v>9.2013286694910042E-3</v>
      </c>
      <c r="AA116" s="659">
        <v>1.4854015215988101E-2</v>
      </c>
      <c r="AB116" s="659">
        <v>2.48647131607714E-2</v>
      </c>
      <c r="AC116" s="661">
        <v>1.0887974221631019E-2</v>
      </c>
      <c r="AD116" s="659">
        <v>5.5313410881409897E-3</v>
      </c>
      <c r="AE116" s="659">
        <v>9.2591300467931396E-3</v>
      </c>
      <c r="AF116" s="661">
        <v>4.0544683899794544E-3</v>
      </c>
      <c r="AG116" s="659">
        <v>0.148295299258662</v>
      </c>
      <c r="AH116" s="659">
        <v>0.24823744988829399</v>
      </c>
      <c r="AI116" s="661">
        <v>0.10870033563581258</v>
      </c>
      <c r="AJ116" s="659">
        <v>7.3689482720428107E-2</v>
      </c>
      <c r="AK116" s="659">
        <v>5.1714494163203902E-2</v>
      </c>
      <c r="AL116" s="661">
        <v>1.1639738976620402</v>
      </c>
    </row>
    <row r="117" spans="1:38" x14ac:dyDescent="0.2">
      <c r="A117" s="329">
        <v>1986</v>
      </c>
      <c r="B117" s="329">
        <v>32</v>
      </c>
      <c r="C117" s="659">
        <v>23.823487111869401</v>
      </c>
      <c r="D117" s="659">
        <v>50.341876347059497</v>
      </c>
      <c r="E117" s="661">
        <v>5.2678305534604402</v>
      </c>
      <c r="F117" s="659">
        <v>1.9070208312419701</v>
      </c>
      <c r="G117" s="659">
        <v>3.17854128331295</v>
      </c>
      <c r="H117" s="684">
        <v>1.4049723249706365</v>
      </c>
      <c r="I117" s="681">
        <v>2.6103870747345002</v>
      </c>
      <c r="J117" s="659">
        <v>4.7742734681841599</v>
      </c>
      <c r="K117" s="675">
        <v>8.4810491750031147</v>
      </c>
      <c r="L117" s="659">
        <v>6.7160206045088794E-2</v>
      </c>
      <c r="M117" s="659">
        <v>4.7202727669189599E-2</v>
      </c>
      <c r="N117" s="684">
        <v>1.070852502983326</v>
      </c>
      <c r="O117" s="727">
        <v>0</v>
      </c>
      <c r="P117" s="728">
        <v>0</v>
      </c>
      <c r="Q117" s="675">
        <v>0</v>
      </c>
      <c r="R117" s="659">
        <v>6.6795845198220499E-4</v>
      </c>
      <c r="S117" s="659">
        <v>9.18449992058971E-4</v>
      </c>
      <c r="T117" s="675">
        <v>3.5256362459486312E-3</v>
      </c>
      <c r="U117" s="659">
        <v>6.7338507110053902E-2</v>
      </c>
      <c r="V117" s="659">
        <v>0.112572749373873</v>
      </c>
      <c r="W117" s="661">
        <v>4.9411834058056915E-2</v>
      </c>
      <c r="X117" s="659">
        <v>1.25395838537444E-2</v>
      </c>
      <c r="Y117" s="659">
        <v>2.09629790861659E-2</v>
      </c>
      <c r="Z117" s="661">
        <v>9.2013286694910042E-3</v>
      </c>
      <c r="AA117" s="659">
        <v>1.48381537168496E-2</v>
      </c>
      <c r="AB117" s="659">
        <v>2.48055799793186E-2</v>
      </c>
      <c r="AC117" s="661">
        <v>1.0887974221631019E-2</v>
      </c>
      <c r="AD117" s="659">
        <v>5.5254335858706902E-3</v>
      </c>
      <c r="AE117" s="659">
        <v>9.2371135061122996E-3</v>
      </c>
      <c r="AF117" s="661">
        <v>4.0544683899794544E-3</v>
      </c>
      <c r="AG117" s="659">
        <v>0.14813698056201499</v>
      </c>
      <c r="AH117" s="659">
        <v>0.24764716287008301</v>
      </c>
      <c r="AI117" s="661">
        <v>0.10870033563581258</v>
      </c>
      <c r="AJ117" s="659">
        <v>7.3000446445097206E-2</v>
      </c>
      <c r="AK117" s="659">
        <v>5.1307478521635003E-2</v>
      </c>
      <c r="AL117" s="661">
        <v>1.1639738976620402</v>
      </c>
    </row>
    <row r="118" spans="1:38" x14ac:dyDescent="0.2">
      <c r="A118" s="329">
        <v>1986</v>
      </c>
      <c r="B118" s="329">
        <v>33</v>
      </c>
      <c r="C118" s="659">
        <v>23.854364347662202</v>
      </c>
      <c r="D118" s="659">
        <v>50.407587655591499</v>
      </c>
      <c r="E118" s="661">
        <v>5.2678305534604402</v>
      </c>
      <c r="F118" s="659">
        <v>1.91251777708963</v>
      </c>
      <c r="G118" s="659">
        <v>3.1743893094598601</v>
      </c>
      <c r="H118" s="684">
        <v>1.4049723249706365</v>
      </c>
      <c r="I118" s="681">
        <v>2.6291642865074198</v>
      </c>
      <c r="J118" s="659">
        <v>4.8109531303950801</v>
      </c>
      <c r="K118" s="675">
        <v>8.4810491750031147</v>
      </c>
      <c r="L118" s="659">
        <v>6.7841668618406098E-2</v>
      </c>
      <c r="M118" s="659">
        <v>4.7619500225863899E-2</v>
      </c>
      <c r="N118" s="684">
        <v>1.070852502983326</v>
      </c>
      <c r="O118" s="727">
        <v>0</v>
      </c>
      <c r="P118" s="728">
        <v>0</v>
      </c>
      <c r="Q118" s="675">
        <v>0</v>
      </c>
      <c r="R118" s="659">
        <v>6.7085717590322001E-4</v>
      </c>
      <c r="S118" s="659">
        <v>9.1947905001723196E-4</v>
      </c>
      <c r="T118" s="675">
        <v>3.5256362459486312E-3</v>
      </c>
      <c r="U118" s="659">
        <v>6.75338976161272E-2</v>
      </c>
      <c r="V118" s="659">
        <v>0.112424975872756</v>
      </c>
      <c r="W118" s="661">
        <v>4.9411834058056915E-2</v>
      </c>
      <c r="X118" s="659">
        <v>1.25759677261602E-2</v>
      </c>
      <c r="Y118" s="659">
        <v>2.09354549518686E-2</v>
      </c>
      <c r="Z118" s="661">
        <v>9.2013286694910042E-3</v>
      </c>
      <c r="AA118" s="659">
        <v>1.4881200550130501E-2</v>
      </c>
      <c r="AB118" s="659">
        <v>2.4773018667285901E-2</v>
      </c>
      <c r="AC118" s="661">
        <v>1.0887974221631019E-2</v>
      </c>
      <c r="AD118" s="659">
        <v>5.5414662155139098E-3</v>
      </c>
      <c r="AE118" s="659">
        <v>9.2249866473124009E-3</v>
      </c>
      <c r="AF118" s="661">
        <v>4.0544683899794544E-3</v>
      </c>
      <c r="AG118" s="659">
        <v>0.14856681245296799</v>
      </c>
      <c r="AH118" s="659">
        <v>0.247322097433711</v>
      </c>
      <c r="AI118" s="661">
        <v>0.10870033563581258</v>
      </c>
      <c r="AJ118" s="659">
        <v>7.3741159715750501E-2</v>
      </c>
      <c r="AK118" s="659">
        <v>5.1760500481046003E-2</v>
      </c>
      <c r="AL118" s="661">
        <v>1.1639738976620402</v>
      </c>
    </row>
    <row r="119" spans="1:38" x14ac:dyDescent="0.2">
      <c r="A119" s="329">
        <v>1986</v>
      </c>
      <c r="B119" s="329">
        <v>34</v>
      </c>
      <c r="C119" s="659">
        <v>24.2982846333698</v>
      </c>
      <c r="D119" s="659">
        <v>51.250187094540998</v>
      </c>
      <c r="E119" s="661">
        <v>5.2678305534604402</v>
      </c>
      <c r="F119" s="659">
        <v>1.9910782721995499</v>
      </c>
      <c r="G119" s="659">
        <v>3.2649329506228</v>
      </c>
      <c r="H119" s="684">
        <v>1.4049723249706365</v>
      </c>
      <c r="I119" s="681">
        <v>2.6539142298986902</v>
      </c>
      <c r="J119" s="659">
        <v>4.8652107937275701</v>
      </c>
      <c r="K119" s="675">
        <v>8.4810491750031147</v>
      </c>
      <c r="L119" s="659">
        <v>6.8941388464549599E-2</v>
      </c>
      <c r="M119" s="659">
        <v>4.8889733864132603E-2</v>
      </c>
      <c r="N119" s="684">
        <v>1.070852502983326</v>
      </c>
      <c r="O119" s="727">
        <v>0</v>
      </c>
      <c r="P119" s="728">
        <v>0</v>
      </c>
      <c r="Q119" s="675">
        <v>0</v>
      </c>
      <c r="R119" s="659">
        <v>6.8772656702971099E-4</v>
      </c>
      <c r="S119" s="659">
        <v>9.4060279430767195E-4</v>
      </c>
      <c r="T119" s="675">
        <v>3.5256362459486312E-3</v>
      </c>
      <c r="U119" s="659">
        <v>7.0325640611217696E-2</v>
      </c>
      <c r="V119" s="659">
        <v>0.115642649240008</v>
      </c>
      <c r="W119" s="661">
        <v>4.9411834058056915E-2</v>
      </c>
      <c r="X119" s="659">
        <v>1.30958350920337E-2</v>
      </c>
      <c r="Y119" s="659">
        <v>2.15346463937762E-2</v>
      </c>
      <c r="Z119" s="661">
        <v>9.2013286694910042E-3</v>
      </c>
      <c r="AA119" s="659">
        <v>1.5496362621774401E-2</v>
      </c>
      <c r="AB119" s="659">
        <v>2.5482042510989001E-2</v>
      </c>
      <c r="AC119" s="661">
        <v>1.0887974221631019E-2</v>
      </c>
      <c r="AD119" s="659">
        <v>5.7705420377574699E-3</v>
      </c>
      <c r="AE119" s="659">
        <v>9.4890116618427597E-3</v>
      </c>
      <c r="AF119" s="661">
        <v>4.0544683899794544E-3</v>
      </c>
      <c r="AG119" s="659">
        <v>0.154708355738846</v>
      </c>
      <c r="AH119" s="659">
        <v>0.25440053675693403</v>
      </c>
      <c r="AI119" s="661">
        <v>0.10870033563581258</v>
      </c>
      <c r="AJ119" s="659">
        <v>7.4936527249821402E-2</v>
      </c>
      <c r="AK119" s="659">
        <v>5.3141180643296301E-2</v>
      </c>
      <c r="AL119" s="661">
        <v>1.1639738976620402</v>
      </c>
    </row>
    <row r="120" spans="1:38" x14ac:dyDescent="0.2">
      <c r="A120" s="329">
        <v>1986</v>
      </c>
      <c r="B120" s="329">
        <v>35</v>
      </c>
      <c r="C120" s="659">
        <v>24.033580913903702</v>
      </c>
      <c r="D120" s="659">
        <v>50.7547578356345</v>
      </c>
      <c r="E120" s="661">
        <v>5.2678305534604402</v>
      </c>
      <c r="F120" s="659">
        <v>1.95148423975372</v>
      </c>
      <c r="G120" s="659">
        <v>3.2091595450659498</v>
      </c>
      <c r="H120" s="684">
        <v>1.4049723249706365</v>
      </c>
      <c r="I120" s="681">
        <v>2.64464050057917</v>
      </c>
      <c r="J120" s="659">
        <v>4.8434845311881203</v>
      </c>
      <c r="K120" s="675">
        <v>8.4810491750031147</v>
      </c>
      <c r="L120" s="659">
        <v>6.8232290295738102E-2</v>
      </c>
      <c r="M120" s="659">
        <v>4.8179407521740297E-2</v>
      </c>
      <c r="N120" s="684">
        <v>1.070852502983326</v>
      </c>
      <c r="O120" s="727">
        <v>0</v>
      </c>
      <c r="P120" s="728">
        <v>0</v>
      </c>
      <c r="Q120" s="675">
        <v>0</v>
      </c>
      <c r="R120" s="659">
        <v>6.8056049207343395E-4</v>
      </c>
      <c r="S120" s="659">
        <v>9.2938558988172801E-4</v>
      </c>
      <c r="T120" s="675">
        <v>3.5256362459486312E-3</v>
      </c>
      <c r="U120" s="659">
        <v>6.8918497289819095E-2</v>
      </c>
      <c r="V120" s="659">
        <v>0.11366025431200701</v>
      </c>
      <c r="W120" s="661">
        <v>4.9411834058056915E-2</v>
      </c>
      <c r="X120" s="659">
        <v>1.28338091474588E-2</v>
      </c>
      <c r="Y120" s="659">
        <v>2.1165489670884201E-2</v>
      </c>
      <c r="Z120" s="661">
        <v>9.2013286694910042E-3</v>
      </c>
      <c r="AA120" s="659">
        <v>1.51863028790446E-2</v>
      </c>
      <c r="AB120" s="659">
        <v>2.5045209047281899E-2</v>
      </c>
      <c r="AC120" s="661">
        <v>1.0887974221631019E-2</v>
      </c>
      <c r="AD120" s="659">
        <v>5.6550836912971003E-3</v>
      </c>
      <c r="AE120" s="659">
        <v>9.3263463191645898E-3</v>
      </c>
      <c r="AF120" s="661">
        <v>4.0544683899794544E-3</v>
      </c>
      <c r="AG120" s="659">
        <v>0.151612798751698</v>
      </c>
      <c r="AH120" s="659">
        <v>0.25003941787567002</v>
      </c>
      <c r="AI120" s="661">
        <v>0.10870033563581258</v>
      </c>
      <c r="AJ120" s="659">
        <v>7.4165775455346694E-2</v>
      </c>
      <c r="AK120" s="659">
        <v>5.2369084809400397E-2</v>
      </c>
      <c r="AL120" s="661">
        <v>1.1639738976620402</v>
      </c>
    </row>
    <row r="121" spans="1:38" x14ac:dyDescent="0.2">
      <c r="A121" s="329">
        <v>1986</v>
      </c>
      <c r="B121" s="329">
        <v>36</v>
      </c>
      <c r="C121" s="659">
        <v>23.993070042896701</v>
      </c>
      <c r="D121" s="659">
        <v>50.698430068006203</v>
      </c>
      <c r="E121" s="661">
        <v>5.2678305534604402</v>
      </c>
      <c r="F121" s="659">
        <v>1.9443934882982199</v>
      </c>
      <c r="G121" s="659">
        <v>3.19611524257123</v>
      </c>
      <c r="H121" s="684">
        <v>1.4049723249706365</v>
      </c>
      <c r="I121" s="681">
        <v>2.6423297637992</v>
      </c>
      <c r="J121" s="659">
        <v>4.8379755653948404</v>
      </c>
      <c r="K121" s="675">
        <v>8.4810491750031147</v>
      </c>
      <c r="L121" s="659">
        <v>6.8131655714746997E-2</v>
      </c>
      <c r="M121" s="659">
        <v>4.8068627037761602E-2</v>
      </c>
      <c r="N121" s="684">
        <v>1.070852502983326</v>
      </c>
      <c r="O121" s="727">
        <v>0</v>
      </c>
      <c r="P121" s="728">
        <v>0</v>
      </c>
      <c r="Q121" s="675">
        <v>0</v>
      </c>
      <c r="R121" s="659">
        <v>6.7902417700991505E-4</v>
      </c>
      <c r="S121" s="659">
        <v>9.2587622968768202E-4</v>
      </c>
      <c r="T121" s="675">
        <v>3.5256362459486312E-3</v>
      </c>
      <c r="U121" s="659">
        <v>6.8666510081650298E-2</v>
      </c>
      <c r="V121" s="659">
        <v>0.113196542155132</v>
      </c>
      <c r="W121" s="661">
        <v>4.9411834058056915E-2</v>
      </c>
      <c r="X121" s="659">
        <v>1.2786878881316599E-2</v>
      </c>
      <c r="Y121" s="659">
        <v>2.10791350928165E-2</v>
      </c>
      <c r="Z121" s="661">
        <v>9.2013286694910042E-3</v>
      </c>
      <c r="AA121" s="659">
        <v>1.51307752214797E-2</v>
      </c>
      <c r="AB121" s="659">
        <v>2.4943033321239198E-2</v>
      </c>
      <c r="AC121" s="661">
        <v>1.0887974221631019E-2</v>
      </c>
      <c r="AD121" s="659">
        <v>5.63440225768474E-3</v>
      </c>
      <c r="AE121" s="659">
        <v>9.2883011783075897E-3</v>
      </c>
      <c r="AF121" s="661">
        <v>4.0544683899794544E-3</v>
      </c>
      <c r="AG121" s="659">
        <v>0.15105846631140499</v>
      </c>
      <c r="AH121" s="659">
        <v>0.24901945466598999</v>
      </c>
      <c r="AI121" s="661">
        <v>0.10870033563581258</v>
      </c>
      <c r="AJ121" s="659">
        <v>7.4056395620632598E-2</v>
      </c>
      <c r="AK121" s="659">
        <v>5.2248670807111298E-2</v>
      </c>
      <c r="AL121" s="661">
        <v>1.1639738976620402</v>
      </c>
    </row>
    <row r="122" spans="1:38" x14ac:dyDescent="0.2">
      <c r="A122" s="329">
        <v>1986</v>
      </c>
      <c r="B122" s="329">
        <v>37</v>
      </c>
      <c r="C122" s="659">
        <v>23.945388957588399</v>
      </c>
      <c r="D122" s="659">
        <v>50.634638751042999</v>
      </c>
      <c r="E122" s="661">
        <v>5.2678305534604402</v>
      </c>
      <c r="F122" s="659">
        <v>1.9360649719716501</v>
      </c>
      <c r="G122" s="659">
        <v>3.18611861476503</v>
      </c>
      <c r="H122" s="684">
        <v>1.4049723249706365</v>
      </c>
      <c r="I122" s="681">
        <v>2.6395990687756901</v>
      </c>
      <c r="J122" s="659">
        <v>4.8329985776564897</v>
      </c>
      <c r="K122" s="675">
        <v>8.4810491750031147</v>
      </c>
      <c r="L122" s="659">
        <v>6.8013176701886294E-2</v>
      </c>
      <c r="M122" s="659">
        <v>4.7960999170583697E-2</v>
      </c>
      <c r="N122" s="684">
        <v>1.070852502983326</v>
      </c>
      <c r="O122" s="727">
        <v>0</v>
      </c>
      <c r="P122" s="728">
        <v>0</v>
      </c>
      <c r="Q122" s="675">
        <v>0</v>
      </c>
      <c r="R122" s="659">
        <v>6.7721769487811797E-4</v>
      </c>
      <c r="S122" s="659">
        <v>9.2332933294636695E-4</v>
      </c>
      <c r="T122" s="675">
        <v>3.5256362459486312E-3</v>
      </c>
      <c r="U122" s="659">
        <v>6.8370579163633205E-2</v>
      </c>
      <c r="V122" s="659">
        <v>0.11284124568267299</v>
      </c>
      <c r="W122" s="661">
        <v>4.9411834058056915E-2</v>
      </c>
      <c r="X122" s="659">
        <v>1.2731777106812101E-2</v>
      </c>
      <c r="Y122" s="659">
        <v>2.1012974891037099E-2</v>
      </c>
      <c r="Z122" s="661">
        <v>9.2013286694910042E-3</v>
      </c>
      <c r="AA122" s="659">
        <v>1.5065566795464801E-2</v>
      </c>
      <c r="AB122" s="659">
        <v>2.4864746218791402E-2</v>
      </c>
      <c r="AC122" s="661">
        <v>1.0887974221631019E-2</v>
      </c>
      <c r="AD122" s="659">
        <v>5.6101197664021997E-3</v>
      </c>
      <c r="AE122" s="659">
        <v>9.25914256546587E-3</v>
      </c>
      <c r="AF122" s="661">
        <v>4.0544683899794544E-3</v>
      </c>
      <c r="AG122" s="659">
        <v>0.150407480848404</v>
      </c>
      <c r="AH122" s="659">
        <v>0.24823782184323401</v>
      </c>
      <c r="AI122" s="661">
        <v>0.10870033563581258</v>
      </c>
      <c r="AJ122" s="659">
        <v>7.3927588890551399E-2</v>
      </c>
      <c r="AK122" s="659">
        <v>5.2131679515658599E-2</v>
      </c>
      <c r="AL122" s="661">
        <v>1.1639738976620402</v>
      </c>
    </row>
    <row r="123" spans="1:38" x14ac:dyDescent="0.2">
      <c r="A123" s="329">
        <v>1986</v>
      </c>
      <c r="B123" s="329">
        <v>38</v>
      </c>
      <c r="C123" s="659">
        <v>23.946507078875499</v>
      </c>
      <c r="D123" s="659">
        <v>50.657508393010801</v>
      </c>
      <c r="E123" s="661">
        <v>5.2678305534604402</v>
      </c>
      <c r="F123" s="659">
        <v>1.93641497065562</v>
      </c>
      <c r="G123" s="659">
        <v>3.1868387971433001</v>
      </c>
      <c r="H123" s="684">
        <v>1.4049723249706365</v>
      </c>
      <c r="I123" s="681">
        <v>2.6395778841138502</v>
      </c>
      <c r="J123" s="659">
        <v>4.8339959850000902</v>
      </c>
      <c r="K123" s="675">
        <v>8.4810491750031147</v>
      </c>
      <c r="L123" s="659">
        <v>6.8015390089186695E-2</v>
      </c>
      <c r="M123" s="659">
        <v>4.7989162438006099E-2</v>
      </c>
      <c r="N123" s="684">
        <v>1.070852502983326</v>
      </c>
      <c r="O123" s="727">
        <v>0</v>
      </c>
      <c r="P123" s="728">
        <v>0</v>
      </c>
      <c r="Q123" s="675">
        <v>0</v>
      </c>
      <c r="R123" s="659">
        <v>6.77275958006041E-4</v>
      </c>
      <c r="S123" s="659">
        <v>9.2338218331078597E-4</v>
      </c>
      <c r="T123" s="675">
        <v>3.5256362459486312E-3</v>
      </c>
      <c r="U123" s="659">
        <v>6.8383049271361906E-2</v>
      </c>
      <c r="V123" s="659">
        <v>0.112866793697636</v>
      </c>
      <c r="W123" s="661">
        <v>4.9411834058056915E-2</v>
      </c>
      <c r="X123" s="659">
        <v>1.27341009243538E-2</v>
      </c>
      <c r="Y123" s="659">
        <v>2.10177365702796E-2</v>
      </c>
      <c r="Z123" s="661">
        <v>9.2013286694910042E-3</v>
      </c>
      <c r="AA123" s="659">
        <v>1.50683202266387E-2</v>
      </c>
      <c r="AB123" s="659">
        <v>2.4870375424552501E-2</v>
      </c>
      <c r="AC123" s="661">
        <v>1.0887974221631019E-2</v>
      </c>
      <c r="AD123" s="659">
        <v>5.6111432090024897E-3</v>
      </c>
      <c r="AE123" s="659">
        <v>9.2612404784205796E-3</v>
      </c>
      <c r="AF123" s="661">
        <v>4.0544683899794544E-3</v>
      </c>
      <c r="AG123" s="659">
        <v>0.15043487814103201</v>
      </c>
      <c r="AH123" s="659">
        <v>0.24829401319625499</v>
      </c>
      <c r="AI123" s="661">
        <v>0.10870033563581258</v>
      </c>
      <c r="AJ123" s="659">
        <v>7.3930012301897302E-2</v>
      </c>
      <c r="AK123" s="659">
        <v>5.2162297677495598E-2</v>
      </c>
      <c r="AL123" s="661">
        <v>1.1639738976620402</v>
      </c>
    </row>
    <row r="124" spans="1:38" ht="13.5" thickBot="1" x14ac:dyDescent="0.25">
      <c r="A124" s="330">
        <v>1986</v>
      </c>
      <c r="B124" s="330">
        <v>39</v>
      </c>
      <c r="C124" s="659">
        <v>23.960600929693999</v>
      </c>
      <c r="D124" s="659">
        <v>50.703058909494203</v>
      </c>
      <c r="E124" s="662">
        <v>5.2678305534604402</v>
      </c>
      <c r="F124" s="659">
        <v>1.9391478157819999</v>
      </c>
      <c r="G124" s="659">
        <v>3.1904598099871002</v>
      </c>
      <c r="H124" s="685">
        <v>1.4049723249706365</v>
      </c>
      <c r="I124" s="682">
        <v>2.64022855830776</v>
      </c>
      <c r="J124" s="667">
        <v>4.8365810733792403</v>
      </c>
      <c r="K124" s="676">
        <v>8.4810491750031147</v>
      </c>
      <c r="L124" s="667">
        <v>6.8049353532574006E-2</v>
      </c>
      <c r="M124" s="667">
        <v>4.8053240309514703E-2</v>
      </c>
      <c r="N124" s="685">
        <v>1.070852502983326</v>
      </c>
      <c r="O124" s="729">
        <v>0</v>
      </c>
      <c r="P124" s="730">
        <v>0</v>
      </c>
      <c r="Q124" s="676">
        <v>0</v>
      </c>
      <c r="R124" s="667">
        <v>6.7783758079511896E-4</v>
      </c>
      <c r="S124" s="667">
        <v>9.2414422328271698E-4</v>
      </c>
      <c r="T124" s="676">
        <v>3.5256362459486312E-3</v>
      </c>
      <c r="U124" s="659">
        <v>6.8480214863422997E-2</v>
      </c>
      <c r="V124" s="659">
        <v>0.112995497557136</v>
      </c>
      <c r="W124" s="662">
        <v>4.9411834058056915E-2</v>
      </c>
      <c r="X124" s="659">
        <v>1.27521953652326E-2</v>
      </c>
      <c r="Y124" s="659">
        <v>2.10416963779455E-2</v>
      </c>
      <c r="Z124" s="662">
        <v>9.2013286694910042E-3</v>
      </c>
      <c r="AA124" s="659">
        <v>1.5089720100289901E-2</v>
      </c>
      <c r="AB124" s="659">
        <v>2.4898729197883201E-2</v>
      </c>
      <c r="AC124" s="662">
        <v>1.0887974221631019E-2</v>
      </c>
      <c r="AD124" s="659">
        <v>5.61911892081141E-3</v>
      </c>
      <c r="AE124" s="659">
        <v>9.2718006096101802E-3</v>
      </c>
      <c r="AF124" s="662">
        <v>4.0544683899794544E-3</v>
      </c>
      <c r="AG124" s="659">
        <v>0.15064858959333</v>
      </c>
      <c r="AH124" s="659">
        <v>0.24857715314721299</v>
      </c>
      <c r="AI124" s="662">
        <v>0.10870033563581258</v>
      </c>
      <c r="AJ124" s="659">
        <v>7.3966930722201493E-2</v>
      </c>
      <c r="AK124" s="659">
        <v>5.2231957172060597E-2</v>
      </c>
      <c r="AL124" s="662">
        <v>1.1639738976620402</v>
      </c>
    </row>
    <row r="125" spans="1:38" x14ac:dyDescent="0.2">
      <c r="A125" s="17">
        <v>1987</v>
      </c>
      <c r="B125" s="17">
        <v>0</v>
      </c>
      <c r="C125" s="659">
        <v>21.4929486538364</v>
      </c>
      <c r="D125" s="659">
        <v>36.339244194093602</v>
      </c>
      <c r="E125" s="660">
        <v>5.5391098078780319</v>
      </c>
      <c r="F125" s="659">
        <v>1.5993035858415501</v>
      </c>
      <c r="G125" s="659">
        <v>2.5003427355533199</v>
      </c>
      <c r="H125" s="683">
        <v>1.5023044558438035</v>
      </c>
      <c r="I125" s="680">
        <v>0.93630979962884997</v>
      </c>
      <c r="J125" s="664">
        <v>1.3756433632846401</v>
      </c>
      <c r="K125" s="674">
        <v>9.7001575776080955</v>
      </c>
      <c r="L125" s="664">
        <v>1.6503939093446801E-2</v>
      </c>
      <c r="M125" s="664">
        <v>1.4437139741812899E-2</v>
      </c>
      <c r="N125" s="683">
        <v>1.1697904407300079</v>
      </c>
      <c r="O125" s="725">
        <v>0</v>
      </c>
      <c r="P125" s="726">
        <v>0</v>
      </c>
      <c r="Q125" s="674">
        <v>0</v>
      </c>
      <c r="R125" s="664">
        <v>6.7537016005182705E-4</v>
      </c>
      <c r="S125" s="664">
        <v>9.3022794800681405E-4</v>
      </c>
      <c r="T125" s="674">
        <v>4.1176730610300765E-3</v>
      </c>
      <c r="U125" s="659">
        <v>5.6398603762800197E-2</v>
      </c>
      <c r="V125" s="659">
        <v>8.8519754698306599E-2</v>
      </c>
      <c r="W125" s="660">
        <v>5.2815853917894784E-2</v>
      </c>
      <c r="X125" s="659">
        <v>1.0502383741286E-2</v>
      </c>
      <c r="Y125" s="659">
        <v>1.6483889821555599E-2</v>
      </c>
      <c r="Z125" s="660">
        <v>9.8352158858694156E-3</v>
      </c>
      <c r="AA125" s="659">
        <v>1.24275186129536E-2</v>
      </c>
      <c r="AB125" s="659">
        <v>1.9505470427698499E-2</v>
      </c>
      <c r="AC125" s="660">
        <v>1.1638054639469687E-2</v>
      </c>
      <c r="AD125" s="659">
        <v>4.6277632669109196E-3</v>
      </c>
      <c r="AE125" s="659">
        <v>7.2634511372431602E-3</v>
      </c>
      <c r="AF125" s="660">
        <v>4.3337835475651754E-3</v>
      </c>
      <c r="AG125" s="659">
        <v>0.12407043435668</v>
      </c>
      <c r="AH125" s="659">
        <v>0.194733270470313</v>
      </c>
      <c r="AI125" s="660">
        <v>0.1161887666459008</v>
      </c>
      <c r="AJ125" s="659">
        <v>1.7939121094684998E-2</v>
      </c>
      <c r="AK125" s="659">
        <v>1.5692592003780901E-2</v>
      </c>
      <c r="AL125" s="660">
        <v>1.2715149495384617</v>
      </c>
    </row>
    <row r="126" spans="1:38" x14ac:dyDescent="0.2">
      <c r="A126" s="329">
        <v>1987</v>
      </c>
      <c r="B126" s="329">
        <v>1</v>
      </c>
      <c r="C126" s="659">
        <v>21.4929486538364</v>
      </c>
      <c r="D126" s="659">
        <v>36.339244194093602</v>
      </c>
      <c r="E126" s="661">
        <v>5.5391098078780319</v>
      </c>
      <c r="F126" s="659">
        <v>1.5993035858415501</v>
      </c>
      <c r="G126" s="659">
        <v>2.5003427355533199</v>
      </c>
      <c r="H126" s="684">
        <v>1.5023044558438035</v>
      </c>
      <c r="I126" s="681">
        <v>0.93630979962884997</v>
      </c>
      <c r="J126" s="659">
        <v>1.3756433632846401</v>
      </c>
      <c r="K126" s="675">
        <v>9.7001575776080955</v>
      </c>
      <c r="L126" s="659">
        <v>1.6503939093446801E-2</v>
      </c>
      <c r="M126" s="659">
        <v>1.4437139741812899E-2</v>
      </c>
      <c r="N126" s="684">
        <v>1.1697904407300079</v>
      </c>
      <c r="O126" s="727">
        <v>0</v>
      </c>
      <c r="P126" s="728">
        <v>0</v>
      </c>
      <c r="Q126" s="675">
        <v>0</v>
      </c>
      <c r="R126" s="659">
        <v>6.7537016005182705E-4</v>
      </c>
      <c r="S126" s="659">
        <v>9.3022794800681405E-4</v>
      </c>
      <c r="T126" s="675">
        <v>4.1176730610300765E-3</v>
      </c>
      <c r="U126" s="659">
        <v>5.6398603762800197E-2</v>
      </c>
      <c r="V126" s="659">
        <v>8.8519754698306599E-2</v>
      </c>
      <c r="W126" s="661">
        <v>5.2815853917894784E-2</v>
      </c>
      <c r="X126" s="659">
        <v>1.0502383741286E-2</v>
      </c>
      <c r="Y126" s="659">
        <v>1.6483889821555599E-2</v>
      </c>
      <c r="Z126" s="661">
        <v>9.8352158858694156E-3</v>
      </c>
      <c r="AA126" s="659">
        <v>1.24275186129536E-2</v>
      </c>
      <c r="AB126" s="659">
        <v>1.9505470427698499E-2</v>
      </c>
      <c r="AC126" s="661">
        <v>1.1638054639469687E-2</v>
      </c>
      <c r="AD126" s="659">
        <v>4.6277632669109196E-3</v>
      </c>
      <c r="AE126" s="659">
        <v>7.2634511372431602E-3</v>
      </c>
      <c r="AF126" s="661">
        <v>4.3337835475651754E-3</v>
      </c>
      <c r="AG126" s="659">
        <v>0.12407043435668</v>
      </c>
      <c r="AH126" s="659">
        <v>0.194733270470313</v>
      </c>
      <c r="AI126" s="661">
        <v>0.1161887666459008</v>
      </c>
      <c r="AJ126" s="659">
        <v>1.7939121094684998E-2</v>
      </c>
      <c r="AK126" s="659">
        <v>1.5692592003780901E-2</v>
      </c>
      <c r="AL126" s="661">
        <v>1.2715149495384617</v>
      </c>
    </row>
    <row r="127" spans="1:38" x14ac:dyDescent="0.2">
      <c r="A127" s="329">
        <v>1987</v>
      </c>
      <c r="B127" s="329">
        <v>2</v>
      </c>
      <c r="C127" s="659">
        <v>21.4929486538364</v>
      </c>
      <c r="D127" s="659">
        <v>36.339244194093602</v>
      </c>
      <c r="E127" s="661">
        <v>5.5391098078780319</v>
      </c>
      <c r="F127" s="659">
        <v>1.5993035858415501</v>
      </c>
      <c r="G127" s="659">
        <v>2.5003427355533199</v>
      </c>
      <c r="H127" s="684">
        <v>1.5023044558438035</v>
      </c>
      <c r="I127" s="681">
        <v>0.93630979962884997</v>
      </c>
      <c r="J127" s="659">
        <v>1.3756433632846401</v>
      </c>
      <c r="K127" s="675">
        <v>9.7001575776080955</v>
      </c>
      <c r="L127" s="659">
        <v>1.6503939093446801E-2</v>
      </c>
      <c r="M127" s="659">
        <v>1.4437139741812899E-2</v>
      </c>
      <c r="N127" s="684">
        <v>1.1697904407300079</v>
      </c>
      <c r="O127" s="727">
        <v>0</v>
      </c>
      <c r="P127" s="728">
        <v>0</v>
      </c>
      <c r="Q127" s="675">
        <v>0</v>
      </c>
      <c r="R127" s="659">
        <v>6.7537016005182705E-4</v>
      </c>
      <c r="S127" s="659">
        <v>9.3022794800681405E-4</v>
      </c>
      <c r="T127" s="675">
        <v>4.1176730610300765E-3</v>
      </c>
      <c r="U127" s="659">
        <v>5.6398603762800197E-2</v>
      </c>
      <c r="V127" s="659">
        <v>8.8519754698306599E-2</v>
      </c>
      <c r="W127" s="661">
        <v>5.2815853917894784E-2</v>
      </c>
      <c r="X127" s="659">
        <v>1.0502383741286E-2</v>
      </c>
      <c r="Y127" s="659">
        <v>1.6483889821555599E-2</v>
      </c>
      <c r="Z127" s="661">
        <v>9.8352158858694156E-3</v>
      </c>
      <c r="AA127" s="659">
        <v>1.24275186129536E-2</v>
      </c>
      <c r="AB127" s="659">
        <v>1.9505470427698499E-2</v>
      </c>
      <c r="AC127" s="661">
        <v>1.1638054639469687E-2</v>
      </c>
      <c r="AD127" s="659">
        <v>4.6277632669109196E-3</v>
      </c>
      <c r="AE127" s="659">
        <v>7.2634511372431602E-3</v>
      </c>
      <c r="AF127" s="661">
        <v>4.3337835475651754E-3</v>
      </c>
      <c r="AG127" s="659">
        <v>0.12407043435668</v>
      </c>
      <c r="AH127" s="659">
        <v>0.194733270470313</v>
      </c>
      <c r="AI127" s="661">
        <v>0.1161887666459008</v>
      </c>
      <c r="AJ127" s="659">
        <v>1.7939121094684998E-2</v>
      </c>
      <c r="AK127" s="659">
        <v>1.5692592003780901E-2</v>
      </c>
      <c r="AL127" s="661">
        <v>1.2715149495384617</v>
      </c>
    </row>
    <row r="128" spans="1:38" x14ac:dyDescent="0.2">
      <c r="A128" s="329">
        <v>1987</v>
      </c>
      <c r="B128" s="329">
        <v>3</v>
      </c>
      <c r="C128" s="659">
        <v>21.4929486538364</v>
      </c>
      <c r="D128" s="659">
        <v>36.339244194093602</v>
      </c>
      <c r="E128" s="661">
        <v>5.5391098078780319</v>
      </c>
      <c r="F128" s="659">
        <v>1.5993035858415501</v>
      </c>
      <c r="G128" s="659">
        <v>2.5003427355533199</v>
      </c>
      <c r="H128" s="684">
        <v>1.5023044558438035</v>
      </c>
      <c r="I128" s="681">
        <v>0.93630979962884997</v>
      </c>
      <c r="J128" s="659">
        <v>1.3756433632846401</v>
      </c>
      <c r="K128" s="675">
        <v>9.7001575776080955</v>
      </c>
      <c r="L128" s="659">
        <v>1.6503939093446801E-2</v>
      </c>
      <c r="M128" s="659">
        <v>1.4437139741812899E-2</v>
      </c>
      <c r="N128" s="684">
        <v>1.1697904407300079</v>
      </c>
      <c r="O128" s="727">
        <v>0</v>
      </c>
      <c r="P128" s="728">
        <v>0</v>
      </c>
      <c r="Q128" s="675">
        <v>0</v>
      </c>
      <c r="R128" s="659">
        <v>6.7537016005182705E-4</v>
      </c>
      <c r="S128" s="659">
        <v>9.3022794800681405E-4</v>
      </c>
      <c r="T128" s="675">
        <v>4.1176730610300765E-3</v>
      </c>
      <c r="U128" s="659">
        <v>5.6398603762800197E-2</v>
      </c>
      <c r="V128" s="659">
        <v>8.8519754698306599E-2</v>
      </c>
      <c r="W128" s="661">
        <v>5.2815853917894784E-2</v>
      </c>
      <c r="X128" s="659">
        <v>1.0502383741286E-2</v>
      </c>
      <c r="Y128" s="659">
        <v>1.6483889821555599E-2</v>
      </c>
      <c r="Z128" s="661">
        <v>9.8352158858694156E-3</v>
      </c>
      <c r="AA128" s="659">
        <v>1.24275186129536E-2</v>
      </c>
      <c r="AB128" s="659">
        <v>1.9505470427698499E-2</v>
      </c>
      <c r="AC128" s="661">
        <v>1.1638054639469687E-2</v>
      </c>
      <c r="AD128" s="659">
        <v>4.6277632669109196E-3</v>
      </c>
      <c r="AE128" s="659">
        <v>7.2634511372431602E-3</v>
      </c>
      <c r="AF128" s="661">
        <v>4.3337835475651754E-3</v>
      </c>
      <c r="AG128" s="659">
        <v>0.12407043435668</v>
      </c>
      <c r="AH128" s="659">
        <v>0.194733270470313</v>
      </c>
      <c r="AI128" s="661">
        <v>0.1161887666459008</v>
      </c>
      <c r="AJ128" s="659">
        <v>1.7939121094684998E-2</v>
      </c>
      <c r="AK128" s="659">
        <v>1.5692592003780901E-2</v>
      </c>
      <c r="AL128" s="661">
        <v>1.2715149495384617</v>
      </c>
    </row>
    <row r="129" spans="1:38" x14ac:dyDescent="0.2">
      <c r="A129" s="329">
        <v>1987</v>
      </c>
      <c r="B129" s="329">
        <v>4</v>
      </c>
      <c r="C129" s="659">
        <v>21.4929486538364</v>
      </c>
      <c r="D129" s="659">
        <v>36.339244194093602</v>
      </c>
      <c r="E129" s="661">
        <v>5.5391098078780319</v>
      </c>
      <c r="F129" s="659">
        <v>1.5993035858415501</v>
      </c>
      <c r="G129" s="659">
        <v>2.5003427355533199</v>
      </c>
      <c r="H129" s="684">
        <v>1.5023044558438035</v>
      </c>
      <c r="I129" s="681">
        <v>2.5102782698533002</v>
      </c>
      <c r="J129" s="659">
        <v>4.0863950003746403</v>
      </c>
      <c r="K129" s="675">
        <v>9.7001575776080955</v>
      </c>
      <c r="L129" s="659">
        <v>3.2299453513534401E-2</v>
      </c>
      <c r="M129" s="659">
        <v>2.8699242707755999E-2</v>
      </c>
      <c r="N129" s="684">
        <v>1.1697904407300079</v>
      </c>
      <c r="O129" s="727">
        <v>0</v>
      </c>
      <c r="P129" s="728">
        <v>0</v>
      </c>
      <c r="Q129" s="675">
        <v>0</v>
      </c>
      <c r="R129" s="659">
        <v>6.6892355642600996E-4</v>
      </c>
      <c r="S129" s="659">
        <v>9.1125356506264001E-4</v>
      </c>
      <c r="T129" s="675">
        <v>4.1176730610300765E-3</v>
      </c>
      <c r="U129" s="659">
        <v>5.6398603762800197E-2</v>
      </c>
      <c r="V129" s="659">
        <v>8.8519754698306599E-2</v>
      </c>
      <c r="W129" s="661">
        <v>5.2815853917894784E-2</v>
      </c>
      <c r="X129" s="659">
        <v>1.0502383741286E-2</v>
      </c>
      <c r="Y129" s="659">
        <v>1.6483889821555599E-2</v>
      </c>
      <c r="Z129" s="661">
        <v>9.8352158858694156E-3</v>
      </c>
      <c r="AA129" s="659">
        <v>1.24275186129536E-2</v>
      </c>
      <c r="AB129" s="659">
        <v>1.9505470427698499E-2</v>
      </c>
      <c r="AC129" s="661">
        <v>1.1638054639469687E-2</v>
      </c>
      <c r="AD129" s="659">
        <v>4.6277632669109196E-3</v>
      </c>
      <c r="AE129" s="659">
        <v>7.2634511372431602E-3</v>
      </c>
      <c r="AF129" s="661">
        <v>4.3337835475651754E-3</v>
      </c>
      <c r="AG129" s="659">
        <v>0.12407043435668</v>
      </c>
      <c r="AH129" s="659">
        <v>0.194733270470313</v>
      </c>
      <c r="AI129" s="661">
        <v>0.1161887666459008</v>
      </c>
      <c r="AJ129" s="659">
        <v>3.51082115996025E-2</v>
      </c>
      <c r="AK129" s="659">
        <v>3.1194936783829199E-2</v>
      </c>
      <c r="AL129" s="661">
        <v>1.2715149495384617</v>
      </c>
    </row>
    <row r="130" spans="1:38" x14ac:dyDescent="0.2">
      <c r="A130" s="329">
        <v>1987</v>
      </c>
      <c r="B130" s="329">
        <v>5</v>
      </c>
      <c r="C130" s="659">
        <v>21.4929486538364</v>
      </c>
      <c r="D130" s="659">
        <v>36.339244194093602</v>
      </c>
      <c r="E130" s="661">
        <v>5.5391098078780319</v>
      </c>
      <c r="F130" s="659">
        <v>1.5993035858415501</v>
      </c>
      <c r="G130" s="659">
        <v>2.5003427355533199</v>
      </c>
      <c r="H130" s="684">
        <v>1.5023044558438035</v>
      </c>
      <c r="I130" s="681">
        <v>2.5102782698533002</v>
      </c>
      <c r="J130" s="659">
        <v>4.0863950003746403</v>
      </c>
      <c r="K130" s="675">
        <v>9.7001575776080955</v>
      </c>
      <c r="L130" s="659">
        <v>3.2299453513534401E-2</v>
      </c>
      <c r="M130" s="659">
        <v>2.8699242707755999E-2</v>
      </c>
      <c r="N130" s="684">
        <v>1.1697904407300079</v>
      </c>
      <c r="O130" s="727">
        <v>0</v>
      </c>
      <c r="P130" s="728">
        <v>0</v>
      </c>
      <c r="Q130" s="675">
        <v>0</v>
      </c>
      <c r="R130" s="659">
        <v>6.6892355642600996E-4</v>
      </c>
      <c r="S130" s="659">
        <v>9.1125356506264001E-4</v>
      </c>
      <c r="T130" s="675">
        <v>4.1176730610300765E-3</v>
      </c>
      <c r="U130" s="659">
        <v>5.6398603762800197E-2</v>
      </c>
      <c r="V130" s="659">
        <v>8.8519754698306599E-2</v>
      </c>
      <c r="W130" s="661">
        <v>5.2815853917894784E-2</v>
      </c>
      <c r="X130" s="659">
        <v>1.0502383741286E-2</v>
      </c>
      <c r="Y130" s="659">
        <v>1.6483889821555599E-2</v>
      </c>
      <c r="Z130" s="661">
        <v>9.8352158858694156E-3</v>
      </c>
      <c r="AA130" s="659">
        <v>1.24275186129536E-2</v>
      </c>
      <c r="AB130" s="659">
        <v>1.9505470427698499E-2</v>
      </c>
      <c r="AC130" s="661">
        <v>1.1638054639469687E-2</v>
      </c>
      <c r="AD130" s="659">
        <v>4.6277632669109196E-3</v>
      </c>
      <c r="AE130" s="659">
        <v>7.2634511372431602E-3</v>
      </c>
      <c r="AF130" s="661">
        <v>4.3337835475651754E-3</v>
      </c>
      <c r="AG130" s="659">
        <v>0.12407043435668</v>
      </c>
      <c r="AH130" s="659">
        <v>0.194733270470313</v>
      </c>
      <c r="AI130" s="661">
        <v>0.1161887666459008</v>
      </c>
      <c r="AJ130" s="659">
        <v>3.51082115996025E-2</v>
      </c>
      <c r="AK130" s="659">
        <v>3.1194936783829199E-2</v>
      </c>
      <c r="AL130" s="661">
        <v>1.2715149495384617</v>
      </c>
    </row>
    <row r="131" spans="1:38" x14ac:dyDescent="0.2">
      <c r="A131" s="329">
        <v>1987</v>
      </c>
      <c r="B131" s="329">
        <v>6</v>
      </c>
      <c r="C131" s="659">
        <v>21.4929486538364</v>
      </c>
      <c r="D131" s="659">
        <v>36.339244194093602</v>
      </c>
      <c r="E131" s="661">
        <v>5.5391098078780319</v>
      </c>
      <c r="F131" s="659">
        <v>1.5993035858415501</v>
      </c>
      <c r="G131" s="659">
        <v>2.5003427355533199</v>
      </c>
      <c r="H131" s="684">
        <v>1.5023044558438035</v>
      </c>
      <c r="I131" s="681">
        <v>2.5102782698533002</v>
      </c>
      <c r="J131" s="659">
        <v>4.0863950003746403</v>
      </c>
      <c r="K131" s="675">
        <v>9.7001575776080955</v>
      </c>
      <c r="L131" s="659">
        <v>3.2299453513534401E-2</v>
      </c>
      <c r="M131" s="659">
        <v>2.8699242707755999E-2</v>
      </c>
      <c r="N131" s="684">
        <v>1.1697904407300079</v>
      </c>
      <c r="O131" s="727">
        <v>0</v>
      </c>
      <c r="P131" s="728">
        <v>0</v>
      </c>
      <c r="Q131" s="675">
        <v>0</v>
      </c>
      <c r="R131" s="659">
        <v>6.6892355642600996E-4</v>
      </c>
      <c r="S131" s="659">
        <v>9.1125356506264001E-4</v>
      </c>
      <c r="T131" s="675">
        <v>4.1176730610300765E-3</v>
      </c>
      <c r="U131" s="659">
        <v>5.6398603762800197E-2</v>
      </c>
      <c r="V131" s="659">
        <v>8.8519754698306599E-2</v>
      </c>
      <c r="W131" s="661">
        <v>5.2815853917894784E-2</v>
      </c>
      <c r="X131" s="659">
        <v>1.0502383741286E-2</v>
      </c>
      <c r="Y131" s="659">
        <v>1.6483889821555599E-2</v>
      </c>
      <c r="Z131" s="661">
        <v>9.8352158858694156E-3</v>
      </c>
      <c r="AA131" s="659">
        <v>1.24275186129536E-2</v>
      </c>
      <c r="AB131" s="659">
        <v>1.9505470427698499E-2</v>
      </c>
      <c r="AC131" s="661">
        <v>1.1638054639469687E-2</v>
      </c>
      <c r="AD131" s="659">
        <v>4.6277632669109196E-3</v>
      </c>
      <c r="AE131" s="659">
        <v>7.2634511372431602E-3</v>
      </c>
      <c r="AF131" s="661">
        <v>4.3337835475651754E-3</v>
      </c>
      <c r="AG131" s="659">
        <v>0.12407043435668</v>
      </c>
      <c r="AH131" s="659">
        <v>0.194733270470313</v>
      </c>
      <c r="AI131" s="661">
        <v>0.1161887666459008</v>
      </c>
      <c r="AJ131" s="659">
        <v>3.51082115996025E-2</v>
      </c>
      <c r="AK131" s="659">
        <v>3.1194936783829199E-2</v>
      </c>
      <c r="AL131" s="661">
        <v>1.2715149495384617</v>
      </c>
    </row>
    <row r="132" spans="1:38" x14ac:dyDescent="0.2">
      <c r="A132" s="329">
        <v>1987</v>
      </c>
      <c r="B132" s="329">
        <v>7</v>
      </c>
      <c r="C132" s="659">
        <v>21.4929486538364</v>
      </c>
      <c r="D132" s="659">
        <v>36.339244194093602</v>
      </c>
      <c r="E132" s="661">
        <v>5.5391098078780319</v>
      </c>
      <c r="F132" s="659">
        <v>1.5993035858415501</v>
      </c>
      <c r="G132" s="659">
        <v>2.5003427355533199</v>
      </c>
      <c r="H132" s="684">
        <v>1.5023044558438035</v>
      </c>
      <c r="I132" s="681">
        <v>2.5102782698533002</v>
      </c>
      <c r="J132" s="659">
        <v>4.0863950003746403</v>
      </c>
      <c r="K132" s="675">
        <v>9.7001575776080955</v>
      </c>
      <c r="L132" s="659">
        <v>3.2299453513534401E-2</v>
      </c>
      <c r="M132" s="659">
        <v>2.8699242707755999E-2</v>
      </c>
      <c r="N132" s="684">
        <v>1.1697904407300079</v>
      </c>
      <c r="O132" s="727">
        <v>0</v>
      </c>
      <c r="P132" s="728">
        <v>0</v>
      </c>
      <c r="Q132" s="675">
        <v>0</v>
      </c>
      <c r="R132" s="659">
        <v>6.6892355642600996E-4</v>
      </c>
      <c r="S132" s="659">
        <v>9.1125356506264001E-4</v>
      </c>
      <c r="T132" s="675">
        <v>4.1176730610300765E-3</v>
      </c>
      <c r="U132" s="659">
        <v>5.6398603762800197E-2</v>
      </c>
      <c r="V132" s="659">
        <v>8.8519754698306599E-2</v>
      </c>
      <c r="W132" s="661">
        <v>5.2815853917894784E-2</v>
      </c>
      <c r="X132" s="659">
        <v>1.0502383741286E-2</v>
      </c>
      <c r="Y132" s="659">
        <v>1.6483889821555599E-2</v>
      </c>
      <c r="Z132" s="661">
        <v>9.8352158858694156E-3</v>
      </c>
      <c r="AA132" s="659">
        <v>1.24275186129536E-2</v>
      </c>
      <c r="AB132" s="659">
        <v>1.9505470427698499E-2</v>
      </c>
      <c r="AC132" s="661">
        <v>1.1638054639469687E-2</v>
      </c>
      <c r="AD132" s="659">
        <v>4.6277632669109196E-3</v>
      </c>
      <c r="AE132" s="659">
        <v>7.2634511372431602E-3</v>
      </c>
      <c r="AF132" s="661">
        <v>4.3337835475651754E-3</v>
      </c>
      <c r="AG132" s="659">
        <v>0.12407043435668</v>
      </c>
      <c r="AH132" s="659">
        <v>0.194733270470313</v>
      </c>
      <c r="AI132" s="661">
        <v>0.1161887666459008</v>
      </c>
      <c r="AJ132" s="659">
        <v>3.51082115996025E-2</v>
      </c>
      <c r="AK132" s="659">
        <v>3.1194936783829199E-2</v>
      </c>
      <c r="AL132" s="661">
        <v>1.2715149495384617</v>
      </c>
    </row>
    <row r="133" spans="1:38" x14ac:dyDescent="0.2">
      <c r="A133" s="329">
        <v>1987</v>
      </c>
      <c r="B133" s="329">
        <v>8</v>
      </c>
      <c r="C133" s="659">
        <v>21.4929486538364</v>
      </c>
      <c r="D133" s="659">
        <v>36.339244194093602</v>
      </c>
      <c r="E133" s="661">
        <v>5.5391098078780319</v>
      </c>
      <c r="F133" s="659">
        <v>1.5993035858415501</v>
      </c>
      <c r="G133" s="659">
        <v>2.5003427355533199</v>
      </c>
      <c r="H133" s="684">
        <v>1.5023044558438035</v>
      </c>
      <c r="I133" s="681">
        <v>2.5102782698533002</v>
      </c>
      <c r="J133" s="659">
        <v>4.0863950003746403</v>
      </c>
      <c r="K133" s="675">
        <v>9.7001575776080955</v>
      </c>
      <c r="L133" s="659">
        <v>3.2299453513534401E-2</v>
      </c>
      <c r="M133" s="659">
        <v>2.8699242707755999E-2</v>
      </c>
      <c r="N133" s="684">
        <v>1.1697904407300079</v>
      </c>
      <c r="O133" s="727">
        <v>0</v>
      </c>
      <c r="P133" s="728">
        <v>0</v>
      </c>
      <c r="Q133" s="675">
        <v>0</v>
      </c>
      <c r="R133" s="659">
        <v>6.6892355642600996E-4</v>
      </c>
      <c r="S133" s="659">
        <v>9.1125356506264001E-4</v>
      </c>
      <c r="T133" s="675">
        <v>4.1176730610300765E-3</v>
      </c>
      <c r="U133" s="659">
        <v>5.6398603762800197E-2</v>
      </c>
      <c r="V133" s="659">
        <v>8.8519754698306599E-2</v>
      </c>
      <c r="W133" s="661">
        <v>5.2815853917894784E-2</v>
      </c>
      <c r="X133" s="659">
        <v>1.0502383741286E-2</v>
      </c>
      <c r="Y133" s="659">
        <v>1.6483889821555599E-2</v>
      </c>
      <c r="Z133" s="661">
        <v>9.8352158858694156E-3</v>
      </c>
      <c r="AA133" s="659">
        <v>1.24275186129536E-2</v>
      </c>
      <c r="AB133" s="659">
        <v>1.9505470427698499E-2</v>
      </c>
      <c r="AC133" s="661">
        <v>1.1638054639469687E-2</v>
      </c>
      <c r="AD133" s="659">
        <v>4.6277632669109196E-3</v>
      </c>
      <c r="AE133" s="659">
        <v>7.2634511372431602E-3</v>
      </c>
      <c r="AF133" s="661">
        <v>4.3337835475651754E-3</v>
      </c>
      <c r="AG133" s="659">
        <v>0.12407043435668</v>
      </c>
      <c r="AH133" s="659">
        <v>0.194733270470313</v>
      </c>
      <c r="AI133" s="661">
        <v>0.1161887666459008</v>
      </c>
      <c r="AJ133" s="659">
        <v>3.51082115996025E-2</v>
      </c>
      <c r="AK133" s="659">
        <v>3.1194936783829199E-2</v>
      </c>
      <c r="AL133" s="661">
        <v>1.2715149495384617</v>
      </c>
    </row>
    <row r="134" spans="1:38" x14ac:dyDescent="0.2">
      <c r="A134" s="329">
        <v>1987</v>
      </c>
      <c r="B134" s="329">
        <v>9</v>
      </c>
      <c r="C134" s="659">
        <v>21.4929486538364</v>
      </c>
      <c r="D134" s="659">
        <v>36.339244194093602</v>
      </c>
      <c r="E134" s="661">
        <v>5.5391098078780319</v>
      </c>
      <c r="F134" s="659">
        <v>1.5993035858415501</v>
      </c>
      <c r="G134" s="659">
        <v>2.5003427355533199</v>
      </c>
      <c r="H134" s="684">
        <v>1.5023044558438035</v>
      </c>
      <c r="I134" s="681">
        <v>2.5102782698533002</v>
      </c>
      <c r="J134" s="659">
        <v>4.0863950003746403</v>
      </c>
      <c r="K134" s="675">
        <v>9.7001575776080955</v>
      </c>
      <c r="L134" s="659">
        <v>3.2299453513534401E-2</v>
      </c>
      <c r="M134" s="659">
        <v>2.8699242707755999E-2</v>
      </c>
      <c r="N134" s="684">
        <v>1.1697904407300079</v>
      </c>
      <c r="O134" s="727">
        <v>0</v>
      </c>
      <c r="P134" s="728">
        <v>0</v>
      </c>
      <c r="Q134" s="675">
        <v>0</v>
      </c>
      <c r="R134" s="659">
        <v>6.6892355642600996E-4</v>
      </c>
      <c r="S134" s="659">
        <v>9.1125356506264001E-4</v>
      </c>
      <c r="T134" s="675">
        <v>4.1176730610300765E-3</v>
      </c>
      <c r="U134" s="659">
        <v>5.6398603762800197E-2</v>
      </c>
      <c r="V134" s="659">
        <v>8.8519754698306599E-2</v>
      </c>
      <c r="W134" s="661">
        <v>5.2815853917894784E-2</v>
      </c>
      <c r="X134" s="659">
        <v>1.0502383741286E-2</v>
      </c>
      <c r="Y134" s="659">
        <v>1.6483889821555599E-2</v>
      </c>
      <c r="Z134" s="661">
        <v>9.8352158858694156E-3</v>
      </c>
      <c r="AA134" s="659">
        <v>1.24275186129536E-2</v>
      </c>
      <c r="AB134" s="659">
        <v>1.9505470427698499E-2</v>
      </c>
      <c r="AC134" s="661">
        <v>1.1638054639469687E-2</v>
      </c>
      <c r="AD134" s="659">
        <v>4.6277632669109196E-3</v>
      </c>
      <c r="AE134" s="659">
        <v>7.2634511372431602E-3</v>
      </c>
      <c r="AF134" s="661">
        <v>4.3337835475651754E-3</v>
      </c>
      <c r="AG134" s="659">
        <v>0.12407043435668</v>
      </c>
      <c r="AH134" s="659">
        <v>0.194733270470313</v>
      </c>
      <c r="AI134" s="661">
        <v>0.1161887666459008</v>
      </c>
      <c r="AJ134" s="659">
        <v>3.51082115996025E-2</v>
      </c>
      <c r="AK134" s="659">
        <v>3.1194936783829199E-2</v>
      </c>
      <c r="AL134" s="661">
        <v>1.2715149495384617</v>
      </c>
    </row>
    <row r="135" spans="1:38" x14ac:dyDescent="0.2">
      <c r="A135" s="329">
        <v>1987</v>
      </c>
      <c r="B135" s="329">
        <v>10</v>
      </c>
      <c r="C135" s="659">
        <v>21.4929486538364</v>
      </c>
      <c r="D135" s="659">
        <v>36.339244194093602</v>
      </c>
      <c r="E135" s="661">
        <v>5.5391098078780319</v>
      </c>
      <c r="F135" s="659">
        <v>1.5993035858415501</v>
      </c>
      <c r="G135" s="659">
        <v>2.5003427355533199</v>
      </c>
      <c r="H135" s="684">
        <v>1.5023044558438035</v>
      </c>
      <c r="I135" s="681">
        <v>2.5102782698533002</v>
      </c>
      <c r="J135" s="659">
        <v>4.0863950003746403</v>
      </c>
      <c r="K135" s="675">
        <v>9.7001575776080955</v>
      </c>
      <c r="L135" s="659">
        <v>3.2299453513534401E-2</v>
      </c>
      <c r="M135" s="659">
        <v>2.8699242707755999E-2</v>
      </c>
      <c r="N135" s="684">
        <v>1.1697904407300079</v>
      </c>
      <c r="O135" s="727">
        <v>0</v>
      </c>
      <c r="P135" s="728">
        <v>0</v>
      </c>
      <c r="Q135" s="675">
        <v>0</v>
      </c>
      <c r="R135" s="659">
        <v>6.6892355642600996E-4</v>
      </c>
      <c r="S135" s="659">
        <v>9.1125356506264001E-4</v>
      </c>
      <c r="T135" s="675">
        <v>4.1176730610300765E-3</v>
      </c>
      <c r="U135" s="659">
        <v>5.6398603762800197E-2</v>
      </c>
      <c r="V135" s="659">
        <v>8.8519754698306599E-2</v>
      </c>
      <c r="W135" s="661">
        <v>5.2815853917894784E-2</v>
      </c>
      <c r="X135" s="659">
        <v>1.0502383741286E-2</v>
      </c>
      <c r="Y135" s="659">
        <v>1.6483889821555599E-2</v>
      </c>
      <c r="Z135" s="661">
        <v>9.8352158858694156E-3</v>
      </c>
      <c r="AA135" s="659">
        <v>1.24275186129536E-2</v>
      </c>
      <c r="AB135" s="659">
        <v>1.9505470427698499E-2</v>
      </c>
      <c r="AC135" s="661">
        <v>1.1638054639469687E-2</v>
      </c>
      <c r="AD135" s="659">
        <v>4.6277632669109196E-3</v>
      </c>
      <c r="AE135" s="659">
        <v>7.2634511372431602E-3</v>
      </c>
      <c r="AF135" s="661">
        <v>4.3337835475651754E-3</v>
      </c>
      <c r="AG135" s="659">
        <v>0.12407043435668</v>
      </c>
      <c r="AH135" s="659">
        <v>0.194733270470313</v>
      </c>
      <c r="AI135" s="661">
        <v>0.1161887666459008</v>
      </c>
      <c r="AJ135" s="659">
        <v>3.51082115996025E-2</v>
      </c>
      <c r="AK135" s="659">
        <v>3.1194936783829199E-2</v>
      </c>
      <c r="AL135" s="661">
        <v>1.2715149495384617</v>
      </c>
    </row>
    <row r="136" spans="1:38" x14ac:dyDescent="0.2">
      <c r="A136" s="329">
        <v>1987</v>
      </c>
      <c r="B136" s="329">
        <v>11</v>
      </c>
      <c r="C136" s="659">
        <v>21.4929486538364</v>
      </c>
      <c r="D136" s="659">
        <v>36.339244194093602</v>
      </c>
      <c r="E136" s="661">
        <v>5.5391098078780319</v>
      </c>
      <c r="F136" s="659">
        <v>1.5993035858415501</v>
      </c>
      <c r="G136" s="659">
        <v>2.5003427355533199</v>
      </c>
      <c r="H136" s="684">
        <v>1.5023044558438035</v>
      </c>
      <c r="I136" s="681">
        <v>2.5102782698533002</v>
      </c>
      <c r="J136" s="659">
        <v>4.0863950003746403</v>
      </c>
      <c r="K136" s="675">
        <v>9.7001575776080955</v>
      </c>
      <c r="L136" s="659">
        <v>3.2299453513534401E-2</v>
      </c>
      <c r="M136" s="659">
        <v>2.8699242707755999E-2</v>
      </c>
      <c r="N136" s="684">
        <v>1.1697904407300079</v>
      </c>
      <c r="O136" s="727">
        <v>0</v>
      </c>
      <c r="P136" s="728">
        <v>0</v>
      </c>
      <c r="Q136" s="675">
        <v>0</v>
      </c>
      <c r="R136" s="659">
        <v>6.6892355642600996E-4</v>
      </c>
      <c r="S136" s="659">
        <v>9.1125356506264001E-4</v>
      </c>
      <c r="T136" s="675">
        <v>4.1176730610300765E-3</v>
      </c>
      <c r="U136" s="659">
        <v>5.6398603762800197E-2</v>
      </c>
      <c r="V136" s="659">
        <v>8.8519754698306599E-2</v>
      </c>
      <c r="W136" s="661">
        <v>5.2815853917894784E-2</v>
      </c>
      <c r="X136" s="659">
        <v>1.0502383741286E-2</v>
      </c>
      <c r="Y136" s="659">
        <v>1.6483889821555599E-2</v>
      </c>
      <c r="Z136" s="661">
        <v>9.8352158858694156E-3</v>
      </c>
      <c r="AA136" s="659">
        <v>1.24275186129536E-2</v>
      </c>
      <c r="AB136" s="659">
        <v>1.9505470427698499E-2</v>
      </c>
      <c r="AC136" s="661">
        <v>1.1638054639469687E-2</v>
      </c>
      <c r="AD136" s="659">
        <v>4.6277632669109196E-3</v>
      </c>
      <c r="AE136" s="659">
        <v>7.2634511372431602E-3</v>
      </c>
      <c r="AF136" s="661">
        <v>4.3337835475651754E-3</v>
      </c>
      <c r="AG136" s="659">
        <v>0.12407043435668</v>
      </c>
      <c r="AH136" s="659">
        <v>0.194733270470313</v>
      </c>
      <c r="AI136" s="661">
        <v>0.1161887666459008</v>
      </c>
      <c r="AJ136" s="659">
        <v>3.51082115996025E-2</v>
      </c>
      <c r="AK136" s="659">
        <v>3.1194936783829199E-2</v>
      </c>
      <c r="AL136" s="661">
        <v>1.2715149495384617</v>
      </c>
    </row>
    <row r="137" spans="1:38" x14ac:dyDescent="0.2">
      <c r="A137" s="329">
        <v>1987</v>
      </c>
      <c r="B137" s="329">
        <v>12</v>
      </c>
      <c r="C137" s="659">
        <v>21.4929486538364</v>
      </c>
      <c r="D137" s="659">
        <v>36.339244194093602</v>
      </c>
      <c r="E137" s="661">
        <v>5.5391098078780319</v>
      </c>
      <c r="F137" s="659">
        <v>1.5993035858415501</v>
      </c>
      <c r="G137" s="659">
        <v>2.5003427355533199</v>
      </c>
      <c r="H137" s="684">
        <v>1.5023044558438035</v>
      </c>
      <c r="I137" s="681">
        <v>2.5102782698533002</v>
      </c>
      <c r="J137" s="659">
        <v>4.0863950003746403</v>
      </c>
      <c r="K137" s="675">
        <v>9.7001575776080955</v>
      </c>
      <c r="L137" s="659">
        <v>3.2299453513534401E-2</v>
      </c>
      <c r="M137" s="659">
        <v>2.8699242707755999E-2</v>
      </c>
      <c r="N137" s="684">
        <v>1.1697904407300079</v>
      </c>
      <c r="O137" s="727">
        <v>0</v>
      </c>
      <c r="P137" s="728">
        <v>0</v>
      </c>
      <c r="Q137" s="675">
        <v>0</v>
      </c>
      <c r="R137" s="659">
        <v>6.6892355642600996E-4</v>
      </c>
      <c r="S137" s="659">
        <v>9.1125356506264001E-4</v>
      </c>
      <c r="T137" s="675">
        <v>4.1176730610300765E-3</v>
      </c>
      <c r="U137" s="659">
        <v>5.6398603762800197E-2</v>
      </c>
      <c r="V137" s="659">
        <v>8.8519754698306599E-2</v>
      </c>
      <c r="W137" s="661">
        <v>5.2815853917894784E-2</v>
      </c>
      <c r="X137" s="659">
        <v>1.0502383741286E-2</v>
      </c>
      <c r="Y137" s="659">
        <v>1.6483889821555599E-2</v>
      </c>
      <c r="Z137" s="661">
        <v>9.8352158858694156E-3</v>
      </c>
      <c r="AA137" s="659">
        <v>1.24275186129536E-2</v>
      </c>
      <c r="AB137" s="659">
        <v>1.9505470427698499E-2</v>
      </c>
      <c r="AC137" s="661">
        <v>1.1638054639469687E-2</v>
      </c>
      <c r="AD137" s="659">
        <v>4.6277632669109196E-3</v>
      </c>
      <c r="AE137" s="659">
        <v>7.2634511372431602E-3</v>
      </c>
      <c r="AF137" s="661">
        <v>4.3337835475651754E-3</v>
      </c>
      <c r="AG137" s="659">
        <v>0.12407043435668</v>
      </c>
      <c r="AH137" s="659">
        <v>0.194733270470313</v>
      </c>
      <c r="AI137" s="661">
        <v>0.1161887666459008</v>
      </c>
      <c r="AJ137" s="659">
        <v>3.51082115996025E-2</v>
      </c>
      <c r="AK137" s="659">
        <v>3.1194936783829199E-2</v>
      </c>
      <c r="AL137" s="661">
        <v>1.2715149495384617</v>
      </c>
    </row>
    <row r="138" spans="1:38" x14ac:dyDescent="0.2">
      <c r="A138" s="329">
        <v>1987</v>
      </c>
      <c r="B138" s="329">
        <v>13</v>
      </c>
      <c r="C138" s="659">
        <v>21.471701052101601</v>
      </c>
      <c r="D138" s="659">
        <v>36.271404923481903</v>
      </c>
      <c r="E138" s="661">
        <v>5.5250469845148729</v>
      </c>
      <c r="F138" s="659">
        <v>1.6014598412532399</v>
      </c>
      <c r="G138" s="659">
        <v>2.4986145337055401</v>
      </c>
      <c r="H138" s="684">
        <v>1.4951191142765909</v>
      </c>
      <c r="I138" s="681">
        <v>2.5089992224499</v>
      </c>
      <c r="J138" s="659">
        <v>4.0828106577102599</v>
      </c>
      <c r="K138" s="675">
        <v>9.5716188281294521</v>
      </c>
      <c r="L138" s="659">
        <v>3.2318882252595403E-2</v>
      </c>
      <c r="M138" s="659">
        <v>2.8680729311118799E-2</v>
      </c>
      <c r="N138" s="684">
        <v>1.1636081953448536</v>
      </c>
      <c r="O138" s="727">
        <v>0</v>
      </c>
      <c r="P138" s="728">
        <v>0</v>
      </c>
      <c r="Q138" s="675">
        <v>0</v>
      </c>
      <c r="R138" s="659">
        <v>6.6954484651333696E-4</v>
      </c>
      <c r="S138" s="659">
        <v>9.1100785181308505E-4</v>
      </c>
      <c r="T138" s="675">
        <v>4.046816766004593E-3</v>
      </c>
      <c r="U138" s="659">
        <v>5.64753742772642E-2</v>
      </c>
      <c r="V138" s="659">
        <v>8.8458457433946494E-2</v>
      </c>
      <c r="W138" s="661">
        <v>5.2567735466018659E-2</v>
      </c>
      <c r="X138" s="659">
        <v>1.0516681361682E-2</v>
      </c>
      <c r="Y138" s="659">
        <v>1.6472479105905598E-2</v>
      </c>
      <c r="Z138" s="661">
        <v>9.7890120563339008E-3</v>
      </c>
      <c r="AA138" s="659">
        <v>1.24444353415318E-2</v>
      </c>
      <c r="AB138" s="659">
        <v>1.9491965886283099E-2</v>
      </c>
      <c r="AC138" s="661">
        <v>1.1583381328511923E-2</v>
      </c>
      <c r="AD138" s="659">
        <v>4.6340645605093701E-3</v>
      </c>
      <c r="AE138" s="659">
        <v>7.2584243701193703E-3</v>
      </c>
      <c r="AF138" s="661">
        <v>4.313423782886518E-3</v>
      </c>
      <c r="AG138" s="659">
        <v>0.124239376942911</v>
      </c>
      <c r="AH138" s="659">
        <v>0.19459843763134399</v>
      </c>
      <c r="AI138" s="661">
        <v>0.11564298524321535</v>
      </c>
      <c r="AJ138" s="659">
        <v>3.5129333307541602E-2</v>
      </c>
      <c r="AK138" s="659">
        <v>3.11747963377009E-2</v>
      </c>
      <c r="AL138" s="661">
        <v>1.2647954880048784</v>
      </c>
    </row>
    <row r="139" spans="1:38" x14ac:dyDescent="0.2">
      <c r="A139" s="329">
        <v>1987</v>
      </c>
      <c r="B139" s="329">
        <v>14</v>
      </c>
      <c r="C139" s="659">
        <v>21.5587217011078</v>
      </c>
      <c r="D139" s="659">
        <v>36.332408281506197</v>
      </c>
      <c r="E139" s="661">
        <v>5.5205531138689086</v>
      </c>
      <c r="F139" s="659">
        <v>1.6159883921595699</v>
      </c>
      <c r="G139" s="659">
        <v>2.50863139261457</v>
      </c>
      <c r="H139" s="684">
        <v>1.4933886558024234</v>
      </c>
      <c r="I139" s="681">
        <v>2.5136314059298899</v>
      </c>
      <c r="J139" s="659">
        <v>4.0877150094738202</v>
      </c>
      <c r="K139" s="675">
        <v>9.5099845052449492</v>
      </c>
      <c r="L139" s="659">
        <v>3.24268641288794E-2</v>
      </c>
      <c r="M139" s="659">
        <v>2.87621950871681E-2</v>
      </c>
      <c r="N139" s="684">
        <v>1.1604314216301741</v>
      </c>
      <c r="O139" s="727">
        <v>0</v>
      </c>
      <c r="P139" s="728">
        <v>0</v>
      </c>
      <c r="Q139" s="675">
        <v>0</v>
      </c>
      <c r="R139" s="659">
        <v>6.7299403365984997E-4</v>
      </c>
      <c r="S139" s="659">
        <v>9.13927215498681E-4</v>
      </c>
      <c r="T139" s="675">
        <v>4.0431034017021543E-3</v>
      </c>
      <c r="U139" s="659">
        <v>5.6991671469406702E-2</v>
      </c>
      <c r="V139" s="659">
        <v>8.8814501859604406E-2</v>
      </c>
      <c r="W139" s="661">
        <v>5.250984542322773E-2</v>
      </c>
      <c r="X139" s="659">
        <v>1.0612820999152801E-2</v>
      </c>
      <c r="Y139" s="659">
        <v>1.6538782247081701E-2</v>
      </c>
      <c r="Z139" s="661">
        <v>9.778232335848621E-3</v>
      </c>
      <c r="AA139" s="659">
        <v>1.25581982545296E-2</v>
      </c>
      <c r="AB139" s="659">
        <v>1.9570414768243099E-2</v>
      </c>
      <c r="AC139" s="661">
        <v>1.1570626732435281E-2</v>
      </c>
      <c r="AD139" s="659">
        <v>4.6764248173278298E-3</v>
      </c>
      <c r="AE139" s="659">
        <v>7.2876379565338699E-3</v>
      </c>
      <c r="AF139" s="661">
        <v>4.308673820526826E-3</v>
      </c>
      <c r="AG139" s="659">
        <v>0.12537510262530399</v>
      </c>
      <c r="AH139" s="659">
        <v>0.195381668878019</v>
      </c>
      <c r="AI139" s="661">
        <v>0.11551561641352637</v>
      </c>
      <c r="AJ139" s="659">
        <v>3.5246705121428502E-2</v>
      </c>
      <c r="AK139" s="659">
        <v>3.1263338393086502E-2</v>
      </c>
      <c r="AL139" s="661">
        <v>1.261342365985274</v>
      </c>
    </row>
    <row r="140" spans="1:38" x14ac:dyDescent="0.2">
      <c r="A140" s="329">
        <v>1987</v>
      </c>
      <c r="B140" s="329">
        <v>15</v>
      </c>
      <c r="C140" s="659">
        <v>21.2725952252692</v>
      </c>
      <c r="D140" s="659">
        <v>42.7182940501731</v>
      </c>
      <c r="E140" s="661">
        <v>5.5148819854513098</v>
      </c>
      <c r="F140" s="659">
        <v>1.67640897620643</v>
      </c>
      <c r="G140" s="659">
        <v>2.6740480595637499</v>
      </c>
      <c r="H140" s="684">
        <v>1.4886417286237636</v>
      </c>
      <c r="I140" s="681">
        <v>2.3078494525002302</v>
      </c>
      <c r="J140" s="659">
        <v>4.2317296885391</v>
      </c>
      <c r="K140" s="675">
        <v>9.4700567597877257</v>
      </c>
      <c r="L140" s="659">
        <v>4.8055962867382902E-2</v>
      </c>
      <c r="M140" s="659">
        <v>3.7751484598935098E-2</v>
      </c>
      <c r="N140" s="684">
        <v>1.1586537355587327</v>
      </c>
      <c r="O140" s="727">
        <v>0</v>
      </c>
      <c r="P140" s="728">
        <v>0</v>
      </c>
      <c r="Q140" s="675">
        <v>0</v>
      </c>
      <c r="R140" s="659">
        <v>6.7055622016058702E-4</v>
      </c>
      <c r="S140" s="659">
        <v>9.0923278593229E-4</v>
      </c>
      <c r="T140" s="675">
        <v>3.9800157397726164E-3</v>
      </c>
      <c r="U140" s="659">
        <v>5.9140401937494001E-2</v>
      </c>
      <c r="V140" s="659">
        <v>9.4696945510104893E-2</v>
      </c>
      <c r="W140" s="661">
        <v>5.2343458016818639E-2</v>
      </c>
      <c r="X140" s="659">
        <v>1.10129498978177E-2</v>
      </c>
      <c r="Y140" s="659">
        <v>1.76341945393544E-2</v>
      </c>
      <c r="Z140" s="661">
        <v>9.747247159469211E-3</v>
      </c>
      <c r="AA140" s="659">
        <v>1.30316700749949E-2</v>
      </c>
      <c r="AB140" s="659">
        <v>2.0866617245069202E-2</v>
      </c>
      <c r="AC140" s="661">
        <v>1.1533963062548001E-2</v>
      </c>
      <c r="AD140" s="659">
        <v>4.8527382221052202E-3</v>
      </c>
      <c r="AE140" s="659">
        <v>7.7703192091831304E-3</v>
      </c>
      <c r="AF140" s="661">
        <v>4.2950215609162661E-3</v>
      </c>
      <c r="AG140" s="659">
        <v>0.13010202051044101</v>
      </c>
      <c r="AH140" s="659">
        <v>0.20832243921246299</v>
      </c>
      <c r="AI140" s="661">
        <v>0.11514957787676457</v>
      </c>
      <c r="AJ140" s="659">
        <v>5.22349074643082E-2</v>
      </c>
      <c r="AK140" s="659">
        <v>4.1034353897000199E-2</v>
      </c>
      <c r="AL140" s="661">
        <v>1.2594101512837839</v>
      </c>
    </row>
    <row r="141" spans="1:38" x14ac:dyDescent="0.2">
      <c r="A141" s="329">
        <v>1987</v>
      </c>
      <c r="B141" s="329">
        <v>16</v>
      </c>
      <c r="C141" s="659">
        <v>21.283886846208301</v>
      </c>
      <c r="D141" s="659">
        <v>42.6702659590743</v>
      </c>
      <c r="E141" s="661">
        <v>5.5103404254878416</v>
      </c>
      <c r="F141" s="659">
        <v>1.67839177392282</v>
      </c>
      <c r="G141" s="659">
        <v>2.67089290503512</v>
      </c>
      <c r="H141" s="684">
        <v>1.4848373616658579</v>
      </c>
      <c r="I141" s="681">
        <v>2.3084646958253998</v>
      </c>
      <c r="J141" s="659">
        <v>4.2290714019474303</v>
      </c>
      <c r="K141" s="675">
        <v>9.4366907431757223</v>
      </c>
      <c r="L141" s="659">
        <v>4.8078218283972601E-2</v>
      </c>
      <c r="M141" s="659">
        <v>3.7690476028424E-2</v>
      </c>
      <c r="N141" s="684">
        <v>1.1571202819908495</v>
      </c>
      <c r="O141" s="727">
        <v>0</v>
      </c>
      <c r="P141" s="728">
        <v>0</v>
      </c>
      <c r="Q141" s="675">
        <v>0</v>
      </c>
      <c r="R141" s="659">
        <v>6.7103592878273903E-4</v>
      </c>
      <c r="S141" s="659">
        <v>9.0853252080730503E-4</v>
      </c>
      <c r="T141" s="675">
        <v>3.9285968393441562E-3</v>
      </c>
      <c r="U141" s="659">
        <v>5.9210839917561597E-2</v>
      </c>
      <c r="V141" s="659">
        <v>9.4584865989467998E-2</v>
      </c>
      <c r="W141" s="661">
        <v>5.2210137505591059E-2</v>
      </c>
      <c r="X141" s="659">
        <v>1.1026070945254599E-2</v>
      </c>
      <c r="Y141" s="659">
        <v>1.7613320667489399E-2</v>
      </c>
      <c r="Z141" s="661">
        <v>9.7224231806895857E-3</v>
      </c>
      <c r="AA141" s="659">
        <v>1.30471965448333E-2</v>
      </c>
      <c r="AB141" s="659">
        <v>2.0841922279943199E-2</v>
      </c>
      <c r="AC141" s="661">
        <v>1.1504586830961967E-2</v>
      </c>
      <c r="AD141" s="659">
        <v>4.8585199223468304E-3</v>
      </c>
      <c r="AE141" s="659">
        <v>7.7611244990893396E-3</v>
      </c>
      <c r="AF141" s="661">
        <v>4.2840812961368515E-3</v>
      </c>
      <c r="AG141" s="659">
        <v>0.130257017674061</v>
      </c>
      <c r="AH141" s="659">
        <v>0.20807581301821701</v>
      </c>
      <c r="AI141" s="661">
        <v>0.11485629634281212</v>
      </c>
      <c r="AJ141" s="659">
        <v>5.22590936098562E-2</v>
      </c>
      <c r="AK141" s="659">
        <v>4.0968041908531101E-2</v>
      </c>
      <c r="AL141" s="661">
        <v>1.2577434453803038</v>
      </c>
    </row>
    <row r="142" spans="1:38" x14ac:dyDescent="0.2">
      <c r="A142" s="329">
        <v>1987</v>
      </c>
      <c r="B142" s="329">
        <v>17</v>
      </c>
      <c r="C142" s="659">
        <v>21.292066673426501</v>
      </c>
      <c r="D142" s="659">
        <v>42.634271198035698</v>
      </c>
      <c r="E142" s="661">
        <v>5.5090776897866105</v>
      </c>
      <c r="F142" s="659">
        <v>1.6798284906106999</v>
      </c>
      <c r="G142" s="659">
        <v>2.66905224403471</v>
      </c>
      <c r="H142" s="684">
        <v>1.4849943058743125</v>
      </c>
      <c r="I142" s="681">
        <v>2.3089106454392501</v>
      </c>
      <c r="J142" s="659">
        <v>4.2272207888184496</v>
      </c>
      <c r="K142" s="675">
        <v>9.4217955091518295</v>
      </c>
      <c r="L142" s="659">
        <v>4.8094333995783001E-2</v>
      </c>
      <c r="M142" s="659">
        <v>3.7646637077418402E-2</v>
      </c>
      <c r="N142" s="684">
        <v>1.156300231843872</v>
      </c>
      <c r="O142" s="727">
        <v>0</v>
      </c>
      <c r="P142" s="728">
        <v>0</v>
      </c>
      <c r="Q142" s="675">
        <v>0</v>
      </c>
      <c r="R142" s="659">
        <v>6.7138347278764899E-4</v>
      </c>
      <c r="S142" s="659">
        <v>9.0818859164037795E-4</v>
      </c>
      <c r="T142" s="675">
        <v>3.9427510957142364E-3</v>
      </c>
      <c r="U142" s="659">
        <v>5.9261892719657497E-2</v>
      </c>
      <c r="V142" s="659">
        <v>9.4519489605661103E-2</v>
      </c>
      <c r="W142" s="661">
        <v>5.2216699152643264E-2</v>
      </c>
      <c r="X142" s="659">
        <v>1.1035581458597499E-2</v>
      </c>
      <c r="Y142" s="659">
        <v>1.7601142045760101E-2</v>
      </c>
      <c r="Z142" s="661">
        <v>9.7236423338613442E-3</v>
      </c>
      <c r="AA142" s="659">
        <v>1.3058453699615001E-2</v>
      </c>
      <c r="AB142" s="659">
        <v>2.0827518411596399E-2</v>
      </c>
      <c r="AC142" s="661">
        <v>1.1506029984583737E-2</v>
      </c>
      <c r="AD142" s="659">
        <v>4.8627087335282497E-3</v>
      </c>
      <c r="AE142" s="659">
        <v>7.7557575914149598E-3</v>
      </c>
      <c r="AF142" s="661">
        <v>4.2846195766642848E-3</v>
      </c>
      <c r="AG142" s="659">
        <v>0.13036939020166499</v>
      </c>
      <c r="AH142" s="659">
        <v>0.207931961137785</v>
      </c>
      <c r="AI142" s="661">
        <v>0.1148707172722061</v>
      </c>
      <c r="AJ142" s="659">
        <v>5.2276604667455998E-2</v>
      </c>
      <c r="AK142" s="659">
        <v>4.0920382382755298E-2</v>
      </c>
      <c r="AL142" s="661">
        <v>1.2568519144781614</v>
      </c>
    </row>
    <row r="143" spans="1:38" x14ac:dyDescent="0.2">
      <c r="A143" s="329">
        <v>1987</v>
      </c>
      <c r="B143" s="329">
        <v>18</v>
      </c>
      <c r="C143" s="659">
        <v>21.301757537822901</v>
      </c>
      <c r="D143" s="659">
        <v>42.612218805784998</v>
      </c>
      <c r="E143" s="661">
        <v>5.5083928026951794</v>
      </c>
      <c r="F143" s="659">
        <v>1.6844218718697099</v>
      </c>
      <c r="G143" s="659">
        <v>2.6724072544782098</v>
      </c>
      <c r="H143" s="684">
        <v>1.4870810684772169</v>
      </c>
      <c r="I143" s="681">
        <v>2.30934132498315</v>
      </c>
      <c r="J143" s="659">
        <v>4.2270573790847701</v>
      </c>
      <c r="K143" s="675">
        <v>9.4243567090548748</v>
      </c>
      <c r="L143" s="659">
        <v>4.8148809617565902E-2</v>
      </c>
      <c r="M143" s="659">
        <v>3.7667233439154603E-2</v>
      </c>
      <c r="N143" s="684">
        <v>1.1563672517206414</v>
      </c>
      <c r="O143" s="727">
        <v>0</v>
      </c>
      <c r="P143" s="728">
        <v>0</v>
      </c>
      <c r="Q143" s="675">
        <v>0</v>
      </c>
      <c r="R143" s="659">
        <v>6.7255564087939895E-4</v>
      </c>
      <c r="S143" s="659">
        <v>9.0940486737091299E-4</v>
      </c>
      <c r="T143" s="675">
        <v>3.9848044529222802E-3</v>
      </c>
      <c r="U143" s="659">
        <v>5.9425161257532402E-2</v>
      </c>
      <c r="V143" s="659">
        <v>9.4638815022413406E-2</v>
      </c>
      <c r="W143" s="661">
        <v>5.2290729855724132E-2</v>
      </c>
      <c r="X143" s="659">
        <v>1.10659860812774E-2</v>
      </c>
      <c r="Y143" s="659">
        <v>1.7623367210614301E-2</v>
      </c>
      <c r="Z143" s="661">
        <v>9.7374308275417921E-3</v>
      </c>
      <c r="AA143" s="659">
        <v>1.3094434190726501E-2</v>
      </c>
      <c r="AB143" s="659">
        <v>2.0853809798140201E-2</v>
      </c>
      <c r="AC143" s="661">
        <v>1.1522347635356863E-2</v>
      </c>
      <c r="AD143" s="659">
        <v>4.87610813294353E-3</v>
      </c>
      <c r="AE143" s="659">
        <v>7.7655510333122096E-3</v>
      </c>
      <c r="AF143" s="661">
        <v>4.2906941867338734E-3</v>
      </c>
      <c r="AG143" s="659">
        <v>0.13072850138754999</v>
      </c>
      <c r="AH143" s="659">
        <v>0.20819453072659799</v>
      </c>
      <c r="AI143" s="661">
        <v>0.11503359627902963</v>
      </c>
      <c r="AJ143" s="659">
        <v>5.2335825090783397E-2</v>
      </c>
      <c r="AK143" s="659">
        <v>4.0942775045524397E-2</v>
      </c>
      <c r="AL143" s="661">
        <v>1.2569247884595132</v>
      </c>
    </row>
    <row r="144" spans="1:38" x14ac:dyDescent="0.2">
      <c r="A144" s="329">
        <v>1987</v>
      </c>
      <c r="B144" s="329">
        <v>19</v>
      </c>
      <c r="C144" s="659">
        <v>21.333073939961899</v>
      </c>
      <c r="D144" s="659">
        <v>42.654344370543001</v>
      </c>
      <c r="E144" s="661">
        <v>5.5139512019743657</v>
      </c>
      <c r="F144" s="659">
        <v>1.68990485198185</v>
      </c>
      <c r="G144" s="659">
        <v>2.67981207533263</v>
      </c>
      <c r="H144" s="684">
        <v>1.4881340656889011</v>
      </c>
      <c r="I144" s="681">
        <v>2.3110558163812498</v>
      </c>
      <c r="J144" s="659">
        <v>4.2306350744974397</v>
      </c>
      <c r="K144" s="675">
        <v>9.5050112447932182</v>
      </c>
      <c r="L144" s="659">
        <v>4.82105574315023E-2</v>
      </c>
      <c r="M144" s="659">
        <v>3.7737476375888E-2</v>
      </c>
      <c r="N144" s="684">
        <v>1.160615432965274</v>
      </c>
      <c r="O144" s="727">
        <v>0</v>
      </c>
      <c r="P144" s="728">
        <v>0</v>
      </c>
      <c r="Q144" s="675">
        <v>0</v>
      </c>
      <c r="R144" s="659">
        <v>6.7388504596504095E-4</v>
      </c>
      <c r="S144" s="659">
        <v>9.1162008767122198E-4</v>
      </c>
      <c r="T144" s="675">
        <v>3.9646489641206126E-3</v>
      </c>
      <c r="U144" s="659">
        <v>5.96200123757918E-2</v>
      </c>
      <c r="V144" s="659">
        <v>9.4902054616883502E-2</v>
      </c>
      <c r="W144" s="661">
        <v>5.2323315626990191E-2</v>
      </c>
      <c r="X144" s="659">
        <v>1.11022653591729E-2</v>
      </c>
      <c r="Y144" s="659">
        <v>1.7672384656715601E-2</v>
      </c>
      <c r="Z144" s="661">
        <v>9.7434982280323289E-3</v>
      </c>
      <c r="AA144" s="659">
        <v>1.3137362404607099E-2</v>
      </c>
      <c r="AB144" s="659">
        <v>2.0911821919030599E-2</v>
      </c>
      <c r="AC144" s="661">
        <v>1.1529526483596756E-2</v>
      </c>
      <c r="AD144" s="659">
        <v>4.8920954365639204E-3</v>
      </c>
      <c r="AE144" s="659">
        <v>7.7871475377634799E-3</v>
      </c>
      <c r="AF144" s="661">
        <v>4.29337016777723E-3</v>
      </c>
      <c r="AG144" s="659">
        <v>0.13115717830800599</v>
      </c>
      <c r="AH144" s="659">
        <v>0.208773584139887</v>
      </c>
      <c r="AI144" s="661">
        <v>0.11510528578647411</v>
      </c>
      <c r="AJ144" s="659">
        <v>5.2402943753536303E-2</v>
      </c>
      <c r="AK144" s="659">
        <v>4.1019126051242499E-2</v>
      </c>
      <c r="AL144" s="661">
        <v>1.2615425328864966</v>
      </c>
    </row>
    <row r="145" spans="1:38" x14ac:dyDescent="0.2">
      <c r="A145" s="329">
        <v>1987</v>
      </c>
      <c r="B145" s="329">
        <v>20</v>
      </c>
      <c r="C145" s="659">
        <v>24.439757272319</v>
      </c>
      <c r="D145" s="659">
        <v>51.755689516694503</v>
      </c>
      <c r="E145" s="661">
        <v>5.5186254075580043</v>
      </c>
      <c r="F145" s="659">
        <v>1.9783270436946501</v>
      </c>
      <c r="G145" s="659">
        <v>3.2303471257899599</v>
      </c>
      <c r="H145" s="684">
        <v>1.4935682132645955</v>
      </c>
      <c r="I145" s="681">
        <v>2.6183096169412199</v>
      </c>
      <c r="J145" s="659">
        <v>4.7923763554638104</v>
      </c>
      <c r="K145" s="675">
        <v>9.5454779102065306</v>
      </c>
      <c r="L145" s="659">
        <v>6.9996592301668603E-2</v>
      </c>
      <c r="M145" s="659">
        <v>4.8675698179198597E-2</v>
      </c>
      <c r="N145" s="684">
        <v>1.1511606788779218</v>
      </c>
      <c r="O145" s="727">
        <v>0</v>
      </c>
      <c r="P145" s="728">
        <v>0</v>
      </c>
      <c r="Q145" s="675">
        <v>0</v>
      </c>
      <c r="R145" s="659">
        <v>6.7495824554597995E-4</v>
      </c>
      <c r="S145" s="659">
        <v>9.1321945311535605E-4</v>
      </c>
      <c r="T145" s="675">
        <v>4.0516092897015339E-3</v>
      </c>
      <c r="U145" s="659">
        <v>6.9875838021148495E-2</v>
      </c>
      <c r="V145" s="659">
        <v>0.114478372636626</v>
      </c>
      <c r="W145" s="661">
        <v>5.2514300235198465E-2</v>
      </c>
      <c r="X145" s="659">
        <v>1.30120734548366E-2</v>
      </c>
      <c r="Y145" s="659">
        <v>2.13178371327962E-2</v>
      </c>
      <c r="Z145" s="661">
        <v>9.7790641234045406E-3</v>
      </c>
      <c r="AA145" s="659">
        <v>1.5397247245944099E-2</v>
      </c>
      <c r="AB145" s="659">
        <v>2.52254830795141E-2</v>
      </c>
      <c r="AC145" s="661">
        <v>1.1571607842747305E-2</v>
      </c>
      <c r="AD145" s="659">
        <v>5.7336340610964097E-3</v>
      </c>
      <c r="AE145" s="659">
        <v>9.3934794647321206E-3</v>
      </c>
      <c r="AF145" s="661">
        <v>4.309039582583633E-3</v>
      </c>
      <c r="AG145" s="659">
        <v>0.15371883926888599</v>
      </c>
      <c r="AH145" s="659">
        <v>0.25183932456872998</v>
      </c>
      <c r="AI145" s="661">
        <v>0.1155254630243694</v>
      </c>
      <c r="AJ145" s="659">
        <v>7.6083483367381702E-2</v>
      </c>
      <c r="AK145" s="659">
        <v>5.29085493019801E-2</v>
      </c>
      <c r="AL145" s="661">
        <v>1.251265643363207</v>
      </c>
    </row>
    <row r="146" spans="1:38" x14ac:dyDescent="0.2">
      <c r="A146" s="329">
        <v>1987</v>
      </c>
      <c r="B146" s="329">
        <v>21</v>
      </c>
      <c r="C146" s="659">
        <v>24.5341605474893</v>
      </c>
      <c r="D146" s="659">
        <v>51.861432121606803</v>
      </c>
      <c r="E146" s="661">
        <v>5.5279315848713297</v>
      </c>
      <c r="F146" s="659">
        <v>1.99503770893946</v>
      </c>
      <c r="G146" s="659">
        <v>3.2465886685818601</v>
      </c>
      <c r="H146" s="684">
        <v>1.4981072470578356</v>
      </c>
      <c r="I146" s="681">
        <v>2.62342855765056</v>
      </c>
      <c r="J146" s="659">
        <v>4.8002470545242097</v>
      </c>
      <c r="K146" s="675">
        <v>9.6559552884081175</v>
      </c>
      <c r="L146" s="659">
        <v>7.0231096212483496E-2</v>
      </c>
      <c r="M146" s="659">
        <v>4.8853951873284701E-2</v>
      </c>
      <c r="N146" s="684">
        <v>1.1566573612350264</v>
      </c>
      <c r="O146" s="727">
        <v>0</v>
      </c>
      <c r="P146" s="728">
        <v>0</v>
      </c>
      <c r="Q146" s="675">
        <v>0</v>
      </c>
      <c r="R146" s="659">
        <v>6.7845840130769698E-4</v>
      </c>
      <c r="S146" s="659">
        <v>9.1722157791517803E-4</v>
      </c>
      <c r="T146" s="675">
        <v>4.0813486479175012E-3</v>
      </c>
      <c r="U146" s="659">
        <v>7.0469708666569097E-2</v>
      </c>
      <c r="V146" s="659">
        <v>0.115055680108042</v>
      </c>
      <c r="W146" s="661">
        <v>5.2669140737369405E-2</v>
      </c>
      <c r="X146" s="659">
        <v>1.3122667969869301E-2</v>
      </c>
      <c r="Y146" s="659">
        <v>2.14253359708916E-2</v>
      </c>
      <c r="Z146" s="661">
        <v>9.8078937318195163E-3</v>
      </c>
      <c r="AA146" s="659">
        <v>1.5528110630027099E-2</v>
      </c>
      <c r="AB146" s="659">
        <v>2.5352696321041701E-2</v>
      </c>
      <c r="AC146" s="661">
        <v>1.1605727139912016E-2</v>
      </c>
      <c r="AD146" s="659">
        <v>5.7823628478096802E-3</v>
      </c>
      <c r="AE146" s="659">
        <v>9.4408492209975305E-3</v>
      </c>
      <c r="AF146" s="661">
        <v>4.3217470325634926E-3</v>
      </c>
      <c r="AG146" s="659">
        <v>0.15502526110110201</v>
      </c>
      <c r="AH146" s="659">
        <v>0.25310926049364302</v>
      </c>
      <c r="AI146" s="661">
        <v>0.11586605786599144</v>
      </c>
      <c r="AJ146" s="659">
        <v>7.6338387242411099E-2</v>
      </c>
      <c r="AK146" s="659">
        <v>5.3102288443539702E-2</v>
      </c>
      <c r="AL146" s="661">
        <v>1.2572400896918239</v>
      </c>
    </row>
    <row r="147" spans="1:38" x14ac:dyDescent="0.2">
      <c r="A147" s="329">
        <v>1987</v>
      </c>
      <c r="B147" s="329">
        <v>22</v>
      </c>
      <c r="C147" s="659">
        <v>24.491779042965</v>
      </c>
      <c r="D147" s="659">
        <v>51.8173584431512</v>
      </c>
      <c r="E147" s="661">
        <v>5.5286413285089271</v>
      </c>
      <c r="F147" s="659">
        <v>1.98754479235168</v>
      </c>
      <c r="G147" s="659">
        <v>3.2435021989019202</v>
      </c>
      <c r="H147" s="684">
        <v>1.5008965396618346</v>
      </c>
      <c r="I147" s="681">
        <v>2.6211257140319799</v>
      </c>
      <c r="J147" s="659">
        <v>4.7979065807046997</v>
      </c>
      <c r="K147" s="675">
        <v>9.6448416380380877</v>
      </c>
      <c r="L147" s="659">
        <v>7.0125769162117796E-2</v>
      </c>
      <c r="M147" s="659">
        <v>4.8793712346831102E-2</v>
      </c>
      <c r="N147" s="684">
        <v>1.1558745107948938</v>
      </c>
      <c r="O147" s="727">
        <v>0</v>
      </c>
      <c r="P147" s="728">
        <v>0</v>
      </c>
      <c r="Q147" s="675">
        <v>0</v>
      </c>
      <c r="R147" s="659">
        <v>6.7688789078558E-4</v>
      </c>
      <c r="S147" s="659">
        <v>9.1662086015784896E-4</v>
      </c>
      <c r="T147" s="675">
        <v>4.1403943548012313E-3</v>
      </c>
      <c r="U147" s="659">
        <v>7.0203414341349205E-2</v>
      </c>
      <c r="V147" s="659">
        <v>0.11494598825389001</v>
      </c>
      <c r="W147" s="661">
        <v>5.2769100112817137E-2</v>
      </c>
      <c r="X147" s="659">
        <v>1.30730742332859E-2</v>
      </c>
      <c r="Y147" s="659">
        <v>2.1404912908355701E-2</v>
      </c>
      <c r="Z147" s="661">
        <v>9.8265101359012608E-3</v>
      </c>
      <c r="AA147" s="659">
        <v>1.5469437607489599E-2</v>
      </c>
      <c r="AB147" s="659">
        <v>2.5328526211020198E-2</v>
      </c>
      <c r="AC147" s="661">
        <v>1.162775442002428E-2</v>
      </c>
      <c r="AD147" s="659">
        <v>5.7605136609777301E-3</v>
      </c>
      <c r="AE147" s="659">
        <v>9.4318445744142696E-3</v>
      </c>
      <c r="AF147" s="661">
        <v>4.3299474057020915E-3</v>
      </c>
      <c r="AG147" s="659">
        <v>0.154439462321242</v>
      </c>
      <c r="AH147" s="659">
        <v>0.25286793440033001</v>
      </c>
      <c r="AI147" s="661">
        <v>0.11608597557056852</v>
      </c>
      <c r="AJ147" s="659">
        <v>7.6223907055151197E-2</v>
      </c>
      <c r="AK147" s="659">
        <v>5.3036803490942697E-2</v>
      </c>
      <c r="AL147" s="661">
        <v>1.2563897357784215</v>
      </c>
    </row>
    <row r="148" spans="1:38" x14ac:dyDescent="0.2">
      <c r="A148" s="329">
        <v>1987</v>
      </c>
      <c r="B148" s="329">
        <v>23</v>
      </c>
      <c r="C148" s="659">
        <v>24.406055903867799</v>
      </c>
      <c r="D148" s="659">
        <v>51.694464859165699</v>
      </c>
      <c r="E148" s="661">
        <v>5.5252483074470131</v>
      </c>
      <c r="F148" s="659">
        <v>1.9723938407272299</v>
      </c>
      <c r="G148" s="659">
        <v>3.2316518382549502</v>
      </c>
      <c r="H148" s="684">
        <v>1.5014865671380364</v>
      </c>
      <c r="I148" s="681">
        <v>2.6164630949137599</v>
      </c>
      <c r="J148" s="659">
        <v>4.79055497999639</v>
      </c>
      <c r="K148" s="675">
        <v>9.5960062787240723</v>
      </c>
      <c r="L148" s="659">
        <v>6.9912734382884104E-2</v>
      </c>
      <c r="M148" s="659">
        <v>4.8613314249435602E-2</v>
      </c>
      <c r="N148" s="684">
        <v>1.1531605020558802</v>
      </c>
      <c r="O148" s="727">
        <v>0</v>
      </c>
      <c r="P148" s="728">
        <v>0</v>
      </c>
      <c r="Q148" s="675">
        <v>0</v>
      </c>
      <c r="R148" s="659">
        <v>6.7371174796495301E-4</v>
      </c>
      <c r="S148" s="659">
        <v>9.1400738531886004E-4</v>
      </c>
      <c r="T148" s="675">
        <v>4.1800408366578995E-3</v>
      </c>
      <c r="U148" s="659">
        <v>6.96649956203821E-2</v>
      </c>
      <c r="V148" s="659">
        <v>0.114524894834869</v>
      </c>
      <c r="W148" s="661">
        <v>5.2793104424020389E-2</v>
      </c>
      <c r="X148" s="659">
        <v>1.29728146849808E-2</v>
      </c>
      <c r="Y148" s="659">
        <v>2.13264923043676E-2</v>
      </c>
      <c r="Z148" s="661">
        <v>9.8309816123884498E-3</v>
      </c>
      <c r="AA148" s="659">
        <v>1.53507854251558E-2</v>
      </c>
      <c r="AB148" s="659">
        <v>2.5235739790915899E-2</v>
      </c>
      <c r="AC148" s="661">
        <v>1.1633048271083064E-2</v>
      </c>
      <c r="AD148" s="659">
        <v>5.7163333477717E-3</v>
      </c>
      <c r="AE148" s="659">
        <v>9.3972947894171606E-3</v>
      </c>
      <c r="AF148" s="661">
        <v>4.331917010998651E-3</v>
      </c>
      <c r="AG148" s="659">
        <v>0.15325505014871399</v>
      </c>
      <c r="AH148" s="659">
        <v>0.25194161858619402</v>
      </c>
      <c r="AI148" s="661">
        <v>0.11613878731780208</v>
      </c>
      <c r="AJ148" s="659">
        <v>7.5992337908969407E-2</v>
      </c>
      <c r="AK148" s="659">
        <v>5.2840718813586103E-2</v>
      </c>
      <c r="AL148" s="661">
        <v>1.2534396684222155</v>
      </c>
    </row>
    <row r="149" spans="1:38" x14ac:dyDescent="0.2">
      <c r="A149" s="329">
        <v>1987</v>
      </c>
      <c r="B149" s="329">
        <v>24</v>
      </c>
      <c r="C149" s="659">
        <v>23.8521093773698</v>
      </c>
      <c r="D149" s="659">
        <v>50.587303442126696</v>
      </c>
      <c r="E149" s="661">
        <v>5.3762087221624286</v>
      </c>
      <c r="F149" s="659">
        <v>1.9303863981923699</v>
      </c>
      <c r="G149" s="659">
        <v>3.17033462702569</v>
      </c>
      <c r="H149" s="684">
        <v>1.4543692989736718</v>
      </c>
      <c r="I149" s="681">
        <v>2.62850883044691</v>
      </c>
      <c r="J149" s="659">
        <v>4.8188698599065098</v>
      </c>
      <c r="K149" s="675">
        <v>9.3967663596506306</v>
      </c>
      <c r="L149" s="659">
        <v>6.8117834819333395E-2</v>
      </c>
      <c r="M149" s="659">
        <v>4.75284528650066E-2</v>
      </c>
      <c r="N149" s="684">
        <v>1.1114713287003728</v>
      </c>
      <c r="O149" s="727">
        <v>0</v>
      </c>
      <c r="P149" s="728">
        <v>0</v>
      </c>
      <c r="Q149" s="675">
        <v>0</v>
      </c>
      <c r="R149" s="659">
        <v>6.7505981122943605E-4</v>
      </c>
      <c r="S149" s="659">
        <v>9.1842251352039299E-4</v>
      </c>
      <c r="T149" s="675">
        <v>4.0630152066506156E-3</v>
      </c>
      <c r="U149" s="659">
        <v>6.81692803565698E-2</v>
      </c>
      <c r="V149" s="659">
        <v>0.112342695574083</v>
      </c>
      <c r="W149" s="661">
        <v>5.112899733253494E-2</v>
      </c>
      <c r="X149" s="659">
        <v>1.2694285376917599E-2</v>
      </c>
      <c r="Y149" s="659">
        <v>2.09201343318898E-2</v>
      </c>
      <c r="Z149" s="661">
        <v>9.5210969041334102E-3</v>
      </c>
      <c r="AA149" s="659">
        <v>1.50212075774354E-2</v>
      </c>
      <c r="AB149" s="659">
        <v>2.47548905506089E-2</v>
      </c>
      <c r="AC149" s="661">
        <v>1.1266353803204992E-2</v>
      </c>
      <c r="AD149" s="659">
        <v>5.59360099029665E-3</v>
      </c>
      <c r="AE149" s="659">
        <v>9.2182329573556807E-3</v>
      </c>
      <c r="AF149" s="661">
        <v>4.1953694698418885E-3</v>
      </c>
      <c r="AG149" s="659">
        <v>0.14996451320465501</v>
      </c>
      <c r="AH149" s="659">
        <v>0.24714101996339899</v>
      </c>
      <c r="AI149" s="661">
        <v>0.11247792727016308</v>
      </c>
      <c r="AJ149" s="659">
        <v>7.4041346551301498E-2</v>
      </c>
      <c r="AK149" s="659">
        <v>5.1661521359175198E-2</v>
      </c>
      <c r="AL149" s="661">
        <v>1.2081248182540503</v>
      </c>
    </row>
    <row r="150" spans="1:38" x14ac:dyDescent="0.2">
      <c r="A150" s="329">
        <v>1987</v>
      </c>
      <c r="B150" s="329">
        <v>25</v>
      </c>
      <c r="C150" s="659">
        <v>23.782293259278902</v>
      </c>
      <c r="D150" s="659">
        <v>50.713279107859996</v>
      </c>
      <c r="E150" s="661">
        <v>5.3665159157106279</v>
      </c>
      <c r="F150" s="659">
        <v>1.91806125596757</v>
      </c>
      <c r="G150" s="659">
        <v>3.1861522855084998</v>
      </c>
      <c r="H150" s="684">
        <v>1.4492974000102645</v>
      </c>
      <c r="I150" s="681">
        <v>2.6245998152361598</v>
      </c>
      <c r="J150" s="659">
        <v>4.82758281507913</v>
      </c>
      <c r="K150" s="675">
        <v>9.2640993630754576</v>
      </c>
      <c r="L150" s="659">
        <v>6.7944745258701505E-2</v>
      </c>
      <c r="M150" s="659">
        <v>4.77268964721696E-2</v>
      </c>
      <c r="N150" s="684">
        <v>1.1049898906321081</v>
      </c>
      <c r="O150" s="727">
        <v>0</v>
      </c>
      <c r="P150" s="728">
        <v>0</v>
      </c>
      <c r="Q150" s="675">
        <v>0</v>
      </c>
      <c r="R150" s="659">
        <v>6.7240989310016804E-4</v>
      </c>
      <c r="S150" s="659">
        <v>9.22260126232808E-4</v>
      </c>
      <c r="T150" s="675">
        <v>4.0207549370645636E-3</v>
      </c>
      <c r="U150" s="659">
        <v>6.7731282679184296E-2</v>
      </c>
      <c r="V150" s="659">
        <v>0.112904855393426</v>
      </c>
      <c r="W150" s="661">
        <v>5.0956319992644036E-2</v>
      </c>
      <c r="X150" s="659">
        <v>1.26127253052005E-2</v>
      </c>
      <c r="Y150" s="659">
        <v>2.1024818532703798E-2</v>
      </c>
      <c r="Z150" s="661">
        <v>9.4889411465749907E-3</v>
      </c>
      <c r="AA150" s="659">
        <v>1.49246959388009E-2</v>
      </c>
      <c r="AB150" s="659">
        <v>2.4878767567792701E-2</v>
      </c>
      <c r="AC150" s="661">
        <v>1.122831028414327E-2</v>
      </c>
      <c r="AD150" s="659">
        <v>5.5576609026940799E-3</v>
      </c>
      <c r="AE150" s="659">
        <v>9.2643649289724395E-3</v>
      </c>
      <c r="AF150" s="661">
        <v>4.181200652242846E-3</v>
      </c>
      <c r="AG150" s="659">
        <v>0.149001047456402</v>
      </c>
      <c r="AH150" s="659">
        <v>0.24837773936661001</v>
      </c>
      <c r="AI150" s="661">
        <v>0.11209805808189877</v>
      </c>
      <c r="AJ150" s="659">
        <v>7.3853203764252306E-2</v>
      </c>
      <c r="AK150" s="659">
        <v>5.1877217057808303E-2</v>
      </c>
      <c r="AL150" s="661">
        <v>1.2010794782662744</v>
      </c>
    </row>
    <row r="151" spans="1:38" x14ac:dyDescent="0.2">
      <c r="A151" s="329">
        <v>1987</v>
      </c>
      <c r="B151" s="329">
        <v>26</v>
      </c>
      <c r="C151" s="659">
        <v>23.7875375508271</v>
      </c>
      <c r="D151" s="659">
        <v>50.727475766676697</v>
      </c>
      <c r="E151" s="661">
        <v>5.3633717360756039</v>
      </c>
      <c r="F151" s="659">
        <v>1.9190009906958201</v>
      </c>
      <c r="G151" s="659">
        <v>3.1901753945298399</v>
      </c>
      <c r="H151" s="684">
        <v>1.4470645949298118</v>
      </c>
      <c r="I151" s="681">
        <v>2.6248860954655</v>
      </c>
      <c r="J151" s="659">
        <v>4.8291509947928501</v>
      </c>
      <c r="K151" s="675">
        <v>9.2225895122462571</v>
      </c>
      <c r="L151" s="659">
        <v>6.7957684907132304E-2</v>
      </c>
      <c r="M151" s="659">
        <v>4.7757809238941802E-2</v>
      </c>
      <c r="N151" s="684">
        <v>1.1029258903033825</v>
      </c>
      <c r="O151" s="727">
        <v>0</v>
      </c>
      <c r="P151" s="728">
        <v>0</v>
      </c>
      <c r="Q151" s="675">
        <v>0</v>
      </c>
      <c r="R151" s="659">
        <v>6.7261022833753402E-4</v>
      </c>
      <c r="S151" s="659">
        <v>9.2335802012200496E-4</v>
      </c>
      <c r="T151" s="675">
        <v>3.9909013721868367E-3</v>
      </c>
      <c r="U151" s="659">
        <v>6.7764676998628606E-2</v>
      </c>
      <c r="V151" s="659">
        <v>0.113047879944846</v>
      </c>
      <c r="W151" s="661">
        <v>5.0879208755675129E-2</v>
      </c>
      <c r="X151" s="659">
        <v>1.26189431249191E-2</v>
      </c>
      <c r="Y151" s="659">
        <v>2.10514523109856E-2</v>
      </c>
      <c r="Z151" s="661">
        <v>9.4745799049064418E-3</v>
      </c>
      <c r="AA151" s="659">
        <v>1.4932054893747901E-2</v>
      </c>
      <c r="AB151" s="659">
        <v>2.49102813482153E-2</v>
      </c>
      <c r="AC151" s="661">
        <v>1.1211314088646849E-2</v>
      </c>
      <c r="AD151" s="659">
        <v>5.5604044776151502E-3</v>
      </c>
      <c r="AE151" s="659">
        <v>9.2760943787888305E-3</v>
      </c>
      <c r="AF151" s="661">
        <v>4.1748727505446477E-3</v>
      </c>
      <c r="AG151" s="659">
        <v>0.14907456081366799</v>
      </c>
      <c r="AH151" s="659">
        <v>0.248692365841403</v>
      </c>
      <c r="AI151" s="661">
        <v>0.11192839722433852</v>
      </c>
      <c r="AJ151" s="659">
        <v>7.3867296911978506E-2</v>
      </c>
      <c r="AK151" s="659">
        <v>5.1910835802312899E-2</v>
      </c>
      <c r="AL151" s="661">
        <v>1.1988364592083205</v>
      </c>
    </row>
    <row r="152" spans="1:38" x14ac:dyDescent="0.2">
      <c r="A152" s="329">
        <v>1987</v>
      </c>
      <c r="B152" s="329">
        <v>27</v>
      </c>
      <c r="C152" s="659">
        <v>23.790849641371</v>
      </c>
      <c r="D152" s="659">
        <v>50.772126428864901</v>
      </c>
      <c r="E152" s="661">
        <v>5.3585591945216891</v>
      </c>
      <c r="F152" s="659">
        <v>1.9196013019276199</v>
      </c>
      <c r="G152" s="659">
        <v>3.1971029528655901</v>
      </c>
      <c r="H152" s="684">
        <v>1.4443204804531802</v>
      </c>
      <c r="I152" s="681">
        <v>2.6250633164562598</v>
      </c>
      <c r="J152" s="659">
        <v>4.8325822326238299</v>
      </c>
      <c r="K152" s="675">
        <v>9.1541257731267507</v>
      </c>
      <c r="L152" s="659">
        <v>6.79658673571093E-2</v>
      </c>
      <c r="M152" s="659">
        <v>4.7833229148322998E-2</v>
      </c>
      <c r="N152" s="684">
        <v>1.0994935859329109</v>
      </c>
      <c r="O152" s="727">
        <v>0</v>
      </c>
      <c r="P152" s="728">
        <v>0</v>
      </c>
      <c r="Q152" s="675">
        <v>0</v>
      </c>
      <c r="R152" s="659">
        <v>6.7273769303462596E-4</v>
      </c>
      <c r="S152" s="659">
        <v>9.2511078866481296E-4</v>
      </c>
      <c r="T152" s="675">
        <v>3.9620358892935191E-3</v>
      </c>
      <c r="U152" s="659">
        <v>6.7786008640443401E-2</v>
      </c>
      <c r="V152" s="659">
        <v>0.113294153301708</v>
      </c>
      <c r="W152" s="661">
        <v>5.0785457904995154E-2</v>
      </c>
      <c r="X152" s="659">
        <v>1.26229179116654E-2</v>
      </c>
      <c r="Y152" s="659">
        <v>2.1097313925388401E-2</v>
      </c>
      <c r="Z152" s="661">
        <v>9.4571221663896487E-3</v>
      </c>
      <c r="AA152" s="659">
        <v>1.49367562563092E-2</v>
      </c>
      <c r="AB152" s="659">
        <v>2.4964546735652099E-2</v>
      </c>
      <c r="AC152" s="661">
        <v>1.1190656230191059E-2</v>
      </c>
      <c r="AD152" s="659">
        <v>5.56215538995849E-3</v>
      </c>
      <c r="AE152" s="659">
        <v>9.29630728501365E-3</v>
      </c>
      <c r="AF152" s="661">
        <v>4.1671801459951859E-3</v>
      </c>
      <c r="AG152" s="659">
        <v>0.149121477769382</v>
      </c>
      <c r="AH152" s="659">
        <v>0.249234127780287</v>
      </c>
      <c r="AI152" s="661">
        <v>0.11172218048421509</v>
      </c>
      <c r="AJ152" s="659">
        <v>7.3876180859204499E-2</v>
      </c>
      <c r="AK152" s="659">
        <v>5.1992807315234799E-2</v>
      </c>
      <c r="AL152" s="661">
        <v>1.1951053547348436</v>
      </c>
    </row>
    <row r="153" spans="1:38" x14ac:dyDescent="0.2">
      <c r="A153" s="329">
        <v>1987</v>
      </c>
      <c r="B153" s="329">
        <v>28</v>
      </c>
      <c r="C153" s="659">
        <v>23.736069275985798</v>
      </c>
      <c r="D153" s="659">
        <v>50.740744271667403</v>
      </c>
      <c r="E153" s="661">
        <v>5.345659442277003</v>
      </c>
      <c r="F153" s="659">
        <v>1.90993253188027</v>
      </c>
      <c r="G153" s="659">
        <v>3.18839355970053</v>
      </c>
      <c r="H153" s="684">
        <v>1.4367394468051604</v>
      </c>
      <c r="I153" s="681">
        <v>2.6219930564512</v>
      </c>
      <c r="J153" s="659">
        <v>4.8291290393084996</v>
      </c>
      <c r="K153" s="675">
        <v>8.9937625698333132</v>
      </c>
      <c r="L153" s="659">
        <v>6.7830032469863202E-2</v>
      </c>
      <c r="M153" s="659">
        <v>4.7765900981934603E-2</v>
      </c>
      <c r="N153" s="684">
        <v>1.0916993479859562</v>
      </c>
      <c r="O153" s="727">
        <v>0</v>
      </c>
      <c r="P153" s="728">
        <v>0</v>
      </c>
      <c r="Q153" s="675">
        <v>0</v>
      </c>
      <c r="R153" s="659">
        <v>6.7065859832051203E-4</v>
      </c>
      <c r="S153" s="659">
        <v>9.2273222530736099E-4</v>
      </c>
      <c r="T153" s="675">
        <v>3.8849061692894909E-3</v>
      </c>
      <c r="U153" s="659">
        <v>6.7442455930139297E-2</v>
      </c>
      <c r="V153" s="659">
        <v>0.112984511830082</v>
      </c>
      <c r="W153" s="661">
        <v>5.0525122305163615E-2</v>
      </c>
      <c r="X153" s="659">
        <v>1.2558936981401E-2</v>
      </c>
      <c r="Y153" s="659">
        <v>2.1039648379186902E-2</v>
      </c>
      <c r="Z153" s="661">
        <v>9.408644395925491E-3</v>
      </c>
      <c r="AA153" s="659">
        <v>1.48610456012004E-2</v>
      </c>
      <c r="AB153" s="659">
        <v>2.4896313366051599E-2</v>
      </c>
      <c r="AC153" s="661">
        <v>1.1133292089062842E-2</v>
      </c>
      <c r="AD153" s="659">
        <v>5.5339628961557702E-3</v>
      </c>
      <c r="AE153" s="659">
        <v>9.2708981779725894E-3</v>
      </c>
      <c r="AF153" s="661">
        <v>4.1458199885660704E-3</v>
      </c>
      <c r="AG153" s="659">
        <v>0.14836559623902101</v>
      </c>
      <c r="AH153" s="659">
        <v>0.248552964545735</v>
      </c>
      <c r="AI153" s="661">
        <v>0.11114949704445695</v>
      </c>
      <c r="AJ153" s="659">
        <v>7.3728532103767896E-2</v>
      </c>
      <c r="AK153" s="659">
        <v>5.1919624661645999E-2</v>
      </c>
      <c r="AL153" s="661">
        <v>1.1866337071006405</v>
      </c>
    </row>
    <row r="154" spans="1:38" x14ac:dyDescent="0.2">
      <c r="A154" s="329">
        <v>1987</v>
      </c>
      <c r="B154" s="329">
        <v>29</v>
      </c>
      <c r="C154" s="659">
        <v>23.716363364003001</v>
      </c>
      <c r="D154" s="659">
        <v>50.748217324840198</v>
      </c>
      <c r="E154" s="661">
        <v>5.3325624587205098</v>
      </c>
      <c r="F154" s="659">
        <v>1.9064702242329801</v>
      </c>
      <c r="G154" s="659">
        <v>3.1835387865663201</v>
      </c>
      <c r="H154" s="684">
        <v>1.4286811293161374</v>
      </c>
      <c r="I154" s="681">
        <v>2.6208808140116102</v>
      </c>
      <c r="J154" s="659">
        <v>4.8280932791150004</v>
      </c>
      <c r="K154" s="675">
        <v>8.8242106153012951</v>
      </c>
      <c r="L154" s="659">
        <v>6.7781141005308701E-2</v>
      </c>
      <c r="M154" s="659">
        <v>4.7755898864125103E-2</v>
      </c>
      <c r="N154" s="684">
        <v>1.0834993868381637</v>
      </c>
      <c r="O154" s="727">
        <v>0</v>
      </c>
      <c r="P154" s="728">
        <v>0</v>
      </c>
      <c r="Q154" s="675">
        <v>0</v>
      </c>
      <c r="R154" s="659">
        <v>6.6991260539151398E-4</v>
      </c>
      <c r="S154" s="659">
        <v>9.2123324658057901E-4</v>
      </c>
      <c r="T154" s="675">
        <v>3.7980633443451821E-3</v>
      </c>
      <c r="U154" s="659">
        <v>6.7319403769250996E-2</v>
      </c>
      <c r="V154" s="659">
        <v>0.112811876243093</v>
      </c>
      <c r="W154" s="661">
        <v>5.0248330635029453E-2</v>
      </c>
      <c r="X154" s="659">
        <v>1.2536030734249399E-2</v>
      </c>
      <c r="Y154" s="659">
        <v>2.1007494294217999E-2</v>
      </c>
      <c r="Z154" s="661">
        <v>9.3571000198246976E-3</v>
      </c>
      <c r="AA154" s="659">
        <v>1.48339349714932E-2</v>
      </c>
      <c r="AB154" s="659">
        <v>2.4858264596934299E-2</v>
      </c>
      <c r="AC154" s="661">
        <v>1.1072296639316744E-2</v>
      </c>
      <c r="AD154" s="659">
        <v>5.5238657923838098E-3</v>
      </c>
      <c r="AE154" s="659">
        <v>9.2567295844258098E-3</v>
      </c>
      <c r="AF154" s="661">
        <v>4.1231055583234501E-3</v>
      </c>
      <c r="AG154" s="659">
        <v>0.14809496536466299</v>
      </c>
      <c r="AH154" s="659">
        <v>0.24817306274992099</v>
      </c>
      <c r="AI154" s="661">
        <v>0.11054053067669058</v>
      </c>
      <c r="AJ154" s="659">
        <v>7.36753502665764E-2</v>
      </c>
      <c r="AK154" s="659">
        <v>5.1908737300650203E-2</v>
      </c>
      <c r="AL154" s="661">
        <v>1.177720303330694</v>
      </c>
    </row>
    <row r="155" spans="1:38" x14ac:dyDescent="0.2">
      <c r="A155" s="329">
        <v>1987</v>
      </c>
      <c r="B155" s="329">
        <v>30</v>
      </c>
      <c r="C155" s="659">
        <v>23.722012973458501</v>
      </c>
      <c r="D155" s="659">
        <v>50.806539299220297</v>
      </c>
      <c r="E155" s="661">
        <v>5.338002111270443</v>
      </c>
      <c r="F155" s="659">
        <v>1.9074907210877201</v>
      </c>
      <c r="G155" s="659">
        <v>3.1840798618261301</v>
      </c>
      <c r="H155" s="684">
        <v>1.4303399907398364</v>
      </c>
      <c r="I155" s="681">
        <v>2.6211843448363799</v>
      </c>
      <c r="J155" s="659">
        <v>4.8303176994735901</v>
      </c>
      <c r="K155" s="675">
        <v>8.7662731839086803</v>
      </c>
      <c r="L155" s="659">
        <v>6.7795053207232198E-2</v>
      </c>
      <c r="M155" s="659">
        <v>4.7822169569538601E-2</v>
      </c>
      <c r="N155" s="684">
        <v>1.0814359735781551</v>
      </c>
      <c r="O155" s="727">
        <v>0</v>
      </c>
      <c r="P155" s="728">
        <v>0</v>
      </c>
      <c r="Q155" s="675">
        <v>0</v>
      </c>
      <c r="R155" s="659">
        <v>6.70129418853717E-4</v>
      </c>
      <c r="S155" s="659">
        <v>9.2098949623069801E-4</v>
      </c>
      <c r="T155" s="675">
        <v>3.8117089223860708E-3</v>
      </c>
      <c r="U155" s="659">
        <v>6.7355687194443306E-2</v>
      </c>
      <c r="V155" s="659">
        <v>0.112830958835911</v>
      </c>
      <c r="W155" s="661">
        <v>5.0310451208973449E-2</v>
      </c>
      <c r="X155" s="659">
        <v>1.25427808853011E-2</v>
      </c>
      <c r="Y155" s="659">
        <v>2.1011054785018701E-2</v>
      </c>
      <c r="Z155" s="661">
        <v>9.3686669433428703E-3</v>
      </c>
      <c r="AA155" s="659">
        <v>1.48419331558557E-2</v>
      </c>
      <c r="AB155" s="659">
        <v>2.48624764817168E-2</v>
      </c>
      <c r="AC155" s="661">
        <v>1.1085986806002462E-2</v>
      </c>
      <c r="AD155" s="659">
        <v>5.52684454403299E-3</v>
      </c>
      <c r="AE155" s="659">
        <v>9.2582965179026193E-3</v>
      </c>
      <c r="AF155" s="661">
        <v>4.1282042528538393E-3</v>
      </c>
      <c r="AG155" s="659">
        <v>0.14817483197803599</v>
      </c>
      <c r="AH155" s="659">
        <v>0.24821510213936801</v>
      </c>
      <c r="AI155" s="661">
        <v>0.11067721562332389</v>
      </c>
      <c r="AJ155" s="659">
        <v>7.3690506844025797E-2</v>
      </c>
      <c r="AK155" s="659">
        <v>5.1980780256475102E-2</v>
      </c>
      <c r="AL155" s="661">
        <v>1.175477766604788</v>
      </c>
    </row>
    <row r="156" spans="1:38" x14ac:dyDescent="0.2">
      <c r="A156" s="329">
        <v>1987</v>
      </c>
      <c r="B156" s="329">
        <v>31</v>
      </c>
      <c r="C156" s="659">
        <v>23.710428954974901</v>
      </c>
      <c r="D156" s="659">
        <v>50.813435309199399</v>
      </c>
      <c r="E156" s="661">
        <v>5.338002111270443</v>
      </c>
      <c r="F156" s="659">
        <v>1.90546715188746</v>
      </c>
      <c r="G156" s="659">
        <v>3.1773812955154201</v>
      </c>
      <c r="H156" s="684">
        <v>1.4303399907398364</v>
      </c>
      <c r="I156" s="681">
        <v>2.60351126787678</v>
      </c>
      <c r="J156" s="659">
        <v>4.7927529348634996</v>
      </c>
      <c r="K156" s="675">
        <v>8.7662731839086803</v>
      </c>
      <c r="L156" s="659">
        <v>6.7161184726224094E-2</v>
      </c>
      <c r="M156" s="659">
        <v>4.7437276951479299E-2</v>
      </c>
      <c r="N156" s="684">
        <v>1.0814359735781551</v>
      </c>
      <c r="O156" s="727">
        <v>0</v>
      </c>
      <c r="P156" s="728">
        <v>0</v>
      </c>
      <c r="Q156" s="675">
        <v>0</v>
      </c>
      <c r="R156" s="659">
        <v>6.6796993900068203E-4</v>
      </c>
      <c r="S156" s="659">
        <v>9.1620101413714496E-4</v>
      </c>
      <c r="T156" s="675">
        <v>3.8117089223860708E-3</v>
      </c>
      <c r="U156" s="659">
        <v>6.7283732585246503E-2</v>
      </c>
      <c r="V156" s="659">
        <v>0.112592771490412</v>
      </c>
      <c r="W156" s="661">
        <v>5.0310451208973449E-2</v>
      </c>
      <c r="X156" s="659">
        <v>1.2529388046861E-2</v>
      </c>
      <c r="Y156" s="659">
        <v>2.0966697340203299E-2</v>
      </c>
      <c r="Z156" s="661">
        <v>9.3686669433428703E-3</v>
      </c>
      <c r="AA156" s="659">
        <v>1.4826080379920699E-2</v>
      </c>
      <c r="AB156" s="659">
        <v>2.48100034655006E-2</v>
      </c>
      <c r="AC156" s="661">
        <v>1.1085986806002462E-2</v>
      </c>
      <c r="AD156" s="659">
        <v>5.5209413710084997E-3</v>
      </c>
      <c r="AE156" s="659">
        <v>9.2387517836167304E-3</v>
      </c>
      <c r="AF156" s="661">
        <v>4.1282042528538393E-3</v>
      </c>
      <c r="AG156" s="659">
        <v>0.14801650179978601</v>
      </c>
      <c r="AH156" s="659">
        <v>0.24769114905456299</v>
      </c>
      <c r="AI156" s="661">
        <v>0.11067721562332389</v>
      </c>
      <c r="AJ156" s="659">
        <v>7.3001523478605501E-2</v>
      </c>
      <c r="AK156" s="659">
        <v>5.1562428779308098E-2</v>
      </c>
      <c r="AL156" s="661">
        <v>1.175477766604788</v>
      </c>
    </row>
    <row r="157" spans="1:38" x14ac:dyDescent="0.2">
      <c r="A157" s="329">
        <v>1987</v>
      </c>
      <c r="B157" s="329">
        <v>32</v>
      </c>
      <c r="C157" s="659">
        <v>23.741393232858702</v>
      </c>
      <c r="D157" s="659">
        <v>50.870955044338601</v>
      </c>
      <c r="E157" s="661">
        <v>5.338002111270443</v>
      </c>
      <c r="F157" s="659">
        <v>1.91096969340474</v>
      </c>
      <c r="G157" s="659">
        <v>3.1743306978461399</v>
      </c>
      <c r="H157" s="684">
        <v>1.4303399907398364</v>
      </c>
      <c r="I157" s="681">
        <v>2.6222365480763101</v>
      </c>
      <c r="J157" s="659">
        <v>4.8300075536717202</v>
      </c>
      <c r="K157" s="675">
        <v>8.7662731839086803</v>
      </c>
      <c r="L157" s="659">
        <v>6.7842853515691401E-2</v>
      </c>
      <c r="M157" s="659">
        <v>4.7856459807348997E-2</v>
      </c>
      <c r="N157" s="684">
        <v>1.0814359735781551</v>
      </c>
      <c r="O157" s="727">
        <v>0</v>
      </c>
      <c r="P157" s="728">
        <v>0</v>
      </c>
      <c r="Q157" s="675">
        <v>0</v>
      </c>
      <c r="R157" s="659">
        <v>6.7087051679870903E-4</v>
      </c>
      <c r="S157" s="659">
        <v>9.17637663047077E-4</v>
      </c>
      <c r="T157" s="675">
        <v>3.8117089223860708E-3</v>
      </c>
      <c r="U157" s="659">
        <v>6.7479335184733702E-2</v>
      </c>
      <c r="V157" s="659">
        <v>0.112484136267992</v>
      </c>
      <c r="W157" s="661">
        <v>5.0310451208973449E-2</v>
      </c>
      <c r="X157" s="659">
        <v>1.25658052316462E-2</v>
      </c>
      <c r="Y157" s="659">
        <v>2.0946484433722899E-2</v>
      </c>
      <c r="Z157" s="661">
        <v>9.3686669433428703E-3</v>
      </c>
      <c r="AA157" s="659">
        <v>1.48691739893957E-2</v>
      </c>
      <c r="AB157" s="659">
        <v>2.4786060592253599E-2</v>
      </c>
      <c r="AC157" s="661">
        <v>1.1085986806002462E-2</v>
      </c>
      <c r="AD157" s="659">
        <v>5.5369886664820697E-3</v>
      </c>
      <c r="AE157" s="659">
        <v>9.2298434973417404E-3</v>
      </c>
      <c r="AF157" s="661">
        <v>4.1282042528538393E-3</v>
      </c>
      <c r="AG157" s="659">
        <v>0.14844675561574899</v>
      </c>
      <c r="AH157" s="659">
        <v>0.24745224128603099</v>
      </c>
      <c r="AI157" s="661">
        <v>0.11067721562332389</v>
      </c>
      <c r="AJ157" s="659">
        <v>7.3742478119737706E-2</v>
      </c>
      <c r="AK157" s="659">
        <v>5.2018043308349998E-2</v>
      </c>
      <c r="AL157" s="661">
        <v>1.175477766604788</v>
      </c>
    </row>
    <row r="158" spans="1:38" x14ac:dyDescent="0.2">
      <c r="A158" s="329">
        <v>1987</v>
      </c>
      <c r="B158" s="329">
        <v>33</v>
      </c>
      <c r="C158" s="659">
        <v>24.185508406203201</v>
      </c>
      <c r="D158" s="659">
        <v>51.699852084478501</v>
      </c>
      <c r="E158" s="661">
        <v>5.338002111270443</v>
      </c>
      <c r="F158" s="659">
        <v>1.9895455622234</v>
      </c>
      <c r="G158" s="659">
        <v>3.2656273215457898</v>
      </c>
      <c r="H158" s="684">
        <v>1.4303399907398364</v>
      </c>
      <c r="I158" s="681">
        <v>2.64700776742376</v>
      </c>
      <c r="J158" s="659">
        <v>4.8839635753439197</v>
      </c>
      <c r="K158" s="675">
        <v>8.7662731839086803</v>
      </c>
      <c r="L158" s="659">
        <v>6.8943122045455205E-2</v>
      </c>
      <c r="M158" s="659">
        <v>4.9113691636492103E-2</v>
      </c>
      <c r="N158" s="684">
        <v>1.0814359735781551</v>
      </c>
      <c r="O158" s="727">
        <v>0</v>
      </c>
      <c r="P158" s="728">
        <v>0</v>
      </c>
      <c r="Q158" s="675">
        <v>0</v>
      </c>
      <c r="R158" s="659">
        <v>6.8774513777637497E-4</v>
      </c>
      <c r="S158" s="659">
        <v>9.3908681744380796E-4</v>
      </c>
      <c r="T158" s="675">
        <v>3.8117089223860708E-3</v>
      </c>
      <c r="U158" s="659">
        <v>7.0271628832994107E-2</v>
      </c>
      <c r="V158" s="659">
        <v>0.11572878753065501</v>
      </c>
      <c r="W158" s="661">
        <v>5.0310451208973449E-2</v>
      </c>
      <c r="X158" s="659">
        <v>1.30857840674382E-2</v>
      </c>
      <c r="Y158" s="659">
        <v>2.1550683582743101E-2</v>
      </c>
      <c r="Z158" s="661">
        <v>9.3686669433428703E-3</v>
      </c>
      <c r="AA158" s="659">
        <v>1.54844638542759E-2</v>
      </c>
      <c r="AB158" s="659">
        <v>2.5501021303791501E-2</v>
      </c>
      <c r="AC158" s="661">
        <v>1.1085986806002462E-2</v>
      </c>
      <c r="AD158" s="659">
        <v>5.76610995908857E-3</v>
      </c>
      <c r="AE158" s="659">
        <v>9.4960800663529792E-3</v>
      </c>
      <c r="AF158" s="661">
        <v>4.1282042528538393E-3</v>
      </c>
      <c r="AG158" s="659">
        <v>0.154589535272488</v>
      </c>
      <c r="AH158" s="659">
        <v>0.25458996515020499</v>
      </c>
      <c r="AI158" s="661">
        <v>0.11067721562332389</v>
      </c>
      <c r="AJ158" s="659">
        <v>7.4938383736560504E-2</v>
      </c>
      <c r="AK158" s="659">
        <v>5.3384606722528399E-2</v>
      </c>
      <c r="AL158" s="661">
        <v>1.175477766604788</v>
      </c>
    </row>
    <row r="159" spans="1:38" x14ac:dyDescent="0.2">
      <c r="A159" s="329">
        <v>1987</v>
      </c>
      <c r="B159" s="329">
        <v>34</v>
      </c>
      <c r="C159" s="659">
        <v>23.9212244888325</v>
      </c>
      <c r="D159" s="659">
        <v>51.200836261453901</v>
      </c>
      <c r="E159" s="661">
        <v>5.338002111270443</v>
      </c>
      <c r="F159" s="659">
        <v>1.94996339542194</v>
      </c>
      <c r="G159" s="659">
        <v>3.21042317556075</v>
      </c>
      <c r="H159" s="684">
        <v>1.4303399907398364</v>
      </c>
      <c r="I159" s="681">
        <v>2.63773905573809</v>
      </c>
      <c r="J159" s="659">
        <v>4.8623104170847</v>
      </c>
      <c r="K159" s="675">
        <v>8.7662731839086803</v>
      </c>
      <c r="L159" s="659">
        <v>6.8234230419036895E-2</v>
      </c>
      <c r="M159" s="659">
        <v>4.8402143605378402E-2</v>
      </c>
      <c r="N159" s="684">
        <v>1.0814359735781551</v>
      </c>
      <c r="O159" s="727">
        <v>0</v>
      </c>
      <c r="P159" s="728">
        <v>0</v>
      </c>
      <c r="Q159" s="675">
        <v>0</v>
      </c>
      <c r="R159" s="659">
        <v>6.8058176542318705E-4</v>
      </c>
      <c r="S159" s="659">
        <v>9.2805707504744898E-4</v>
      </c>
      <c r="T159" s="675">
        <v>3.8117089223860708E-3</v>
      </c>
      <c r="U159" s="659">
        <v>6.8864863150114905E-2</v>
      </c>
      <c r="V159" s="659">
        <v>0.113766558395117</v>
      </c>
      <c r="W159" s="661">
        <v>5.0310451208973449E-2</v>
      </c>
      <c r="X159" s="659">
        <v>1.28238202597467E-2</v>
      </c>
      <c r="Y159" s="659">
        <v>2.11852790417295E-2</v>
      </c>
      <c r="Z159" s="661">
        <v>9.3686669433428703E-3</v>
      </c>
      <c r="AA159" s="659">
        <v>1.51744865770299E-2</v>
      </c>
      <c r="AB159" s="659">
        <v>2.50686405251789E-2</v>
      </c>
      <c r="AC159" s="661">
        <v>1.1085986806002462E-2</v>
      </c>
      <c r="AD159" s="659">
        <v>5.6506811976091203E-3</v>
      </c>
      <c r="AE159" s="659">
        <v>9.3350672844715495E-3</v>
      </c>
      <c r="AF159" s="661">
        <v>4.1282042528538393E-3</v>
      </c>
      <c r="AG159" s="659">
        <v>0.15149481858251199</v>
      </c>
      <c r="AH159" s="659">
        <v>0.25027330942068898</v>
      </c>
      <c r="AI159" s="661">
        <v>0.11067721562332389</v>
      </c>
      <c r="AJ159" s="659">
        <v>7.4167855699504695E-2</v>
      </c>
      <c r="AK159" s="659">
        <v>5.2611202213873602E-2</v>
      </c>
      <c r="AL159" s="661">
        <v>1.175477766604788</v>
      </c>
    </row>
    <row r="160" spans="1:38" x14ac:dyDescent="0.2">
      <c r="A160" s="329">
        <v>1987</v>
      </c>
      <c r="B160" s="329">
        <v>35</v>
      </c>
      <c r="C160" s="659">
        <v>23.880912995802301</v>
      </c>
      <c r="D160" s="659">
        <v>51.139137361383703</v>
      </c>
      <c r="E160" s="661">
        <v>5.338002111270443</v>
      </c>
      <c r="F160" s="659">
        <v>1.9428881678301699</v>
      </c>
      <c r="G160" s="659">
        <v>3.1979665216530599</v>
      </c>
      <c r="H160" s="684">
        <v>1.4303399907398364</v>
      </c>
      <c r="I160" s="681">
        <v>2.6354498088386502</v>
      </c>
      <c r="J160" s="659">
        <v>4.8567548124454296</v>
      </c>
      <c r="K160" s="675">
        <v>8.7662731839086803</v>
      </c>
      <c r="L160" s="659">
        <v>6.8134182697154599E-2</v>
      </c>
      <c r="M160" s="659">
        <v>4.8287333113323602E-2</v>
      </c>
      <c r="N160" s="684">
        <v>1.0814359735781551</v>
      </c>
      <c r="O160" s="727">
        <v>0</v>
      </c>
      <c r="P160" s="728">
        <v>0</v>
      </c>
      <c r="Q160" s="675">
        <v>0</v>
      </c>
      <c r="R160" s="659">
        <v>6.7905089140572197E-4</v>
      </c>
      <c r="S160" s="659">
        <v>9.2476210675808998E-4</v>
      </c>
      <c r="T160" s="675">
        <v>3.8117089223860708E-3</v>
      </c>
      <c r="U160" s="659">
        <v>6.8613471655721195E-2</v>
      </c>
      <c r="V160" s="659">
        <v>0.11332375337813499</v>
      </c>
      <c r="W160" s="661">
        <v>5.0310451208973449E-2</v>
      </c>
      <c r="X160" s="659">
        <v>1.2777004674871801E-2</v>
      </c>
      <c r="Y160" s="659">
        <v>2.1102821616268499E-2</v>
      </c>
      <c r="Z160" s="661">
        <v>9.3686669433428703E-3</v>
      </c>
      <c r="AA160" s="659">
        <v>1.5119089150057E-2</v>
      </c>
      <c r="AB160" s="659">
        <v>2.4971070657605E-2</v>
      </c>
      <c r="AC160" s="661">
        <v>1.1085986806002462E-2</v>
      </c>
      <c r="AD160" s="659">
        <v>5.6300477208443703E-3</v>
      </c>
      <c r="AE160" s="659">
        <v>9.2987325935654699E-3</v>
      </c>
      <c r="AF160" s="661">
        <v>4.1282042528538393E-3</v>
      </c>
      <c r="AG160" s="659">
        <v>0.15094176642788401</v>
      </c>
      <c r="AH160" s="659">
        <v>0.24929916240501199</v>
      </c>
      <c r="AI160" s="661">
        <v>0.11067721562332389</v>
      </c>
      <c r="AJ160" s="659">
        <v>7.4059130899350206E-2</v>
      </c>
      <c r="AK160" s="659">
        <v>5.24864037830369E-2</v>
      </c>
      <c r="AL160" s="661">
        <v>1.175477766604788</v>
      </c>
    </row>
    <row r="161" spans="1:38" x14ac:dyDescent="0.2">
      <c r="A161" s="329">
        <v>1987</v>
      </c>
      <c r="B161" s="329">
        <v>36</v>
      </c>
      <c r="C161" s="659">
        <v>23.833530042249102</v>
      </c>
      <c r="D161" s="659">
        <v>51.070000199981699</v>
      </c>
      <c r="E161" s="661">
        <v>5.338002111270443</v>
      </c>
      <c r="F161" s="659">
        <v>1.93458385524847</v>
      </c>
      <c r="G161" s="659">
        <v>3.1877752535703099</v>
      </c>
      <c r="H161" s="684">
        <v>1.4303399907398364</v>
      </c>
      <c r="I161" s="681">
        <v>2.6327530374994299</v>
      </c>
      <c r="J161" s="659">
        <v>4.8515337055772099</v>
      </c>
      <c r="K161" s="675">
        <v>8.7662731839086803</v>
      </c>
      <c r="L161" s="659">
        <v>6.8016541399364194E-2</v>
      </c>
      <c r="M161" s="659">
        <v>4.8172943914758501E-2</v>
      </c>
      <c r="N161" s="684">
        <v>1.0814359735781551</v>
      </c>
      <c r="O161" s="727">
        <v>0</v>
      </c>
      <c r="P161" s="728">
        <v>0</v>
      </c>
      <c r="Q161" s="675">
        <v>0</v>
      </c>
      <c r="R161" s="659">
        <v>6.7725271949874502E-4</v>
      </c>
      <c r="S161" s="659">
        <v>9.2219536835317002E-4</v>
      </c>
      <c r="T161" s="675">
        <v>3.8117089223860708E-3</v>
      </c>
      <c r="U161" s="659">
        <v>6.8318395524955999E-2</v>
      </c>
      <c r="V161" s="659">
        <v>0.11296152692731599</v>
      </c>
      <c r="W161" s="661">
        <v>5.0310451208973449E-2</v>
      </c>
      <c r="X161" s="659">
        <v>1.2722051639502701E-2</v>
      </c>
      <c r="Y161" s="659">
        <v>2.1035372684411201E-2</v>
      </c>
      <c r="Z161" s="661">
        <v>9.3686669433428703E-3</v>
      </c>
      <c r="AA161" s="659">
        <v>1.5054058845584599E-2</v>
      </c>
      <c r="AB161" s="659">
        <v>2.4891259333206499E-2</v>
      </c>
      <c r="AC161" s="661">
        <v>1.1085986806002462E-2</v>
      </c>
      <c r="AD161" s="659">
        <v>5.6058362519198204E-3</v>
      </c>
      <c r="AE161" s="659">
        <v>9.2690120793915507E-3</v>
      </c>
      <c r="AF161" s="661">
        <v>4.1282042528538393E-3</v>
      </c>
      <c r="AG161" s="659">
        <v>0.15029261029845201</v>
      </c>
      <c r="AH161" s="659">
        <v>0.24850237212305101</v>
      </c>
      <c r="AI161" s="661">
        <v>0.11067721562332389</v>
      </c>
      <c r="AJ161" s="659">
        <v>7.3931244778886601E-2</v>
      </c>
      <c r="AK161" s="659">
        <v>5.2362064834939201E-2</v>
      </c>
      <c r="AL161" s="661">
        <v>1.175477766604788</v>
      </c>
    </row>
    <row r="162" spans="1:38" x14ac:dyDescent="0.2">
      <c r="A162" s="329">
        <v>1987</v>
      </c>
      <c r="B162" s="329">
        <v>37</v>
      </c>
      <c r="C162" s="659">
        <v>23.835152188537101</v>
      </c>
      <c r="D162" s="659">
        <v>51.087588745129999</v>
      </c>
      <c r="E162" s="661">
        <v>5.338002111270443</v>
      </c>
      <c r="F162" s="659">
        <v>1.9349724390290399</v>
      </c>
      <c r="G162" s="659">
        <v>3.1883020874745198</v>
      </c>
      <c r="H162" s="684">
        <v>1.4303399907398364</v>
      </c>
      <c r="I162" s="681">
        <v>2.6327840971152998</v>
      </c>
      <c r="J162" s="659">
        <v>4.8522859894564796</v>
      </c>
      <c r="K162" s="675">
        <v>8.7662731839086803</v>
      </c>
      <c r="L162" s="659">
        <v>6.8020121461344701E-2</v>
      </c>
      <c r="M162" s="659">
        <v>4.8194448297228E-2</v>
      </c>
      <c r="N162" s="684">
        <v>1.0814359735781551</v>
      </c>
      <c r="O162" s="727">
        <v>0</v>
      </c>
      <c r="P162" s="728">
        <v>0</v>
      </c>
      <c r="Q162" s="675">
        <v>0</v>
      </c>
      <c r="R162" s="659">
        <v>6.7732470594020005E-4</v>
      </c>
      <c r="S162" s="659">
        <v>9.2222756078319599E-4</v>
      </c>
      <c r="T162" s="675">
        <v>3.8117089223860708E-3</v>
      </c>
      <c r="U162" s="659">
        <v>6.8332180033422105E-2</v>
      </c>
      <c r="V162" s="659">
        <v>0.112980229288436</v>
      </c>
      <c r="W162" s="661">
        <v>5.0310451208973449E-2</v>
      </c>
      <c r="X162" s="659">
        <v>1.2724631228644499E-2</v>
      </c>
      <c r="Y162" s="659">
        <v>2.10388547234686E-2</v>
      </c>
      <c r="Z162" s="661">
        <v>9.3686669433428703E-3</v>
      </c>
      <c r="AA162" s="659">
        <v>1.5057111477972E-2</v>
      </c>
      <c r="AB162" s="659">
        <v>2.4895372505336601E-2</v>
      </c>
      <c r="AC162" s="661">
        <v>1.1085986806002462E-2</v>
      </c>
      <c r="AD162" s="659">
        <v>5.6069695721077699E-3</v>
      </c>
      <c r="AE162" s="659">
        <v>9.2705473490064007E-3</v>
      </c>
      <c r="AF162" s="661">
        <v>4.1282042528538393E-3</v>
      </c>
      <c r="AG162" s="659">
        <v>0.15032301453576399</v>
      </c>
      <c r="AH162" s="659">
        <v>0.24854363156569501</v>
      </c>
      <c r="AI162" s="661">
        <v>0.11067721562332389</v>
      </c>
      <c r="AJ162" s="659">
        <v>7.3935147137595705E-2</v>
      </c>
      <c r="AK162" s="659">
        <v>5.2385448061126501E-2</v>
      </c>
      <c r="AL162" s="661">
        <v>1.175477766604788</v>
      </c>
    </row>
    <row r="163" spans="1:38" x14ac:dyDescent="0.2">
      <c r="A163" s="329">
        <v>1987</v>
      </c>
      <c r="B163" s="329">
        <v>38</v>
      </c>
      <c r="C163" s="659">
        <v>23.850139454239098</v>
      </c>
      <c r="D163" s="659">
        <v>51.128142048242601</v>
      </c>
      <c r="E163" s="661">
        <v>5.338002111270443</v>
      </c>
      <c r="F163" s="659">
        <v>1.9377789902540901</v>
      </c>
      <c r="G163" s="659">
        <v>3.1917469944749399</v>
      </c>
      <c r="H163" s="684">
        <v>1.4303399907398364</v>
      </c>
      <c r="I163" s="681">
        <v>2.6335353981130498</v>
      </c>
      <c r="J163" s="659">
        <v>4.85464222135335</v>
      </c>
      <c r="K163" s="675">
        <v>8.7662731839086803</v>
      </c>
      <c r="L163" s="659">
        <v>6.8056630977042898E-2</v>
      </c>
      <c r="M163" s="659">
        <v>4.8252253956673902E-2</v>
      </c>
      <c r="N163" s="684">
        <v>1.0814359735781551</v>
      </c>
      <c r="O163" s="727">
        <v>0</v>
      </c>
      <c r="P163" s="728">
        <v>0</v>
      </c>
      <c r="Q163" s="675">
        <v>0</v>
      </c>
      <c r="R163" s="659">
        <v>6.7791180863922102E-4</v>
      </c>
      <c r="S163" s="659">
        <v>9.2297203274533605E-4</v>
      </c>
      <c r="T163" s="675">
        <v>3.8117089223860708E-3</v>
      </c>
      <c r="U163" s="659">
        <v>6.8431990550289201E-2</v>
      </c>
      <c r="V163" s="659">
        <v>0.113102611013172</v>
      </c>
      <c r="W163" s="661">
        <v>5.0310451208973449E-2</v>
      </c>
      <c r="X163" s="659">
        <v>1.27432085903378E-2</v>
      </c>
      <c r="Y163" s="659">
        <v>2.1061638045737199E-2</v>
      </c>
      <c r="Z163" s="661">
        <v>9.3686669433428703E-3</v>
      </c>
      <c r="AA163" s="659">
        <v>1.5079091979414899E-2</v>
      </c>
      <c r="AB163" s="659">
        <v>2.4922349466120999E-2</v>
      </c>
      <c r="AC163" s="661">
        <v>1.1085986806002462E-2</v>
      </c>
      <c r="AD163" s="659">
        <v>5.6151583618151198E-3</v>
      </c>
      <c r="AE163" s="659">
        <v>9.2805906532917991E-3</v>
      </c>
      <c r="AF163" s="661">
        <v>4.1282042528538393E-3</v>
      </c>
      <c r="AG163" s="659">
        <v>0.15054251237343599</v>
      </c>
      <c r="AH163" s="659">
        <v>0.24881275356447299</v>
      </c>
      <c r="AI163" s="661">
        <v>0.11067721562332389</v>
      </c>
      <c r="AJ163" s="659">
        <v>7.3974826944080196E-2</v>
      </c>
      <c r="AK163" s="659">
        <v>5.2448303459502403E-2</v>
      </c>
      <c r="AL163" s="661">
        <v>1.175477766604788</v>
      </c>
    </row>
    <row r="164" spans="1:38" ht="13.5" thickBot="1" x14ac:dyDescent="0.25">
      <c r="A164" s="330">
        <v>1987</v>
      </c>
      <c r="B164" s="330">
        <v>39</v>
      </c>
      <c r="C164" s="659">
        <v>23.851772078135301</v>
      </c>
      <c r="D164" s="659">
        <v>51.150376936079297</v>
      </c>
      <c r="E164" s="662">
        <v>5.338002111270443</v>
      </c>
      <c r="F164" s="659">
        <v>1.9383072374679899</v>
      </c>
      <c r="G164" s="659">
        <v>3.19308814689985</v>
      </c>
      <c r="H164" s="685">
        <v>1.4303399907398364</v>
      </c>
      <c r="I164" s="682">
        <v>2.6334907432219299</v>
      </c>
      <c r="J164" s="667">
        <v>4.8557789862097396</v>
      </c>
      <c r="K164" s="676">
        <v>8.7662731839086803</v>
      </c>
      <c r="L164" s="667">
        <v>6.8059730166239105E-2</v>
      </c>
      <c r="M164" s="667">
        <v>4.8281987612731898E-2</v>
      </c>
      <c r="N164" s="685">
        <v>1.0814359735781551</v>
      </c>
      <c r="O164" s="729">
        <v>0</v>
      </c>
      <c r="P164" s="730">
        <v>0</v>
      </c>
      <c r="Q164" s="676">
        <v>0</v>
      </c>
      <c r="R164" s="667">
        <v>6.7799825654555603E-4</v>
      </c>
      <c r="S164" s="667">
        <v>9.23215260880341E-4</v>
      </c>
      <c r="T164" s="676">
        <v>3.8117089223860708E-3</v>
      </c>
      <c r="U164" s="659">
        <v>6.8450806634223593E-2</v>
      </c>
      <c r="V164" s="659">
        <v>0.113150255885434</v>
      </c>
      <c r="W164" s="662">
        <v>5.0310451208973449E-2</v>
      </c>
      <c r="X164" s="659">
        <v>1.27467107128996E-2</v>
      </c>
      <c r="Y164" s="659">
        <v>2.1070519382300701E-2</v>
      </c>
      <c r="Z164" s="662">
        <v>9.3686669433428703E-3</v>
      </c>
      <c r="AA164" s="659">
        <v>1.50832366627521E-2</v>
      </c>
      <c r="AB164" s="659">
        <v>2.4932837832759899E-2</v>
      </c>
      <c r="AC164" s="662">
        <v>1.1085986806002462E-2</v>
      </c>
      <c r="AD164" s="659">
        <v>5.61670449420088E-3</v>
      </c>
      <c r="AE164" s="659">
        <v>9.2844988141434701E-3</v>
      </c>
      <c r="AF164" s="662">
        <v>4.1282042528538393E-3</v>
      </c>
      <c r="AG164" s="659">
        <v>0.15058386492019801</v>
      </c>
      <c r="AH164" s="659">
        <v>0.248917621106541</v>
      </c>
      <c r="AI164" s="662">
        <v>0.11067721562332389</v>
      </c>
      <c r="AJ164" s="659">
        <v>7.3978209027403694E-2</v>
      </c>
      <c r="AK164" s="659">
        <v>5.2480591235371701E-2</v>
      </c>
      <c r="AL164" s="662">
        <v>1.175477766604788</v>
      </c>
    </row>
    <row r="165" spans="1:38" x14ac:dyDescent="0.2">
      <c r="A165" s="17">
        <v>1988</v>
      </c>
      <c r="B165" s="17">
        <v>0</v>
      </c>
      <c r="C165" s="659">
        <v>21.5839509140927</v>
      </c>
      <c r="D165" s="659">
        <v>36.617130361350803</v>
      </c>
      <c r="E165" s="660">
        <v>5.5270406551263456</v>
      </c>
      <c r="F165" s="659">
        <v>1.6004423367573299</v>
      </c>
      <c r="G165" s="659">
        <v>2.5065592136051298</v>
      </c>
      <c r="H165" s="683">
        <v>1.4901607039464067</v>
      </c>
      <c r="I165" s="680">
        <v>0.93788191385948405</v>
      </c>
      <c r="J165" s="664">
        <v>1.3795147271371899</v>
      </c>
      <c r="K165" s="674">
        <v>9.4194910068952566</v>
      </c>
      <c r="L165" s="664">
        <v>1.11642071031811E-2</v>
      </c>
      <c r="M165" s="664">
        <v>1.2781399042676901E-2</v>
      </c>
      <c r="N165" s="683">
        <v>0.92829866709130593</v>
      </c>
      <c r="O165" s="725">
        <v>0</v>
      </c>
      <c r="P165" s="726">
        <v>0</v>
      </c>
      <c r="Q165" s="674">
        <v>0</v>
      </c>
      <c r="R165" s="664">
        <v>6.7537003287103001E-4</v>
      </c>
      <c r="S165" s="664">
        <v>9.2979305907497196E-4</v>
      </c>
      <c r="T165" s="674">
        <v>3.9517016127570189E-3</v>
      </c>
      <c r="U165" s="659">
        <v>5.6438694771265799E-2</v>
      </c>
      <c r="V165" s="659">
        <v>8.8564526984282299E-2</v>
      </c>
      <c r="W165" s="660">
        <v>5.2285505236721937E-2</v>
      </c>
      <c r="X165" s="659">
        <v>1.05098488985075E-2</v>
      </c>
      <c r="Y165" s="659">
        <v>1.6492233531710299E-2</v>
      </c>
      <c r="Z165" s="660">
        <v>9.7364533443833907E-3</v>
      </c>
      <c r="AA165" s="659">
        <v>1.24363522514126E-2</v>
      </c>
      <c r="AB165" s="659">
        <v>1.9515336803088899E-2</v>
      </c>
      <c r="AC165" s="660">
        <v>1.1521192814202203E-2</v>
      </c>
      <c r="AD165" s="659">
        <v>4.6310527831823602E-3</v>
      </c>
      <c r="AE165" s="659">
        <v>7.26712677967979E-3</v>
      </c>
      <c r="AF165" s="660">
        <v>4.2902655315145526E-3</v>
      </c>
      <c r="AG165" s="659">
        <v>0.124158625127217</v>
      </c>
      <c r="AH165" s="659">
        <v>0.194831801723089</v>
      </c>
      <c r="AI165" s="660">
        <v>0.11502208692076189</v>
      </c>
      <c r="AJ165" s="659">
        <v>1.21350420759096E-2</v>
      </c>
      <c r="AK165" s="659">
        <v>1.38928694977419E-2</v>
      </c>
      <c r="AL165" s="660">
        <v>1.0090232566238095</v>
      </c>
    </row>
    <row r="166" spans="1:38" x14ac:dyDescent="0.2">
      <c r="A166" s="329">
        <v>1988</v>
      </c>
      <c r="B166" s="329">
        <v>1</v>
      </c>
      <c r="C166" s="659">
        <v>21.5839509140927</v>
      </c>
      <c r="D166" s="659">
        <v>36.617130361350803</v>
      </c>
      <c r="E166" s="661">
        <v>5.5270406551263456</v>
      </c>
      <c r="F166" s="659">
        <v>1.6004423367573299</v>
      </c>
      <c r="G166" s="659">
        <v>2.5065592136051298</v>
      </c>
      <c r="H166" s="684">
        <v>1.4901607039464067</v>
      </c>
      <c r="I166" s="681">
        <v>0.93788191385948405</v>
      </c>
      <c r="J166" s="659">
        <v>1.3795147271371899</v>
      </c>
      <c r="K166" s="675">
        <v>9.4194910068952566</v>
      </c>
      <c r="L166" s="659">
        <v>1.11642071031811E-2</v>
      </c>
      <c r="M166" s="659">
        <v>1.2781399042676901E-2</v>
      </c>
      <c r="N166" s="684">
        <v>0.92829866709130593</v>
      </c>
      <c r="O166" s="727">
        <v>0</v>
      </c>
      <c r="P166" s="728">
        <v>0</v>
      </c>
      <c r="Q166" s="675">
        <v>0</v>
      </c>
      <c r="R166" s="659">
        <v>6.7537003287103001E-4</v>
      </c>
      <c r="S166" s="659">
        <v>9.2979305907497196E-4</v>
      </c>
      <c r="T166" s="675">
        <v>3.9517016127570189E-3</v>
      </c>
      <c r="U166" s="659">
        <v>5.6438694771265799E-2</v>
      </c>
      <c r="V166" s="659">
        <v>8.8564526984282299E-2</v>
      </c>
      <c r="W166" s="661">
        <v>5.2285505236721937E-2</v>
      </c>
      <c r="X166" s="659">
        <v>1.05098488985075E-2</v>
      </c>
      <c r="Y166" s="659">
        <v>1.6492233531710299E-2</v>
      </c>
      <c r="Z166" s="661">
        <v>9.7364533443833907E-3</v>
      </c>
      <c r="AA166" s="659">
        <v>1.24363522514126E-2</v>
      </c>
      <c r="AB166" s="659">
        <v>1.9515336803088899E-2</v>
      </c>
      <c r="AC166" s="661">
        <v>1.1521192814202203E-2</v>
      </c>
      <c r="AD166" s="659">
        <v>4.6310527831823602E-3</v>
      </c>
      <c r="AE166" s="659">
        <v>7.26712677967979E-3</v>
      </c>
      <c r="AF166" s="661">
        <v>4.2902655315145526E-3</v>
      </c>
      <c r="AG166" s="659">
        <v>0.124158625127217</v>
      </c>
      <c r="AH166" s="659">
        <v>0.194831801723089</v>
      </c>
      <c r="AI166" s="661">
        <v>0.11502208692076189</v>
      </c>
      <c r="AJ166" s="659">
        <v>1.21350420759096E-2</v>
      </c>
      <c r="AK166" s="659">
        <v>1.38928694977419E-2</v>
      </c>
      <c r="AL166" s="661">
        <v>1.0090232566238095</v>
      </c>
    </row>
    <row r="167" spans="1:38" x14ac:dyDescent="0.2">
      <c r="A167" s="329">
        <v>1988</v>
      </c>
      <c r="B167" s="329">
        <v>2</v>
      </c>
      <c r="C167" s="659">
        <v>21.5839509140927</v>
      </c>
      <c r="D167" s="659">
        <v>36.617130361350803</v>
      </c>
      <c r="E167" s="661">
        <v>5.5270406551263456</v>
      </c>
      <c r="F167" s="659">
        <v>1.6004423367573299</v>
      </c>
      <c r="G167" s="659">
        <v>2.5065592136051298</v>
      </c>
      <c r="H167" s="684">
        <v>1.4901607039464067</v>
      </c>
      <c r="I167" s="681">
        <v>0.93788191385948405</v>
      </c>
      <c r="J167" s="659">
        <v>1.3795147271371899</v>
      </c>
      <c r="K167" s="675">
        <v>9.4194910068952566</v>
      </c>
      <c r="L167" s="659">
        <v>1.11642071031811E-2</v>
      </c>
      <c r="M167" s="659">
        <v>1.2781399042676901E-2</v>
      </c>
      <c r="N167" s="684">
        <v>0.92829866709130593</v>
      </c>
      <c r="O167" s="727">
        <v>0</v>
      </c>
      <c r="P167" s="728">
        <v>0</v>
      </c>
      <c r="Q167" s="675">
        <v>0</v>
      </c>
      <c r="R167" s="659">
        <v>6.7537003287103001E-4</v>
      </c>
      <c r="S167" s="659">
        <v>9.2979305907497196E-4</v>
      </c>
      <c r="T167" s="675">
        <v>3.9517016127570189E-3</v>
      </c>
      <c r="U167" s="659">
        <v>5.6438694771265799E-2</v>
      </c>
      <c r="V167" s="659">
        <v>8.8564526984282299E-2</v>
      </c>
      <c r="W167" s="661">
        <v>5.2285505236721937E-2</v>
      </c>
      <c r="X167" s="659">
        <v>1.05098488985075E-2</v>
      </c>
      <c r="Y167" s="659">
        <v>1.6492233531710299E-2</v>
      </c>
      <c r="Z167" s="661">
        <v>9.7364533443833907E-3</v>
      </c>
      <c r="AA167" s="659">
        <v>1.24363522514126E-2</v>
      </c>
      <c r="AB167" s="659">
        <v>1.9515336803088899E-2</v>
      </c>
      <c r="AC167" s="661">
        <v>1.1521192814202203E-2</v>
      </c>
      <c r="AD167" s="659">
        <v>4.6310527831823602E-3</v>
      </c>
      <c r="AE167" s="659">
        <v>7.26712677967979E-3</v>
      </c>
      <c r="AF167" s="661">
        <v>4.2902655315145526E-3</v>
      </c>
      <c r="AG167" s="659">
        <v>0.124158625127217</v>
      </c>
      <c r="AH167" s="659">
        <v>0.194831801723089</v>
      </c>
      <c r="AI167" s="661">
        <v>0.11502208692076189</v>
      </c>
      <c r="AJ167" s="659">
        <v>1.21350420759096E-2</v>
      </c>
      <c r="AK167" s="659">
        <v>1.38928694977419E-2</v>
      </c>
      <c r="AL167" s="661">
        <v>1.0090232566238095</v>
      </c>
    </row>
    <row r="168" spans="1:38" x14ac:dyDescent="0.2">
      <c r="A168" s="329">
        <v>1988</v>
      </c>
      <c r="B168" s="329">
        <v>3</v>
      </c>
      <c r="C168" s="659">
        <v>21.5839509140927</v>
      </c>
      <c r="D168" s="659">
        <v>36.617130361350803</v>
      </c>
      <c r="E168" s="661">
        <v>5.5270406551263456</v>
      </c>
      <c r="F168" s="659">
        <v>1.6004423367573299</v>
      </c>
      <c r="G168" s="659">
        <v>2.5065592136051298</v>
      </c>
      <c r="H168" s="684">
        <v>1.4901607039464067</v>
      </c>
      <c r="I168" s="681">
        <v>2.51548325279578</v>
      </c>
      <c r="J168" s="659">
        <v>4.0998366714005199</v>
      </c>
      <c r="K168" s="675">
        <v>9.4194910068952566</v>
      </c>
      <c r="L168" s="659">
        <v>2.1786259991190701E-2</v>
      </c>
      <c r="M168" s="659">
        <v>2.5461956654760899E-2</v>
      </c>
      <c r="N168" s="684">
        <v>0.92829866709130593</v>
      </c>
      <c r="O168" s="727">
        <v>0</v>
      </c>
      <c r="P168" s="728">
        <v>0</v>
      </c>
      <c r="Q168" s="675">
        <v>0</v>
      </c>
      <c r="R168" s="659">
        <v>6.6892298357593995E-4</v>
      </c>
      <c r="S168" s="659">
        <v>9.10340440129968E-4</v>
      </c>
      <c r="T168" s="675">
        <v>3.9517016127570189E-3</v>
      </c>
      <c r="U168" s="659">
        <v>5.6438694771265799E-2</v>
      </c>
      <c r="V168" s="659">
        <v>8.8564526984282299E-2</v>
      </c>
      <c r="W168" s="661">
        <v>5.2285505236721937E-2</v>
      </c>
      <c r="X168" s="659">
        <v>1.05098488985075E-2</v>
      </c>
      <c r="Y168" s="659">
        <v>1.6492233531710299E-2</v>
      </c>
      <c r="Z168" s="661">
        <v>9.7364533443833907E-3</v>
      </c>
      <c r="AA168" s="659">
        <v>1.24363522514126E-2</v>
      </c>
      <c r="AB168" s="659">
        <v>1.9515336803088899E-2</v>
      </c>
      <c r="AC168" s="661">
        <v>1.1521192814202203E-2</v>
      </c>
      <c r="AD168" s="659">
        <v>4.6310527831823602E-3</v>
      </c>
      <c r="AE168" s="659">
        <v>7.26712677967979E-3</v>
      </c>
      <c r="AF168" s="661">
        <v>4.2902655315145526E-3</v>
      </c>
      <c r="AG168" s="659">
        <v>0.124158625127217</v>
      </c>
      <c r="AH168" s="659">
        <v>0.194831801723089</v>
      </c>
      <c r="AI168" s="661">
        <v>0.11502208692076189</v>
      </c>
      <c r="AJ168" s="659">
        <v>2.3680795111180101E-2</v>
      </c>
      <c r="AK168" s="659">
        <v>2.7676131351328199E-2</v>
      </c>
      <c r="AL168" s="661">
        <v>1.0090232566238095</v>
      </c>
    </row>
    <row r="169" spans="1:38" x14ac:dyDescent="0.2">
      <c r="A169" s="329">
        <v>1988</v>
      </c>
      <c r="B169" s="329">
        <v>4</v>
      </c>
      <c r="C169" s="659">
        <v>21.5839509140927</v>
      </c>
      <c r="D169" s="659">
        <v>36.617130361350803</v>
      </c>
      <c r="E169" s="661">
        <v>5.5270406551263456</v>
      </c>
      <c r="F169" s="659">
        <v>1.6004423367573299</v>
      </c>
      <c r="G169" s="659">
        <v>2.5065592136051298</v>
      </c>
      <c r="H169" s="684">
        <v>1.4901607039464067</v>
      </c>
      <c r="I169" s="681">
        <v>2.51548325279578</v>
      </c>
      <c r="J169" s="659">
        <v>4.0998366714005199</v>
      </c>
      <c r="K169" s="675">
        <v>9.4194910068952566</v>
      </c>
      <c r="L169" s="659">
        <v>2.1786259991190701E-2</v>
      </c>
      <c r="M169" s="659">
        <v>2.5461956654760899E-2</v>
      </c>
      <c r="N169" s="684">
        <v>0.92829866709130593</v>
      </c>
      <c r="O169" s="727">
        <v>0</v>
      </c>
      <c r="P169" s="728">
        <v>0</v>
      </c>
      <c r="Q169" s="675">
        <v>0</v>
      </c>
      <c r="R169" s="659">
        <v>6.6892298357593995E-4</v>
      </c>
      <c r="S169" s="659">
        <v>9.10340440129968E-4</v>
      </c>
      <c r="T169" s="675">
        <v>3.9517016127570189E-3</v>
      </c>
      <c r="U169" s="659">
        <v>5.6438694771265799E-2</v>
      </c>
      <c r="V169" s="659">
        <v>8.8564526984282299E-2</v>
      </c>
      <c r="W169" s="661">
        <v>5.2285505236721937E-2</v>
      </c>
      <c r="X169" s="659">
        <v>1.05098488985075E-2</v>
      </c>
      <c r="Y169" s="659">
        <v>1.6492233531710299E-2</v>
      </c>
      <c r="Z169" s="661">
        <v>9.7364533443833907E-3</v>
      </c>
      <c r="AA169" s="659">
        <v>1.24363522514126E-2</v>
      </c>
      <c r="AB169" s="659">
        <v>1.9515336803088899E-2</v>
      </c>
      <c r="AC169" s="661">
        <v>1.1521192814202203E-2</v>
      </c>
      <c r="AD169" s="659">
        <v>4.6310527831823602E-3</v>
      </c>
      <c r="AE169" s="659">
        <v>7.26712677967979E-3</v>
      </c>
      <c r="AF169" s="661">
        <v>4.2902655315145526E-3</v>
      </c>
      <c r="AG169" s="659">
        <v>0.124158625127217</v>
      </c>
      <c r="AH169" s="659">
        <v>0.194831801723089</v>
      </c>
      <c r="AI169" s="661">
        <v>0.11502208692076189</v>
      </c>
      <c r="AJ169" s="659">
        <v>2.3680795111180101E-2</v>
      </c>
      <c r="AK169" s="659">
        <v>2.7676131351328199E-2</v>
      </c>
      <c r="AL169" s="661">
        <v>1.0090232566238095</v>
      </c>
    </row>
    <row r="170" spans="1:38" x14ac:dyDescent="0.2">
      <c r="A170" s="329">
        <v>1988</v>
      </c>
      <c r="B170" s="329">
        <v>5</v>
      </c>
      <c r="C170" s="659">
        <v>21.5839509140927</v>
      </c>
      <c r="D170" s="659">
        <v>36.617130361350803</v>
      </c>
      <c r="E170" s="661">
        <v>5.5270406551263456</v>
      </c>
      <c r="F170" s="659">
        <v>1.6004423367573299</v>
      </c>
      <c r="G170" s="659">
        <v>2.5065592136051298</v>
      </c>
      <c r="H170" s="684">
        <v>1.4901607039464067</v>
      </c>
      <c r="I170" s="681">
        <v>2.51548325279578</v>
      </c>
      <c r="J170" s="659">
        <v>4.0998366714005199</v>
      </c>
      <c r="K170" s="675">
        <v>9.4194910068952566</v>
      </c>
      <c r="L170" s="659">
        <v>2.1786259991190701E-2</v>
      </c>
      <c r="M170" s="659">
        <v>2.5461956654760899E-2</v>
      </c>
      <c r="N170" s="684">
        <v>0.92829866709130593</v>
      </c>
      <c r="O170" s="727">
        <v>0</v>
      </c>
      <c r="P170" s="728">
        <v>0</v>
      </c>
      <c r="Q170" s="675">
        <v>0</v>
      </c>
      <c r="R170" s="659">
        <v>6.6892298357593995E-4</v>
      </c>
      <c r="S170" s="659">
        <v>9.10340440129968E-4</v>
      </c>
      <c r="T170" s="675">
        <v>3.9517016127570189E-3</v>
      </c>
      <c r="U170" s="659">
        <v>5.6438694771265799E-2</v>
      </c>
      <c r="V170" s="659">
        <v>8.8564526984282299E-2</v>
      </c>
      <c r="W170" s="661">
        <v>5.2285505236721937E-2</v>
      </c>
      <c r="X170" s="659">
        <v>1.05098488985075E-2</v>
      </c>
      <c r="Y170" s="659">
        <v>1.6492233531710299E-2</v>
      </c>
      <c r="Z170" s="661">
        <v>9.7364533443833907E-3</v>
      </c>
      <c r="AA170" s="659">
        <v>1.24363522514126E-2</v>
      </c>
      <c r="AB170" s="659">
        <v>1.9515336803088899E-2</v>
      </c>
      <c r="AC170" s="661">
        <v>1.1521192814202203E-2</v>
      </c>
      <c r="AD170" s="659">
        <v>4.6310527831823602E-3</v>
      </c>
      <c r="AE170" s="659">
        <v>7.26712677967979E-3</v>
      </c>
      <c r="AF170" s="661">
        <v>4.2902655315145526E-3</v>
      </c>
      <c r="AG170" s="659">
        <v>0.124158625127217</v>
      </c>
      <c r="AH170" s="659">
        <v>0.194831801723089</v>
      </c>
      <c r="AI170" s="661">
        <v>0.11502208692076189</v>
      </c>
      <c r="AJ170" s="659">
        <v>2.3680795111180101E-2</v>
      </c>
      <c r="AK170" s="659">
        <v>2.7676131351328199E-2</v>
      </c>
      <c r="AL170" s="661">
        <v>1.0090232566238095</v>
      </c>
    </row>
    <row r="171" spans="1:38" x14ac:dyDescent="0.2">
      <c r="A171" s="329">
        <v>1988</v>
      </c>
      <c r="B171" s="329">
        <v>6</v>
      </c>
      <c r="C171" s="659">
        <v>21.5839509140927</v>
      </c>
      <c r="D171" s="659">
        <v>36.617130361350803</v>
      </c>
      <c r="E171" s="661">
        <v>5.5270406551263456</v>
      </c>
      <c r="F171" s="659">
        <v>1.6004423367573299</v>
      </c>
      <c r="G171" s="659">
        <v>2.5065592136051298</v>
      </c>
      <c r="H171" s="684">
        <v>1.4901607039464067</v>
      </c>
      <c r="I171" s="681">
        <v>2.51548325279578</v>
      </c>
      <c r="J171" s="659">
        <v>4.0998366714005199</v>
      </c>
      <c r="K171" s="675">
        <v>9.4194910068952566</v>
      </c>
      <c r="L171" s="659">
        <v>2.1786259991190701E-2</v>
      </c>
      <c r="M171" s="659">
        <v>2.5461956654760899E-2</v>
      </c>
      <c r="N171" s="684">
        <v>0.92829866709130593</v>
      </c>
      <c r="O171" s="727">
        <v>0</v>
      </c>
      <c r="P171" s="728">
        <v>0</v>
      </c>
      <c r="Q171" s="675">
        <v>0</v>
      </c>
      <c r="R171" s="659">
        <v>6.6892298357593995E-4</v>
      </c>
      <c r="S171" s="659">
        <v>9.10340440129968E-4</v>
      </c>
      <c r="T171" s="675">
        <v>3.9517016127570189E-3</v>
      </c>
      <c r="U171" s="659">
        <v>5.6438694771265799E-2</v>
      </c>
      <c r="V171" s="659">
        <v>8.8564526984282299E-2</v>
      </c>
      <c r="W171" s="661">
        <v>5.2285505236721937E-2</v>
      </c>
      <c r="X171" s="659">
        <v>1.05098488985075E-2</v>
      </c>
      <c r="Y171" s="659">
        <v>1.6492233531710299E-2</v>
      </c>
      <c r="Z171" s="661">
        <v>9.7364533443833907E-3</v>
      </c>
      <c r="AA171" s="659">
        <v>1.24363522514126E-2</v>
      </c>
      <c r="AB171" s="659">
        <v>1.9515336803088899E-2</v>
      </c>
      <c r="AC171" s="661">
        <v>1.1521192814202203E-2</v>
      </c>
      <c r="AD171" s="659">
        <v>4.6310527831823602E-3</v>
      </c>
      <c r="AE171" s="659">
        <v>7.26712677967979E-3</v>
      </c>
      <c r="AF171" s="661">
        <v>4.2902655315145526E-3</v>
      </c>
      <c r="AG171" s="659">
        <v>0.124158625127217</v>
      </c>
      <c r="AH171" s="659">
        <v>0.194831801723089</v>
      </c>
      <c r="AI171" s="661">
        <v>0.11502208692076189</v>
      </c>
      <c r="AJ171" s="659">
        <v>2.3680795111180101E-2</v>
      </c>
      <c r="AK171" s="659">
        <v>2.7676131351328199E-2</v>
      </c>
      <c r="AL171" s="661">
        <v>1.0090232566238095</v>
      </c>
    </row>
    <row r="172" spans="1:38" x14ac:dyDescent="0.2">
      <c r="A172" s="329">
        <v>1988</v>
      </c>
      <c r="B172" s="329">
        <v>7</v>
      </c>
      <c r="C172" s="659">
        <v>21.5839509140927</v>
      </c>
      <c r="D172" s="659">
        <v>36.617130361350803</v>
      </c>
      <c r="E172" s="661">
        <v>5.5270406551263456</v>
      </c>
      <c r="F172" s="659">
        <v>1.6004423367573299</v>
      </c>
      <c r="G172" s="659">
        <v>2.5065592136051298</v>
      </c>
      <c r="H172" s="684">
        <v>1.4901607039464067</v>
      </c>
      <c r="I172" s="681">
        <v>2.51548325279578</v>
      </c>
      <c r="J172" s="659">
        <v>4.0998366714005199</v>
      </c>
      <c r="K172" s="675">
        <v>9.4194910068952566</v>
      </c>
      <c r="L172" s="659">
        <v>2.1786259991190701E-2</v>
      </c>
      <c r="M172" s="659">
        <v>2.5461956654760899E-2</v>
      </c>
      <c r="N172" s="684">
        <v>0.92829866709130593</v>
      </c>
      <c r="O172" s="727">
        <v>0</v>
      </c>
      <c r="P172" s="728">
        <v>0</v>
      </c>
      <c r="Q172" s="675">
        <v>0</v>
      </c>
      <c r="R172" s="659">
        <v>6.6892298357593995E-4</v>
      </c>
      <c r="S172" s="659">
        <v>9.10340440129968E-4</v>
      </c>
      <c r="T172" s="675">
        <v>3.9517016127570189E-3</v>
      </c>
      <c r="U172" s="659">
        <v>5.6438694771265799E-2</v>
      </c>
      <c r="V172" s="659">
        <v>8.8564526984282299E-2</v>
      </c>
      <c r="W172" s="661">
        <v>5.2285505236721937E-2</v>
      </c>
      <c r="X172" s="659">
        <v>1.05098488985075E-2</v>
      </c>
      <c r="Y172" s="659">
        <v>1.6492233531710299E-2</v>
      </c>
      <c r="Z172" s="661">
        <v>9.7364533443833907E-3</v>
      </c>
      <c r="AA172" s="659">
        <v>1.24363522514126E-2</v>
      </c>
      <c r="AB172" s="659">
        <v>1.9515336803088899E-2</v>
      </c>
      <c r="AC172" s="661">
        <v>1.1521192814202203E-2</v>
      </c>
      <c r="AD172" s="659">
        <v>4.6310527831823602E-3</v>
      </c>
      <c r="AE172" s="659">
        <v>7.26712677967979E-3</v>
      </c>
      <c r="AF172" s="661">
        <v>4.2902655315145526E-3</v>
      </c>
      <c r="AG172" s="659">
        <v>0.124158625127217</v>
      </c>
      <c r="AH172" s="659">
        <v>0.194831801723089</v>
      </c>
      <c r="AI172" s="661">
        <v>0.11502208692076189</v>
      </c>
      <c r="AJ172" s="659">
        <v>2.3680795111180101E-2</v>
      </c>
      <c r="AK172" s="659">
        <v>2.7676131351328199E-2</v>
      </c>
      <c r="AL172" s="661">
        <v>1.0090232566238095</v>
      </c>
    </row>
    <row r="173" spans="1:38" x14ac:dyDescent="0.2">
      <c r="A173" s="329">
        <v>1988</v>
      </c>
      <c r="B173" s="329">
        <v>8</v>
      </c>
      <c r="C173" s="659">
        <v>21.5839509140927</v>
      </c>
      <c r="D173" s="659">
        <v>36.617130361350803</v>
      </c>
      <c r="E173" s="661">
        <v>5.5270406551263456</v>
      </c>
      <c r="F173" s="659">
        <v>1.6004423367573299</v>
      </c>
      <c r="G173" s="659">
        <v>2.5065592136051298</v>
      </c>
      <c r="H173" s="684">
        <v>1.4901607039464067</v>
      </c>
      <c r="I173" s="681">
        <v>2.51548325279578</v>
      </c>
      <c r="J173" s="659">
        <v>4.0998366714005199</v>
      </c>
      <c r="K173" s="675">
        <v>9.4194910068952566</v>
      </c>
      <c r="L173" s="659">
        <v>2.1786259991190701E-2</v>
      </c>
      <c r="M173" s="659">
        <v>2.5461956654760899E-2</v>
      </c>
      <c r="N173" s="684">
        <v>0.92829866709130593</v>
      </c>
      <c r="O173" s="727">
        <v>0</v>
      </c>
      <c r="P173" s="728">
        <v>0</v>
      </c>
      <c r="Q173" s="675">
        <v>0</v>
      </c>
      <c r="R173" s="659">
        <v>6.6892298357593995E-4</v>
      </c>
      <c r="S173" s="659">
        <v>9.10340440129968E-4</v>
      </c>
      <c r="T173" s="675">
        <v>3.9517016127570189E-3</v>
      </c>
      <c r="U173" s="659">
        <v>5.6438694771265799E-2</v>
      </c>
      <c r="V173" s="659">
        <v>8.8564526984282299E-2</v>
      </c>
      <c r="W173" s="661">
        <v>5.2285505236721937E-2</v>
      </c>
      <c r="X173" s="659">
        <v>1.05098488985075E-2</v>
      </c>
      <c r="Y173" s="659">
        <v>1.6492233531710299E-2</v>
      </c>
      <c r="Z173" s="661">
        <v>9.7364533443833907E-3</v>
      </c>
      <c r="AA173" s="659">
        <v>1.24363522514126E-2</v>
      </c>
      <c r="AB173" s="659">
        <v>1.9515336803088899E-2</v>
      </c>
      <c r="AC173" s="661">
        <v>1.1521192814202203E-2</v>
      </c>
      <c r="AD173" s="659">
        <v>4.6310527831823602E-3</v>
      </c>
      <c r="AE173" s="659">
        <v>7.26712677967979E-3</v>
      </c>
      <c r="AF173" s="661">
        <v>4.2902655315145526E-3</v>
      </c>
      <c r="AG173" s="659">
        <v>0.124158625127217</v>
      </c>
      <c r="AH173" s="659">
        <v>0.194831801723089</v>
      </c>
      <c r="AI173" s="661">
        <v>0.11502208692076189</v>
      </c>
      <c r="AJ173" s="659">
        <v>2.3680795111180101E-2</v>
      </c>
      <c r="AK173" s="659">
        <v>2.7676131351328199E-2</v>
      </c>
      <c r="AL173" s="661">
        <v>1.0090232566238095</v>
      </c>
    </row>
    <row r="174" spans="1:38" x14ac:dyDescent="0.2">
      <c r="A174" s="329">
        <v>1988</v>
      </c>
      <c r="B174" s="329">
        <v>9</v>
      </c>
      <c r="C174" s="659">
        <v>21.5839509140927</v>
      </c>
      <c r="D174" s="659">
        <v>36.617130361350803</v>
      </c>
      <c r="E174" s="661">
        <v>5.5270406551263456</v>
      </c>
      <c r="F174" s="659">
        <v>1.6004423367573299</v>
      </c>
      <c r="G174" s="659">
        <v>2.5065592136051298</v>
      </c>
      <c r="H174" s="684">
        <v>1.4901607039464067</v>
      </c>
      <c r="I174" s="681">
        <v>2.51548325279578</v>
      </c>
      <c r="J174" s="659">
        <v>4.0998366714005199</v>
      </c>
      <c r="K174" s="675">
        <v>9.4194910068952566</v>
      </c>
      <c r="L174" s="659">
        <v>2.1786259991190701E-2</v>
      </c>
      <c r="M174" s="659">
        <v>2.5461956654760899E-2</v>
      </c>
      <c r="N174" s="684">
        <v>0.92829866709130593</v>
      </c>
      <c r="O174" s="727">
        <v>0</v>
      </c>
      <c r="P174" s="728">
        <v>0</v>
      </c>
      <c r="Q174" s="675">
        <v>0</v>
      </c>
      <c r="R174" s="659">
        <v>6.6892298357593995E-4</v>
      </c>
      <c r="S174" s="659">
        <v>9.10340440129968E-4</v>
      </c>
      <c r="T174" s="675">
        <v>3.9517016127570189E-3</v>
      </c>
      <c r="U174" s="659">
        <v>5.6438694771265799E-2</v>
      </c>
      <c r="V174" s="659">
        <v>8.8564526984282299E-2</v>
      </c>
      <c r="W174" s="661">
        <v>5.2285505236721937E-2</v>
      </c>
      <c r="X174" s="659">
        <v>1.05098488985075E-2</v>
      </c>
      <c r="Y174" s="659">
        <v>1.6492233531710299E-2</v>
      </c>
      <c r="Z174" s="661">
        <v>9.7364533443833907E-3</v>
      </c>
      <c r="AA174" s="659">
        <v>1.24363522514126E-2</v>
      </c>
      <c r="AB174" s="659">
        <v>1.9515336803088899E-2</v>
      </c>
      <c r="AC174" s="661">
        <v>1.1521192814202203E-2</v>
      </c>
      <c r="AD174" s="659">
        <v>4.6310527831823602E-3</v>
      </c>
      <c r="AE174" s="659">
        <v>7.26712677967979E-3</v>
      </c>
      <c r="AF174" s="661">
        <v>4.2902655315145526E-3</v>
      </c>
      <c r="AG174" s="659">
        <v>0.124158625127217</v>
      </c>
      <c r="AH174" s="659">
        <v>0.194831801723089</v>
      </c>
      <c r="AI174" s="661">
        <v>0.11502208692076189</v>
      </c>
      <c r="AJ174" s="659">
        <v>2.3680795111180101E-2</v>
      </c>
      <c r="AK174" s="659">
        <v>2.7676131351328199E-2</v>
      </c>
      <c r="AL174" s="661">
        <v>1.0090232566238095</v>
      </c>
    </row>
    <row r="175" spans="1:38" x14ac:dyDescent="0.2">
      <c r="A175" s="329">
        <v>1988</v>
      </c>
      <c r="B175" s="329">
        <v>10</v>
      </c>
      <c r="C175" s="659">
        <v>21.5839509140927</v>
      </c>
      <c r="D175" s="659">
        <v>36.617130361350803</v>
      </c>
      <c r="E175" s="661">
        <v>5.5270406551263456</v>
      </c>
      <c r="F175" s="659">
        <v>1.6004423367573299</v>
      </c>
      <c r="G175" s="659">
        <v>2.5065592136051298</v>
      </c>
      <c r="H175" s="684">
        <v>1.4901607039464067</v>
      </c>
      <c r="I175" s="681">
        <v>2.51548325279578</v>
      </c>
      <c r="J175" s="659">
        <v>4.0998366714005199</v>
      </c>
      <c r="K175" s="675">
        <v>9.4194910068952566</v>
      </c>
      <c r="L175" s="659">
        <v>2.1786259991190701E-2</v>
      </c>
      <c r="M175" s="659">
        <v>2.5461956654760899E-2</v>
      </c>
      <c r="N175" s="684">
        <v>0.92829866709130593</v>
      </c>
      <c r="O175" s="727">
        <v>0</v>
      </c>
      <c r="P175" s="728">
        <v>0</v>
      </c>
      <c r="Q175" s="675">
        <v>0</v>
      </c>
      <c r="R175" s="659">
        <v>6.6892298357593995E-4</v>
      </c>
      <c r="S175" s="659">
        <v>9.10340440129968E-4</v>
      </c>
      <c r="T175" s="675">
        <v>3.9517016127570189E-3</v>
      </c>
      <c r="U175" s="659">
        <v>5.6438694771265799E-2</v>
      </c>
      <c r="V175" s="659">
        <v>8.8564526984282299E-2</v>
      </c>
      <c r="W175" s="661">
        <v>5.2285505236721937E-2</v>
      </c>
      <c r="X175" s="659">
        <v>1.05098488985075E-2</v>
      </c>
      <c r="Y175" s="659">
        <v>1.6492233531710299E-2</v>
      </c>
      <c r="Z175" s="661">
        <v>9.7364533443833907E-3</v>
      </c>
      <c r="AA175" s="659">
        <v>1.24363522514126E-2</v>
      </c>
      <c r="AB175" s="659">
        <v>1.9515336803088899E-2</v>
      </c>
      <c r="AC175" s="661">
        <v>1.1521192814202203E-2</v>
      </c>
      <c r="AD175" s="659">
        <v>4.6310527831823602E-3</v>
      </c>
      <c r="AE175" s="659">
        <v>7.26712677967979E-3</v>
      </c>
      <c r="AF175" s="661">
        <v>4.2902655315145526E-3</v>
      </c>
      <c r="AG175" s="659">
        <v>0.124158625127217</v>
      </c>
      <c r="AH175" s="659">
        <v>0.194831801723089</v>
      </c>
      <c r="AI175" s="661">
        <v>0.11502208692076189</v>
      </c>
      <c r="AJ175" s="659">
        <v>2.3680795111180101E-2</v>
      </c>
      <c r="AK175" s="659">
        <v>2.7676131351328199E-2</v>
      </c>
      <c r="AL175" s="661">
        <v>1.0090232566238095</v>
      </c>
    </row>
    <row r="176" spans="1:38" x14ac:dyDescent="0.2">
      <c r="A176" s="329">
        <v>1988</v>
      </c>
      <c r="B176" s="329">
        <v>11</v>
      </c>
      <c r="C176" s="659">
        <v>21.5839509140927</v>
      </c>
      <c r="D176" s="659">
        <v>36.617130361350803</v>
      </c>
      <c r="E176" s="661">
        <v>5.5270406551263456</v>
      </c>
      <c r="F176" s="659">
        <v>1.6004423367573299</v>
      </c>
      <c r="G176" s="659">
        <v>2.5065592136051298</v>
      </c>
      <c r="H176" s="684">
        <v>1.4901607039464067</v>
      </c>
      <c r="I176" s="681">
        <v>2.51548325279578</v>
      </c>
      <c r="J176" s="659">
        <v>4.0998366714005199</v>
      </c>
      <c r="K176" s="675">
        <v>9.4194910068952566</v>
      </c>
      <c r="L176" s="659">
        <v>2.1786259991190701E-2</v>
      </c>
      <c r="M176" s="659">
        <v>2.5461956654760899E-2</v>
      </c>
      <c r="N176" s="684">
        <v>0.92829866709130593</v>
      </c>
      <c r="O176" s="727">
        <v>0</v>
      </c>
      <c r="P176" s="728">
        <v>0</v>
      </c>
      <c r="Q176" s="675">
        <v>0</v>
      </c>
      <c r="R176" s="659">
        <v>6.6892298357593995E-4</v>
      </c>
      <c r="S176" s="659">
        <v>9.10340440129968E-4</v>
      </c>
      <c r="T176" s="675">
        <v>3.9517016127570189E-3</v>
      </c>
      <c r="U176" s="659">
        <v>5.6438694771265799E-2</v>
      </c>
      <c r="V176" s="659">
        <v>8.8564526984282299E-2</v>
      </c>
      <c r="W176" s="661">
        <v>5.2285505236721937E-2</v>
      </c>
      <c r="X176" s="659">
        <v>1.05098488985075E-2</v>
      </c>
      <c r="Y176" s="659">
        <v>1.6492233531710299E-2</v>
      </c>
      <c r="Z176" s="661">
        <v>9.7364533443833907E-3</v>
      </c>
      <c r="AA176" s="659">
        <v>1.24363522514126E-2</v>
      </c>
      <c r="AB176" s="659">
        <v>1.9515336803088899E-2</v>
      </c>
      <c r="AC176" s="661">
        <v>1.1521192814202203E-2</v>
      </c>
      <c r="AD176" s="659">
        <v>4.6310527831823602E-3</v>
      </c>
      <c r="AE176" s="659">
        <v>7.26712677967979E-3</v>
      </c>
      <c r="AF176" s="661">
        <v>4.2902655315145526E-3</v>
      </c>
      <c r="AG176" s="659">
        <v>0.124158625127217</v>
      </c>
      <c r="AH176" s="659">
        <v>0.194831801723089</v>
      </c>
      <c r="AI176" s="661">
        <v>0.11502208692076189</v>
      </c>
      <c r="AJ176" s="659">
        <v>2.3680795111180101E-2</v>
      </c>
      <c r="AK176" s="659">
        <v>2.7676131351328199E-2</v>
      </c>
      <c r="AL176" s="661">
        <v>1.0090232566238095</v>
      </c>
    </row>
    <row r="177" spans="1:38" x14ac:dyDescent="0.2">
      <c r="A177" s="329">
        <v>1988</v>
      </c>
      <c r="B177" s="329">
        <v>12</v>
      </c>
      <c r="C177" s="659">
        <v>21.599623090212202</v>
      </c>
      <c r="D177" s="659">
        <v>36.6008879505656</v>
      </c>
      <c r="E177" s="661">
        <v>5.5185404484305831</v>
      </c>
      <c r="F177" s="659">
        <v>1.60306128063381</v>
      </c>
      <c r="G177" s="659">
        <v>2.5053623634662898</v>
      </c>
      <c r="H177" s="684">
        <v>1.4838902908165605</v>
      </c>
      <c r="I177" s="681">
        <v>2.5163156032604399</v>
      </c>
      <c r="J177" s="659">
        <v>4.0988329949984701</v>
      </c>
      <c r="K177" s="675">
        <v>9.3074859156145351</v>
      </c>
      <c r="L177" s="659">
        <v>2.1802782454757599E-2</v>
      </c>
      <c r="M177" s="659">
        <v>2.5450566707472599E-2</v>
      </c>
      <c r="N177" s="684">
        <v>0.92362400873723305</v>
      </c>
      <c r="O177" s="727">
        <v>0</v>
      </c>
      <c r="P177" s="728">
        <v>0</v>
      </c>
      <c r="Q177" s="675">
        <v>0</v>
      </c>
      <c r="R177" s="659">
        <v>6.6954459411369205E-4</v>
      </c>
      <c r="S177" s="659">
        <v>9.1005698265117496E-4</v>
      </c>
      <c r="T177" s="675">
        <v>3.8881953083208264E-3</v>
      </c>
      <c r="U177" s="659">
        <v>5.6531719541786499E-2</v>
      </c>
      <c r="V177" s="659">
        <v>8.8521991820566706E-2</v>
      </c>
      <c r="W177" s="661">
        <v>5.2070020750042537E-2</v>
      </c>
      <c r="X177" s="659">
        <v>1.05271757921727E-2</v>
      </c>
      <c r="Y177" s="659">
        <v>1.6484313615126901E-2</v>
      </c>
      <c r="Z177" s="661">
        <v>9.6963295171491621E-3</v>
      </c>
      <c r="AA177" s="659">
        <v>1.24568562943775E-2</v>
      </c>
      <c r="AB177" s="659">
        <v>1.9505959566481601E-2</v>
      </c>
      <c r="AC177" s="661">
        <v>1.1473708888835631E-2</v>
      </c>
      <c r="AD177" s="659">
        <v>4.6386872716409804E-3</v>
      </c>
      <c r="AE177" s="659">
        <v>7.2636379527496499E-3</v>
      </c>
      <c r="AF177" s="661">
        <v>4.2725849936485379E-3</v>
      </c>
      <c r="AG177" s="659">
        <v>0.124363322574959</v>
      </c>
      <c r="AH177" s="659">
        <v>0.194738255174187</v>
      </c>
      <c r="AI177" s="661">
        <v>0.11454806280515474</v>
      </c>
      <c r="AJ177" s="659">
        <v>2.36987602819872E-2</v>
      </c>
      <c r="AK177" s="659">
        <v>2.7663751144532501E-2</v>
      </c>
      <c r="AL177" s="661">
        <v>1.0039425094112235</v>
      </c>
    </row>
    <row r="178" spans="1:38" x14ac:dyDescent="0.2">
      <c r="A178" s="329">
        <v>1988</v>
      </c>
      <c r="B178" s="329">
        <v>13</v>
      </c>
      <c r="C178" s="659">
        <v>21.647860651007999</v>
      </c>
      <c r="D178" s="659">
        <v>36.606032510674801</v>
      </c>
      <c r="E178" s="661">
        <v>5.5115717069428314</v>
      </c>
      <c r="F178" s="659">
        <v>1.61710430745335</v>
      </c>
      <c r="G178" s="659">
        <v>2.5145440802097001</v>
      </c>
      <c r="H178" s="684">
        <v>1.4822735476412816</v>
      </c>
      <c r="I178" s="681">
        <v>2.5187286717015702</v>
      </c>
      <c r="J178" s="659">
        <v>4.1008967675258896</v>
      </c>
      <c r="K178" s="675">
        <v>9.2488952289276174</v>
      </c>
      <c r="L178" s="659">
        <v>2.1894570605271099E-2</v>
      </c>
      <c r="M178" s="659">
        <v>2.5524516671146399E-2</v>
      </c>
      <c r="N178" s="684">
        <v>0.92135002007368771</v>
      </c>
      <c r="O178" s="727">
        <v>0</v>
      </c>
      <c r="P178" s="728">
        <v>0</v>
      </c>
      <c r="Q178" s="675">
        <v>0</v>
      </c>
      <c r="R178" s="659">
        <v>6.7299388922859602E-4</v>
      </c>
      <c r="S178" s="659">
        <v>9.12926577983246E-4</v>
      </c>
      <c r="T178" s="675">
        <v>3.8854925054835963E-3</v>
      </c>
      <c r="U178" s="659">
        <v>5.7030914090645597E-2</v>
      </c>
      <c r="V178" s="659">
        <v>8.8848452458279201E-2</v>
      </c>
      <c r="W178" s="661">
        <v>5.201614816192085E-2</v>
      </c>
      <c r="X178" s="659">
        <v>1.0620131121269E-2</v>
      </c>
      <c r="Y178" s="659">
        <v>1.6545101348024699E-2</v>
      </c>
      <c r="Z178" s="661">
        <v>9.6862990498918257E-3</v>
      </c>
      <c r="AA178" s="659">
        <v>1.25668487211089E-2</v>
      </c>
      <c r="AB178" s="659">
        <v>1.9577894536279498E-2</v>
      </c>
      <c r="AC178" s="661">
        <v>1.1461840295546408E-2</v>
      </c>
      <c r="AD178" s="659">
        <v>4.6796475853775202E-3</v>
      </c>
      <c r="AE178" s="659">
        <v>7.2904238579427696E-3</v>
      </c>
      <c r="AF178" s="661">
        <v>4.2681634879586398E-3</v>
      </c>
      <c r="AG178" s="659">
        <v>0.12546142100740701</v>
      </c>
      <c r="AH178" s="659">
        <v>0.19545641346376999</v>
      </c>
      <c r="AI178" s="661">
        <v>0.11442956720090255</v>
      </c>
      <c r="AJ178" s="659">
        <v>2.3798510824203499E-2</v>
      </c>
      <c r="AK178" s="659">
        <v>2.77441299487865E-2</v>
      </c>
      <c r="AL178" s="661">
        <v>1.0014705779633393</v>
      </c>
    </row>
    <row r="179" spans="1:38" x14ac:dyDescent="0.2">
      <c r="A179" s="329">
        <v>1988</v>
      </c>
      <c r="B179" s="329">
        <v>14</v>
      </c>
      <c r="C179" s="659">
        <v>21.586352506782401</v>
      </c>
      <c r="D179" s="659">
        <v>36.470247547874003</v>
      </c>
      <c r="E179" s="661">
        <v>5.5060613925773048</v>
      </c>
      <c r="F179" s="659">
        <v>1.60684163302997</v>
      </c>
      <c r="G179" s="659">
        <v>2.4973930150371602</v>
      </c>
      <c r="H179" s="684">
        <v>1.4774614703132096</v>
      </c>
      <c r="I179" s="681">
        <v>2.51544987724143</v>
      </c>
      <c r="J179" s="659">
        <v>4.0910483424506996</v>
      </c>
      <c r="K179" s="675">
        <v>9.2034574813550591</v>
      </c>
      <c r="L179" s="659">
        <v>2.1829688533612501E-2</v>
      </c>
      <c r="M179" s="659">
        <v>2.5387930074740699E-2</v>
      </c>
      <c r="N179" s="684">
        <v>0.91962697820915584</v>
      </c>
      <c r="O179" s="727">
        <v>0</v>
      </c>
      <c r="P179" s="728">
        <v>0</v>
      </c>
      <c r="Q179" s="675">
        <v>0</v>
      </c>
      <c r="R179" s="659">
        <v>6.7055628193287201E-4</v>
      </c>
      <c r="S179" s="659">
        <v>9.0816335980858703E-4</v>
      </c>
      <c r="T179" s="675">
        <v>3.824513477892727E-3</v>
      </c>
      <c r="U179" s="659">
        <v>5.6666225238012499E-2</v>
      </c>
      <c r="V179" s="659">
        <v>8.82390560867687E-2</v>
      </c>
      <c r="W179" s="661">
        <v>5.1848156214578882E-2</v>
      </c>
      <c r="X179" s="659">
        <v>1.0552224991678001E-2</v>
      </c>
      <c r="Y179" s="659">
        <v>1.6431619166322499E-2</v>
      </c>
      <c r="Z179" s="661">
        <v>9.6550145746923995E-3</v>
      </c>
      <c r="AA179" s="659">
        <v>1.2486493533255399E-2</v>
      </c>
      <c r="AB179" s="659">
        <v>1.9443615508947801E-2</v>
      </c>
      <c r="AC179" s="661">
        <v>1.142482150074685E-2</v>
      </c>
      <c r="AD179" s="659">
        <v>4.6497262972988104E-3</v>
      </c>
      <c r="AE179" s="659">
        <v>7.2404197866007998E-3</v>
      </c>
      <c r="AF179" s="661">
        <v>4.254378845019449E-3</v>
      </c>
      <c r="AG179" s="659">
        <v>0.12465921668616101</v>
      </c>
      <c r="AH179" s="659">
        <v>0.19411567681925301</v>
      </c>
      <c r="AI179" s="661">
        <v>0.11405998956520103</v>
      </c>
      <c r="AJ179" s="659">
        <v>2.37279932413469E-2</v>
      </c>
      <c r="AK179" s="659">
        <v>2.7595667412306499E-2</v>
      </c>
      <c r="AL179" s="661">
        <v>0.99959785965408432</v>
      </c>
    </row>
    <row r="180" spans="1:38" x14ac:dyDescent="0.2">
      <c r="A180" s="329">
        <v>1988</v>
      </c>
      <c r="B180" s="329">
        <v>15</v>
      </c>
      <c r="C180" s="659">
        <v>21.370565492661999</v>
      </c>
      <c r="D180" s="659">
        <v>42.991924861786998</v>
      </c>
      <c r="E180" s="661">
        <v>5.5040735266141807</v>
      </c>
      <c r="F180" s="659">
        <v>1.67957311409597</v>
      </c>
      <c r="G180" s="659">
        <v>2.6771240805476202</v>
      </c>
      <c r="H180" s="684">
        <v>1.4752433499073998</v>
      </c>
      <c r="I180" s="681">
        <v>2.3136994828806898</v>
      </c>
      <c r="J180" s="659">
        <v>4.2434741384744097</v>
      </c>
      <c r="K180" s="675">
        <v>9.1952669969636549</v>
      </c>
      <c r="L180" s="659">
        <v>3.2446569936394498E-2</v>
      </c>
      <c r="M180" s="659">
        <v>3.3484831771187197E-2</v>
      </c>
      <c r="N180" s="684">
        <v>0.91940306793059112</v>
      </c>
      <c r="O180" s="727">
        <v>0</v>
      </c>
      <c r="P180" s="728">
        <v>0</v>
      </c>
      <c r="Q180" s="675">
        <v>0</v>
      </c>
      <c r="R180" s="659">
        <v>6.7103652466814104E-4</v>
      </c>
      <c r="S180" s="659">
        <v>9.0739731365247899E-4</v>
      </c>
      <c r="T180" s="675">
        <v>3.7911435510226527E-3</v>
      </c>
      <c r="U180" s="659">
        <v>5.9252440865626803E-2</v>
      </c>
      <c r="V180" s="659">
        <v>9.4630208322951298E-2</v>
      </c>
      <c r="W180" s="661">
        <v>5.1769875408154822E-2</v>
      </c>
      <c r="X180" s="659">
        <v>1.10338165621455E-2</v>
      </c>
      <c r="Y180" s="659">
        <v>1.7621761009588399E-2</v>
      </c>
      <c r="Z180" s="661">
        <v>9.6404352850488258E-3</v>
      </c>
      <c r="AA180" s="659">
        <v>1.3056364169494499E-2</v>
      </c>
      <c r="AB180" s="659">
        <v>2.08519183741422E-2</v>
      </c>
      <c r="AC180" s="661">
        <v>1.1407570047964864E-2</v>
      </c>
      <c r="AD180" s="659">
        <v>4.86193495498721E-3</v>
      </c>
      <c r="AE180" s="659">
        <v>7.7648445110924096E-3</v>
      </c>
      <c r="AF180" s="661">
        <v>4.2479563764634114E-3</v>
      </c>
      <c r="AG180" s="659">
        <v>0.13034854251170799</v>
      </c>
      <c r="AH180" s="659">
        <v>0.20817558607021799</v>
      </c>
      <c r="AI180" s="661">
        <v>0.11388773700691453</v>
      </c>
      <c r="AJ180" s="659">
        <v>3.5268112659361299E-2</v>
      </c>
      <c r="AK180" s="659">
        <v>3.6396675775865597E-2</v>
      </c>
      <c r="AL180" s="661">
        <v>0.99935435841487463</v>
      </c>
    </row>
    <row r="181" spans="1:38" x14ac:dyDescent="0.2">
      <c r="A181" s="329">
        <v>1988</v>
      </c>
      <c r="B181" s="329">
        <v>16</v>
      </c>
      <c r="C181" s="659">
        <v>21.378746575476899</v>
      </c>
      <c r="D181" s="659">
        <v>42.957419498949498</v>
      </c>
      <c r="E181" s="661">
        <v>5.4940677123685697</v>
      </c>
      <c r="F181" s="659">
        <v>1.6810107617888499</v>
      </c>
      <c r="G181" s="659">
        <v>2.6751665348835099</v>
      </c>
      <c r="H181" s="684">
        <v>1.4688987731498164</v>
      </c>
      <c r="I181" s="681">
        <v>2.3141459091008398</v>
      </c>
      <c r="J181" s="659">
        <v>4.2416524540590101</v>
      </c>
      <c r="K181" s="675">
        <v>9.0603064292223703</v>
      </c>
      <c r="L181" s="659">
        <v>3.24602982406684E-2</v>
      </c>
      <c r="M181" s="659">
        <v>3.3460410367250698E-2</v>
      </c>
      <c r="N181" s="684">
        <v>0.91373152510010536</v>
      </c>
      <c r="O181" s="727">
        <v>0</v>
      </c>
      <c r="P181" s="728">
        <v>0</v>
      </c>
      <c r="Q181" s="675">
        <v>0</v>
      </c>
      <c r="R181" s="659">
        <v>6.7138423018408601E-4</v>
      </c>
      <c r="S181" s="659">
        <v>9.0700005417060998E-4</v>
      </c>
      <c r="T181" s="675">
        <v>3.7395145442869473E-3</v>
      </c>
      <c r="U181" s="659">
        <v>5.9303517782581298E-2</v>
      </c>
      <c r="V181" s="659">
        <v>9.4560679423007402E-2</v>
      </c>
      <c r="W181" s="661">
        <v>5.1553346441238074E-2</v>
      </c>
      <c r="X181" s="659">
        <v>1.10433303976855E-2</v>
      </c>
      <c r="Y181" s="659">
        <v>1.7608821694269101E-2</v>
      </c>
      <c r="Z181" s="661">
        <v>9.6001174446681929E-3</v>
      </c>
      <c r="AA181" s="659">
        <v>1.30676241298426E-2</v>
      </c>
      <c r="AB181" s="659">
        <v>2.0836588705005401E-2</v>
      </c>
      <c r="AC181" s="661">
        <v>1.135986210589409E-2</v>
      </c>
      <c r="AD181" s="659">
        <v>4.8661244840101803E-3</v>
      </c>
      <c r="AE181" s="659">
        <v>7.7591381165740296E-3</v>
      </c>
      <c r="AF181" s="661">
        <v>4.2301906880522072E-3</v>
      </c>
      <c r="AG181" s="659">
        <v>0.13046094584777099</v>
      </c>
      <c r="AH181" s="659">
        <v>0.20802257962492501</v>
      </c>
      <c r="AI181" s="661">
        <v>0.11341144937825756</v>
      </c>
      <c r="AJ181" s="659">
        <v>3.5283038535069602E-2</v>
      </c>
      <c r="AK181" s="659">
        <v>3.63701241591343E-2</v>
      </c>
      <c r="AL181" s="661">
        <v>0.99318930096337055</v>
      </c>
    </row>
    <row r="182" spans="1:38" x14ac:dyDescent="0.2">
      <c r="A182" s="329">
        <v>1988</v>
      </c>
      <c r="B182" s="329">
        <v>17</v>
      </c>
      <c r="C182" s="659">
        <v>21.4063529036098</v>
      </c>
      <c r="D182" s="659">
        <v>42.966301200646903</v>
      </c>
      <c r="E182" s="661">
        <v>5.4946952832112244</v>
      </c>
      <c r="F182" s="659">
        <v>1.6858461588679201</v>
      </c>
      <c r="G182" s="659">
        <v>2.67875777782452</v>
      </c>
      <c r="H182" s="684">
        <v>1.4705116136770742</v>
      </c>
      <c r="I182" s="681">
        <v>2.3156560003209798</v>
      </c>
      <c r="J182" s="659">
        <v>4.2429547460828001</v>
      </c>
      <c r="K182" s="675">
        <v>9.0663655528602369</v>
      </c>
      <c r="L182" s="659">
        <v>3.2506592780565703E-2</v>
      </c>
      <c r="M182" s="659">
        <v>3.3491693273055997E-2</v>
      </c>
      <c r="N182" s="684">
        <v>0.91387504857841495</v>
      </c>
      <c r="O182" s="727">
        <v>0</v>
      </c>
      <c r="P182" s="728">
        <v>0</v>
      </c>
      <c r="Q182" s="675">
        <v>0</v>
      </c>
      <c r="R182" s="659">
        <v>6.7255574505136698E-4</v>
      </c>
      <c r="S182" s="659">
        <v>9.0816641499418395E-4</v>
      </c>
      <c r="T182" s="675">
        <v>3.7708994807555633E-3</v>
      </c>
      <c r="U182" s="659">
        <v>5.9475330848169E-2</v>
      </c>
      <c r="V182" s="659">
        <v>9.4688342476547602E-2</v>
      </c>
      <c r="W182" s="661">
        <v>5.1610405151975257E-2</v>
      </c>
      <c r="X182" s="659">
        <v>1.10753260336187E-2</v>
      </c>
      <c r="Y182" s="659">
        <v>1.76325881570563E-2</v>
      </c>
      <c r="Z182" s="661">
        <v>9.6107410292637346E-3</v>
      </c>
      <c r="AA182" s="659">
        <v>1.3105484242829601E-2</v>
      </c>
      <c r="AB182" s="659">
        <v>2.08647276897975E-2</v>
      </c>
      <c r="AC182" s="661">
        <v>1.1372432349030175E-2</v>
      </c>
      <c r="AD182" s="659">
        <v>4.8802259390997704E-3</v>
      </c>
      <c r="AE182" s="659">
        <v>7.7696134840022002E-3</v>
      </c>
      <c r="AF182" s="661">
        <v>4.2348699675379513E-3</v>
      </c>
      <c r="AG182" s="659">
        <v>0.130838891025333</v>
      </c>
      <c r="AH182" s="659">
        <v>0.20830338395555401</v>
      </c>
      <c r="AI182" s="661">
        <v>0.11353693916801842</v>
      </c>
      <c r="AJ182" s="659">
        <v>3.5333351448374198E-2</v>
      </c>
      <c r="AK182" s="659">
        <v>3.64041342180388E-2</v>
      </c>
      <c r="AL182" s="661">
        <v>0.99334541997058157</v>
      </c>
    </row>
    <row r="183" spans="1:38" x14ac:dyDescent="0.2">
      <c r="A183" s="329">
        <v>1988</v>
      </c>
      <c r="B183" s="329">
        <v>18</v>
      </c>
      <c r="C183" s="659">
        <v>21.4188082393763</v>
      </c>
      <c r="D183" s="659">
        <v>42.978295148915102</v>
      </c>
      <c r="E183" s="661">
        <v>5.4969490591641339</v>
      </c>
      <c r="F183" s="659">
        <v>1.6910713125396799</v>
      </c>
      <c r="G183" s="659">
        <v>2.68575627779691</v>
      </c>
      <c r="H183" s="684">
        <v>1.4720285754580815</v>
      </c>
      <c r="I183" s="681">
        <v>2.31623173962921</v>
      </c>
      <c r="J183" s="659">
        <v>4.2450404397802703</v>
      </c>
      <c r="K183" s="675">
        <v>9.1437460581491727</v>
      </c>
      <c r="L183" s="659">
        <v>3.25590792872485E-2</v>
      </c>
      <c r="M183" s="659">
        <v>3.3562178472025597E-2</v>
      </c>
      <c r="N183" s="684">
        <v>0.9173894479165674</v>
      </c>
      <c r="O183" s="727">
        <v>0</v>
      </c>
      <c r="P183" s="728">
        <v>0</v>
      </c>
      <c r="Q183" s="675">
        <v>0</v>
      </c>
      <c r="R183" s="659">
        <v>6.7388426280210801E-4</v>
      </c>
      <c r="S183" s="659">
        <v>9.1035279721147805E-4</v>
      </c>
      <c r="T183" s="675">
        <v>3.7642221689183743E-3</v>
      </c>
      <c r="U183" s="659">
        <v>5.9661091593621603E-2</v>
      </c>
      <c r="V183" s="659">
        <v>9.4937155543366805E-2</v>
      </c>
      <c r="W183" s="661">
        <v>5.1658939016108886E-2</v>
      </c>
      <c r="X183" s="659">
        <v>1.1109915601986301E-2</v>
      </c>
      <c r="Y183" s="659">
        <v>1.7678925056879499E-2</v>
      </c>
      <c r="Z183" s="661">
        <v>9.6197823023855961E-3</v>
      </c>
      <c r="AA183" s="659">
        <v>1.31464156708423E-2</v>
      </c>
      <c r="AB183" s="659">
        <v>2.09195539246733E-2</v>
      </c>
      <c r="AC183" s="661">
        <v>1.1383128210463639E-2</v>
      </c>
      <c r="AD183" s="659">
        <v>4.8954679137245402E-3</v>
      </c>
      <c r="AE183" s="659">
        <v>7.7900315779648203E-3</v>
      </c>
      <c r="AF183" s="661">
        <v>4.2388549597114685E-3</v>
      </c>
      <c r="AG183" s="659">
        <v>0.131247517227008</v>
      </c>
      <c r="AH183" s="659">
        <v>0.20885085448958701</v>
      </c>
      <c r="AI183" s="661">
        <v>0.11364370863560959</v>
      </c>
      <c r="AJ183" s="659">
        <v>3.5390413118064297E-2</v>
      </c>
      <c r="AK183" s="659">
        <v>3.6480752476242301E-2</v>
      </c>
      <c r="AL183" s="661">
        <v>0.99716557621926494</v>
      </c>
    </row>
    <row r="184" spans="1:38" x14ac:dyDescent="0.2">
      <c r="A184" s="329">
        <v>1988</v>
      </c>
      <c r="B184" s="329">
        <v>19</v>
      </c>
      <c r="C184" s="659">
        <v>21.444114536412499</v>
      </c>
      <c r="D184" s="659">
        <v>42.9951833428306</v>
      </c>
      <c r="E184" s="661">
        <v>5.500505970604519</v>
      </c>
      <c r="F184" s="659">
        <v>1.69550219328316</v>
      </c>
      <c r="G184" s="659">
        <v>2.6906486116222901</v>
      </c>
      <c r="H184" s="684">
        <v>1.4764668706517592</v>
      </c>
      <c r="I184" s="681">
        <v>2.31761859880742</v>
      </c>
      <c r="J184" s="659">
        <v>4.24699666719129</v>
      </c>
      <c r="K184" s="675">
        <v>9.182721508343473</v>
      </c>
      <c r="L184" s="659">
        <v>3.1824516392992601E-2</v>
      </c>
      <c r="M184" s="659">
        <v>3.2800746520442702E-2</v>
      </c>
      <c r="N184" s="684">
        <v>0.90988765701791929</v>
      </c>
      <c r="O184" s="727">
        <v>0</v>
      </c>
      <c r="P184" s="728">
        <v>0</v>
      </c>
      <c r="Q184" s="675">
        <v>0</v>
      </c>
      <c r="R184" s="659">
        <v>6.7495800400372305E-4</v>
      </c>
      <c r="S184" s="659">
        <v>9.1190358433621997E-4</v>
      </c>
      <c r="T184" s="675">
        <v>3.8338694668801679E-3</v>
      </c>
      <c r="U184" s="659">
        <v>5.9818548458995702E-2</v>
      </c>
      <c r="V184" s="659">
        <v>9.5111040397047694E-2</v>
      </c>
      <c r="W184" s="661">
        <v>5.1814327337778285E-2</v>
      </c>
      <c r="X184" s="659">
        <v>1.11392348678639E-2</v>
      </c>
      <c r="Y184" s="659">
        <v>1.7711302975990301E-2</v>
      </c>
      <c r="Z184" s="661">
        <v>9.6487179147471836E-3</v>
      </c>
      <c r="AA184" s="659">
        <v>1.31811077202924E-2</v>
      </c>
      <c r="AB184" s="659">
        <v>2.0957864867020799E-2</v>
      </c>
      <c r="AC184" s="661">
        <v>1.1417369367219547E-2</v>
      </c>
      <c r="AD184" s="659">
        <v>4.9083876332242701E-3</v>
      </c>
      <c r="AE184" s="659">
        <v>7.8042949260556799E-3</v>
      </c>
      <c r="AF184" s="661">
        <v>4.2516039325176287E-3</v>
      </c>
      <c r="AG184" s="659">
        <v>0.131593916517381</v>
      </c>
      <c r="AH184" s="659">
        <v>0.20923335292720199</v>
      </c>
      <c r="AI184" s="661">
        <v>0.11398556715490939</v>
      </c>
      <c r="AJ184" s="659">
        <v>3.4591974575704301E-2</v>
      </c>
      <c r="AK184" s="659">
        <v>3.5653078995739197E-2</v>
      </c>
      <c r="AL184" s="661">
        <v>0.98901153260007357</v>
      </c>
    </row>
    <row r="185" spans="1:38" x14ac:dyDescent="0.2">
      <c r="A185" s="329">
        <v>1988</v>
      </c>
      <c r="B185" s="329">
        <v>20</v>
      </c>
      <c r="C185" s="659">
        <v>24.632351812235999</v>
      </c>
      <c r="D185" s="659">
        <v>52.259175721734699</v>
      </c>
      <c r="E185" s="661">
        <v>5.5088300993172563</v>
      </c>
      <c r="F185" s="659">
        <v>1.9964129206157</v>
      </c>
      <c r="G185" s="659">
        <v>3.2526074059025398</v>
      </c>
      <c r="H185" s="684">
        <v>1.4815458586976176</v>
      </c>
      <c r="I185" s="681">
        <v>2.6292991464568001</v>
      </c>
      <c r="J185" s="659">
        <v>4.81669212356356</v>
      </c>
      <c r="K185" s="675">
        <v>9.2988518631743418</v>
      </c>
      <c r="L185" s="659">
        <v>4.7474227815583303E-2</v>
      </c>
      <c r="M185" s="659">
        <v>4.3480474267267699E-2</v>
      </c>
      <c r="N185" s="684">
        <v>0.91470289284689554</v>
      </c>
      <c r="O185" s="727">
        <v>0</v>
      </c>
      <c r="P185" s="728">
        <v>0</v>
      </c>
      <c r="Q185" s="675">
        <v>0</v>
      </c>
      <c r="R185" s="659">
        <v>6.7846063291706498E-4</v>
      </c>
      <c r="S185" s="659">
        <v>9.1587174303698303E-4</v>
      </c>
      <c r="T185" s="675">
        <v>3.8728795262092893E-3</v>
      </c>
      <c r="U185" s="659">
        <v>7.0518190513659207E-2</v>
      </c>
      <c r="V185" s="659">
        <v>0.115093301302033</v>
      </c>
      <c r="W185" s="661">
        <v>5.1987146114167E-2</v>
      </c>
      <c r="X185" s="659">
        <v>1.3131691847052099E-2</v>
      </c>
      <c r="Y185" s="659">
        <v>2.1432344684784398E-2</v>
      </c>
      <c r="Z185" s="661">
        <v>9.6809008295176691E-3</v>
      </c>
      <c r="AA185" s="659">
        <v>1.5538790766208699E-2</v>
      </c>
      <c r="AB185" s="659">
        <v>2.53609920474029E-2</v>
      </c>
      <c r="AC185" s="661">
        <v>1.1455446160483256E-2</v>
      </c>
      <c r="AD185" s="659">
        <v>5.7863410382167704E-3</v>
      </c>
      <c r="AE185" s="659">
        <v>9.4439353768683808E-3</v>
      </c>
      <c r="AF185" s="661">
        <v>4.2657837018370663E-3</v>
      </c>
      <c r="AG185" s="659">
        <v>0.1551318689501</v>
      </c>
      <c r="AH185" s="659">
        <v>0.25319208282637701</v>
      </c>
      <c r="AI185" s="661">
        <v>0.11436576969583052</v>
      </c>
      <c r="AJ185" s="659">
        <v>5.1602569211645001E-2</v>
      </c>
      <c r="AK185" s="659">
        <v>4.7261526593701197E-2</v>
      </c>
      <c r="AL185" s="661">
        <v>0.99424561575501458</v>
      </c>
    </row>
    <row r="186" spans="1:38" x14ac:dyDescent="0.2">
      <c r="A186" s="329">
        <v>1988</v>
      </c>
      <c r="B186" s="329">
        <v>21</v>
      </c>
      <c r="C186" s="659">
        <v>24.5899469868708</v>
      </c>
      <c r="D186" s="659">
        <v>52.217097977620902</v>
      </c>
      <c r="E186" s="661">
        <v>5.5091807771614283</v>
      </c>
      <c r="F186" s="659">
        <v>1.9889168909153001</v>
      </c>
      <c r="G186" s="659">
        <v>3.2495202817196098</v>
      </c>
      <c r="H186" s="684">
        <v>1.4835468137495187</v>
      </c>
      <c r="I186" s="681">
        <v>2.6269923366887502</v>
      </c>
      <c r="J186" s="659">
        <v>4.8144252827473704</v>
      </c>
      <c r="K186" s="675">
        <v>9.2888376341614958</v>
      </c>
      <c r="L186" s="659">
        <v>4.7384659676086398E-2</v>
      </c>
      <c r="M186" s="659">
        <v>4.3442477029487697E-2</v>
      </c>
      <c r="N186" s="684">
        <v>0.91413177329588002</v>
      </c>
      <c r="O186" s="727">
        <v>0</v>
      </c>
      <c r="P186" s="728">
        <v>0</v>
      </c>
      <c r="Q186" s="675">
        <v>0</v>
      </c>
      <c r="R186" s="659">
        <v>6.7688909519663797E-4</v>
      </c>
      <c r="S186" s="659">
        <v>9.15256659334308E-4</v>
      </c>
      <c r="T186" s="675">
        <v>3.9172511835847646E-3</v>
      </c>
      <c r="U186" s="659">
        <v>7.0251790665170996E-2</v>
      </c>
      <c r="V186" s="659">
        <v>0.11498356041504899</v>
      </c>
      <c r="W186" s="661">
        <v>5.2059081362828157E-2</v>
      </c>
      <c r="X186" s="659">
        <v>1.30820921263265E-2</v>
      </c>
      <c r="Y186" s="659">
        <v>2.1411911949632399E-2</v>
      </c>
      <c r="Z186" s="661">
        <v>9.6942922330645748E-3</v>
      </c>
      <c r="AA186" s="659">
        <v>1.54800923746586E-2</v>
      </c>
      <c r="AB186" s="659">
        <v>2.53368137931579E-2</v>
      </c>
      <c r="AC186" s="661">
        <v>1.1471300147871701E-2</v>
      </c>
      <c r="AD186" s="659">
        <v>5.7644806111983096E-3</v>
      </c>
      <c r="AE186" s="659">
        <v>9.4349314179665803E-3</v>
      </c>
      <c r="AF186" s="661">
        <v>4.2716866876503059E-3</v>
      </c>
      <c r="AG186" s="659">
        <v>0.15454586817298899</v>
      </c>
      <c r="AH186" s="659">
        <v>0.25295063829426501</v>
      </c>
      <c r="AI186" s="661">
        <v>0.11452399169343486</v>
      </c>
      <c r="AJ186" s="659">
        <v>5.1505216701306297E-2</v>
      </c>
      <c r="AK186" s="659">
        <v>4.7220235164030198E-2</v>
      </c>
      <c r="AL186" s="661">
        <v>0.99362494212280905</v>
      </c>
    </row>
    <row r="187" spans="1:38" x14ac:dyDescent="0.2">
      <c r="A187" s="329">
        <v>1988</v>
      </c>
      <c r="B187" s="329">
        <v>22</v>
      </c>
      <c r="C187" s="659">
        <v>24.504231326375301</v>
      </c>
      <c r="D187" s="659">
        <v>52.096512146329097</v>
      </c>
      <c r="E187" s="661">
        <v>5.5064451637009846</v>
      </c>
      <c r="F187" s="659">
        <v>1.9737653151460099</v>
      </c>
      <c r="G187" s="659">
        <v>3.2376513817257302</v>
      </c>
      <c r="H187" s="684">
        <v>1.4837295551744318</v>
      </c>
      <c r="I187" s="681">
        <v>2.62233174130415</v>
      </c>
      <c r="J187" s="659">
        <v>4.8071521122942702</v>
      </c>
      <c r="K187" s="675">
        <v>9.250200560467297</v>
      </c>
      <c r="L187" s="659">
        <v>4.7203633142639097E-2</v>
      </c>
      <c r="M187" s="659">
        <v>4.3307366836464203E-2</v>
      </c>
      <c r="N187" s="684">
        <v>0.91233732911679943</v>
      </c>
      <c r="O187" s="727">
        <v>0</v>
      </c>
      <c r="P187" s="728">
        <v>0</v>
      </c>
      <c r="Q187" s="675">
        <v>0</v>
      </c>
      <c r="R187" s="659">
        <v>6.7371285520597703E-4</v>
      </c>
      <c r="S187" s="659">
        <v>9.1262111554004201E-4</v>
      </c>
      <c r="T187" s="675">
        <v>3.945399708092755E-3</v>
      </c>
      <c r="U187" s="659">
        <v>6.9713388330587697E-2</v>
      </c>
      <c r="V187" s="659">
        <v>0.114561855586816</v>
      </c>
      <c r="W187" s="661">
        <v>5.2068287061774368E-2</v>
      </c>
      <c r="X187" s="659">
        <v>1.2981824549286499E-2</v>
      </c>
      <c r="Y187" s="659">
        <v>2.1333380261572402E-2</v>
      </c>
      <c r="Z187" s="661">
        <v>9.6960067924390277E-3</v>
      </c>
      <c r="AA187" s="659">
        <v>1.53614510937089E-2</v>
      </c>
      <c r="AB187" s="659">
        <v>2.5243886263830201E-2</v>
      </c>
      <c r="AC187" s="661">
        <v>1.1473329057073057E-2</v>
      </c>
      <c r="AD187" s="659">
        <v>5.7203043248571601E-3</v>
      </c>
      <c r="AE187" s="659">
        <v>9.4003255261312195E-3</v>
      </c>
      <c r="AF187" s="661">
        <v>4.2724420497854123E-3</v>
      </c>
      <c r="AG187" s="659">
        <v>0.15336143425260201</v>
      </c>
      <c r="AH187" s="659">
        <v>0.252022908717559</v>
      </c>
      <c r="AI187" s="661">
        <v>0.11454423784242131</v>
      </c>
      <c r="AJ187" s="659">
        <v>5.1308470280596298E-2</v>
      </c>
      <c r="AK187" s="659">
        <v>4.7073374451409002E-2</v>
      </c>
      <c r="AL187" s="661">
        <v>0.99167402114238656</v>
      </c>
    </row>
    <row r="188" spans="1:38" x14ac:dyDescent="0.2">
      <c r="A188" s="329">
        <v>1988</v>
      </c>
      <c r="B188" s="329">
        <v>23</v>
      </c>
      <c r="C188" s="659">
        <v>23.947925872690099</v>
      </c>
      <c r="D188" s="659">
        <v>50.979506539522497</v>
      </c>
      <c r="E188" s="661">
        <v>5.3613562487421058</v>
      </c>
      <c r="F188" s="659">
        <v>1.93172754813862</v>
      </c>
      <c r="G188" s="659">
        <v>3.1762540861841599</v>
      </c>
      <c r="H188" s="684">
        <v>1.4376779413458436</v>
      </c>
      <c r="I188" s="681">
        <v>2.6344033448775699</v>
      </c>
      <c r="J188" s="659">
        <v>4.8355070996440102</v>
      </c>
      <c r="K188" s="675">
        <v>9.0622784286279998</v>
      </c>
      <c r="L188" s="659">
        <v>4.6007397024901101E-2</v>
      </c>
      <c r="M188" s="659">
        <v>4.2335093515617497E-2</v>
      </c>
      <c r="N188" s="684">
        <v>0.87932527880649103</v>
      </c>
      <c r="O188" s="727">
        <v>0</v>
      </c>
      <c r="P188" s="728">
        <v>0</v>
      </c>
      <c r="Q188" s="675">
        <v>0</v>
      </c>
      <c r="R188" s="659">
        <v>6.7506195286723197E-4</v>
      </c>
      <c r="S188" s="659">
        <v>9.1701418342263902E-4</v>
      </c>
      <c r="T188" s="675">
        <v>3.8317586070813312E-3</v>
      </c>
      <c r="U188" s="659">
        <v>6.8216547531307001E-2</v>
      </c>
      <c r="V188" s="659">
        <v>0.11237598615458</v>
      </c>
      <c r="W188" s="661">
        <v>5.0442615731509259E-2</v>
      </c>
      <c r="X188" s="659">
        <v>1.2703085169087301E-2</v>
      </c>
      <c r="Y188" s="659">
        <v>2.09263366082874E-2</v>
      </c>
      <c r="Z188" s="661">
        <v>9.3932773585876407E-3</v>
      </c>
      <c r="AA188" s="659">
        <v>1.5031625448120501E-2</v>
      </c>
      <c r="AB188" s="659">
        <v>2.4762234621954499E-2</v>
      </c>
      <c r="AC188" s="661">
        <v>1.1115110807616501E-2</v>
      </c>
      <c r="AD188" s="659">
        <v>5.5974818255464303E-3</v>
      </c>
      <c r="AE188" s="659">
        <v>9.2209701116942096E-3</v>
      </c>
      <c r="AF188" s="661">
        <v>4.1390481399210333E-3</v>
      </c>
      <c r="AG188" s="659">
        <v>0.15006851431128701</v>
      </c>
      <c r="AH188" s="659">
        <v>0.24721433370564</v>
      </c>
      <c r="AI188" s="661">
        <v>0.11096797300763438</v>
      </c>
      <c r="AJ188" s="659">
        <v>5.0008196953151798E-2</v>
      </c>
      <c r="AK188" s="659">
        <v>4.60165478339227E-2</v>
      </c>
      <c r="AL188" s="661">
        <v>0.9557916245048913</v>
      </c>
    </row>
    <row r="189" spans="1:38" x14ac:dyDescent="0.2">
      <c r="A189" s="329">
        <v>1988</v>
      </c>
      <c r="B189" s="329">
        <v>24</v>
      </c>
      <c r="C189" s="659">
        <v>23.878120224206199</v>
      </c>
      <c r="D189" s="659">
        <v>51.105562421302402</v>
      </c>
      <c r="E189" s="661">
        <v>5.3543882710931419</v>
      </c>
      <c r="F189" s="659">
        <v>1.9194022779303399</v>
      </c>
      <c r="G189" s="659">
        <v>3.1920545463304002</v>
      </c>
      <c r="H189" s="684">
        <v>1.4333547028254248</v>
      </c>
      <c r="I189" s="681">
        <v>2.6304935672026399</v>
      </c>
      <c r="J189" s="659">
        <v>4.8442201532615403</v>
      </c>
      <c r="K189" s="675">
        <v>8.9504472961068533</v>
      </c>
      <c r="L189" s="659">
        <v>4.5860391908386901E-2</v>
      </c>
      <c r="M189" s="659">
        <v>4.2505424259396803E-2</v>
      </c>
      <c r="N189" s="684">
        <v>0.87473384993043746</v>
      </c>
      <c r="O189" s="727">
        <v>0</v>
      </c>
      <c r="P189" s="728">
        <v>0</v>
      </c>
      <c r="Q189" s="675">
        <v>0</v>
      </c>
      <c r="R189" s="659">
        <v>6.7241209037867595E-4</v>
      </c>
      <c r="S189" s="659">
        <v>9.2084519248008298E-4</v>
      </c>
      <c r="T189" s="675">
        <v>3.7939928729458765E-3</v>
      </c>
      <c r="U189" s="659">
        <v>6.7778587854981198E-2</v>
      </c>
      <c r="V189" s="659">
        <v>0.11293752657219799</v>
      </c>
      <c r="W189" s="661">
        <v>5.029617669844319E-2</v>
      </c>
      <c r="X189" s="659">
        <v>1.2621532278693399E-2</v>
      </c>
      <c r="Y189" s="659">
        <v>2.10308944079932E-2</v>
      </c>
      <c r="Z189" s="661">
        <v>9.3660066534111807E-3</v>
      </c>
      <c r="AA189" s="659">
        <v>1.49351158100986E-2</v>
      </c>
      <c r="AB189" s="659">
        <v>2.4885954405962401E-2</v>
      </c>
      <c r="AC189" s="661">
        <v>1.1082841966370195E-2</v>
      </c>
      <c r="AD189" s="659">
        <v>5.5615457066671703E-3</v>
      </c>
      <c r="AE189" s="659">
        <v>9.2670400185374709E-3</v>
      </c>
      <c r="AF189" s="661">
        <v>4.1270318808061543E-3</v>
      </c>
      <c r="AG189" s="659">
        <v>0.14910515273810199</v>
      </c>
      <c r="AH189" s="659">
        <v>0.24844951912968499</v>
      </c>
      <c r="AI189" s="661">
        <v>0.11064582135402337</v>
      </c>
      <c r="AJ189" s="659">
        <v>4.9848411130594697E-2</v>
      </c>
      <c r="AK189" s="659">
        <v>4.6201698917242497E-2</v>
      </c>
      <c r="AL189" s="661">
        <v>0.95080085502942147</v>
      </c>
    </row>
    <row r="190" spans="1:38" x14ac:dyDescent="0.2">
      <c r="A190" s="329">
        <v>1988</v>
      </c>
      <c r="B190" s="329">
        <v>25</v>
      </c>
      <c r="C190" s="659">
        <v>23.8833683916627</v>
      </c>
      <c r="D190" s="659">
        <v>51.121562806859203</v>
      </c>
      <c r="E190" s="661">
        <v>5.353508197254599</v>
      </c>
      <c r="F190" s="659">
        <v>1.9203420090199701</v>
      </c>
      <c r="G190" s="659">
        <v>3.1961047177632902</v>
      </c>
      <c r="H190" s="684">
        <v>1.4326865643462552</v>
      </c>
      <c r="I190" s="681">
        <v>2.63077972981361</v>
      </c>
      <c r="J190" s="659">
        <v>4.8458629375228197</v>
      </c>
      <c r="K190" s="675">
        <v>8.9381259917541911</v>
      </c>
      <c r="L190" s="659">
        <v>4.58714680638845E-2</v>
      </c>
      <c r="M190" s="659">
        <v>4.2544775756321103E-2</v>
      </c>
      <c r="N190" s="684">
        <v>0.87415814805942182</v>
      </c>
      <c r="O190" s="727">
        <v>0</v>
      </c>
      <c r="P190" s="728">
        <v>0</v>
      </c>
      <c r="Q190" s="675">
        <v>0</v>
      </c>
      <c r="R190" s="659">
        <v>6.7261261886691502E-4</v>
      </c>
      <c r="S190" s="659">
        <v>9.21937993557697E-4</v>
      </c>
      <c r="T190" s="675">
        <v>3.7824649704530332E-3</v>
      </c>
      <c r="U190" s="659">
        <v>6.7811974113531806E-2</v>
      </c>
      <c r="V190" s="659">
        <v>0.11308148188327501</v>
      </c>
      <c r="W190" s="661">
        <v>5.0273075944864562E-2</v>
      </c>
      <c r="X190" s="659">
        <v>1.26277539262957E-2</v>
      </c>
      <c r="Y190" s="659">
        <v>2.1057712451243701E-2</v>
      </c>
      <c r="Z190" s="661">
        <v>9.3617091250129611E-3</v>
      </c>
      <c r="AA190" s="659">
        <v>1.49424749061613E-2</v>
      </c>
      <c r="AB190" s="659">
        <v>2.49176778441338E-2</v>
      </c>
      <c r="AC190" s="661">
        <v>1.1077754189726591E-2</v>
      </c>
      <c r="AD190" s="659">
        <v>5.5642846930365596E-3</v>
      </c>
      <c r="AE190" s="659">
        <v>9.2788540920918598E-3</v>
      </c>
      <c r="AF190" s="661">
        <v>4.1251370529261713E-3</v>
      </c>
      <c r="AG190" s="659">
        <v>0.149178545509872</v>
      </c>
      <c r="AH190" s="659">
        <v>0.24876628899928299</v>
      </c>
      <c r="AI190" s="661">
        <v>0.11059497279050284</v>
      </c>
      <c r="AJ190" s="659">
        <v>4.9860443816691899E-2</v>
      </c>
      <c r="AK190" s="659">
        <v>4.6244479084206397E-2</v>
      </c>
      <c r="AL190" s="661">
        <v>0.95017483722217166</v>
      </c>
    </row>
    <row r="191" spans="1:38" x14ac:dyDescent="0.2">
      <c r="A191" s="329">
        <v>1988</v>
      </c>
      <c r="B191" s="329">
        <v>26</v>
      </c>
      <c r="C191" s="659">
        <v>23.886659230134299</v>
      </c>
      <c r="D191" s="659">
        <v>51.167198148716899</v>
      </c>
      <c r="E191" s="661">
        <v>5.3514410756484114</v>
      </c>
      <c r="F191" s="659">
        <v>1.92094030438805</v>
      </c>
      <c r="G191" s="659">
        <v>3.2030395599936998</v>
      </c>
      <c r="H191" s="684">
        <v>1.4314783426262692</v>
      </c>
      <c r="I191" s="681">
        <v>2.6309555679049699</v>
      </c>
      <c r="J191" s="659">
        <v>4.8493324319312698</v>
      </c>
      <c r="K191" s="675">
        <v>8.8984068241528878</v>
      </c>
      <c r="L191" s="659">
        <v>4.5878438170244E-2</v>
      </c>
      <c r="M191" s="659">
        <v>4.2616988496163098E-2</v>
      </c>
      <c r="N191" s="684">
        <v>0.8724270068449177</v>
      </c>
      <c r="O191" s="727">
        <v>0</v>
      </c>
      <c r="P191" s="728">
        <v>0</v>
      </c>
      <c r="Q191" s="675">
        <v>0</v>
      </c>
      <c r="R191" s="659">
        <v>6.7273933146883697E-4</v>
      </c>
      <c r="S191" s="659">
        <v>9.23684866654094E-4</v>
      </c>
      <c r="T191" s="675">
        <v>3.7696507228268485E-3</v>
      </c>
      <c r="U191" s="659">
        <v>6.7833256517357096E-2</v>
      </c>
      <c r="V191" s="659">
        <v>0.113327919742032</v>
      </c>
      <c r="W191" s="661">
        <v>5.023252954640043E-2</v>
      </c>
      <c r="X191" s="659">
        <v>1.2631711250324799E-2</v>
      </c>
      <c r="Y191" s="659">
        <v>2.1103599764820201E-2</v>
      </c>
      <c r="Z191" s="661">
        <v>9.3541569817663164E-3</v>
      </c>
      <c r="AA191" s="659">
        <v>1.49471627514792E-2</v>
      </c>
      <c r="AB191" s="659">
        <v>2.4971980044228299E-2</v>
      </c>
      <c r="AC191" s="661">
        <v>1.1068816750886877E-2</v>
      </c>
      <c r="AD191" s="659">
        <v>5.56603060357376E-3</v>
      </c>
      <c r="AE191" s="659">
        <v>9.2990777222196602E-3</v>
      </c>
      <c r="AF191" s="661">
        <v>4.1218100642390273E-3</v>
      </c>
      <c r="AG191" s="659">
        <v>0.14922533741018801</v>
      </c>
      <c r="AH191" s="659">
        <v>0.24930844652832099</v>
      </c>
      <c r="AI191" s="661">
        <v>0.11050580298017475</v>
      </c>
      <c r="AJ191" s="659">
        <v>4.9868022766868303E-2</v>
      </c>
      <c r="AK191" s="659">
        <v>4.6322960584893901E-2</v>
      </c>
      <c r="AL191" s="661">
        <v>0.94829323876445581</v>
      </c>
    </row>
    <row r="192" spans="1:38" x14ac:dyDescent="0.2">
      <c r="A192" s="329">
        <v>1988</v>
      </c>
      <c r="B192" s="329">
        <v>27</v>
      </c>
      <c r="C192" s="659">
        <v>23.831908618634898</v>
      </c>
      <c r="D192" s="659">
        <v>51.135063242846797</v>
      </c>
      <c r="E192" s="661">
        <v>5.3436450882004367</v>
      </c>
      <c r="F192" s="659">
        <v>1.91127551342577</v>
      </c>
      <c r="G192" s="659">
        <v>3.19465840919213</v>
      </c>
      <c r="H192" s="684">
        <v>1.426380909828957</v>
      </c>
      <c r="I192" s="681">
        <v>2.62788831364864</v>
      </c>
      <c r="J192" s="659">
        <v>4.8459332618028004</v>
      </c>
      <c r="K192" s="675">
        <v>8.787283457587499</v>
      </c>
      <c r="L192" s="659">
        <v>4.5763134192630901E-2</v>
      </c>
      <c r="M192" s="659">
        <v>4.2535784710424303E-2</v>
      </c>
      <c r="N192" s="684">
        <v>0.86785326479407965</v>
      </c>
      <c r="O192" s="727">
        <v>0</v>
      </c>
      <c r="P192" s="728">
        <v>0</v>
      </c>
      <c r="Q192" s="675">
        <v>0</v>
      </c>
      <c r="R192" s="659">
        <v>6.7066116689432705E-4</v>
      </c>
      <c r="S192" s="659">
        <v>9.2141205754248297E-4</v>
      </c>
      <c r="T192" s="675">
        <v>3.717820134498184E-3</v>
      </c>
      <c r="U192" s="659">
        <v>6.7489786872722807E-2</v>
      </c>
      <c r="V192" s="659">
        <v>0.113030059046465</v>
      </c>
      <c r="W192" s="661">
        <v>5.0058450751543665E-2</v>
      </c>
      <c r="X192" s="659">
        <v>1.2567754034019499E-2</v>
      </c>
      <c r="Y192" s="659">
        <v>2.1048133189183801E-2</v>
      </c>
      <c r="Z192" s="661">
        <v>9.3217411447754032E-3</v>
      </c>
      <c r="AA192" s="659">
        <v>1.48714799392835E-2</v>
      </c>
      <c r="AB192" s="659">
        <v>2.4906346548349102E-2</v>
      </c>
      <c r="AC192" s="661">
        <v>1.1030458771094221E-2</v>
      </c>
      <c r="AD192" s="659">
        <v>5.5378453751986903E-3</v>
      </c>
      <c r="AE192" s="659">
        <v>9.2746352343710207E-3</v>
      </c>
      <c r="AF192" s="661">
        <v>4.1075265156979429E-3</v>
      </c>
      <c r="AG192" s="659">
        <v>0.14846972033947201</v>
      </c>
      <c r="AH192" s="659">
        <v>0.24865312738182899</v>
      </c>
      <c r="AI192" s="661">
        <v>0.11012286136616901</v>
      </c>
      <c r="AJ192" s="659">
        <v>4.97426946533671E-2</v>
      </c>
      <c r="AK192" s="659">
        <v>4.6234689630144897E-2</v>
      </c>
      <c r="AL192" s="661">
        <v>0.9433217107255798</v>
      </c>
    </row>
    <row r="193" spans="1:38" x14ac:dyDescent="0.2">
      <c r="A193" s="329">
        <v>1988</v>
      </c>
      <c r="B193" s="329">
        <v>28</v>
      </c>
      <c r="C193" s="659">
        <v>23.812233375427301</v>
      </c>
      <c r="D193" s="659">
        <v>51.141248892015803</v>
      </c>
      <c r="E193" s="661">
        <v>5.3372889572266313</v>
      </c>
      <c r="F193" s="659">
        <v>1.907815394582</v>
      </c>
      <c r="G193" s="659">
        <v>3.1901586611231298</v>
      </c>
      <c r="H193" s="684">
        <v>1.4220926662175017</v>
      </c>
      <c r="I193" s="681">
        <v>2.6267795284214399</v>
      </c>
      <c r="J193" s="659">
        <v>4.8449435136942398</v>
      </c>
      <c r="K193" s="675">
        <v>8.6913016869049891</v>
      </c>
      <c r="L193" s="659">
        <v>4.5721733501197501E-2</v>
      </c>
      <c r="M193" s="659">
        <v>4.2498355706868697E-2</v>
      </c>
      <c r="N193" s="684">
        <v>0.86388526722448855</v>
      </c>
      <c r="O193" s="727">
        <v>0</v>
      </c>
      <c r="P193" s="728">
        <v>0</v>
      </c>
      <c r="Q193" s="675">
        <v>0</v>
      </c>
      <c r="R193" s="659">
        <v>6.6991584657466897E-4</v>
      </c>
      <c r="S193" s="659">
        <v>9.2003120220614503E-4</v>
      </c>
      <c r="T193" s="675">
        <v>3.6712329148394802E-3</v>
      </c>
      <c r="U193" s="659">
        <v>6.7366816545268299E-2</v>
      </c>
      <c r="V193" s="659">
        <v>0.11287006565402</v>
      </c>
      <c r="W193" s="661">
        <v>4.9912094509549504E-2</v>
      </c>
      <c r="X193" s="659">
        <v>1.2544857682081899E-2</v>
      </c>
      <c r="Y193" s="659">
        <v>2.1018335691948199E-2</v>
      </c>
      <c r="Z193" s="661">
        <v>9.2944858896799112E-3</v>
      </c>
      <c r="AA193" s="659">
        <v>1.48443828607462E-2</v>
      </c>
      <c r="AB193" s="659">
        <v>2.4871088762218201E-2</v>
      </c>
      <c r="AC193" s="661">
        <v>1.0998207141145258E-2</v>
      </c>
      <c r="AD193" s="659">
        <v>5.52775690678975E-3</v>
      </c>
      <c r="AE193" s="659">
        <v>9.2615111960168903E-3</v>
      </c>
      <c r="AF193" s="661">
        <v>4.0955169357154916E-3</v>
      </c>
      <c r="AG193" s="659">
        <v>0.14819926029694799</v>
      </c>
      <c r="AH193" s="659">
        <v>0.24830109465780301</v>
      </c>
      <c r="AI193" s="661">
        <v>0.10980087841649158</v>
      </c>
      <c r="AJ193" s="659">
        <v>4.9697684467937299E-2</v>
      </c>
      <c r="AK193" s="659">
        <v>4.6194015031226603E-2</v>
      </c>
      <c r="AL193" s="661">
        <v>0.9390088284653143</v>
      </c>
    </row>
    <row r="194" spans="1:38" x14ac:dyDescent="0.2">
      <c r="A194" s="329">
        <v>1988</v>
      </c>
      <c r="B194" s="329">
        <v>29</v>
      </c>
      <c r="C194" s="659">
        <v>23.8179387538414</v>
      </c>
      <c r="D194" s="659">
        <v>51.197197311190301</v>
      </c>
      <c r="E194" s="661">
        <v>5.3308500514888228</v>
      </c>
      <c r="F194" s="659">
        <v>1.9088402143307399</v>
      </c>
      <c r="G194" s="659">
        <v>3.1910438808929098</v>
      </c>
      <c r="H194" s="684">
        <v>1.4186136549134996</v>
      </c>
      <c r="I194" s="681">
        <v>2.6270881468764302</v>
      </c>
      <c r="J194" s="659">
        <v>4.8471615211977896</v>
      </c>
      <c r="K194" s="675">
        <v>8.5905239830667206</v>
      </c>
      <c r="L194" s="659">
        <v>4.5733785529881901E-2</v>
      </c>
      <c r="M194" s="659">
        <v>4.2520774908385801E-2</v>
      </c>
      <c r="N194" s="684">
        <v>0.85958136124864259</v>
      </c>
      <c r="O194" s="727">
        <v>0</v>
      </c>
      <c r="P194" s="728">
        <v>0</v>
      </c>
      <c r="Q194" s="675">
        <v>0</v>
      </c>
      <c r="R194" s="659">
        <v>6.70133829981609E-4</v>
      </c>
      <c r="S194" s="659">
        <v>9.1990791063327004E-4</v>
      </c>
      <c r="T194" s="675">
        <v>3.6420044447692669E-3</v>
      </c>
      <c r="U194" s="659">
        <v>6.7403256119747498E-2</v>
      </c>
      <c r="V194" s="659">
        <v>0.1129014026912</v>
      </c>
      <c r="W194" s="661">
        <v>4.9794780441620619E-2</v>
      </c>
      <c r="X194" s="659">
        <v>1.25516395640976E-2</v>
      </c>
      <c r="Y194" s="659">
        <v>2.1024179201064599E-2</v>
      </c>
      <c r="Z194" s="661">
        <v>9.2726413042483313E-3</v>
      </c>
      <c r="AA194" s="659">
        <v>1.4852410768164801E-2</v>
      </c>
      <c r="AB194" s="659">
        <v>2.4878002503406101E-2</v>
      </c>
      <c r="AC194" s="661">
        <v>1.0972357028672716E-2</v>
      </c>
      <c r="AD194" s="659">
        <v>5.5307465368252904E-3</v>
      </c>
      <c r="AE194" s="659">
        <v>9.2640840934547098E-3</v>
      </c>
      <c r="AF194" s="661">
        <v>4.0858910068232281E-3</v>
      </c>
      <c r="AG194" s="659">
        <v>0.14827934562088699</v>
      </c>
      <c r="AH194" s="659">
        <v>0.248370132970825</v>
      </c>
      <c r="AI194" s="661">
        <v>0.10954278759552055</v>
      </c>
      <c r="AJ194" s="659">
        <v>4.9710776434070403E-2</v>
      </c>
      <c r="AK194" s="659">
        <v>4.6218376075802002E-2</v>
      </c>
      <c r="AL194" s="661">
        <v>0.93433037132931973</v>
      </c>
    </row>
    <row r="195" spans="1:38" x14ac:dyDescent="0.2">
      <c r="A195" s="329">
        <v>1988</v>
      </c>
      <c r="B195" s="329">
        <v>30</v>
      </c>
      <c r="C195" s="659">
        <v>23.8063864807629</v>
      </c>
      <c r="D195" s="659">
        <v>51.2011235381514</v>
      </c>
      <c r="E195" s="661">
        <v>5.3375867937674855</v>
      </c>
      <c r="F195" s="659">
        <v>1.90681922528361</v>
      </c>
      <c r="G195" s="659">
        <v>3.18472710286989</v>
      </c>
      <c r="H195" s="684">
        <v>1.4212748447415706</v>
      </c>
      <c r="I195" s="681">
        <v>2.6093687588024101</v>
      </c>
      <c r="J195" s="659">
        <v>4.80923316474132</v>
      </c>
      <c r="K195" s="675">
        <v>8.5689161485198611</v>
      </c>
      <c r="L195" s="659">
        <v>4.5437582961968398E-2</v>
      </c>
      <c r="M195" s="659">
        <v>4.2185653291924398E-2</v>
      </c>
      <c r="N195" s="684">
        <v>0.8591593037633275</v>
      </c>
      <c r="O195" s="727">
        <v>0</v>
      </c>
      <c r="P195" s="728">
        <v>0</v>
      </c>
      <c r="Q195" s="675">
        <v>0</v>
      </c>
      <c r="R195" s="659">
        <v>6.6797608282402002E-4</v>
      </c>
      <c r="S195" s="659">
        <v>9.1524872265250795E-4</v>
      </c>
      <c r="T195" s="675">
        <v>3.6641386250752758E-3</v>
      </c>
      <c r="U195" s="659">
        <v>6.7331428516969896E-2</v>
      </c>
      <c r="V195" s="659">
        <v>0.11267684384047499</v>
      </c>
      <c r="W195" s="661">
        <v>4.9890394950201859E-2</v>
      </c>
      <c r="X195" s="659">
        <v>1.25382656822659E-2</v>
      </c>
      <c r="Y195" s="659">
        <v>2.0982356247848801E-2</v>
      </c>
      <c r="Z195" s="661">
        <v>9.2904467606685567E-3</v>
      </c>
      <c r="AA195" s="659">
        <v>1.48365870190883E-2</v>
      </c>
      <c r="AB195" s="659">
        <v>2.4828522081234601E-2</v>
      </c>
      <c r="AC195" s="661">
        <v>1.0993427561622211E-2</v>
      </c>
      <c r="AD195" s="659">
        <v>5.5248520677589497E-3</v>
      </c>
      <c r="AE195" s="659">
        <v>9.2456562409448696E-3</v>
      </c>
      <c r="AF195" s="661">
        <v>4.093736899633489E-3</v>
      </c>
      <c r="AG195" s="659">
        <v>0.14812134517419201</v>
      </c>
      <c r="AH195" s="659">
        <v>0.247876174457623</v>
      </c>
      <c r="AI195" s="661">
        <v>0.1097531445562603</v>
      </c>
      <c r="AJ195" s="659">
        <v>4.9388820503675497E-2</v>
      </c>
      <c r="AK195" s="659">
        <v>4.5854116810540899E-2</v>
      </c>
      <c r="AL195" s="661">
        <v>0.93387182832594895</v>
      </c>
    </row>
    <row r="196" spans="1:38" x14ac:dyDescent="0.2">
      <c r="A196" s="329">
        <v>1988</v>
      </c>
      <c r="B196" s="329">
        <v>31</v>
      </c>
      <c r="C196" s="659">
        <v>23.837397357367902</v>
      </c>
      <c r="D196" s="659">
        <v>51.253936465094199</v>
      </c>
      <c r="E196" s="661">
        <v>5.3375867937674855</v>
      </c>
      <c r="F196" s="659">
        <v>1.91232594424721</v>
      </c>
      <c r="G196" s="659">
        <v>3.1821571022263901</v>
      </c>
      <c r="H196" s="684">
        <v>1.4212748447415706</v>
      </c>
      <c r="I196" s="681">
        <v>2.62814984797979</v>
      </c>
      <c r="J196" s="659">
        <v>4.8467857648438004</v>
      </c>
      <c r="K196" s="675">
        <v>8.5689161485198611</v>
      </c>
      <c r="L196" s="659">
        <v>4.5774846174981398E-2</v>
      </c>
      <c r="M196" s="659">
        <v>4.2458582958301898E-2</v>
      </c>
      <c r="N196" s="684">
        <v>0.8591593037633275</v>
      </c>
      <c r="O196" s="727">
        <v>0</v>
      </c>
      <c r="P196" s="728">
        <v>0</v>
      </c>
      <c r="Q196" s="675">
        <v>0</v>
      </c>
      <c r="R196" s="659">
        <v>6.7087765757110798E-4</v>
      </c>
      <c r="S196" s="659">
        <v>9.1687345442838795E-4</v>
      </c>
      <c r="T196" s="675">
        <v>3.6641386250752758E-3</v>
      </c>
      <c r="U196" s="659">
        <v>6.7527109458872206E-2</v>
      </c>
      <c r="V196" s="659">
        <v>0.112585408127738</v>
      </c>
      <c r="W196" s="661">
        <v>4.9890394950201859E-2</v>
      </c>
      <c r="X196" s="659">
        <v>1.2574705467867099E-2</v>
      </c>
      <c r="Y196" s="659">
        <v>2.0965331144438201E-2</v>
      </c>
      <c r="Z196" s="661">
        <v>9.2904467606685567E-3</v>
      </c>
      <c r="AA196" s="659">
        <v>1.48797090950632E-2</v>
      </c>
      <c r="AB196" s="659">
        <v>2.4808370126234301E-2</v>
      </c>
      <c r="AC196" s="661">
        <v>1.0993427561622211E-2</v>
      </c>
      <c r="AD196" s="659">
        <v>5.5409134764584696E-3</v>
      </c>
      <c r="AE196" s="659">
        <v>9.2381486646246208E-3</v>
      </c>
      <c r="AF196" s="661">
        <v>4.093736899633489E-3</v>
      </c>
      <c r="AG196" s="659">
        <v>0.148551908584524</v>
      </c>
      <c r="AH196" s="659">
        <v>0.247674981243238</v>
      </c>
      <c r="AI196" s="661">
        <v>0.1097531445562603</v>
      </c>
      <c r="AJ196" s="659">
        <v>4.9755423149546403E-2</v>
      </c>
      <c r="AK196" s="659">
        <v>4.6150794682402303E-2</v>
      </c>
      <c r="AL196" s="661">
        <v>0.93387182832594895</v>
      </c>
    </row>
    <row r="197" spans="1:38" x14ac:dyDescent="0.2">
      <c r="A197" s="329">
        <v>1988</v>
      </c>
      <c r="B197" s="329">
        <v>32</v>
      </c>
      <c r="C197" s="659">
        <v>24.2815819175256</v>
      </c>
      <c r="D197" s="659">
        <v>52.075880560601</v>
      </c>
      <c r="E197" s="661">
        <v>5.3375867937674855</v>
      </c>
      <c r="F197" s="659">
        <v>1.9909097003101801</v>
      </c>
      <c r="G197" s="659">
        <v>3.2737858407433502</v>
      </c>
      <c r="H197" s="684">
        <v>1.4212748447415706</v>
      </c>
      <c r="I197" s="681">
        <v>2.65293025106185</v>
      </c>
      <c r="J197" s="659">
        <v>4.9005630889294798</v>
      </c>
      <c r="K197" s="675">
        <v>8.5689161485198611</v>
      </c>
      <c r="L197" s="659">
        <v>4.6710566944862697E-2</v>
      </c>
      <c r="M197" s="659">
        <v>4.3470389945608701E-2</v>
      </c>
      <c r="N197" s="684">
        <v>0.8591593037633275</v>
      </c>
      <c r="O197" s="727">
        <v>0</v>
      </c>
      <c r="P197" s="728">
        <v>0</v>
      </c>
      <c r="Q197" s="675">
        <v>0</v>
      </c>
      <c r="R197" s="659">
        <v>6.8775545871819599E-4</v>
      </c>
      <c r="S197" s="659">
        <v>9.3847028765826196E-4</v>
      </c>
      <c r="T197" s="675">
        <v>3.6641386250752758E-3</v>
      </c>
      <c r="U197" s="659">
        <v>7.0319721690005194E-2</v>
      </c>
      <c r="V197" s="659">
        <v>0.11584142508779501</v>
      </c>
      <c r="W197" s="661">
        <v>4.9890394950201859E-2</v>
      </c>
      <c r="X197" s="659">
        <v>1.30947331685123E-2</v>
      </c>
      <c r="Y197" s="659">
        <v>2.15716518698786E-2</v>
      </c>
      <c r="Z197" s="661">
        <v>9.2904467606685567E-3</v>
      </c>
      <c r="AA197" s="659">
        <v>1.54950618919536E-2</v>
      </c>
      <c r="AB197" s="659">
        <v>2.5525834929207399E-2</v>
      </c>
      <c r="AC197" s="661">
        <v>1.0993427561622211E-2</v>
      </c>
      <c r="AD197" s="659">
        <v>5.77005595527918E-3</v>
      </c>
      <c r="AE197" s="659">
        <v>9.5053213619069408E-3</v>
      </c>
      <c r="AF197" s="661">
        <v>4.093736899633489E-3</v>
      </c>
      <c r="AG197" s="659">
        <v>0.15469525870523501</v>
      </c>
      <c r="AH197" s="659">
        <v>0.25483779252199901</v>
      </c>
      <c r="AI197" s="661">
        <v>0.1097531445562603</v>
      </c>
      <c r="AJ197" s="659">
        <v>5.0772514776177301E-2</v>
      </c>
      <c r="AK197" s="659">
        <v>4.7250560426143701E-2</v>
      </c>
      <c r="AL197" s="661">
        <v>0.93387182832594895</v>
      </c>
    </row>
    <row r="198" spans="1:38" x14ac:dyDescent="0.2">
      <c r="A198" s="329">
        <v>1988</v>
      </c>
      <c r="B198" s="329">
        <v>33</v>
      </c>
      <c r="C198" s="659">
        <v>24.0171302657266</v>
      </c>
      <c r="D198" s="659">
        <v>51.574559787538298</v>
      </c>
      <c r="E198" s="661">
        <v>5.3375867937674855</v>
      </c>
      <c r="F198" s="659">
        <v>1.9513319764286601</v>
      </c>
      <c r="G198" s="659">
        <v>3.2188060884346399</v>
      </c>
      <c r="H198" s="684">
        <v>1.4212748447415706</v>
      </c>
      <c r="I198" s="681">
        <v>2.6436765819783998</v>
      </c>
      <c r="J198" s="659">
        <v>4.8789402105535196</v>
      </c>
      <c r="K198" s="675">
        <v>8.5689161485198611</v>
      </c>
      <c r="L198" s="659">
        <v>4.6150306959606903E-2</v>
      </c>
      <c r="M198" s="659">
        <v>4.2842449566367097E-2</v>
      </c>
      <c r="N198" s="684">
        <v>0.8591593037633275</v>
      </c>
      <c r="O198" s="727">
        <v>0</v>
      </c>
      <c r="P198" s="728">
        <v>0</v>
      </c>
      <c r="Q198" s="675">
        <v>0</v>
      </c>
      <c r="R198" s="659">
        <v>6.8059482840483005E-4</v>
      </c>
      <c r="S198" s="659">
        <v>9.2752200598616302E-4</v>
      </c>
      <c r="T198" s="675">
        <v>3.6641386250752758E-3</v>
      </c>
      <c r="U198" s="659">
        <v>6.8913136523142099E-2</v>
      </c>
      <c r="V198" s="659">
        <v>0.113887418637257</v>
      </c>
      <c r="W198" s="661">
        <v>4.9890394950201859E-2</v>
      </c>
      <c r="X198" s="659">
        <v>1.28328084826529E-2</v>
      </c>
      <c r="Y198" s="659">
        <v>2.1207784396691999E-2</v>
      </c>
      <c r="Z198" s="661">
        <v>9.2904467606685567E-3</v>
      </c>
      <c r="AA198" s="659">
        <v>1.5185115496244199E-2</v>
      </c>
      <c r="AB198" s="659">
        <v>2.5095279024401701E-2</v>
      </c>
      <c r="AC198" s="661">
        <v>1.0993427561622211E-2</v>
      </c>
      <c r="AD198" s="659">
        <v>5.6546390558787898E-3</v>
      </c>
      <c r="AE198" s="659">
        <v>9.3449872798636504E-3</v>
      </c>
      <c r="AF198" s="661">
        <v>4.093736899633489E-3</v>
      </c>
      <c r="AG198" s="659">
        <v>0.151601001554136</v>
      </c>
      <c r="AH198" s="659">
        <v>0.25053922235540699</v>
      </c>
      <c r="AI198" s="661">
        <v>0.1097531445562603</v>
      </c>
      <c r="AJ198" s="659">
        <v>5.0163537722511697E-2</v>
      </c>
      <c r="AK198" s="659">
        <v>4.6568037256833401E-2</v>
      </c>
      <c r="AL198" s="661">
        <v>0.93387182832594895</v>
      </c>
    </row>
    <row r="199" spans="1:38" x14ac:dyDescent="0.2">
      <c r="A199" s="329">
        <v>1988</v>
      </c>
      <c r="B199" s="329">
        <v>34</v>
      </c>
      <c r="C199" s="659">
        <v>23.976929864387198</v>
      </c>
      <c r="D199" s="659">
        <v>51.510120023311003</v>
      </c>
      <c r="E199" s="661">
        <v>5.3375867937674855</v>
      </c>
      <c r="F199" s="659">
        <v>1.94426688138801</v>
      </c>
      <c r="G199" s="659">
        <v>3.20658127019705</v>
      </c>
      <c r="H199" s="684">
        <v>1.4212748447415706</v>
      </c>
      <c r="I199" s="681">
        <v>2.6414013002779102</v>
      </c>
      <c r="J199" s="659">
        <v>4.8733373551380703</v>
      </c>
      <c r="K199" s="675">
        <v>8.5689161485198611</v>
      </c>
      <c r="L199" s="659">
        <v>4.60657412628801E-2</v>
      </c>
      <c r="M199" s="659">
        <v>4.2719392697145898E-2</v>
      </c>
      <c r="N199" s="684">
        <v>0.8591593037633275</v>
      </c>
      <c r="O199" s="727">
        <v>0</v>
      </c>
      <c r="P199" s="728">
        <v>0</v>
      </c>
      <c r="Q199" s="675">
        <v>0</v>
      </c>
      <c r="R199" s="659">
        <v>6.7906732783676901E-4</v>
      </c>
      <c r="S199" s="659">
        <v>9.2431696067218504E-4</v>
      </c>
      <c r="T199" s="675">
        <v>3.6641386250752758E-3</v>
      </c>
      <c r="U199" s="659">
        <v>6.8662049897845204E-2</v>
      </c>
      <c r="V199" s="659">
        <v>0.11345290108011501</v>
      </c>
      <c r="W199" s="661">
        <v>4.9890394950201859E-2</v>
      </c>
      <c r="X199" s="659">
        <v>1.27860473278258E-2</v>
      </c>
      <c r="Y199" s="659">
        <v>2.1126878031537E-2</v>
      </c>
      <c r="Z199" s="661">
        <v>9.2904467606685567E-3</v>
      </c>
      <c r="AA199" s="659">
        <v>1.51297830780696E-2</v>
      </c>
      <c r="AB199" s="659">
        <v>2.4999527413173201E-2</v>
      </c>
      <c r="AC199" s="661">
        <v>1.0993427561622211E-2</v>
      </c>
      <c r="AD199" s="659">
        <v>5.6340373989129796E-3</v>
      </c>
      <c r="AE199" s="659">
        <v>9.3093319153698707E-3</v>
      </c>
      <c r="AF199" s="661">
        <v>4.093736899633489E-3</v>
      </c>
      <c r="AG199" s="659">
        <v>0.15104854077211499</v>
      </c>
      <c r="AH199" s="659">
        <v>0.24958334680246699</v>
      </c>
      <c r="AI199" s="661">
        <v>0.1097531445562603</v>
      </c>
      <c r="AJ199" s="659">
        <v>5.0071625001809401E-2</v>
      </c>
      <c r="AK199" s="659">
        <v>4.6434283552695702E-2</v>
      </c>
      <c r="AL199" s="661">
        <v>0.93387182832594895</v>
      </c>
    </row>
    <row r="200" spans="1:38" x14ac:dyDescent="0.2">
      <c r="A200" s="329">
        <v>1988</v>
      </c>
      <c r="B200" s="329">
        <v>35</v>
      </c>
      <c r="C200" s="659">
        <v>23.929732292900201</v>
      </c>
      <c r="D200" s="659">
        <v>51.438636351333002</v>
      </c>
      <c r="E200" s="661">
        <v>5.3375867937674855</v>
      </c>
      <c r="F200" s="659">
        <v>1.93597723274945</v>
      </c>
      <c r="G200" s="659">
        <v>3.1963108517434602</v>
      </c>
      <c r="H200" s="684">
        <v>1.4212748447415706</v>
      </c>
      <c r="I200" s="681">
        <v>2.6387250304168601</v>
      </c>
      <c r="J200" s="659">
        <v>4.8680090171609498</v>
      </c>
      <c r="K200" s="675">
        <v>8.5689161485198611</v>
      </c>
      <c r="L200" s="659">
        <v>4.5966478644646702E-2</v>
      </c>
      <c r="M200" s="659">
        <v>4.26114716874266E-2</v>
      </c>
      <c r="N200" s="684">
        <v>0.8591593037633275</v>
      </c>
      <c r="O200" s="727">
        <v>0</v>
      </c>
      <c r="P200" s="728">
        <v>0</v>
      </c>
      <c r="Q200" s="675">
        <v>0</v>
      </c>
      <c r="R200" s="659">
        <v>6.7727459322577499E-4</v>
      </c>
      <c r="S200" s="659">
        <v>9.2174402663123699E-4</v>
      </c>
      <c r="T200" s="675">
        <v>3.6641386250752758E-3</v>
      </c>
      <c r="U200" s="659">
        <v>6.8367496832029404E-2</v>
      </c>
      <c r="V200" s="659">
        <v>0.113087950995852</v>
      </c>
      <c r="W200" s="661">
        <v>4.9890394950201859E-2</v>
      </c>
      <c r="X200" s="659">
        <v>1.2731198857818199E-2</v>
      </c>
      <c r="Y200" s="659">
        <v>2.1058915979903101E-2</v>
      </c>
      <c r="Z200" s="661">
        <v>9.2904467606685567E-3</v>
      </c>
      <c r="AA200" s="659">
        <v>1.5064883212376701E-2</v>
      </c>
      <c r="AB200" s="659">
        <v>2.4919109926921101E-2</v>
      </c>
      <c r="AC200" s="661">
        <v>1.0993427561622211E-2</v>
      </c>
      <c r="AD200" s="659">
        <v>5.6098674088548703E-3</v>
      </c>
      <c r="AE200" s="659">
        <v>9.2793858199601096E-3</v>
      </c>
      <c r="AF200" s="661">
        <v>4.093736899633489E-3</v>
      </c>
      <c r="AG200" s="659">
        <v>0.15040064672494199</v>
      </c>
      <c r="AH200" s="659">
        <v>0.24878052296077099</v>
      </c>
      <c r="AI200" s="661">
        <v>0.1097531445562603</v>
      </c>
      <c r="AJ200" s="659">
        <v>4.9963733513835401E-2</v>
      </c>
      <c r="AK200" s="659">
        <v>4.6316958957398499E-2</v>
      </c>
      <c r="AL200" s="661">
        <v>0.93387182832594895</v>
      </c>
    </row>
    <row r="201" spans="1:38" x14ac:dyDescent="0.2">
      <c r="A201" s="329">
        <v>1988</v>
      </c>
      <c r="B201" s="329">
        <v>36</v>
      </c>
      <c r="C201" s="659">
        <v>23.931593268832199</v>
      </c>
      <c r="D201" s="659">
        <v>51.453872054169203</v>
      </c>
      <c r="E201" s="661">
        <v>5.3375867937674855</v>
      </c>
      <c r="F201" s="659">
        <v>1.93638487545657</v>
      </c>
      <c r="G201" s="659">
        <v>3.1967570410422699</v>
      </c>
      <c r="H201" s="684">
        <v>1.4212748447415706</v>
      </c>
      <c r="I201" s="681">
        <v>2.6387829476768698</v>
      </c>
      <c r="J201" s="659">
        <v>4.8686532557468301</v>
      </c>
      <c r="K201" s="675">
        <v>8.5689161485198611</v>
      </c>
      <c r="L201" s="659">
        <v>4.5970541420887502E-2</v>
      </c>
      <c r="M201" s="659">
        <v>4.2619335720153299E-2</v>
      </c>
      <c r="N201" s="684">
        <v>0.8591593037633275</v>
      </c>
      <c r="O201" s="727">
        <v>0</v>
      </c>
      <c r="P201" s="728">
        <v>0</v>
      </c>
      <c r="Q201" s="675">
        <v>0</v>
      </c>
      <c r="R201" s="659">
        <v>6.7735316332080805E-4</v>
      </c>
      <c r="S201" s="659">
        <v>9.2176875985935599E-4</v>
      </c>
      <c r="T201" s="675">
        <v>3.6641386250752758E-3</v>
      </c>
      <c r="U201" s="659">
        <v>6.8382017463403597E-2</v>
      </c>
      <c r="V201" s="659">
        <v>0.11310375014116</v>
      </c>
      <c r="W201" s="661">
        <v>4.9890394950201859E-2</v>
      </c>
      <c r="X201" s="659">
        <v>1.2733903992860099E-2</v>
      </c>
      <c r="Y201" s="659">
        <v>2.1061854771388701E-2</v>
      </c>
      <c r="Z201" s="661">
        <v>9.2904467606685567E-3</v>
      </c>
      <c r="AA201" s="659">
        <v>1.50680838795786E-2</v>
      </c>
      <c r="AB201" s="659">
        <v>2.49225841083342E-2</v>
      </c>
      <c r="AC201" s="661">
        <v>1.0993427561622211E-2</v>
      </c>
      <c r="AD201" s="659">
        <v>5.6110586502262499E-3</v>
      </c>
      <c r="AE201" s="659">
        <v>9.2806814274757309E-3</v>
      </c>
      <c r="AF201" s="661">
        <v>4.093736899633489E-3</v>
      </c>
      <c r="AG201" s="659">
        <v>0.15043258927110001</v>
      </c>
      <c r="AH201" s="659">
        <v>0.24881529756902199</v>
      </c>
      <c r="AI201" s="661">
        <v>0.1097531445562603</v>
      </c>
      <c r="AJ201" s="659">
        <v>4.99681380057138E-2</v>
      </c>
      <c r="AK201" s="659">
        <v>4.6325508498879502E-2</v>
      </c>
      <c r="AL201" s="661">
        <v>0.93387182832594895</v>
      </c>
    </row>
    <row r="202" spans="1:38" x14ac:dyDescent="0.2">
      <c r="A202" s="329">
        <v>1988</v>
      </c>
      <c r="B202" s="329">
        <v>37</v>
      </c>
      <c r="C202" s="659">
        <v>23.9471194933333</v>
      </c>
      <c r="D202" s="659">
        <v>51.492220210347803</v>
      </c>
      <c r="E202" s="661">
        <v>5.3375867937674855</v>
      </c>
      <c r="F202" s="659">
        <v>1.9392351115490101</v>
      </c>
      <c r="G202" s="659">
        <v>3.2001278482128401</v>
      </c>
      <c r="H202" s="684">
        <v>1.4212748447415706</v>
      </c>
      <c r="I202" s="681">
        <v>2.63959203409263</v>
      </c>
      <c r="J202" s="659">
        <v>4.8709098719216097</v>
      </c>
      <c r="K202" s="675">
        <v>8.5689161485198611</v>
      </c>
      <c r="L202" s="659">
        <v>4.6003403789254403E-2</v>
      </c>
      <c r="M202" s="659">
        <v>4.2658698978211701E-2</v>
      </c>
      <c r="N202" s="684">
        <v>0.8591593037633275</v>
      </c>
      <c r="O202" s="727">
        <v>0</v>
      </c>
      <c r="P202" s="728">
        <v>0</v>
      </c>
      <c r="Q202" s="675">
        <v>0</v>
      </c>
      <c r="R202" s="659">
        <v>6.7795545109355199E-4</v>
      </c>
      <c r="S202" s="659">
        <v>9.2250741346496196E-4</v>
      </c>
      <c r="T202" s="675">
        <v>3.6641386250752758E-3</v>
      </c>
      <c r="U202" s="659">
        <v>6.8483292150697497E-2</v>
      </c>
      <c r="V202" s="659">
        <v>0.113223592468948</v>
      </c>
      <c r="W202" s="661">
        <v>4.9890394950201859E-2</v>
      </c>
      <c r="X202" s="659">
        <v>1.27527657915183E-2</v>
      </c>
      <c r="Y202" s="659">
        <v>2.1084168773738799E-2</v>
      </c>
      <c r="Z202" s="661">
        <v>9.2904467606685567E-3</v>
      </c>
      <c r="AA202" s="659">
        <v>1.5090402257213999E-2</v>
      </c>
      <c r="AB202" s="659">
        <v>2.4948993341821199E-2</v>
      </c>
      <c r="AC202" s="661">
        <v>1.0993427561622211E-2</v>
      </c>
      <c r="AD202" s="659">
        <v>5.6193709699024798E-3</v>
      </c>
      <c r="AE202" s="659">
        <v>9.2905163403198907E-3</v>
      </c>
      <c r="AF202" s="661">
        <v>4.093736899633489E-3</v>
      </c>
      <c r="AG202" s="659">
        <v>0.15065540581087</v>
      </c>
      <c r="AH202" s="659">
        <v>0.24907888819191101</v>
      </c>
      <c r="AI202" s="661">
        <v>0.1097531445562603</v>
      </c>
      <c r="AJ202" s="659">
        <v>5.0003873925385502E-2</v>
      </c>
      <c r="AK202" s="659">
        <v>4.6368293236644001E-2</v>
      </c>
      <c r="AL202" s="661">
        <v>0.93387182832594895</v>
      </c>
    </row>
    <row r="203" spans="1:38" x14ac:dyDescent="0.2">
      <c r="A203" s="329">
        <v>1988</v>
      </c>
      <c r="B203" s="329">
        <v>38</v>
      </c>
      <c r="C203" s="659">
        <v>23.949659743528201</v>
      </c>
      <c r="D203" s="659">
        <v>51.512534270812203</v>
      </c>
      <c r="E203" s="661">
        <v>5.3375867937674855</v>
      </c>
      <c r="F203" s="659">
        <v>1.9398382229997899</v>
      </c>
      <c r="G203" s="659">
        <v>3.2014075537685498</v>
      </c>
      <c r="H203" s="684">
        <v>1.4212748447415706</v>
      </c>
      <c r="I203" s="681">
        <v>2.6396493409714101</v>
      </c>
      <c r="J203" s="659">
        <v>4.8719602670997499</v>
      </c>
      <c r="K203" s="675">
        <v>8.5689161485198611</v>
      </c>
      <c r="L203" s="659">
        <v>4.6009086634414498E-2</v>
      </c>
      <c r="M203" s="659">
        <v>4.2675118976648198E-2</v>
      </c>
      <c r="N203" s="684">
        <v>0.8591593037633275</v>
      </c>
      <c r="O203" s="727">
        <v>0</v>
      </c>
      <c r="P203" s="728">
        <v>0</v>
      </c>
      <c r="Q203" s="675">
        <v>0</v>
      </c>
      <c r="R203" s="659">
        <v>6.7806812986398002E-4</v>
      </c>
      <c r="S203" s="659">
        <v>9.2274588482200504E-4</v>
      </c>
      <c r="T203" s="675">
        <v>3.6641386250752758E-3</v>
      </c>
      <c r="U203" s="659">
        <v>6.8504799025380897E-2</v>
      </c>
      <c r="V203" s="659">
        <v>0.113269008544109</v>
      </c>
      <c r="W203" s="661">
        <v>4.9890394950201859E-2</v>
      </c>
      <c r="X203" s="659">
        <v>1.2756760639571299E-2</v>
      </c>
      <c r="Y203" s="659">
        <v>2.1092625163702101E-2</v>
      </c>
      <c r="Z203" s="661">
        <v>9.2904467606685567E-3</v>
      </c>
      <c r="AA203" s="659">
        <v>1.50951314076988E-2</v>
      </c>
      <c r="AB203" s="659">
        <v>2.4958999431083002E-2</v>
      </c>
      <c r="AC203" s="661">
        <v>1.0993427561622211E-2</v>
      </c>
      <c r="AD203" s="659">
        <v>5.6211315929447598E-3</v>
      </c>
      <c r="AE203" s="659">
        <v>9.2942382536156994E-3</v>
      </c>
      <c r="AF203" s="661">
        <v>4.093736899633489E-3</v>
      </c>
      <c r="AG203" s="659">
        <v>0.15070259190059601</v>
      </c>
      <c r="AH203" s="659">
        <v>0.249178748029873</v>
      </c>
      <c r="AI203" s="661">
        <v>0.1097531445562603</v>
      </c>
      <c r="AJ203" s="659">
        <v>5.0010008261429997E-2</v>
      </c>
      <c r="AK203" s="659">
        <v>4.6386137918301401E-2</v>
      </c>
      <c r="AL203" s="661">
        <v>0.93387182832594895</v>
      </c>
    </row>
    <row r="204" spans="1:38" ht="13.5" thickBot="1" x14ac:dyDescent="0.25">
      <c r="A204" s="330">
        <v>1988</v>
      </c>
      <c r="B204" s="330">
        <v>39</v>
      </c>
      <c r="C204" s="659">
        <v>23.9399226907518</v>
      </c>
      <c r="D204" s="659">
        <v>51.518063818832999</v>
      </c>
      <c r="E204" s="662">
        <v>5.3375867937674855</v>
      </c>
      <c r="F204" s="659">
        <v>1.9383592229679201</v>
      </c>
      <c r="G204" s="659">
        <v>3.2010139475981698</v>
      </c>
      <c r="H204" s="685">
        <v>1.4212748447415706</v>
      </c>
      <c r="I204" s="682">
        <v>2.63896593319636</v>
      </c>
      <c r="J204" s="667">
        <v>4.8720306759218301</v>
      </c>
      <c r="K204" s="676">
        <v>8.5689161485198611</v>
      </c>
      <c r="L204" s="667">
        <v>4.5989037571210201E-2</v>
      </c>
      <c r="M204" s="667">
        <v>4.2673141706649202E-2</v>
      </c>
      <c r="N204" s="685">
        <v>0.8591593037633275</v>
      </c>
      <c r="O204" s="729">
        <v>0</v>
      </c>
      <c r="P204" s="730">
        <v>0</v>
      </c>
      <c r="Q204" s="676">
        <v>0</v>
      </c>
      <c r="R204" s="667">
        <v>6.7772197217557404E-4</v>
      </c>
      <c r="S204" s="667">
        <v>9.2258751630390598E-4</v>
      </c>
      <c r="T204" s="676">
        <v>3.6641386250752758E-3</v>
      </c>
      <c r="U204" s="659">
        <v>6.8452251343198101E-2</v>
      </c>
      <c r="V204" s="659">
        <v>0.113254978105852</v>
      </c>
      <c r="W204" s="662">
        <v>4.9890394950201859E-2</v>
      </c>
      <c r="X204" s="659">
        <v>1.27469816801037E-2</v>
      </c>
      <c r="Y204" s="659">
        <v>2.1090019191046899E-2</v>
      </c>
      <c r="Z204" s="662">
        <v>9.2904467606685567E-3</v>
      </c>
      <c r="AA204" s="659">
        <v>1.5083560486810499E-2</v>
      </c>
      <c r="AB204" s="659">
        <v>2.4955917316230002E-2</v>
      </c>
      <c r="AC204" s="662">
        <v>1.0993427561622211E-2</v>
      </c>
      <c r="AD204" s="659">
        <v>5.6168208807354202E-3</v>
      </c>
      <c r="AE204" s="659">
        <v>9.2930909879778995E-3</v>
      </c>
      <c r="AF204" s="662">
        <v>4.093736899633489E-3</v>
      </c>
      <c r="AG204" s="659">
        <v>0.150587072334148</v>
      </c>
      <c r="AH204" s="659">
        <v>0.24914796348912299</v>
      </c>
      <c r="AI204" s="662">
        <v>0.1097531445562603</v>
      </c>
      <c r="AJ204" s="659">
        <v>4.9988236764686597E-2</v>
      </c>
      <c r="AK204" s="659">
        <v>4.6383989963535398E-2</v>
      </c>
      <c r="AL204" s="662">
        <v>0.93387182832594895</v>
      </c>
    </row>
    <row r="205" spans="1:38" x14ac:dyDescent="0.2">
      <c r="A205" s="17">
        <v>1989</v>
      </c>
      <c r="B205" s="17">
        <v>0</v>
      </c>
      <c r="C205" s="659">
        <v>21.509710828728899</v>
      </c>
      <c r="D205" s="659">
        <v>36.998325659486497</v>
      </c>
      <c r="E205" s="660">
        <v>5.5635882712343694</v>
      </c>
      <c r="F205" s="659">
        <v>1.59951326197174</v>
      </c>
      <c r="G205" s="659">
        <v>2.5089705004301299</v>
      </c>
      <c r="H205" s="683">
        <v>1.504443728517636</v>
      </c>
      <c r="I205" s="680">
        <v>0.93660137337479998</v>
      </c>
      <c r="J205" s="664">
        <v>1.38557075774703</v>
      </c>
      <c r="K205" s="674">
        <v>9.7155044306411291</v>
      </c>
      <c r="L205" s="664">
        <v>1.1164233080540801E-2</v>
      </c>
      <c r="M205" s="664">
        <v>1.27866913278806E-2</v>
      </c>
      <c r="N205" s="683">
        <v>0.93951690198782678</v>
      </c>
      <c r="O205" s="725">
        <v>0</v>
      </c>
      <c r="P205" s="726">
        <v>0</v>
      </c>
      <c r="Q205" s="674">
        <v>0</v>
      </c>
      <c r="R205" s="664">
        <v>6.7537110433891199E-4</v>
      </c>
      <c r="S205" s="664">
        <v>9.2893761646985998E-4</v>
      </c>
      <c r="T205" s="674">
        <v>4.095638358747801E-3</v>
      </c>
      <c r="U205" s="659">
        <v>5.6405970331701097E-2</v>
      </c>
      <c r="V205" s="659">
        <v>8.8672382726143306E-2</v>
      </c>
      <c r="W205" s="660">
        <v>5.2801490881888555E-2</v>
      </c>
      <c r="X205" s="659">
        <v>1.0503758436008599E-2</v>
      </c>
      <c r="Y205" s="659">
        <v>1.6512317784231002E-2</v>
      </c>
      <c r="Z205" s="660">
        <v>9.8325409022695064E-3</v>
      </c>
      <c r="AA205" s="659">
        <v>1.2429146311892901E-2</v>
      </c>
      <c r="AB205" s="659">
        <v>1.95390986938845E-2</v>
      </c>
      <c r="AC205" s="660">
        <v>1.1634890674041937E-2</v>
      </c>
      <c r="AD205" s="659">
        <v>4.6283700968307202E-3</v>
      </c>
      <c r="AE205" s="659">
        <v>7.2759770904178497E-3</v>
      </c>
      <c r="AF205" s="660">
        <v>4.3326044520361892E-3</v>
      </c>
      <c r="AG205" s="659">
        <v>0.124086676397464</v>
      </c>
      <c r="AH205" s="659">
        <v>0.19506908733936601</v>
      </c>
      <c r="AI205" s="660">
        <v>0.11615722770008145</v>
      </c>
      <c r="AJ205" s="659">
        <v>1.21350761293981E-2</v>
      </c>
      <c r="AK205" s="659">
        <v>1.38986239007233E-2</v>
      </c>
      <c r="AL205" s="660">
        <v>1.0212171394840888</v>
      </c>
    </row>
    <row r="206" spans="1:38" x14ac:dyDescent="0.2">
      <c r="A206" s="329">
        <v>1989</v>
      </c>
      <c r="B206" s="329">
        <v>1</v>
      </c>
      <c r="C206" s="659">
        <v>21.509710828728899</v>
      </c>
      <c r="D206" s="659">
        <v>36.998325659486497</v>
      </c>
      <c r="E206" s="661">
        <v>5.5635882712343694</v>
      </c>
      <c r="F206" s="659">
        <v>1.59951326197174</v>
      </c>
      <c r="G206" s="659">
        <v>2.5089705004301299</v>
      </c>
      <c r="H206" s="684">
        <v>1.504443728517636</v>
      </c>
      <c r="I206" s="681">
        <v>0.93660137337479998</v>
      </c>
      <c r="J206" s="659">
        <v>1.38557075774703</v>
      </c>
      <c r="K206" s="675">
        <v>9.7155044306411291</v>
      </c>
      <c r="L206" s="659">
        <v>1.1164233080540801E-2</v>
      </c>
      <c r="M206" s="659">
        <v>1.27866913278806E-2</v>
      </c>
      <c r="N206" s="684">
        <v>0.93951690198782678</v>
      </c>
      <c r="O206" s="727">
        <v>0</v>
      </c>
      <c r="P206" s="728">
        <v>0</v>
      </c>
      <c r="Q206" s="675">
        <v>0</v>
      </c>
      <c r="R206" s="659">
        <v>6.7537110433891199E-4</v>
      </c>
      <c r="S206" s="659">
        <v>9.2893761646985998E-4</v>
      </c>
      <c r="T206" s="675">
        <v>4.095638358747801E-3</v>
      </c>
      <c r="U206" s="659">
        <v>5.6405970331701097E-2</v>
      </c>
      <c r="V206" s="659">
        <v>8.8672382726143306E-2</v>
      </c>
      <c r="W206" s="661">
        <v>5.2801490881888555E-2</v>
      </c>
      <c r="X206" s="659">
        <v>1.0503758436008599E-2</v>
      </c>
      <c r="Y206" s="659">
        <v>1.6512317784231002E-2</v>
      </c>
      <c r="Z206" s="661">
        <v>9.8325409022695064E-3</v>
      </c>
      <c r="AA206" s="659">
        <v>1.2429146311892901E-2</v>
      </c>
      <c r="AB206" s="659">
        <v>1.95390986938845E-2</v>
      </c>
      <c r="AC206" s="661">
        <v>1.1634890674041937E-2</v>
      </c>
      <c r="AD206" s="659">
        <v>4.6283700968307202E-3</v>
      </c>
      <c r="AE206" s="659">
        <v>7.2759770904178497E-3</v>
      </c>
      <c r="AF206" s="661">
        <v>4.3326044520361892E-3</v>
      </c>
      <c r="AG206" s="659">
        <v>0.124086676397464</v>
      </c>
      <c r="AH206" s="659">
        <v>0.19506908733936601</v>
      </c>
      <c r="AI206" s="661">
        <v>0.11615722770008145</v>
      </c>
      <c r="AJ206" s="659">
        <v>1.21350761293981E-2</v>
      </c>
      <c r="AK206" s="659">
        <v>1.38986239007233E-2</v>
      </c>
      <c r="AL206" s="661">
        <v>1.0212171394840888</v>
      </c>
    </row>
    <row r="207" spans="1:38" x14ac:dyDescent="0.2">
      <c r="A207" s="329">
        <v>1989</v>
      </c>
      <c r="B207" s="329">
        <v>2</v>
      </c>
      <c r="C207" s="659">
        <v>21.509710828728899</v>
      </c>
      <c r="D207" s="659">
        <v>36.998325659486497</v>
      </c>
      <c r="E207" s="661">
        <v>5.5635882712343694</v>
      </c>
      <c r="F207" s="659">
        <v>1.59951326197174</v>
      </c>
      <c r="G207" s="659">
        <v>2.5089705004301299</v>
      </c>
      <c r="H207" s="684">
        <v>1.504443728517636</v>
      </c>
      <c r="I207" s="681">
        <v>2.5112368990845599</v>
      </c>
      <c r="J207" s="659">
        <v>4.1185590131139804</v>
      </c>
      <c r="K207" s="675">
        <v>9.7155044306411291</v>
      </c>
      <c r="L207" s="659">
        <v>2.1786287675314299E-2</v>
      </c>
      <c r="M207" s="659">
        <v>2.5466982629100399E-2</v>
      </c>
      <c r="N207" s="684">
        <v>0.93951690198782678</v>
      </c>
      <c r="O207" s="727">
        <v>0</v>
      </c>
      <c r="P207" s="728">
        <v>0</v>
      </c>
      <c r="Q207" s="675">
        <v>0</v>
      </c>
      <c r="R207" s="659">
        <v>6.6892300418917004E-4</v>
      </c>
      <c r="S207" s="659">
        <v>9.0964630354307301E-4</v>
      </c>
      <c r="T207" s="675">
        <v>4.095638358747801E-3</v>
      </c>
      <c r="U207" s="659">
        <v>5.6405970331701097E-2</v>
      </c>
      <c r="V207" s="659">
        <v>8.8672382726143306E-2</v>
      </c>
      <c r="W207" s="661">
        <v>5.2801490881888555E-2</v>
      </c>
      <c r="X207" s="659">
        <v>1.0503758436008599E-2</v>
      </c>
      <c r="Y207" s="659">
        <v>1.6512317784231002E-2</v>
      </c>
      <c r="Z207" s="661">
        <v>9.8325409022695064E-3</v>
      </c>
      <c r="AA207" s="659">
        <v>1.2429146311892901E-2</v>
      </c>
      <c r="AB207" s="659">
        <v>1.95390986938845E-2</v>
      </c>
      <c r="AC207" s="661">
        <v>1.1634890674041937E-2</v>
      </c>
      <c r="AD207" s="659">
        <v>4.6283700968307202E-3</v>
      </c>
      <c r="AE207" s="659">
        <v>7.2759770904178497E-3</v>
      </c>
      <c r="AF207" s="661">
        <v>4.3326044520361892E-3</v>
      </c>
      <c r="AG207" s="659">
        <v>0.124086676397464</v>
      </c>
      <c r="AH207" s="659">
        <v>0.19506908733936601</v>
      </c>
      <c r="AI207" s="661">
        <v>0.11615722770008145</v>
      </c>
      <c r="AJ207" s="659">
        <v>2.3680823972143598E-2</v>
      </c>
      <c r="AK207" s="659">
        <v>2.7681589167906001E-2</v>
      </c>
      <c r="AL207" s="661">
        <v>1.0212171394840888</v>
      </c>
    </row>
    <row r="208" spans="1:38" x14ac:dyDescent="0.2">
      <c r="A208" s="329">
        <v>1989</v>
      </c>
      <c r="B208" s="329">
        <v>3</v>
      </c>
      <c r="C208" s="659">
        <v>21.509710828728899</v>
      </c>
      <c r="D208" s="659">
        <v>36.998325659486497</v>
      </c>
      <c r="E208" s="661">
        <v>5.5635882712343694</v>
      </c>
      <c r="F208" s="659">
        <v>1.59951326197174</v>
      </c>
      <c r="G208" s="659">
        <v>2.5089705004301299</v>
      </c>
      <c r="H208" s="684">
        <v>1.504443728517636</v>
      </c>
      <c r="I208" s="681">
        <v>2.5112368990845599</v>
      </c>
      <c r="J208" s="659">
        <v>4.1185590131139804</v>
      </c>
      <c r="K208" s="675">
        <v>9.7155044306411291</v>
      </c>
      <c r="L208" s="659">
        <v>2.1786287675314299E-2</v>
      </c>
      <c r="M208" s="659">
        <v>2.5466982629100399E-2</v>
      </c>
      <c r="N208" s="684">
        <v>0.93951690198782678</v>
      </c>
      <c r="O208" s="727">
        <v>0</v>
      </c>
      <c r="P208" s="728">
        <v>0</v>
      </c>
      <c r="Q208" s="675">
        <v>0</v>
      </c>
      <c r="R208" s="659">
        <v>6.6892300418917004E-4</v>
      </c>
      <c r="S208" s="659">
        <v>9.0964630354307301E-4</v>
      </c>
      <c r="T208" s="675">
        <v>4.095638358747801E-3</v>
      </c>
      <c r="U208" s="659">
        <v>5.6405970331701097E-2</v>
      </c>
      <c r="V208" s="659">
        <v>8.8672382726143306E-2</v>
      </c>
      <c r="W208" s="661">
        <v>5.2801490881888555E-2</v>
      </c>
      <c r="X208" s="659">
        <v>1.0503758436008599E-2</v>
      </c>
      <c r="Y208" s="659">
        <v>1.6512317784231002E-2</v>
      </c>
      <c r="Z208" s="661">
        <v>9.8325409022695064E-3</v>
      </c>
      <c r="AA208" s="659">
        <v>1.2429146311892901E-2</v>
      </c>
      <c r="AB208" s="659">
        <v>1.95390986938845E-2</v>
      </c>
      <c r="AC208" s="661">
        <v>1.1634890674041937E-2</v>
      </c>
      <c r="AD208" s="659">
        <v>4.6283700968307202E-3</v>
      </c>
      <c r="AE208" s="659">
        <v>7.2759770904178497E-3</v>
      </c>
      <c r="AF208" s="661">
        <v>4.3326044520361892E-3</v>
      </c>
      <c r="AG208" s="659">
        <v>0.124086676397464</v>
      </c>
      <c r="AH208" s="659">
        <v>0.19506908733936601</v>
      </c>
      <c r="AI208" s="661">
        <v>0.11615722770008145</v>
      </c>
      <c r="AJ208" s="659">
        <v>2.3680823972143598E-2</v>
      </c>
      <c r="AK208" s="659">
        <v>2.7681589167906001E-2</v>
      </c>
      <c r="AL208" s="661">
        <v>1.0212171394840888</v>
      </c>
    </row>
    <row r="209" spans="1:38" x14ac:dyDescent="0.2">
      <c r="A209" s="329">
        <v>1989</v>
      </c>
      <c r="B209" s="329">
        <v>4</v>
      </c>
      <c r="C209" s="659">
        <v>21.509710828728899</v>
      </c>
      <c r="D209" s="659">
        <v>36.998325659486497</v>
      </c>
      <c r="E209" s="661">
        <v>5.5635882712343694</v>
      </c>
      <c r="F209" s="659">
        <v>1.59951326197174</v>
      </c>
      <c r="G209" s="659">
        <v>2.5089705004301299</v>
      </c>
      <c r="H209" s="684">
        <v>1.504443728517636</v>
      </c>
      <c r="I209" s="681">
        <v>2.5112368990845599</v>
      </c>
      <c r="J209" s="659">
        <v>4.1185590131139804</v>
      </c>
      <c r="K209" s="675">
        <v>9.7155044306411291</v>
      </c>
      <c r="L209" s="659">
        <v>2.1786287675314299E-2</v>
      </c>
      <c r="M209" s="659">
        <v>2.5466982629100399E-2</v>
      </c>
      <c r="N209" s="684">
        <v>0.93951690198782678</v>
      </c>
      <c r="O209" s="727">
        <v>0</v>
      </c>
      <c r="P209" s="728">
        <v>0</v>
      </c>
      <c r="Q209" s="675">
        <v>0</v>
      </c>
      <c r="R209" s="659">
        <v>6.6892300418917004E-4</v>
      </c>
      <c r="S209" s="659">
        <v>9.0964630354307301E-4</v>
      </c>
      <c r="T209" s="675">
        <v>4.095638358747801E-3</v>
      </c>
      <c r="U209" s="659">
        <v>5.6405970331701097E-2</v>
      </c>
      <c r="V209" s="659">
        <v>8.8672382726143306E-2</v>
      </c>
      <c r="W209" s="661">
        <v>5.2801490881888555E-2</v>
      </c>
      <c r="X209" s="659">
        <v>1.0503758436008599E-2</v>
      </c>
      <c r="Y209" s="659">
        <v>1.6512317784231002E-2</v>
      </c>
      <c r="Z209" s="661">
        <v>9.8325409022695064E-3</v>
      </c>
      <c r="AA209" s="659">
        <v>1.2429146311892901E-2</v>
      </c>
      <c r="AB209" s="659">
        <v>1.95390986938845E-2</v>
      </c>
      <c r="AC209" s="661">
        <v>1.1634890674041937E-2</v>
      </c>
      <c r="AD209" s="659">
        <v>4.6283700968307202E-3</v>
      </c>
      <c r="AE209" s="659">
        <v>7.2759770904178497E-3</v>
      </c>
      <c r="AF209" s="661">
        <v>4.3326044520361892E-3</v>
      </c>
      <c r="AG209" s="659">
        <v>0.124086676397464</v>
      </c>
      <c r="AH209" s="659">
        <v>0.19506908733936601</v>
      </c>
      <c r="AI209" s="661">
        <v>0.11615722770008145</v>
      </c>
      <c r="AJ209" s="659">
        <v>2.3680823972143598E-2</v>
      </c>
      <c r="AK209" s="659">
        <v>2.7681589167906001E-2</v>
      </c>
      <c r="AL209" s="661">
        <v>1.0212171394840888</v>
      </c>
    </row>
    <row r="210" spans="1:38" x14ac:dyDescent="0.2">
      <c r="A210" s="329">
        <v>1989</v>
      </c>
      <c r="B210" s="329">
        <v>5</v>
      </c>
      <c r="C210" s="659">
        <v>21.509710828728899</v>
      </c>
      <c r="D210" s="659">
        <v>36.998325659486497</v>
      </c>
      <c r="E210" s="661">
        <v>5.5635882712343694</v>
      </c>
      <c r="F210" s="659">
        <v>1.59951326197174</v>
      </c>
      <c r="G210" s="659">
        <v>2.5089705004301299</v>
      </c>
      <c r="H210" s="684">
        <v>1.504443728517636</v>
      </c>
      <c r="I210" s="681">
        <v>2.5112368990845599</v>
      </c>
      <c r="J210" s="659">
        <v>4.1185590131139804</v>
      </c>
      <c r="K210" s="675">
        <v>9.7155044306411291</v>
      </c>
      <c r="L210" s="659">
        <v>2.1786287675314299E-2</v>
      </c>
      <c r="M210" s="659">
        <v>2.5466982629100399E-2</v>
      </c>
      <c r="N210" s="684">
        <v>0.93951690198782678</v>
      </c>
      <c r="O210" s="727">
        <v>0</v>
      </c>
      <c r="P210" s="728">
        <v>0</v>
      </c>
      <c r="Q210" s="675">
        <v>0</v>
      </c>
      <c r="R210" s="659">
        <v>6.6892300418917004E-4</v>
      </c>
      <c r="S210" s="659">
        <v>9.0964630354307301E-4</v>
      </c>
      <c r="T210" s="675">
        <v>4.095638358747801E-3</v>
      </c>
      <c r="U210" s="659">
        <v>5.6405970331701097E-2</v>
      </c>
      <c r="V210" s="659">
        <v>8.8672382726143306E-2</v>
      </c>
      <c r="W210" s="661">
        <v>5.2801490881888555E-2</v>
      </c>
      <c r="X210" s="659">
        <v>1.0503758436008599E-2</v>
      </c>
      <c r="Y210" s="659">
        <v>1.6512317784231002E-2</v>
      </c>
      <c r="Z210" s="661">
        <v>9.8325409022695064E-3</v>
      </c>
      <c r="AA210" s="659">
        <v>1.2429146311892901E-2</v>
      </c>
      <c r="AB210" s="659">
        <v>1.95390986938845E-2</v>
      </c>
      <c r="AC210" s="661">
        <v>1.1634890674041937E-2</v>
      </c>
      <c r="AD210" s="659">
        <v>4.6283700968307202E-3</v>
      </c>
      <c r="AE210" s="659">
        <v>7.2759770904178497E-3</v>
      </c>
      <c r="AF210" s="661">
        <v>4.3326044520361892E-3</v>
      </c>
      <c r="AG210" s="659">
        <v>0.124086676397464</v>
      </c>
      <c r="AH210" s="659">
        <v>0.19506908733936601</v>
      </c>
      <c r="AI210" s="661">
        <v>0.11615722770008145</v>
      </c>
      <c r="AJ210" s="659">
        <v>2.3680823972143598E-2</v>
      </c>
      <c r="AK210" s="659">
        <v>2.7681589167906001E-2</v>
      </c>
      <c r="AL210" s="661">
        <v>1.0212171394840888</v>
      </c>
    </row>
    <row r="211" spans="1:38" x14ac:dyDescent="0.2">
      <c r="A211" s="329">
        <v>1989</v>
      </c>
      <c r="B211" s="329">
        <v>6</v>
      </c>
      <c r="C211" s="659">
        <v>21.509710828728899</v>
      </c>
      <c r="D211" s="659">
        <v>36.998325659486497</v>
      </c>
      <c r="E211" s="661">
        <v>5.5635882712343694</v>
      </c>
      <c r="F211" s="659">
        <v>1.59951326197174</v>
      </c>
      <c r="G211" s="659">
        <v>2.5089705004301299</v>
      </c>
      <c r="H211" s="684">
        <v>1.504443728517636</v>
      </c>
      <c r="I211" s="681">
        <v>2.5112368990845599</v>
      </c>
      <c r="J211" s="659">
        <v>4.1185590131139804</v>
      </c>
      <c r="K211" s="675">
        <v>9.7155044306411291</v>
      </c>
      <c r="L211" s="659">
        <v>2.1786287675314299E-2</v>
      </c>
      <c r="M211" s="659">
        <v>2.5466982629100399E-2</v>
      </c>
      <c r="N211" s="684">
        <v>0.93951690198782678</v>
      </c>
      <c r="O211" s="727">
        <v>0</v>
      </c>
      <c r="P211" s="728">
        <v>0</v>
      </c>
      <c r="Q211" s="675">
        <v>0</v>
      </c>
      <c r="R211" s="659">
        <v>6.6892300418917004E-4</v>
      </c>
      <c r="S211" s="659">
        <v>9.0964630354307301E-4</v>
      </c>
      <c r="T211" s="675">
        <v>4.095638358747801E-3</v>
      </c>
      <c r="U211" s="659">
        <v>5.6405970331701097E-2</v>
      </c>
      <c r="V211" s="659">
        <v>8.8672382726143306E-2</v>
      </c>
      <c r="W211" s="661">
        <v>5.2801490881888555E-2</v>
      </c>
      <c r="X211" s="659">
        <v>1.0503758436008599E-2</v>
      </c>
      <c r="Y211" s="659">
        <v>1.6512317784231002E-2</v>
      </c>
      <c r="Z211" s="661">
        <v>9.8325409022695064E-3</v>
      </c>
      <c r="AA211" s="659">
        <v>1.2429146311892901E-2</v>
      </c>
      <c r="AB211" s="659">
        <v>1.95390986938845E-2</v>
      </c>
      <c r="AC211" s="661">
        <v>1.1634890674041937E-2</v>
      </c>
      <c r="AD211" s="659">
        <v>4.6283700968307202E-3</v>
      </c>
      <c r="AE211" s="659">
        <v>7.2759770904178497E-3</v>
      </c>
      <c r="AF211" s="661">
        <v>4.3326044520361892E-3</v>
      </c>
      <c r="AG211" s="659">
        <v>0.124086676397464</v>
      </c>
      <c r="AH211" s="659">
        <v>0.19506908733936601</v>
      </c>
      <c r="AI211" s="661">
        <v>0.11615722770008145</v>
      </c>
      <c r="AJ211" s="659">
        <v>2.3680823972143598E-2</v>
      </c>
      <c r="AK211" s="659">
        <v>2.7681589167906001E-2</v>
      </c>
      <c r="AL211" s="661">
        <v>1.0212171394840888</v>
      </c>
    </row>
    <row r="212" spans="1:38" x14ac:dyDescent="0.2">
      <c r="A212" s="329">
        <v>1989</v>
      </c>
      <c r="B212" s="329">
        <v>7</v>
      </c>
      <c r="C212" s="659">
        <v>21.509710828728899</v>
      </c>
      <c r="D212" s="659">
        <v>36.998325659486497</v>
      </c>
      <c r="E212" s="661">
        <v>5.5635882712343694</v>
      </c>
      <c r="F212" s="659">
        <v>1.59951326197174</v>
      </c>
      <c r="G212" s="659">
        <v>2.5089705004301299</v>
      </c>
      <c r="H212" s="684">
        <v>1.504443728517636</v>
      </c>
      <c r="I212" s="681">
        <v>2.5112368990845599</v>
      </c>
      <c r="J212" s="659">
        <v>4.1185590131139804</v>
      </c>
      <c r="K212" s="675">
        <v>9.7155044306411291</v>
      </c>
      <c r="L212" s="659">
        <v>2.1786287675314299E-2</v>
      </c>
      <c r="M212" s="659">
        <v>2.5466982629100399E-2</v>
      </c>
      <c r="N212" s="684">
        <v>0.93951690198782678</v>
      </c>
      <c r="O212" s="727">
        <v>0</v>
      </c>
      <c r="P212" s="728">
        <v>0</v>
      </c>
      <c r="Q212" s="675">
        <v>0</v>
      </c>
      <c r="R212" s="659">
        <v>6.6892300418917004E-4</v>
      </c>
      <c r="S212" s="659">
        <v>9.0964630354307301E-4</v>
      </c>
      <c r="T212" s="675">
        <v>4.095638358747801E-3</v>
      </c>
      <c r="U212" s="659">
        <v>5.6405970331701097E-2</v>
      </c>
      <c r="V212" s="659">
        <v>8.8672382726143306E-2</v>
      </c>
      <c r="W212" s="661">
        <v>5.2801490881888555E-2</v>
      </c>
      <c r="X212" s="659">
        <v>1.0503758436008599E-2</v>
      </c>
      <c r="Y212" s="659">
        <v>1.6512317784231002E-2</v>
      </c>
      <c r="Z212" s="661">
        <v>9.8325409022695064E-3</v>
      </c>
      <c r="AA212" s="659">
        <v>1.2429146311892901E-2</v>
      </c>
      <c r="AB212" s="659">
        <v>1.95390986938845E-2</v>
      </c>
      <c r="AC212" s="661">
        <v>1.1634890674041937E-2</v>
      </c>
      <c r="AD212" s="659">
        <v>4.6283700968307202E-3</v>
      </c>
      <c r="AE212" s="659">
        <v>7.2759770904178497E-3</v>
      </c>
      <c r="AF212" s="661">
        <v>4.3326044520361892E-3</v>
      </c>
      <c r="AG212" s="659">
        <v>0.124086676397464</v>
      </c>
      <c r="AH212" s="659">
        <v>0.19506908733936601</v>
      </c>
      <c r="AI212" s="661">
        <v>0.11615722770008145</v>
      </c>
      <c r="AJ212" s="659">
        <v>2.3680823972143598E-2</v>
      </c>
      <c r="AK212" s="659">
        <v>2.7681589167906001E-2</v>
      </c>
      <c r="AL212" s="661">
        <v>1.0212171394840888</v>
      </c>
    </row>
    <row r="213" spans="1:38" x14ac:dyDescent="0.2">
      <c r="A213" s="329">
        <v>1989</v>
      </c>
      <c r="B213" s="329">
        <v>8</v>
      </c>
      <c r="C213" s="659">
        <v>21.509710828728899</v>
      </c>
      <c r="D213" s="659">
        <v>36.998325659486497</v>
      </c>
      <c r="E213" s="661">
        <v>5.5635882712343694</v>
      </c>
      <c r="F213" s="659">
        <v>1.59951326197174</v>
      </c>
      <c r="G213" s="659">
        <v>2.5089705004301299</v>
      </c>
      <c r="H213" s="684">
        <v>1.504443728517636</v>
      </c>
      <c r="I213" s="681">
        <v>2.5112368990845599</v>
      </c>
      <c r="J213" s="659">
        <v>4.1185590131139804</v>
      </c>
      <c r="K213" s="675">
        <v>9.7155044306411291</v>
      </c>
      <c r="L213" s="659">
        <v>2.1786287675314299E-2</v>
      </c>
      <c r="M213" s="659">
        <v>2.5466982629100399E-2</v>
      </c>
      <c r="N213" s="684">
        <v>0.93951690198782678</v>
      </c>
      <c r="O213" s="727">
        <v>0</v>
      </c>
      <c r="P213" s="728">
        <v>0</v>
      </c>
      <c r="Q213" s="675">
        <v>0</v>
      </c>
      <c r="R213" s="659">
        <v>6.6892300418917004E-4</v>
      </c>
      <c r="S213" s="659">
        <v>9.0964630354307301E-4</v>
      </c>
      <c r="T213" s="675">
        <v>4.095638358747801E-3</v>
      </c>
      <c r="U213" s="659">
        <v>5.6405970331701097E-2</v>
      </c>
      <c r="V213" s="659">
        <v>8.8672382726143306E-2</v>
      </c>
      <c r="W213" s="661">
        <v>5.2801490881888555E-2</v>
      </c>
      <c r="X213" s="659">
        <v>1.0503758436008599E-2</v>
      </c>
      <c r="Y213" s="659">
        <v>1.6512317784231002E-2</v>
      </c>
      <c r="Z213" s="661">
        <v>9.8325409022695064E-3</v>
      </c>
      <c r="AA213" s="659">
        <v>1.2429146311892901E-2</v>
      </c>
      <c r="AB213" s="659">
        <v>1.95390986938845E-2</v>
      </c>
      <c r="AC213" s="661">
        <v>1.1634890674041937E-2</v>
      </c>
      <c r="AD213" s="659">
        <v>4.6283700968307202E-3</v>
      </c>
      <c r="AE213" s="659">
        <v>7.2759770904178497E-3</v>
      </c>
      <c r="AF213" s="661">
        <v>4.3326044520361892E-3</v>
      </c>
      <c r="AG213" s="659">
        <v>0.124086676397464</v>
      </c>
      <c r="AH213" s="659">
        <v>0.19506908733936601</v>
      </c>
      <c r="AI213" s="661">
        <v>0.11615722770008145</v>
      </c>
      <c r="AJ213" s="659">
        <v>2.3680823972143598E-2</v>
      </c>
      <c r="AK213" s="659">
        <v>2.7681589167906001E-2</v>
      </c>
      <c r="AL213" s="661">
        <v>1.0212171394840888</v>
      </c>
    </row>
    <row r="214" spans="1:38" x14ac:dyDescent="0.2">
      <c r="A214" s="329">
        <v>1989</v>
      </c>
      <c r="B214" s="329">
        <v>9</v>
      </c>
      <c r="C214" s="659">
        <v>21.509710828728899</v>
      </c>
      <c r="D214" s="659">
        <v>36.998325659486497</v>
      </c>
      <c r="E214" s="661">
        <v>5.5635882712343694</v>
      </c>
      <c r="F214" s="659">
        <v>1.59951326197174</v>
      </c>
      <c r="G214" s="659">
        <v>2.5089705004301299</v>
      </c>
      <c r="H214" s="684">
        <v>1.504443728517636</v>
      </c>
      <c r="I214" s="681">
        <v>2.5112368990845599</v>
      </c>
      <c r="J214" s="659">
        <v>4.1185590131139804</v>
      </c>
      <c r="K214" s="675">
        <v>9.7155044306411291</v>
      </c>
      <c r="L214" s="659">
        <v>2.1786287675314299E-2</v>
      </c>
      <c r="M214" s="659">
        <v>2.5466982629100399E-2</v>
      </c>
      <c r="N214" s="684">
        <v>0.93951690198782678</v>
      </c>
      <c r="O214" s="727">
        <v>0</v>
      </c>
      <c r="P214" s="728">
        <v>0</v>
      </c>
      <c r="Q214" s="675">
        <v>0</v>
      </c>
      <c r="R214" s="659">
        <v>6.6892300418917004E-4</v>
      </c>
      <c r="S214" s="659">
        <v>9.0964630354307301E-4</v>
      </c>
      <c r="T214" s="675">
        <v>4.095638358747801E-3</v>
      </c>
      <c r="U214" s="659">
        <v>5.6405970331701097E-2</v>
      </c>
      <c r="V214" s="659">
        <v>8.8672382726143306E-2</v>
      </c>
      <c r="W214" s="661">
        <v>5.2801490881888555E-2</v>
      </c>
      <c r="X214" s="659">
        <v>1.0503758436008599E-2</v>
      </c>
      <c r="Y214" s="659">
        <v>1.6512317784231002E-2</v>
      </c>
      <c r="Z214" s="661">
        <v>9.8325409022695064E-3</v>
      </c>
      <c r="AA214" s="659">
        <v>1.2429146311892901E-2</v>
      </c>
      <c r="AB214" s="659">
        <v>1.95390986938845E-2</v>
      </c>
      <c r="AC214" s="661">
        <v>1.1634890674041937E-2</v>
      </c>
      <c r="AD214" s="659">
        <v>4.6283700968307202E-3</v>
      </c>
      <c r="AE214" s="659">
        <v>7.2759770904178497E-3</v>
      </c>
      <c r="AF214" s="661">
        <v>4.3326044520361892E-3</v>
      </c>
      <c r="AG214" s="659">
        <v>0.124086676397464</v>
      </c>
      <c r="AH214" s="659">
        <v>0.19506908733936601</v>
      </c>
      <c r="AI214" s="661">
        <v>0.11615722770008145</v>
      </c>
      <c r="AJ214" s="659">
        <v>2.3680823972143598E-2</v>
      </c>
      <c r="AK214" s="659">
        <v>2.7681589167906001E-2</v>
      </c>
      <c r="AL214" s="661">
        <v>1.0212171394840888</v>
      </c>
    </row>
    <row r="215" spans="1:38" x14ac:dyDescent="0.2">
      <c r="A215" s="329">
        <v>1989</v>
      </c>
      <c r="B215" s="329">
        <v>10</v>
      </c>
      <c r="C215" s="659">
        <v>21.509710828728899</v>
      </c>
      <c r="D215" s="659">
        <v>36.998325659486497</v>
      </c>
      <c r="E215" s="661">
        <v>5.5635882712343694</v>
      </c>
      <c r="F215" s="659">
        <v>1.59951326197174</v>
      </c>
      <c r="G215" s="659">
        <v>2.5089705004301299</v>
      </c>
      <c r="H215" s="684">
        <v>1.504443728517636</v>
      </c>
      <c r="I215" s="681">
        <v>2.5112368990845599</v>
      </c>
      <c r="J215" s="659">
        <v>4.1185590131139804</v>
      </c>
      <c r="K215" s="675">
        <v>9.7155044306411291</v>
      </c>
      <c r="L215" s="659">
        <v>2.1786287675314299E-2</v>
      </c>
      <c r="M215" s="659">
        <v>2.5466982629100399E-2</v>
      </c>
      <c r="N215" s="684">
        <v>0.93951690198782678</v>
      </c>
      <c r="O215" s="727">
        <v>0</v>
      </c>
      <c r="P215" s="728">
        <v>0</v>
      </c>
      <c r="Q215" s="675">
        <v>0</v>
      </c>
      <c r="R215" s="659">
        <v>6.6892300418917004E-4</v>
      </c>
      <c r="S215" s="659">
        <v>9.0964630354307301E-4</v>
      </c>
      <c r="T215" s="675">
        <v>4.095638358747801E-3</v>
      </c>
      <c r="U215" s="659">
        <v>5.6405970331701097E-2</v>
      </c>
      <c r="V215" s="659">
        <v>8.8672382726143306E-2</v>
      </c>
      <c r="W215" s="661">
        <v>5.2801490881888555E-2</v>
      </c>
      <c r="X215" s="659">
        <v>1.0503758436008599E-2</v>
      </c>
      <c r="Y215" s="659">
        <v>1.6512317784231002E-2</v>
      </c>
      <c r="Z215" s="661">
        <v>9.8325409022695064E-3</v>
      </c>
      <c r="AA215" s="659">
        <v>1.2429146311892901E-2</v>
      </c>
      <c r="AB215" s="659">
        <v>1.95390986938845E-2</v>
      </c>
      <c r="AC215" s="661">
        <v>1.1634890674041937E-2</v>
      </c>
      <c r="AD215" s="659">
        <v>4.6283700968307202E-3</v>
      </c>
      <c r="AE215" s="659">
        <v>7.2759770904178497E-3</v>
      </c>
      <c r="AF215" s="661">
        <v>4.3326044520361892E-3</v>
      </c>
      <c r="AG215" s="659">
        <v>0.124086676397464</v>
      </c>
      <c r="AH215" s="659">
        <v>0.19506908733936601</v>
      </c>
      <c r="AI215" s="661">
        <v>0.11615722770008145</v>
      </c>
      <c r="AJ215" s="659">
        <v>2.3680823972143598E-2</v>
      </c>
      <c r="AK215" s="659">
        <v>2.7681589167906001E-2</v>
      </c>
      <c r="AL215" s="661">
        <v>1.0212171394840888</v>
      </c>
    </row>
    <row r="216" spans="1:38" x14ac:dyDescent="0.2">
      <c r="A216" s="329">
        <v>1989</v>
      </c>
      <c r="B216" s="329">
        <v>11</v>
      </c>
      <c r="C216" s="659">
        <v>21.525369461105999</v>
      </c>
      <c r="D216" s="659">
        <v>36.982313869124603</v>
      </c>
      <c r="E216" s="661">
        <v>5.5573892072324291</v>
      </c>
      <c r="F216" s="659">
        <v>1.60213220856983</v>
      </c>
      <c r="G216" s="659">
        <v>2.5076896126639499</v>
      </c>
      <c r="H216" s="684">
        <v>1.498789684929871</v>
      </c>
      <c r="I216" s="681">
        <v>2.5120677079023199</v>
      </c>
      <c r="J216" s="659">
        <v>4.11755084899458</v>
      </c>
      <c r="K216" s="675">
        <v>9.6156312288623358</v>
      </c>
      <c r="L216" s="659">
        <v>2.1802804825571401E-2</v>
      </c>
      <c r="M216" s="659">
        <v>2.5455192763388101E-2</v>
      </c>
      <c r="N216" s="684">
        <v>0.9352221932798962</v>
      </c>
      <c r="O216" s="727">
        <v>0</v>
      </c>
      <c r="P216" s="728">
        <v>0</v>
      </c>
      <c r="Q216" s="675">
        <v>0</v>
      </c>
      <c r="R216" s="659">
        <v>6.6954389908137498E-4</v>
      </c>
      <c r="S216" s="659">
        <v>9.0933334427041005E-4</v>
      </c>
      <c r="T216" s="675">
        <v>4.0372131295821423E-3</v>
      </c>
      <c r="U216" s="659">
        <v>5.6499051599185397E-2</v>
      </c>
      <c r="V216" s="659">
        <v>8.8626900335406197E-2</v>
      </c>
      <c r="W216" s="661">
        <v>5.2607172574470722E-2</v>
      </c>
      <c r="X216" s="659">
        <v>1.05210851686059E-2</v>
      </c>
      <c r="Y216" s="659">
        <v>1.65038472664687E-2</v>
      </c>
      <c r="Z216" s="661">
        <v>9.7963535631773405E-3</v>
      </c>
      <c r="AA216" s="659">
        <v>1.24496492204321E-2</v>
      </c>
      <c r="AB216" s="659">
        <v>1.95290805902812E-2</v>
      </c>
      <c r="AC216" s="661">
        <v>1.1592073586428598E-2</v>
      </c>
      <c r="AD216" s="659">
        <v>4.6360045577989997E-3</v>
      </c>
      <c r="AE216" s="659">
        <v>7.2722462518218503E-3</v>
      </c>
      <c r="AF216" s="661">
        <v>4.3166607691454591E-3</v>
      </c>
      <c r="AG216" s="659">
        <v>0.12429136479959001</v>
      </c>
      <c r="AH216" s="659">
        <v>0.19496899607305301</v>
      </c>
      <c r="AI216" s="661">
        <v>0.11572976729779505</v>
      </c>
      <c r="AJ216" s="659">
        <v>2.3698779374196701E-2</v>
      </c>
      <c r="AK216" s="659">
        <v>2.7668783497676298E-2</v>
      </c>
      <c r="AL216" s="661">
        <v>1.0165488576143347</v>
      </c>
    </row>
    <row r="217" spans="1:38" x14ac:dyDescent="0.2">
      <c r="A217" s="329">
        <v>1989</v>
      </c>
      <c r="B217" s="329">
        <v>12</v>
      </c>
      <c r="C217" s="659">
        <v>21.612438768288399</v>
      </c>
      <c r="D217" s="659">
        <v>37.043552670434003</v>
      </c>
      <c r="E217" s="661">
        <v>5.5559905536751115</v>
      </c>
      <c r="F217" s="659">
        <v>1.6166649426481301</v>
      </c>
      <c r="G217" s="659">
        <v>2.51745915037012</v>
      </c>
      <c r="H217" s="684">
        <v>1.4981218077138045</v>
      </c>
      <c r="I217" s="681">
        <v>2.5167071268405499</v>
      </c>
      <c r="J217" s="659">
        <v>4.12241764449195</v>
      </c>
      <c r="K217" s="675">
        <v>9.5735796946752956</v>
      </c>
      <c r="L217" s="659">
        <v>2.1894656867951799E-2</v>
      </c>
      <c r="M217" s="659">
        <v>2.5528604020810901E-2</v>
      </c>
      <c r="N217" s="684">
        <v>0.9333089378528695</v>
      </c>
      <c r="O217" s="727">
        <v>0</v>
      </c>
      <c r="P217" s="728">
        <v>0</v>
      </c>
      <c r="Q217" s="675">
        <v>0</v>
      </c>
      <c r="R217" s="659">
        <v>6.7299564219052701E-4</v>
      </c>
      <c r="S217" s="659">
        <v>9.1216503414798104E-4</v>
      </c>
      <c r="T217" s="675">
        <v>4.0434328325126799E-3</v>
      </c>
      <c r="U217" s="659">
        <v>5.7015461879550297E-2</v>
      </c>
      <c r="V217" s="659">
        <v>8.8974050193855195E-2</v>
      </c>
      <c r="W217" s="661">
        <v>5.2586320107106309E-2</v>
      </c>
      <c r="X217" s="659">
        <v>1.06172526965881E-2</v>
      </c>
      <c r="Y217" s="659">
        <v>1.65684916518661E-2</v>
      </c>
      <c r="Z217" s="661">
        <v>9.7924741676787223E-3</v>
      </c>
      <c r="AA217" s="659">
        <v>1.2563440118376601E-2</v>
      </c>
      <c r="AB217" s="659">
        <v>1.9605573579273498E-2</v>
      </c>
      <c r="AC217" s="661">
        <v>1.158747869117656E-2</v>
      </c>
      <c r="AD217" s="659">
        <v>4.6783795287781704E-3</v>
      </c>
      <c r="AE217" s="659">
        <v>7.3007310604758504E-3</v>
      </c>
      <c r="AF217" s="661">
        <v>4.3149498912047049E-3</v>
      </c>
      <c r="AG217" s="659">
        <v>0.12542748820010099</v>
      </c>
      <c r="AH217" s="659">
        <v>0.19573266677248499</v>
      </c>
      <c r="AI217" s="661">
        <v>0.11568387343540135</v>
      </c>
      <c r="AJ217" s="659">
        <v>2.37986124914473E-2</v>
      </c>
      <c r="AK217" s="659">
        <v>2.7748570536587299E-2</v>
      </c>
      <c r="AL217" s="661">
        <v>1.0144695436475084</v>
      </c>
    </row>
    <row r="218" spans="1:38" x14ac:dyDescent="0.2">
      <c r="A218" s="329">
        <v>1989</v>
      </c>
      <c r="B218" s="329">
        <v>13</v>
      </c>
      <c r="C218" s="659">
        <v>21.513614645677698</v>
      </c>
      <c r="D218" s="659">
        <v>36.845701610618399</v>
      </c>
      <c r="E218" s="661">
        <v>5.5477912290257079</v>
      </c>
      <c r="F218" s="659">
        <v>1.6059311194616599</v>
      </c>
      <c r="G218" s="659">
        <v>2.49942209210626</v>
      </c>
      <c r="H218" s="684">
        <v>1.4933802197624246</v>
      </c>
      <c r="I218" s="681">
        <v>2.5112896011758998</v>
      </c>
      <c r="J218" s="659">
        <v>4.10942692396483</v>
      </c>
      <c r="K218" s="675">
        <v>9.530424257855854</v>
      </c>
      <c r="L218" s="659">
        <v>2.1829713154454401E-2</v>
      </c>
      <c r="M218" s="659">
        <v>2.5391674805631599E-2</v>
      </c>
      <c r="N218" s="684">
        <v>0.93187619433782176</v>
      </c>
      <c r="O218" s="727">
        <v>0</v>
      </c>
      <c r="P218" s="728">
        <v>0</v>
      </c>
      <c r="Q218" s="675">
        <v>0</v>
      </c>
      <c r="R218" s="659">
        <v>6.7055610820335296E-4</v>
      </c>
      <c r="S218" s="659">
        <v>9.0735803760493602E-4</v>
      </c>
      <c r="T218" s="675">
        <v>3.9823083156697693E-3</v>
      </c>
      <c r="U218" s="659">
        <v>5.6634192240436899E-2</v>
      </c>
      <c r="V218" s="659">
        <v>8.8333329804437394E-2</v>
      </c>
      <c r="W218" s="661">
        <v>5.242035509764615E-2</v>
      </c>
      <c r="X218" s="659">
        <v>1.05462581790837E-2</v>
      </c>
      <c r="Y218" s="659">
        <v>1.64491791597184E-2</v>
      </c>
      <c r="Z218" s="661">
        <v>9.7615685771510891E-3</v>
      </c>
      <c r="AA218" s="659">
        <v>1.24794336285746E-2</v>
      </c>
      <c r="AB218" s="659">
        <v>1.94643854902239E-2</v>
      </c>
      <c r="AC218" s="661">
        <v>1.1550908350723095E-2</v>
      </c>
      <c r="AD218" s="659">
        <v>4.6470960691105704E-3</v>
      </c>
      <c r="AE218" s="659">
        <v>7.2481562466891599E-3</v>
      </c>
      <c r="AF218" s="661">
        <v>4.3013318691599361E-3</v>
      </c>
      <c r="AG218" s="659">
        <v>0.12458869980906701</v>
      </c>
      <c r="AH218" s="659">
        <v>0.19432317237407001</v>
      </c>
      <c r="AI218" s="661">
        <v>0.11531875922496754</v>
      </c>
      <c r="AJ218" s="659">
        <v>2.3728019723050001E-2</v>
      </c>
      <c r="AK218" s="659">
        <v>2.7599730412583501E-2</v>
      </c>
      <c r="AL218" s="661">
        <v>1.012912343392776</v>
      </c>
    </row>
    <row r="219" spans="1:38" x14ac:dyDescent="0.2">
      <c r="A219" s="329">
        <v>1989</v>
      </c>
      <c r="B219" s="329">
        <v>14</v>
      </c>
      <c r="C219" s="659">
        <v>21.525731260096698</v>
      </c>
      <c r="D219" s="659">
        <v>36.8083257157341</v>
      </c>
      <c r="E219" s="661">
        <v>5.5457013377549629</v>
      </c>
      <c r="F219" s="659">
        <v>1.60795794801595</v>
      </c>
      <c r="G219" s="659">
        <v>2.4961286152736202</v>
      </c>
      <c r="H219" s="684">
        <v>1.4908373068825758</v>
      </c>
      <c r="I219" s="681">
        <v>2.5119320347021401</v>
      </c>
      <c r="J219" s="659">
        <v>4.1070109129696304</v>
      </c>
      <c r="K219" s="675">
        <v>9.5189978812956539</v>
      </c>
      <c r="L219" s="659">
        <v>2.1842492845036799E-2</v>
      </c>
      <c r="M219" s="659">
        <v>2.5362385107087701E-2</v>
      </c>
      <c r="N219" s="684">
        <v>0.93151998812063586</v>
      </c>
      <c r="O219" s="727">
        <v>0</v>
      </c>
      <c r="P219" s="728">
        <v>0</v>
      </c>
      <c r="Q219" s="675">
        <v>0</v>
      </c>
      <c r="R219" s="659">
        <v>6.7103653386098696E-4</v>
      </c>
      <c r="S219" s="659">
        <v>9.0652540955411603E-4</v>
      </c>
      <c r="T219" s="675">
        <v>3.9430059879328617E-3</v>
      </c>
      <c r="U219" s="659">
        <v>5.6706232903130503E-2</v>
      </c>
      <c r="V219" s="659">
        <v>8.8216398557929496E-2</v>
      </c>
      <c r="W219" s="661">
        <v>5.2330703737093545E-2</v>
      </c>
      <c r="X219" s="659">
        <v>1.0559667421537499E-2</v>
      </c>
      <c r="Y219" s="659">
        <v>1.6427395779369299E-2</v>
      </c>
      <c r="Z219" s="661">
        <v>9.7448717978137304E-3</v>
      </c>
      <c r="AA219" s="659">
        <v>1.2495304267066401E-2</v>
      </c>
      <c r="AB219" s="659">
        <v>1.9438614115854898E-2</v>
      </c>
      <c r="AC219" s="661">
        <v>1.1531150890481311E-2</v>
      </c>
      <c r="AD219" s="659">
        <v>4.6530072932171396E-3</v>
      </c>
      <c r="AE219" s="659">
        <v>7.2385607408729704E-3</v>
      </c>
      <c r="AF219" s="661">
        <v>4.2939736752130074E-3</v>
      </c>
      <c r="AG219" s="659">
        <v>0.12474718642676901</v>
      </c>
      <c r="AH219" s="659">
        <v>0.19406587114902801</v>
      </c>
      <c r="AI219" s="661">
        <v>0.11512151782298075</v>
      </c>
      <c r="AJ219" s="659">
        <v>2.3741914833386401E-2</v>
      </c>
      <c r="AK219" s="659">
        <v>2.75678923516837E-2</v>
      </c>
      <c r="AL219" s="661">
        <v>1.0125249447993578</v>
      </c>
    </row>
    <row r="220" spans="1:38" x14ac:dyDescent="0.2">
      <c r="A220" s="329">
        <v>1989</v>
      </c>
      <c r="B220" s="329">
        <v>15</v>
      </c>
      <c r="C220" s="659">
        <v>21.3081055239713</v>
      </c>
      <c r="D220" s="659">
        <v>43.392860649008298</v>
      </c>
      <c r="E220" s="661">
        <v>5.5396279141375251</v>
      </c>
      <c r="F220" s="659">
        <v>1.68005216041009</v>
      </c>
      <c r="G220" s="659">
        <v>2.6775426298098002</v>
      </c>
      <c r="H220" s="684">
        <v>1.4864502691809127</v>
      </c>
      <c r="I220" s="681">
        <v>2.3098805619618998</v>
      </c>
      <c r="J220" s="659">
        <v>4.2617869706527403</v>
      </c>
      <c r="K220" s="675">
        <v>9.4177907298821051</v>
      </c>
      <c r="L220" s="659">
        <v>3.24603911310073E-2</v>
      </c>
      <c r="M220" s="659">
        <v>3.3464485723745503E-2</v>
      </c>
      <c r="N220" s="684">
        <v>0.92709892281402917</v>
      </c>
      <c r="O220" s="727">
        <v>0</v>
      </c>
      <c r="P220" s="728">
        <v>0</v>
      </c>
      <c r="Q220" s="675">
        <v>0</v>
      </c>
      <c r="R220" s="659">
        <v>6.7138508843006604E-4</v>
      </c>
      <c r="S220" s="659">
        <v>9.0608371016735897E-4</v>
      </c>
      <c r="T220" s="675">
        <v>3.9122254644153153E-3</v>
      </c>
      <c r="U220" s="659">
        <v>5.9269759024706797E-2</v>
      </c>
      <c r="V220" s="659">
        <v>9.4667334265176095E-2</v>
      </c>
      <c r="W220" s="661">
        <v>5.2181615883193706E-2</v>
      </c>
      <c r="X220" s="659">
        <v>1.10370411382871E-2</v>
      </c>
      <c r="Y220" s="659">
        <v>1.76286783622761E-2</v>
      </c>
      <c r="Z220" s="661">
        <v>9.7171111181017858E-3</v>
      </c>
      <c r="AA220" s="659">
        <v>1.30601848401946E-2</v>
      </c>
      <c r="AB220" s="659">
        <v>2.0860095863522499E-2</v>
      </c>
      <c r="AC220" s="661">
        <v>1.149829918056549E-2</v>
      </c>
      <c r="AD220" s="659">
        <v>4.8633559587648997E-3</v>
      </c>
      <c r="AE220" s="659">
        <v>7.7678899922370304E-3</v>
      </c>
      <c r="AF220" s="661">
        <v>4.2817408641797E-3</v>
      </c>
      <c r="AG220" s="659">
        <v>0.13038667241174601</v>
      </c>
      <c r="AH220" s="659">
        <v>0.20825726368290901</v>
      </c>
      <c r="AI220" s="661">
        <v>0.11479354931134125</v>
      </c>
      <c r="AJ220" s="659">
        <v>3.5283136372305603E-2</v>
      </c>
      <c r="AK220" s="659">
        <v>3.6374556936179303E-2</v>
      </c>
      <c r="AL220" s="661">
        <v>1.0077191701596209</v>
      </c>
    </row>
    <row r="221" spans="1:38" x14ac:dyDescent="0.2">
      <c r="A221" s="329">
        <v>1989</v>
      </c>
      <c r="B221" s="329">
        <v>16</v>
      </c>
      <c r="C221" s="659">
        <v>21.335730305887999</v>
      </c>
      <c r="D221" s="659">
        <v>43.403336529449703</v>
      </c>
      <c r="E221" s="661">
        <v>5.5332725132705836</v>
      </c>
      <c r="F221" s="659">
        <v>1.6848888188969</v>
      </c>
      <c r="G221" s="659">
        <v>2.6810536591299501</v>
      </c>
      <c r="H221" s="684">
        <v>1.48212823273147</v>
      </c>
      <c r="I221" s="681">
        <v>2.3113933554597201</v>
      </c>
      <c r="J221" s="659">
        <v>4.26313751039865</v>
      </c>
      <c r="K221" s="675">
        <v>9.3050351234466415</v>
      </c>
      <c r="L221" s="659">
        <v>3.2506700885842101E-2</v>
      </c>
      <c r="M221" s="659">
        <v>3.3495570499874498E-2</v>
      </c>
      <c r="N221" s="684">
        <v>0.92212360617061961</v>
      </c>
      <c r="O221" s="727">
        <v>0</v>
      </c>
      <c r="P221" s="728">
        <v>0</v>
      </c>
      <c r="Q221" s="675">
        <v>0</v>
      </c>
      <c r="R221" s="659">
        <v>6.7255773502972399E-4</v>
      </c>
      <c r="S221" s="659">
        <v>9.0720803507270099E-4</v>
      </c>
      <c r="T221" s="675">
        <v>3.8876116908011368E-3</v>
      </c>
      <c r="U221" s="659">
        <v>5.9441621138776102E-2</v>
      </c>
      <c r="V221" s="659">
        <v>9.4792105134444707E-2</v>
      </c>
      <c r="W221" s="661">
        <v>5.2035632156898631E-2</v>
      </c>
      <c r="X221" s="659">
        <v>1.1069049978614499E-2</v>
      </c>
      <c r="Y221" s="659">
        <v>1.7651918818672101E-2</v>
      </c>
      <c r="Z221" s="661">
        <v>9.6899271249062304E-3</v>
      </c>
      <c r="AA221" s="659">
        <v>1.3098050110972599E-2</v>
      </c>
      <c r="AB221" s="659">
        <v>2.0887595090140699E-2</v>
      </c>
      <c r="AC221" s="661">
        <v>1.1466133966091653E-2</v>
      </c>
      <c r="AD221" s="659">
        <v>4.8774583578860596E-3</v>
      </c>
      <c r="AE221" s="659">
        <v>7.77813070356345E-3</v>
      </c>
      <c r="AF221" s="661">
        <v>4.2697630890011591E-3</v>
      </c>
      <c r="AG221" s="659">
        <v>0.13076468030336399</v>
      </c>
      <c r="AH221" s="659">
        <v>0.20853182869481801</v>
      </c>
      <c r="AI221" s="661">
        <v>0.11447243146502312</v>
      </c>
      <c r="AJ221" s="659">
        <v>3.5333473329246003E-2</v>
      </c>
      <c r="AK221" s="659">
        <v>3.6408347276121099E-2</v>
      </c>
      <c r="AL221" s="661">
        <v>1.0023115247570833</v>
      </c>
    </row>
    <row r="222" spans="1:38" x14ac:dyDescent="0.2">
      <c r="A222" s="329">
        <v>1989</v>
      </c>
      <c r="B222" s="329">
        <v>17</v>
      </c>
      <c r="C222" s="659">
        <v>21.367035977779501</v>
      </c>
      <c r="D222" s="659">
        <v>43.448498247237303</v>
      </c>
      <c r="E222" s="661">
        <v>5.5364395254759753</v>
      </c>
      <c r="F222" s="659">
        <v>1.6903717828579801</v>
      </c>
      <c r="G222" s="659">
        <v>2.6883862641699201</v>
      </c>
      <c r="H222" s="684">
        <v>1.4833905927357793</v>
      </c>
      <c r="I222" s="681">
        <v>2.3131073832026998</v>
      </c>
      <c r="J222" s="659">
        <v>4.2668172760726302</v>
      </c>
      <c r="K222" s="675">
        <v>9.3848292525827279</v>
      </c>
      <c r="L222" s="659">
        <v>3.2559198237338903E-2</v>
      </c>
      <c r="M222" s="659">
        <v>3.3566204619425999E-2</v>
      </c>
      <c r="N222" s="684">
        <v>0.9257452552238713</v>
      </c>
      <c r="O222" s="727">
        <v>0</v>
      </c>
      <c r="P222" s="728">
        <v>0</v>
      </c>
      <c r="Q222" s="675">
        <v>0</v>
      </c>
      <c r="R222" s="659">
        <v>6.7388592962597802E-4</v>
      </c>
      <c r="S222" s="659">
        <v>9.0937127937170401E-4</v>
      </c>
      <c r="T222" s="675">
        <v>3.8738128782259801E-3</v>
      </c>
      <c r="U222" s="659">
        <v>5.9636442131706401E-2</v>
      </c>
      <c r="V222" s="659">
        <v>9.5052675199971903E-2</v>
      </c>
      <c r="W222" s="661">
        <v>5.2075051438072673E-2</v>
      </c>
      <c r="X222" s="659">
        <v>1.11053243542513E-2</v>
      </c>
      <c r="Y222" s="659">
        <v>1.7700435095115399E-2</v>
      </c>
      <c r="Z222" s="661">
        <v>9.697266182704025E-3</v>
      </c>
      <c r="AA222" s="659">
        <v>1.3140980050148399E-2</v>
      </c>
      <c r="AB222" s="659">
        <v>2.09450008930132E-2</v>
      </c>
      <c r="AC222" s="661">
        <v>1.1474817924218429E-2</v>
      </c>
      <c r="AD222" s="659">
        <v>4.8934452992536598E-3</v>
      </c>
      <c r="AE222" s="659">
        <v>7.7995095798600901E-3</v>
      </c>
      <c r="AF222" s="661">
        <v>4.2729970243844265E-3</v>
      </c>
      <c r="AG222" s="659">
        <v>0.13119336053303701</v>
      </c>
      <c r="AH222" s="659">
        <v>0.209105019186827</v>
      </c>
      <c r="AI222" s="661">
        <v>0.11455912500108639</v>
      </c>
      <c r="AJ222" s="659">
        <v>3.5390548881476802E-2</v>
      </c>
      <c r="AK222" s="659">
        <v>3.6485122705369702E-2</v>
      </c>
      <c r="AL222" s="661">
        <v>1.0062479462634293</v>
      </c>
    </row>
    <row r="223" spans="1:38" x14ac:dyDescent="0.2">
      <c r="A223" s="329">
        <v>1989</v>
      </c>
      <c r="B223" s="329">
        <v>18</v>
      </c>
      <c r="C223" s="659">
        <v>21.3742047480529</v>
      </c>
      <c r="D223" s="659">
        <v>43.431209651963698</v>
      </c>
      <c r="E223" s="661">
        <v>5.5375252645354891</v>
      </c>
      <c r="F223" s="659">
        <v>1.69455219830644</v>
      </c>
      <c r="G223" s="659">
        <v>2.6927807414376899</v>
      </c>
      <c r="H223" s="684">
        <v>1.4880708771440052</v>
      </c>
      <c r="I223" s="681">
        <v>2.3133971886498799</v>
      </c>
      <c r="J223" s="659">
        <v>4.26707014968063</v>
      </c>
      <c r="K223" s="675">
        <v>9.4193356714883425</v>
      </c>
      <c r="L223" s="659">
        <v>3.1824582006989698E-2</v>
      </c>
      <c r="M223" s="659">
        <v>3.2804530153695402E-2</v>
      </c>
      <c r="N223" s="684">
        <v>0.91810902762404056</v>
      </c>
      <c r="O223" s="727">
        <v>0</v>
      </c>
      <c r="P223" s="728">
        <v>0</v>
      </c>
      <c r="Q223" s="675">
        <v>0</v>
      </c>
      <c r="R223" s="659">
        <v>6.7495867691468503E-4</v>
      </c>
      <c r="S223" s="659">
        <v>9.1087637579309599E-4</v>
      </c>
      <c r="T223" s="675">
        <v>3.9512803983836149E-3</v>
      </c>
      <c r="U223" s="659">
        <v>5.9785098487142301E-2</v>
      </c>
      <c r="V223" s="659">
        <v>9.52089864755018E-2</v>
      </c>
      <c r="W223" s="661">
        <v>5.2239158985795293E-2</v>
      </c>
      <c r="X223" s="659">
        <v>1.11330081887045E-2</v>
      </c>
      <c r="Y223" s="659">
        <v>1.7729544330121499E-2</v>
      </c>
      <c r="Z223" s="661">
        <v>9.7278261703655708E-3</v>
      </c>
      <c r="AA223" s="659">
        <v>1.31737453205279E-2</v>
      </c>
      <c r="AB223" s="659">
        <v>2.0979443755183999E-2</v>
      </c>
      <c r="AC223" s="661">
        <v>1.1510980875657342E-2</v>
      </c>
      <c r="AD223" s="659">
        <v>4.9056429517071601E-3</v>
      </c>
      <c r="AE223" s="659">
        <v>7.8123346647271403E-3</v>
      </c>
      <c r="AF223" s="661">
        <v>4.2864618801801866E-3</v>
      </c>
      <c r="AG223" s="659">
        <v>0.13152037225357799</v>
      </c>
      <c r="AH223" s="659">
        <v>0.20944880828715901</v>
      </c>
      <c r="AI223" s="661">
        <v>0.11492013737719736</v>
      </c>
      <c r="AJ223" s="659">
        <v>3.4592052363096697E-2</v>
      </c>
      <c r="AK223" s="659">
        <v>3.5657213231624699E-2</v>
      </c>
      <c r="AL223" s="661">
        <v>0.99794761992683789</v>
      </c>
    </row>
    <row r="224" spans="1:38" x14ac:dyDescent="0.2">
      <c r="A224" s="329">
        <v>1989</v>
      </c>
      <c r="B224" s="329">
        <v>19</v>
      </c>
      <c r="C224" s="659">
        <v>21.456768354704199</v>
      </c>
      <c r="D224" s="659">
        <v>43.522176192473999</v>
      </c>
      <c r="E224" s="661">
        <v>5.5440454523130809</v>
      </c>
      <c r="F224" s="659">
        <v>1.7090006750631399</v>
      </c>
      <c r="G224" s="659">
        <v>2.7063330747379899</v>
      </c>
      <c r="H224" s="684">
        <v>1.4928286993685662</v>
      </c>
      <c r="I224" s="681">
        <v>2.3179235725997298</v>
      </c>
      <c r="J224" s="659">
        <v>4.2741513452496296</v>
      </c>
      <c r="K224" s="675">
        <v>9.5325342057894566</v>
      </c>
      <c r="L224" s="659">
        <v>3.1958917203815697E-2</v>
      </c>
      <c r="M224" s="659">
        <v>3.29329724237599E-2</v>
      </c>
      <c r="N224" s="684">
        <v>0.92296886460499117</v>
      </c>
      <c r="O224" s="727">
        <v>0</v>
      </c>
      <c r="P224" s="728">
        <v>0</v>
      </c>
      <c r="Q224" s="675">
        <v>0</v>
      </c>
      <c r="R224" s="659">
        <v>6.7846102163032697E-4</v>
      </c>
      <c r="S224" s="659">
        <v>9.1481548025873797E-4</v>
      </c>
      <c r="T224" s="675">
        <v>3.9859164532980128E-3</v>
      </c>
      <c r="U224" s="659">
        <v>6.0298475434629503E-2</v>
      </c>
      <c r="V224" s="659">
        <v>9.5690538059649499E-2</v>
      </c>
      <c r="W224" s="661">
        <v>5.2400662741150551E-2</v>
      </c>
      <c r="X224" s="659">
        <v>1.1228608888347201E-2</v>
      </c>
      <c r="Y224" s="659">
        <v>1.7819215280375101E-2</v>
      </c>
      <c r="Z224" s="661">
        <v>9.7579009226900475E-3</v>
      </c>
      <c r="AA224" s="659">
        <v>1.3286864695902401E-2</v>
      </c>
      <c r="AB224" s="659">
        <v>2.10855582956129E-2</v>
      </c>
      <c r="AC224" s="661">
        <v>1.1546568180139063E-2</v>
      </c>
      <c r="AD224" s="659">
        <v>4.9477662671248502E-3</v>
      </c>
      <c r="AE224" s="659">
        <v>7.8518481101881501E-3</v>
      </c>
      <c r="AF224" s="661">
        <v>4.299714632201075E-3</v>
      </c>
      <c r="AG224" s="659">
        <v>0.13264968787638901</v>
      </c>
      <c r="AH224" s="659">
        <v>0.210508125459309</v>
      </c>
      <c r="AI224" s="661">
        <v>0.11527545004355044</v>
      </c>
      <c r="AJ224" s="659">
        <v>3.4738076239962598E-2</v>
      </c>
      <c r="AK224" s="659">
        <v>3.5796808173922598E-2</v>
      </c>
      <c r="AL224" s="661">
        <v>1.0032303127549151</v>
      </c>
    </row>
    <row r="225" spans="1:38" x14ac:dyDescent="0.2">
      <c r="A225" s="329">
        <v>1989</v>
      </c>
      <c r="B225" s="329">
        <v>20</v>
      </c>
      <c r="C225" s="659">
        <v>24.509968349702302</v>
      </c>
      <c r="D225" s="659">
        <v>52.749780134796602</v>
      </c>
      <c r="E225" s="661">
        <v>5.5449271807100713</v>
      </c>
      <c r="F225" s="659">
        <v>1.9878054407041199</v>
      </c>
      <c r="G225" s="659">
        <v>3.2521990668156899</v>
      </c>
      <c r="H225" s="684">
        <v>1.4953478412361028</v>
      </c>
      <c r="I225" s="681">
        <v>2.6222174110852601</v>
      </c>
      <c r="J225" s="659">
        <v>4.8372887566898601</v>
      </c>
      <c r="K225" s="675">
        <v>9.5261372545870611</v>
      </c>
      <c r="L225" s="659">
        <v>4.7384804200736E-2</v>
      </c>
      <c r="M225" s="659">
        <v>4.3448150330359703E-2</v>
      </c>
      <c r="N225" s="684">
        <v>0.92251279211150128</v>
      </c>
      <c r="O225" s="727">
        <v>0</v>
      </c>
      <c r="P225" s="728">
        <v>0</v>
      </c>
      <c r="Q225" s="675">
        <v>0</v>
      </c>
      <c r="R225" s="659">
        <v>6.7689037441214601E-4</v>
      </c>
      <c r="S225" s="659">
        <v>9.1418633625701398E-4</v>
      </c>
      <c r="T225" s="675">
        <v>4.0390343435091633E-3</v>
      </c>
      <c r="U225" s="659">
        <v>7.0212611370863598E-2</v>
      </c>
      <c r="V225" s="659">
        <v>0.115100988242025</v>
      </c>
      <c r="W225" s="661">
        <v>5.2490834468680359E-2</v>
      </c>
      <c r="X225" s="659">
        <v>1.3074793079714301E-2</v>
      </c>
      <c r="Y225" s="659">
        <v>2.1433771791302899E-2</v>
      </c>
      <c r="Z225" s="661">
        <v>9.7746941985686099E-3</v>
      </c>
      <c r="AA225" s="659">
        <v>1.54714581716096E-2</v>
      </c>
      <c r="AB225" s="659">
        <v>2.5362679189300599E-2</v>
      </c>
      <c r="AC225" s="661">
        <v>1.1566440314244411E-2</v>
      </c>
      <c r="AD225" s="659">
        <v>5.7612686811754103E-3</v>
      </c>
      <c r="AE225" s="659">
        <v>9.4445651849914807E-3</v>
      </c>
      <c r="AF225" s="661">
        <v>4.3071134517959197E-3</v>
      </c>
      <c r="AG225" s="659">
        <v>0.15445971627503</v>
      </c>
      <c r="AH225" s="659">
        <v>0.25320894116530801</v>
      </c>
      <c r="AI225" s="661">
        <v>0.11547380837308401</v>
      </c>
      <c r="AJ225" s="659">
        <v>5.1505390619031803E-2</v>
      </c>
      <c r="AK225" s="659">
        <v>4.7226404508570498E-2</v>
      </c>
      <c r="AL225" s="661">
        <v>1.0027349766357869</v>
      </c>
    </row>
    <row r="226" spans="1:38" x14ac:dyDescent="0.2">
      <c r="A226" s="329">
        <v>1989</v>
      </c>
      <c r="B226" s="329">
        <v>21</v>
      </c>
      <c r="C226" s="659">
        <v>24.424244459998199</v>
      </c>
      <c r="D226" s="659">
        <v>52.631372811003999</v>
      </c>
      <c r="E226" s="661">
        <v>5.5432704947952658</v>
      </c>
      <c r="F226" s="659">
        <v>1.97265485420105</v>
      </c>
      <c r="G226" s="659">
        <v>3.24031676289786</v>
      </c>
      <c r="H226" s="684">
        <v>1.4961784844032604</v>
      </c>
      <c r="I226" s="681">
        <v>2.61755743671291</v>
      </c>
      <c r="J226" s="659">
        <v>4.8300951247461299</v>
      </c>
      <c r="K226" s="675">
        <v>9.492319528084856</v>
      </c>
      <c r="L226" s="659">
        <v>4.7203774068480697E-2</v>
      </c>
      <c r="M226" s="659">
        <v>4.3313567966666702E-2</v>
      </c>
      <c r="N226" s="684">
        <v>0.92084794347151921</v>
      </c>
      <c r="O226" s="727">
        <v>0</v>
      </c>
      <c r="P226" s="728">
        <v>0</v>
      </c>
      <c r="Q226" s="675">
        <v>0</v>
      </c>
      <c r="R226" s="659">
        <v>6.7371405184253098E-4</v>
      </c>
      <c r="S226" s="659">
        <v>9.1153114941763596E-4</v>
      </c>
      <c r="T226" s="675">
        <v>4.0775773745240504E-3</v>
      </c>
      <c r="U226" s="659">
        <v>6.9674187427740897E-2</v>
      </c>
      <c r="V226" s="659">
        <v>0.114678776575432</v>
      </c>
      <c r="W226" s="661">
        <v>5.2522831712844636E-2</v>
      </c>
      <c r="X226" s="659">
        <v>1.29745285921621E-2</v>
      </c>
      <c r="Y226" s="659">
        <v>2.1355154549326998E-2</v>
      </c>
      <c r="Z226" s="661">
        <v>9.7806519971602099E-3</v>
      </c>
      <c r="AA226" s="659">
        <v>1.5352818116600501E-2</v>
      </c>
      <c r="AB226" s="659">
        <v>2.5269650394382E-2</v>
      </c>
      <c r="AC226" s="661">
        <v>1.1573487951767008E-2</v>
      </c>
      <c r="AD226" s="659">
        <v>5.7170888951201199E-3</v>
      </c>
      <c r="AE226" s="659">
        <v>9.4099199920401593E-3</v>
      </c>
      <c r="AF226" s="661">
        <v>4.3097391742399427E-3</v>
      </c>
      <c r="AG226" s="659">
        <v>0.15327521299204599</v>
      </c>
      <c r="AH226" s="659">
        <v>0.25228009465495899</v>
      </c>
      <c r="AI226" s="661">
        <v>0.1155441968810119</v>
      </c>
      <c r="AJ226" s="659">
        <v>5.1308616841002998E-2</v>
      </c>
      <c r="AK226" s="659">
        <v>4.7080113856992803E-2</v>
      </c>
      <c r="AL226" s="661">
        <v>1.0009249293596325</v>
      </c>
    </row>
    <row r="227" spans="1:38" x14ac:dyDescent="0.2">
      <c r="A227" s="329">
        <v>1989</v>
      </c>
      <c r="B227" s="329">
        <v>22</v>
      </c>
      <c r="C227" s="659">
        <v>23.869901263943099</v>
      </c>
      <c r="D227" s="659">
        <v>51.501384829639797</v>
      </c>
      <c r="E227" s="661">
        <v>5.4013578783075014</v>
      </c>
      <c r="F227" s="659">
        <v>1.93064431728874</v>
      </c>
      <c r="G227" s="659">
        <v>3.1787744201520902</v>
      </c>
      <c r="H227" s="684">
        <v>1.4509190888985286</v>
      </c>
      <c r="I227" s="681">
        <v>2.6296111964561799</v>
      </c>
      <c r="J227" s="659">
        <v>4.8585244940072698</v>
      </c>
      <c r="K227" s="675">
        <v>9.3311255270119844</v>
      </c>
      <c r="L227" s="659">
        <v>4.6007565437963902E-2</v>
      </c>
      <c r="M227" s="659">
        <v>4.2340603410558598E-2</v>
      </c>
      <c r="N227" s="684">
        <v>0.88842132822206143</v>
      </c>
      <c r="O227" s="727">
        <v>0</v>
      </c>
      <c r="P227" s="728">
        <v>0</v>
      </c>
      <c r="Q227" s="675">
        <v>0</v>
      </c>
      <c r="R227" s="659">
        <v>6.7506360994719805E-4</v>
      </c>
      <c r="S227" s="659">
        <v>9.1590621722516697E-4</v>
      </c>
      <c r="T227" s="675">
        <v>3.9755946256805549E-3</v>
      </c>
      <c r="U227" s="659">
        <v>6.8178363387693799E-2</v>
      </c>
      <c r="V227" s="659">
        <v>0.11248785855655</v>
      </c>
      <c r="W227" s="661">
        <v>5.0923877356642583E-2</v>
      </c>
      <c r="X227" s="659">
        <v>1.26959772031334E-2</v>
      </c>
      <c r="Y227" s="659">
        <v>2.0947158458456499E-2</v>
      </c>
      <c r="Z227" s="661">
        <v>9.4829000148583358E-3</v>
      </c>
      <c r="AA227" s="659">
        <v>1.5023205769843E-2</v>
      </c>
      <c r="AB227" s="659">
        <v>2.4786882652549701E-2</v>
      </c>
      <c r="AC227" s="661">
        <v>1.1221154235872163E-2</v>
      </c>
      <c r="AD227" s="659">
        <v>5.5943485053713297E-3</v>
      </c>
      <c r="AE227" s="659">
        <v>9.2301446761721799E-3</v>
      </c>
      <c r="AF227" s="661">
        <v>4.1785377402152992E-3</v>
      </c>
      <c r="AG227" s="659">
        <v>0.14998454616898399</v>
      </c>
      <c r="AH227" s="659">
        <v>0.247460388922952</v>
      </c>
      <c r="AI227" s="661">
        <v>0.1120266796177759</v>
      </c>
      <c r="AJ227" s="659">
        <v>5.0008355821238602E-2</v>
      </c>
      <c r="AK227" s="659">
        <v>4.6022537040552897E-2</v>
      </c>
      <c r="AL227" s="661">
        <v>0.96567878836541021</v>
      </c>
    </row>
    <row r="228" spans="1:38" x14ac:dyDescent="0.2">
      <c r="A228" s="329">
        <v>1989</v>
      </c>
      <c r="B228" s="329">
        <v>23</v>
      </c>
      <c r="C228" s="659">
        <v>23.8000739491515</v>
      </c>
      <c r="D228" s="659">
        <v>51.627483778252099</v>
      </c>
      <c r="E228" s="661">
        <v>5.3957950055664927</v>
      </c>
      <c r="F228" s="659">
        <v>1.9183184614053499</v>
      </c>
      <c r="G228" s="659">
        <v>3.1945588018456599</v>
      </c>
      <c r="H228" s="684">
        <v>1.4467051379810409</v>
      </c>
      <c r="I228" s="681">
        <v>2.6257003321428898</v>
      </c>
      <c r="J228" s="659">
        <v>4.8672342882484898</v>
      </c>
      <c r="K228" s="675">
        <v>9.224308865754649</v>
      </c>
      <c r="L228" s="659">
        <v>4.5860521843411002E-2</v>
      </c>
      <c r="M228" s="659">
        <v>4.2510791584900003E-2</v>
      </c>
      <c r="N228" s="684">
        <v>0.88391438169204528</v>
      </c>
      <c r="O228" s="727">
        <v>0</v>
      </c>
      <c r="P228" s="728">
        <v>0</v>
      </c>
      <c r="Q228" s="675">
        <v>0</v>
      </c>
      <c r="R228" s="659">
        <v>6.7241351609892495E-4</v>
      </c>
      <c r="S228" s="659">
        <v>9.1973188078802099E-4</v>
      </c>
      <c r="T228" s="675">
        <v>3.9404606582349629E-3</v>
      </c>
      <c r="U228" s="659">
        <v>6.7740344665847996E-2</v>
      </c>
      <c r="V228" s="659">
        <v>0.113048762851303</v>
      </c>
      <c r="W228" s="661">
        <v>5.0781130235198535E-2</v>
      </c>
      <c r="X228" s="659">
        <v>1.26144142597692E-2</v>
      </c>
      <c r="Y228" s="659">
        <v>2.1051613529182198E-2</v>
      </c>
      <c r="Z228" s="661">
        <v>9.4563163111400315E-3</v>
      </c>
      <c r="AA228" s="659">
        <v>1.49266900914045E-2</v>
      </c>
      <c r="AB228" s="659">
        <v>2.4910459386665699E-2</v>
      </c>
      <c r="AC228" s="661">
        <v>1.1189701691853737E-2</v>
      </c>
      <c r="AD228" s="659">
        <v>5.5584094845790404E-3</v>
      </c>
      <c r="AE228" s="659">
        <v>9.2761709116063393E-3</v>
      </c>
      <c r="AF228" s="661">
        <v>4.1668250977338825E-3</v>
      </c>
      <c r="AG228" s="659">
        <v>0.14902100462003001</v>
      </c>
      <c r="AH228" s="659">
        <v>0.24869430332833201</v>
      </c>
      <c r="AI228" s="661">
        <v>0.11171265461686758</v>
      </c>
      <c r="AJ228" s="659">
        <v>4.9848546720861801E-2</v>
      </c>
      <c r="AK228" s="659">
        <v>4.6207539127572299E-2</v>
      </c>
      <c r="AL228" s="661">
        <v>0.96077973040126574</v>
      </c>
    </row>
    <row r="229" spans="1:38" x14ac:dyDescent="0.2">
      <c r="A229" s="329">
        <v>1989</v>
      </c>
      <c r="B229" s="329">
        <v>24</v>
      </c>
      <c r="C229" s="659">
        <v>23.805313388623599</v>
      </c>
      <c r="D229" s="659">
        <v>51.645139715699898</v>
      </c>
      <c r="E229" s="661">
        <v>5.3951904217394118</v>
      </c>
      <c r="F229" s="659">
        <v>1.9192573591516999</v>
      </c>
      <c r="G229" s="659">
        <v>3.1986187830043602</v>
      </c>
      <c r="H229" s="684">
        <v>1.4460635888743218</v>
      </c>
      <c r="I229" s="681">
        <v>2.6259853436705001</v>
      </c>
      <c r="J229" s="659">
        <v>4.86894056606058</v>
      </c>
      <c r="K229" s="675">
        <v>9.219111893755958</v>
      </c>
      <c r="L229" s="659">
        <v>4.5871557389703499E-2</v>
      </c>
      <c r="M229" s="659">
        <v>4.2550748417743998E-2</v>
      </c>
      <c r="N229" s="684">
        <v>0.88365816612292458</v>
      </c>
      <c r="O229" s="727">
        <v>0</v>
      </c>
      <c r="P229" s="728">
        <v>0</v>
      </c>
      <c r="Q229" s="675">
        <v>0</v>
      </c>
      <c r="R229" s="659">
        <v>6.7261346560802595E-4</v>
      </c>
      <c r="S229" s="659">
        <v>9.2081550819811896E-4</v>
      </c>
      <c r="T229" s="675">
        <v>3.9282210034767744E-3</v>
      </c>
      <c r="U229" s="659">
        <v>6.7773719858315207E-2</v>
      </c>
      <c r="V229" s="659">
        <v>0.113193123148413</v>
      </c>
      <c r="W229" s="661">
        <v>5.0758546399821677E-2</v>
      </c>
      <c r="X229" s="659">
        <v>1.2620628266245699E-2</v>
      </c>
      <c r="Y229" s="659">
        <v>2.1078498001754101E-2</v>
      </c>
      <c r="Z229" s="661">
        <v>9.4521133543313297E-3</v>
      </c>
      <c r="AA229" s="659">
        <v>1.49340417362705E-2</v>
      </c>
      <c r="AB229" s="659">
        <v>2.4942279898659599E-2</v>
      </c>
      <c r="AC229" s="661">
        <v>1.1184725499441089E-2</v>
      </c>
      <c r="AD229" s="659">
        <v>5.5611446464691296E-3</v>
      </c>
      <c r="AE229" s="659">
        <v>9.2880140872044995E-3</v>
      </c>
      <c r="AF229" s="661">
        <v>4.1649719587051092E-3</v>
      </c>
      <c r="AG229" s="659">
        <v>0.14909440901995799</v>
      </c>
      <c r="AH229" s="659">
        <v>0.24901184362078299</v>
      </c>
      <c r="AI229" s="661">
        <v>0.11166297201688802</v>
      </c>
      <c r="AJ229" s="659">
        <v>4.9860550619863699E-2</v>
      </c>
      <c r="AK229" s="659">
        <v>4.6250940115593199E-2</v>
      </c>
      <c r="AL229" s="661">
        <v>0.96050101885929917</v>
      </c>
    </row>
    <row r="230" spans="1:38" x14ac:dyDescent="0.2">
      <c r="A230" s="329">
        <v>1989</v>
      </c>
      <c r="B230" s="329">
        <v>25</v>
      </c>
      <c r="C230" s="659">
        <v>23.8086523884459</v>
      </c>
      <c r="D230" s="659">
        <v>51.691720973831202</v>
      </c>
      <c r="E230" s="661">
        <v>5.394128939801127</v>
      </c>
      <c r="F230" s="659">
        <v>1.9198597039062499</v>
      </c>
      <c r="G230" s="659">
        <v>3.2055625154233298</v>
      </c>
      <c r="H230" s="684">
        <v>1.445303314267784</v>
      </c>
      <c r="I230" s="681">
        <v>2.6261651294059298</v>
      </c>
      <c r="J230" s="659">
        <v>4.8724538247972804</v>
      </c>
      <c r="K230" s="675">
        <v>9.1946709257812476</v>
      </c>
      <c r="L230" s="659">
        <v>4.5878622962309698E-2</v>
      </c>
      <c r="M230" s="659">
        <v>4.2623296366056301E-2</v>
      </c>
      <c r="N230" s="684">
        <v>0.88254509429451078</v>
      </c>
      <c r="O230" s="727">
        <v>0</v>
      </c>
      <c r="P230" s="728">
        <v>0</v>
      </c>
      <c r="Q230" s="675">
        <v>0</v>
      </c>
      <c r="R230" s="659">
        <v>6.7274153829811098E-4</v>
      </c>
      <c r="S230" s="659">
        <v>9.22558064171702E-4</v>
      </c>
      <c r="T230" s="675">
        <v>3.9203710561903178E-3</v>
      </c>
      <c r="U230" s="659">
        <v>6.77950652674085E-2</v>
      </c>
      <c r="V230" s="659">
        <v>0.11343990592832701</v>
      </c>
      <c r="W230" s="661">
        <v>5.073301906207138E-2</v>
      </c>
      <c r="X230" s="659">
        <v>1.2624611965487399E-2</v>
      </c>
      <c r="Y230" s="659">
        <v>2.1124455046740601E-2</v>
      </c>
      <c r="Z230" s="661">
        <v>9.4473566957776877E-3</v>
      </c>
      <c r="AA230" s="659">
        <v>1.49387595244961E-2</v>
      </c>
      <c r="AB230" s="659">
        <v>2.4996661020632398E-2</v>
      </c>
      <c r="AC230" s="661">
        <v>1.1179098749079604E-2</v>
      </c>
      <c r="AD230" s="659">
        <v>5.5628999093107704E-3</v>
      </c>
      <c r="AE230" s="659">
        <v>9.3082658829265093E-3</v>
      </c>
      <c r="AF230" s="661">
        <v>4.1628778146739452E-3</v>
      </c>
      <c r="AG230" s="659">
        <v>0.14914142372157399</v>
      </c>
      <c r="AH230" s="659">
        <v>0.24955477014258801</v>
      </c>
      <c r="AI230" s="661">
        <v>0.11160681645968046</v>
      </c>
      <c r="AJ230" s="659">
        <v>4.9868212946276497E-2</v>
      </c>
      <c r="AK230" s="659">
        <v>4.6329820015133298E-2</v>
      </c>
      <c r="AL230" s="661">
        <v>0.95929120951631019</v>
      </c>
    </row>
    <row r="231" spans="1:38" x14ac:dyDescent="0.2">
      <c r="A231" s="329">
        <v>1989</v>
      </c>
      <c r="B231" s="329">
        <v>26</v>
      </c>
      <c r="C231" s="659">
        <v>23.753908305972701</v>
      </c>
      <c r="D231" s="659">
        <v>51.658835453562297</v>
      </c>
      <c r="E231" s="661">
        <v>5.388192767960291</v>
      </c>
      <c r="F231" s="659">
        <v>1.9101940601673799</v>
      </c>
      <c r="G231" s="659">
        <v>3.1974542064424298</v>
      </c>
      <c r="H231" s="684">
        <v>1.4405758193391724</v>
      </c>
      <c r="I231" s="681">
        <v>2.6230992989108701</v>
      </c>
      <c r="J231" s="659">
        <v>4.8690940734055399</v>
      </c>
      <c r="K231" s="675">
        <v>9.0934936628343497</v>
      </c>
      <c r="L231" s="659">
        <v>4.57633330976666E-2</v>
      </c>
      <c r="M231" s="659">
        <v>4.2544156534557398E-2</v>
      </c>
      <c r="N231" s="684">
        <v>0.87827520520019786</v>
      </c>
      <c r="O231" s="727">
        <v>0</v>
      </c>
      <c r="P231" s="728">
        <v>0</v>
      </c>
      <c r="Q231" s="675">
        <v>0</v>
      </c>
      <c r="R231" s="659">
        <v>6.7066320314953598E-4</v>
      </c>
      <c r="S231" s="659">
        <v>9.2037407544325598E-4</v>
      </c>
      <c r="T231" s="675">
        <v>3.8728787003351533E-3</v>
      </c>
      <c r="U231" s="659">
        <v>6.7451668757651406E-2</v>
      </c>
      <c r="V231" s="659">
        <v>0.113151660841306</v>
      </c>
      <c r="W231" s="661">
        <v>5.0571559297327782E-2</v>
      </c>
      <c r="X231" s="659">
        <v>1.2560652027483301E-2</v>
      </c>
      <c r="Y231" s="659">
        <v>2.1070779537177099E-2</v>
      </c>
      <c r="Z231" s="661">
        <v>9.4172929990655272E-3</v>
      </c>
      <c r="AA231" s="659">
        <v>1.48630719820208E-2</v>
      </c>
      <c r="AB231" s="659">
        <v>2.4933143102385001E-2</v>
      </c>
      <c r="AC231" s="661">
        <v>1.1143525668735825E-2</v>
      </c>
      <c r="AD231" s="659">
        <v>5.5347179714407401E-3</v>
      </c>
      <c r="AE231" s="659">
        <v>9.2846134533700504E-3</v>
      </c>
      <c r="AF231" s="661">
        <v>4.1496289938339872E-3</v>
      </c>
      <c r="AG231" s="659">
        <v>0.14838591726715</v>
      </c>
      <c r="AH231" s="659">
        <v>0.24892065367138599</v>
      </c>
      <c r="AI231" s="661">
        <v>0.11125164442275358</v>
      </c>
      <c r="AJ231" s="659">
        <v>4.97429215315889E-2</v>
      </c>
      <c r="AK231" s="659">
        <v>4.6243788726940203E-2</v>
      </c>
      <c r="AL231" s="661">
        <v>0.9546496928465471</v>
      </c>
    </row>
    <row r="232" spans="1:38" x14ac:dyDescent="0.2">
      <c r="A232" s="329">
        <v>1989</v>
      </c>
      <c r="B232" s="329">
        <v>27</v>
      </c>
      <c r="C232" s="659">
        <v>23.734262178063101</v>
      </c>
      <c r="D232" s="659">
        <v>51.663596811025101</v>
      </c>
      <c r="E232" s="661">
        <v>5.3840027514786319</v>
      </c>
      <c r="F232" s="659">
        <v>1.90673624980111</v>
      </c>
      <c r="G232" s="659">
        <v>3.1932270458249801</v>
      </c>
      <c r="H232" s="684">
        <v>1.4370155450832782</v>
      </c>
      <c r="I232" s="681">
        <v>2.62199286641588</v>
      </c>
      <c r="J232" s="659">
        <v>4.8681107924582996</v>
      </c>
      <c r="K232" s="675">
        <v>9.0150511132787337</v>
      </c>
      <c r="L232" s="659">
        <v>4.5721978486323103E-2</v>
      </c>
      <c r="M232" s="659">
        <v>4.2508602556275102E-2</v>
      </c>
      <c r="N232" s="684">
        <v>0.87495211245782856</v>
      </c>
      <c r="O232" s="727">
        <v>0</v>
      </c>
      <c r="P232" s="728">
        <v>0</v>
      </c>
      <c r="Q232" s="675">
        <v>0</v>
      </c>
      <c r="R232" s="659">
        <v>6.69919059192747E-4</v>
      </c>
      <c r="S232" s="659">
        <v>9.1908618344622604E-4</v>
      </c>
      <c r="T232" s="675">
        <v>3.8338538169973269E-3</v>
      </c>
      <c r="U232" s="659">
        <v>6.7328782422086994E-2</v>
      </c>
      <c r="V232" s="659">
        <v>0.11300137488116201</v>
      </c>
      <c r="W232" s="661">
        <v>5.0450050819496009E-2</v>
      </c>
      <c r="X232" s="659">
        <v>1.2537767754995301E-2</v>
      </c>
      <c r="Y232" s="659">
        <v>2.10427897951284E-2</v>
      </c>
      <c r="Z232" s="661">
        <v>9.3946632807515151E-3</v>
      </c>
      <c r="AA232" s="659">
        <v>1.48359989170155E-2</v>
      </c>
      <c r="AB232" s="659">
        <v>2.4900032676157799E-2</v>
      </c>
      <c r="AC232" s="661">
        <v>1.1116744939862812E-2</v>
      </c>
      <c r="AD232" s="659">
        <v>5.5246347263533E-3</v>
      </c>
      <c r="AE232" s="659">
        <v>9.2722809576730493E-3</v>
      </c>
      <c r="AF232" s="661">
        <v>4.1396595951436691E-3</v>
      </c>
      <c r="AG232" s="659">
        <v>0.14811560535646601</v>
      </c>
      <c r="AH232" s="659">
        <v>0.24859005837147399</v>
      </c>
      <c r="AI232" s="661">
        <v>0.11098431944547126</v>
      </c>
      <c r="AJ232" s="659">
        <v>4.9697951912145502E-2</v>
      </c>
      <c r="AK232" s="659">
        <v>4.6205152847245502E-2</v>
      </c>
      <c r="AL232" s="661">
        <v>0.95103790151985601</v>
      </c>
    </row>
    <row r="233" spans="1:38" x14ac:dyDescent="0.2">
      <c r="A233" s="329">
        <v>1989</v>
      </c>
      <c r="B233" s="329">
        <v>28</v>
      </c>
      <c r="C233" s="659">
        <v>23.739976009276901</v>
      </c>
      <c r="D233" s="659">
        <v>51.717652738496497</v>
      </c>
      <c r="E233" s="661">
        <v>5.3807682942682744</v>
      </c>
      <c r="F233" s="659">
        <v>1.9077623067865399</v>
      </c>
      <c r="G233" s="659">
        <v>3.1943990154909101</v>
      </c>
      <c r="H233" s="684">
        <v>1.4352962141590349</v>
      </c>
      <c r="I233" s="681">
        <v>2.6223047449290902</v>
      </c>
      <c r="J233" s="659">
        <v>4.8703267738942602</v>
      </c>
      <c r="K233" s="675">
        <v>8.9439149680484675</v>
      </c>
      <c r="L233" s="659">
        <v>4.5734058098657701E-2</v>
      </c>
      <c r="M233" s="659">
        <v>4.2532872888261998E-2</v>
      </c>
      <c r="N233" s="684">
        <v>0.87176232159090872</v>
      </c>
      <c r="O233" s="727">
        <v>0</v>
      </c>
      <c r="P233" s="728">
        <v>0</v>
      </c>
      <c r="Q233" s="675">
        <v>0</v>
      </c>
      <c r="R233" s="659">
        <v>6.7013744335837596E-4</v>
      </c>
      <c r="S233" s="659">
        <v>9.19065134051759E-4</v>
      </c>
      <c r="T233" s="675">
        <v>3.8273231400763664E-3</v>
      </c>
      <c r="U233" s="659">
        <v>6.73652385004051E-2</v>
      </c>
      <c r="V233" s="659">
        <v>0.11304296293362399</v>
      </c>
      <c r="W233" s="661">
        <v>5.0393527089477412E-2</v>
      </c>
      <c r="X233" s="659">
        <v>1.25445674385086E-2</v>
      </c>
      <c r="Y233" s="659">
        <v>2.1050536097902198E-2</v>
      </c>
      <c r="Z233" s="661">
        <v>9.3841374749183189E-3</v>
      </c>
      <c r="AA233" s="659">
        <v>1.4844035923007501E-2</v>
      </c>
      <c r="AB233" s="659">
        <v>2.4909190377030401E-2</v>
      </c>
      <c r="AC233" s="661">
        <v>1.1104294535104911E-2</v>
      </c>
      <c r="AD233" s="659">
        <v>5.5276263876253701E-3</v>
      </c>
      <c r="AE233" s="659">
        <v>9.27569418494994E-3</v>
      </c>
      <c r="AF233" s="661">
        <v>4.1350202167997931E-3</v>
      </c>
      <c r="AG233" s="659">
        <v>0.14819583869755201</v>
      </c>
      <c r="AH233" s="659">
        <v>0.248681529357513</v>
      </c>
      <c r="AI233" s="661">
        <v>0.11085994847665578</v>
      </c>
      <c r="AJ233" s="659">
        <v>4.9711096262738202E-2</v>
      </c>
      <c r="AK233" s="659">
        <v>4.6231528561763997E-2</v>
      </c>
      <c r="AL233" s="661">
        <v>0.94757073172620243</v>
      </c>
    </row>
    <row r="234" spans="1:38" x14ac:dyDescent="0.2">
      <c r="A234" s="329">
        <v>1989</v>
      </c>
      <c r="B234" s="329">
        <v>29</v>
      </c>
      <c r="C234" s="659">
        <v>23.728423696741501</v>
      </c>
      <c r="D234" s="659">
        <v>51.718914633646499</v>
      </c>
      <c r="E234" s="661">
        <v>5.3766441754769358</v>
      </c>
      <c r="F234" s="659">
        <v>1.9057405222455499</v>
      </c>
      <c r="G234" s="659">
        <v>3.1883810020199999</v>
      </c>
      <c r="H234" s="684">
        <v>1.4336472763568389</v>
      </c>
      <c r="I234" s="681">
        <v>2.6046241288175098</v>
      </c>
      <c r="J234" s="659">
        <v>4.8319800178160799</v>
      </c>
      <c r="K234" s="675">
        <v>8.8733142444531872</v>
      </c>
      <c r="L234" s="659">
        <v>4.54378471333114E-2</v>
      </c>
      <c r="M234" s="659">
        <v>4.2198194026851099E-2</v>
      </c>
      <c r="N234" s="684">
        <v>0.86851611100868698</v>
      </c>
      <c r="O234" s="727">
        <v>0</v>
      </c>
      <c r="P234" s="728">
        <v>0</v>
      </c>
      <c r="Q234" s="675">
        <v>0</v>
      </c>
      <c r="R234" s="659">
        <v>6.6797913595198098E-4</v>
      </c>
      <c r="S234" s="659">
        <v>9.1451034783055602E-4</v>
      </c>
      <c r="T234" s="675">
        <v>3.8268766056682398E-3</v>
      </c>
      <c r="U234" s="659">
        <v>6.7293408265147001E-2</v>
      </c>
      <c r="V234" s="659">
        <v>0.11282897316016501</v>
      </c>
      <c r="W234" s="661">
        <v>5.0339483497819727E-2</v>
      </c>
      <c r="X234" s="659">
        <v>1.25311805802822E-2</v>
      </c>
      <c r="Y234" s="659">
        <v>2.1010688871510599E-2</v>
      </c>
      <c r="Z234" s="661">
        <v>9.3740753734696189E-3</v>
      </c>
      <c r="AA234" s="659">
        <v>1.4828203171877099E-2</v>
      </c>
      <c r="AB234" s="659">
        <v>2.4862044671075102E-2</v>
      </c>
      <c r="AC234" s="661">
        <v>1.1092384235934576E-2</v>
      </c>
      <c r="AD234" s="659">
        <v>5.5217320983414102E-3</v>
      </c>
      <c r="AE234" s="659">
        <v>9.2581368079715093E-3</v>
      </c>
      <c r="AF234" s="661">
        <v>4.1305850696314299E-3</v>
      </c>
      <c r="AG234" s="659">
        <v>0.14803766494538401</v>
      </c>
      <c r="AH234" s="659">
        <v>0.24821084311927699</v>
      </c>
      <c r="AI234" s="661">
        <v>0.1107410985241956</v>
      </c>
      <c r="AJ234" s="659">
        <v>4.9389108100074103E-2</v>
      </c>
      <c r="AK234" s="659">
        <v>4.5867750909060603E-2</v>
      </c>
      <c r="AL234" s="661">
        <v>0.94404228235922305</v>
      </c>
    </row>
    <row r="235" spans="1:38" x14ac:dyDescent="0.2">
      <c r="A235" s="329">
        <v>1989</v>
      </c>
      <c r="B235" s="329">
        <v>30</v>
      </c>
      <c r="C235" s="659">
        <v>23.7595562250184</v>
      </c>
      <c r="D235" s="659">
        <v>51.767777082075497</v>
      </c>
      <c r="E235" s="661">
        <v>5.3796153227030539</v>
      </c>
      <c r="F235" s="659">
        <v>1.91125690253769</v>
      </c>
      <c r="G235" s="659">
        <v>3.1861840942695601</v>
      </c>
      <c r="H235" s="684">
        <v>1.4315353181290145</v>
      </c>
      <c r="I235" s="681">
        <v>2.62337777452665</v>
      </c>
      <c r="J235" s="659">
        <v>4.86985804212242</v>
      </c>
      <c r="K235" s="675">
        <v>8.8217320216184802</v>
      </c>
      <c r="L235" s="659">
        <v>4.5775344139527198E-2</v>
      </c>
      <c r="M235" s="659">
        <v>4.2474419150379E-2</v>
      </c>
      <c r="N235" s="684">
        <v>0.8669605022165493</v>
      </c>
      <c r="O235" s="727">
        <v>0</v>
      </c>
      <c r="P235" s="728">
        <v>0</v>
      </c>
      <c r="Q235" s="675">
        <v>0</v>
      </c>
      <c r="R235" s="659">
        <v>6.7088454309540302E-4</v>
      </c>
      <c r="S235" s="659">
        <v>9.1628389809241104E-4</v>
      </c>
      <c r="T235" s="675">
        <v>3.7721554525428787E-3</v>
      </c>
      <c r="U235" s="659">
        <v>6.7489458260408294E-2</v>
      </c>
      <c r="V235" s="659">
        <v>0.112750793900197</v>
      </c>
      <c r="W235" s="661">
        <v>5.0267346333419165E-2</v>
      </c>
      <c r="X235" s="659">
        <v>1.25676931457864E-2</v>
      </c>
      <c r="Y235" s="659">
        <v>2.0996130443670099E-2</v>
      </c>
      <c r="Z235" s="661">
        <v>9.3606408869781055E-3</v>
      </c>
      <c r="AA235" s="659">
        <v>1.48714104200043E-2</v>
      </c>
      <c r="AB235" s="659">
        <v>2.4844817068129799E-2</v>
      </c>
      <c r="AC235" s="661">
        <v>1.1076490066187751E-2</v>
      </c>
      <c r="AD235" s="659">
        <v>5.5378199304437301E-3</v>
      </c>
      <c r="AE235" s="659">
        <v>9.2517240713827099E-3</v>
      </c>
      <c r="AF235" s="661">
        <v>4.1246678350798623E-3</v>
      </c>
      <c r="AG235" s="659">
        <v>0.14846902616331201</v>
      </c>
      <c r="AH235" s="659">
        <v>0.24803881650332099</v>
      </c>
      <c r="AI235" s="661">
        <v>0.11058239043279583</v>
      </c>
      <c r="AJ235" s="659">
        <v>4.9755971972922301E-2</v>
      </c>
      <c r="AK235" s="659">
        <v>4.6167995302924703E-2</v>
      </c>
      <c r="AL235" s="661">
        <v>0.94235118547351249</v>
      </c>
    </row>
    <row r="236" spans="1:38" x14ac:dyDescent="0.2">
      <c r="A236" s="329">
        <v>1989</v>
      </c>
      <c r="B236" s="329">
        <v>31</v>
      </c>
      <c r="C236" s="659">
        <v>24.2038270483121</v>
      </c>
      <c r="D236" s="659">
        <v>52.584172793289902</v>
      </c>
      <c r="E236" s="661">
        <v>5.3796153227030539</v>
      </c>
      <c r="F236" s="659">
        <v>1.98984881201909</v>
      </c>
      <c r="G236" s="659">
        <v>3.2780632753396501</v>
      </c>
      <c r="H236" s="684">
        <v>1.4315353181290145</v>
      </c>
      <c r="I236" s="681">
        <v>2.64816764328849</v>
      </c>
      <c r="J236" s="659">
        <v>4.9234895360715702</v>
      </c>
      <c r="K236" s="675">
        <v>8.8217320216184802</v>
      </c>
      <c r="L236" s="659">
        <v>4.6711228422894498E-2</v>
      </c>
      <c r="M236" s="659">
        <v>4.3486719021237401E-2</v>
      </c>
      <c r="N236" s="684">
        <v>0.8669605022165493</v>
      </c>
      <c r="O236" s="727">
        <v>0</v>
      </c>
      <c r="P236" s="728">
        <v>0</v>
      </c>
      <c r="Q236" s="675">
        <v>0</v>
      </c>
      <c r="R236" s="659">
        <v>6.8776426402179097E-4</v>
      </c>
      <c r="S236" s="659">
        <v>9.3799911572661602E-4</v>
      </c>
      <c r="T236" s="675">
        <v>3.7721554525428787E-3</v>
      </c>
      <c r="U236" s="659">
        <v>7.0282308985136405E-2</v>
      </c>
      <c r="V236" s="659">
        <v>0.11601579142832601</v>
      </c>
      <c r="W236" s="661">
        <v>5.0267346333419165E-2</v>
      </c>
      <c r="X236" s="659">
        <v>1.30877677878058E-2</v>
      </c>
      <c r="Y236" s="659">
        <v>2.16041276069972E-2</v>
      </c>
      <c r="Z236" s="661">
        <v>9.3606408869781055E-3</v>
      </c>
      <c r="AA236" s="659">
        <v>1.54868146765492E-2</v>
      </c>
      <c r="AB236" s="659">
        <v>2.55642508185305E-2</v>
      </c>
      <c r="AC236" s="661">
        <v>1.1076490066187751E-2</v>
      </c>
      <c r="AD236" s="659">
        <v>5.7669864279212201E-3</v>
      </c>
      <c r="AE236" s="659">
        <v>9.5196269250971202E-3</v>
      </c>
      <c r="AF236" s="661">
        <v>4.1246678350798623E-3</v>
      </c>
      <c r="AG236" s="659">
        <v>0.15461295421691501</v>
      </c>
      <c r="AH236" s="659">
        <v>0.25522142639506501</v>
      </c>
      <c r="AI236" s="661">
        <v>0.11058239043279583</v>
      </c>
      <c r="AJ236" s="659">
        <v>5.0773219607067398E-2</v>
      </c>
      <c r="AK236" s="659">
        <v>4.72683095307471E-2</v>
      </c>
      <c r="AL236" s="661">
        <v>0.94235118547351249</v>
      </c>
    </row>
    <row r="237" spans="1:38" x14ac:dyDescent="0.2">
      <c r="A237" s="329">
        <v>1989</v>
      </c>
      <c r="B237" s="329">
        <v>32</v>
      </c>
      <c r="C237" s="659">
        <v>23.9396352331493</v>
      </c>
      <c r="D237" s="659">
        <v>52.0801751728808</v>
      </c>
      <c r="E237" s="661">
        <v>5.3796153227030539</v>
      </c>
      <c r="F237" s="659">
        <v>1.9502744358435</v>
      </c>
      <c r="G237" s="659">
        <v>3.2232456135232201</v>
      </c>
      <c r="H237" s="684">
        <v>1.4315353181290145</v>
      </c>
      <c r="I237" s="681">
        <v>2.6389126266914298</v>
      </c>
      <c r="J237" s="659">
        <v>4.9018761968217603</v>
      </c>
      <c r="K237" s="675">
        <v>8.8217320216184802</v>
      </c>
      <c r="L237" s="659">
        <v>4.61509949425538E-2</v>
      </c>
      <c r="M237" s="659">
        <v>4.2859922274697398E-2</v>
      </c>
      <c r="N237" s="684">
        <v>0.8669605022165493</v>
      </c>
      <c r="O237" s="727">
        <v>0</v>
      </c>
      <c r="P237" s="728">
        <v>0</v>
      </c>
      <c r="Q237" s="675">
        <v>0</v>
      </c>
      <c r="R237" s="659">
        <v>6.8060430437608805E-4</v>
      </c>
      <c r="S237" s="659">
        <v>9.2711157468985299E-4</v>
      </c>
      <c r="T237" s="675">
        <v>3.7721554525428787E-3</v>
      </c>
      <c r="U237" s="659">
        <v>6.8875866807856095E-2</v>
      </c>
      <c r="V237" s="659">
        <v>0.114067510955439</v>
      </c>
      <c r="W237" s="661">
        <v>5.0267346333419165E-2</v>
      </c>
      <c r="X237" s="659">
        <v>1.2825865489430099E-2</v>
      </c>
      <c r="Y237" s="659">
        <v>2.1241315832264501E-2</v>
      </c>
      <c r="Z237" s="661">
        <v>9.3606408869781055E-3</v>
      </c>
      <c r="AA237" s="659">
        <v>1.5176904146347101E-2</v>
      </c>
      <c r="AB237" s="659">
        <v>2.5134952341152501E-2</v>
      </c>
      <c r="AC237" s="661">
        <v>1.1076490066187751E-2</v>
      </c>
      <c r="AD237" s="659">
        <v>5.6515831448715097E-3</v>
      </c>
      <c r="AE237" s="659">
        <v>9.3597588075246298E-3</v>
      </c>
      <c r="AF237" s="661">
        <v>4.1246678350798623E-3</v>
      </c>
      <c r="AG237" s="659">
        <v>0.15151898603469899</v>
      </c>
      <c r="AH237" s="659">
        <v>0.25093537740386501</v>
      </c>
      <c r="AI237" s="661">
        <v>0.11058239043279583</v>
      </c>
      <c r="AJ237" s="659">
        <v>5.0164286967997199E-2</v>
      </c>
      <c r="AK237" s="659">
        <v>4.6587007440731402E-2</v>
      </c>
      <c r="AL237" s="661">
        <v>0.94235118547351249</v>
      </c>
    </row>
    <row r="238" spans="1:38" x14ac:dyDescent="0.2">
      <c r="A238" s="329">
        <v>1989</v>
      </c>
      <c r="B238" s="329">
        <v>33</v>
      </c>
      <c r="C238" s="659">
        <v>23.899511090151801</v>
      </c>
      <c r="D238" s="659">
        <v>52.013725407797899</v>
      </c>
      <c r="E238" s="661">
        <v>5.3796153227030539</v>
      </c>
      <c r="F238" s="659">
        <v>1.94321480853234</v>
      </c>
      <c r="G238" s="659">
        <v>3.2112070133905499</v>
      </c>
      <c r="H238" s="684">
        <v>1.4315353181290145</v>
      </c>
      <c r="I238" s="681">
        <v>2.6366468253910198</v>
      </c>
      <c r="J238" s="659">
        <v>4.8962468123141498</v>
      </c>
      <c r="K238" s="675">
        <v>8.8217320216184802</v>
      </c>
      <c r="L238" s="659">
        <v>4.60665821691736E-2</v>
      </c>
      <c r="M238" s="659">
        <v>4.2737863969452797E-2</v>
      </c>
      <c r="N238" s="684">
        <v>0.8669605022165493</v>
      </c>
      <c r="O238" s="727">
        <v>0</v>
      </c>
      <c r="P238" s="728">
        <v>0</v>
      </c>
      <c r="Q238" s="675">
        <v>0</v>
      </c>
      <c r="R238" s="659">
        <v>6.7907892044838001E-4</v>
      </c>
      <c r="S238" s="659">
        <v>9.2397968062193697E-4</v>
      </c>
      <c r="T238" s="675">
        <v>3.7721554525428787E-3</v>
      </c>
      <c r="U238" s="659">
        <v>6.8625016916255999E-2</v>
      </c>
      <c r="V238" s="659">
        <v>0.11363963480983499</v>
      </c>
      <c r="W238" s="661">
        <v>5.0267346333419165E-2</v>
      </c>
      <c r="X238" s="659">
        <v>1.2779150725200901E-2</v>
      </c>
      <c r="Y238" s="659">
        <v>2.1161645035669599E-2</v>
      </c>
      <c r="Z238" s="661">
        <v>9.3606408869781055E-3</v>
      </c>
      <c r="AA238" s="659">
        <v>1.51216288212348E-2</v>
      </c>
      <c r="AB238" s="659">
        <v>2.5040671467805E-2</v>
      </c>
      <c r="AC238" s="661">
        <v>1.1076490066187751E-2</v>
      </c>
      <c r="AD238" s="659">
        <v>5.63099602699638E-3</v>
      </c>
      <c r="AE238" s="659">
        <v>9.3246552040981406E-3</v>
      </c>
      <c r="AF238" s="661">
        <v>4.1246678350798623E-3</v>
      </c>
      <c r="AG238" s="659">
        <v>0.15096712264262499</v>
      </c>
      <c r="AH238" s="659">
        <v>0.24999409540379799</v>
      </c>
      <c r="AI238" s="661">
        <v>0.11058239043279583</v>
      </c>
      <c r="AJ238" s="659">
        <v>5.0072520646204502E-2</v>
      </c>
      <c r="AK238" s="659">
        <v>4.6454342433504797E-2</v>
      </c>
      <c r="AL238" s="661">
        <v>0.94235118547351249</v>
      </c>
    </row>
    <row r="239" spans="1:38" x14ac:dyDescent="0.2">
      <c r="A239" s="329">
        <v>1989</v>
      </c>
      <c r="B239" s="329">
        <v>34</v>
      </c>
      <c r="C239" s="659">
        <v>23.8524404007077</v>
      </c>
      <c r="D239" s="659">
        <v>51.940305604259898</v>
      </c>
      <c r="E239" s="661">
        <v>5.3796153227030539</v>
      </c>
      <c r="F239" s="659">
        <v>1.9349353654478501</v>
      </c>
      <c r="G239" s="659">
        <v>3.2008704697761199</v>
      </c>
      <c r="H239" s="684">
        <v>1.4315353181290145</v>
      </c>
      <c r="I239" s="681">
        <v>2.6339837139491502</v>
      </c>
      <c r="J239" s="659">
        <v>4.8908239479911</v>
      </c>
      <c r="K239" s="675">
        <v>8.8217320216184802</v>
      </c>
      <c r="L239" s="659">
        <v>4.5967530925339999E-2</v>
      </c>
      <c r="M239" s="659">
        <v>4.2628802664039199E-2</v>
      </c>
      <c r="N239" s="684">
        <v>0.8669605022165493</v>
      </c>
      <c r="O239" s="727">
        <v>0</v>
      </c>
      <c r="P239" s="728">
        <v>0</v>
      </c>
      <c r="Q239" s="675">
        <v>0</v>
      </c>
      <c r="R239" s="659">
        <v>6.7728964654882899E-4</v>
      </c>
      <c r="S239" s="659">
        <v>9.2139980642487798E-4</v>
      </c>
      <c r="T239" s="675">
        <v>3.7721554525428787E-3</v>
      </c>
      <c r="U239" s="659">
        <v>6.8330819163448506E-2</v>
      </c>
      <c r="V239" s="659">
        <v>0.113272283757427</v>
      </c>
      <c r="W239" s="661">
        <v>5.0267346333419165E-2</v>
      </c>
      <c r="X239" s="659">
        <v>1.27243597566877E-2</v>
      </c>
      <c r="Y239" s="659">
        <v>2.1093235550207701E-2</v>
      </c>
      <c r="Z239" s="661">
        <v>9.3606408869781055E-3</v>
      </c>
      <c r="AA239" s="659">
        <v>1.50567964279454E-2</v>
      </c>
      <c r="AB239" s="659">
        <v>2.49597198928822E-2</v>
      </c>
      <c r="AC239" s="661">
        <v>1.1076490066187751E-2</v>
      </c>
      <c r="AD239" s="659">
        <v>5.6068559555459497E-3</v>
      </c>
      <c r="AE239" s="659">
        <v>9.2945105199195594E-3</v>
      </c>
      <c r="AF239" s="661">
        <v>4.1246678350798623E-3</v>
      </c>
      <c r="AG239" s="659">
        <v>0.15031991884035201</v>
      </c>
      <c r="AH239" s="659">
        <v>0.249186109588072</v>
      </c>
      <c r="AI239" s="661">
        <v>0.11058239043279583</v>
      </c>
      <c r="AJ239" s="659">
        <v>4.9964882090928697E-2</v>
      </c>
      <c r="AK239" s="659">
        <v>4.6335799515086797E-2</v>
      </c>
      <c r="AL239" s="661">
        <v>0.94235118547351249</v>
      </c>
    </row>
    <row r="240" spans="1:38" x14ac:dyDescent="0.2">
      <c r="A240" s="329">
        <v>1989</v>
      </c>
      <c r="B240" s="329">
        <v>35</v>
      </c>
      <c r="C240" s="659">
        <v>23.854519327861301</v>
      </c>
      <c r="D240" s="659">
        <v>51.953806147962702</v>
      </c>
      <c r="E240" s="661">
        <v>5.3796153227030539</v>
      </c>
      <c r="F240" s="659">
        <v>1.9353621240015999</v>
      </c>
      <c r="G240" s="659">
        <v>3.2012588941154299</v>
      </c>
      <c r="H240" s="684">
        <v>1.4315353181290145</v>
      </c>
      <c r="I240" s="681">
        <v>2.6340663828116</v>
      </c>
      <c r="J240" s="659">
        <v>4.8913898206895698</v>
      </c>
      <c r="K240" s="675">
        <v>8.8217320216184802</v>
      </c>
      <c r="L240" s="659">
        <v>4.5972034938817297E-2</v>
      </c>
      <c r="M240" s="659">
        <v>4.2635684333959797E-2</v>
      </c>
      <c r="N240" s="684">
        <v>0.8669605022165493</v>
      </c>
      <c r="O240" s="727">
        <v>0</v>
      </c>
      <c r="P240" s="728">
        <v>0</v>
      </c>
      <c r="Q240" s="675">
        <v>0</v>
      </c>
      <c r="R240" s="659">
        <v>6.7737490000997097E-4</v>
      </c>
      <c r="S240" s="659">
        <v>9.2142074695668395E-4</v>
      </c>
      <c r="T240" s="675">
        <v>3.7721554525428787E-3</v>
      </c>
      <c r="U240" s="659">
        <v>6.8345935012299505E-2</v>
      </c>
      <c r="V240" s="659">
        <v>0.113286076189901</v>
      </c>
      <c r="W240" s="661">
        <v>5.0267346333419165E-2</v>
      </c>
      <c r="X240" s="659">
        <v>1.2727188908949401E-2</v>
      </c>
      <c r="Y240" s="659">
        <v>2.1095804550786201E-2</v>
      </c>
      <c r="Z240" s="661">
        <v>9.3606408869781055E-3</v>
      </c>
      <c r="AA240" s="659">
        <v>1.5060133894092199E-2</v>
      </c>
      <c r="AB240" s="659">
        <v>2.49627647219113E-2</v>
      </c>
      <c r="AC240" s="661">
        <v>1.1076490066187751E-2</v>
      </c>
      <c r="AD240" s="659">
        <v>5.6080980081944197E-3</v>
      </c>
      <c r="AE240" s="659">
        <v>9.2956423916750897E-3</v>
      </c>
      <c r="AF240" s="661">
        <v>4.1246678350798623E-3</v>
      </c>
      <c r="AG240" s="659">
        <v>0.15035327660195599</v>
      </c>
      <c r="AH240" s="659">
        <v>0.24921636525996599</v>
      </c>
      <c r="AI240" s="661">
        <v>0.11058239043279583</v>
      </c>
      <c r="AJ240" s="659">
        <v>4.9969757735502801E-2</v>
      </c>
      <c r="AK240" s="659">
        <v>4.6343279093565497E-2</v>
      </c>
      <c r="AL240" s="661">
        <v>0.94235118547351249</v>
      </c>
    </row>
    <row r="241" spans="1:38" x14ac:dyDescent="0.2">
      <c r="A241" s="329">
        <v>1989</v>
      </c>
      <c r="B241" s="329">
        <v>36</v>
      </c>
      <c r="C241" s="659">
        <v>23.870321934805801</v>
      </c>
      <c r="D241" s="659">
        <v>51.990607491419901</v>
      </c>
      <c r="E241" s="661">
        <v>5.3796153227030539</v>
      </c>
      <c r="F241" s="659">
        <v>1.9382342949290099</v>
      </c>
      <c r="G241" s="659">
        <v>3.2045855406559398</v>
      </c>
      <c r="H241" s="684">
        <v>1.4315353181290145</v>
      </c>
      <c r="I241" s="681">
        <v>2.6349072219395802</v>
      </c>
      <c r="J241" s="659">
        <v>4.8935797889167603</v>
      </c>
      <c r="K241" s="675">
        <v>8.8217320216184802</v>
      </c>
      <c r="L241" s="659">
        <v>4.60054462196305E-2</v>
      </c>
      <c r="M241" s="659">
        <v>4.2674188230287999E-2</v>
      </c>
      <c r="N241" s="684">
        <v>0.8669605022165493</v>
      </c>
      <c r="O241" s="727">
        <v>0</v>
      </c>
      <c r="P241" s="728">
        <v>0</v>
      </c>
      <c r="Q241" s="675">
        <v>0</v>
      </c>
      <c r="R241" s="659">
        <v>6.7798466315900402E-4</v>
      </c>
      <c r="S241" s="659">
        <v>9.2215742700613103E-4</v>
      </c>
      <c r="T241" s="675">
        <v>3.7721554525428787E-3</v>
      </c>
      <c r="U241" s="659">
        <v>6.8448033686255599E-2</v>
      </c>
      <c r="V241" s="659">
        <v>0.11340423338854901</v>
      </c>
      <c r="W241" s="661">
        <v>5.0267346333419165E-2</v>
      </c>
      <c r="X241" s="659">
        <v>1.27461993105019E-2</v>
      </c>
      <c r="Y241" s="659">
        <v>2.11178114622129E-2</v>
      </c>
      <c r="Z241" s="661">
        <v>9.3606408869781055E-3</v>
      </c>
      <c r="AA241" s="659">
        <v>1.50826369332486E-2</v>
      </c>
      <c r="AB241" s="659">
        <v>2.4988805202420201E-2</v>
      </c>
      <c r="AC241" s="661">
        <v>1.1076490066187751E-2</v>
      </c>
      <c r="AD241" s="659">
        <v>5.6164762627033101E-3</v>
      </c>
      <c r="AE241" s="659">
        <v>9.3053390496815897E-3</v>
      </c>
      <c r="AF241" s="661">
        <v>4.1246678350798623E-3</v>
      </c>
      <c r="AG241" s="659">
        <v>0.150577828551343</v>
      </c>
      <c r="AH241" s="659">
        <v>0.24947635754105099</v>
      </c>
      <c r="AI241" s="661">
        <v>0.11058239043279583</v>
      </c>
      <c r="AJ241" s="659">
        <v>5.0006084632314797E-2</v>
      </c>
      <c r="AK241" s="659">
        <v>4.6385146826971597E-2</v>
      </c>
      <c r="AL241" s="661">
        <v>0.94235118547351249</v>
      </c>
    </row>
    <row r="242" spans="1:38" x14ac:dyDescent="0.2">
      <c r="A242" s="329">
        <v>1989</v>
      </c>
      <c r="B242" s="329">
        <v>37</v>
      </c>
      <c r="C242" s="659">
        <v>23.873376803220399</v>
      </c>
      <c r="D242" s="659">
        <v>52.009303442462802</v>
      </c>
      <c r="E242" s="661">
        <v>5.3796153227030539</v>
      </c>
      <c r="F242" s="659">
        <v>1.9388793568791201</v>
      </c>
      <c r="G242" s="659">
        <v>3.2058057777308302</v>
      </c>
      <c r="H242" s="684">
        <v>1.4315353181290145</v>
      </c>
      <c r="I242" s="681">
        <v>2.6350197526320498</v>
      </c>
      <c r="J242" s="659">
        <v>4.8945513988621396</v>
      </c>
      <c r="K242" s="675">
        <v>8.8217320216184802</v>
      </c>
      <c r="L242" s="659">
        <v>4.6012097139131097E-2</v>
      </c>
      <c r="M242" s="659">
        <v>4.2689676132409697E-2</v>
      </c>
      <c r="N242" s="684">
        <v>0.8669605022165493</v>
      </c>
      <c r="O242" s="727">
        <v>0</v>
      </c>
      <c r="P242" s="728">
        <v>0</v>
      </c>
      <c r="Q242" s="675">
        <v>0</v>
      </c>
      <c r="R242" s="659">
        <v>6.7811209075359499E-4</v>
      </c>
      <c r="S242" s="659">
        <v>9.2239036346862795E-4</v>
      </c>
      <c r="T242" s="675">
        <v>3.7721554525428787E-3</v>
      </c>
      <c r="U242" s="659">
        <v>6.8470955667112504E-2</v>
      </c>
      <c r="V242" s="659">
        <v>0.11344761558866399</v>
      </c>
      <c r="W242" s="661">
        <v>5.0267346333419165E-2</v>
      </c>
      <c r="X242" s="659">
        <v>1.27504674964963E-2</v>
      </c>
      <c r="Y242" s="659">
        <v>2.1125884961600699E-2</v>
      </c>
      <c r="Z242" s="661">
        <v>9.3606408869781055E-3</v>
      </c>
      <c r="AA242" s="659">
        <v>1.5087679410294499E-2</v>
      </c>
      <c r="AB242" s="659">
        <v>2.4998368284737501E-2</v>
      </c>
      <c r="AC242" s="661">
        <v>1.1076490066187751E-2</v>
      </c>
      <c r="AD242" s="659">
        <v>5.6183561943836799E-3</v>
      </c>
      <c r="AE242" s="659">
        <v>9.3088978953964497E-3</v>
      </c>
      <c r="AF242" s="661">
        <v>4.1246678350798623E-3</v>
      </c>
      <c r="AG242" s="659">
        <v>0.150628301636682</v>
      </c>
      <c r="AH242" s="659">
        <v>0.249571779855011</v>
      </c>
      <c r="AI242" s="661">
        <v>0.11058239043279583</v>
      </c>
      <c r="AJ242" s="659">
        <v>5.0013297871769502E-2</v>
      </c>
      <c r="AK242" s="659">
        <v>4.6401956927375997E-2</v>
      </c>
      <c r="AL242" s="661">
        <v>0.94235118547351249</v>
      </c>
    </row>
    <row r="243" spans="1:38" x14ac:dyDescent="0.2">
      <c r="A243" s="329">
        <v>1989</v>
      </c>
      <c r="B243" s="329">
        <v>38</v>
      </c>
      <c r="C243" s="659">
        <v>23.864555003366799</v>
      </c>
      <c r="D243" s="659">
        <v>52.013449939281799</v>
      </c>
      <c r="E243" s="661">
        <v>5.3796153227030539</v>
      </c>
      <c r="F243" s="659">
        <v>1.93747305922555</v>
      </c>
      <c r="G243" s="659">
        <v>3.2053657946457301</v>
      </c>
      <c r="H243" s="684">
        <v>1.4315353181290145</v>
      </c>
      <c r="I243" s="681">
        <v>2.6344375521716601</v>
      </c>
      <c r="J243" s="659">
        <v>4.8945596530332498</v>
      </c>
      <c r="K243" s="675">
        <v>8.8217320216184802</v>
      </c>
      <c r="L243" s="659">
        <v>4.59937937973861E-2</v>
      </c>
      <c r="M243" s="659">
        <v>4.2686899728543601E-2</v>
      </c>
      <c r="N243" s="684">
        <v>0.8669605022165493</v>
      </c>
      <c r="O243" s="727">
        <v>0</v>
      </c>
      <c r="P243" s="728">
        <v>0</v>
      </c>
      <c r="Q243" s="675">
        <v>0</v>
      </c>
      <c r="R243" s="659">
        <v>6.7779135235441102E-4</v>
      </c>
      <c r="S243" s="659">
        <v>9.2222791631835698E-4</v>
      </c>
      <c r="T243" s="675">
        <v>3.7721554525428787E-3</v>
      </c>
      <c r="U243" s="659">
        <v>6.84210612183693E-2</v>
      </c>
      <c r="V243" s="659">
        <v>0.11343195279070301</v>
      </c>
      <c r="W243" s="661">
        <v>5.0267346333419165E-2</v>
      </c>
      <c r="X243" s="659">
        <v>1.27411715866138E-2</v>
      </c>
      <c r="Y243" s="659">
        <v>2.1122977269298401E-2</v>
      </c>
      <c r="Z243" s="661">
        <v>9.3606408869781055E-3</v>
      </c>
      <c r="AA243" s="659">
        <v>1.50766850212761E-2</v>
      </c>
      <c r="AB243" s="659">
        <v>2.4994900716808301E-2</v>
      </c>
      <c r="AC243" s="661">
        <v>1.1076490066187751E-2</v>
      </c>
      <c r="AD243" s="659">
        <v>5.6142620792142698E-3</v>
      </c>
      <c r="AE243" s="659">
        <v>9.3076136923212396E-3</v>
      </c>
      <c r="AF243" s="661">
        <v>4.1246678350798623E-3</v>
      </c>
      <c r="AG243" s="659">
        <v>0.15051840587284501</v>
      </c>
      <c r="AH243" s="659">
        <v>0.249537139933311</v>
      </c>
      <c r="AI243" s="661">
        <v>0.11058239043279583</v>
      </c>
      <c r="AJ243" s="659">
        <v>4.9993406973824199E-2</v>
      </c>
      <c r="AK243" s="659">
        <v>4.6398947989686502E-2</v>
      </c>
      <c r="AL243" s="661">
        <v>0.94235118547351249</v>
      </c>
    </row>
    <row r="244" spans="1:38" ht="13.5" thickBot="1" x14ac:dyDescent="0.25">
      <c r="A244" s="330">
        <v>1989</v>
      </c>
      <c r="B244" s="330">
        <v>39</v>
      </c>
      <c r="C244" s="659">
        <v>23.853536818954598</v>
      </c>
      <c r="D244" s="659">
        <v>52.0176849538365</v>
      </c>
      <c r="E244" s="662">
        <v>5.3796153227030539</v>
      </c>
      <c r="F244" s="659">
        <v>1.93576046000473</v>
      </c>
      <c r="G244" s="659">
        <v>3.2050622690599799</v>
      </c>
      <c r="H244" s="685">
        <v>1.4315353181290145</v>
      </c>
      <c r="I244" s="682">
        <v>2.6336847903507499</v>
      </c>
      <c r="J244" s="667">
        <v>4.8946029242416804</v>
      </c>
      <c r="K244" s="676">
        <v>8.8217320216184802</v>
      </c>
      <c r="L244" s="667">
        <v>4.5971011859446298E-2</v>
      </c>
      <c r="M244" s="667">
        <v>4.2685372425776698E-2</v>
      </c>
      <c r="N244" s="685">
        <v>0.8669605022165493</v>
      </c>
      <c r="O244" s="729">
        <v>0</v>
      </c>
      <c r="P244" s="730">
        <v>0</v>
      </c>
      <c r="Q244" s="676">
        <v>0</v>
      </c>
      <c r="R244" s="667">
        <v>6.7739524888194697E-4</v>
      </c>
      <c r="S244" s="667">
        <v>9.2210618253018499E-4</v>
      </c>
      <c r="T244" s="676">
        <v>3.7721554525428787E-3</v>
      </c>
      <c r="U244" s="659">
        <v>6.8360220345126205E-2</v>
      </c>
      <c r="V244" s="659">
        <v>0.113421255663799</v>
      </c>
      <c r="W244" s="662">
        <v>5.0267346333419165E-2</v>
      </c>
      <c r="X244" s="659">
        <v>1.27298461411577E-2</v>
      </c>
      <c r="Y244" s="659">
        <v>2.11209776768751E-2</v>
      </c>
      <c r="Z244" s="662">
        <v>9.3606408869781055E-3</v>
      </c>
      <c r="AA244" s="659">
        <v>1.5063283061908E-2</v>
      </c>
      <c r="AB244" s="659">
        <v>2.4992547180683201E-2</v>
      </c>
      <c r="AC244" s="662">
        <v>1.1076490066187751E-2</v>
      </c>
      <c r="AD244" s="659">
        <v>5.60926984677687E-3</v>
      </c>
      <c r="AE244" s="659">
        <v>9.3067315475723108E-3</v>
      </c>
      <c r="AF244" s="662">
        <v>4.1246678350798623E-3</v>
      </c>
      <c r="AG244" s="659">
        <v>0.15038463488640999</v>
      </c>
      <c r="AH244" s="659">
        <v>0.24951368692902501</v>
      </c>
      <c r="AI244" s="662">
        <v>0.11058239043279583</v>
      </c>
      <c r="AJ244" s="659">
        <v>4.9968648904321199E-2</v>
      </c>
      <c r="AK244" s="659">
        <v>4.6397272859355201E-2</v>
      </c>
      <c r="AL244" s="662">
        <v>0.94235118547351249</v>
      </c>
    </row>
    <row r="245" spans="1:38" x14ac:dyDescent="0.2">
      <c r="A245" s="17">
        <v>1990</v>
      </c>
      <c r="B245" s="17">
        <v>0</v>
      </c>
      <c r="C245" s="659">
        <v>10.2056693873726</v>
      </c>
      <c r="D245" s="659">
        <v>19.5639789557592</v>
      </c>
      <c r="E245" s="660">
        <v>5.5459745720253801</v>
      </c>
      <c r="F245" s="659">
        <v>1.3507538626287401</v>
      </c>
      <c r="G245" s="659">
        <v>2.1711134307806699</v>
      </c>
      <c r="H245" s="683">
        <v>1.4977915620955242</v>
      </c>
      <c r="I245" s="680">
        <v>2.0465039021013101</v>
      </c>
      <c r="J245" s="664">
        <v>2.3582477054195201</v>
      </c>
      <c r="K245" s="674">
        <v>10.857489062073295</v>
      </c>
      <c r="L245" s="664">
        <v>1.06097040810789E-2</v>
      </c>
      <c r="M245" s="664">
        <v>1.3526425799736E-2</v>
      </c>
      <c r="N245" s="683">
        <v>0.938564343737461</v>
      </c>
      <c r="O245" s="725">
        <v>0</v>
      </c>
      <c r="P245" s="726">
        <v>0</v>
      </c>
      <c r="Q245" s="674">
        <v>0</v>
      </c>
      <c r="R245" s="664">
        <v>6.7537257696317595E-4</v>
      </c>
      <c r="S245" s="664">
        <v>9.3069178361412897E-4</v>
      </c>
      <c r="T245" s="674">
        <v>3.9815961976339903E-3</v>
      </c>
      <c r="U245" s="659">
        <v>4.7559274005126599E-2</v>
      </c>
      <c r="V245" s="659">
        <v>7.6628239719626096E-2</v>
      </c>
      <c r="W245" s="660">
        <v>5.2522923202044866E-2</v>
      </c>
      <c r="X245" s="659">
        <v>8.8563512897779605E-3</v>
      </c>
      <c r="Y245" s="659">
        <v>1.42694892831953E-2</v>
      </c>
      <c r="Z245" s="660">
        <v>9.7806672902059771E-3</v>
      </c>
      <c r="AA245" s="659">
        <v>1.0479758556681399E-2</v>
      </c>
      <c r="AB245" s="659">
        <v>1.6885149864466001E-2</v>
      </c>
      <c r="AC245" s="660">
        <v>1.1573507083254476E-2</v>
      </c>
      <c r="AD245" s="659">
        <v>3.9024571343858399E-3</v>
      </c>
      <c r="AE245" s="659">
        <v>6.2876988664811798E-3</v>
      </c>
      <c r="AF245" s="660">
        <v>4.3097469693242074E-3</v>
      </c>
      <c r="AG245" s="659">
        <v>0.104624939227527</v>
      </c>
      <c r="AH245" s="659">
        <v>0.16857327439707401</v>
      </c>
      <c r="AI245" s="660">
        <v>0.11554437839857067</v>
      </c>
      <c r="AJ245" s="659">
        <v>1.1532322235668101E-2</v>
      </c>
      <c r="AK245" s="659">
        <v>1.47026830226597E-2</v>
      </c>
      <c r="AL245" s="660">
        <v>1.0201820047079402</v>
      </c>
    </row>
    <row r="246" spans="1:38" x14ac:dyDescent="0.2">
      <c r="A246" s="329">
        <v>1990</v>
      </c>
      <c r="B246" s="329">
        <v>1</v>
      </c>
      <c r="C246" s="659">
        <v>10.2056693873726</v>
      </c>
      <c r="D246" s="659">
        <v>19.5639789557592</v>
      </c>
      <c r="E246" s="661">
        <v>5.5459745720253801</v>
      </c>
      <c r="F246" s="659">
        <v>1.3507538626287401</v>
      </c>
      <c r="G246" s="659">
        <v>2.1711134307806699</v>
      </c>
      <c r="H246" s="684">
        <v>1.4977915620955242</v>
      </c>
      <c r="I246" s="681">
        <v>2.7992594394402999</v>
      </c>
      <c r="J246" s="659">
        <v>4.6828586664178298</v>
      </c>
      <c r="K246" s="675">
        <v>10.857489062073295</v>
      </c>
      <c r="L246" s="659">
        <v>1.5709887277877799E-2</v>
      </c>
      <c r="M246" s="659">
        <v>2.2343695594415101E-2</v>
      </c>
      <c r="N246" s="684">
        <v>0.938564343737461</v>
      </c>
      <c r="O246" s="727">
        <v>0</v>
      </c>
      <c r="P246" s="728">
        <v>0</v>
      </c>
      <c r="Q246" s="675">
        <v>0</v>
      </c>
      <c r="R246" s="659">
        <v>6.6892531046328205E-4</v>
      </c>
      <c r="S246" s="659">
        <v>9.0957135853590005E-4</v>
      </c>
      <c r="T246" s="675">
        <v>3.9815961976339903E-3</v>
      </c>
      <c r="U246" s="659">
        <v>4.7559274005126599E-2</v>
      </c>
      <c r="V246" s="659">
        <v>7.6628239719626096E-2</v>
      </c>
      <c r="W246" s="661">
        <v>5.2522923202044866E-2</v>
      </c>
      <c r="X246" s="659">
        <v>8.8563512897779605E-3</v>
      </c>
      <c r="Y246" s="659">
        <v>1.42694892831953E-2</v>
      </c>
      <c r="Z246" s="661">
        <v>9.7806672902059771E-3</v>
      </c>
      <c r="AA246" s="659">
        <v>1.0479758556681399E-2</v>
      </c>
      <c r="AB246" s="659">
        <v>1.6885149864466001E-2</v>
      </c>
      <c r="AC246" s="661">
        <v>1.1573507083254476E-2</v>
      </c>
      <c r="AD246" s="659">
        <v>3.9024571343858399E-3</v>
      </c>
      <c r="AE246" s="659">
        <v>6.2876988664811798E-3</v>
      </c>
      <c r="AF246" s="661">
        <v>4.3097469693242074E-3</v>
      </c>
      <c r="AG246" s="659">
        <v>0.104624939227527</v>
      </c>
      <c r="AH246" s="659">
        <v>0.16857327439707401</v>
      </c>
      <c r="AI246" s="661">
        <v>0.11554437839857067</v>
      </c>
      <c r="AJ246" s="659">
        <v>1.70760211037672E-2</v>
      </c>
      <c r="AK246" s="659">
        <v>2.42867006428359E-2</v>
      </c>
      <c r="AL246" s="661">
        <v>1.0201820047079402</v>
      </c>
    </row>
    <row r="247" spans="1:38" x14ac:dyDescent="0.2">
      <c r="A247" s="329">
        <v>1990</v>
      </c>
      <c r="B247" s="329">
        <v>2</v>
      </c>
      <c r="C247" s="659">
        <v>10.2056693873726</v>
      </c>
      <c r="D247" s="659">
        <v>19.5639789557592</v>
      </c>
      <c r="E247" s="661">
        <v>5.5459745720253801</v>
      </c>
      <c r="F247" s="659">
        <v>1.3507538626287401</v>
      </c>
      <c r="G247" s="659">
        <v>2.1711134307806699</v>
      </c>
      <c r="H247" s="684">
        <v>1.4977915620955242</v>
      </c>
      <c r="I247" s="681">
        <v>2.7992594394402999</v>
      </c>
      <c r="J247" s="659">
        <v>4.6828586664178298</v>
      </c>
      <c r="K247" s="675">
        <v>10.857489062073295</v>
      </c>
      <c r="L247" s="659">
        <v>1.5709887277877799E-2</v>
      </c>
      <c r="M247" s="659">
        <v>2.2343695594415101E-2</v>
      </c>
      <c r="N247" s="684">
        <v>0.938564343737461</v>
      </c>
      <c r="O247" s="727">
        <v>0</v>
      </c>
      <c r="P247" s="728">
        <v>0</v>
      </c>
      <c r="Q247" s="675">
        <v>0</v>
      </c>
      <c r="R247" s="659">
        <v>6.6892531046328205E-4</v>
      </c>
      <c r="S247" s="659">
        <v>9.0957135853590005E-4</v>
      </c>
      <c r="T247" s="675">
        <v>3.9815961976339903E-3</v>
      </c>
      <c r="U247" s="659">
        <v>4.7559274005126599E-2</v>
      </c>
      <c r="V247" s="659">
        <v>7.6628239719626096E-2</v>
      </c>
      <c r="W247" s="661">
        <v>5.2522923202044866E-2</v>
      </c>
      <c r="X247" s="659">
        <v>8.8563512897779605E-3</v>
      </c>
      <c r="Y247" s="659">
        <v>1.42694892831953E-2</v>
      </c>
      <c r="Z247" s="661">
        <v>9.7806672902059771E-3</v>
      </c>
      <c r="AA247" s="659">
        <v>1.0479758556681399E-2</v>
      </c>
      <c r="AB247" s="659">
        <v>1.6885149864466001E-2</v>
      </c>
      <c r="AC247" s="661">
        <v>1.1573507083254476E-2</v>
      </c>
      <c r="AD247" s="659">
        <v>3.9024571343858399E-3</v>
      </c>
      <c r="AE247" s="659">
        <v>6.2876988664811798E-3</v>
      </c>
      <c r="AF247" s="661">
        <v>4.3097469693242074E-3</v>
      </c>
      <c r="AG247" s="659">
        <v>0.104624939227527</v>
      </c>
      <c r="AH247" s="659">
        <v>0.16857327439707401</v>
      </c>
      <c r="AI247" s="661">
        <v>0.11554437839857067</v>
      </c>
      <c r="AJ247" s="659">
        <v>1.70760211037672E-2</v>
      </c>
      <c r="AK247" s="659">
        <v>2.42867006428359E-2</v>
      </c>
      <c r="AL247" s="661">
        <v>1.0201820047079402</v>
      </c>
    </row>
    <row r="248" spans="1:38" x14ac:dyDescent="0.2">
      <c r="A248" s="329">
        <v>1990</v>
      </c>
      <c r="B248" s="329">
        <v>3</v>
      </c>
      <c r="C248" s="659">
        <v>10.2056693873726</v>
      </c>
      <c r="D248" s="659">
        <v>19.5639789557592</v>
      </c>
      <c r="E248" s="661">
        <v>5.5459745720253801</v>
      </c>
      <c r="F248" s="659">
        <v>1.3507538626287401</v>
      </c>
      <c r="G248" s="659">
        <v>2.1711134307806699</v>
      </c>
      <c r="H248" s="684">
        <v>1.4977915620955242</v>
      </c>
      <c r="I248" s="681">
        <v>2.7992594394402999</v>
      </c>
      <c r="J248" s="659">
        <v>4.6828586664178298</v>
      </c>
      <c r="K248" s="675">
        <v>10.857489062073295</v>
      </c>
      <c r="L248" s="659">
        <v>1.5709887277877799E-2</v>
      </c>
      <c r="M248" s="659">
        <v>2.2343695594415101E-2</v>
      </c>
      <c r="N248" s="684">
        <v>0.938564343737461</v>
      </c>
      <c r="O248" s="727">
        <v>0</v>
      </c>
      <c r="P248" s="728">
        <v>0</v>
      </c>
      <c r="Q248" s="675">
        <v>0</v>
      </c>
      <c r="R248" s="659">
        <v>6.6892531046328205E-4</v>
      </c>
      <c r="S248" s="659">
        <v>9.0957135853590005E-4</v>
      </c>
      <c r="T248" s="675">
        <v>3.9815961976339903E-3</v>
      </c>
      <c r="U248" s="659">
        <v>4.7559274005126599E-2</v>
      </c>
      <c r="V248" s="659">
        <v>7.6628239719626096E-2</v>
      </c>
      <c r="W248" s="661">
        <v>5.2522923202044866E-2</v>
      </c>
      <c r="X248" s="659">
        <v>8.8563512897779605E-3</v>
      </c>
      <c r="Y248" s="659">
        <v>1.42694892831953E-2</v>
      </c>
      <c r="Z248" s="661">
        <v>9.7806672902059771E-3</v>
      </c>
      <c r="AA248" s="659">
        <v>1.0479758556681399E-2</v>
      </c>
      <c r="AB248" s="659">
        <v>1.6885149864466001E-2</v>
      </c>
      <c r="AC248" s="661">
        <v>1.1573507083254476E-2</v>
      </c>
      <c r="AD248" s="659">
        <v>3.9024571343858399E-3</v>
      </c>
      <c r="AE248" s="659">
        <v>6.2876988664811798E-3</v>
      </c>
      <c r="AF248" s="661">
        <v>4.3097469693242074E-3</v>
      </c>
      <c r="AG248" s="659">
        <v>0.104624939227527</v>
      </c>
      <c r="AH248" s="659">
        <v>0.16857327439707401</v>
      </c>
      <c r="AI248" s="661">
        <v>0.11554437839857067</v>
      </c>
      <c r="AJ248" s="659">
        <v>1.70760211037672E-2</v>
      </c>
      <c r="AK248" s="659">
        <v>2.42867006428359E-2</v>
      </c>
      <c r="AL248" s="661">
        <v>1.0201820047079402</v>
      </c>
    </row>
    <row r="249" spans="1:38" x14ac:dyDescent="0.2">
      <c r="A249" s="329">
        <v>1990</v>
      </c>
      <c r="B249" s="329">
        <v>4</v>
      </c>
      <c r="C249" s="659">
        <v>10.2056693873726</v>
      </c>
      <c r="D249" s="659">
        <v>19.5639789557592</v>
      </c>
      <c r="E249" s="661">
        <v>5.5459745720253801</v>
      </c>
      <c r="F249" s="659">
        <v>1.3507538626287401</v>
      </c>
      <c r="G249" s="659">
        <v>2.1711134307806699</v>
      </c>
      <c r="H249" s="684">
        <v>1.4977915620955242</v>
      </c>
      <c r="I249" s="681">
        <v>2.7992594394402999</v>
      </c>
      <c r="J249" s="659">
        <v>4.6828586664178298</v>
      </c>
      <c r="K249" s="675">
        <v>10.857489062073295</v>
      </c>
      <c r="L249" s="659">
        <v>1.5709887277877799E-2</v>
      </c>
      <c r="M249" s="659">
        <v>2.2343695594415101E-2</v>
      </c>
      <c r="N249" s="684">
        <v>0.938564343737461</v>
      </c>
      <c r="O249" s="727">
        <v>0</v>
      </c>
      <c r="P249" s="728">
        <v>0</v>
      </c>
      <c r="Q249" s="675">
        <v>0</v>
      </c>
      <c r="R249" s="659">
        <v>6.6892531046328205E-4</v>
      </c>
      <c r="S249" s="659">
        <v>9.0957135853590005E-4</v>
      </c>
      <c r="T249" s="675">
        <v>3.9815961976339903E-3</v>
      </c>
      <c r="U249" s="659">
        <v>4.7559274005126599E-2</v>
      </c>
      <c r="V249" s="659">
        <v>7.6628239719626096E-2</v>
      </c>
      <c r="W249" s="661">
        <v>5.2522923202044866E-2</v>
      </c>
      <c r="X249" s="659">
        <v>8.8563512897779605E-3</v>
      </c>
      <c r="Y249" s="659">
        <v>1.42694892831953E-2</v>
      </c>
      <c r="Z249" s="661">
        <v>9.7806672902059771E-3</v>
      </c>
      <c r="AA249" s="659">
        <v>1.0479758556681399E-2</v>
      </c>
      <c r="AB249" s="659">
        <v>1.6885149864466001E-2</v>
      </c>
      <c r="AC249" s="661">
        <v>1.1573507083254476E-2</v>
      </c>
      <c r="AD249" s="659">
        <v>3.9024571343858399E-3</v>
      </c>
      <c r="AE249" s="659">
        <v>6.2876988664811798E-3</v>
      </c>
      <c r="AF249" s="661">
        <v>4.3097469693242074E-3</v>
      </c>
      <c r="AG249" s="659">
        <v>0.104624939227527</v>
      </c>
      <c r="AH249" s="659">
        <v>0.16857327439707401</v>
      </c>
      <c r="AI249" s="661">
        <v>0.11554437839857067</v>
      </c>
      <c r="AJ249" s="659">
        <v>1.70760211037672E-2</v>
      </c>
      <c r="AK249" s="659">
        <v>2.42867006428359E-2</v>
      </c>
      <c r="AL249" s="661">
        <v>1.0201820047079402</v>
      </c>
    </row>
    <row r="250" spans="1:38" x14ac:dyDescent="0.2">
      <c r="A250" s="329">
        <v>1990</v>
      </c>
      <c r="B250" s="329">
        <v>5</v>
      </c>
      <c r="C250" s="659">
        <v>10.2056693873726</v>
      </c>
      <c r="D250" s="659">
        <v>19.5639789557592</v>
      </c>
      <c r="E250" s="661">
        <v>5.5459745720253801</v>
      </c>
      <c r="F250" s="659">
        <v>1.3507538626287401</v>
      </c>
      <c r="G250" s="659">
        <v>2.1711134307806699</v>
      </c>
      <c r="H250" s="684">
        <v>1.4977915620955242</v>
      </c>
      <c r="I250" s="681">
        <v>2.7992594394402999</v>
      </c>
      <c r="J250" s="659">
        <v>4.6828586664178298</v>
      </c>
      <c r="K250" s="675">
        <v>10.857489062073295</v>
      </c>
      <c r="L250" s="659">
        <v>1.5709887277877799E-2</v>
      </c>
      <c r="M250" s="659">
        <v>2.2343695594415101E-2</v>
      </c>
      <c r="N250" s="684">
        <v>0.938564343737461</v>
      </c>
      <c r="O250" s="727">
        <v>0</v>
      </c>
      <c r="P250" s="728">
        <v>0</v>
      </c>
      <c r="Q250" s="675">
        <v>0</v>
      </c>
      <c r="R250" s="659">
        <v>6.6892531046328205E-4</v>
      </c>
      <c r="S250" s="659">
        <v>9.0957135853590005E-4</v>
      </c>
      <c r="T250" s="675">
        <v>3.9815961976339903E-3</v>
      </c>
      <c r="U250" s="659">
        <v>4.7559274005126599E-2</v>
      </c>
      <c r="V250" s="659">
        <v>7.6628239719626096E-2</v>
      </c>
      <c r="W250" s="661">
        <v>5.2522923202044866E-2</v>
      </c>
      <c r="X250" s="659">
        <v>8.8563512897779605E-3</v>
      </c>
      <c r="Y250" s="659">
        <v>1.42694892831953E-2</v>
      </c>
      <c r="Z250" s="661">
        <v>9.7806672902059771E-3</v>
      </c>
      <c r="AA250" s="659">
        <v>1.0479758556681399E-2</v>
      </c>
      <c r="AB250" s="659">
        <v>1.6885149864466001E-2</v>
      </c>
      <c r="AC250" s="661">
        <v>1.1573507083254476E-2</v>
      </c>
      <c r="AD250" s="659">
        <v>3.9024571343858399E-3</v>
      </c>
      <c r="AE250" s="659">
        <v>6.2876988664811798E-3</v>
      </c>
      <c r="AF250" s="661">
        <v>4.3097469693242074E-3</v>
      </c>
      <c r="AG250" s="659">
        <v>0.104624939227527</v>
      </c>
      <c r="AH250" s="659">
        <v>0.16857327439707401</v>
      </c>
      <c r="AI250" s="661">
        <v>0.11554437839857067</v>
      </c>
      <c r="AJ250" s="659">
        <v>1.70760211037672E-2</v>
      </c>
      <c r="AK250" s="659">
        <v>2.42867006428359E-2</v>
      </c>
      <c r="AL250" s="661">
        <v>1.0201820047079402</v>
      </c>
    </row>
    <row r="251" spans="1:38" x14ac:dyDescent="0.2">
      <c r="A251" s="329">
        <v>1990</v>
      </c>
      <c r="B251" s="329">
        <v>6</v>
      </c>
      <c r="C251" s="659">
        <v>10.2056693873726</v>
      </c>
      <c r="D251" s="659">
        <v>19.5639789557592</v>
      </c>
      <c r="E251" s="661">
        <v>5.5459745720253801</v>
      </c>
      <c r="F251" s="659">
        <v>1.3507538626287401</v>
      </c>
      <c r="G251" s="659">
        <v>2.1711134307806699</v>
      </c>
      <c r="H251" s="684">
        <v>1.4977915620955242</v>
      </c>
      <c r="I251" s="681">
        <v>2.7992594394402999</v>
      </c>
      <c r="J251" s="659">
        <v>4.6828586664178298</v>
      </c>
      <c r="K251" s="675">
        <v>10.857489062073295</v>
      </c>
      <c r="L251" s="659">
        <v>1.5709887277877799E-2</v>
      </c>
      <c r="M251" s="659">
        <v>2.2343695594415101E-2</v>
      </c>
      <c r="N251" s="684">
        <v>0.938564343737461</v>
      </c>
      <c r="O251" s="727">
        <v>0</v>
      </c>
      <c r="P251" s="728">
        <v>0</v>
      </c>
      <c r="Q251" s="675">
        <v>0</v>
      </c>
      <c r="R251" s="659">
        <v>6.6892531046328205E-4</v>
      </c>
      <c r="S251" s="659">
        <v>9.0957135853590005E-4</v>
      </c>
      <c r="T251" s="675">
        <v>3.9815961976339903E-3</v>
      </c>
      <c r="U251" s="659">
        <v>4.7559274005126599E-2</v>
      </c>
      <c r="V251" s="659">
        <v>7.6628239719626096E-2</v>
      </c>
      <c r="W251" s="661">
        <v>5.2522923202044866E-2</v>
      </c>
      <c r="X251" s="659">
        <v>8.8563512897779605E-3</v>
      </c>
      <c r="Y251" s="659">
        <v>1.42694892831953E-2</v>
      </c>
      <c r="Z251" s="661">
        <v>9.7806672902059771E-3</v>
      </c>
      <c r="AA251" s="659">
        <v>1.0479758556681399E-2</v>
      </c>
      <c r="AB251" s="659">
        <v>1.6885149864466001E-2</v>
      </c>
      <c r="AC251" s="661">
        <v>1.1573507083254476E-2</v>
      </c>
      <c r="AD251" s="659">
        <v>3.9024571343858399E-3</v>
      </c>
      <c r="AE251" s="659">
        <v>6.2876988664811798E-3</v>
      </c>
      <c r="AF251" s="661">
        <v>4.3097469693242074E-3</v>
      </c>
      <c r="AG251" s="659">
        <v>0.104624939227527</v>
      </c>
      <c r="AH251" s="659">
        <v>0.16857327439707401</v>
      </c>
      <c r="AI251" s="661">
        <v>0.11554437839857067</v>
      </c>
      <c r="AJ251" s="659">
        <v>1.70760211037672E-2</v>
      </c>
      <c r="AK251" s="659">
        <v>2.42867006428359E-2</v>
      </c>
      <c r="AL251" s="661">
        <v>1.0201820047079402</v>
      </c>
    </row>
    <row r="252" spans="1:38" x14ac:dyDescent="0.2">
      <c r="A252" s="329">
        <v>1990</v>
      </c>
      <c r="B252" s="329">
        <v>7</v>
      </c>
      <c r="C252" s="659">
        <v>10.2056693873726</v>
      </c>
      <c r="D252" s="659">
        <v>19.5639789557592</v>
      </c>
      <c r="E252" s="661">
        <v>5.5459745720253801</v>
      </c>
      <c r="F252" s="659">
        <v>1.3507538626287401</v>
      </c>
      <c r="G252" s="659">
        <v>2.1711134307806699</v>
      </c>
      <c r="H252" s="684">
        <v>1.4977915620955242</v>
      </c>
      <c r="I252" s="681">
        <v>2.7992594394402999</v>
      </c>
      <c r="J252" s="659">
        <v>4.6828586664178298</v>
      </c>
      <c r="K252" s="675">
        <v>10.857489062073295</v>
      </c>
      <c r="L252" s="659">
        <v>1.5709887277877799E-2</v>
      </c>
      <c r="M252" s="659">
        <v>2.2343695594415101E-2</v>
      </c>
      <c r="N252" s="684">
        <v>0.938564343737461</v>
      </c>
      <c r="O252" s="727">
        <v>0</v>
      </c>
      <c r="P252" s="728">
        <v>0</v>
      </c>
      <c r="Q252" s="675">
        <v>0</v>
      </c>
      <c r="R252" s="659">
        <v>6.6892531046328205E-4</v>
      </c>
      <c r="S252" s="659">
        <v>9.0957135853590005E-4</v>
      </c>
      <c r="T252" s="675">
        <v>3.9815961976339903E-3</v>
      </c>
      <c r="U252" s="659">
        <v>4.7559274005126599E-2</v>
      </c>
      <c r="V252" s="659">
        <v>7.6628239719626096E-2</v>
      </c>
      <c r="W252" s="661">
        <v>5.2522923202044866E-2</v>
      </c>
      <c r="X252" s="659">
        <v>8.8563512897779605E-3</v>
      </c>
      <c r="Y252" s="659">
        <v>1.42694892831953E-2</v>
      </c>
      <c r="Z252" s="661">
        <v>9.7806672902059771E-3</v>
      </c>
      <c r="AA252" s="659">
        <v>1.0479758556681399E-2</v>
      </c>
      <c r="AB252" s="659">
        <v>1.6885149864466001E-2</v>
      </c>
      <c r="AC252" s="661">
        <v>1.1573507083254476E-2</v>
      </c>
      <c r="AD252" s="659">
        <v>3.9024571343858399E-3</v>
      </c>
      <c r="AE252" s="659">
        <v>6.2876988664811798E-3</v>
      </c>
      <c r="AF252" s="661">
        <v>4.3097469693242074E-3</v>
      </c>
      <c r="AG252" s="659">
        <v>0.104624939227527</v>
      </c>
      <c r="AH252" s="659">
        <v>0.16857327439707401</v>
      </c>
      <c r="AI252" s="661">
        <v>0.11554437839857067</v>
      </c>
      <c r="AJ252" s="659">
        <v>1.70760211037672E-2</v>
      </c>
      <c r="AK252" s="659">
        <v>2.42867006428359E-2</v>
      </c>
      <c r="AL252" s="661">
        <v>1.0201820047079402</v>
      </c>
    </row>
    <row r="253" spans="1:38" x14ac:dyDescent="0.2">
      <c r="A253" s="329">
        <v>1990</v>
      </c>
      <c r="B253" s="329">
        <v>8</v>
      </c>
      <c r="C253" s="659">
        <v>10.2056693873726</v>
      </c>
      <c r="D253" s="659">
        <v>19.5639789557592</v>
      </c>
      <c r="E253" s="661">
        <v>5.5459745720253801</v>
      </c>
      <c r="F253" s="659">
        <v>1.3507538626287401</v>
      </c>
      <c r="G253" s="659">
        <v>2.1711134307806699</v>
      </c>
      <c r="H253" s="684">
        <v>1.4977915620955242</v>
      </c>
      <c r="I253" s="681">
        <v>2.7992594394402999</v>
      </c>
      <c r="J253" s="659">
        <v>4.6828586664178298</v>
      </c>
      <c r="K253" s="675">
        <v>10.857489062073295</v>
      </c>
      <c r="L253" s="659">
        <v>1.5709887277877799E-2</v>
      </c>
      <c r="M253" s="659">
        <v>2.2343695594415101E-2</v>
      </c>
      <c r="N253" s="684">
        <v>0.938564343737461</v>
      </c>
      <c r="O253" s="727">
        <v>0</v>
      </c>
      <c r="P253" s="728">
        <v>0</v>
      </c>
      <c r="Q253" s="675">
        <v>0</v>
      </c>
      <c r="R253" s="659">
        <v>6.6892531046328205E-4</v>
      </c>
      <c r="S253" s="659">
        <v>9.0957135853590005E-4</v>
      </c>
      <c r="T253" s="675">
        <v>3.9815961976339903E-3</v>
      </c>
      <c r="U253" s="659">
        <v>4.7559274005126599E-2</v>
      </c>
      <c r="V253" s="659">
        <v>7.6628239719626096E-2</v>
      </c>
      <c r="W253" s="661">
        <v>5.2522923202044866E-2</v>
      </c>
      <c r="X253" s="659">
        <v>8.8563512897779605E-3</v>
      </c>
      <c r="Y253" s="659">
        <v>1.42694892831953E-2</v>
      </c>
      <c r="Z253" s="661">
        <v>9.7806672902059771E-3</v>
      </c>
      <c r="AA253" s="659">
        <v>1.0479758556681399E-2</v>
      </c>
      <c r="AB253" s="659">
        <v>1.6885149864466001E-2</v>
      </c>
      <c r="AC253" s="661">
        <v>1.1573507083254476E-2</v>
      </c>
      <c r="AD253" s="659">
        <v>3.9024571343858399E-3</v>
      </c>
      <c r="AE253" s="659">
        <v>6.2876988664811798E-3</v>
      </c>
      <c r="AF253" s="661">
        <v>4.3097469693242074E-3</v>
      </c>
      <c r="AG253" s="659">
        <v>0.104624939227527</v>
      </c>
      <c r="AH253" s="659">
        <v>0.16857327439707401</v>
      </c>
      <c r="AI253" s="661">
        <v>0.11554437839857067</v>
      </c>
      <c r="AJ253" s="659">
        <v>1.70760211037672E-2</v>
      </c>
      <c r="AK253" s="659">
        <v>2.42867006428359E-2</v>
      </c>
      <c r="AL253" s="661">
        <v>1.0201820047079402</v>
      </c>
    </row>
    <row r="254" spans="1:38" x14ac:dyDescent="0.2">
      <c r="A254" s="329">
        <v>1990</v>
      </c>
      <c r="B254" s="329">
        <v>9</v>
      </c>
      <c r="C254" s="659">
        <v>10.2056693873726</v>
      </c>
      <c r="D254" s="659">
        <v>19.5639789557592</v>
      </c>
      <c r="E254" s="661">
        <v>5.5459745720253801</v>
      </c>
      <c r="F254" s="659">
        <v>1.3507538626287401</v>
      </c>
      <c r="G254" s="659">
        <v>2.1711134307806699</v>
      </c>
      <c r="H254" s="684">
        <v>1.4977915620955242</v>
      </c>
      <c r="I254" s="681">
        <v>2.7992594394402999</v>
      </c>
      <c r="J254" s="659">
        <v>4.6828586664178298</v>
      </c>
      <c r="K254" s="675">
        <v>10.857489062073295</v>
      </c>
      <c r="L254" s="659">
        <v>1.5709887277877799E-2</v>
      </c>
      <c r="M254" s="659">
        <v>2.2343695594415101E-2</v>
      </c>
      <c r="N254" s="684">
        <v>0.938564343737461</v>
      </c>
      <c r="O254" s="727">
        <v>0</v>
      </c>
      <c r="P254" s="728">
        <v>0</v>
      </c>
      <c r="Q254" s="675">
        <v>0</v>
      </c>
      <c r="R254" s="659">
        <v>6.6892531046328205E-4</v>
      </c>
      <c r="S254" s="659">
        <v>9.0957135853590005E-4</v>
      </c>
      <c r="T254" s="675">
        <v>3.9815961976339903E-3</v>
      </c>
      <c r="U254" s="659">
        <v>4.7559274005126599E-2</v>
      </c>
      <c r="V254" s="659">
        <v>7.6628239719626096E-2</v>
      </c>
      <c r="W254" s="661">
        <v>5.2522923202044866E-2</v>
      </c>
      <c r="X254" s="659">
        <v>8.8563512897779605E-3</v>
      </c>
      <c r="Y254" s="659">
        <v>1.42694892831953E-2</v>
      </c>
      <c r="Z254" s="661">
        <v>9.7806672902059771E-3</v>
      </c>
      <c r="AA254" s="659">
        <v>1.0479758556681399E-2</v>
      </c>
      <c r="AB254" s="659">
        <v>1.6885149864466001E-2</v>
      </c>
      <c r="AC254" s="661">
        <v>1.1573507083254476E-2</v>
      </c>
      <c r="AD254" s="659">
        <v>3.9024571343858399E-3</v>
      </c>
      <c r="AE254" s="659">
        <v>6.2876988664811798E-3</v>
      </c>
      <c r="AF254" s="661">
        <v>4.3097469693242074E-3</v>
      </c>
      <c r="AG254" s="659">
        <v>0.104624939227527</v>
      </c>
      <c r="AH254" s="659">
        <v>0.16857327439707401</v>
      </c>
      <c r="AI254" s="661">
        <v>0.11554437839857067</v>
      </c>
      <c r="AJ254" s="659">
        <v>1.70760211037672E-2</v>
      </c>
      <c r="AK254" s="659">
        <v>2.42867006428359E-2</v>
      </c>
      <c r="AL254" s="661">
        <v>1.0201820047079402</v>
      </c>
    </row>
    <row r="255" spans="1:38" x14ac:dyDescent="0.2">
      <c r="A255" s="329">
        <v>1990</v>
      </c>
      <c r="B255" s="329">
        <v>10</v>
      </c>
      <c r="C255" s="659">
        <v>14.3159524375943</v>
      </c>
      <c r="D255" s="659">
        <v>26.449170282041301</v>
      </c>
      <c r="E255" s="661">
        <v>5.5438910953765586</v>
      </c>
      <c r="F255" s="659">
        <v>1.7009967759576701</v>
      </c>
      <c r="G255" s="659">
        <v>2.5412305062843599</v>
      </c>
      <c r="H255" s="684">
        <v>1.4939128087922127</v>
      </c>
      <c r="I255" s="681">
        <v>3.3032467429137502</v>
      </c>
      <c r="J255" s="659">
        <v>5.6757964930270397</v>
      </c>
      <c r="K255" s="675">
        <v>10.769976411624027</v>
      </c>
      <c r="L255" s="659">
        <v>2.0738890724008401E-2</v>
      </c>
      <c r="M255" s="659">
        <v>2.71294514451676E-2</v>
      </c>
      <c r="N255" s="684">
        <v>0.93523664170714194</v>
      </c>
      <c r="O255" s="727">
        <v>0</v>
      </c>
      <c r="P255" s="728">
        <v>0</v>
      </c>
      <c r="Q255" s="675">
        <v>0</v>
      </c>
      <c r="R255" s="659">
        <v>6.6954583857222404E-4</v>
      </c>
      <c r="S255" s="659">
        <v>9.0925325075898004E-4</v>
      </c>
      <c r="T255" s="675">
        <v>3.9419414205069201E-3</v>
      </c>
      <c r="U255" s="659">
        <v>6.0013416357878199E-2</v>
      </c>
      <c r="V255" s="659">
        <v>8.9789200574940206E-2</v>
      </c>
      <c r="W255" s="661">
        <v>5.2390565396939599E-2</v>
      </c>
      <c r="X255" s="659">
        <v>1.11755323583038E-2</v>
      </c>
      <c r="Y255" s="659">
        <v>1.6720286464334402E-2</v>
      </c>
      <c r="Z255" s="661">
        <v>9.756021046937834E-3</v>
      </c>
      <c r="AA255" s="659">
        <v>1.3224059606925199E-2</v>
      </c>
      <c r="AB255" s="659">
        <v>1.9785186946907701E-2</v>
      </c>
      <c r="AC255" s="661">
        <v>1.1544343203420177E-2</v>
      </c>
      <c r="AD255" s="659">
        <v>4.9243789090290899E-3</v>
      </c>
      <c r="AE255" s="659">
        <v>7.3676174378035503E-3</v>
      </c>
      <c r="AF255" s="661">
        <v>4.2988860519698191E-3</v>
      </c>
      <c r="AG255" s="659">
        <v>0.13202270130084801</v>
      </c>
      <c r="AH255" s="659">
        <v>0.197525840708065</v>
      </c>
      <c r="AI255" s="661">
        <v>0.11525320439937146</v>
      </c>
      <c r="AJ255" s="659">
        <v>2.2542355992306501E-2</v>
      </c>
      <c r="AK255" s="659">
        <v>2.94886217146406E-2</v>
      </c>
      <c r="AL255" s="661">
        <v>1.0165646905855585</v>
      </c>
    </row>
    <row r="256" spans="1:38" x14ac:dyDescent="0.2">
      <c r="A256" s="329">
        <v>1990</v>
      </c>
      <c r="B256" s="329">
        <v>11</v>
      </c>
      <c r="C256" s="659">
        <v>14.3766271723032</v>
      </c>
      <c r="D256" s="659">
        <v>26.517971347566998</v>
      </c>
      <c r="E256" s="661">
        <v>5.5446762985504989</v>
      </c>
      <c r="F256" s="659">
        <v>1.70933440324974</v>
      </c>
      <c r="G256" s="659">
        <v>2.5493696864476001</v>
      </c>
      <c r="H256" s="684">
        <v>1.4940140328336933</v>
      </c>
      <c r="I256" s="681">
        <v>3.3075930507662701</v>
      </c>
      <c r="J256" s="659">
        <v>5.6817327421311203</v>
      </c>
      <c r="K256" s="675">
        <v>10.732205830721391</v>
      </c>
      <c r="L256" s="659">
        <v>2.08201659328161E-2</v>
      </c>
      <c r="M256" s="659">
        <v>2.7190963548666999E-2</v>
      </c>
      <c r="N256" s="684">
        <v>0.93373472083771125</v>
      </c>
      <c r="O256" s="727">
        <v>0</v>
      </c>
      <c r="P256" s="728">
        <v>0</v>
      </c>
      <c r="Q256" s="675">
        <v>0</v>
      </c>
      <c r="R256" s="659">
        <v>6.7299667608379304E-4</v>
      </c>
      <c r="S256" s="659">
        <v>9.1207738685338902E-4</v>
      </c>
      <c r="T256" s="675">
        <v>3.9556191554458667E-3</v>
      </c>
      <c r="U256" s="659">
        <v>6.03095530627272E-2</v>
      </c>
      <c r="V256" s="659">
        <v>9.0078387730008702E-2</v>
      </c>
      <c r="W256" s="661">
        <v>5.2396674865103618E-2</v>
      </c>
      <c r="X256" s="659">
        <v>1.1230678964504699E-2</v>
      </c>
      <c r="Y256" s="659">
        <v>1.6774136757369301E-2</v>
      </c>
      <c r="Z256" s="661">
        <v>9.7571584248480059E-3</v>
      </c>
      <c r="AA256" s="659">
        <v>1.3289303575128201E-2</v>
      </c>
      <c r="AB256" s="659">
        <v>1.98489117581854E-2</v>
      </c>
      <c r="AC256" s="661">
        <v>1.1545690566011513E-2</v>
      </c>
      <c r="AD256" s="659">
        <v>4.9486786064778304E-3</v>
      </c>
      <c r="AE256" s="659">
        <v>7.3913453359836798E-3</v>
      </c>
      <c r="AF256" s="661">
        <v>4.2993879274026599E-3</v>
      </c>
      <c r="AG256" s="659">
        <v>0.13267416318785699</v>
      </c>
      <c r="AH256" s="659">
        <v>0.19816209765009399</v>
      </c>
      <c r="AI256" s="661">
        <v>0.11526664585550619</v>
      </c>
      <c r="AJ256" s="659">
        <v>2.2630687001283099E-2</v>
      </c>
      <c r="AK256" s="659">
        <v>2.9555484106266499E-2</v>
      </c>
      <c r="AL256" s="661">
        <v>1.014932155707712</v>
      </c>
    </row>
    <row r="257" spans="1:38" x14ac:dyDescent="0.2">
      <c r="A257" s="329">
        <v>1990</v>
      </c>
      <c r="B257" s="329">
        <v>12</v>
      </c>
      <c r="C257" s="659">
        <v>14.333726959226</v>
      </c>
      <c r="D257" s="659">
        <v>26.379673822017701</v>
      </c>
      <c r="E257" s="661">
        <v>5.542708150533791</v>
      </c>
      <c r="F257" s="659">
        <v>1.70344171181863</v>
      </c>
      <c r="G257" s="659">
        <v>2.5347996873430798</v>
      </c>
      <c r="H257" s="684">
        <v>1.4906899294098721</v>
      </c>
      <c r="I257" s="681">
        <v>3.3045107318539899</v>
      </c>
      <c r="J257" s="659">
        <v>5.6697319822759802</v>
      </c>
      <c r="K257" s="675">
        <v>10.704049445744545</v>
      </c>
      <c r="L257" s="659">
        <v>2.0762707522867099E-2</v>
      </c>
      <c r="M257" s="659">
        <v>2.7064316823288199E-2</v>
      </c>
      <c r="N257" s="684">
        <v>0.93283164858054868</v>
      </c>
      <c r="O257" s="727">
        <v>0</v>
      </c>
      <c r="P257" s="728">
        <v>0</v>
      </c>
      <c r="Q257" s="675">
        <v>0</v>
      </c>
      <c r="R257" s="659">
        <v>6.7055735564883797E-4</v>
      </c>
      <c r="S257" s="659">
        <v>9.0725993318195998E-4</v>
      </c>
      <c r="T257" s="675">
        <v>3.908421734071907E-3</v>
      </c>
      <c r="U257" s="659">
        <v>6.01002301790525E-2</v>
      </c>
      <c r="V257" s="659">
        <v>8.9560779035772906E-2</v>
      </c>
      <c r="W257" s="661">
        <v>5.2280356727262459E-2</v>
      </c>
      <c r="X257" s="659">
        <v>1.1191698938955399E-2</v>
      </c>
      <c r="Y257" s="659">
        <v>1.6677747237715E-2</v>
      </c>
      <c r="Z257" s="661">
        <v>9.7354976605140784E-3</v>
      </c>
      <c r="AA257" s="659">
        <v>1.3243185137285399E-2</v>
      </c>
      <c r="AB257" s="659">
        <v>1.97348497805621E-2</v>
      </c>
      <c r="AC257" s="661">
        <v>1.1520061220333789E-2</v>
      </c>
      <c r="AD257" s="659">
        <v>4.9315001400733298E-3</v>
      </c>
      <c r="AE257" s="659">
        <v>7.3488696891506099E-3</v>
      </c>
      <c r="AF257" s="661">
        <v>4.2898430999404264E-3</v>
      </c>
      <c r="AG257" s="659">
        <v>0.13221362744500201</v>
      </c>
      <c r="AH257" s="659">
        <v>0.19702335999724199</v>
      </c>
      <c r="AI257" s="661">
        <v>0.11501078135864065</v>
      </c>
      <c r="AJ257" s="659">
        <v>2.2568232891026101E-2</v>
      </c>
      <c r="AK257" s="659">
        <v>2.9417830761394401E-2</v>
      </c>
      <c r="AL257" s="661">
        <v>1.0139506937636942</v>
      </c>
    </row>
    <row r="258" spans="1:38" x14ac:dyDescent="0.2">
      <c r="A258" s="329">
        <v>1990</v>
      </c>
      <c r="B258" s="329">
        <v>13</v>
      </c>
      <c r="C258" s="659">
        <v>14.3135369057022</v>
      </c>
      <c r="D258" s="659">
        <v>26.2993812590537</v>
      </c>
      <c r="E258" s="661">
        <v>5.5385630857849346</v>
      </c>
      <c r="F258" s="659">
        <v>1.7038966927422901</v>
      </c>
      <c r="G258" s="659">
        <v>2.5310184668640301</v>
      </c>
      <c r="H258" s="684">
        <v>1.4887360849378459</v>
      </c>
      <c r="I258" s="681">
        <v>3.3020917318452501</v>
      </c>
      <c r="J258" s="659">
        <v>5.6623638510421097</v>
      </c>
      <c r="K258" s="675">
        <v>10.692569162505812</v>
      </c>
      <c r="L258" s="659">
        <v>2.0774049567584801E-2</v>
      </c>
      <c r="M258" s="659">
        <v>2.7032479289211899E-2</v>
      </c>
      <c r="N258" s="684">
        <v>0.93277491929187994</v>
      </c>
      <c r="O258" s="727">
        <v>0</v>
      </c>
      <c r="P258" s="728">
        <v>0</v>
      </c>
      <c r="Q258" s="675">
        <v>0</v>
      </c>
      <c r="R258" s="659">
        <v>6.7103926790287199E-4</v>
      </c>
      <c r="S258" s="659">
        <v>9.0641633041608897E-4</v>
      </c>
      <c r="T258" s="675">
        <v>3.8788654949619313E-3</v>
      </c>
      <c r="U258" s="659">
        <v>6.0116609098783198E-2</v>
      </c>
      <c r="V258" s="659">
        <v>8.9426645439014005E-2</v>
      </c>
      <c r="W258" s="661">
        <v>5.2211387500393822E-2</v>
      </c>
      <c r="X258" s="659">
        <v>1.1194741743436E-2</v>
      </c>
      <c r="Y258" s="659">
        <v>1.6652770720124801E-2</v>
      </c>
      <c r="Z258" s="661">
        <v>9.722653822780274E-3</v>
      </c>
      <c r="AA258" s="659">
        <v>1.324678526368E-2</v>
      </c>
      <c r="AB258" s="659">
        <v>1.9705298282666098E-2</v>
      </c>
      <c r="AC258" s="661">
        <v>1.1504863038049248E-2</v>
      </c>
      <c r="AD258" s="659">
        <v>4.9328437195263501E-3</v>
      </c>
      <c r="AE258" s="659">
        <v>7.3378678221158403E-3</v>
      </c>
      <c r="AF258" s="661">
        <v>4.2841842575015651E-3</v>
      </c>
      <c r="AG258" s="659">
        <v>0.13224954295994401</v>
      </c>
      <c r="AH258" s="659">
        <v>0.196728373777281</v>
      </c>
      <c r="AI258" s="661">
        <v>0.11485908057874927</v>
      </c>
      <c r="AJ258" s="659">
        <v>2.2580559748066598E-2</v>
      </c>
      <c r="AK258" s="659">
        <v>2.9383221572677299E-2</v>
      </c>
      <c r="AL258" s="661">
        <v>1.0138888589950441</v>
      </c>
    </row>
    <row r="259" spans="1:38" x14ac:dyDescent="0.2">
      <c r="A259" s="329">
        <v>1990</v>
      </c>
      <c r="B259" s="329">
        <v>14</v>
      </c>
      <c r="C259" s="659">
        <v>14.3196380529076</v>
      </c>
      <c r="D259" s="659">
        <v>26.276126951199</v>
      </c>
      <c r="E259" s="661">
        <v>5.5371472804420598</v>
      </c>
      <c r="F259" s="659">
        <v>1.7047350426827399</v>
      </c>
      <c r="G259" s="659">
        <v>2.5292892898841601</v>
      </c>
      <c r="H259" s="684">
        <v>1.4859302164910715</v>
      </c>
      <c r="I259" s="681">
        <v>3.30252124545129</v>
      </c>
      <c r="J259" s="659">
        <v>5.6603174925862598</v>
      </c>
      <c r="K259" s="675">
        <v>10.595208473891311</v>
      </c>
      <c r="L259" s="659">
        <v>2.0782212254218901E-2</v>
      </c>
      <c r="M259" s="659">
        <v>2.70099549244372E-2</v>
      </c>
      <c r="N259" s="684">
        <v>0.92904609124362747</v>
      </c>
      <c r="O259" s="727">
        <v>0</v>
      </c>
      <c r="P259" s="728">
        <v>0</v>
      </c>
      <c r="Q259" s="675">
        <v>0</v>
      </c>
      <c r="R259" s="659">
        <v>6.7138661853319303E-4</v>
      </c>
      <c r="S259" s="659">
        <v>9.0595328732967105E-4</v>
      </c>
      <c r="T259" s="675">
        <v>3.8644947047924809E-3</v>
      </c>
      <c r="U259" s="659">
        <v>6.0146370706215001E-2</v>
      </c>
      <c r="V259" s="659">
        <v>8.9365229635399696E-2</v>
      </c>
      <c r="W259" s="661">
        <v>5.2117935214244869E-2</v>
      </c>
      <c r="X259" s="659">
        <v>1.12002873521231E-2</v>
      </c>
      <c r="Y259" s="659">
        <v>1.6641334686117799E-2</v>
      </c>
      <c r="Z259" s="661">
        <v>9.7052523529947005E-3</v>
      </c>
      <c r="AA259" s="659">
        <v>1.32533513579602E-2</v>
      </c>
      <c r="AB259" s="659">
        <v>1.9691764573076399E-2</v>
      </c>
      <c r="AC259" s="661">
        <v>1.1484268399113136E-2</v>
      </c>
      <c r="AD259" s="659">
        <v>4.9352870991016201E-3</v>
      </c>
      <c r="AE259" s="659">
        <v>7.3328287810161498E-3</v>
      </c>
      <c r="AF259" s="661">
        <v>4.2765164182503685E-3</v>
      </c>
      <c r="AG259" s="659">
        <v>0.13231515124787099</v>
      </c>
      <c r="AH259" s="659">
        <v>0.196593237390562</v>
      </c>
      <c r="AI259" s="661">
        <v>0.11465348609724674</v>
      </c>
      <c r="AJ259" s="659">
        <v>2.2589433106361401E-2</v>
      </c>
      <c r="AK259" s="659">
        <v>2.9358745836074802E-2</v>
      </c>
      <c r="AL259" s="661">
        <v>1.0098357498036643</v>
      </c>
    </row>
    <row r="260" spans="1:38" x14ac:dyDescent="0.2">
      <c r="A260" s="329">
        <v>1990</v>
      </c>
      <c r="B260" s="329">
        <v>15</v>
      </c>
      <c r="C260" s="659">
        <v>18.099458679175399</v>
      </c>
      <c r="D260" s="659">
        <v>32.099981131081002</v>
      </c>
      <c r="E260" s="661">
        <v>5.536774629356036</v>
      </c>
      <c r="F260" s="659">
        <v>1.7742079071347101</v>
      </c>
      <c r="G260" s="659">
        <v>2.5831389888799898</v>
      </c>
      <c r="H260" s="684">
        <v>1.4842418518474476</v>
      </c>
      <c r="I260" s="681">
        <v>3.3814920303984302</v>
      </c>
      <c r="J260" s="659">
        <v>5.8560441776215404</v>
      </c>
      <c r="K260" s="675">
        <v>10.504852601874537</v>
      </c>
      <c r="L260" s="659">
        <v>3.0912580356298701E-2</v>
      </c>
      <c r="M260" s="659">
        <v>3.5683940213914501E-2</v>
      </c>
      <c r="N260" s="684">
        <v>0.92554812983397061</v>
      </c>
      <c r="O260" s="727">
        <v>0</v>
      </c>
      <c r="P260" s="728">
        <v>0</v>
      </c>
      <c r="Q260" s="675">
        <v>0</v>
      </c>
      <c r="R260" s="659">
        <v>6.7255945262959199E-4</v>
      </c>
      <c r="S260" s="659">
        <v>9.0706373376896405E-4</v>
      </c>
      <c r="T260" s="675">
        <v>3.8676090376096161E-3</v>
      </c>
      <c r="U260" s="659">
        <v>6.2616596141192901E-2</v>
      </c>
      <c r="V260" s="659">
        <v>9.1280049716605693E-2</v>
      </c>
      <c r="W260" s="661">
        <v>5.2063841931151537E-2</v>
      </c>
      <c r="X260" s="659">
        <v>1.1660286317584201E-2</v>
      </c>
      <c r="Y260" s="659">
        <v>1.6997899658772301E-2</v>
      </c>
      <c r="Z260" s="661">
        <v>9.6951789754306378E-3</v>
      </c>
      <c r="AA260" s="659">
        <v>1.3797671374772001E-2</v>
      </c>
      <c r="AB260" s="659">
        <v>2.0113693937965599E-2</v>
      </c>
      <c r="AC260" s="661">
        <v>1.1472350084992327E-2</v>
      </c>
      <c r="AD260" s="659">
        <v>5.13797804619046E-3</v>
      </c>
      <c r="AE260" s="659">
        <v>7.4899434336807499E-3</v>
      </c>
      <c r="AF260" s="661">
        <v>4.2720779493099041E-3</v>
      </c>
      <c r="AG260" s="659">
        <v>0.13774933316504301</v>
      </c>
      <c r="AH260" s="659">
        <v>0.200805603505402</v>
      </c>
      <c r="AI260" s="661">
        <v>0.11453448242795394</v>
      </c>
      <c r="AJ260" s="659">
        <v>3.3600735854107201E-2</v>
      </c>
      <c r="AK260" s="659">
        <v>3.87870160485662E-2</v>
      </c>
      <c r="AL260" s="661">
        <v>1.0060337934921937</v>
      </c>
    </row>
    <row r="261" spans="1:38" x14ac:dyDescent="0.2">
      <c r="A261" s="329">
        <v>1990</v>
      </c>
      <c r="B261" s="329">
        <v>16</v>
      </c>
      <c r="C261" s="659">
        <v>18.124999030378799</v>
      </c>
      <c r="D261" s="659">
        <v>32.150478571070998</v>
      </c>
      <c r="E261" s="661">
        <v>5.5364742503584408</v>
      </c>
      <c r="F261" s="659">
        <v>1.77741364192777</v>
      </c>
      <c r="G261" s="659">
        <v>2.5890847045709999</v>
      </c>
      <c r="H261" s="684">
        <v>1.4803027131163968</v>
      </c>
      <c r="I261" s="681">
        <v>3.3831470024875698</v>
      </c>
      <c r="J261" s="659">
        <v>5.8600642171151298</v>
      </c>
      <c r="K261" s="675">
        <v>10.461560200464548</v>
      </c>
      <c r="L261" s="659">
        <v>3.0959063530317899E-2</v>
      </c>
      <c r="M261" s="659">
        <v>3.5740008637590998E-2</v>
      </c>
      <c r="N261" s="684">
        <v>0.92417124698538522</v>
      </c>
      <c r="O261" s="727">
        <v>0</v>
      </c>
      <c r="P261" s="728">
        <v>0</v>
      </c>
      <c r="Q261" s="675">
        <v>0</v>
      </c>
      <c r="R261" s="659">
        <v>6.73888709099541E-4</v>
      </c>
      <c r="S261" s="659">
        <v>9.0921453133041303E-4</v>
      </c>
      <c r="T261" s="675">
        <v>3.8059762837620381E-3</v>
      </c>
      <c r="U261" s="659">
        <v>6.2730479348045806E-2</v>
      </c>
      <c r="V261" s="659">
        <v>9.1491285319796098E-2</v>
      </c>
      <c r="W261" s="661">
        <v>5.1926641360634525E-2</v>
      </c>
      <c r="X261" s="659">
        <v>1.1681492666662199E-2</v>
      </c>
      <c r="Y261" s="659">
        <v>1.7037240415552001E-2</v>
      </c>
      <c r="Z261" s="661">
        <v>9.6696308375273828E-3</v>
      </c>
      <c r="AA261" s="659">
        <v>1.3822760842432899E-2</v>
      </c>
      <c r="AB261" s="659">
        <v>2.0160241236411001E-2</v>
      </c>
      <c r="AC261" s="661">
        <v>1.1442119032717926E-2</v>
      </c>
      <c r="AD261" s="659">
        <v>5.1473253043111799E-3</v>
      </c>
      <c r="AE261" s="659">
        <v>7.5072795752127797E-3</v>
      </c>
      <c r="AF261" s="661">
        <v>4.2608208286116092E-3</v>
      </c>
      <c r="AG261" s="659">
        <v>0.137999890368566</v>
      </c>
      <c r="AH261" s="659">
        <v>0.20127019578830699</v>
      </c>
      <c r="AI261" s="661">
        <v>0.11423264898213681</v>
      </c>
      <c r="AJ261" s="659">
        <v>3.3651267692633498E-2</v>
      </c>
      <c r="AK261" s="659">
        <v>3.8847959110077303E-2</v>
      </c>
      <c r="AL261" s="661">
        <v>1.0045371615913199</v>
      </c>
    </row>
    <row r="262" spans="1:38" x14ac:dyDescent="0.2">
      <c r="A262" s="329">
        <v>1990</v>
      </c>
      <c r="B262" s="329">
        <v>17</v>
      </c>
      <c r="C262" s="659">
        <v>18.145570084252601</v>
      </c>
      <c r="D262" s="659">
        <v>32.1768768535456</v>
      </c>
      <c r="E262" s="661">
        <v>5.5381174127138086</v>
      </c>
      <c r="F262" s="659">
        <v>1.77999926027297</v>
      </c>
      <c r="G262" s="659">
        <v>2.5929777710049402</v>
      </c>
      <c r="H262" s="684">
        <v>1.4843730812205576</v>
      </c>
      <c r="I262" s="681">
        <v>3.38447503194852</v>
      </c>
      <c r="J262" s="659">
        <v>5.8621993895351796</v>
      </c>
      <c r="K262" s="675">
        <v>10.499073771373514</v>
      </c>
      <c r="L262" s="659">
        <v>3.02599937314042E-2</v>
      </c>
      <c r="M262" s="659">
        <v>3.4919061681852402E-2</v>
      </c>
      <c r="N262" s="684">
        <v>0.91639852426165369</v>
      </c>
      <c r="O262" s="727">
        <v>0</v>
      </c>
      <c r="P262" s="728">
        <v>0</v>
      </c>
      <c r="Q262" s="675">
        <v>0</v>
      </c>
      <c r="R262" s="659">
        <v>6.7496102622299195E-4</v>
      </c>
      <c r="S262" s="659">
        <v>9.1070860132880303E-4</v>
      </c>
      <c r="T262" s="675">
        <v>3.8732662130174598E-3</v>
      </c>
      <c r="U262" s="659">
        <v>6.2822352385658101E-2</v>
      </c>
      <c r="V262" s="659">
        <v>9.1629626807889802E-2</v>
      </c>
      <c r="W262" s="661">
        <v>5.2069143977591145E-2</v>
      </c>
      <c r="X262" s="659">
        <v>1.16985888191233E-2</v>
      </c>
      <c r="Y262" s="659">
        <v>1.7063007272029598E-2</v>
      </c>
      <c r="Z262" s="661">
        <v>9.6961674430189829E-3</v>
      </c>
      <c r="AA262" s="659">
        <v>1.38429966902752E-2</v>
      </c>
      <c r="AB262" s="659">
        <v>2.0190730919084101E-2</v>
      </c>
      <c r="AC262" s="661">
        <v>1.1473518883634333E-2</v>
      </c>
      <c r="AD262" s="659">
        <v>5.1548605959317699E-3</v>
      </c>
      <c r="AE262" s="659">
        <v>7.5186328832989599E-3</v>
      </c>
      <c r="AF262" s="661">
        <v>4.2725118211257677E-3</v>
      </c>
      <c r="AG262" s="659">
        <v>0.13820191353807701</v>
      </c>
      <c r="AH262" s="659">
        <v>0.201574717122111</v>
      </c>
      <c r="AI262" s="661">
        <v>0.11454611415041735</v>
      </c>
      <c r="AJ262" s="659">
        <v>3.2891402845506998E-2</v>
      </c>
      <c r="AK262" s="659">
        <v>3.7955630740420097E-2</v>
      </c>
      <c r="AL262" s="661">
        <v>0.99608842794026764</v>
      </c>
    </row>
    <row r="263" spans="1:38" x14ac:dyDescent="0.2">
      <c r="A263" s="329">
        <v>1990</v>
      </c>
      <c r="B263" s="329">
        <v>18</v>
      </c>
      <c r="C263" s="659">
        <v>18.194394940497801</v>
      </c>
      <c r="D263" s="659">
        <v>32.245655254602902</v>
      </c>
      <c r="E263" s="661">
        <v>5.5388775355731976</v>
      </c>
      <c r="F263" s="659">
        <v>1.78808076822635</v>
      </c>
      <c r="G263" s="659">
        <v>2.6035079475854901</v>
      </c>
      <c r="H263" s="684">
        <v>1.4881040429381569</v>
      </c>
      <c r="I263" s="681">
        <v>3.3873009259512599</v>
      </c>
      <c r="J263" s="659">
        <v>5.8676921765386796</v>
      </c>
      <c r="K263" s="675">
        <v>10.614463651268771</v>
      </c>
      <c r="L263" s="659">
        <v>3.0378931002766899E-2</v>
      </c>
      <c r="M263" s="659">
        <v>3.5024639880894402E-2</v>
      </c>
      <c r="N263" s="684">
        <v>0.9209266391908173</v>
      </c>
      <c r="O263" s="727">
        <v>0</v>
      </c>
      <c r="P263" s="728">
        <v>0</v>
      </c>
      <c r="Q263" s="675">
        <v>0</v>
      </c>
      <c r="R263" s="659">
        <v>6.7846426898047498E-4</v>
      </c>
      <c r="S263" s="659">
        <v>9.1463459435424995E-4</v>
      </c>
      <c r="T263" s="675">
        <v>3.8993929041003157E-3</v>
      </c>
      <c r="U263" s="659">
        <v>6.3109403443871295E-2</v>
      </c>
      <c r="V263" s="659">
        <v>9.2003852267201494E-2</v>
      </c>
      <c r="W263" s="661">
        <v>5.2194327409959156E-2</v>
      </c>
      <c r="X263" s="659">
        <v>1.17520548319336E-2</v>
      </c>
      <c r="Y263" s="659">
        <v>1.7132687545965399E-2</v>
      </c>
      <c r="Z263" s="661">
        <v>9.7194768237157305E-3</v>
      </c>
      <c r="AA263" s="659">
        <v>1.39062574944194E-2</v>
      </c>
      <c r="AB263" s="659">
        <v>2.0273200685566501E-2</v>
      </c>
      <c r="AC263" s="661">
        <v>1.1501102345074897E-2</v>
      </c>
      <c r="AD263" s="659">
        <v>5.1784165254417699E-3</v>
      </c>
      <c r="AE263" s="659">
        <v>7.5493402211644096E-3</v>
      </c>
      <c r="AF263" s="661">
        <v>4.2827834928136849E-3</v>
      </c>
      <c r="AG263" s="659">
        <v>0.13883343052115499</v>
      </c>
      <c r="AH263" s="659">
        <v>0.20239787846238599</v>
      </c>
      <c r="AI263" s="661">
        <v>0.11482150261332888</v>
      </c>
      <c r="AJ263" s="659">
        <v>3.3020680536910402E-2</v>
      </c>
      <c r="AK263" s="659">
        <v>3.8070378043904798E-2</v>
      </c>
      <c r="AL263" s="661">
        <v>1.0010102928064497</v>
      </c>
    </row>
    <row r="264" spans="1:38" x14ac:dyDescent="0.2">
      <c r="A264" s="329">
        <v>1990</v>
      </c>
      <c r="B264" s="329">
        <v>19</v>
      </c>
      <c r="C264" s="659">
        <v>18.164181600369002</v>
      </c>
      <c r="D264" s="659">
        <v>32.217250494992598</v>
      </c>
      <c r="E264" s="661">
        <v>5.5390696992491728</v>
      </c>
      <c r="F264" s="659">
        <v>1.7842895394763201</v>
      </c>
      <c r="G264" s="659">
        <v>2.6013870855596002</v>
      </c>
      <c r="H264" s="684">
        <v>1.490307712500184</v>
      </c>
      <c r="I264" s="681">
        <v>3.3853310200222801</v>
      </c>
      <c r="J264" s="659">
        <v>5.8654757105279396</v>
      </c>
      <c r="K264" s="675">
        <v>10.611826875095582</v>
      </c>
      <c r="L264" s="659">
        <v>3.0325570348807299E-2</v>
      </c>
      <c r="M264" s="659">
        <v>3.49935746902518E-2</v>
      </c>
      <c r="N264" s="684">
        <v>0.92064487121935878</v>
      </c>
      <c r="O264" s="727">
        <v>0</v>
      </c>
      <c r="P264" s="728">
        <v>0</v>
      </c>
      <c r="Q264" s="675">
        <v>0</v>
      </c>
      <c r="R264" s="659">
        <v>6.7689294511516496E-4</v>
      </c>
      <c r="S264" s="659">
        <v>9.1399928550672999E-4</v>
      </c>
      <c r="T264" s="675">
        <v>3.9462130625248139E-3</v>
      </c>
      <c r="U264" s="659">
        <v>6.2974748342187206E-2</v>
      </c>
      <c r="V264" s="659">
        <v>9.1928545383085702E-2</v>
      </c>
      <c r="W264" s="661">
        <v>5.2272908591861733E-2</v>
      </c>
      <c r="X264" s="659">
        <v>1.17269803989763E-2</v>
      </c>
      <c r="Y264" s="659">
        <v>1.7118675044135001E-2</v>
      </c>
      <c r="Z264" s="661">
        <v>9.7341099721515913E-3</v>
      </c>
      <c r="AA264" s="659">
        <v>1.3876593906053E-2</v>
      </c>
      <c r="AB264" s="659">
        <v>2.0256608674857401E-2</v>
      </c>
      <c r="AC264" s="661">
        <v>1.1518412949276172E-2</v>
      </c>
      <c r="AD264" s="659">
        <v>5.1673678724039702E-3</v>
      </c>
      <c r="AE264" s="659">
        <v>7.5431616503143697E-3</v>
      </c>
      <c r="AF264" s="661">
        <v>4.2892316075226738E-3</v>
      </c>
      <c r="AG264" s="659">
        <v>0.13853724802784501</v>
      </c>
      <c r="AH264" s="659">
        <v>0.202232318477125</v>
      </c>
      <c r="AI264" s="661">
        <v>0.11499439912651495</v>
      </c>
      <c r="AJ264" s="659">
        <v>3.2962678957070501E-2</v>
      </c>
      <c r="AK264" s="659">
        <v>3.8036623025836498E-2</v>
      </c>
      <c r="AL264" s="661">
        <v>1.0007040400586258</v>
      </c>
    </row>
    <row r="265" spans="1:38" x14ac:dyDescent="0.2">
      <c r="A265" s="329">
        <v>1990</v>
      </c>
      <c r="B265" s="329">
        <v>20</v>
      </c>
      <c r="C265" s="659">
        <v>20.313908708750802</v>
      </c>
      <c r="D265" s="659">
        <v>35.294453120256101</v>
      </c>
      <c r="E265" s="661">
        <v>5.5373446927198309</v>
      </c>
      <c r="F265" s="659">
        <v>1.8292323521446501</v>
      </c>
      <c r="G265" s="659">
        <v>2.5130712133531299</v>
      </c>
      <c r="H265" s="684">
        <v>1.4909101378862637</v>
      </c>
      <c r="I265" s="681">
        <v>3.4431846706018501</v>
      </c>
      <c r="J265" s="659">
        <v>5.3850042785477896</v>
      </c>
      <c r="K265" s="675">
        <v>10.578659818309855</v>
      </c>
      <c r="L265" s="659">
        <v>4.48878635785512E-2</v>
      </c>
      <c r="M265" s="659">
        <v>4.6076376891558503E-2</v>
      </c>
      <c r="N265" s="684">
        <v>0.91916370393488522</v>
      </c>
      <c r="O265" s="727">
        <v>0</v>
      </c>
      <c r="P265" s="728">
        <v>0</v>
      </c>
      <c r="Q265" s="675">
        <v>0</v>
      </c>
      <c r="R265" s="659">
        <v>6.7371755406698901E-4</v>
      </c>
      <c r="S265" s="659">
        <v>9.1133592364882104E-4</v>
      </c>
      <c r="T265" s="675">
        <v>3.9790011361564874E-3</v>
      </c>
      <c r="U265" s="659">
        <v>6.4573217899792298E-2</v>
      </c>
      <c r="V265" s="659">
        <v>8.8788424524835693E-2</v>
      </c>
      <c r="W265" s="661">
        <v>5.2296487695493381E-2</v>
      </c>
      <c r="X265" s="659">
        <v>1.20246404842159E-2</v>
      </c>
      <c r="Y265" s="659">
        <v>1.6533935486125501E-2</v>
      </c>
      <c r="Z265" s="661">
        <v>9.7384994445318153E-3</v>
      </c>
      <c r="AA265" s="659">
        <v>1.4228811260978099E-2</v>
      </c>
      <c r="AB265" s="659">
        <v>1.9564677910890501E-2</v>
      </c>
      <c r="AC265" s="661">
        <v>1.1523612659762393E-2</v>
      </c>
      <c r="AD265" s="659">
        <v>5.2985287998433498E-3</v>
      </c>
      <c r="AE265" s="659">
        <v>7.2854999408596298E-3</v>
      </c>
      <c r="AF265" s="661">
        <v>4.2911673474446913E-3</v>
      </c>
      <c r="AG265" s="659">
        <v>0.14205357611185801</v>
      </c>
      <c r="AH265" s="659">
        <v>0.19532438674428301</v>
      </c>
      <c r="AI265" s="661">
        <v>0.11504626394475687</v>
      </c>
      <c r="AJ265" s="659">
        <v>4.8791319681475001E-2</v>
      </c>
      <c r="AK265" s="659">
        <v>5.0083166167873103E-2</v>
      </c>
      <c r="AL265" s="661">
        <v>0.99909381735398006</v>
      </c>
    </row>
    <row r="266" spans="1:38" x14ac:dyDescent="0.2">
      <c r="A266" s="329">
        <v>1990</v>
      </c>
      <c r="B266" s="329">
        <v>21</v>
      </c>
      <c r="C266" s="659">
        <v>19.848413904995901</v>
      </c>
      <c r="D266" s="659">
        <v>34.558247998307401</v>
      </c>
      <c r="E266" s="661">
        <v>5.3997207691755182</v>
      </c>
      <c r="F266" s="659">
        <v>1.7876135031806499</v>
      </c>
      <c r="G266" s="659">
        <v>2.4631914616680199</v>
      </c>
      <c r="H266" s="684">
        <v>1.4471659102415908</v>
      </c>
      <c r="I266" s="681">
        <v>3.45809328649942</v>
      </c>
      <c r="J266" s="659">
        <v>5.4143138545772196</v>
      </c>
      <c r="K266" s="675">
        <v>10.420521165939157</v>
      </c>
      <c r="L266" s="659">
        <v>4.3745319144200698E-2</v>
      </c>
      <c r="M266" s="659">
        <v>4.50037779681478E-2</v>
      </c>
      <c r="N266" s="684">
        <v>0.88758141245032551</v>
      </c>
      <c r="O266" s="727">
        <v>0</v>
      </c>
      <c r="P266" s="728">
        <v>0</v>
      </c>
      <c r="Q266" s="675">
        <v>0</v>
      </c>
      <c r="R266" s="659">
        <v>6.7506646608794601E-4</v>
      </c>
      <c r="S266" s="659">
        <v>9.1570758275611504E-4</v>
      </c>
      <c r="T266" s="675">
        <v>3.8906471049676592E-3</v>
      </c>
      <c r="U266" s="659">
        <v>6.3091308813301106E-2</v>
      </c>
      <c r="V266" s="659">
        <v>8.7012137137425394E-2</v>
      </c>
      <c r="W266" s="661">
        <v>5.0750367823003163E-2</v>
      </c>
      <c r="X266" s="659">
        <v>1.17486866341427E-2</v>
      </c>
      <c r="Y266" s="659">
        <v>1.6203145487936499E-2</v>
      </c>
      <c r="Z266" s="661">
        <v>9.4505883138988143E-3</v>
      </c>
      <c r="AA266" s="659">
        <v>1.39022642897475E-2</v>
      </c>
      <c r="AB266" s="659">
        <v>1.9173263248366601E-2</v>
      </c>
      <c r="AC266" s="661">
        <v>1.1182921720812703E-2</v>
      </c>
      <c r="AD266" s="659">
        <v>5.1769294319195603E-3</v>
      </c>
      <c r="AE266" s="659">
        <v>7.1397463238469204E-3</v>
      </c>
      <c r="AF266" s="661">
        <v>4.1643009924916602E-3</v>
      </c>
      <c r="AG266" s="659">
        <v>0.13879363257808</v>
      </c>
      <c r="AH266" s="659">
        <v>0.19141673180962501</v>
      </c>
      <c r="AI266" s="661">
        <v>0.11164499392949888</v>
      </c>
      <c r="AJ266" s="659">
        <v>4.75494201996913E-2</v>
      </c>
      <c r="AK266" s="659">
        <v>4.8917302080709803E-2</v>
      </c>
      <c r="AL266" s="661">
        <v>0.96476553519392061</v>
      </c>
    </row>
    <row r="267" spans="1:38" x14ac:dyDescent="0.2">
      <c r="A267" s="329">
        <v>1990</v>
      </c>
      <c r="B267" s="329">
        <v>22</v>
      </c>
      <c r="C267" s="659">
        <v>19.799014248973101</v>
      </c>
      <c r="D267" s="659">
        <v>34.661580882922102</v>
      </c>
      <c r="E267" s="661">
        <v>5.3959025582848428</v>
      </c>
      <c r="F267" s="659">
        <v>1.78144657318471</v>
      </c>
      <c r="G267" s="659">
        <v>2.4734431659190199</v>
      </c>
      <c r="H267" s="684">
        <v>1.4436012928468709</v>
      </c>
      <c r="I267" s="681">
        <v>3.45480176612047</v>
      </c>
      <c r="J267" s="659">
        <v>5.4219297707064804</v>
      </c>
      <c r="K267" s="675">
        <v>10.318331218644161</v>
      </c>
      <c r="L267" s="659">
        <v>4.36151800254218E-2</v>
      </c>
      <c r="M267" s="659">
        <v>4.5153164760028799E-2</v>
      </c>
      <c r="N267" s="684">
        <v>0.8836966004695469</v>
      </c>
      <c r="O267" s="727">
        <v>0</v>
      </c>
      <c r="P267" s="728">
        <v>0</v>
      </c>
      <c r="Q267" s="675">
        <v>0</v>
      </c>
      <c r="R267" s="659">
        <v>6.7241683956724505E-4</v>
      </c>
      <c r="S267" s="659">
        <v>9.1953306092257801E-4</v>
      </c>
      <c r="T267" s="675">
        <v>3.8610911306720258E-3</v>
      </c>
      <c r="U267" s="659">
        <v>6.2872289985228105E-2</v>
      </c>
      <c r="V267" s="659">
        <v>8.7376335028395202E-2</v>
      </c>
      <c r="W267" s="661">
        <v>5.0629873945929639E-2</v>
      </c>
      <c r="X267" s="659">
        <v>1.1707894291756E-2</v>
      </c>
      <c r="Y267" s="659">
        <v>1.62709717919804E-2</v>
      </c>
      <c r="Z267" s="661">
        <v>9.4281497983533368E-3</v>
      </c>
      <c r="AA267" s="659">
        <v>1.38540089861173E-2</v>
      </c>
      <c r="AB267" s="659">
        <v>1.9253520128744501E-2</v>
      </c>
      <c r="AC267" s="661">
        <v>1.1156368518520948E-2</v>
      </c>
      <c r="AD267" s="659">
        <v>5.1589611755024599E-3</v>
      </c>
      <c r="AE267" s="659">
        <v>7.1696300397215001E-3</v>
      </c>
      <c r="AF267" s="661">
        <v>4.154413678245119E-3</v>
      </c>
      <c r="AG267" s="659">
        <v>0.13831180963461701</v>
      </c>
      <c r="AH267" s="659">
        <v>0.19221791242734701</v>
      </c>
      <c r="AI267" s="661">
        <v>0.11137991064492271</v>
      </c>
      <c r="AJ267" s="659">
        <v>4.7407970812362699E-2</v>
      </c>
      <c r="AK267" s="659">
        <v>4.9079672975656199E-2</v>
      </c>
      <c r="AL267" s="661">
        <v>0.96054310518481034</v>
      </c>
    </row>
    <row r="268" spans="1:38" x14ac:dyDescent="0.2">
      <c r="A268" s="329">
        <v>1990</v>
      </c>
      <c r="B268" s="329">
        <v>23</v>
      </c>
      <c r="C268" s="659">
        <v>19.802716512668699</v>
      </c>
      <c r="D268" s="659">
        <v>34.679932149982903</v>
      </c>
      <c r="E268" s="661">
        <v>5.3942284515161649</v>
      </c>
      <c r="F268" s="659">
        <v>1.7819133780018499</v>
      </c>
      <c r="G268" s="659">
        <v>2.4760796838730901</v>
      </c>
      <c r="H268" s="684">
        <v>1.4428920319288685</v>
      </c>
      <c r="I268" s="681">
        <v>3.4550364180437301</v>
      </c>
      <c r="J268" s="659">
        <v>5.4233631132982296</v>
      </c>
      <c r="K268" s="675">
        <v>10.322544277401736</v>
      </c>
      <c r="L268" s="659">
        <v>4.3625015841760602E-2</v>
      </c>
      <c r="M268" s="659">
        <v>4.5180703989475199E-2</v>
      </c>
      <c r="N268" s="684">
        <v>0.88376668643124545</v>
      </c>
      <c r="O268" s="727">
        <v>0</v>
      </c>
      <c r="P268" s="728">
        <v>0</v>
      </c>
      <c r="Q268" s="675">
        <v>0</v>
      </c>
      <c r="R268" s="659">
        <v>6.7261765094841705E-4</v>
      </c>
      <c r="S268" s="659">
        <v>9.2061253403962796E-4</v>
      </c>
      <c r="T268" s="675">
        <v>3.8475220668476237E-3</v>
      </c>
      <c r="U268" s="659">
        <v>6.2888861365265003E-2</v>
      </c>
      <c r="V268" s="659">
        <v>8.7469998780988406E-2</v>
      </c>
      <c r="W268" s="661">
        <v>5.0604214742543521E-2</v>
      </c>
      <c r="X268" s="659">
        <v>1.17109812849452E-2</v>
      </c>
      <c r="Y268" s="659">
        <v>1.62884158357803E-2</v>
      </c>
      <c r="Z268" s="661">
        <v>9.4233693693671124E-3</v>
      </c>
      <c r="AA268" s="659">
        <v>1.38576583608544E-2</v>
      </c>
      <c r="AB268" s="659">
        <v>1.92741608895741E-2</v>
      </c>
      <c r="AC268" s="661">
        <v>1.1150718446352396E-2</v>
      </c>
      <c r="AD268" s="659">
        <v>5.1603200602407502E-3</v>
      </c>
      <c r="AE268" s="659">
        <v>7.1773157375256899E-3</v>
      </c>
      <c r="AF268" s="661">
        <v>4.1523080244939498E-3</v>
      </c>
      <c r="AG268" s="659">
        <v>0.138348295859714</v>
      </c>
      <c r="AH268" s="659">
        <v>0.19242396731077799</v>
      </c>
      <c r="AI268" s="661">
        <v>0.11132343740947821</v>
      </c>
      <c r="AJ268" s="659">
        <v>4.7418633550167497E-2</v>
      </c>
      <c r="AK268" s="659">
        <v>4.9109625290152802E-2</v>
      </c>
      <c r="AL268" s="661">
        <v>0.96061885635441946</v>
      </c>
    </row>
    <row r="269" spans="1:38" x14ac:dyDescent="0.2">
      <c r="A269" s="329">
        <v>1990</v>
      </c>
      <c r="B269" s="329">
        <v>24</v>
      </c>
      <c r="C269" s="659">
        <v>19.8050634432485</v>
      </c>
      <c r="D269" s="659">
        <v>34.720409591852302</v>
      </c>
      <c r="E269" s="661">
        <v>5.3924674758445139</v>
      </c>
      <c r="F269" s="659">
        <v>1.7822104008359601</v>
      </c>
      <c r="G269" s="659">
        <v>2.48058757643788</v>
      </c>
      <c r="H269" s="684">
        <v>1.4422786829891874</v>
      </c>
      <c r="I269" s="681">
        <v>3.4551844497208002</v>
      </c>
      <c r="J269" s="659">
        <v>5.4263923735981896</v>
      </c>
      <c r="K269" s="675">
        <v>10.311857786326337</v>
      </c>
      <c r="L269" s="659">
        <v>4.3631226723578199E-2</v>
      </c>
      <c r="M269" s="659">
        <v>4.5239866600382497E-2</v>
      </c>
      <c r="N269" s="684">
        <v>0.883227854085745</v>
      </c>
      <c r="O269" s="727">
        <v>0</v>
      </c>
      <c r="P269" s="728">
        <v>0</v>
      </c>
      <c r="Q269" s="675">
        <v>0</v>
      </c>
      <c r="R269" s="659">
        <v>6.7274576885712704E-4</v>
      </c>
      <c r="S269" s="659">
        <v>9.2235254102844403E-4</v>
      </c>
      <c r="T269" s="675">
        <v>3.840077474910923E-3</v>
      </c>
      <c r="U269" s="659">
        <v>6.2899394034758596E-2</v>
      </c>
      <c r="V269" s="659">
        <v>8.76301877628477E-2</v>
      </c>
      <c r="W269" s="661">
        <v>5.058286603420762E-2</v>
      </c>
      <c r="X269" s="659">
        <v>1.17129478248271E-2</v>
      </c>
      <c r="Y269" s="659">
        <v>1.6318240027543E-2</v>
      </c>
      <c r="Z269" s="661">
        <v>9.4193975147011562E-3</v>
      </c>
      <c r="AA269" s="659">
        <v>1.3859983603870699E-2</v>
      </c>
      <c r="AB269" s="659">
        <v>1.9309449256311399E-2</v>
      </c>
      <c r="AC269" s="661">
        <v>1.1146013693193598E-2</v>
      </c>
      <c r="AD269" s="659">
        <v>5.1611842886971201E-3</v>
      </c>
      <c r="AE269" s="659">
        <v>7.1904603604267597E-3</v>
      </c>
      <c r="AF269" s="661">
        <v>4.1505565229496937E-3</v>
      </c>
      <c r="AG269" s="659">
        <v>0.13837140205576801</v>
      </c>
      <c r="AH269" s="659">
        <v>0.19277633074025399</v>
      </c>
      <c r="AI269" s="661">
        <v>0.11127649009934593</v>
      </c>
      <c r="AJ269" s="659">
        <v>4.7425400887131701E-2</v>
      </c>
      <c r="AK269" s="659">
        <v>4.9173924489128301E-2</v>
      </c>
      <c r="AL269" s="661">
        <v>0.96003314242465598</v>
      </c>
    </row>
    <row r="270" spans="1:38" x14ac:dyDescent="0.2">
      <c r="A270" s="329">
        <v>1990</v>
      </c>
      <c r="B270" s="329">
        <v>25</v>
      </c>
      <c r="C270" s="659">
        <v>19.766321108200898</v>
      </c>
      <c r="D270" s="659">
        <v>34.685657129992002</v>
      </c>
      <c r="E270" s="661">
        <v>5.3879538459288945</v>
      </c>
      <c r="F270" s="659">
        <v>1.77737447624599</v>
      </c>
      <c r="G270" s="659">
        <v>2.4753502841235799</v>
      </c>
      <c r="H270" s="684">
        <v>1.4386997883030981</v>
      </c>
      <c r="I270" s="681">
        <v>3.4526025602308201</v>
      </c>
      <c r="J270" s="659">
        <v>5.4236089215918204</v>
      </c>
      <c r="K270" s="675">
        <v>10.233483848280194</v>
      </c>
      <c r="L270" s="659">
        <v>4.3529188312023001E-2</v>
      </c>
      <c r="M270" s="659">
        <v>4.5187394335600602E-2</v>
      </c>
      <c r="N270" s="684">
        <v>0.88019763388165706</v>
      </c>
      <c r="O270" s="727">
        <v>0</v>
      </c>
      <c r="P270" s="728">
        <v>0</v>
      </c>
      <c r="Q270" s="675">
        <v>0</v>
      </c>
      <c r="R270" s="659">
        <v>6.7066757417216804E-4</v>
      </c>
      <c r="S270" s="659">
        <v>9.2018648057709703E-4</v>
      </c>
      <c r="T270" s="675">
        <v>3.8037953973968203E-3</v>
      </c>
      <c r="U270" s="659">
        <v>6.27276492984703E-2</v>
      </c>
      <c r="V270" s="659">
        <v>8.7444055110130106E-2</v>
      </c>
      <c r="W270" s="661">
        <v>5.0460285996658874E-2</v>
      </c>
      <c r="X270" s="659">
        <v>1.168096658646E-2</v>
      </c>
      <c r="Y270" s="659">
        <v>1.6283583726273799E-2</v>
      </c>
      <c r="Z270" s="661">
        <v>9.3965716991796459E-3</v>
      </c>
      <c r="AA270" s="659">
        <v>1.3822135481479401E-2</v>
      </c>
      <c r="AB270" s="659">
        <v>1.9268435385773799E-2</v>
      </c>
      <c r="AC270" s="661">
        <v>1.1119002153321149E-2</v>
      </c>
      <c r="AD270" s="659">
        <v>5.14709077171092E-3</v>
      </c>
      <c r="AE270" s="659">
        <v>7.1751856296405001E-3</v>
      </c>
      <c r="AF270" s="661">
        <v>4.1404978966700845E-3</v>
      </c>
      <c r="AG270" s="659">
        <v>0.13799366792804901</v>
      </c>
      <c r="AH270" s="659">
        <v>0.192366906956741</v>
      </c>
      <c r="AI270" s="661">
        <v>0.11100682848337523</v>
      </c>
      <c r="AJ270" s="659">
        <v>4.7314476289915697E-2</v>
      </c>
      <c r="AK270" s="659">
        <v>4.9116896685835201E-2</v>
      </c>
      <c r="AL270" s="661">
        <v>0.95673936061628162</v>
      </c>
    </row>
    <row r="271" spans="1:38" x14ac:dyDescent="0.2">
      <c r="A271" s="329">
        <v>1990</v>
      </c>
      <c r="B271" s="329">
        <v>26</v>
      </c>
      <c r="C271" s="659">
        <v>19.752391477924</v>
      </c>
      <c r="D271" s="659">
        <v>34.680177990671403</v>
      </c>
      <c r="E271" s="661">
        <v>5.3843226240813342</v>
      </c>
      <c r="F271" s="659">
        <v>1.77563887225504</v>
      </c>
      <c r="G271" s="659">
        <v>2.4726404260430801</v>
      </c>
      <c r="H271" s="684">
        <v>1.4361077377184961</v>
      </c>
      <c r="I271" s="681">
        <v>3.45166421275102</v>
      </c>
      <c r="J271" s="659">
        <v>5.4229454867839397</v>
      </c>
      <c r="K271" s="675">
        <v>10.178812213643903</v>
      </c>
      <c r="L271" s="659">
        <v>4.34925395148546E-2</v>
      </c>
      <c r="M271" s="659">
        <v>4.5176741242919399E-2</v>
      </c>
      <c r="N271" s="684">
        <v>0.87802782855044537</v>
      </c>
      <c r="O271" s="727">
        <v>0</v>
      </c>
      <c r="P271" s="728">
        <v>0</v>
      </c>
      <c r="Q271" s="675">
        <v>0</v>
      </c>
      <c r="R271" s="659">
        <v>6.6992269620759601E-4</v>
      </c>
      <c r="S271" s="659">
        <v>9.1891978613693E-4</v>
      </c>
      <c r="T271" s="675">
        <v>3.7736871380235661E-3</v>
      </c>
      <c r="U271" s="659">
        <v>6.2666069482989598E-2</v>
      </c>
      <c r="V271" s="659">
        <v>8.7347734786659595E-2</v>
      </c>
      <c r="W271" s="661">
        <v>5.0371214558010344E-2</v>
      </c>
      <c r="X271" s="659">
        <v>1.1669490275854099E-2</v>
      </c>
      <c r="Y271" s="659">
        <v>1.6265645875987899E-2</v>
      </c>
      <c r="Z271" s="661">
        <v>9.379984320014639E-3</v>
      </c>
      <c r="AA271" s="659">
        <v>1.3808557446582499E-2</v>
      </c>
      <c r="AB271" s="659">
        <v>1.9247211643948499E-2</v>
      </c>
      <c r="AC271" s="661">
        <v>1.1099377909906647E-2</v>
      </c>
      <c r="AD271" s="659">
        <v>5.1420357246602004E-3</v>
      </c>
      <c r="AE271" s="659">
        <v>7.1672830995126603E-3</v>
      </c>
      <c r="AF271" s="661">
        <v>4.1331905183275564E-3</v>
      </c>
      <c r="AG271" s="659">
        <v>0.13785809644143801</v>
      </c>
      <c r="AH271" s="659">
        <v>0.19215500819776599</v>
      </c>
      <c r="AI271" s="661">
        <v>0.11081089696821506</v>
      </c>
      <c r="AJ271" s="659">
        <v>4.7274655933588101E-2</v>
      </c>
      <c r="AK271" s="659">
        <v>4.91052999450046E-2</v>
      </c>
      <c r="AL271" s="661">
        <v>0.95438122454974195</v>
      </c>
    </row>
    <row r="272" spans="1:38" x14ac:dyDescent="0.2">
      <c r="A272" s="329">
        <v>1990</v>
      </c>
      <c r="B272" s="329">
        <v>27</v>
      </c>
      <c r="C272" s="659">
        <v>19.756449766040301</v>
      </c>
      <c r="D272" s="659">
        <v>34.713533319813699</v>
      </c>
      <c r="E272" s="661">
        <v>5.3812539711349414</v>
      </c>
      <c r="F272" s="659">
        <v>1.7761493539700699</v>
      </c>
      <c r="G272" s="659">
        <v>2.47343815134457</v>
      </c>
      <c r="H272" s="684">
        <v>1.4356563331179595</v>
      </c>
      <c r="I272" s="681">
        <v>3.4519228868490801</v>
      </c>
      <c r="J272" s="659">
        <v>5.4251060944359697</v>
      </c>
      <c r="K272" s="675">
        <v>10.145180335854587</v>
      </c>
      <c r="L272" s="659">
        <v>4.3503279224523399E-2</v>
      </c>
      <c r="M272" s="659">
        <v>4.5221785501047003E-2</v>
      </c>
      <c r="N272" s="684">
        <v>0.87645711909461088</v>
      </c>
      <c r="O272" s="727">
        <v>0</v>
      </c>
      <c r="P272" s="728">
        <v>0</v>
      </c>
      <c r="Q272" s="675">
        <v>0</v>
      </c>
      <c r="R272" s="659">
        <v>6.7014251479484497E-4</v>
      </c>
      <c r="S272" s="659">
        <v>9.18920844245896E-4</v>
      </c>
      <c r="T272" s="675">
        <v>3.778386145087579E-3</v>
      </c>
      <c r="U272" s="659">
        <v>6.2684179064436601E-2</v>
      </c>
      <c r="V272" s="659">
        <v>8.7375995369035606E-2</v>
      </c>
      <c r="W272" s="661">
        <v>5.0356906779863986E-2</v>
      </c>
      <c r="X272" s="659">
        <v>1.1672863395352701E-2</v>
      </c>
      <c r="Y272" s="659">
        <v>1.6270904441758601E-2</v>
      </c>
      <c r="Z272" s="661">
        <v>9.3773206686333221E-3</v>
      </c>
      <c r="AA272" s="659">
        <v>1.3812558191733101E-2</v>
      </c>
      <c r="AB272" s="659">
        <v>1.9253433208082898E-2</v>
      </c>
      <c r="AC272" s="661">
        <v>1.1096225036536614E-2</v>
      </c>
      <c r="AD272" s="659">
        <v>5.1435251274075198E-3</v>
      </c>
      <c r="AE272" s="659">
        <v>7.1696014521866703E-3</v>
      </c>
      <c r="AF272" s="661">
        <v>4.1320159882704292E-3</v>
      </c>
      <c r="AG272" s="659">
        <v>0.13789800935551599</v>
      </c>
      <c r="AH272" s="659">
        <v>0.19221714099305201</v>
      </c>
      <c r="AI272" s="661">
        <v>0.11077943300999368</v>
      </c>
      <c r="AJ272" s="659">
        <v>4.7286313055726399E-2</v>
      </c>
      <c r="AK272" s="659">
        <v>4.9154268412783898E-2</v>
      </c>
      <c r="AL272" s="661">
        <v>0.9526737362890485</v>
      </c>
    </row>
    <row r="273" spans="1:38" x14ac:dyDescent="0.2">
      <c r="A273" s="329">
        <v>1990</v>
      </c>
      <c r="B273" s="329">
        <v>28</v>
      </c>
      <c r="C273" s="659">
        <v>19.748289717505099</v>
      </c>
      <c r="D273" s="659">
        <v>34.702398558459301</v>
      </c>
      <c r="E273" s="661">
        <v>5.3768279455249326</v>
      </c>
      <c r="F273" s="659">
        <v>1.77513534774612</v>
      </c>
      <c r="G273" s="659">
        <v>2.4695607638996302</v>
      </c>
      <c r="H273" s="684">
        <v>1.4360455743732559</v>
      </c>
      <c r="I273" s="681">
        <v>3.4282586277770299</v>
      </c>
      <c r="J273" s="659">
        <v>5.3850553421237199</v>
      </c>
      <c r="K273" s="675">
        <v>10.136676757131529</v>
      </c>
      <c r="L273" s="659">
        <v>4.3129889089138097E-2</v>
      </c>
      <c r="M273" s="659">
        <v>4.4799216002668299E-2</v>
      </c>
      <c r="N273" s="684">
        <v>0.87567355828657945</v>
      </c>
      <c r="O273" s="727">
        <v>0</v>
      </c>
      <c r="P273" s="728">
        <v>0</v>
      </c>
      <c r="Q273" s="675">
        <v>0</v>
      </c>
      <c r="R273" s="659">
        <v>6.6798571205512803E-4</v>
      </c>
      <c r="S273" s="659">
        <v>9.1438625868234095E-4</v>
      </c>
      <c r="T273" s="675">
        <v>3.7972341564452223E-3</v>
      </c>
      <c r="U273" s="659">
        <v>6.2648142779343899E-2</v>
      </c>
      <c r="V273" s="659">
        <v>8.7238163552951595E-2</v>
      </c>
      <c r="W273" s="661">
        <v>5.0370855768449518E-2</v>
      </c>
      <c r="X273" s="659">
        <v>1.16661581537814E-2</v>
      </c>
      <c r="Y273" s="659">
        <v>1.6245239233488099E-2</v>
      </c>
      <c r="Z273" s="661">
        <v>9.379916646939648E-3</v>
      </c>
      <c r="AA273" s="659">
        <v>1.3804620397050099E-2</v>
      </c>
      <c r="AB273" s="659">
        <v>1.9223066978514999E-2</v>
      </c>
      <c r="AC273" s="661">
        <v>1.1099297390468114E-2</v>
      </c>
      <c r="AD273" s="659">
        <v>5.1405674974375603E-3</v>
      </c>
      <c r="AE273" s="659">
        <v>7.1582923469456997E-3</v>
      </c>
      <c r="AF273" s="661">
        <v>4.1331604436325754E-3</v>
      </c>
      <c r="AG273" s="659">
        <v>0.13781871502847101</v>
      </c>
      <c r="AH273" s="659">
        <v>0.19191394307918999</v>
      </c>
      <c r="AI273" s="661">
        <v>0.11081009123205142</v>
      </c>
      <c r="AJ273" s="659">
        <v>4.6880466854397201E-2</v>
      </c>
      <c r="AK273" s="659">
        <v>4.8694959575536503E-2</v>
      </c>
      <c r="AL273" s="661">
        <v>0.95182206046240381</v>
      </c>
    </row>
    <row r="274" spans="1:38" x14ac:dyDescent="0.2">
      <c r="A274" s="329">
        <v>1990</v>
      </c>
      <c r="B274" s="329">
        <v>29</v>
      </c>
      <c r="C274" s="659">
        <v>19.770248550901101</v>
      </c>
      <c r="D274" s="659">
        <v>34.726093308287098</v>
      </c>
      <c r="E274" s="661">
        <v>5.3642076541651651</v>
      </c>
      <c r="F274" s="659">
        <v>1.7778841220924899</v>
      </c>
      <c r="G274" s="659">
        <v>2.4681783048670698</v>
      </c>
      <c r="H274" s="684">
        <v>1.4255088142496575</v>
      </c>
      <c r="I274" s="681">
        <v>3.4528042106425501</v>
      </c>
      <c r="J274" s="659">
        <v>5.4252548507267999</v>
      </c>
      <c r="K274" s="675">
        <v>9.9727190415876024</v>
      </c>
      <c r="L274" s="659">
        <v>4.3539778411300703E-2</v>
      </c>
      <c r="M274" s="659">
        <v>4.5231701936434998E-2</v>
      </c>
      <c r="N274" s="684">
        <v>0.86932971423263627</v>
      </c>
      <c r="O274" s="727">
        <v>0</v>
      </c>
      <c r="P274" s="728">
        <v>0</v>
      </c>
      <c r="Q274" s="675">
        <v>0</v>
      </c>
      <c r="R274" s="659">
        <v>6.7088935956842498E-4</v>
      </c>
      <c r="S274" s="659">
        <v>9.16190339769736E-4</v>
      </c>
      <c r="T274" s="675">
        <v>3.663551481158277E-3</v>
      </c>
      <c r="U274" s="659">
        <v>6.27457965936455E-2</v>
      </c>
      <c r="V274" s="659">
        <v>8.7188918589575407E-2</v>
      </c>
      <c r="W274" s="661">
        <v>5.0005726659735954E-2</v>
      </c>
      <c r="X274" s="659">
        <v>1.1684340532989199E-2</v>
      </c>
      <c r="Y274" s="659">
        <v>1.6236070784545899E-2</v>
      </c>
      <c r="Z274" s="661">
        <v>9.3119253602128842E-3</v>
      </c>
      <c r="AA274" s="659">
        <v>1.3826133087148199E-2</v>
      </c>
      <c r="AB274" s="659">
        <v>1.92122155803062E-2</v>
      </c>
      <c r="AC274" s="661">
        <v>1.101884182683204E-2</v>
      </c>
      <c r="AD274" s="659">
        <v>5.1485796703547798E-3</v>
      </c>
      <c r="AE274" s="659">
        <v>7.1542522599493501E-3</v>
      </c>
      <c r="AF274" s="661">
        <v>4.1032005601162455E-3</v>
      </c>
      <c r="AG274" s="659">
        <v>0.138033456049486</v>
      </c>
      <c r="AH274" s="659">
        <v>0.191805602445872</v>
      </c>
      <c r="AI274" s="661">
        <v>0.110006869090776</v>
      </c>
      <c r="AJ274" s="659">
        <v>4.73259969757392E-2</v>
      </c>
      <c r="AK274" s="659">
        <v>4.9165056044507903E-2</v>
      </c>
      <c r="AL274" s="661">
        <v>0.94492672632173291</v>
      </c>
    </row>
    <row r="275" spans="1:38" x14ac:dyDescent="0.2">
      <c r="A275" s="329">
        <v>1990</v>
      </c>
      <c r="B275" s="329">
        <v>30</v>
      </c>
      <c r="C275" s="659">
        <v>20.084605424960799</v>
      </c>
      <c r="D275" s="659">
        <v>35.374519262541398</v>
      </c>
      <c r="E275" s="661">
        <v>5.3659256954425949</v>
      </c>
      <c r="F275" s="659">
        <v>1.81716454441546</v>
      </c>
      <c r="G275" s="659">
        <v>2.52788153284019</v>
      </c>
      <c r="H275" s="684">
        <v>1.429804949302671</v>
      </c>
      <c r="I275" s="681">
        <v>3.47360747604142</v>
      </c>
      <c r="J275" s="659">
        <v>5.4725129227391598</v>
      </c>
      <c r="K275" s="675">
        <v>10.007188123215354</v>
      </c>
      <c r="L275" s="659">
        <v>4.4368266695127098E-2</v>
      </c>
      <c r="M275" s="659">
        <v>4.6163145903071398E-2</v>
      </c>
      <c r="N275" s="684">
        <v>0.87025188380682539</v>
      </c>
      <c r="O275" s="727">
        <v>0</v>
      </c>
      <c r="P275" s="728">
        <v>0</v>
      </c>
      <c r="Q275" s="675">
        <v>0</v>
      </c>
      <c r="R275" s="659">
        <v>6.8777341593429301E-4</v>
      </c>
      <c r="S275" s="659">
        <v>9.37925080067477E-4</v>
      </c>
      <c r="T275" s="675">
        <v>3.686189280569966E-3</v>
      </c>
      <c r="U275" s="659">
        <v>6.4140750209564001E-2</v>
      </c>
      <c r="V275" s="659">
        <v>8.93098443456843E-2</v>
      </c>
      <c r="W275" s="661">
        <v>5.0154335067204334E-2</v>
      </c>
      <c r="X275" s="659">
        <v>1.19441076180541E-2</v>
      </c>
      <c r="Y275" s="659">
        <v>1.6631017624513598E-2</v>
      </c>
      <c r="Z275" s="661">
        <v>9.3395985806886146E-3</v>
      </c>
      <c r="AA275" s="659">
        <v>1.4133522697185701E-2</v>
      </c>
      <c r="AB275" s="659">
        <v>1.9679564247478101E-2</v>
      </c>
      <c r="AC275" s="661">
        <v>1.1051588062206057E-2</v>
      </c>
      <c r="AD275" s="659">
        <v>5.2630445880660504E-3</v>
      </c>
      <c r="AE275" s="659">
        <v>7.3282808502150203E-3</v>
      </c>
      <c r="AF275" s="661">
        <v>4.1153945796901887E-3</v>
      </c>
      <c r="AG275" s="659">
        <v>0.141102341714472</v>
      </c>
      <c r="AH275" s="659">
        <v>0.19647138376223899</v>
      </c>
      <c r="AI275" s="661">
        <v>0.11033379588689426</v>
      </c>
      <c r="AJ275" s="659">
        <v>4.8226518513992601E-2</v>
      </c>
      <c r="AK275" s="659">
        <v>5.0177497350244502E-2</v>
      </c>
      <c r="AL275" s="661">
        <v>0.94592893260002242</v>
      </c>
    </row>
    <row r="276" spans="1:38" x14ac:dyDescent="0.2">
      <c r="A276" s="329">
        <v>1990</v>
      </c>
      <c r="B276" s="329">
        <v>31</v>
      </c>
      <c r="C276" s="659">
        <v>19.888356080588402</v>
      </c>
      <c r="D276" s="659">
        <v>34.982155077251399</v>
      </c>
      <c r="E276" s="661">
        <v>5.3659256954425949</v>
      </c>
      <c r="F276" s="659">
        <v>1.79474998865225</v>
      </c>
      <c r="G276" s="659">
        <v>2.4910313649926099</v>
      </c>
      <c r="H276" s="684">
        <v>1.429804949302671</v>
      </c>
      <c r="I276" s="681">
        <v>3.4664417012042099</v>
      </c>
      <c r="J276" s="659">
        <v>5.4542781855644398</v>
      </c>
      <c r="K276" s="675">
        <v>10.007188123215354</v>
      </c>
      <c r="L276" s="659">
        <v>4.3861772843219703E-2</v>
      </c>
      <c r="M276" s="659">
        <v>4.5593500270588297E-2</v>
      </c>
      <c r="N276" s="684">
        <v>0.87025188380682539</v>
      </c>
      <c r="O276" s="727">
        <v>0</v>
      </c>
      <c r="P276" s="728">
        <v>0</v>
      </c>
      <c r="Q276" s="675">
        <v>0</v>
      </c>
      <c r="R276" s="659">
        <v>6.8061344583876602E-4</v>
      </c>
      <c r="S276" s="659">
        <v>9.2705074811859898E-4</v>
      </c>
      <c r="T276" s="675">
        <v>3.686189280569966E-3</v>
      </c>
      <c r="U276" s="659">
        <v>6.3344515456566802E-2</v>
      </c>
      <c r="V276" s="659">
        <v>8.8000402004010894E-2</v>
      </c>
      <c r="W276" s="661">
        <v>5.0154335067204334E-2</v>
      </c>
      <c r="X276" s="659">
        <v>1.17958321681655E-2</v>
      </c>
      <c r="Y276" s="659">
        <v>1.6387178615914499E-2</v>
      </c>
      <c r="Z276" s="661">
        <v>9.3395985806886146E-3</v>
      </c>
      <c r="AA276" s="659">
        <v>1.39580593111429E-2</v>
      </c>
      <c r="AB276" s="659">
        <v>1.9391027201202001E-2</v>
      </c>
      <c r="AC276" s="661">
        <v>1.1051588062206057E-2</v>
      </c>
      <c r="AD276" s="659">
        <v>5.1977076888632002E-3</v>
      </c>
      <c r="AE276" s="659">
        <v>7.2208388708528397E-3</v>
      </c>
      <c r="AF276" s="661">
        <v>4.1153945796901887E-3</v>
      </c>
      <c r="AG276" s="659">
        <v>0.139350629322744</v>
      </c>
      <c r="AH276" s="659">
        <v>0.19359075873435999</v>
      </c>
      <c r="AI276" s="661">
        <v>0.11033379588689426</v>
      </c>
      <c r="AJ276" s="659">
        <v>4.7675972411525498E-2</v>
      </c>
      <c r="AK276" s="659">
        <v>4.95583035152325E-2</v>
      </c>
      <c r="AL276" s="661">
        <v>0.94592893260002242</v>
      </c>
    </row>
    <row r="277" spans="1:38" x14ac:dyDescent="0.2">
      <c r="A277" s="329">
        <v>1990</v>
      </c>
      <c r="B277" s="329">
        <v>32</v>
      </c>
      <c r="C277" s="659">
        <v>19.8599770678236</v>
      </c>
      <c r="D277" s="659">
        <v>34.920433863290498</v>
      </c>
      <c r="E277" s="661">
        <v>5.3659256954425949</v>
      </c>
      <c r="F277" s="659">
        <v>1.7912135814527199</v>
      </c>
      <c r="G277" s="659">
        <v>2.48322783539572</v>
      </c>
      <c r="H277" s="684">
        <v>1.429804949302671</v>
      </c>
      <c r="I277" s="681">
        <v>3.4645310606884299</v>
      </c>
      <c r="J277" s="659">
        <v>5.4495052166949201</v>
      </c>
      <c r="K277" s="675">
        <v>10.007188123215354</v>
      </c>
      <c r="L277" s="659">
        <v>4.3787129132953302E-2</v>
      </c>
      <c r="M277" s="659">
        <v>4.5502205898866402E-2</v>
      </c>
      <c r="N277" s="684">
        <v>0.87025188380682539</v>
      </c>
      <c r="O277" s="727">
        <v>0</v>
      </c>
      <c r="P277" s="728">
        <v>0</v>
      </c>
      <c r="Q277" s="675">
        <v>0</v>
      </c>
      <c r="R277" s="659">
        <v>6.7908993260229196E-4</v>
      </c>
      <c r="S277" s="659">
        <v>9.2392992497239098E-4</v>
      </c>
      <c r="T277" s="675">
        <v>3.686189280569966E-3</v>
      </c>
      <c r="U277" s="659">
        <v>6.3218961197218093E-2</v>
      </c>
      <c r="V277" s="659">
        <v>8.7723104980055797E-2</v>
      </c>
      <c r="W277" s="661">
        <v>5.0154335067204334E-2</v>
      </c>
      <c r="X277" s="659">
        <v>1.1772450883401901E-2</v>
      </c>
      <c r="Y277" s="659">
        <v>1.6335548641881598E-2</v>
      </c>
      <c r="Z277" s="661">
        <v>9.3395985806886146E-3</v>
      </c>
      <c r="AA277" s="659">
        <v>1.39303920626801E-2</v>
      </c>
      <c r="AB277" s="659">
        <v>1.9329932449012901E-2</v>
      </c>
      <c r="AC277" s="661">
        <v>1.1051588062206057E-2</v>
      </c>
      <c r="AD277" s="659">
        <v>5.1874069868724096E-3</v>
      </c>
      <c r="AE277" s="659">
        <v>7.19808864394577E-3</v>
      </c>
      <c r="AF277" s="661">
        <v>4.1153945796901887E-3</v>
      </c>
      <c r="AG277" s="659">
        <v>0.13907442767230299</v>
      </c>
      <c r="AH277" s="659">
        <v>0.19298082614823001</v>
      </c>
      <c r="AI277" s="661">
        <v>0.11033379588689426</v>
      </c>
      <c r="AJ277" s="659">
        <v>4.75948640690129E-2</v>
      </c>
      <c r="AK277" s="659">
        <v>4.9459081654122002E-2</v>
      </c>
      <c r="AL277" s="661">
        <v>0.94592893260002242</v>
      </c>
    </row>
    <row r="278" spans="1:38" x14ac:dyDescent="0.2">
      <c r="A278" s="329">
        <v>1990</v>
      </c>
      <c r="B278" s="329">
        <v>33</v>
      </c>
      <c r="C278" s="659">
        <v>19.826716073451198</v>
      </c>
      <c r="D278" s="659">
        <v>34.857927284761097</v>
      </c>
      <c r="E278" s="661">
        <v>5.3659256954425949</v>
      </c>
      <c r="F278" s="659">
        <v>1.7870678009482699</v>
      </c>
      <c r="G278" s="659">
        <v>2.47650811464068</v>
      </c>
      <c r="H278" s="684">
        <v>1.429804949302671</v>
      </c>
      <c r="I278" s="681">
        <v>3.46228854370939</v>
      </c>
      <c r="J278" s="659">
        <v>5.4447974456151602</v>
      </c>
      <c r="K278" s="675">
        <v>10.007188123215354</v>
      </c>
      <c r="L278" s="659">
        <v>4.3699601260837502E-2</v>
      </c>
      <c r="M278" s="659">
        <v>4.5411245223289397E-2</v>
      </c>
      <c r="N278" s="684">
        <v>0.87025188380682539</v>
      </c>
      <c r="O278" s="727">
        <v>0</v>
      </c>
      <c r="P278" s="728">
        <v>0</v>
      </c>
      <c r="Q278" s="675">
        <v>0</v>
      </c>
      <c r="R278" s="659">
        <v>6.7730367488596404E-4</v>
      </c>
      <c r="S278" s="659">
        <v>9.2135132365964297E-4</v>
      </c>
      <c r="T278" s="675">
        <v>3.686189280569966E-3</v>
      </c>
      <c r="U278" s="659">
        <v>6.3071688605559201E-2</v>
      </c>
      <c r="V278" s="659">
        <v>8.7484397627119598E-2</v>
      </c>
      <c r="W278" s="661">
        <v>5.0154335067204334E-2</v>
      </c>
      <c r="X278" s="659">
        <v>1.1745027551046301E-2</v>
      </c>
      <c r="Y278" s="659">
        <v>1.6291087160584101E-2</v>
      </c>
      <c r="Z278" s="661">
        <v>9.3395985806886146E-3</v>
      </c>
      <c r="AA278" s="659">
        <v>1.38979525840252E-2</v>
      </c>
      <c r="AB278" s="659">
        <v>1.92773228723668E-2</v>
      </c>
      <c r="AC278" s="661">
        <v>1.1051588062206057E-2</v>
      </c>
      <c r="AD278" s="659">
        <v>5.1753227684169902E-3</v>
      </c>
      <c r="AE278" s="659">
        <v>7.1784971990022798E-3</v>
      </c>
      <c r="AF278" s="661">
        <v>4.1153945796901887E-3</v>
      </c>
      <c r="AG278" s="659">
        <v>0.138750499589083</v>
      </c>
      <c r="AH278" s="659">
        <v>0.192455625278207</v>
      </c>
      <c r="AI278" s="661">
        <v>0.11033379588689426</v>
      </c>
      <c r="AJ278" s="659">
        <v>4.7499734378447497E-2</v>
      </c>
      <c r="AK278" s="659">
        <v>4.9360199778155499E-2</v>
      </c>
      <c r="AL278" s="661">
        <v>0.94592893260002242</v>
      </c>
    </row>
    <row r="279" spans="1:38" x14ac:dyDescent="0.2">
      <c r="A279" s="329">
        <v>1990</v>
      </c>
      <c r="B279" s="329">
        <v>34</v>
      </c>
      <c r="C279" s="659">
        <v>19.828203565535901</v>
      </c>
      <c r="D279" s="659">
        <v>34.866247973670099</v>
      </c>
      <c r="E279" s="661">
        <v>5.3659256954425949</v>
      </c>
      <c r="F279" s="659">
        <v>1.78726808653466</v>
      </c>
      <c r="G279" s="659">
        <v>2.4767473273746399</v>
      </c>
      <c r="H279" s="684">
        <v>1.429804949302671</v>
      </c>
      <c r="I279" s="681">
        <v>3.4623413387053099</v>
      </c>
      <c r="J279" s="659">
        <v>5.4453177544489799</v>
      </c>
      <c r="K279" s="675">
        <v>10.007188123215354</v>
      </c>
      <c r="L279" s="659">
        <v>4.3703707866215601E-2</v>
      </c>
      <c r="M279" s="659">
        <v>4.5422563704520302E-2</v>
      </c>
      <c r="N279" s="684">
        <v>0.87025188380682539</v>
      </c>
      <c r="O279" s="727">
        <v>0</v>
      </c>
      <c r="P279" s="728">
        <v>0</v>
      </c>
      <c r="Q279" s="675">
        <v>0</v>
      </c>
      <c r="R279" s="659">
        <v>6.7739175836462105E-4</v>
      </c>
      <c r="S279" s="659">
        <v>9.2137122921481503E-4</v>
      </c>
      <c r="T279" s="675">
        <v>3.686189280569966E-3</v>
      </c>
      <c r="U279" s="659">
        <v>6.3078829247273094E-2</v>
      </c>
      <c r="V279" s="659">
        <v>8.7492909193965601E-2</v>
      </c>
      <c r="W279" s="661">
        <v>5.0154335067204334E-2</v>
      </c>
      <c r="X279" s="659">
        <v>1.1746360332173199E-2</v>
      </c>
      <c r="Y279" s="659">
        <v>1.6292672886798101E-2</v>
      </c>
      <c r="Z279" s="661">
        <v>9.3395985806886146E-3</v>
      </c>
      <c r="AA279" s="659">
        <v>1.38995170857221E-2</v>
      </c>
      <c r="AB279" s="659">
        <v>1.92791968083347E-2</v>
      </c>
      <c r="AC279" s="661">
        <v>1.1051588062206057E-2</v>
      </c>
      <c r="AD279" s="659">
        <v>5.1759069286778196E-3</v>
      </c>
      <c r="AE279" s="659">
        <v>7.1791950436823002E-3</v>
      </c>
      <c r="AF279" s="661">
        <v>4.1153945796901887E-3</v>
      </c>
      <c r="AG279" s="659">
        <v>0.13876614643891</v>
      </c>
      <c r="AH279" s="659">
        <v>0.19247433241789899</v>
      </c>
      <c r="AI279" s="661">
        <v>0.11033379588689426</v>
      </c>
      <c r="AJ279" s="659">
        <v>4.7504177136176898E-2</v>
      </c>
      <c r="AK279" s="659">
        <v>4.9372517577191501E-2</v>
      </c>
      <c r="AL279" s="661">
        <v>0.94592893260002242</v>
      </c>
    </row>
    <row r="280" spans="1:38" x14ac:dyDescent="0.2">
      <c r="A280" s="329">
        <v>1990</v>
      </c>
      <c r="B280" s="329">
        <v>35</v>
      </c>
      <c r="C280" s="659">
        <v>19.839447259712902</v>
      </c>
      <c r="D280" s="659">
        <v>34.893777957089497</v>
      </c>
      <c r="E280" s="661">
        <v>5.3659256954425949</v>
      </c>
      <c r="F280" s="659">
        <v>1.78868996771675</v>
      </c>
      <c r="G280" s="659">
        <v>2.4789014934604099</v>
      </c>
      <c r="H280" s="684">
        <v>1.429804949302671</v>
      </c>
      <c r="I280" s="681">
        <v>3.4630312887379202</v>
      </c>
      <c r="J280" s="659">
        <v>5.4472668082959403</v>
      </c>
      <c r="K280" s="675">
        <v>10.007188123215354</v>
      </c>
      <c r="L280" s="659">
        <v>4.3733545951538201E-2</v>
      </c>
      <c r="M280" s="659">
        <v>4.5461645046918402E-2</v>
      </c>
      <c r="N280" s="684">
        <v>0.87025188380682539</v>
      </c>
      <c r="O280" s="727">
        <v>0</v>
      </c>
      <c r="P280" s="728">
        <v>0</v>
      </c>
      <c r="Q280" s="675">
        <v>0</v>
      </c>
      <c r="R280" s="659">
        <v>6.7800752878535199E-4</v>
      </c>
      <c r="S280" s="659">
        <v>9.2210843725988405E-4</v>
      </c>
      <c r="T280" s="675">
        <v>3.686189280569966E-3</v>
      </c>
      <c r="U280" s="659">
        <v>6.3129327183988004E-2</v>
      </c>
      <c r="V280" s="659">
        <v>8.7569388788735797E-2</v>
      </c>
      <c r="W280" s="661">
        <v>5.0154335067204334E-2</v>
      </c>
      <c r="X280" s="659">
        <v>1.17557632304788E-2</v>
      </c>
      <c r="Y280" s="659">
        <v>1.6306921216193801E-2</v>
      </c>
      <c r="Z280" s="661">
        <v>9.3395985806886146E-3</v>
      </c>
      <c r="AA280" s="659">
        <v>1.3910652532480401E-2</v>
      </c>
      <c r="AB280" s="659">
        <v>1.9296059755531201E-2</v>
      </c>
      <c r="AC280" s="661">
        <v>1.1051588062206057E-2</v>
      </c>
      <c r="AD280" s="659">
        <v>5.1800528907640997E-3</v>
      </c>
      <c r="AE280" s="659">
        <v>7.18547034579501E-3</v>
      </c>
      <c r="AF280" s="661">
        <v>4.1153945796901887E-3</v>
      </c>
      <c r="AG280" s="659">
        <v>0.13887730003940399</v>
      </c>
      <c r="AH280" s="659">
        <v>0.19264257045671701</v>
      </c>
      <c r="AI280" s="661">
        <v>0.11033379588689426</v>
      </c>
      <c r="AJ280" s="659">
        <v>4.7536598151565898E-2</v>
      </c>
      <c r="AK280" s="659">
        <v>4.9414986914123001E-2</v>
      </c>
      <c r="AL280" s="661">
        <v>0.94592893260002242</v>
      </c>
    </row>
    <row r="281" spans="1:38" x14ac:dyDescent="0.2">
      <c r="A281" s="329">
        <v>1990</v>
      </c>
      <c r="B281" s="329">
        <v>36</v>
      </c>
      <c r="C281" s="659">
        <v>19.841699876903601</v>
      </c>
      <c r="D281" s="659">
        <v>34.906794060838799</v>
      </c>
      <c r="E281" s="661">
        <v>5.3659256954425949</v>
      </c>
      <c r="F281" s="659">
        <v>1.7889959019764401</v>
      </c>
      <c r="G281" s="659">
        <v>2.4796877982046102</v>
      </c>
      <c r="H281" s="684">
        <v>1.429804949302671</v>
      </c>
      <c r="I281" s="681">
        <v>3.4631097753084998</v>
      </c>
      <c r="J281" s="659">
        <v>5.4481456734979901</v>
      </c>
      <c r="K281" s="675">
        <v>10.007188123215354</v>
      </c>
      <c r="L281" s="659">
        <v>4.3739795165916799E-2</v>
      </c>
      <c r="M281" s="659">
        <v>4.5479852097782297E-2</v>
      </c>
      <c r="N281" s="684">
        <v>0.87025188380682539</v>
      </c>
      <c r="O281" s="727">
        <v>0</v>
      </c>
      <c r="P281" s="728">
        <v>0</v>
      </c>
      <c r="Q281" s="675">
        <v>0</v>
      </c>
      <c r="R281" s="659">
        <v>6.7814249772619605E-4</v>
      </c>
      <c r="S281" s="659">
        <v>9.22341741858254E-4</v>
      </c>
      <c r="T281" s="675">
        <v>3.686189280569966E-3</v>
      </c>
      <c r="U281" s="659">
        <v>6.3140233844706906E-2</v>
      </c>
      <c r="V281" s="659">
        <v>8.7597299244318694E-2</v>
      </c>
      <c r="W281" s="661">
        <v>5.0154335067204334E-2</v>
      </c>
      <c r="X281" s="659">
        <v>1.1757791253129E-2</v>
      </c>
      <c r="Y281" s="659">
        <v>1.6312111324501999E-2</v>
      </c>
      <c r="Z281" s="661">
        <v>9.3395985806886146E-3</v>
      </c>
      <c r="AA281" s="659">
        <v>1.39130446018518E-2</v>
      </c>
      <c r="AB281" s="659">
        <v>1.9302202266662599E-2</v>
      </c>
      <c r="AC281" s="661">
        <v>1.1051588062206057E-2</v>
      </c>
      <c r="AD281" s="659">
        <v>5.1809456967850899E-3</v>
      </c>
      <c r="AE281" s="659">
        <v>7.1877602597966101E-3</v>
      </c>
      <c r="AF281" s="661">
        <v>4.1153945796901887E-3</v>
      </c>
      <c r="AG281" s="659">
        <v>0.13890125043693</v>
      </c>
      <c r="AH281" s="659">
        <v>0.192704010947159</v>
      </c>
      <c r="AI281" s="661">
        <v>0.11033379588689426</v>
      </c>
      <c r="AJ281" s="659">
        <v>4.7543390505402301E-2</v>
      </c>
      <c r="AK281" s="659">
        <v>4.9434780868290201E-2</v>
      </c>
      <c r="AL281" s="661">
        <v>0.94592893260002242</v>
      </c>
    </row>
    <row r="282" spans="1:38" x14ac:dyDescent="0.2">
      <c r="A282" s="329">
        <v>1990</v>
      </c>
      <c r="B282" s="329">
        <v>37</v>
      </c>
      <c r="C282" s="659">
        <v>19.8357459190253</v>
      </c>
      <c r="D282" s="659">
        <v>34.908197750432997</v>
      </c>
      <c r="E282" s="661">
        <v>5.3659256954425949</v>
      </c>
      <c r="F282" s="659">
        <v>1.7882804176690501</v>
      </c>
      <c r="G282" s="659">
        <v>2.47939211015703</v>
      </c>
      <c r="H282" s="684">
        <v>1.429804949302671</v>
      </c>
      <c r="I282" s="681">
        <v>3.4626190135358899</v>
      </c>
      <c r="J282" s="659">
        <v>5.4481700356372</v>
      </c>
      <c r="K282" s="675">
        <v>10.007188123215354</v>
      </c>
      <c r="L282" s="659">
        <v>4.3724457218553399E-2</v>
      </c>
      <c r="M282" s="659">
        <v>4.54813573151703E-2</v>
      </c>
      <c r="N282" s="684">
        <v>0.87025188380682539</v>
      </c>
      <c r="O282" s="727">
        <v>0</v>
      </c>
      <c r="P282" s="728">
        <v>0</v>
      </c>
      <c r="Q282" s="675">
        <v>0</v>
      </c>
      <c r="R282" s="659">
        <v>6.7783838310462804E-4</v>
      </c>
      <c r="S282" s="659">
        <v>9.2217909771179598E-4</v>
      </c>
      <c r="T282" s="675">
        <v>3.686189280569966E-3</v>
      </c>
      <c r="U282" s="659">
        <v>6.3114822713640495E-2</v>
      </c>
      <c r="V282" s="659">
        <v>8.7586808480249204E-2</v>
      </c>
      <c r="W282" s="661">
        <v>5.0154335067204334E-2</v>
      </c>
      <c r="X282" s="659">
        <v>1.17530653881949E-2</v>
      </c>
      <c r="Y282" s="659">
        <v>1.6310164298303099E-2</v>
      </c>
      <c r="Z282" s="661">
        <v>9.3395985806886146E-3</v>
      </c>
      <c r="AA282" s="659">
        <v>1.39074503618507E-2</v>
      </c>
      <c r="AB282" s="659">
        <v>1.9299886078463301E-2</v>
      </c>
      <c r="AC282" s="661">
        <v>1.1051588062206057E-2</v>
      </c>
      <c r="AD282" s="659">
        <v>5.1788619921988603E-3</v>
      </c>
      <c r="AE282" s="659">
        <v>7.1868987342244301E-3</v>
      </c>
      <c r="AF282" s="661">
        <v>4.1153945796901887E-3</v>
      </c>
      <c r="AG282" s="659">
        <v>0.13884540511264601</v>
      </c>
      <c r="AH282" s="659">
        <v>0.192680861606569</v>
      </c>
      <c r="AI282" s="661">
        <v>0.11033379588689426</v>
      </c>
      <c r="AJ282" s="659">
        <v>4.7526719075042301E-2</v>
      </c>
      <c r="AK282" s="659">
        <v>4.9436417200966101E-2</v>
      </c>
      <c r="AL282" s="661">
        <v>0.94592893260002242</v>
      </c>
    </row>
    <row r="283" spans="1:38" x14ac:dyDescent="0.2">
      <c r="A283" s="329">
        <v>1990</v>
      </c>
      <c r="B283" s="329">
        <v>38</v>
      </c>
      <c r="C283" s="659">
        <v>19.828333424179402</v>
      </c>
      <c r="D283" s="659">
        <v>34.909975969999103</v>
      </c>
      <c r="E283" s="661">
        <v>5.3659256954425949</v>
      </c>
      <c r="F283" s="659">
        <v>1.78740387586411</v>
      </c>
      <c r="G283" s="659">
        <v>2.4791892434661</v>
      </c>
      <c r="H283" s="684">
        <v>1.429804949302671</v>
      </c>
      <c r="I283" s="681">
        <v>3.4619809745634602</v>
      </c>
      <c r="J283" s="659">
        <v>5.4482299050385103</v>
      </c>
      <c r="K283" s="675">
        <v>10.007188123215354</v>
      </c>
      <c r="L283" s="659">
        <v>4.3705521539539799E-2</v>
      </c>
      <c r="M283" s="659">
        <v>4.5483481367998402E-2</v>
      </c>
      <c r="N283" s="684">
        <v>0.87025188380682539</v>
      </c>
      <c r="O283" s="727">
        <v>0</v>
      </c>
      <c r="P283" s="728">
        <v>0</v>
      </c>
      <c r="Q283" s="675">
        <v>0</v>
      </c>
      <c r="R283" s="659">
        <v>6.7746620279221298E-4</v>
      </c>
      <c r="S283" s="659">
        <v>9.2205731597701495E-4</v>
      </c>
      <c r="T283" s="675">
        <v>3.686189280569966E-3</v>
      </c>
      <c r="U283" s="659">
        <v>6.3083705992175096E-2</v>
      </c>
      <c r="V283" s="659">
        <v>8.7579613367418804E-2</v>
      </c>
      <c r="W283" s="661">
        <v>5.0154335067204334E-2</v>
      </c>
      <c r="X283" s="659">
        <v>1.17472608975674E-2</v>
      </c>
      <c r="Y283" s="659">
        <v>1.6308820083513299E-2</v>
      </c>
      <c r="Z283" s="661">
        <v>9.3395985806886146E-3</v>
      </c>
      <c r="AA283" s="659">
        <v>1.3900586712319101E-2</v>
      </c>
      <c r="AB283" s="659">
        <v>1.9298297152208502E-2</v>
      </c>
      <c r="AC283" s="661">
        <v>1.1051588062206057E-2</v>
      </c>
      <c r="AD283" s="659">
        <v>5.1763062234182304E-3</v>
      </c>
      <c r="AE283" s="659">
        <v>7.1863085269475201E-3</v>
      </c>
      <c r="AF283" s="661">
        <v>4.1153945796901887E-3</v>
      </c>
      <c r="AG283" s="659">
        <v>0.13877690751958599</v>
      </c>
      <c r="AH283" s="659">
        <v>0.192665045490787</v>
      </c>
      <c r="AI283" s="661">
        <v>0.11033379588689426</v>
      </c>
      <c r="AJ283" s="659">
        <v>4.7506159266667E-2</v>
      </c>
      <c r="AK283" s="659">
        <v>4.94387208445096E-2</v>
      </c>
      <c r="AL283" s="661">
        <v>0.94592893260002242</v>
      </c>
    </row>
    <row r="284" spans="1:38" ht="13.5" thickBot="1" x14ac:dyDescent="0.25">
      <c r="A284" s="330">
        <v>1990</v>
      </c>
      <c r="B284" s="330">
        <v>39</v>
      </c>
      <c r="C284" s="659">
        <v>19.822812724013001</v>
      </c>
      <c r="D284" s="659">
        <v>34.920730085915103</v>
      </c>
      <c r="E284" s="662">
        <v>5.3659256954425949</v>
      </c>
      <c r="F284" s="659">
        <v>1.78678652251179</v>
      </c>
      <c r="G284" s="659">
        <v>2.4799178301092502</v>
      </c>
      <c r="H284" s="685">
        <v>1.429804949302671</v>
      </c>
      <c r="I284" s="682">
        <v>3.46139065995358</v>
      </c>
      <c r="J284" s="667">
        <v>5.4489581844948898</v>
      </c>
      <c r="K284" s="676">
        <v>10.007188123215354</v>
      </c>
      <c r="L284" s="667">
        <v>4.3691887212066703E-2</v>
      </c>
      <c r="M284" s="667">
        <v>4.5498653190817598E-2</v>
      </c>
      <c r="N284" s="685">
        <v>0.87025188380682539</v>
      </c>
      <c r="O284" s="729">
        <v>0</v>
      </c>
      <c r="P284" s="730">
        <v>0</v>
      </c>
      <c r="Q284" s="676">
        <v>0</v>
      </c>
      <c r="R284" s="667">
        <v>6.77210213644402E-4</v>
      </c>
      <c r="S284" s="667">
        <v>9.2228974364281699E-4</v>
      </c>
      <c r="T284" s="676">
        <v>3.686189280569966E-3</v>
      </c>
      <c r="U284" s="659">
        <v>6.3061847322427506E-2</v>
      </c>
      <c r="V284" s="659">
        <v>8.7605523913107095E-2</v>
      </c>
      <c r="W284" s="662">
        <v>5.0154335067204334E-2</v>
      </c>
      <c r="X284" s="659">
        <v>1.1743192391696E-2</v>
      </c>
      <c r="Y284" s="659">
        <v>1.6313645407544399E-2</v>
      </c>
      <c r="Z284" s="662">
        <v>9.3395985806886146E-3</v>
      </c>
      <c r="AA284" s="659">
        <v>1.3895775661896601E-2</v>
      </c>
      <c r="AB284" s="659">
        <v>1.9304007152430101E-2</v>
      </c>
      <c r="AC284" s="662">
        <v>1.1051588062206057E-2</v>
      </c>
      <c r="AD284" s="659">
        <v>5.1745125366316801E-3</v>
      </c>
      <c r="AE284" s="659">
        <v>7.1884347523979196E-3</v>
      </c>
      <c r="AF284" s="662">
        <v>4.1153945796901887E-3</v>
      </c>
      <c r="AG284" s="659">
        <v>0.13872880233679499</v>
      </c>
      <c r="AH284" s="659">
        <v>0.192722029325195</v>
      </c>
      <c r="AI284" s="662">
        <v>0.11033379588689426</v>
      </c>
      <c r="AJ284" s="659">
        <v>4.7491351274809399E-2</v>
      </c>
      <c r="AK284" s="659">
        <v>4.94551835369159E-2</v>
      </c>
      <c r="AL284" s="662">
        <v>0.94592893260002242</v>
      </c>
    </row>
    <row r="285" spans="1:38" x14ac:dyDescent="0.2">
      <c r="A285" s="17">
        <v>1991</v>
      </c>
      <c r="B285" s="17">
        <v>0</v>
      </c>
      <c r="C285" s="659">
        <v>9.7480406436874105</v>
      </c>
      <c r="D285" s="659">
        <v>16.342399463662701</v>
      </c>
      <c r="E285" s="660">
        <v>5.5053675239338888</v>
      </c>
      <c r="F285" s="659">
        <v>1.1598407102678301</v>
      </c>
      <c r="G285" s="659">
        <v>2.1732691324326101</v>
      </c>
      <c r="H285" s="683">
        <v>1.4782444827579118</v>
      </c>
      <c r="I285" s="680">
        <v>2.80028845337065</v>
      </c>
      <c r="J285" s="664">
        <v>4.68442352112067</v>
      </c>
      <c r="K285" s="674">
        <v>9.5620761518894888</v>
      </c>
      <c r="L285" s="664">
        <v>1.11223586411125E-2</v>
      </c>
      <c r="M285" s="664">
        <v>1.2283338152016999E-2</v>
      </c>
      <c r="N285" s="683">
        <v>0.5085120418186091</v>
      </c>
      <c r="O285" s="725">
        <v>0</v>
      </c>
      <c r="P285" s="726">
        <v>0</v>
      </c>
      <c r="Q285" s="674">
        <v>0</v>
      </c>
      <c r="R285" s="664">
        <v>6.6892607110742098E-4</v>
      </c>
      <c r="S285" s="664">
        <v>9.0960981870175995E-4</v>
      </c>
      <c r="T285" s="674">
        <v>3.718986651860321E-3</v>
      </c>
      <c r="U285" s="659">
        <v>4.0770555699881902E-2</v>
      </c>
      <c r="V285" s="659">
        <v>7.6641880635648904E-2</v>
      </c>
      <c r="W285" s="660">
        <v>5.1739089764504434E-2</v>
      </c>
      <c r="X285" s="659">
        <v>7.5921761042772196E-3</v>
      </c>
      <c r="Y285" s="659">
        <v>1.42720288724788E-2</v>
      </c>
      <c r="Z285" s="660">
        <v>9.6347042373500138E-3</v>
      </c>
      <c r="AA285" s="659">
        <v>8.9838559262064004E-3</v>
      </c>
      <c r="AB285" s="659">
        <v>1.6888157620339499E-2</v>
      </c>
      <c r="AC285" s="660">
        <v>1.1400787303453895E-2</v>
      </c>
      <c r="AD285" s="659">
        <v>3.3454129149158999E-3</v>
      </c>
      <c r="AE285" s="659">
        <v>6.2888204722358803E-3</v>
      </c>
      <c r="AF285" s="660">
        <v>4.2454300560129752E-3</v>
      </c>
      <c r="AG285" s="659">
        <v>8.9690564645335494E-2</v>
      </c>
      <c r="AH285" s="659">
        <v>0.16860332287829199</v>
      </c>
      <c r="AI285" s="660">
        <v>0.11382006112190937</v>
      </c>
      <c r="AJ285" s="659">
        <v>1.2089559404075099E-2</v>
      </c>
      <c r="AK285" s="659">
        <v>1.3351497035355601E-2</v>
      </c>
      <c r="AL285" s="660">
        <v>0.55273226002971243</v>
      </c>
    </row>
    <row r="286" spans="1:38" x14ac:dyDescent="0.2">
      <c r="A286" s="329">
        <v>1991</v>
      </c>
      <c r="B286" s="329">
        <v>1</v>
      </c>
      <c r="C286" s="659">
        <v>9.7480406436874105</v>
      </c>
      <c r="D286" s="659">
        <v>16.342399463662701</v>
      </c>
      <c r="E286" s="661">
        <v>5.5053675239338888</v>
      </c>
      <c r="F286" s="659">
        <v>1.1598407102678301</v>
      </c>
      <c r="G286" s="659">
        <v>2.1732691324326101</v>
      </c>
      <c r="H286" s="684">
        <v>1.4782444827579118</v>
      </c>
      <c r="I286" s="681">
        <v>2.80028845337065</v>
      </c>
      <c r="J286" s="659">
        <v>4.68442352112067</v>
      </c>
      <c r="K286" s="675">
        <v>9.5620761518894888</v>
      </c>
      <c r="L286" s="659">
        <v>1.11223586411125E-2</v>
      </c>
      <c r="M286" s="659">
        <v>1.2283338152016999E-2</v>
      </c>
      <c r="N286" s="684">
        <v>0.5085120418186091</v>
      </c>
      <c r="O286" s="727">
        <v>0</v>
      </c>
      <c r="P286" s="728">
        <v>0</v>
      </c>
      <c r="Q286" s="675">
        <v>0</v>
      </c>
      <c r="R286" s="659">
        <v>6.6892607110742098E-4</v>
      </c>
      <c r="S286" s="659">
        <v>9.0960981870175995E-4</v>
      </c>
      <c r="T286" s="675">
        <v>3.718986651860321E-3</v>
      </c>
      <c r="U286" s="659">
        <v>4.0770555699881902E-2</v>
      </c>
      <c r="V286" s="659">
        <v>7.6641880635648904E-2</v>
      </c>
      <c r="W286" s="661">
        <v>5.1739089764504434E-2</v>
      </c>
      <c r="X286" s="659">
        <v>7.5921761042772196E-3</v>
      </c>
      <c r="Y286" s="659">
        <v>1.42720288724788E-2</v>
      </c>
      <c r="Z286" s="661">
        <v>9.6347042373500138E-3</v>
      </c>
      <c r="AA286" s="659">
        <v>8.9838559262064004E-3</v>
      </c>
      <c r="AB286" s="659">
        <v>1.6888157620339499E-2</v>
      </c>
      <c r="AC286" s="661">
        <v>1.1400787303453895E-2</v>
      </c>
      <c r="AD286" s="659">
        <v>3.3454129149158999E-3</v>
      </c>
      <c r="AE286" s="659">
        <v>6.2888204722358803E-3</v>
      </c>
      <c r="AF286" s="661">
        <v>4.2454300560129752E-3</v>
      </c>
      <c r="AG286" s="659">
        <v>8.9690564645335494E-2</v>
      </c>
      <c r="AH286" s="659">
        <v>0.16860332287829199</v>
      </c>
      <c r="AI286" s="661">
        <v>0.11382006112190937</v>
      </c>
      <c r="AJ286" s="659">
        <v>1.2089559404075099E-2</v>
      </c>
      <c r="AK286" s="659">
        <v>1.3351497035355601E-2</v>
      </c>
      <c r="AL286" s="661">
        <v>0.55273226002971243</v>
      </c>
    </row>
    <row r="287" spans="1:38" x14ac:dyDescent="0.2">
      <c r="A287" s="329">
        <v>1991</v>
      </c>
      <c r="B287" s="329">
        <v>2</v>
      </c>
      <c r="C287" s="659">
        <v>9.7480406436874105</v>
      </c>
      <c r="D287" s="659">
        <v>16.342399463662701</v>
      </c>
      <c r="E287" s="661">
        <v>5.5053675239338888</v>
      </c>
      <c r="F287" s="659">
        <v>1.1598407102678301</v>
      </c>
      <c r="G287" s="659">
        <v>2.1732691324326101</v>
      </c>
      <c r="H287" s="684">
        <v>1.4782444827579118</v>
      </c>
      <c r="I287" s="681">
        <v>2.80028845337065</v>
      </c>
      <c r="J287" s="659">
        <v>4.68442352112067</v>
      </c>
      <c r="K287" s="675">
        <v>9.5620761518894888</v>
      </c>
      <c r="L287" s="659">
        <v>1.11223586411125E-2</v>
      </c>
      <c r="M287" s="659">
        <v>1.2283338152016999E-2</v>
      </c>
      <c r="N287" s="684">
        <v>0.5085120418186091</v>
      </c>
      <c r="O287" s="727">
        <v>0</v>
      </c>
      <c r="P287" s="728">
        <v>0</v>
      </c>
      <c r="Q287" s="675">
        <v>0</v>
      </c>
      <c r="R287" s="659">
        <v>6.6892607110742098E-4</v>
      </c>
      <c r="S287" s="659">
        <v>9.0960981870175995E-4</v>
      </c>
      <c r="T287" s="675">
        <v>3.718986651860321E-3</v>
      </c>
      <c r="U287" s="659">
        <v>4.0770555699881902E-2</v>
      </c>
      <c r="V287" s="659">
        <v>7.6641880635648904E-2</v>
      </c>
      <c r="W287" s="661">
        <v>5.1739089764504434E-2</v>
      </c>
      <c r="X287" s="659">
        <v>7.5921761042772196E-3</v>
      </c>
      <c r="Y287" s="659">
        <v>1.42720288724788E-2</v>
      </c>
      <c r="Z287" s="661">
        <v>9.6347042373500138E-3</v>
      </c>
      <c r="AA287" s="659">
        <v>8.9838559262064004E-3</v>
      </c>
      <c r="AB287" s="659">
        <v>1.6888157620339499E-2</v>
      </c>
      <c r="AC287" s="661">
        <v>1.1400787303453895E-2</v>
      </c>
      <c r="AD287" s="659">
        <v>3.3454129149158999E-3</v>
      </c>
      <c r="AE287" s="659">
        <v>6.2888204722358803E-3</v>
      </c>
      <c r="AF287" s="661">
        <v>4.2454300560129752E-3</v>
      </c>
      <c r="AG287" s="659">
        <v>8.9690564645335494E-2</v>
      </c>
      <c r="AH287" s="659">
        <v>0.16860332287829199</v>
      </c>
      <c r="AI287" s="661">
        <v>0.11382006112190937</v>
      </c>
      <c r="AJ287" s="659">
        <v>1.2089559404075099E-2</v>
      </c>
      <c r="AK287" s="659">
        <v>1.3351497035355601E-2</v>
      </c>
      <c r="AL287" s="661">
        <v>0.55273226002971243</v>
      </c>
    </row>
    <row r="288" spans="1:38" x14ac:dyDescent="0.2">
      <c r="A288" s="329">
        <v>1991</v>
      </c>
      <c r="B288" s="329">
        <v>3</v>
      </c>
      <c r="C288" s="659">
        <v>9.7480406436874105</v>
      </c>
      <c r="D288" s="659">
        <v>16.342399463662701</v>
      </c>
      <c r="E288" s="661">
        <v>5.5053675239338888</v>
      </c>
      <c r="F288" s="659">
        <v>1.1598407102678301</v>
      </c>
      <c r="G288" s="659">
        <v>2.1732691324326101</v>
      </c>
      <c r="H288" s="684">
        <v>1.4782444827579118</v>
      </c>
      <c r="I288" s="681">
        <v>2.80028845337065</v>
      </c>
      <c r="J288" s="659">
        <v>4.68442352112067</v>
      </c>
      <c r="K288" s="675">
        <v>9.5620761518894888</v>
      </c>
      <c r="L288" s="659">
        <v>1.11223586411125E-2</v>
      </c>
      <c r="M288" s="659">
        <v>1.2283338152016999E-2</v>
      </c>
      <c r="N288" s="684">
        <v>0.5085120418186091</v>
      </c>
      <c r="O288" s="727">
        <v>0</v>
      </c>
      <c r="P288" s="728">
        <v>0</v>
      </c>
      <c r="Q288" s="675">
        <v>0</v>
      </c>
      <c r="R288" s="659">
        <v>6.6892607110742098E-4</v>
      </c>
      <c r="S288" s="659">
        <v>9.0960981870175995E-4</v>
      </c>
      <c r="T288" s="675">
        <v>3.718986651860321E-3</v>
      </c>
      <c r="U288" s="659">
        <v>4.0770555699881902E-2</v>
      </c>
      <c r="V288" s="659">
        <v>7.6641880635648904E-2</v>
      </c>
      <c r="W288" s="661">
        <v>5.1739089764504434E-2</v>
      </c>
      <c r="X288" s="659">
        <v>7.5921761042772196E-3</v>
      </c>
      <c r="Y288" s="659">
        <v>1.42720288724788E-2</v>
      </c>
      <c r="Z288" s="661">
        <v>9.6347042373500138E-3</v>
      </c>
      <c r="AA288" s="659">
        <v>8.9838559262064004E-3</v>
      </c>
      <c r="AB288" s="659">
        <v>1.6888157620339499E-2</v>
      </c>
      <c r="AC288" s="661">
        <v>1.1400787303453895E-2</v>
      </c>
      <c r="AD288" s="659">
        <v>3.3454129149158999E-3</v>
      </c>
      <c r="AE288" s="659">
        <v>6.2888204722358803E-3</v>
      </c>
      <c r="AF288" s="661">
        <v>4.2454300560129752E-3</v>
      </c>
      <c r="AG288" s="659">
        <v>8.9690564645335494E-2</v>
      </c>
      <c r="AH288" s="659">
        <v>0.16860332287829199</v>
      </c>
      <c r="AI288" s="661">
        <v>0.11382006112190937</v>
      </c>
      <c r="AJ288" s="659">
        <v>1.2089559404075099E-2</v>
      </c>
      <c r="AK288" s="659">
        <v>1.3351497035355601E-2</v>
      </c>
      <c r="AL288" s="661">
        <v>0.55273226002971243</v>
      </c>
    </row>
    <row r="289" spans="1:38" x14ac:dyDescent="0.2">
      <c r="A289" s="329">
        <v>1991</v>
      </c>
      <c r="B289" s="329">
        <v>4</v>
      </c>
      <c r="C289" s="659">
        <v>9.7480406436874105</v>
      </c>
      <c r="D289" s="659">
        <v>16.342399463662701</v>
      </c>
      <c r="E289" s="661">
        <v>5.5053675239338888</v>
      </c>
      <c r="F289" s="659">
        <v>1.1598407102678301</v>
      </c>
      <c r="G289" s="659">
        <v>2.1732691324326101</v>
      </c>
      <c r="H289" s="684">
        <v>1.4782444827579118</v>
      </c>
      <c r="I289" s="681">
        <v>2.80028845337065</v>
      </c>
      <c r="J289" s="659">
        <v>4.68442352112067</v>
      </c>
      <c r="K289" s="675">
        <v>9.5620761518894888</v>
      </c>
      <c r="L289" s="659">
        <v>1.11223586411125E-2</v>
      </c>
      <c r="M289" s="659">
        <v>1.2283338152016999E-2</v>
      </c>
      <c r="N289" s="684">
        <v>0.5085120418186091</v>
      </c>
      <c r="O289" s="727">
        <v>0</v>
      </c>
      <c r="P289" s="728">
        <v>0</v>
      </c>
      <c r="Q289" s="675">
        <v>0</v>
      </c>
      <c r="R289" s="659">
        <v>6.6892607110742098E-4</v>
      </c>
      <c r="S289" s="659">
        <v>9.0960981870175995E-4</v>
      </c>
      <c r="T289" s="675">
        <v>3.718986651860321E-3</v>
      </c>
      <c r="U289" s="659">
        <v>4.0770555699881902E-2</v>
      </c>
      <c r="V289" s="659">
        <v>7.6641880635648904E-2</v>
      </c>
      <c r="W289" s="661">
        <v>5.1739089764504434E-2</v>
      </c>
      <c r="X289" s="659">
        <v>7.5921761042772196E-3</v>
      </c>
      <c r="Y289" s="659">
        <v>1.42720288724788E-2</v>
      </c>
      <c r="Z289" s="661">
        <v>9.6347042373500138E-3</v>
      </c>
      <c r="AA289" s="659">
        <v>8.9838559262064004E-3</v>
      </c>
      <c r="AB289" s="659">
        <v>1.6888157620339499E-2</v>
      </c>
      <c r="AC289" s="661">
        <v>1.1400787303453895E-2</v>
      </c>
      <c r="AD289" s="659">
        <v>3.3454129149158999E-3</v>
      </c>
      <c r="AE289" s="659">
        <v>6.2888204722358803E-3</v>
      </c>
      <c r="AF289" s="661">
        <v>4.2454300560129752E-3</v>
      </c>
      <c r="AG289" s="659">
        <v>8.9690564645335494E-2</v>
      </c>
      <c r="AH289" s="659">
        <v>0.16860332287829199</v>
      </c>
      <c r="AI289" s="661">
        <v>0.11382006112190937</v>
      </c>
      <c r="AJ289" s="659">
        <v>1.2089559404075099E-2</v>
      </c>
      <c r="AK289" s="659">
        <v>1.3351497035355601E-2</v>
      </c>
      <c r="AL289" s="661">
        <v>0.55273226002971243</v>
      </c>
    </row>
    <row r="290" spans="1:38" x14ac:dyDescent="0.2">
      <c r="A290" s="329">
        <v>1991</v>
      </c>
      <c r="B290" s="329">
        <v>5</v>
      </c>
      <c r="C290" s="659">
        <v>9.7480406436874105</v>
      </c>
      <c r="D290" s="659">
        <v>16.342399463662701</v>
      </c>
      <c r="E290" s="661">
        <v>5.5053675239338888</v>
      </c>
      <c r="F290" s="659">
        <v>1.1598407102678301</v>
      </c>
      <c r="G290" s="659">
        <v>2.1732691324326101</v>
      </c>
      <c r="H290" s="684">
        <v>1.4782444827579118</v>
      </c>
      <c r="I290" s="681">
        <v>2.80028845337065</v>
      </c>
      <c r="J290" s="659">
        <v>4.68442352112067</v>
      </c>
      <c r="K290" s="675">
        <v>9.5620761518894888</v>
      </c>
      <c r="L290" s="659">
        <v>1.11223586411125E-2</v>
      </c>
      <c r="M290" s="659">
        <v>1.2283338152016999E-2</v>
      </c>
      <c r="N290" s="684">
        <v>0.5085120418186091</v>
      </c>
      <c r="O290" s="727">
        <v>0</v>
      </c>
      <c r="P290" s="728">
        <v>0</v>
      </c>
      <c r="Q290" s="675">
        <v>0</v>
      </c>
      <c r="R290" s="659">
        <v>6.6892607110742098E-4</v>
      </c>
      <c r="S290" s="659">
        <v>9.0960981870175995E-4</v>
      </c>
      <c r="T290" s="675">
        <v>3.718986651860321E-3</v>
      </c>
      <c r="U290" s="659">
        <v>4.0770555699881902E-2</v>
      </c>
      <c r="V290" s="659">
        <v>7.6641880635648904E-2</v>
      </c>
      <c r="W290" s="661">
        <v>5.1739089764504434E-2</v>
      </c>
      <c r="X290" s="659">
        <v>7.5921761042772196E-3</v>
      </c>
      <c r="Y290" s="659">
        <v>1.42720288724788E-2</v>
      </c>
      <c r="Z290" s="661">
        <v>9.6347042373500138E-3</v>
      </c>
      <c r="AA290" s="659">
        <v>8.9838559262064004E-3</v>
      </c>
      <c r="AB290" s="659">
        <v>1.6888157620339499E-2</v>
      </c>
      <c r="AC290" s="661">
        <v>1.1400787303453895E-2</v>
      </c>
      <c r="AD290" s="659">
        <v>3.3454129149158999E-3</v>
      </c>
      <c r="AE290" s="659">
        <v>6.2888204722358803E-3</v>
      </c>
      <c r="AF290" s="661">
        <v>4.2454300560129752E-3</v>
      </c>
      <c r="AG290" s="659">
        <v>8.9690564645335494E-2</v>
      </c>
      <c r="AH290" s="659">
        <v>0.16860332287829199</v>
      </c>
      <c r="AI290" s="661">
        <v>0.11382006112190937</v>
      </c>
      <c r="AJ290" s="659">
        <v>1.2089559404075099E-2</v>
      </c>
      <c r="AK290" s="659">
        <v>1.3351497035355601E-2</v>
      </c>
      <c r="AL290" s="661">
        <v>0.55273226002971243</v>
      </c>
    </row>
    <row r="291" spans="1:38" x14ac:dyDescent="0.2">
      <c r="A291" s="329">
        <v>1991</v>
      </c>
      <c r="B291" s="329">
        <v>6</v>
      </c>
      <c r="C291" s="659">
        <v>9.7480406436874105</v>
      </c>
      <c r="D291" s="659">
        <v>16.342399463662701</v>
      </c>
      <c r="E291" s="661">
        <v>5.5053675239338888</v>
      </c>
      <c r="F291" s="659">
        <v>1.1598407102678301</v>
      </c>
      <c r="G291" s="659">
        <v>2.1732691324326101</v>
      </c>
      <c r="H291" s="684">
        <v>1.4782444827579118</v>
      </c>
      <c r="I291" s="681">
        <v>2.80028845337065</v>
      </c>
      <c r="J291" s="659">
        <v>4.68442352112067</v>
      </c>
      <c r="K291" s="675">
        <v>9.5620761518894888</v>
      </c>
      <c r="L291" s="659">
        <v>1.11223586411125E-2</v>
      </c>
      <c r="M291" s="659">
        <v>1.2283338152016999E-2</v>
      </c>
      <c r="N291" s="684">
        <v>0.5085120418186091</v>
      </c>
      <c r="O291" s="727">
        <v>0</v>
      </c>
      <c r="P291" s="728">
        <v>0</v>
      </c>
      <c r="Q291" s="675">
        <v>0</v>
      </c>
      <c r="R291" s="659">
        <v>6.6892607110742098E-4</v>
      </c>
      <c r="S291" s="659">
        <v>9.0960981870175995E-4</v>
      </c>
      <c r="T291" s="675">
        <v>3.718986651860321E-3</v>
      </c>
      <c r="U291" s="659">
        <v>4.0770555699881902E-2</v>
      </c>
      <c r="V291" s="659">
        <v>7.6641880635648904E-2</v>
      </c>
      <c r="W291" s="661">
        <v>5.1739089764504434E-2</v>
      </c>
      <c r="X291" s="659">
        <v>7.5921761042772196E-3</v>
      </c>
      <c r="Y291" s="659">
        <v>1.42720288724788E-2</v>
      </c>
      <c r="Z291" s="661">
        <v>9.6347042373500138E-3</v>
      </c>
      <c r="AA291" s="659">
        <v>8.9838559262064004E-3</v>
      </c>
      <c r="AB291" s="659">
        <v>1.6888157620339499E-2</v>
      </c>
      <c r="AC291" s="661">
        <v>1.1400787303453895E-2</v>
      </c>
      <c r="AD291" s="659">
        <v>3.3454129149158999E-3</v>
      </c>
      <c r="AE291" s="659">
        <v>6.2888204722358803E-3</v>
      </c>
      <c r="AF291" s="661">
        <v>4.2454300560129752E-3</v>
      </c>
      <c r="AG291" s="659">
        <v>8.9690564645335494E-2</v>
      </c>
      <c r="AH291" s="659">
        <v>0.16860332287829199</v>
      </c>
      <c r="AI291" s="661">
        <v>0.11382006112190937</v>
      </c>
      <c r="AJ291" s="659">
        <v>1.2089559404075099E-2</v>
      </c>
      <c r="AK291" s="659">
        <v>1.3351497035355601E-2</v>
      </c>
      <c r="AL291" s="661">
        <v>0.55273226002971243</v>
      </c>
    </row>
    <row r="292" spans="1:38" x14ac:dyDescent="0.2">
      <c r="A292" s="329">
        <v>1991</v>
      </c>
      <c r="B292" s="329">
        <v>7</v>
      </c>
      <c r="C292" s="659">
        <v>9.7480406436874105</v>
      </c>
      <c r="D292" s="659">
        <v>16.342399463662701</v>
      </c>
      <c r="E292" s="661">
        <v>5.5053675239338888</v>
      </c>
      <c r="F292" s="659">
        <v>1.1598407102678301</v>
      </c>
      <c r="G292" s="659">
        <v>2.1732691324326101</v>
      </c>
      <c r="H292" s="684">
        <v>1.4782444827579118</v>
      </c>
      <c r="I292" s="681">
        <v>2.80028845337065</v>
      </c>
      <c r="J292" s="659">
        <v>4.68442352112067</v>
      </c>
      <c r="K292" s="675">
        <v>9.5620761518894888</v>
      </c>
      <c r="L292" s="659">
        <v>1.11223586411125E-2</v>
      </c>
      <c r="M292" s="659">
        <v>1.2283338152016999E-2</v>
      </c>
      <c r="N292" s="684">
        <v>0.5085120418186091</v>
      </c>
      <c r="O292" s="727">
        <v>0</v>
      </c>
      <c r="P292" s="728">
        <v>0</v>
      </c>
      <c r="Q292" s="675">
        <v>0</v>
      </c>
      <c r="R292" s="659">
        <v>6.6892607110742098E-4</v>
      </c>
      <c r="S292" s="659">
        <v>9.0960981870175995E-4</v>
      </c>
      <c r="T292" s="675">
        <v>3.718986651860321E-3</v>
      </c>
      <c r="U292" s="659">
        <v>4.0770555699881902E-2</v>
      </c>
      <c r="V292" s="659">
        <v>7.6641880635648904E-2</v>
      </c>
      <c r="W292" s="661">
        <v>5.1739089764504434E-2</v>
      </c>
      <c r="X292" s="659">
        <v>7.5921761042772196E-3</v>
      </c>
      <c r="Y292" s="659">
        <v>1.42720288724788E-2</v>
      </c>
      <c r="Z292" s="661">
        <v>9.6347042373500138E-3</v>
      </c>
      <c r="AA292" s="659">
        <v>8.9838559262064004E-3</v>
      </c>
      <c r="AB292" s="659">
        <v>1.6888157620339499E-2</v>
      </c>
      <c r="AC292" s="661">
        <v>1.1400787303453895E-2</v>
      </c>
      <c r="AD292" s="659">
        <v>3.3454129149158999E-3</v>
      </c>
      <c r="AE292" s="659">
        <v>6.2888204722358803E-3</v>
      </c>
      <c r="AF292" s="661">
        <v>4.2454300560129752E-3</v>
      </c>
      <c r="AG292" s="659">
        <v>8.9690564645335494E-2</v>
      </c>
      <c r="AH292" s="659">
        <v>0.16860332287829199</v>
      </c>
      <c r="AI292" s="661">
        <v>0.11382006112190937</v>
      </c>
      <c r="AJ292" s="659">
        <v>1.2089559404075099E-2</v>
      </c>
      <c r="AK292" s="659">
        <v>1.3351497035355601E-2</v>
      </c>
      <c r="AL292" s="661">
        <v>0.55273226002971243</v>
      </c>
    </row>
    <row r="293" spans="1:38" x14ac:dyDescent="0.2">
      <c r="A293" s="329">
        <v>1991</v>
      </c>
      <c r="B293" s="329">
        <v>8</v>
      </c>
      <c r="C293" s="659">
        <v>9.7480406436874105</v>
      </c>
      <c r="D293" s="659">
        <v>16.342399463662701</v>
      </c>
      <c r="E293" s="661">
        <v>5.5053675239338888</v>
      </c>
      <c r="F293" s="659">
        <v>1.1598407102678301</v>
      </c>
      <c r="G293" s="659">
        <v>2.1732691324326101</v>
      </c>
      <c r="H293" s="684">
        <v>1.4782444827579118</v>
      </c>
      <c r="I293" s="681">
        <v>2.80028845337065</v>
      </c>
      <c r="J293" s="659">
        <v>4.68442352112067</v>
      </c>
      <c r="K293" s="675">
        <v>9.5620761518894888</v>
      </c>
      <c r="L293" s="659">
        <v>1.11223586411125E-2</v>
      </c>
      <c r="M293" s="659">
        <v>1.2283338152016999E-2</v>
      </c>
      <c r="N293" s="684">
        <v>0.5085120418186091</v>
      </c>
      <c r="O293" s="727">
        <v>0</v>
      </c>
      <c r="P293" s="728">
        <v>0</v>
      </c>
      <c r="Q293" s="675">
        <v>0</v>
      </c>
      <c r="R293" s="659">
        <v>6.6892607110742098E-4</v>
      </c>
      <c r="S293" s="659">
        <v>9.0960981870175995E-4</v>
      </c>
      <c r="T293" s="675">
        <v>3.718986651860321E-3</v>
      </c>
      <c r="U293" s="659">
        <v>4.0770555699881902E-2</v>
      </c>
      <c r="V293" s="659">
        <v>7.6641880635648904E-2</v>
      </c>
      <c r="W293" s="661">
        <v>5.1739089764504434E-2</v>
      </c>
      <c r="X293" s="659">
        <v>7.5921761042772196E-3</v>
      </c>
      <c r="Y293" s="659">
        <v>1.42720288724788E-2</v>
      </c>
      <c r="Z293" s="661">
        <v>9.6347042373500138E-3</v>
      </c>
      <c r="AA293" s="659">
        <v>8.9838559262064004E-3</v>
      </c>
      <c r="AB293" s="659">
        <v>1.6888157620339499E-2</v>
      </c>
      <c r="AC293" s="661">
        <v>1.1400787303453895E-2</v>
      </c>
      <c r="AD293" s="659">
        <v>3.3454129149158999E-3</v>
      </c>
      <c r="AE293" s="659">
        <v>6.2888204722358803E-3</v>
      </c>
      <c r="AF293" s="661">
        <v>4.2454300560129752E-3</v>
      </c>
      <c r="AG293" s="659">
        <v>8.9690564645335494E-2</v>
      </c>
      <c r="AH293" s="659">
        <v>0.16860332287829199</v>
      </c>
      <c r="AI293" s="661">
        <v>0.11382006112190937</v>
      </c>
      <c r="AJ293" s="659">
        <v>1.2089559404075099E-2</v>
      </c>
      <c r="AK293" s="659">
        <v>1.3351497035355601E-2</v>
      </c>
      <c r="AL293" s="661">
        <v>0.55273226002971243</v>
      </c>
    </row>
    <row r="294" spans="1:38" x14ac:dyDescent="0.2">
      <c r="A294" s="329">
        <v>1991</v>
      </c>
      <c r="B294" s="329">
        <v>9</v>
      </c>
      <c r="C294" s="659">
        <v>9.7569613167662492</v>
      </c>
      <c r="D294" s="659">
        <v>16.331803198956699</v>
      </c>
      <c r="E294" s="661">
        <v>5.5059090159166963</v>
      </c>
      <c r="F294" s="659">
        <v>1.1611747204209399</v>
      </c>
      <c r="G294" s="659">
        <v>2.1722405115661099</v>
      </c>
      <c r="H294" s="684">
        <v>1.4751540863250414</v>
      </c>
      <c r="I294" s="681">
        <v>2.8009850257342399</v>
      </c>
      <c r="J294" s="659">
        <v>4.6833628719404796</v>
      </c>
      <c r="K294" s="675">
        <v>9.4849625207246735</v>
      </c>
      <c r="L294" s="659">
        <v>1.11317819490202E-2</v>
      </c>
      <c r="M294" s="659">
        <v>1.2275507873007499E-2</v>
      </c>
      <c r="N294" s="684">
        <v>0.50616069573466471</v>
      </c>
      <c r="O294" s="727">
        <v>0</v>
      </c>
      <c r="P294" s="728">
        <v>0</v>
      </c>
      <c r="Q294" s="675">
        <v>0</v>
      </c>
      <c r="R294" s="659">
        <v>6.6954729653686401E-4</v>
      </c>
      <c r="S294" s="659">
        <v>9.0929037876977096E-4</v>
      </c>
      <c r="T294" s="675">
        <v>3.6894935004250107E-3</v>
      </c>
      <c r="U294" s="659">
        <v>4.0817934953874799E-2</v>
      </c>
      <c r="V294" s="659">
        <v>7.6605361422814405E-2</v>
      </c>
      <c r="W294" s="661">
        <v>5.1636728771233334E-2</v>
      </c>
      <c r="X294" s="659">
        <v>7.6009972192307498E-3</v>
      </c>
      <c r="Y294" s="659">
        <v>1.4265234707808E-2</v>
      </c>
      <c r="Z294" s="661">
        <v>9.6156426161016877E-3</v>
      </c>
      <c r="AA294" s="659">
        <v>8.9942969583670599E-3</v>
      </c>
      <c r="AB294" s="659">
        <v>1.68801170454362E-2</v>
      </c>
      <c r="AC294" s="661">
        <v>1.1378232253052964E-2</v>
      </c>
      <c r="AD294" s="659">
        <v>3.34929918008736E-3</v>
      </c>
      <c r="AE294" s="659">
        <v>6.2858216027506103E-3</v>
      </c>
      <c r="AF294" s="661">
        <v>4.2370306857958881E-3</v>
      </c>
      <c r="AG294" s="659">
        <v>8.9794776518382594E-2</v>
      </c>
      <c r="AH294" s="659">
        <v>0.168523035575467</v>
      </c>
      <c r="AI294" s="661">
        <v>0.11359488761524075</v>
      </c>
      <c r="AJ294" s="659">
        <v>1.20998012685036E-2</v>
      </c>
      <c r="AK294" s="659">
        <v>1.3342987649595E-2</v>
      </c>
      <c r="AL294" s="661">
        <v>0.55017640206228402</v>
      </c>
    </row>
    <row r="295" spans="1:38" x14ac:dyDescent="0.2">
      <c r="A295" s="329">
        <v>1991</v>
      </c>
      <c r="B295" s="329">
        <v>10</v>
      </c>
      <c r="C295" s="659">
        <v>13.7187487570374</v>
      </c>
      <c r="D295" s="659">
        <v>22.0511566720999</v>
      </c>
      <c r="E295" s="661">
        <v>5.5079236944809002</v>
      </c>
      <c r="F295" s="659">
        <v>1.4625369087756299</v>
      </c>
      <c r="G295" s="659">
        <v>2.551598138268</v>
      </c>
      <c r="H295" s="684">
        <v>1.4753444634680248</v>
      </c>
      <c r="I295" s="681">
        <v>3.3088087840187499</v>
      </c>
      <c r="J295" s="659">
        <v>5.6836501727082602</v>
      </c>
      <c r="K295" s="675">
        <v>9.4523394105007483</v>
      </c>
      <c r="L295" s="659">
        <v>1.4753983562395601E-2</v>
      </c>
      <c r="M295" s="659">
        <v>1.4966671489736599E-2</v>
      </c>
      <c r="N295" s="684">
        <v>0.50511072418338943</v>
      </c>
      <c r="O295" s="727">
        <v>0</v>
      </c>
      <c r="P295" s="728">
        <v>0</v>
      </c>
      <c r="Q295" s="675">
        <v>0</v>
      </c>
      <c r="R295" s="659">
        <v>6.7299681204090005E-4</v>
      </c>
      <c r="S295" s="659">
        <v>9.1211491425149504E-4</v>
      </c>
      <c r="T295" s="675">
        <v>3.7015957349693178E-3</v>
      </c>
      <c r="U295" s="659">
        <v>5.1533655397037997E-2</v>
      </c>
      <c r="V295" s="659">
        <v>9.0094659317888806E-2</v>
      </c>
      <c r="W295" s="661">
        <v>5.1646859113805114E-2</v>
      </c>
      <c r="X295" s="659">
        <v>9.5964491856408308E-3</v>
      </c>
      <c r="Y295" s="659">
        <v>1.6777172149989701E-2</v>
      </c>
      <c r="Z295" s="661">
        <v>9.6175272994070554E-3</v>
      </c>
      <c r="AA295" s="659">
        <v>1.13555191563293E-2</v>
      </c>
      <c r="AB295" s="659">
        <v>1.9852502165639E-2</v>
      </c>
      <c r="AC295" s="661">
        <v>1.1380466411167117E-2</v>
      </c>
      <c r="AD295" s="659">
        <v>4.2285721408635802E-3</v>
      </c>
      <c r="AE295" s="659">
        <v>7.3926832092809196E-3</v>
      </c>
      <c r="AF295" s="661">
        <v>4.2378613229044869E-3</v>
      </c>
      <c r="AG295" s="659">
        <v>0.113368101319925</v>
      </c>
      <c r="AH295" s="659">
        <v>0.19819788259430199</v>
      </c>
      <c r="AI295" s="661">
        <v>0.11361713376199489</v>
      </c>
      <c r="AJ295" s="659">
        <v>1.6036986721329301E-2</v>
      </c>
      <c r="AK295" s="659">
        <v>1.6268169493658901E-2</v>
      </c>
      <c r="AL295" s="661">
        <v>0.54903511217651535</v>
      </c>
    </row>
    <row r="296" spans="1:38" x14ac:dyDescent="0.2">
      <c r="A296" s="329">
        <v>1991</v>
      </c>
      <c r="B296" s="329">
        <v>11</v>
      </c>
      <c r="C296" s="659">
        <v>13.6758812726247</v>
      </c>
      <c r="D296" s="659">
        <v>21.914479323397501</v>
      </c>
      <c r="E296" s="661">
        <v>5.5069819771224733</v>
      </c>
      <c r="F296" s="659">
        <v>1.4566459579584501</v>
      </c>
      <c r="G296" s="659">
        <v>2.5370196636603701</v>
      </c>
      <c r="H296" s="684">
        <v>1.4726060481551446</v>
      </c>
      <c r="I296" s="681">
        <v>3.3057308599695499</v>
      </c>
      <c r="J296" s="659">
        <v>5.6716612306026004</v>
      </c>
      <c r="K296" s="675">
        <v>9.4265223324377558</v>
      </c>
      <c r="L296" s="659">
        <v>1.47051803388228E-2</v>
      </c>
      <c r="M296" s="659">
        <v>1.48624806690452E-2</v>
      </c>
      <c r="N296" s="684">
        <v>0.50434668085150192</v>
      </c>
      <c r="O296" s="727">
        <v>0</v>
      </c>
      <c r="P296" s="728">
        <v>0</v>
      </c>
      <c r="Q296" s="675">
        <v>0</v>
      </c>
      <c r="R296" s="659">
        <v>6.7055910757407198E-4</v>
      </c>
      <c r="S296" s="659">
        <v>9.0729080388275295E-4</v>
      </c>
      <c r="T296" s="675">
        <v>3.6650084284870024E-3</v>
      </c>
      <c r="U296" s="659">
        <v>5.1324456478027899E-2</v>
      </c>
      <c r="V296" s="659">
        <v>8.95767379334826E-2</v>
      </c>
      <c r="W296" s="661">
        <v>5.1552040186424807E-2</v>
      </c>
      <c r="X296" s="659">
        <v>9.5574903002049495E-3</v>
      </c>
      <c r="Y296" s="659">
        <v>1.6680726883978099E-2</v>
      </c>
      <c r="Z296" s="661">
        <v>9.5998710792705028E-3</v>
      </c>
      <c r="AA296" s="659">
        <v>1.1309421526458301E-2</v>
      </c>
      <c r="AB296" s="659">
        <v>1.9738379422690799E-2</v>
      </c>
      <c r="AC296" s="661">
        <v>1.135957152177011E-2</v>
      </c>
      <c r="AD296" s="659">
        <v>4.2114063965435896E-3</v>
      </c>
      <c r="AE296" s="659">
        <v>7.3501850451684102E-3</v>
      </c>
      <c r="AF296" s="661">
        <v>4.2300815764514735E-3</v>
      </c>
      <c r="AG296" s="659">
        <v>0.11290787011454601</v>
      </c>
      <c r="AH296" s="659">
        <v>0.19705857417929301</v>
      </c>
      <c r="AI296" s="661">
        <v>0.11340855834380512</v>
      </c>
      <c r="AJ296" s="659">
        <v>1.5983941096779E-2</v>
      </c>
      <c r="AK296" s="659">
        <v>1.6154925449685401E-2</v>
      </c>
      <c r="AL296" s="661">
        <v>0.5482047260020676</v>
      </c>
    </row>
    <row r="297" spans="1:38" x14ac:dyDescent="0.2">
      <c r="A297" s="329">
        <v>1991</v>
      </c>
      <c r="B297" s="329">
        <v>12</v>
      </c>
      <c r="C297" s="659">
        <v>13.6843274193334</v>
      </c>
      <c r="D297" s="659">
        <v>21.882775251085601</v>
      </c>
      <c r="E297" s="661">
        <v>5.5071406902399227</v>
      </c>
      <c r="F297" s="659">
        <v>1.45780834728535</v>
      </c>
      <c r="G297" s="659">
        <v>2.53415544900477</v>
      </c>
      <c r="H297" s="684">
        <v>1.4715210651541197</v>
      </c>
      <c r="I297" s="681">
        <v>3.3063319539059899</v>
      </c>
      <c r="J297" s="659">
        <v>5.6687418047291702</v>
      </c>
      <c r="K297" s="675">
        <v>9.4263848129036223</v>
      </c>
      <c r="L297" s="659">
        <v>1.47148012270282E-2</v>
      </c>
      <c r="M297" s="659">
        <v>1.48392371865727E-2</v>
      </c>
      <c r="N297" s="684">
        <v>0.50430537332103953</v>
      </c>
      <c r="O297" s="727">
        <v>0</v>
      </c>
      <c r="P297" s="728">
        <v>0</v>
      </c>
      <c r="Q297" s="675">
        <v>0</v>
      </c>
      <c r="R297" s="659">
        <v>6.7103995059319499E-4</v>
      </c>
      <c r="S297" s="659">
        <v>9.0644112517351599E-4</v>
      </c>
      <c r="T297" s="675">
        <v>3.6458863356898102E-3</v>
      </c>
      <c r="U297" s="659">
        <v>5.1365742839978301E-2</v>
      </c>
      <c r="V297" s="659">
        <v>8.9475104320542204E-2</v>
      </c>
      <c r="W297" s="661">
        <v>5.1513561919171731E-2</v>
      </c>
      <c r="X297" s="659">
        <v>9.5651774019353108E-3</v>
      </c>
      <c r="Y297" s="659">
        <v>1.6661801013156199E-2</v>
      </c>
      <c r="Z297" s="661">
        <v>9.5927091839701478E-3</v>
      </c>
      <c r="AA297" s="659">
        <v>1.1318514246350201E-2</v>
      </c>
      <c r="AB297" s="659">
        <v>1.9715974189274E-2</v>
      </c>
      <c r="AC297" s="661">
        <v>1.1351095028107116E-2</v>
      </c>
      <c r="AD297" s="659">
        <v>4.21479412923151E-3</v>
      </c>
      <c r="AE297" s="659">
        <v>7.3418425379235498E-3</v>
      </c>
      <c r="AF297" s="661">
        <v>4.2269256722941365E-3</v>
      </c>
      <c r="AG297" s="659">
        <v>0.112998665677464</v>
      </c>
      <c r="AH297" s="659">
        <v>0.19683484217060901</v>
      </c>
      <c r="AI297" s="661">
        <v>0.11332392880009859</v>
      </c>
      <c r="AJ297" s="659">
        <v>1.5994398400657701E-2</v>
      </c>
      <c r="AK297" s="659">
        <v>1.6129654871043099E-2</v>
      </c>
      <c r="AL297" s="661">
        <v>0.5481599590080608</v>
      </c>
    </row>
    <row r="298" spans="1:38" x14ac:dyDescent="0.2">
      <c r="A298" s="329">
        <v>1991</v>
      </c>
      <c r="B298" s="329">
        <v>13</v>
      </c>
      <c r="C298" s="659">
        <v>13.663133336426901</v>
      </c>
      <c r="D298" s="659">
        <v>21.8236229249326</v>
      </c>
      <c r="E298" s="661">
        <v>5.5041487664201494</v>
      </c>
      <c r="F298" s="659">
        <v>1.4580598929609501</v>
      </c>
      <c r="G298" s="659">
        <v>2.5314928551329299</v>
      </c>
      <c r="H298" s="684">
        <v>1.4691927937277862</v>
      </c>
      <c r="I298" s="681">
        <v>3.3037152543282202</v>
      </c>
      <c r="J298" s="659">
        <v>5.6622502476045504</v>
      </c>
      <c r="K298" s="675">
        <v>9.3415508120348765</v>
      </c>
      <c r="L298" s="659">
        <v>1.47217598305998E-2</v>
      </c>
      <c r="M298" s="659">
        <v>1.48238445636007E-2</v>
      </c>
      <c r="N298" s="684">
        <v>0.50185270640905155</v>
      </c>
      <c r="O298" s="727">
        <v>0</v>
      </c>
      <c r="P298" s="728">
        <v>0</v>
      </c>
      <c r="Q298" s="675">
        <v>0</v>
      </c>
      <c r="R298" s="659">
        <v>6.7138755584465499E-4</v>
      </c>
      <c r="S298" s="659">
        <v>9.0597464232568703E-4</v>
      </c>
      <c r="T298" s="675">
        <v>3.6372319415794532E-3</v>
      </c>
      <c r="U298" s="659">
        <v>5.1374815223874402E-2</v>
      </c>
      <c r="V298" s="659">
        <v>8.9380726376019695E-2</v>
      </c>
      <c r="W298" s="661">
        <v>5.1438746122946175E-2</v>
      </c>
      <c r="X298" s="659">
        <v>9.56687096344579E-3</v>
      </c>
      <c r="Y298" s="659">
        <v>1.6644223725735E-2</v>
      </c>
      <c r="Z298" s="661">
        <v>9.578775254814334E-3</v>
      </c>
      <c r="AA298" s="659">
        <v>1.1320524755012201E-2</v>
      </c>
      <c r="AB298" s="659">
        <v>1.9695179058379898E-2</v>
      </c>
      <c r="AC298" s="661">
        <v>1.133460652001139E-2</v>
      </c>
      <c r="AD298" s="659">
        <v>4.21554034420184E-3</v>
      </c>
      <c r="AE298" s="659">
        <v>7.3340997079384702E-3</v>
      </c>
      <c r="AF298" s="661">
        <v>4.2207851421874948E-3</v>
      </c>
      <c r="AG298" s="659">
        <v>0.11301874015337</v>
      </c>
      <c r="AH298" s="659">
        <v>0.19662736323668401</v>
      </c>
      <c r="AI298" s="661">
        <v>0.11315932298751824</v>
      </c>
      <c r="AJ298" s="659">
        <v>1.60019625764172E-2</v>
      </c>
      <c r="AK298" s="659">
        <v>1.6112919145840201E-2</v>
      </c>
      <c r="AL298" s="661">
        <v>0.54549371559677273</v>
      </c>
    </row>
    <row r="299" spans="1:38" x14ac:dyDescent="0.2">
      <c r="A299" s="329">
        <v>1991</v>
      </c>
      <c r="B299" s="329">
        <v>14</v>
      </c>
      <c r="C299" s="659">
        <v>13.6837253317383</v>
      </c>
      <c r="D299" s="659">
        <v>21.8434835364401</v>
      </c>
      <c r="E299" s="661">
        <v>5.5062681619641332</v>
      </c>
      <c r="F299" s="659">
        <v>1.46089215783452</v>
      </c>
      <c r="G299" s="659">
        <v>2.5343523446112899</v>
      </c>
      <c r="H299" s="684">
        <v>1.4677975796199441</v>
      </c>
      <c r="I299" s="681">
        <v>3.3051834596324201</v>
      </c>
      <c r="J299" s="659">
        <v>5.6638010873467204</v>
      </c>
      <c r="K299" s="675">
        <v>9.2632277595277372</v>
      </c>
      <c r="L299" s="659">
        <v>1.4745213292355499E-2</v>
      </c>
      <c r="M299" s="659">
        <v>1.48402884188416E-2</v>
      </c>
      <c r="N299" s="684">
        <v>0.49935281877666854</v>
      </c>
      <c r="O299" s="727">
        <v>0</v>
      </c>
      <c r="P299" s="728">
        <v>0</v>
      </c>
      <c r="Q299" s="675">
        <v>0</v>
      </c>
      <c r="R299" s="659">
        <v>6.72559576331217E-4</v>
      </c>
      <c r="S299" s="659">
        <v>9.0706057440983296E-4</v>
      </c>
      <c r="T299" s="675">
        <v>3.6401968371229596E-3</v>
      </c>
      <c r="U299" s="659">
        <v>5.1475407403277301E-2</v>
      </c>
      <c r="V299" s="659">
        <v>8.9482373567451701E-2</v>
      </c>
      <c r="W299" s="661">
        <v>5.1397075889087977E-2</v>
      </c>
      <c r="X299" s="659">
        <v>9.5856038570371997E-3</v>
      </c>
      <c r="Y299" s="659">
        <v>1.6663146840606699E-2</v>
      </c>
      <c r="Z299" s="661">
        <v>9.5710154221810683E-3</v>
      </c>
      <c r="AA299" s="659">
        <v>1.1342690111209801E-2</v>
      </c>
      <c r="AB299" s="659">
        <v>1.9717581512531199E-2</v>
      </c>
      <c r="AC299" s="661">
        <v>1.1325427509080187E-2</v>
      </c>
      <c r="AD299" s="659">
        <v>4.2237945339690499E-3</v>
      </c>
      <c r="AE299" s="659">
        <v>7.3424370174808703E-3</v>
      </c>
      <c r="AF299" s="661">
        <v>4.2173656043392998E-3</v>
      </c>
      <c r="AG299" s="659">
        <v>0.11323998505063899</v>
      </c>
      <c r="AH299" s="659">
        <v>0.19685094588264601</v>
      </c>
      <c r="AI299" s="661">
        <v>0.11306765702642763</v>
      </c>
      <c r="AJ299" s="659">
        <v>1.60274581321561E-2</v>
      </c>
      <c r="AK299" s="659">
        <v>1.6130804811380201E-2</v>
      </c>
      <c r="AL299" s="661">
        <v>0.54277637242672472</v>
      </c>
    </row>
    <row r="300" spans="1:38" x14ac:dyDescent="0.2">
      <c r="A300" s="329">
        <v>1991</v>
      </c>
      <c r="B300" s="329">
        <v>15</v>
      </c>
      <c r="C300" s="659">
        <v>17.2766762030199</v>
      </c>
      <c r="D300" s="659">
        <v>26.59596944394</v>
      </c>
      <c r="E300" s="661">
        <v>5.5078939888947298</v>
      </c>
      <c r="F300" s="659">
        <v>1.51889387350936</v>
      </c>
      <c r="G300" s="659">
        <v>2.5912587619565399</v>
      </c>
      <c r="H300" s="684">
        <v>1.4658483973417351</v>
      </c>
      <c r="I300" s="681">
        <v>3.38436668972669</v>
      </c>
      <c r="J300" s="659">
        <v>5.8621453273294701</v>
      </c>
      <c r="K300" s="675">
        <v>9.2464744901101916</v>
      </c>
      <c r="L300" s="659">
        <v>2.1943241155813299E-2</v>
      </c>
      <c r="M300" s="659">
        <v>1.9647340003387501E-2</v>
      </c>
      <c r="N300" s="684">
        <v>0.49874859646274228</v>
      </c>
      <c r="O300" s="727">
        <v>0</v>
      </c>
      <c r="P300" s="728">
        <v>0</v>
      </c>
      <c r="Q300" s="675">
        <v>0</v>
      </c>
      <c r="R300" s="659">
        <v>6.7388879679354204E-4</v>
      </c>
      <c r="S300" s="659">
        <v>9.0920340664754997E-4</v>
      </c>
      <c r="T300" s="675">
        <v>3.6060961875455633E-3</v>
      </c>
      <c r="U300" s="659">
        <v>5.3537751274104699E-2</v>
      </c>
      <c r="V300" s="659">
        <v>9.1505787900955704E-2</v>
      </c>
      <c r="W300" s="661">
        <v>5.1329610182880729E-2</v>
      </c>
      <c r="X300" s="659">
        <v>9.9696449484586707E-3</v>
      </c>
      <c r="Y300" s="659">
        <v>1.7039940456148001E-2</v>
      </c>
      <c r="Z300" s="661">
        <v>9.5584533774730526E-3</v>
      </c>
      <c r="AA300" s="659">
        <v>1.17971287365787E-2</v>
      </c>
      <c r="AB300" s="659">
        <v>2.0163448210201499E-2</v>
      </c>
      <c r="AC300" s="661">
        <v>1.13105610341761E-2</v>
      </c>
      <c r="AD300" s="659">
        <v>4.3930181308833903E-3</v>
      </c>
      <c r="AE300" s="659">
        <v>7.5084689397088896E-3</v>
      </c>
      <c r="AF300" s="661">
        <v>4.2118310007164348E-3</v>
      </c>
      <c r="AG300" s="659">
        <v>0.117776878722114</v>
      </c>
      <c r="AH300" s="659">
        <v>0.20130223801333499</v>
      </c>
      <c r="AI300" s="661">
        <v>0.11291923322351521</v>
      </c>
      <c r="AJ300" s="659">
        <v>2.3851423386860901E-2</v>
      </c>
      <c r="AK300" s="659">
        <v>2.1355877816598302E-2</v>
      </c>
      <c r="AL300" s="661">
        <v>0.54211983141997788</v>
      </c>
    </row>
    <row r="301" spans="1:38" x14ac:dyDescent="0.2">
      <c r="A301" s="329">
        <v>1991</v>
      </c>
      <c r="B301" s="329">
        <v>16</v>
      </c>
      <c r="C301" s="659">
        <v>17.297309570365499</v>
      </c>
      <c r="D301" s="659">
        <v>26.625142229696799</v>
      </c>
      <c r="E301" s="661">
        <v>5.5122889738948446</v>
      </c>
      <c r="F301" s="659">
        <v>1.5214844227076101</v>
      </c>
      <c r="G301" s="659">
        <v>2.5951412072301601</v>
      </c>
      <c r="H301" s="684">
        <v>1.4652608482630538</v>
      </c>
      <c r="I301" s="681">
        <v>3.3857010279421802</v>
      </c>
      <c r="J301" s="659">
        <v>5.8643089166264399</v>
      </c>
      <c r="K301" s="675">
        <v>9.158568152413892</v>
      </c>
      <c r="L301" s="659">
        <v>2.14487949929528E-2</v>
      </c>
      <c r="M301" s="659">
        <v>1.9200241224236199E-2</v>
      </c>
      <c r="N301" s="684">
        <v>0.49075258577188513</v>
      </c>
      <c r="O301" s="727">
        <v>0</v>
      </c>
      <c r="P301" s="728">
        <v>0</v>
      </c>
      <c r="Q301" s="675">
        <v>0</v>
      </c>
      <c r="R301" s="659">
        <v>6.7496230709980097E-4</v>
      </c>
      <c r="S301" s="659">
        <v>9.1068773240182395E-4</v>
      </c>
      <c r="T301" s="675">
        <v>3.6260486203095743E-3</v>
      </c>
      <c r="U301" s="659">
        <v>5.3629754096100997E-2</v>
      </c>
      <c r="V301" s="659">
        <v>9.1643771515730096E-2</v>
      </c>
      <c r="W301" s="661">
        <v>5.1317947998882986E-2</v>
      </c>
      <c r="X301" s="659">
        <v>9.9867765767612492E-3</v>
      </c>
      <c r="Y301" s="659">
        <v>1.7065643664659E-2</v>
      </c>
      <c r="Z301" s="661">
        <v>9.5562815461874926E-3</v>
      </c>
      <c r="AA301" s="659">
        <v>1.1817396983708201E-2</v>
      </c>
      <c r="AB301" s="659">
        <v>2.0193850652363399E-2</v>
      </c>
      <c r="AC301" s="661">
        <v>1.1307992496199917E-2</v>
      </c>
      <c r="AD301" s="659">
        <v>4.4005663562292604E-3</v>
      </c>
      <c r="AE301" s="659">
        <v>7.51979195880939E-3</v>
      </c>
      <c r="AF301" s="661">
        <v>4.2108725201648045E-3</v>
      </c>
      <c r="AG301" s="659">
        <v>0.117979263134654</v>
      </c>
      <c r="AH301" s="659">
        <v>0.20160572807849</v>
      </c>
      <c r="AI301" s="661">
        <v>0.11289359698867946</v>
      </c>
      <c r="AJ301" s="659">
        <v>2.3313989175862301E-2</v>
      </c>
      <c r="AK301" s="659">
        <v>2.08698906600552E-2</v>
      </c>
      <c r="AL301" s="661">
        <v>0.53342836342898192</v>
      </c>
    </row>
    <row r="302" spans="1:38" x14ac:dyDescent="0.2">
      <c r="A302" s="329">
        <v>1991</v>
      </c>
      <c r="B302" s="329">
        <v>17</v>
      </c>
      <c r="C302" s="659">
        <v>17.364621724438301</v>
      </c>
      <c r="D302" s="659">
        <v>26.725556551506401</v>
      </c>
      <c r="E302" s="661">
        <v>5.5124426914077471</v>
      </c>
      <c r="F302" s="659">
        <v>1.52993513018518</v>
      </c>
      <c r="G302" s="659">
        <v>2.6061382897311001</v>
      </c>
      <c r="H302" s="684">
        <v>1.468740889728738</v>
      </c>
      <c r="I302" s="681">
        <v>3.3900736411433301</v>
      </c>
      <c r="J302" s="659">
        <v>5.8721345730872097</v>
      </c>
      <c r="K302" s="675">
        <v>9.2639652201197933</v>
      </c>
      <c r="L302" s="659">
        <v>2.15498630116547E-2</v>
      </c>
      <c r="M302" s="659">
        <v>1.9295206308251499E-2</v>
      </c>
      <c r="N302" s="684">
        <v>0.49383722175770889</v>
      </c>
      <c r="O302" s="727">
        <v>0</v>
      </c>
      <c r="P302" s="728">
        <v>0</v>
      </c>
      <c r="Q302" s="675">
        <v>0</v>
      </c>
      <c r="R302" s="659">
        <v>6.7846469431157301E-4</v>
      </c>
      <c r="S302" s="659">
        <v>9.1460534758775402E-4</v>
      </c>
      <c r="T302" s="675">
        <v>3.6507375207232942E-3</v>
      </c>
      <c r="U302" s="659">
        <v>5.3929890419135998E-2</v>
      </c>
      <c r="V302" s="659">
        <v>9.2034561538250695E-2</v>
      </c>
      <c r="W302" s="661">
        <v>5.1431543456852864E-2</v>
      </c>
      <c r="X302" s="659">
        <v>1.00426671546236E-2</v>
      </c>
      <c r="Y302" s="659">
        <v>1.71384131906493E-2</v>
      </c>
      <c r="Z302" s="661">
        <v>9.5774347526310141E-3</v>
      </c>
      <c r="AA302" s="659">
        <v>1.18835368013039E-2</v>
      </c>
      <c r="AB302" s="659">
        <v>2.0279954760439999E-2</v>
      </c>
      <c r="AC302" s="661">
        <v>1.1333020786068359E-2</v>
      </c>
      <c r="AD302" s="659">
        <v>4.4251958137236803E-3</v>
      </c>
      <c r="AE302" s="659">
        <v>7.5518579417771002E-3</v>
      </c>
      <c r="AF302" s="661">
        <v>4.2201941737075501E-3</v>
      </c>
      <c r="AG302" s="659">
        <v>0.118639579560853</v>
      </c>
      <c r="AH302" s="659">
        <v>0.20246549255521401</v>
      </c>
      <c r="AI302" s="661">
        <v>0.11314348529859546</v>
      </c>
      <c r="AJ302" s="659">
        <v>2.3423828598762901E-2</v>
      </c>
      <c r="AK302" s="659">
        <v>2.09731148404293E-2</v>
      </c>
      <c r="AL302" s="661">
        <v>0.53678132881427909</v>
      </c>
    </row>
    <row r="303" spans="1:38" x14ac:dyDescent="0.2">
      <c r="A303" s="329">
        <v>1991</v>
      </c>
      <c r="B303" s="329">
        <v>18</v>
      </c>
      <c r="C303" s="659">
        <v>17.3167761506419</v>
      </c>
      <c r="D303" s="659">
        <v>26.675398844061998</v>
      </c>
      <c r="E303" s="661">
        <v>5.5092132778471781</v>
      </c>
      <c r="F303" s="659">
        <v>1.5258370241905399</v>
      </c>
      <c r="G303" s="659">
        <v>2.6035293408574298</v>
      </c>
      <c r="H303" s="684">
        <v>1.4698154128710301</v>
      </c>
      <c r="I303" s="681">
        <v>3.3865407357069399</v>
      </c>
      <c r="J303" s="659">
        <v>5.86761233730385</v>
      </c>
      <c r="K303" s="675">
        <v>9.2582734762892134</v>
      </c>
      <c r="L303" s="659">
        <v>2.1504528166353801E-2</v>
      </c>
      <c r="M303" s="659">
        <v>1.9272555041321301E-2</v>
      </c>
      <c r="N303" s="684">
        <v>0.4938229722188896</v>
      </c>
      <c r="O303" s="727">
        <v>0</v>
      </c>
      <c r="P303" s="728">
        <v>0</v>
      </c>
      <c r="Q303" s="675">
        <v>0</v>
      </c>
      <c r="R303" s="659">
        <v>6.7689405631351802E-4</v>
      </c>
      <c r="S303" s="659">
        <v>9.1396441723177102E-4</v>
      </c>
      <c r="T303" s="675">
        <v>3.6795367628352756E-3</v>
      </c>
      <c r="U303" s="659">
        <v>5.37844016640232E-2</v>
      </c>
      <c r="V303" s="659">
        <v>9.1942048479212599E-2</v>
      </c>
      <c r="W303" s="661">
        <v>5.1470016712123659E-2</v>
      </c>
      <c r="X303" s="659">
        <v>1.00155767692442E-2</v>
      </c>
      <c r="Y303" s="659">
        <v>1.71211864498877E-2</v>
      </c>
      <c r="Z303" s="661">
        <v>9.584597428870462E-3</v>
      </c>
      <c r="AA303" s="659">
        <v>1.18514762822928E-2</v>
      </c>
      <c r="AB303" s="659">
        <v>2.02595725250642E-2</v>
      </c>
      <c r="AC303" s="661">
        <v>1.1341497080634507E-2</v>
      </c>
      <c r="AD303" s="659">
        <v>4.4132594863925002E-3</v>
      </c>
      <c r="AE303" s="659">
        <v>7.5442669826159001E-3</v>
      </c>
      <c r="AF303" s="661">
        <v>4.2233512185329853E-3</v>
      </c>
      <c r="AG303" s="659">
        <v>0.118319461793362</v>
      </c>
      <c r="AH303" s="659">
        <v>0.202261998600925</v>
      </c>
      <c r="AI303" s="661">
        <v>0.11322811814006167</v>
      </c>
      <c r="AJ303" s="659">
        <v>2.3374563952188902E-2</v>
      </c>
      <c r="AK303" s="659">
        <v>2.0948487597536598E-2</v>
      </c>
      <c r="AL303" s="661">
        <v>0.53676584577903874</v>
      </c>
    </row>
    <row r="304" spans="1:38" x14ac:dyDescent="0.2">
      <c r="A304" s="329">
        <v>1991</v>
      </c>
      <c r="B304" s="329">
        <v>19</v>
      </c>
      <c r="C304" s="659">
        <v>17.255706244394101</v>
      </c>
      <c r="D304" s="659">
        <v>26.587134756711102</v>
      </c>
      <c r="E304" s="661">
        <v>5.5071444513588723</v>
      </c>
      <c r="F304" s="659">
        <v>1.5181742619202001</v>
      </c>
      <c r="G304" s="659">
        <v>2.59539729197237</v>
      </c>
      <c r="H304" s="684">
        <v>1.4698282168195449</v>
      </c>
      <c r="I304" s="681">
        <v>3.3825630043521602</v>
      </c>
      <c r="J304" s="659">
        <v>5.8604958888866996</v>
      </c>
      <c r="K304" s="675">
        <v>9.2383484629665826</v>
      </c>
      <c r="L304" s="659">
        <v>2.14128752231896E-2</v>
      </c>
      <c r="M304" s="659">
        <v>1.9194082630991201E-2</v>
      </c>
      <c r="N304" s="684">
        <v>0.49321562557225002</v>
      </c>
      <c r="O304" s="727">
        <v>0</v>
      </c>
      <c r="P304" s="728">
        <v>0</v>
      </c>
      <c r="Q304" s="675">
        <v>0</v>
      </c>
      <c r="R304" s="659">
        <v>6.7371806788021199E-4</v>
      </c>
      <c r="S304" s="659">
        <v>9.1129369203681596E-4</v>
      </c>
      <c r="T304" s="675">
        <v>3.6981555938920599E-3</v>
      </c>
      <c r="U304" s="659">
        <v>5.35122859209071E-2</v>
      </c>
      <c r="V304" s="659">
        <v>9.1653193121748106E-2</v>
      </c>
      <c r="W304" s="661">
        <v>5.1472407578266544E-2</v>
      </c>
      <c r="X304" s="659">
        <v>9.9649039249668E-3</v>
      </c>
      <c r="Y304" s="659">
        <v>1.7067388253687699E-2</v>
      </c>
      <c r="Z304" s="661">
        <v>9.5850448017788976E-3</v>
      </c>
      <c r="AA304" s="659">
        <v>1.17915128821801E-2</v>
      </c>
      <c r="AB304" s="659">
        <v>2.0195927403793799E-2</v>
      </c>
      <c r="AC304" s="661">
        <v>1.1342026071264385E-2</v>
      </c>
      <c r="AD304" s="659">
        <v>4.39092558890938E-3</v>
      </c>
      <c r="AE304" s="659">
        <v>7.5205663467297597E-3</v>
      </c>
      <c r="AF304" s="661">
        <v>4.2235475147023669E-3</v>
      </c>
      <c r="AG304" s="659">
        <v>0.117720822536101</v>
      </c>
      <c r="AH304" s="659">
        <v>0.20162645744802199</v>
      </c>
      <c r="AI304" s="661">
        <v>0.11323337673553271</v>
      </c>
      <c r="AJ304" s="659">
        <v>2.3274936879417601E-2</v>
      </c>
      <c r="AK304" s="659">
        <v>2.0863202101008699E-2</v>
      </c>
      <c r="AL304" s="661">
        <v>0.53610563894689545</v>
      </c>
    </row>
    <row r="305" spans="1:38" x14ac:dyDescent="0.2">
      <c r="A305" s="329">
        <v>1991</v>
      </c>
      <c r="B305" s="329">
        <v>20</v>
      </c>
      <c r="C305" s="659">
        <v>18.904292768568201</v>
      </c>
      <c r="D305" s="659">
        <v>28.521053389260398</v>
      </c>
      <c r="E305" s="661">
        <v>5.3739474304607837</v>
      </c>
      <c r="F305" s="659">
        <v>1.5259085537814701</v>
      </c>
      <c r="G305" s="659">
        <v>2.4653101529915</v>
      </c>
      <c r="H305" s="684">
        <v>1.4282136431711467</v>
      </c>
      <c r="I305" s="681">
        <v>3.4593316259432498</v>
      </c>
      <c r="J305" s="659">
        <v>5.4163011182036502</v>
      </c>
      <c r="K305" s="675">
        <v>9.1142472516789752</v>
      </c>
      <c r="L305" s="659">
        <v>3.10082730973903E-2</v>
      </c>
      <c r="M305" s="659">
        <v>2.4806889177259501E-2</v>
      </c>
      <c r="N305" s="684">
        <v>0.47582743742290634</v>
      </c>
      <c r="O305" s="727">
        <v>0</v>
      </c>
      <c r="P305" s="728">
        <v>0</v>
      </c>
      <c r="Q305" s="675">
        <v>0</v>
      </c>
      <c r="R305" s="659">
        <v>6.7506761563159898E-4</v>
      </c>
      <c r="S305" s="659">
        <v>9.1566439881510199E-4</v>
      </c>
      <c r="T305" s="675">
        <v>3.6272281240788615E-3</v>
      </c>
      <c r="U305" s="659">
        <v>5.3785261596685702E-2</v>
      </c>
      <c r="V305" s="659">
        <v>8.7024556933579106E-2</v>
      </c>
      <c r="W305" s="661">
        <v>5.0004204142865223E-2</v>
      </c>
      <c r="X305" s="659">
        <v>1.00157401625359E-2</v>
      </c>
      <c r="Y305" s="659">
        <v>1.6205465732195699E-2</v>
      </c>
      <c r="Z305" s="661">
        <v>9.3116407787398135E-3</v>
      </c>
      <c r="AA305" s="659">
        <v>1.18516738468399E-2</v>
      </c>
      <c r="AB305" s="659">
        <v>1.91759976198312E-2</v>
      </c>
      <c r="AC305" s="661">
        <v>1.1018506441957851E-2</v>
      </c>
      <c r="AD305" s="659">
        <v>4.4133285214521499E-3</v>
      </c>
      <c r="AE305" s="659">
        <v>7.1407648775180504E-3</v>
      </c>
      <c r="AF305" s="661">
        <v>4.1030745626403206E-3</v>
      </c>
      <c r="AG305" s="659">
        <v>0.118321447080157</v>
      </c>
      <c r="AH305" s="659">
        <v>0.191444056340804</v>
      </c>
      <c r="AI305" s="661">
        <v>0.11000350462818043</v>
      </c>
      <c r="AJ305" s="659">
        <v>3.3704746349048798E-2</v>
      </c>
      <c r="AK305" s="659">
        <v>2.69641004001363E-2</v>
      </c>
      <c r="AL305" s="661">
        <v>0.51720540571144269</v>
      </c>
    </row>
    <row r="306" spans="1:38" x14ac:dyDescent="0.2">
      <c r="A306" s="329">
        <v>1991</v>
      </c>
      <c r="B306" s="329">
        <v>21</v>
      </c>
      <c r="C306" s="659">
        <v>18.854917475782099</v>
      </c>
      <c r="D306" s="659">
        <v>28.624734174238199</v>
      </c>
      <c r="E306" s="661">
        <v>5.3718365900927765</v>
      </c>
      <c r="F306" s="659">
        <v>1.5197450082377</v>
      </c>
      <c r="G306" s="659">
        <v>2.4755630955293202</v>
      </c>
      <c r="H306" s="684">
        <v>1.4254468472246851</v>
      </c>
      <c r="I306" s="681">
        <v>3.4560456835453102</v>
      </c>
      <c r="J306" s="659">
        <v>5.4239166729990202</v>
      </c>
      <c r="K306" s="675">
        <v>9.0397232202617825</v>
      </c>
      <c r="L306" s="659">
        <v>3.0897758116728801E-2</v>
      </c>
      <c r="M306" s="659">
        <v>2.4934688644845101E-2</v>
      </c>
      <c r="N306" s="684">
        <v>0.47378883689519802</v>
      </c>
      <c r="O306" s="727">
        <v>0</v>
      </c>
      <c r="P306" s="728">
        <v>0</v>
      </c>
      <c r="Q306" s="675">
        <v>0</v>
      </c>
      <c r="R306" s="659">
        <v>6.72419165493976E-4</v>
      </c>
      <c r="S306" s="659">
        <v>9.1949000205239799E-4</v>
      </c>
      <c r="T306" s="675">
        <v>3.6040059129062389E-3</v>
      </c>
      <c r="U306" s="659">
        <v>5.35663980546425E-2</v>
      </c>
      <c r="V306" s="659">
        <v>8.7388773555067606E-2</v>
      </c>
      <c r="W306" s="661">
        <v>4.9912691499974841E-2</v>
      </c>
      <c r="X306" s="659">
        <v>9.97498154993697E-3</v>
      </c>
      <c r="Y306" s="659">
        <v>1.6273286969801001E-2</v>
      </c>
      <c r="Z306" s="661">
        <v>9.2945959147806515E-3</v>
      </c>
      <c r="AA306" s="659">
        <v>1.1803439258136501E-2</v>
      </c>
      <c r="AB306" s="659">
        <v>1.9256256726470199E-2</v>
      </c>
      <c r="AC306" s="661">
        <v>1.0998339914305218E-2</v>
      </c>
      <c r="AD306" s="659">
        <v>4.3953698885269201E-3</v>
      </c>
      <c r="AE306" s="659">
        <v>7.1706505162203596E-3</v>
      </c>
      <c r="AF306" s="661">
        <v>4.0955657865858778E-3</v>
      </c>
      <c r="AG306" s="659">
        <v>0.11783994486982299</v>
      </c>
      <c r="AH306" s="659">
        <v>0.19224527345407899</v>
      </c>
      <c r="AI306" s="661">
        <v>0.10980217799006932</v>
      </c>
      <c r="AJ306" s="659">
        <v>3.3584623991618802E-2</v>
      </c>
      <c r="AK306" s="659">
        <v>2.71030137134479E-2</v>
      </c>
      <c r="AL306" s="661">
        <v>0.51498948621703677</v>
      </c>
    </row>
    <row r="307" spans="1:38" x14ac:dyDescent="0.2">
      <c r="A307" s="329">
        <v>1991</v>
      </c>
      <c r="B307" s="329">
        <v>22</v>
      </c>
      <c r="C307" s="659">
        <v>18.858635197326102</v>
      </c>
      <c r="D307" s="659">
        <v>28.645003333340799</v>
      </c>
      <c r="E307" s="661">
        <v>5.3696630689050613</v>
      </c>
      <c r="F307" s="659">
        <v>1.5202119481502101</v>
      </c>
      <c r="G307" s="659">
        <v>2.4781965252522999</v>
      </c>
      <c r="H307" s="684">
        <v>1.4254054357448527</v>
      </c>
      <c r="I307" s="681">
        <v>3.4562804795838602</v>
      </c>
      <c r="J307" s="659">
        <v>5.4253613873395503</v>
      </c>
      <c r="K307" s="675">
        <v>9.061318504432446</v>
      </c>
      <c r="L307" s="659">
        <v>3.0906131900387299E-2</v>
      </c>
      <c r="M307" s="659">
        <v>2.4963147318625999E-2</v>
      </c>
      <c r="N307" s="684">
        <v>0.47443560650269218</v>
      </c>
      <c r="O307" s="727">
        <v>0</v>
      </c>
      <c r="P307" s="728">
        <v>0</v>
      </c>
      <c r="Q307" s="675">
        <v>0</v>
      </c>
      <c r="R307" s="659">
        <v>6.7261976358529E-4</v>
      </c>
      <c r="S307" s="659">
        <v>9.2056695293988395E-4</v>
      </c>
      <c r="T307" s="675">
        <v>3.5990321042129601E-3</v>
      </c>
      <c r="U307" s="659">
        <v>5.3583001379250803E-2</v>
      </c>
      <c r="V307" s="659">
        <v>8.7482405797062401E-2</v>
      </c>
      <c r="W307" s="661">
        <v>4.9908879990451245E-2</v>
      </c>
      <c r="X307" s="659">
        <v>9.9780725832654595E-3</v>
      </c>
      <c r="Y307" s="659">
        <v>1.6290726509882399E-2</v>
      </c>
      <c r="Z307" s="661">
        <v>9.2938923384896788E-3</v>
      </c>
      <c r="AA307" s="659">
        <v>1.1807096213370999E-2</v>
      </c>
      <c r="AB307" s="659">
        <v>1.9276882069812099E-2</v>
      </c>
      <c r="AC307" s="661">
        <v>1.0997502109130655E-2</v>
      </c>
      <c r="AD307" s="659">
        <v>4.3967316452709999E-3</v>
      </c>
      <c r="AE307" s="659">
        <v>7.17833477198825E-3</v>
      </c>
      <c r="AF307" s="661">
        <v>4.0952527321285138E-3</v>
      </c>
      <c r="AG307" s="659">
        <v>0.117876419772075</v>
      </c>
      <c r="AH307" s="659">
        <v>0.192451281958608</v>
      </c>
      <c r="AI307" s="661">
        <v>0.10979376638939478</v>
      </c>
      <c r="AJ307" s="659">
        <v>3.3593721759895202E-2</v>
      </c>
      <c r="AK307" s="659">
        <v>2.71339499600914E-2</v>
      </c>
      <c r="AL307" s="661">
        <v>0.51569247698276688</v>
      </c>
    </row>
    <row r="308" spans="1:38" x14ac:dyDescent="0.2">
      <c r="A308" s="329">
        <v>1991</v>
      </c>
      <c r="B308" s="329">
        <v>23</v>
      </c>
      <c r="C308" s="659">
        <v>18.8609712415636</v>
      </c>
      <c r="D308" s="659">
        <v>28.686715436555701</v>
      </c>
      <c r="E308" s="661">
        <v>5.3675437524645089</v>
      </c>
      <c r="F308" s="659">
        <v>1.5205092306299799</v>
      </c>
      <c r="G308" s="659">
        <v>2.48270140975022</v>
      </c>
      <c r="H308" s="684">
        <v>1.4251229011967808</v>
      </c>
      <c r="I308" s="681">
        <v>3.4564232719853498</v>
      </c>
      <c r="J308" s="659">
        <v>5.4283921119144898</v>
      </c>
      <c r="K308" s="675">
        <v>9.0647300998870914</v>
      </c>
      <c r="L308" s="659">
        <v>3.09114374092276E-2</v>
      </c>
      <c r="M308" s="659">
        <v>2.5016688691910299E-2</v>
      </c>
      <c r="N308" s="684">
        <v>0.47457168399509381</v>
      </c>
      <c r="O308" s="727">
        <v>0</v>
      </c>
      <c r="P308" s="728">
        <v>0</v>
      </c>
      <c r="Q308" s="675">
        <v>0</v>
      </c>
      <c r="R308" s="659">
        <v>6.7274747303406896E-4</v>
      </c>
      <c r="S308" s="659">
        <v>9.2230438611623402E-4</v>
      </c>
      <c r="T308" s="675">
        <v>3.5948962067029232E-3</v>
      </c>
      <c r="U308" s="659">
        <v>5.35935641719004E-2</v>
      </c>
      <c r="V308" s="659">
        <v>8.7642465752705803E-2</v>
      </c>
      <c r="W308" s="661">
        <v>4.9898205908613276E-2</v>
      </c>
      <c r="X308" s="659">
        <v>9.9800432503627905E-3</v>
      </c>
      <c r="Y308" s="659">
        <v>1.6320528926206199E-2</v>
      </c>
      <c r="Z308" s="661">
        <v>9.2918998727381727E-3</v>
      </c>
      <c r="AA308" s="659">
        <v>1.18094251451744E-2</v>
      </c>
      <c r="AB308" s="659">
        <v>1.9312143584295099E-2</v>
      </c>
      <c r="AC308" s="661">
        <v>1.0995144857565153E-2</v>
      </c>
      <c r="AD308" s="659">
        <v>4.3975978133235999E-3</v>
      </c>
      <c r="AE308" s="659">
        <v>7.1914668314025003E-3</v>
      </c>
      <c r="AF308" s="661">
        <v>4.0943771286259256E-3</v>
      </c>
      <c r="AG308" s="659">
        <v>0.117899662294082</v>
      </c>
      <c r="AH308" s="659">
        <v>0.192803348292334</v>
      </c>
      <c r="AI308" s="661">
        <v>0.10977033683030514</v>
      </c>
      <c r="AJ308" s="659">
        <v>3.3599487858603699E-2</v>
      </c>
      <c r="AK308" s="659">
        <v>2.7192133408145702E-2</v>
      </c>
      <c r="AL308" s="661">
        <v>0.51584044960834552</v>
      </c>
    </row>
    <row r="309" spans="1:38" x14ac:dyDescent="0.2">
      <c r="A309" s="329">
        <v>1991</v>
      </c>
      <c r="B309" s="329">
        <v>24</v>
      </c>
      <c r="C309" s="659">
        <v>18.822258411287802</v>
      </c>
      <c r="D309" s="659">
        <v>28.647860021561399</v>
      </c>
      <c r="E309" s="661">
        <v>5.364064270707372</v>
      </c>
      <c r="F309" s="659">
        <v>1.5156762223412199</v>
      </c>
      <c r="G309" s="659">
        <v>2.47748382085791</v>
      </c>
      <c r="H309" s="684">
        <v>1.4224810623449859</v>
      </c>
      <c r="I309" s="681">
        <v>3.4538480600930099</v>
      </c>
      <c r="J309" s="659">
        <v>5.4255955382431598</v>
      </c>
      <c r="K309" s="675">
        <v>9.0165100584366265</v>
      </c>
      <c r="L309" s="659">
        <v>3.08247754600483E-2</v>
      </c>
      <c r="M309" s="659">
        <v>2.4961294075657E-2</v>
      </c>
      <c r="N309" s="684">
        <v>0.47328741166993699</v>
      </c>
      <c r="O309" s="727">
        <v>0</v>
      </c>
      <c r="P309" s="728">
        <v>0</v>
      </c>
      <c r="Q309" s="675">
        <v>0</v>
      </c>
      <c r="R309" s="659">
        <v>6.7067036053460797E-4</v>
      </c>
      <c r="S309" s="659">
        <v>9.2015114554751796E-4</v>
      </c>
      <c r="T309" s="675">
        <v>3.5683649456882071E-3</v>
      </c>
      <c r="U309" s="659">
        <v>5.34219071996416E-2</v>
      </c>
      <c r="V309" s="659">
        <v>8.7456998484265205E-2</v>
      </c>
      <c r="W309" s="661">
        <v>4.9808498270173987E-2</v>
      </c>
      <c r="X309" s="659">
        <v>9.9480757018513295E-3</v>
      </c>
      <c r="Y309" s="659">
        <v>1.6285991298838499E-2</v>
      </c>
      <c r="Z309" s="661">
        <v>9.2751949032237949E-3</v>
      </c>
      <c r="AA309" s="659">
        <v>1.17716035057874E-2</v>
      </c>
      <c r="AB309" s="659">
        <v>1.9271296744744999E-2</v>
      </c>
      <c r="AC309" s="661">
        <v>1.0975381891294609E-2</v>
      </c>
      <c r="AD309" s="659">
        <v>4.38351462626182E-3</v>
      </c>
      <c r="AE309" s="659">
        <v>7.1762472724499803E-3</v>
      </c>
      <c r="AF309" s="661">
        <v>4.0870159423339412E-3</v>
      </c>
      <c r="AG309" s="659">
        <v>0.11752206658033</v>
      </c>
      <c r="AH309" s="659">
        <v>0.192395358593627</v>
      </c>
      <c r="AI309" s="661">
        <v>0.10957298747954329</v>
      </c>
      <c r="AJ309" s="659">
        <v>3.3505294573813897E-2</v>
      </c>
      <c r="AK309" s="659">
        <v>2.71319294595068E-2</v>
      </c>
      <c r="AL309" s="661">
        <v>0.51444450339933612</v>
      </c>
    </row>
    <row r="310" spans="1:38" x14ac:dyDescent="0.2">
      <c r="A310" s="329">
        <v>1991</v>
      </c>
      <c r="B310" s="329">
        <v>25</v>
      </c>
      <c r="C310" s="659">
        <v>18.808362696887301</v>
      </c>
      <c r="D310" s="659">
        <v>28.637657539787401</v>
      </c>
      <c r="E310" s="661">
        <v>5.3609879310917998</v>
      </c>
      <c r="F310" s="659">
        <v>1.51394646878216</v>
      </c>
      <c r="G310" s="659">
        <v>2.4747856621203099</v>
      </c>
      <c r="H310" s="684">
        <v>1.4210494210941906</v>
      </c>
      <c r="I310" s="681">
        <v>3.4529150836813902</v>
      </c>
      <c r="J310" s="659">
        <v>5.42491972138866</v>
      </c>
      <c r="K310" s="675">
        <v>8.9956326370831903</v>
      </c>
      <c r="L310" s="659">
        <v>3.0793723252018301E-2</v>
      </c>
      <c r="M310" s="659">
        <v>2.49395118690981E-2</v>
      </c>
      <c r="N310" s="684">
        <v>0.47282695199189378</v>
      </c>
      <c r="O310" s="727">
        <v>0</v>
      </c>
      <c r="P310" s="728">
        <v>0</v>
      </c>
      <c r="Q310" s="675">
        <v>0</v>
      </c>
      <c r="R310" s="659">
        <v>6.6992675954550304E-4</v>
      </c>
      <c r="S310" s="659">
        <v>9.1889208882723705E-4</v>
      </c>
      <c r="T310" s="675">
        <v>3.5511666819893518E-3</v>
      </c>
      <c r="U310" s="659">
        <v>5.3360462473952E-2</v>
      </c>
      <c r="V310" s="659">
        <v>8.7361054402556093E-2</v>
      </c>
      <c r="W310" s="661">
        <v>4.975911865787129E-2</v>
      </c>
      <c r="X310" s="659">
        <v>9.9366343340618005E-3</v>
      </c>
      <c r="Y310" s="659">
        <v>1.6268127278085999E-2</v>
      </c>
      <c r="Z310" s="661">
        <v>9.2659991179492654E-3</v>
      </c>
      <c r="AA310" s="659">
        <v>1.17580632657628E-2</v>
      </c>
      <c r="AB310" s="659">
        <v>1.9250146261640601E-2</v>
      </c>
      <c r="AC310" s="661">
        <v>1.0964498445516387E-2</v>
      </c>
      <c r="AD310" s="659">
        <v>4.3784691442864399E-3</v>
      </c>
      <c r="AE310" s="659">
        <v>7.1683749470859599E-3</v>
      </c>
      <c r="AF310" s="661">
        <v>4.0829642835991681E-3</v>
      </c>
      <c r="AG310" s="659">
        <v>0.11738688940339199</v>
      </c>
      <c r="AH310" s="659">
        <v>0.192184278671926</v>
      </c>
      <c r="AI310" s="661">
        <v>0.10946431470587055</v>
      </c>
      <c r="AJ310" s="659">
        <v>3.3471559270099198E-2</v>
      </c>
      <c r="AK310" s="659">
        <v>2.71082496838451E-2</v>
      </c>
      <c r="AL310" s="661">
        <v>0.51394393198143229</v>
      </c>
    </row>
    <row r="311" spans="1:38" x14ac:dyDescent="0.2">
      <c r="A311" s="329">
        <v>1991</v>
      </c>
      <c r="B311" s="329">
        <v>26</v>
      </c>
      <c r="C311" s="659">
        <v>18.8124119485847</v>
      </c>
      <c r="D311" s="659">
        <v>28.665627284558699</v>
      </c>
      <c r="E311" s="661">
        <v>5.3582149317366365</v>
      </c>
      <c r="F311" s="659">
        <v>1.5144561656797699</v>
      </c>
      <c r="G311" s="659">
        <v>2.47559542923196</v>
      </c>
      <c r="H311" s="684">
        <v>1.4215084886962974</v>
      </c>
      <c r="I311" s="681">
        <v>3.4531694764827101</v>
      </c>
      <c r="J311" s="659">
        <v>5.42707039529457</v>
      </c>
      <c r="K311" s="675">
        <v>8.9951345155285818</v>
      </c>
      <c r="L311" s="659">
        <v>3.0802855717672599E-2</v>
      </c>
      <c r="M311" s="659">
        <v>2.4963315441854199E-2</v>
      </c>
      <c r="N311" s="684">
        <v>0.47289350957627613</v>
      </c>
      <c r="O311" s="727">
        <v>0</v>
      </c>
      <c r="P311" s="728">
        <v>0</v>
      </c>
      <c r="Q311" s="675">
        <v>0</v>
      </c>
      <c r="R311" s="659">
        <v>6.7014580908710702E-4</v>
      </c>
      <c r="S311" s="659">
        <v>9.1889976904356303E-4</v>
      </c>
      <c r="T311" s="675">
        <v>3.5621076540528112E-3</v>
      </c>
      <c r="U311" s="659">
        <v>5.3378576233571402E-2</v>
      </c>
      <c r="V311" s="659">
        <v>8.7389609926830203E-2</v>
      </c>
      <c r="W311" s="661">
        <v>4.9775000170653019E-2</v>
      </c>
      <c r="X311" s="659">
        <v>9.9400094383054697E-3</v>
      </c>
      <c r="Y311" s="659">
        <v>1.62734423696436E-2</v>
      </c>
      <c r="Z311" s="661">
        <v>9.268958172203242E-3</v>
      </c>
      <c r="AA311" s="659">
        <v>1.1762056126297901E-2</v>
      </c>
      <c r="AB311" s="659">
        <v>1.925643622351E-2</v>
      </c>
      <c r="AC311" s="661">
        <v>1.096799913340034E-2</v>
      </c>
      <c r="AD311" s="659">
        <v>4.3799581519280602E-3</v>
      </c>
      <c r="AE311" s="659">
        <v>7.1707204181523298E-3</v>
      </c>
      <c r="AF311" s="661">
        <v>4.0842675710276383E-3</v>
      </c>
      <c r="AG311" s="659">
        <v>0.117426798483579</v>
      </c>
      <c r="AH311" s="659">
        <v>0.192247136553477</v>
      </c>
      <c r="AI311" s="661">
        <v>0.10949927614643863</v>
      </c>
      <c r="AJ311" s="659">
        <v>3.3481466929267498E-2</v>
      </c>
      <c r="AK311" s="659">
        <v>2.71341290464919E-2</v>
      </c>
      <c r="AL311" s="661">
        <v>0.51401628667675547</v>
      </c>
    </row>
    <row r="312" spans="1:38" x14ac:dyDescent="0.2">
      <c r="A312" s="329">
        <v>1991</v>
      </c>
      <c r="B312" s="329">
        <v>27</v>
      </c>
      <c r="C312" s="659">
        <v>18.8042612353475</v>
      </c>
      <c r="D312" s="659">
        <v>28.648418812000799</v>
      </c>
      <c r="E312" s="661">
        <v>5.3535448871663087</v>
      </c>
      <c r="F312" s="659">
        <v>1.5134439220328499</v>
      </c>
      <c r="G312" s="659">
        <v>2.4717296982952499</v>
      </c>
      <c r="H312" s="684">
        <v>1.4229226093326968</v>
      </c>
      <c r="I312" s="681">
        <v>3.4294954698780602</v>
      </c>
      <c r="J312" s="659">
        <v>5.3869828708626599</v>
      </c>
      <c r="K312" s="675">
        <v>9.0261189664095731</v>
      </c>
      <c r="L312" s="659">
        <v>3.06113281680425E-2</v>
      </c>
      <c r="M312" s="659">
        <v>2.47814318286366E-2</v>
      </c>
      <c r="N312" s="684">
        <v>0.47386458608271659</v>
      </c>
      <c r="O312" s="727">
        <v>0</v>
      </c>
      <c r="P312" s="728">
        <v>0</v>
      </c>
      <c r="Q312" s="675">
        <v>0</v>
      </c>
      <c r="R312" s="659">
        <v>6.6798892306972797E-4</v>
      </c>
      <c r="S312" s="659">
        <v>9.1437308462633405E-4</v>
      </c>
      <c r="T312" s="675">
        <v>3.5867626527897635E-3</v>
      </c>
      <c r="U312" s="659">
        <v>5.3342616098688199E-2</v>
      </c>
      <c r="V312" s="659">
        <v>8.7252158434746402E-2</v>
      </c>
      <c r="W312" s="661">
        <v>4.9821721841317647E-2</v>
      </c>
      <c r="X312" s="659">
        <v>9.9333108857300404E-3</v>
      </c>
      <c r="Y312" s="659">
        <v>1.6247844529396701E-2</v>
      </c>
      <c r="Z312" s="661">
        <v>9.2776578140021677E-3</v>
      </c>
      <c r="AA312" s="659">
        <v>1.17541336722824E-2</v>
      </c>
      <c r="AB312" s="659">
        <v>1.9226147401292901E-2</v>
      </c>
      <c r="AC312" s="661">
        <v>1.0978297931219825E-2</v>
      </c>
      <c r="AD312" s="659">
        <v>4.3770103855306696E-3</v>
      </c>
      <c r="AE312" s="659">
        <v>7.1594408979744799E-3</v>
      </c>
      <c r="AF312" s="661">
        <v>4.0881015461143796E-3</v>
      </c>
      <c r="AG312" s="659">
        <v>0.117347661284868</v>
      </c>
      <c r="AH312" s="659">
        <v>0.19194469816722401</v>
      </c>
      <c r="AI312" s="661">
        <v>0.10960208032410032</v>
      </c>
      <c r="AJ312" s="659">
        <v>3.3273288155283097E-2</v>
      </c>
      <c r="AK312" s="659">
        <v>2.69364211198455E-2</v>
      </c>
      <c r="AL312" s="661">
        <v>0.51507187866991844</v>
      </c>
    </row>
    <row r="313" spans="1:38" x14ac:dyDescent="0.2">
      <c r="A313" s="329">
        <v>1991</v>
      </c>
      <c r="B313" s="329">
        <v>28</v>
      </c>
      <c r="C313" s="659">
        <v>18.826261425578899</v>
      </c>
      <c r="D313" s="659">
        <v>28.664016278766599</v>
      </c>
      <c r="E313" s="661">
        <v>5.3449824401376436</v>
      </c>
      <c r="F313" s="659">
        <v>1.51619667162436</v>
      </c>
      <c r="G313" s="659">
        <v>2.4703578040386498</v>
      </c>
      <c r="H313" s="684">
        <v>1.4170909416009159</v>
      </c>
      <c r="I313" s="681">
        <v>3.4540563095447299</v>
      </c>
      <c r="J313" s="659">
        <v>5.4271924096669801</v>
      </c>
      <c r="K313" s="675">
        <v>8.9579316020700261</v>
      </c>
      <c r="L313" s="659">
        <v>3.0834018956021499E-2</v>
      </c>
      <c r="M313" s="659">
        <v>2.4933636597247601E-2</v>
      </c>
      <c r="N313" s="684">
        <v>0.47211874910595381</v>
      </c>
      <c r="O313" s="727">
        <v>0</v>
      </c>
      <c r="P313" s="728">
        <v>0</v>
      </c>
      <c r="Q313" s="675">
        <v>0</v>
      </c>
      <c r="R313" s="659">
        <v>6.7089359006170402E-4</v>
      </c>
      <c r="S313" s="659">
        <v>9.16184658247143E-4</v>
      </c>
      <c r="T313" s="675">
        <v>3.511303453022527E-3</v>
      </c>
      <c r="U313" s="659">
        <v>5.3440422752783601E-2</v>
      </c>
      <c r="V313" s="659">
        <v>8.7203176707402602E-2</v>
      </c>
      <c r="W313" s="661">
        <v>4.9619810865442912E-2</v>
      </c>
      <c r="X313" s="659">
        <v>9.9515219671352708E-3</v>
      </c>
      <c r="Y313" s="659">
        <v>1.6238732066410199E-2</v>
      </c>
      <c r="Z313" s="661">
        <v>9.2400590324605049E-3</v>
      </c>
      <c r="AA313" s="659">
        <v>1.17756854090371E-2</v>
      </c>
      <c r="AB313" s="659">
        <v>1.92153598258629E-2</v>
      </c>
      <c r="AC313" s="661">
        <v>1.0933803722169047E-2</v>
      </c>
      <c r="AD313" s="659">
        <v>4.3850327450079699E-3</v>
      </c>
      <c r="AE313" s="659">
        <v>7.1554227173288498E-3</v>
      </c>
      <c r="AF313" s="661">
        <v>4.0715331926622312E-3</v>
      </c>
      <c r="AG313" s="659">
        <v>0.117562780263502</v>
      </c>
      <c r="AH313" s="659">
        <v>0.19183700371130899</v>
      </c>
      <c r="AI313" s="661">
        <v>0.10915788464718466</v>
      </c>
      <c r="AJ313" s="659">
        <v>3.3515342243824402E-2</v>
      </c>
      <c r="AK313" s="659">
        <v>2.7101859332461099E-2</v>
      </c>
      <c r="AL313" s="661">
        <v>0.51317410993350054</v>
      </c>
    </row>
    <row r="314" spans="1:38" x14ac:dyDescent="0.2">
      <c r="A314" s="329">
        <v>1991</v>
      </c>
      <c r="B314" s="329">
        <v>29</v>
      </c>
      <c r="C314" s="659">
        <v>19.1406667555231</v>
      </c>
      <c r="D314" s="659">
        <v>29.304347639639602</v>
      </c>
      <c r="E314" s="661">
        <v>5.3460789975353276</v>
      </c>
      <c r="F314" s="659">
        <v>1.55548847997632</v>
      </c>
      <c r="G314" s="659">
        <v>2.5300734261447699</v>
      </c>
      <c r="H314" s="684">
        <v>1.4169079775217497</v>
      </c>
      <c r="I314" s="681">
        <v>3.47486709918268</v>
      </c>
      <c r="J314" s="659">
        <v>5.4744399140023701</v>
      </c>
      <c r="K314" s="675">
        <v>8.8683084002731771</v>
      </c>
      <c r="L314" s="659">
        <v>3.1538349979608797E-2</v>
      </c>
      <c r="M314" s="659">
        <v>2.5703244658985502E-2</v>
      </c>
      <c r="N314" s="684">
        <v>0.46970027640006184</v>
      </c>
      <c r="O314" s="727">
        <v>0</v>
      </c>
      <c r="P314" s="728">
        <v>0</v>
      </c>
      <c r="Q314" s="675">
        <v>0</v>
      </c>
      <c r="R314" s="659">
        <v>6.8777850079372095E-4</v>
      </c>
      <c r="S314" s="659">
        <v>9.3792691085143405E-4</v>
      </c>
      <c r="T314" s="675">
        <v>3.5058783695640166E-3</v>
      </c>
      <c r="U314" s="659">
        <v>5.4835806948057002E-2</v>
      </c>
      <c r="V314" s="659">
        <v>8.9324362550178907E-2</v>
      </c>
      <c r="W314" s="661">
        <v>4.9620751175338554E-2</v>
      </c>
      <c r="X314" s="659">
        <v>1.02113661223083E-2</v>
      </c>
      <c r="Y314" s="659">
        <v>1.6633727750140999E-2</v>
      </c>
      <c r="Z314" s="661">
        <v>9.2402335314394936E-3</v>
      </c>
      <c r="AA314" s="659">
        <v>1.20831593809855E-2</v>
      </c>
      <c r="AB314" s="659">
        <v>1.96827622861292E-2</v>
      </c>
      <c r="AC314" s="661">
        <v>1.0934009368163007E-2</v>
      </c>
      <c r="AD314" s="659">
        <v>4.4995291455304301E-3</v>
      </c>
      <c r="AE314" s="659">
        <v>7.3294748624243298E-3</v>
      </c>
      <c r="AF314" s="661">
        <v>4.0716101721226432E-3</v>
      </c>
      <c r="AG314" s="659">
        <v>0.12063250196992201</v>
      </c>
      <c r="AH314" s="659">
        <v>0.19650336308981201</v>
      </c>
      <c r="AI314" s="661">
        <v>0.10915995364500386</v>
      </c>
      <c r="AJ314" s="659">
        <v>3.4280916918240902E-2</v>
      </c>
      <c r="AK314" s="659">
        <v>2.7938404693662801E-2</v>
      </c>
      <c r="AL314" s="661">
        <v>0.51054539154205048</v>
      </c>
    </row>
    <row r="315" spans="1:38" x14ac:dyDescent="0.2">
      <c r="A315" s="329">
        <v>1991</v>
      </c>
      <c r="B315" s="329">
        <v>30</v>
      </c>
      <c r="C315" s="659">
        <v>18.947434665144701</v>
      </c>
      <c r="D315" s="659">
        <v>28.9283677033694</v>
      </c>
      <c r="E315" s="661">
        <v>5.3338084739178697</v>
      </c>
      <c r="F315" s="659">
        <v>1.5339190579511801</v>
      </c>
      <c r="G315" s="659">
        <v>2.4932232612331</v>
      </c>
      <c r="H315" s="684">
        <v>1.413138043466831</v>
      </c>
      <c r="I315" s="681">
        <v>3.4677094112681601</v>
      </c>
      <c r="J315" s="659">
        <v>5.4562078465720996</v>
      </c>
      <c r="K315" s="675">
        <v>8.9140555965849337</v>
      </c>
      <c r="L315" s="659">
        <v>3.1129689408572699E-2</v>
      </c>
      <c r="M315" s="659">
        <v>2.52593613187761E-2</v>
      </c>
      <c r="N315" s="684">
        <v>0.47230929408949263</v>
      </c>
      <c r="O315" s="727">
        <v>0</v>
      </c>
      <c r="P315" s="728">
        <v>0</v>
      </c>
      <c r="Q315" s="675">
        <v>0</v>
      </c>
      <c r="R315" s="659">
        <v>6.8062010048399303E-4</v>
      </c>
      <c r="S315" s="659">
        <v>9.2705287765397102E-4</v>
      </c>
      <c r="T315" s="675">
        <v>3.4275108293197049E-3</v>
      </c>
      <c r="U315" s="659">
        <v>5.40695806358059E-2</v>
      </c>
      <c r="V315" s="659">
        <v>8.8014928216970295E-2</v>
      </c>
      <c r="W315" s="661">
        <v>4.9480046268134945E-2</v>
      </c>
      <c r="X315" s="659">
        <v>1.0068686059262699E-2</v>
      </c>
      <c r="Y315" s="659">
        <v>1.6389891857275799E-2</v>
      </c>
      <c r="Z315" s="661">
        <v>9.2140326488133542E-3</v>
      </c>
      <c r="AA315" s="659">
        <v>1.19143197129679E-2</v>
      </c>
      <c r="AB315" s="659">
        <v>1.9394233156053899E-2</v>
      </c>
      <c r="AC315" s="661">
        <v>1.0903005472627018E-2</v>
      </c>
      <c r="AD315" s="659">
        <v>4.4366595199419098E-3</v>
      </c>
      <c r="AE315" s="659">
        <v>7.2220327287634096E-3</v>
      </c>
      <c r="AF315" s="661">
        <v>4.060065246424353E-3</v>
      </c>
      <c r="AG315" s="659">
        <v>0.11894689788497501</v>
      </c>
      <c r="AH315" s="659">
        <v>0.19362280081943201</v>
      </c>
      <c r="AI315" s="661">
        <v>0.10885041522690987</v>
      </c>
      <c r="AJ315" s="659">
        <v>3.3836736297860402E-2</v>
      </c>
      <c r="AK315" s="659">
        <v>2.7455914426024301E-2</v>
      </c>
      <c r="AL315" s="661">
        <v>0.51338131726115555</v>
      </c>
    </row>
    <row r="316" spans="1:38" x14ac:dyDescent="0.2">
      <c r="A316" s="329">
        <v>1991</v>
      </c>
      <c r="B316" s="329">
        <v>31</v>
      </c>
      <c r="C316" s="659">
        <v>18.919124646229299</v>
      </c>
      <c r="D316" s="659">
        <v>28.8628531727073</v>
      </c>
      <c r="E316" s="661">
        <v>5.3338084739178697</v>
      </c>
      <c r="F316" s="659">
        <v>1.53039050011939</v>
      </c>
      <c r="G316" s="659">
        <v>2.4854217299413501</v>
      </c>
      <c r="H316" s="684">
        <v>1.413138043466831</v>
      </c>
      <c r="I316" s="681">
        <v>3.4658062775667098</v>
      </c>
      <c r="J316" s="659">
        <v>5.4514257158397603</v>
      </c>
      <c r="K316" s="675">
        <v>8.9140555965849337</v>
      </c>
      <c r="L316" s="659">
        <v>3.1066415358816601E-2</v>
      </c>
      <c r="M316" s="659">
        <v>2.5171440760315501E-2</v>
      </c>
      <c r="N316" s="684">
        <v>0.47230929408949263</v>
      </c>
      <c r="O316" s="727">
        <v>0</v>
      </c>
      <c r="P316" s="728">
        <v>0</v>
      </c>
      <c r="Q316" s="675">
        <v>0</v>
      </c>
      <c r="R316" s="659">
        <v>6.7909847873600803E-4</v>
      </c>
      <c r="S316" s="659">
        <v>9.2393320361715096E-4</v>
      </c>
      <c r="T316" s="675">
        <v>3.4275108293197049E-3</v>
      </c>
      <c r="U316" s="659">
        <v>5.3944274979927903E-2</v>
      </c>
      <c r="V316" s="659">
        <v>8.7737688875518596E-2</v>
      </c>
      <c r="W316" s="661">
        <v>4.9480046268134945E-2</v>
      </c>
      <c r="X316" s="659">
        <v>1.0045349692934E-2</v>
      </c>
      <c r="Y316" s="659">
        <v>1.6338258074989401E-2</v>
      </c>
      <c r="Z316" s="661">
        <v>9.2140326488133542E-3</v>
      </c>
      <c r="AA316" s="659">
        <v>1.18867082091668E-2</v>
      </c>
      <c r="AB316" s="659">
        <v>1.93331407571837E-2</v>
      </c>
      <c r="AC316" s="661">
        <v>1.0903005472627018E-2</v>
      </c>
      <c r="AD316" s="659">
        <v>4.4263757277521803E-3</v>
      </c>
      <c r="AE316" s="659">
        <v>7.1992853467705599E-3</v>
      </c>
      <c r="AF316" s="661">
        <v>4.060065246424353E-3</v>
      </c>
      <c r="AG316" s="659">
        <v>0.11867120205406199</v>
      </c>
      <c r="AH316" s="659">
        <v>0.19301290140698399</v>
      </c>
      <c r="AI316" s="661">
        <v>0.10885041522690987</v>
      </c>
      <c r="AJ316" s="659">
        <v>3.3767950727591901E-2</v>
      </c>
      <c r="AK316" s="659">
        <v>2.73603460869262E-2</v>
      </c>
      <c r="AL316" s="661">
        <v>0.51338131726115555</v>
      </c>
    </row>
    <row r="317" spans="1:38" x14ac:dyDescent="0.2">
      <c r="A317" s="329">
        <v>1991</v>
      </c>
      <c r="B317" s="329">
        <v>32</v>
      </c>
      <c r="C317" s="659">
        <v>18.8859154687106</v>
      </c>
      <c r="D317" s="659">
        <v>28.799062150259299</v>
      </c>
      <c r="E317" s="661">
        <v>5.3338084739178697</v>
      </c>
      <c r="F317" s="659">
        <v>1.5262512198671101</v>
      </c>
      <c r="G317" s="659">
        <v>2.47870414121161</v>
      </c>
      <c r="H317" s="684">
        <v>1.413138043466831</v>
      </c>
      <c r="I317" s="681">
        <v>3.4635701657585201</v>
      </c>
      <c r="J317" s="659">
        <v>5.4467201104140797</v>
      </c>
      <c r="K317" s="675">
        <v>8.9140555965849337</v>
      </c>
      <c r="L317" s="659">
        <v>3.09921790402518E-2</v>
      </c>
      <c r="M317" s="659">
        <v>2.5090640165712799E-2</v>
      </c>
      <c r="N317" s="684">
        <v>0.47230929408949263</v>
      </c>
      <c r="O317" s="727">
        <v>0</v>
      </c>
      <c r="P317" s="728">
        <v>0</v>
      </c>
      <c r="Q317" s="675">
        <v>0</v>
      </c>
      <c r="R317" s="659">
        <v>6.7731342615546196E-4</v>
      </c>
      <c r="S317" s="659">
        <v>9.2135651533511E-4</v>
      </c>
      <c r="T317" s="675">
        <v>3.4275108293197049E-3</v>
      </c>
      <c r="U317" s="659">
        <v>5.3797272689082201E-2</v>
      </c>
      <c r="V317" s="659">
        <v>8.7499021581791403E-2</v>
      </c>
      <c r="W317" s="661">
        <v>4.9480046268134945E-2</v>
      </c>
      <c r="X317" s="659">
        <v>1.00179713116404E-2</v>
      </c>
      <c r="Y317" s="659">
        <v>1.6293814757662801E-2</v>
      </c>
      <c r="Z317" s="661">
        <v>9.2140326488133542E-3</v>
      </c>
      <c r="AA317" s="659">
        <v>1.18543141289834E-2</v>
      </c>
      <c r="AB317" s="659">
        <v>1.9280542339746701E-2</v>
      </c>
      <c r="AC317" s="661">
        <v>1.0903005472627018E-2</v>
      </c>
      <c r="AD317" s="659">
        <v>4.4143136015007099E-3</v>
      </c>
      <c r="AE317" s="659">
        <v>7.1796975106370202E-3</v>
      </c>
      <c r="AF317" s="661">
        <v>4.060065246424353E-3</v>
      </c>
      <c r="AG317" s="659">
        <v>0.118347886569276</v>
      </c>
      <c r="AH317" s="659">
        <v>0.192487762545204</v>
      </c>
      <c r="AI317" s="661">
        <v>0.10885041522690987</v>
      </c>
      <c r="AJ317" s="659">
        <v>3.3687263564176603E-2</v>
      </c>
      <c r="AK317" s="659">
        <v>2.7272523759149198E-2</v>
      </c>
      <c r="AL317" s="661">
        <v>0.51338131726115555</v>
      </c>
    </row>
    <row r="318" spans="1:38" x14ac:dyDescent="0.2">
      <c r="A318" s="329">
        <v>1991</v>
      </c>
      <c r="B318" s="329">
        <v>33</v>
      </c>
      <c r="C318" s="659">
        <v>18.887527857756002</v>
      </c>
      <c r="D318" s="659">
        <v>28.806167865776601</v>
      </c>
      <c r="E318" s="661">
        <v>5.3338084739178697</v>
      </c>
      <c r="F318" s="659">
        <v>1.52646463862112</v>
      </c>
      <c r="G318" s="659">
        <v>2.4789460526815601</v>
      </c>
      <c r="H318" s="684">
        <v>1.413138043466831</v>
      </c>
      <c r="I318" s="681">
        <v>3.4636431786525499</v>
      </c>
      <c r="J318" s="659">
        <v>5.4472411790746298</v>
      </c>
      <c r="K318" s="675">
        <v>8.9140555965849337</v>
      </c>
      <c r="L318" s="659">
        <v>3.0995962018883501E-2</v>
      </c>
      <c r="M318" s="659">
        <v>2.5096953577318601E-2</v>
      </c>
      <c r="N318" s="684">
        <v>0.47230929408949263</v>
      </c>
      <c r="O318" s="727">
        <v>0</v>
      </c>
      <c r="P318" s="728">
        <v>0</v>
      </c>
      <c r="Q318" s="675">
        <v>0</v>
      </c>
      <c r="R318" s="659">
        <v>6.77405492839579E-4</v>
      </c>
      <c r="S318" s="659">
        <v>9.2137714884818402E-4</v>
      </c>
      <c r="T318" s="675">
        <v>3.4275108293197049E-3</v>
      </c>
      <c r="U318" s="659">
        <v>5.3804870173047102E-2</v>
      </c>
      <c r="V318" s="659">
        <v>8.75075780514631E-2</v>
      </c>
      <c r="W318" s="661">
        <v>4.9480046268134945E-2</v>
      </c>
      <c r="X318" s="659">
        <v>1.00193880979034E-2</v>
      </c>
      <c r="Y318" s="659">
        <v>1.6295406178162899E-2</v>
      </c>
      <c r="Z318" s="661">
        <v>9.2140326488133542E-3</v>
      </c>
      <c r="AA318" s="659">
        <v>1.18559920149999E-2</v>
      </c>
      <c r="AB318" s="659">
        <v>1.92824320095954E-2</v>
      </c>
      <c r="AC318" s="661">
        <v>1.0903005472627018E-2</v>
      </c>
      <c r="AD318" s="659">
        <v>4.4149395037037303E-3</v>
      </c>
      <c r="AE318" s="659">
        <v>7.1804004192944802E-3</v>
      </c>
      <c r="AF318" s="661">
        <v>4.060065246424353E-3</v>
      </c>
      <c r="AG318" s="659">
        <v>0.118364535179818</v>
      </c>
      <c r="AH318" s="659">
        <v>0.192506620202265</v>
      </c>
      <c r="AI318" s="661">
        <v>0.10885041522690987</v>
      </c>
      <c r="AJ318" s="659">
        <v>3.3691366652821603E-2</v>
      </c>
      <c r="AK318" s="659">
        <v>2.7279385612577901E-2</v>
      </c>
      <c r="AL318" s="661">
        <v>0.51338131726115555</v>
      </c>
    </row>
    <row r="319" spans="1:38" x14ac:dyDescent="0.2">
      <c r="A319" s="329">
        <v>1991</v>
      </c>
      <c r="B319" s="329">
        <v>34</v>
      </c>
      <c r="C319" s="659">
        <v>18.8988729371003</v>
      </c>
      <c r="D319" s="659">
        <v>28.832463498426399</v>
      </c>
      <c r="E319" s="661">
        <v>5.3338084739178697</v>
      </c>
      <c r="F319" s="659">
        <v>1.52790181507675</v>
      </c>
      <c r="G319" s="659">
        <v>2.4810927887577798</v>
      </c>
      <c r="H319" s="684">
        <v>1.413138043466831</v>
      </c>
      <c r="I319" s="681">
        <v>3.4643511521382901</v>
      </c>
      <c r="J319" s="659">
        <v>5.4491709723124</v>
      </c>
      <c r="K319" s="675">
        <v>8.9140555965849337</v>
      </c>
      <c r="L319" s="659">
        <v>3.10216388860379E-2</v>
      </c>
      <c r="M319" s="659">
        <v>2.5126961852928498E-2</v>
      </c>
      <c r="N319" s="684">
        <v>0.47230929408949263</v>
      </c>
      <c r="O319" s="727">
        <v>0</v>
      </c>
      <c r="P319" s="728">
        <v>0</v>
      </c>
      <c r="Q319" s="675">
        <v>0</v>
      </c>
      <c r="R319" s="659">
        <v>6.7802477475083103E-4</v>
      </c>
      <c r="S319" s="659">
        <v>9.2211303780982896E-4</v>
      </c>
      <c r="T319" s="675">
        <v>3.4275108293197049E-3</v>
      </c>
      <c r="U319" s="659">
        <v>5.3855919165601097E-2</v>
      </c>
      <c r="V319" s="659">
        <v>8.7583810869323805E-2</v>
      </c>
      <c r="W319" s="661">
        <v>4.9480046268134945E-2</v>
      </c>
      <c r="X319" s="659">
        <v>1.0028896607909401E-2</v>
      </c>
      <c r="Y319" s="659">
        <v>1.63096094521381E-2</v>
      </c>
      <c r="Z319" s="661">
        <v>9.2140326488133542E-3</v>
      </c>
      <c r="AA319" s="659">
        <v>1.1867239812193999E-2</v>
      </c>
      <c r="AB319" s="659">
        <v>1.9299231142786401E-2</v>
      </c>
      <c r="AC319" s="661">
        <v>1.0903005472627018E-2</v>
      </c>
      <c r="AD319" s="659">
        <v>4.4191260973288297E-3</v>
      </c>
      <c r="AE319" s="659">
        <v>7.18665663355711E-3</v>
      </c>
      <c r="AF319" s="661">
        <v>4.060065246424353E-3</v>
      </c>
      <c r="AG319" s="659">
        <v>0.118476806813389</v>
      </c>
      <c r="AH319" s="659">
        <v>0.192674341231094</v>
      </c>
      <c r="AI319" s="661">
        <v>0.10885041522690987</v>
      </c>
      <c r="AJ319" s="659">
        <v>3.3719280033376001E-2</v>
      </c>
      <c r="AK319" s="659">
        <v>2.7311989248858599E-2</v>
      </c>
      <c r="AL319" s="661">
        <v>0.51338131726115555</v>
      </c>
    </row>
    <row r="320" spans="1:38" x14ac:dyDescent="0.2">
      <c r="A320" s="329">
        <v>1991</v>
      </c>
      <c r="B320" s="329">
        <v>35</v>
      </c>
      <c r="C320" s="659">
        <v>18.901335934167399</v>
      </c>
      <c r="D320" s="659">
        <v>28.844546432660501</v>
      </c>
      <c r="E320" s="661">
        <v>5.3338084739178697</v>
      </c>
      <c r="F320" s="659">
        <v>1.5282291870524001</v>
      </c>
      <c r="G320" s="659">
        <v>2.4818866986794101</v>
      </c>
      <c r="H320" s="684">
        <v>1.413138043466831</v>
      </c>
      <c r="I320" s="681">
        <v>3.46445839869848</v>
      </c>
      <c r="J320" s="659">
        <v>5.4500662555029997</v>
      </c>
      <c r="K320" s="675">
        <v>8.9140555965849337</v>
      </c>
      <c r="L320" s="659">
        <v>3.10274095376415E-2</v>
      </c>
      <c r="M320" s="659">
        <v>2.5139700263541401E-2</v>
      </c>
      <c r="N320" s="684">
        <v>0.47230929408949263</v>
      </c>
      <c r="O320" s="727">
        <v>0</v>
      </c>
      <c r="P320" s="728">
        <v>0</v>
      </c>
      <c r="Q320" s="675">
        <v>0</v>
      </c>
      <c r="R320" s="659">
        <v>6.7816531445590695E-4</v>
      </c>
      <c r="S320" s="659">
        <v>9.2234936413544601E-4</v>
      </c>
      <c r="T320" s="675">
        <v>3.4275108293197049E-3</v>
      </c>
      <c r="U320" s="659">
        <v>5.3867565994516101E-2</v>
      </c>
      <c r="V320" s="659">
        <v>8.7612022349691496E-2</v>
      </c>
      <c r="W320" s="661">
        <v>4.9480046268134945E-2</v>
      </c>
      <c r="X320" s="659">
        <v>1.00310624426548E-2</v>
      </c>
      <c r="Y320" s="659">
        <v>1.63148618527213E-2</v>
      </c>
      <c r="Z320" s="661">
        <v>9.2140326488133542E-3</v>
      </c>
      <c r="AA320" s="659">
        <v>1.1869800808710499E-2</v>
      </c>
      <c r="AB320" s="659">
        <v>1.9305441514094E-2</v>
      </c>
      <c r="AC320" s="661">
        <v>1.0903005472627018E-2</v>
      </c>
      <c r="AD320" s="659">
        <v>4.4200825396019496E-3</v>
      </c>
      <c r="AE320" s="659">
        <v>7.1889686586909E-3</v>
      </c>
      <c r="AF320" s="661">
        <v>4.060065246424353E-3</v>
      </c>
      <c r="AG320" s="659">
        <v>0.118502443011578</v>
      </c>
      <c r="AH320" s="659">
        <v>0.192736393751375</v>
      </c>
      <c r="AI320" s="661">
        <v>0.10885041522690987</v>
      </c>
      <c r="AJ320" s="659">
        <v>3.3725558588441402E-2</v>
      </c>
      <c r="AK320" s="659">
        <v>2.7325850750175299E-2</v>
      </c>
      <c r="AL320" s="661">
        <v>0.51338131726115555</v>
      </c>
    </row>
    <row r="321" spans="1:38" x14ac:dyDescent="0.2">
      <c r="A321" s="329">
        <v>1991</v>
      </c>
      <c r="B321" s="329">
        <v>36</v>
      </c>
      <c r="C321" s="659">
        <v>18.895597409023601</v>
      </c>
      <c r="D321" s="659">
        <v>28.8450354159569</v>
      </c>
      <c r="E321" s="661">
        <v>5.3338084739178697</v>
      </c>
      <c r="F321" s="659">
        <v>1.52754097890451</v>
      </c>
      <c r="G321" s="659">
        <v>2.48159281499525</v>
      </c>
      <c r="H321" s="684">
        <v>1.413138043466831</v>
      </c>
      <c r="I321" s="681">
        <v>3.46400251829502</v>
      </c>
      <c r="J321" s="659">
        <v>5.4500897366830197</v>
      </c>
      <c r="K321" s="675">
        <v>8.9140555965849337</v>
      </c>
      <c r="L321" s="659">
        <v>3.1014953035086199E-2</v>
      </c>
      <c r="M321" s="659">
        <v>2.5138506969811E-2</v>
      </c>
      <c r="N321" s="684">
        <v>0.47230929408949263</v>
      </c>
      <c r="O321" s="727">
        <v>0</v>
      </c>
      <c r="P321" s="728">
        <v>0</v>
      </c>
      <c r="Q321" s="675">
        <v>0</v>
      </c>
      <c r="R321" s="659">
        <v>6.7786780789815503E-4</v>
      </c>
      <c r="S321" s="659">
        <v>9.2218722465207102E-4</v>
      </c>
      <c r="T321" s="675">
        <v>3.4275108293197049E-3</v>
      </c>
      <c r="U321" s="659">
        <v>5.3843119508457798E-2</v>
      </c>
      <c r="V321" s="659">
        <v>8.7601519805460701E-2</v>
      </c>
      <c r="W321" s="661">
        <v>4.9480046268134945E-2</v>
      </c>
      <c r="X321" s="659">
        <v>1.0026510524006899E-2</v>
      </c>
      <c r="Y321" s="659">
        <v>1.6312897126044199E-2</v>
      </c>
      <c r="Z321" s="661">
        <v>9.2140326488133542E-3</v>
      </c>
      <c r="AA321" s="659">
        <v>1.1864415427489301E-2</v>
      </c>
      <c r="AB321" s="659">
        <v>1.9303137305255201E-2</v>
      </c>
      <c r="AC321" s="661">
        <v>1.0903005472627018E-2</v>
      </c>
      <c r="AD321" s="659">
        <v>4.4180756628941697E-3</v>
      </c>
      <c r="AE321" s="659">
        <v>7.1881074690954899E-3</v>
      </c>
      <c r="AF321" s="661">
        <v>4.060065246424353E-3</v>
      </c>
      <c r="AG321" s="659">
        <v>0.11844866950062199</v>
      </c>
      <c r="AH321" s="659">
        <v>0.19271327739052099</v>
      </c>
      <c r="AI321" s="661">
        <v>0.10885041522690987</v>
      </c>
      <c r="AJ321" s="659">
        <v>3.37120092405147E-2</v>
      </c>
      <c r="AK321" s="659">
        <v>2.7324550937434602E-2</v>
      </c>
      <c r="AL321" s="661">
        <v>0.51338131726115555</v>
      </c>
    </row>
    <row r="322" spans="1:38" x14ac:dyDescent="0.2">
      <c r="A322" s="329">
        <v>1991</v>
      </c>
      <c r="B322" s="329">
        <v>37</v>
      </c>
      <c r="C322" s="659">
        <v>18.888685511404201</v>
      </c>
      <c r="D322" s="659">
        <v>28.846016208706001</v>
      </c>
      <c r="E322" s="661">
        <v>5.3338084739178697</v>
      </c>
      <c r="F322" s="659">
        <v>1.5267154908268099</v>
      </c>
      <c r="G322" s="659">
        <v>2.48139098712277</v>
      </c>
      <c r="H322" s="684">
        <v>1.413138043466831</v>
      </c>
      <c r="I322" s="681">
        <v>3.46344287055335</v>
      </c>
      <c r="J322" s="659">
        <v>5.4501482786939901</v>
      </c>
      <c r="K322" s="675">
        <v>8.9140555965849337</v>
      </c>
      <c r="L322" s="659">
        <v>3.10000004564795E-2</v>
      </c>
      <c r="M322" s="659">
        <v>2.51381703762357E-2</v>
      </c>
      <c r="N322" s="684">
        <v>0.47230929408949263</v>
      </c>
      <c r="O322" s="727">
        <v>0</v>
      </c>
      <c r="P322" s="728">
        <v>0</v>
      </c>
      <c r="Q322" s="675">
        <v>0</v>
      </c>
      <c r="R322" s="659">
        <v>6.77511409380495E-4</v>
      </c>
      <c r="S322" s="659">
        <v>9.2206652278720397E-4</v>
      </c>
      <c r="T322" s="675">
        <v>3.4275108293197049E-3</v>
      </c>
      <c r="U322" s="659">
        <v>5.3813836778652001E-2</v>
      </c>
      <c r="V322" s="659">
        <v>8.7594359630014704E-2</v>
      </c>
      <c r="W322" s="661">
        <v>4.9480046268134945E-2</v>
      </c>
      <c r="X322" s="659">
        <v>1.00210580051648E-2</v>
      </c>
      <c r="Y322" s="659">
        <v>1.63115707327623E-2</v>
      </c>
      <c r="Z322" s="661">
        <v>9.2140326488133542E-3</v>
      </c>
      <c r="AA322" s="659">
        <v>1.1857962044530299E-2</v>
      </c>
      <c r="AB322" s="659">
        <v>1.93015558369109E-2</v>
      </c>
      <c r="AC322" s="661">
        <v>1.0903005472627018E-2</v>
      </c>
      <c r="AD322" s="659">
        <v>4.4156718765492702E-3</v>
      </c>
      <c r="AE322" s="659">
        <v>7.1875190421623898E-3</v>
      </c>
      <c r="AF322" s="661">
        <v>4.060065246424353E-3</v>
      </c>
      <c r="AG322" s="659">
        <v>0.118384261760217</v>
      </c>
      <c r="AH322" s="659">
        <v>0.19269749305669301</v>
      </c>
      <c r="AI322" s="661">
        <v>0.10885041522690987</v>
      </c>
      <c r="AJ322" s="659">
        <v>3.3695760078495597E-2</v>
      </c>
      <c r="AK322" s="659">
        <v>2.73241875058352E-2</v>
      </c>
      <c r="AL322" s="661">
        <v>0.51338131726115555</v>
      </c>
    </row>
    <row r="323" spans="1:38" x14ac:dyDescent="0.2">
      <c r="A323" s="329">
        <v>1991</v>
      </c>
      <c r="B323" s="329">
        <v>38</v>
      </c>
      <c r="C323" s="659">
        <v>18.8840090788919</v>
      </c>
      <c r="D323" s="659">
        <v>28.856115216059798</v>
      </c>
      <c r="E323" s="661">
        <v>5.3338084739178697</v>
      </c>
      <c r="F323" s="659">
        <v>1.5261860631327899</v>
      </c>
      <c r="G323" s="659">
        <v>2.4821215593588999</v>
      </c>
      <c r="H323" s="684">
        <v>1.413138043466831</v>
      </c>
      <c r="I323" s="681">
        <v>3.4629880239653299</v>
      </c>
      <c r="J323" s="659">
        <v>5.45087600675099</v>
      </c>
      <c r="K323" s="675">
        <v>8.9140555965849337</v>
      </c>
      <c r="L323" s="659">
        <v>3.0990266728221701E-2</v>
      </c>
      <c r="M323" s="659">
        <v>2.5149229600763E-2</v>
      </c>
      <c r="N323" s="684">
        <v>0.47230929408949263</v>
      </c>
      <c r="O323" s="727">
        <v>0</v>
      </c>
      <c r="P323" s="728">
        <v>0</v>
      </c>
      <c r="Q323" s="675">
        <v>0</v>
      </c>
      <c r="R323" s="659">
        <v>6.77281713392866E-4</v>
      </c>
      <c r="S323" s="659">
        <v>9.2229913752718095E-4</v>
      </c>
      <c r="T323" s="675">
        <v>3.4275108293197049E-3</v>
      </c>
      <c r="U323" s="659">
        <v>5.3795056805246801E-2</v>
      </c>
      <c r="V323" s="659">
        <v>8.7620298044966696E-2</v>
      </c>
      <c r="W323" s="661">
        <v>4.9480046268134945E-2</v>
      </c>
      <c r="X323" s="659">
        <v>1.00175627338093E-2</v>
      </c>
      <c r="Y323" s="659">
        <v>1.6316402688762902E-2</v>
      </c>
      <c r="Z323" s="661">
        <v>9.2140326488133542E-3</v>
      </c>
      <c r="AA323" s="659">
        <v>1.1853821169908201E-2</v>
      </c>
      <c r="AB323" s="659">
        <v>1.93072667248037E-2</v>
      </c>
      <c r="AC323" s="661">
        <v>1.0903005472627018E-2</v>
      </c>
      <c r="AD323" s="659">
        <v>4.4141322527849903E-3</v>
      </c>
      <c r="AE323" s="659">
        <v>7.1896476977337097E-3</v>
      </c>
      <c r="AF323" s="661">
        <v>4.060065246424353E-3</v>
      </c>
      <c r="AG323" s="659">
        <v>0.11834295702291101</v>
      </c>
      <c r="AH323" s="659">
        <v>0.192754598986416</v>
      </c>
      <c r="AI323" s="661">
        <v>0.10885041522690987</v>
      </c>
      <c r="AJ323" s="659">
        <v>3.3685178630408402E-2</v>
      </c>
      <c r="AK323" s="659">
        <v>2.7336205863375901E-2</v>
      </c>
      <c r="AL323" s="661">
        <v>0.51338131726115555</v>
      </c>
    </row>
    <row r="324" spans="1:38" ht="13.5" thickBot="1" x14ac:dyDescent="0.25">
      <c r="A324" s="330">
        <v>1991</v>
      </c>
      <c r="B324" s="330">
        <v>39</v>
      </c>
      <c r="C324" s="659">
        <v>18.879023567517201</v>
      </c>
      <c r="D324" s="659">
        <v>28.871643198199099</v>
      </c>
      <c r="E324" s="662">
        <v>5.3338084739178697</v>
      </c>
      <c r="F324" s="659">
        <v>1.5256525568836301</v>
      </c>
      <c r="G324" s="659">
        <v>2.4834220632255901</v>
      </c>
      <c r="H324" s="685">
        <v>1.413138043466831</v>
      </c>
      <c r="I324" s="682">
        <v>3.46241787570708</v>
      </c>
      <c r="J324" s="667">
        <v>5.4520019611009998</v>
      </c>
      <c r="K324" s="676">
        <v>8.9140555965849337</v>
      </c>
      <c r="L324" s="667">
        <v>3.0980327648988101E-2</v>
      </c>
      <c r="M324" s="667">
        <v>2.51671423339353E-2</v>
      </c>
      <c r="N324" s="685">
        <v>0.47230929408949263</v>
      </c>
      <c r="O324" s="729">
        <v>0</v>
      </c>
      <c r="P324" s="730">
        <v>0</v>
      </c>
      <c r="Q324" s="676">
        <v>0</v>
      </c>
      <c r="R324" s="667">
        <v>6.7704964226575305E-4</v>
      </c>
      <c r="S324" s="667">
        <v>9.2274997078937201E-4</v>
      </c>
      <c r="T324" s="676">
        <v>3.4275108293197049E-3</v>
      </c>
      <c r="U324" s="659">
        <v>5.3776142521142802E-2</v>
      </c>
      <c r="V324" s="659">
        <v>8.7666459202207406E-2</v>
      </c>
      <c r="W324" s="662">
        <v>4.9480046268134945E-2</v>
      </c>
      <c r="X324" s="659">
        <v>1.0014039543572601E-2</v>
      </c>
      <c r="Y324" s="659">
        <v>1.6324993892054902E-2</v>
      </c>
      <c r="Z324" s="662">
        <v>9.2140326488133542E-3</v>
      </c>
      <c r="AA324" s="659">
        <v>1.1849660248126901E-2</v>
      </c>
      <c r="AB324" s="659">
        <v>1.9317440991639401E-2</v>
      </c>
      <c r="AC324" s="662">
        <v>1.0903005472627018E-2</v>
      </c>
      <c r="AD324" s="659">
        <v>4.4125808032474297E-3</v>
      </c>
      <c r="AE324" s="659">
        <v>7.1934367074438796E-3</v>
      </c>
      <c r="AF324" s="662">
        <v>4.060065246424353E-3</v>
      </c>
      <c r="AG324" s="659">
        <v>0.118301334749845</v>
      </c>
      <c r="AH324" s="659">
        <v>0.19285613981579899</v>
      </c>
      <c r="AI324" s="662">
        <v>0.10885041522690987</v>
      </c>
      <c r="AJ324" s="659">
        <v>3.3674367425875797E-2</v>
      </c>
      <c r="AK324" s="659">
        <v>2.7355674711388001E-2</v>
      </c>
      <c r="AL324" s="662">
        <v>0.51338131726115555</v>
      </c>
    </row>
    <row r="325" spans="1:38" x14ac:dyDescent="0.2">
      <c r="A325" s="17">
        <v>1992</v>
      </c>
      <c r="B325" s="17">
        <v>0</v>
      </c>
      <c r="C325" s="659">
        <v>8.47419180954887</v>
      </c>
      <c r="D325" s="659">
        <v>14.597908115073199</v>
      </c>
      <c r="E325" s="660">
        <v>5.549295616754689</v>
      </c>
      <c r="F325" s="659">
        <v>1.0814275024545501</v>
      </c>
      <c r="G325" s="659">
        <v>2.0343687770022298</v>
      </c>
      <c r="H325" s="683">
        <v>1.4828803215125081</v>
      </c>
      <c r="I325" s="680">
        <v>2.6041418427091099</v>
      </c>
      <c r="J325" s="664">
        <v>4.2087599360133199</v>
      </c>
      <c r="K325" s="674">
        <v>9.4189383483670319</v>
      </c>
      <c r="L325" s="664">
        <v>9.4940276675380408E-3</v>
      </c>
      <c r="M325" s="664">
        <v>1.09991263540558E-2</v>
      </c>
      <c r="N325" s="683">
        <v>0.50175896777807116</v>
      </c>
      <c r="O325" s="725">
        <v>0</v>
      </c>
      <c r="P325" s="726">
        <v>0</v>
      </c>
      <c r="Q325" s="674">
        <v>0</v>
      </c>
      <c r="R325" s="664">
        <v>6.6892792877900199E-4</v>
      </c>
      <c r="S325" s="664">
        <v>9.0873578495793202E-4</v>
      </c>
      <c r="T325" s="674">
        <v>3.7972782835998262E-3</v>
      </c>
      <c r="U325" s="659">
        <v>3.7982057269838103E-2</v>
      </c>
      <c r="V325" s="659">
        <v>7.1675698800736001E-2</v>
      </c>
      <c r="W325" s="660">
        <v>5.1896259046388761E-2</v>
      </c>
      <c r="X325" s="659">
        <v>7.0729097175459303E-3</v>
      </c>
      <c r="Y325" s="659">
        <v>1.3347245493873901E-2</v>
      </c>
      <c r="Z325" s="660">
        <v>9.6639726363767029E-3</v>
      </c>
      <c r="AA325" s="659">
        <v>8.3694037366835294E-3</v>
      </c>
      <c r="AB325" s="659">
        <v>1.5793858471852499E-2</v>
      </c>
      <c r="AC325" s="660">
        <v>1.1435420400615504E-2</v>
      </c>
      <c r="AD325" s="659">
        <v>3.1166012865701601E-3</v>
      </c>
      <c r="AE325" s="659">
        <v>5.8813198992260004E-3</v>
      </c>
      <c r="AF325" s="660">
        <v>4.2583258767913169E-3</v>
      </c>
      <c r="AG325" s="659">
        <v>8.3556121758420795E-2</v>
      </c>
      <c r="AH325" s="659">
        <v>0.157678334624519</v>
      </c>
      <c r="AI325" s="660">
        <v>0.11416579290460206</v>
      </c>
      <c r="AJ325" s="659">
        <v>1.03196285937006E-2</v>
      </c>
      <c r="AK325" s="659">
        <v>1.19556146646992E-2</v>
      </c>
      <c r="AL325" s="660">
        <v>0.54539203167197736</v>
      </c>
    </row>
    <row r="326" spans="1:38" x14ac:dyDescent="0.2">
      <c r="A326" s="329">
        <v>1992</v>
      </c>
      <c r="B326" s="329">
        <v>1</v>
      </c>
      <c r="C326" s="659">
        <v>8.47419180954887</v>
      </c>
      <c r="D326" s="659">
        <v>14.597908115073199</v>
      </c>
      <c r="E326" s="661">
        <v>5.549295616754689</v>
      </c>
      <c r="F326" s="659">
        <v>1.0814275024545501</v>
      </c>
      <c r="G326" s="659">
        <v>2.0343687770022298</v>
      </c>
      <c r="H326" s="684">
        <v>1.4828803215125081</v>
      </c>
      <c r="I326" s="681">
        <v>2.6041418427091099</v>
      </c>
      <c r="J326" s="659">
        <v>4.2087599360133199</v>
      </c>
      <c r="K326" s="675">
        <v>9.4189383483670319</v>
      </c>
      <c r="L326" s="659">
        <v>9.4940276675380408E-3</v>
      </c>
      <c r="M326" s="659">
        <v>1.09991263540558E-2</v>
      </c>
      <c r="N326" s="684">
        <v>0.50175896777807116</v>
      </c>
      <c r="O326" s="727">
        <v>0</v>
      </c>
      <c r="P326" s="728">
        <v>0</v>
      </c>
      <c r="Q326" s="675">
        <v>0</v>
      </c>
      <c r="R326" s="659">
        <v>6.6892792877900199E-4</v>
      </c>
      <c r="S326" s="659">
        <v>9.0873578495793202E-4</v>
      </c>
      <c r="T326" s="675">
        <v>3.7972782835998262E-3</v>
      </c>
      <c r="U326" s="659">
        <v>3.7982057269838103E-2</v>
      </c>
      <c r="V326" s="659">
        <v>7.1675698800736001E-2</v>
      </c>
      <c r="W326" s="661">
        <v>5.1896259046388761E-2</v>
      </c>
      <c r="X326" s="659">
        <v>7.0729097175459303E-3</v>
      </c>
      <c r="Y326" s="659">
        <v>1.3347245493873901E-2</v>
      </c>
      <c r="Z326" s="661">
        <v>9.6639726363767029E-3</v>
      </c>
      <c r="AA326" s="659">
        <v>8.3694037366835294E-3</v>
      </c>
      <c r="AB326" s="659">
        <v>1.5793858471852499E-2</v>
      </c>
      <c r="AC326" s="661">
        <v>1.1435420400615504E-2</v>
      </c>
      <c r="AD326" s="659">
        <v>3.1166012865701601E-3</v>
      </c>
      <c r="AE326" s="659">
        <v>5.8813198992260004E-3</v>
      </c>
      <c r="AF326" s="661">
        <v>4.2583258767913169E-3</v>
      </c>
      <c r="AG326" s="659">
        <v>8.3556121758420795E-2</v>
      </c>
      <c r="AH326" s="659">
        <v>0.157678334624519</v>
      </c>
      <c r="AI326" s="661">
        <v>0.11416579290460206</v>
      </c>
      <c r="AJ326" s="659">
        <v>1.03196285937006E-2</v>
      </c>
      <c r="AK326" s="659">
        <v>1.19556146646992E-2</v>
      </c>
      <c r="AL326" s="661">
        <v>0.54539203167197736</v>
      </c>
    </row>
    <row r="327" spans="1:38" x14ac:dyDescent="0.2">
      <c r="A327" s="329">
        <v>1992</v>
      </c>
      <c r="B327" s="329">
        <v>2</v>
      </c>
      <c r="C327" s="659">
        <v>8.47419180954887</v>
      </c>
      <c r="D327" s="659">
        <v>14.597908115073199</v>
      </c>
      <c r="E327" s="661">
        <v>5.549295616754689</v>
      </c>
      <c r="F327" s="659">
        <v>1.0814275024545501</v>
      </c>
      <c r="G327" s="659">
        <v>2.0343687770022298</v>
      </c>
      <c r="H327" s="684">
        <v>1.4828803215125081</v>
      </c>
      <c r="I327" s="681">
        <v>2.6041418427091099</v>
      </c>
      <c r="J327" s="659">
        <v>4.2087599360133199</v>
      </c>
      <c r="K327" s="675">
        <v>9.4189383483670319</v>
      </c>
      <c r="L327" s="659">
        <v>9.4940276675380408E-3</v>
      </c>
      <c r="M327" s="659">
        <v>1.09991263540558E-2</v>
      </c>
      <c r="N327" s="684">
        <v>0.50175896777807116</v>
      </c>
      <c r="O327" s="727">
        <v>0</v>
      </c>
      <c r="P327" s="728">
        <v>0</v>
      </c>
      <c r="Q327" s="675">
        <v>0</v>
      </c>
      <c r="R327" s="659">
        <v>6.6892792877900199E-4</v>
      </c>
      <c r="S327" s="659">
        <v>9.0873578495793202E-4</v>
      </c>
      <c r="T327" s="675">
        <v>3.7972782835998262E-3</v>
      </c>
      <c r="U327" s="659">
        <v>3.7982057269838103E-2</v>
      </c>
      <c r="V327" s="659">
        <v>7.1675698800736001E-2</v>
      </c>
      <c r="W327" s="661">
        <v>5.1896259046388761E-2</v>
      </c>
      <c r="X327" s="659">
        <v>7.0729097175459303E-3</v>
      </c>
      <c r="Y327" s="659">
        <v>1.3347245493873901E-2</v>
      </c>
      <c r="Z327" s="661">
        <v>9.6639726363767029E-3</v>
      </c>
      <c r="AA327" s="659">
        <v>8.3694037366835294E-3</v>
      </c>
      <c r="AB327" s="659">
        <v>1.5793858471852499E-2</v>
      </c>
      <c r="AC327" s="661">
        <v>1.1435420400615504E-2</v>
      </c>
      <c r="AD327" s="659">
        <v>3.1166012865701601E-3</v>
      </c>
      <c r="AE327" s="659">
        <v>5.8813198992260004E-3</v>
      </c>
      <c r="AF327" s="661">
        <v>4.2583258767913169E-3</v>
      </c>
      <c r="AG327" s="659">
        <v>8.3556121758420795E-2</v>
      </c>
      <c r="AH327" s="659">
        <v>0.157678334624519</v>
      </c>
      <c r="AI327" s="661">
        <v>0.11416579290460206</v>
      </c>
      <c r="AJ327" s="659">
        <v>1.03196285937006E-2</v>
      </c>
      <c r="AK327" s="659">
        <v>1.19556146646992E-2</v>
      </c>
      <c r="AL327" s="661">
        <v>0.54539203167197736</v>
      </c>
    </row>
    <row r="328" spans="1:38" x14ac:dyDescent="0.2">
      <c r="A328" s="329">
        <v>1992</v>
      </c>
      <c r="B328" s="329">
        <v>3</v>
      </c>
      <c r="C328" s="659">
        <v>8.47419180954887</v>
      </c>
      <c r="D328" s="659">
        <v>14.597908115073199</v>
      </c>
      <c r="E328" s="661">
        <v>5.549295616754689</v>
      </c>
      <c r="F328" s="659">
        <v>1.0814275024545501</v>
      </c>
      <c r="G328" s="659">
        <v>2.0343687770022298</v>
      </c>
      <c r="H328" s="684">
        <v>1.4828803215125081</v>
      </c>
      <c r="I328" s="681">
        <v>2.6041418427091099</v>
      </c>
      <c r="J328" s="659">
        <v>4.2087599360133199</v>
      </c>
      <c r="K328" s="675">
        <v>9.4189383483670319</v>
      </c>
      <c r="L328" s="659">
        <v>9.4940276675380408E-3</v>
      </c>
      <c r="M328" s="659">
        <v>1.09991263540558E-2</v>
      </c>
      <c r="N328" s="684">
        <v>0.50175896777807116</v>
      </c>
      <c r="O328" s="727">
        <v>0</v>
      </c>
      <c r="P328" s="728">
        <v>0</v>
      </c>
      <c r="Q328" s="675">
        <v>0</v>
      </c>
      <c r="R328" s="659">
        <v>6.6892792877900199E-4</v>
      </c>
      <c r="S328" s="659">
        <v>9.0873578495793202E-4</v>
      </c>
      <c r="T328" s="675">
        <v>3.7972782835998262E-3</v>
      </c>
      <c r="U328" s="659">
        <v>3.7982057269838103E-2</v>
      </c>
      <c r="V328" s="659">
        <v>7.1675698800736001E-2</v>
      </c>
      <c r="W328" s="661">
        <v>5.1896259046388761E-2</v>
      </c>
      <c r="X328" s="659">
        <v>7.0729097175459303E-3</v>
      </c>
      <c r="Y328" s="659">
        <v>1.3347245493873901E-2</v>
      </c>
      <c r="Z328" s="661">
        <v>9.6639726363767029E-3</v>
      </c>
      <c r="AA328" s="659">
        <v>8.3694037366835294E-3</v>
      </c>
      <c r="AB328" s="659">
        <v>1.5793858471852499E-2</v>
      </c>
      <c r="AC328" s="661">
        <v>1.1435420400615504E-2</v>
      </c>
      <c r="AD328" s="659">
        <v>3.1166012865701601E-3</v>
      </c>
      <c r="AE328" s="659">
        <v>5.8813198992260004E-3</v>
      </c>
      <c r="AF328" s="661">
        <v>4.2583258767913169E-3</v>
      </c>
      <c r="AG328" s="659">
        <v>8.3556121758420795E-2</v>
      </c>
      <c r="AH328" s="659">
        <v>0.157678334624519</v>
      </c>
      <c r="AI328" s="661">
        <v>0.11416579290460206</v>
      </c>
      <c r="AJ328" s="659">
        <v>1.03196285937006E-2</v>
      </c>
      <c r="AK328" s="659">
        <v>1.19556146646992E-2</v>
      </c>
      <c r="AL328" s="661">
        <v>0.54539203167197736</v>
      </c>
    </row>
    <row r="329" spans="1:38" x14ac:dyDescent="0.2">
      <c r="A329" s="329">
        <v>1992</v>
      </c>
      <c r="B329" s="329">
        <v>4</v>
      </c>
      <c r="C329" s="659">
        <v>8.47419180954887</v>
      </c>
      <c r="D329" s="659">
        <v>14.597908115073199</v>
      </c>
      <c r="E329" s="661">
        <v>5.549295616754689</v>
      </c>
      <c r="F329" s="659">
        <v>1.0814275024545501</v>
      </c>
      <c r="G329" s="659">
        <v>2.0343687770022298</v>
      </c>
      <c r="H329" s="684">
        <v>1.4828803215125081</v>
      </c>
      <c r="I329" s="681">
        <v>2.6041418427091099</v>
      </c>
      <c r="J329" s="659">
        <v>4.2087599360133199</v>
      </c>
      <c r="K329" s="675">
        <v>9.4189383483670319</v>
      </c>
      <c r="L329" s="659">
        <v>9.4940276675380408E-3</v>
      </c>
      <c r="M329" s="659">
        <v>1.09991263540558E-2</v>
      </c>
      <c r="N329" s="684">
        <v>0.50175896777807116</v>
      </c>
      <c r="O329" s="727">
        <v>0</v>
      </c>
      <c r="P329" s="728">
        <v>0</v>
      </c>
      <c r="Q329" s="675">
        <v>0</v>
      </c>
      <c r="R329" s="659">
        <v>6.6892792877900199E-4</v>
      </c>
      <c r="S329" s="659">
        <v>9.0873578495793202E-4</v>
      </c>
      <c r="T329" s="675">
        <v>3.7972782835998262E-3</v>
      </c>
      <c r="U329" s="659">
        <v>3.7982057269838103E-2</v>
      </c>
      <c r="V329" s="659">
        <v>7.1675698800736001E-2</v>
      </c>
      <c r="W329" s="661">
        <v>5.1896259046388761E-2</v>
      </c>
      <c r="X329" s="659">
        <v>7.0729097175459303E-3</v>
      </c>
      <c r="Y329" s="659">
        <v>1.3347245493873901E-2</v>
      </c>
      <c r="Z329" s="661">
        <v>9.6639726363767029E-3</v>
      </c>
      <c r="AA329" s="659">
        <v>8.3694037366835294E-3</v>
      </c>
      <c r="AB329" s="659">
        <v>1.5793858471852499E-2</v>
      </c>
      <c r="AC329" s="661">
        <v>1.1435420400615504E-2</v>
      </c>
      <c r="AD329" s="659">
        <v>3.1166012865701601E-3</v>
      </c>
      <c r="AE329" s="659">
        <v>5.8813198992260004E-3</v>
      </c>
      <c r="AF329" s="661">
        <v>4.2583258767913169E-3</v>
      </c>
      <c r="AG329" s="659">
        <v>8.3556121758420795E-2</v>
      </c>
      <c r="AH329" s="659">
        <v>0.157678334624519</v>
      </c>
      <c r="AI329" s="661">
        <v>0.11416579290460206</v>
      </c>
      <c r="AJ329" s="659">
        <v>1.03196285937006E-2</v>
      </c>
      <c r="AK329" s="659">
        <v>1.19556146646992E-2</v>
      </c>
      <c r="AL329" s="661">
        <v>0.54539203167197736</v>
      </c>
    </row>
    <row r="330" spans="1:38" x14ac:dyDescent="0.2">
      <c r="A330" s="329">
        <v>1992</v>
      </c>
      <c r="B330" s="329">
        <v>5</v>
      </c>
      <c r="C330" s="659">
        <v>8.47419180954887</v>
      </c>
      <c r="D330" s="659">
        <v>14.597908115073199</v>
      </c>
      <c r="E330" s="661">
        <v>5.549295616754689</v>
      </c>
      <c r="F330" s="659">
        <v>1.0814275024545501</v>
      </c>
      <c r="G330" s="659">
        <v>2.0343687770022298</v>
      </c>
      <c r="H330" s="684">
        <v>1.4828803215125081</v>
      </c>
      <c r="I330" s="681">
        <v>2.6041418427091099</v>
      </c>
      <c r="J330" s="659">
        <v>4.2087599360133199</v>
      </c>
      <c r="K330" s="675">
        <v>9.4189383483670319</v>
      </c>
      <c r="L330" s="659">
        <v>9.4940276675380408E-3</v>
      </c>
      <c r="M330" s="659">
        <v>1.09991263540558E-2</v>
      </c>
      <c r="N330" s="684">
        <v>0.50175896777807116</v>
      </c>
      <c r="O330" s="727">
        <v>0</v>
      </c>
      <c r="P330" s="728">
        <v>0</v>
      </c>
      <c r="Q330" s="675">
        <v>0</v>
      </c>
      <c r="R330" s="659">
        <v>6.6892792877900199E-4</v>
      </c>
      <c r="S330" s="659">
        <v>9.0873578495793202E-4</v>
      </c>
      <c r="T330" s="675">
        <v>3.7972782835998262E-3</v>
      </c>
      <c r="U330" s="659">
        <v>3.7982057269838103E-2</v>
      </c>
      <c r="V330" s="659">
        <v>7.1675698800736001E-2</v>
      </c>
      <c r="W330" s="661">
        <v>5.1896259046388761E-2</v>
      </c>
      <c r="X330" s="659">
        <v>7.0729097175459303E-3</v>
      </c>
      <c r="Y330" s="659">
        <v>1.3347245493873901E-2</v>
      </c>
      <c r="Z330" s="661">
        <v>9.6639726363767029E-3</v>
      </c>
      <c r="AA330" s="659">
        <v>8.3694037366835294E-3</v>
      </c>
      <c r="AB330" s="659">
        <v>1.5793858471852499E-2</v>
      </c>
      <c r="AC330" s="661">
        <v>1.1435420400615504E-2</v>
      </c>
      <c r="AD330" s="659">
        <v>3.1166012865701601E-3</v>
      </c>
      <c r="AE330" s="659">
        <v>5.8813198992260004E-3</v>
      </c>
      <c r="AF330" s="661">
        <v>4.2583258767913169E-3</v>
      </c>
      <c r="AG330" s="659">
        <v>8.3556121758420795E-2</v>
      </c>
      <c r="AH330" s="659">
        <v>0.157678334624519</v>
      </c>
      <c r="AI330" s="661">
        <v>0.11416579290460206</v>
      </c>
      <c r="AJ330" s="659">
        <v>1.03196285937006E-2</v>
      </c>
      <c r="AK330" s="659">
        <v>1.19556146646992E-2</v>
      </c>
      <c r="AL330" s="661">
        <v>0.54539203167197736</v>
      </c>
    </row>
    <row r="331" spans="1:38" x14ac:dyDescent="0.2">
      <c r="A331" s="329">
        <v>1992</v>
      </c>
      <c r="B331" s="329">
        <v>6</v>
      </c>
      <c r="C331" s="659">
        <v>8.47419180954887</v>
      </c>
      <c r="D331" s="659">
        <v>14.597908115073199</v>
      </c>
      <c r="E331" s="661">
        <v>5.549295616754689</v>
      </c>
      <c r="F331" s="659">
        <v>1.0814275024545501</v>
      </c>
      <c r="G331" s="659">
        <v>2.0343687770022298</v>
      </c>
      <c r="H331" s="684">
        <v>1.4828803215125081</v>
      </c>
      <c r="I331" s="681">
        <v>2.6041418427091099</v>
      </c>
      <c r="J331" s="659">
        <v>4.2087599360133199</v>
      </c>
      <c r="K331" s="675">
        <v>9.4189383483670319</v>
      </c>
      <c r="L331" s="659">
        <v>9.4940276675380408E-3</v>
      </c>
      <c r="M331" s="659">
        <v>1.09991263540558E-2</v>
      </c>
      <c r="N331" s="684">
        <v>0.50175896777807116</v>
      </c>
      <c r="O331" s="727">
        <v>0</v>
      </c>
      <c r="P331" s="728">
        <v>0</v>
      </c>
      <c r="Q331" s="675">
        <v>0</v>
      </c>
      <c r="R331" s="659">
        <v>6.6892792877900199E-4</v>
      </c>
      <c r="S331" s="659">
        <v>9.0873578495793202E-4</v>
      </c>
      <c r="T331" s="675">
        <v>3.7972782835998262E-3</v>
      </c>
      <c r="U331" s="659">
        <v>3.7982057269838103E-2</v>
      </c>
      <c r="V331" s="659">
        <v>7.1675698800736001E-2</v>
      </c>
      <c r="W331" s="661">
        <v>5.1896259046388761E-2</v>
      </c>
      <c r="X331" s="659">
        <v>7.0729097175459303E-3</v>
      </c>
      <c r="Y331" s="659">
        <v>1.3347245493873901E-2</v>
      </c>
      <c r="Z331" s="661">
        <v>9.6639726363767029E-3</v>
      </c>
      <c r="AA331" s="659">
        <v>8.3694037366835294E-3</v>
      </c>
      <c r="AB331" s="659">
        <v>1.5793858471852499E-2</v>
      </c>
      <c r="AC331" s="661">
        <v>1.1435420400615504E-2</v>
      </c>
      <c r="AD331" s="659">
        <v>3.1166012865701601E-3</v>
      </c>
      <c r="AE331" s="659">
        <v>5.8813198992260004E-3</v>
      </c>
      <c r="AF331" s="661">
        <v>4.2583258767913169E-3</v>
      </c>
      <c r="AG331" s="659">
        <v>8.3556121758420795E-2</v>
      </c>
      <c r="AH331" s="659">
        <v>0.157678334624519</v>
      </c>
      <c r="AI331" s="661">
        <v>0.11416579290460206</v>
      </c>
      <c r="AJ331" s="659">
        <v>1.03196285937006E-2</v>
      </c>
      <c r="AK331" s="659">
        <v>1.19556146646992E-2</v>
      </c>
      <c r="AL331" s="661">
        <v>0.54539203167197736</v>
      </c>
    </row>
    <row r="332" spans="1:38" x14ac:dyDescent="0.2">
      <c r="A332" s="329">
        <v>1992</v>
      </c>
      <c r="B332" s="329">
        <v>7</v>
      </c>
      <c r="C332" s="659">
        <v>8.47419180954887</v>
      </c>
      <c r="D332" s="659">
        <v>14.597908115073199</v>
      </c>
      <c r="E332" s="661">
        <v>5.549295616754689</v>
      </c>
      <c r="F332" s="659">
        <v>1.0814275024545501</v>
      </c>
      <c r="G332" s="659">
        <v>2.0343687770022298</v>
      </c>
      <c r="H332" s="684">
        <v>1.4828803215125081</v>
      </c>
      <c r="I332" s="681">
        <v>2.6041418427091099</v>
      </c>
      <c r="J332" s="659">
        <v>4.2087599360133199</v>
      </c>
      <c r="K332" s="675">
        <v>9.4189383483670319</v>
      </c>
      <c r="L332" s="659">
        <v>9.4940276675380408E-3</v>
      </c>
      <c r="M332" s="659">
        <v>1.09991263540558E-2</v>
      </c>
      <c r="N332" s="684">
        <v>0.50175896777807116</v>
      </c>
      <c r="O332" s="727">
        <v>0</v>
      </c>
      <c r="P332" s="728">
        <v>0</v>
      </c>
      <c r="Q332" s="675">
        <v>0</v>
      </c>
      <c r="R332" s="659">
        <v>6.6892792877900199E-4</v>
      </c>
      <c r="S332" s="659">
        <v>9.0873578495793202E-4</v>
      </c>
      <c r="T332" s="675">
        <v>3.7972782835998262E-3</v>
      </c>
      <c r="U332" s="659">
        <v>3.7982057269838103E-2</v>
      </c>
      <c r="V332" s="659">
        <v>7.1675698800736001E-2</v>
      </c>
      <c r="W332" s="661">
        <v>5.1896259046388761E-2</v>
      </c>
      <c r="X332" s="659">
        <v>7.0729097175459303E-3</v>
      </c>
      <c r="Y332" s="659">
        <v>1.3347245493873901E-2</v>
      </c>
      <c r="Z332" s="661">
        <v>9.6639726363767029E-3</v>
      </c>
      <c r="AA332" s="659">
        <v>8.3694037366835294E-3</v>
      </c>
      <c r="AB332" s="659">
        <v>1.5793858471852499E-2</v>
      </c>
      <c r="AC332" s="661">
        <v>1.1435420400615504E-2</v>
      </c>
      <c r="AD332" s="659">
        <v>3.1166012865701601E-3</v>
      </c>
      <c r="AE332" s="659">
        <v>5.8813198992260004E-3</v>
      </c>
      <c r="AF332" s="661">
        <v>4.2583258767913169E-3</v>
      </c>
      <c r="AG332" s="659">
        <v>8.3556121758420795E-2</v>
      </c>
      <c r="AH332" s="659">
        <v>0.157678334624519</v>
      </c>
      <c r="AI332" s="661">
        <v>0.11416579290460206</v>
      </c>
      <c r="AJ332" s="659">
        <v>1.03196285937006E-2</v>
      </c>
      <c r="AK332" s="659">
        <v>1.19556146646992E-2</v>
      </c>
      <c r="AL332" s="661">
        <v>0.54539203167197736</v>
      </c>
    </row>
    <row r="333" spans="1:38" x14ac:dyDescent="0.2">
      <c r="A333" s="329">
        <v>1992</v>
      </c>
      <c r="B333" s="329">
        <v>8</v>
      </c>
      <c r="C333" s="659">
        <v>9.7708823021279994</v>
      </c>
      <c r="D333" s="659">
        <v>16.415704090178199</v>
      </c>
      <c r="E333" s="661">
        <v>5.5448176415898587</v>
      </c>
      <c r="F333" s="659">
        <v>1.1615092024274201</v>
      </c>
      <c r="G333" s="659">
        <v>2.1741201281396201</v>
      </c>
      <c r="H333" s="684">
        <v>1.4782885815677032</v>
      </c>
      <c r="I333" s="681">
        <v>2.8028730661539298</v>
      </c>
      <c r="J333" s="659">
        <v>4.6948704938463903</v>
      </c>
      <c r="K333" s="675">
        <v>9.3273915899502793</v>
      </c>
      <c r="L333" s="659">
        <v>1.11317835147372E-2</v>
      </c>
      <c r="M333" s="659">
        <v>1.2284563238885699E-2</v>
      </c>
      <c r="N333" s="684">
        <v>0.49915139851481521</v>
      </c>
      <c r="O333" s="727">
        <v>0</v>
      </c>
      <c r="P333" s="728">
        <v>0</v>
      </c>
      <c r="Q333" s="675">
        <v>0</v>
      </c>
      <c r="R333" s="659">
        <v>6.6954762095356704E-4</v>
      </c>
      <c r="S333" s="659">
        <v>9.0837928902400597E-4</v>
      </c>
      <c r="T333" s="675">
        <v>3.7525497229271391E-3</v>
      </c>
      <c r="U333" s="659">
        <v>4.0829688293439297E-2</v>
      </c>
      <c r="V333" s="659">
        <v>7.6645285258409801E-2</v>
      </c>
      <c r="W333" s="661">
        <v>5.1741395801227247E-2</v>
      </c>
      <c r="X333" s="659">
        <v>7.6031847763866301E-3</v>
      </c>
      <c r="Y333" s="659">
        <v>1.4272667507645101E-2</v>
      </c>
      <c r="Z333" s="661">
        <v>9.6351343976684278E-3</v>
      </c>
      <c r="AA333" s="659">
        <v>8.9968836943695001E-3</v>
      </c>
      <c r="AB333" s="659">
        <v>1.6888915034881699E-2</v>
      </c>
      <c r="AC333" s="661">
        <v>1.1401300042742429E-2</v>
      </c>
      <c r="AD333" s="659">
        <v>3.3502633380767199E-3</v>
      </c>
      <c r="AE333" s="659">
        <v>6.2890973882394697E-3</v>
      </c>
      <c r="AF333" s="661">
        <v>4.2456194214899349E-3</v>
      </c>
      <c r="AG333" s="659">
        <v>8.9820583246640801E-2</v>
      </c>
      <c r="AH333" s="659">
        <v>0.16861087807408201</v>
      </c>
      <c r="AI333" s="661">
        <v>0.1138251065775094</v>
      </c>
      <c r="AJ333" s="659">
        <v>1.2099803421063499E-2</v>
      </c>
      <c r="AK333" s="659">
        <v>1.33528295521212E-2</v>
      </c>
      <c r="AL333" s="661">
        <v>0.54255767935477062</v>
      </c>
    </row>
    <row r="334" spans="1:38" x14ac:dyDescent="0.2">
      <c r="A334" s="329">
        <v>1992</v>
      </c>
      <c r="B334" s="329">
        <v>9</v>
      </c>
      <c r="C334" s="659">
        <v>9.8204600037566792</v>
      </c>
      <c r="D334" s="659">
        <v>16.4741235969386</v>
      </c>
      <c r="E334" s="661">
        <v>5.5455073686413536</v>
      </c>
      <c r="F334" s="659">
        <v>1.16891982734459</v>
      </c>
      <c r="G334" s="659">
        <v>2.1814921578092501</v>
      </c>
      <c r="H334" s="684">
        <v>1.4780280136385773</v>
      </c>
      <c r="I334" s="681">
        <v>2.80676523856383</v>
      </c>
      <c r="J334" s="659">
        <v>4.7000996606291601</v>
      </c>
      <c r="K334" s="675">
        <v>9.2936796465443958</v>
      </c>
      <c r="L334" s="659">
        <v>1.1184147034446999E-2</v>
      </c>
      <c r="M334" s="659">
        <v>1.23290729002902E-2</v>
      </c>
      <c r="N334" s="684">
        <v>0.49810251593964239</v>
      </c>
      <c r="O334" s="727">
        <v>0</v>
      </c>
      <c r="P334" s="728">
        <v>0</v>
      </c>
      <c r="Q334" s="675">
        <v>0</v>
      </c>
      <c r="R334" s="659">
        <v>6.7299879585004901E-4</v>
      </c>
      <c r="S334" s="659">
        <v>9.1115672863847604E-4</v>
      </c>
      <c r="T334" s="675">
        <v>3.7594689466227179E-3</v>
      </c>
      <c r="U334" s="659">
        <v>4.1092832517889602E-2</v>
      </c>
      <c r="V334" s="659">
        <v>7.6907215465974399E-2</v>
      </c>
      <c r="W334" s="661">
        <v>5.1735446799320364E-2</v>
      </c>
      <c r="X334" s="659">
        <v>7.6521882238986599E-3</v>
      </c>
      <c r="Y334" s="659">
        <v>1.4321440800073901E-2</v>
      </c>
      <c r="Z334" s="661">
        <v>9.6340272715948264E-3</v>
      </c>
      <c r="AA334" s="659">
        <v>9.0548682711369503E-3</v>
      </c>
      <c r="AB334" s="659">
        <v>1.6946628313010199E-2</v>
      </c>
      <c r="AC334" s="661">
        <v>1.1399986241972047E-2</v>
      </c>
      <c r="AD334" s="659">
        <v>3.3718560719725602E-3</v>
      </c>
      <c r="AE334" s="659">
        <v>6.3105909099175003E-3</v>
      </c>
      <c r="AF334" s="661">
        <v>4.2451310869717658E-3</v>
      </c>
      <c r="AG334" s="659">
        <v>9.0399505857783599E-2</v>
      </c>
      <c r="AH334" s="659">
        <v>0.169187098162359</v>
      </c>
      <c r="AI334" s="661">
        <v>0.11381200919238046</v>
      </c>
      <c r="AJ334" s="659">
        <v>1.2156722964470099E-2</v>
      </c>
      <c r="AK334" s="659">
        <v>1.34012062030855E-2</v>
      </c>
      <c r="AL334" s="661">
        <v>0.54141748797351286</v>
      </c>
    </row>
    <row r="335" spans="1:38" x14ac:dyDescent="0.2">
      <c r="A335" s="329">
        <v>1992</v>
      </c>
      <c r="B335" s="329">
        <v>10</v>
      </c>
      <c r="C335" s="659">
        <v>13.695908776541801</v>
      </c>
      <c r="D335" s="659">
        <v>22.032066888772601</v>
      </c>
      <c r="E335" s="661">
        <v>5.5430186323145056</v>
      </c>
      <c r="F335" s="659">
        <v>1.4570794058323999</v>
      </c>
      <c r="G335" s="659">
        <v>2.5390136991379602</v>
      </c>
      <c r="H335" s="684">
        <v>1.4747815339976658</v>
      </c>
      <c r="I335" s="681">
        <v>3.3079649546321299</v>
      </c>
      <c r="J335" s="659">
        <v>5.6857356561321604</v>
      </c>
      <c r="K335" s="675">
        <v>9.2709420539397662</v>
      </c>
      <c r="L335" s="659">
        <v>1.47051905085971E-2</v>
      </c>
      <c r="M335" s="659">
        <v>1.4872930138596901E-2</v>
      </c>
      <c r="N335" s="684">
        <v>0.49748560989604318</v>
      </c>
      <c r="O335" s="727">
        <v>0</v>
      </c>
      <c r="P335" s="728">
        <v>0</v>
      </c>
      <c r="Q335" s="675">
        <v>0</v>
      </c>
      <c r="R335" s="659">
        <v>6.7056081596725205E-4</v>
      </c>
      <c r="S335" s="659">
        <v>9.0628047281786004E-4</v>
      </c>
      <c r="T335" s="675">
        <v>3.716236005940374E-3</v>
      </c>
      <c r="U335" s="659">
        <v>5.1339686721303603E-2</v>
      </c>
      <c r="V335" s="659">
        <v>8.9620742999089301E-2</v>
      </c>
      <c r="W335" s="661">
        <v>5.1622133921396827E-2</v>
      </c>
      <c r="X335" s="659">
        <v>9.5603341423577907E-3</v>
      </c>
      <c r="Y335" s="659">
        <v>1.66889183568407E-2</v>
      </c>
      <c r="Z335" s="661">
        <v>9.6129282369655563E-3</v>
      </c>
      <c r="AA335" s="659">
        <v>1.13127879344589E-2</v>
      </c>
      <c r="AB335" s="659">
        <v>1.9748072078613201E-2</v>
      </c>
      <c r="AC335" s="661">
        <v>1.1375018964158989E-2</v>
      </c>
      <c r="AD335" s="659">
        <v>4.2126594769966901E-3</v>
      </c>
      <c r="AE335" s="659">
        <v>7.3537943276838604E-3</v>
      </c>
      <c r="AF335" s="661">
        <v>4.2358335285659857E-3</v>
      </c>
      <c r="AG335" s="659">
        <v>0.112941434745135</v>
      </c>
      <c r="AH335" s="659">
        <v>0.19715537774582101</v>
      </c>
      <c r="AI335" s="661">
        <v>0.11356273756348313</v>
      </c>
      <c r="AJ335" s="659">
        <v>1.59839531540504E-2</v>
      </c>
      <c r="AK335" s="659">
        <v>1.6166289067326201E-2</v>
      </c>
      <c r="AL335" s="661">
        <v>0.54074704476857827</v>
      </c>
    </row>
    <row r="336" spans="1:38" x14ac:dyDescent="0.2">
      <c r="A336" s="329">
        <v>1992</v>
      </c>
      <c r="B336" s="329">
        <v>11</v>
      </c>
      <c r="C336" s="659">
        <v>13.704372190582699</v>
      </c>
      <c r="D336" s="659">
        <v>22.000451871620101</v>
      </c>
      <c r="E336" s="661">
        <v>5.5421756927679819</v>
      </c>
      <c r="F336" s="659">
        <v>1.45824223741489</v>
      </c>
      <c r="G336" s="659">
        <v>2.5360493133294599</v>
      </c>
      <c r="H336" s="684">
        <v>1.4734629807277444</v>
      </c>
      <c r="I336" s="681">
        <v>3.3085674148145601</v>
      </c>
      <c r="J336" s="659">
        <v>5.68286451267244</v>
      </c>
      <c r="K336" s="675">
        <v>9.2732879442023446</v>
      </c>
      <c r="L336" s="659">
        <v>1.47148229882577E-2</v>
      </c>
      <c r="M336" s="659">
        <v>1.4849573387772499E-2</v>
      </c>
      <c r="N336" s="684">
        <v>0.49757881438845114</v>
      </c>
      <c r="O336" s="727">
        <v>0</v>
      </c>
      <c r="P336" s="728">
        <v>0</v>
      </c>
      <c r="Q336" s="675">
        <v>0</v>
      </c>
      <c r="R336" s="659">
        <v>6.7104186023494105E-4</v>
      </c>
      <c r="S336" s="659">
        <v>9.0537600314983602E-4</v>
      </c>
      <c r="T336" s="675">
        <v>3.6934328899287769E-3</v>
      </c>
      <c r="U336" s="659">
        <v>5.1381018616603498E-2</v>
      </c>
      <c r="V336" s="659">
        <v>8.9515499987101899E-2</v>
      </c>
      <c r="W336" s="661">
        <v>5.1575025903758287E-2</v>
      </c>
      <c r="X336" s="659">
        <v>9.5680226759215694E-3</v>
      </c>
      <c r="Y336" s="659">
        <v>1.66693127635546E-2</v>
      </c>
      <c r="Z336" s="661">
        <v>9.6041511337221028E-3</v>
      </c>
      <c r="AA336" s="659">
        <v>1.1321885737157301E-2</v>
      </c>
      <c r="AB336" s="659">
        <v>1.97248790234805E-2</v>
      </c>
      <c r="AC336" s="661">
        <v>1.136463990846061E-2</v>
      </c>
      <c r="AD336" s="659">
        <v>4.2160494820940196E-3</v>
      </c>
      <c r="AE336" s="659">
        <v>7.3451593573619798E-3</v>
      </c>
      <c r="AF336" s="661">
        <v>4.2319676503908424E-3</v>
      </c>
      <c r="AG336" s="659">
        <v>0.11303233074623199</v>
      </c>
      <c r="AH336" s="659">
        <v>0.19692381461425201</v>
      </c>
      <c r="AI336" s="661">
        <v>0.11345914533076445</v>
      </c>
      <c r="AJ336" s="659">
        <v>1.5994422254979102E-2</v>
      </c>
      <c r="AK336" s="659">
        <v>1.6140894603478201E-2</v>
      </c>
      <c r="AL336" s="661">
        <v>0.54084823221742151</v>
      </c>
    </row>
    <row r="337" spans="1:38" x14ac:dyDescent="0.2">
      <c r="A337" s="329">
        <v>1992</v>
      </c>
      <c r="B337" s="329">
        <v>12</v>
      </c>
      <c r="C337" s="659">
        <v>13.7104673081644</v>
      </c>
      <c r="D337" s="659">
        <v>21.979011419092</v>
      </c>
      <c r="E337" s="661">
        <v>5.5409744418651004</v>
      </c>
      <c r="F337" s="659">
        <v>1.4590830576200899</v>
      </c>
      <c r="G337" s="659">
        <v>2.5342217831801701</v>
      </c>
      <c r="H337" s="684">
        <v>1.4707032593388703</v>
      </c>
      <c r="I337" s="681">
        <v>3.30899589058814</v>
      </c>
      <c r="J337" s="659">
        <v>5.6808643577878799</v>
      </c>
      <c r="K337" s="675">
        <v>9.202755833317088</v>
      </c>
      <c r="L337" s="659">
        <v>1.47217681390601E-2</v>
      </c>
      <c r="M337" s="659">
        <v>1.4834064379356599E-2</v>
      </c>
      <c r="N337" s="684">
        <v>0.49543484538405369</v>
      </c>
      <c r="O337" s="727">
        <v>0</v>
      </c>
      <c r="P337" s="728">
        <v>0</v>
      </c>
      <c r="Q337" s="675">
        <v>0</v>
      </c>
      <c r="R337" s="659">
        <v>6.7138891624228699E-4</v>
      </c>
      <c r="S337" s="659">
        <v>9.0485749542459904E-4</v>
      </c>
      <c r="T337" s="675">
        <v>3.675843382015364E-3</v>
      </c>
      <c r="U337" s="659">
        <v>5.1410826928431803E-2</v>
      </c>
      <c r="V337" s="659">
        <v>8.9450591551271705E-2</v>
      </c>
      <c r="W337" s="661">
        <v>5.1483768980073195E-2</v>
      </c>
      <c r="X337" s="659">
        <v>9.5735792354574595E-3</v>
      </c>
      <c r="Y337" s="659">
        <v>1.6657238535380699E-2</v>
      </c>
      <c r="Z337" s="661">
        <v>9.5871591029694832E-3</v>
      </c>
      <c r="AA337" s="659">
        <v>1.1328457399518699E-2</v>
      </c>
      <c r="AB337" s="659">
        <v>1.9710585825081301E-2</v>
      </c>
      <c r="AC337" s="661">
        <v>1.1344526543959189E-2</v>
      </c>
      <c r="AD337" s="659">
        <v>4.21849664799829E-3</v>
      </c>
      <c r="AE337" s="659">
        <v>7.3398328428990502E-3</v>
      </c>
      <c r="AF337" s="661">
        <v>4.224479947103019E-3</v>
      </c>
      <c r="AG337" s="659">
        <v>0.11309791496341701</v>
      </c>
      <c r="AH337" s="659">
        <v>0.19678107211453899</v>
      </c>
      <c r="AI337" s="661">
        <v>0.11325837952491959</v>
      </c>
      <c r="AJ337" s="659">
        <v>1.60019703740296E-2</v>
      </c>
      <c r="AK337" s="659">
        <v>1.6124033162481202E-2</v>
      </c>
      <c r="AL337" s="661">
        <v>0.53851773273380088</v>
      </c>
    </row>
    <row r="338" spans="1:38" x14ac:dyDescent="0.2">
      <c r="A338" s="329">
        <v>1992</v>
      </c>
      <c r="B338" s="329">
        <v>13</v>
      </c>
      <c r="C338" s="659">
        <v>13.7033720961679</v>
      </c>
      <c r="D338" s="659">
        <v>21.959486408647201</v>
      </c>
      <c r="E338" s="661">
        <v>5.5341563087110837</v>
      </c>
      <c r="F338" s="659">
        <v>1.4613180094796301</v>
      </c>
      <c r="G338" s="659">
        <v>2.5360248217189301</v>
      </c>
      <c r="H338" s="684">
        <v>1.4682058487144549</v>
      </c>
      <c r="I338" s="681">
        <v>3.3073742594334599</v>
      </c>
      <c r="J338" s="659">
        <v>5.6777688512372704</v>
      </c>
      <c r="K338" s="675">
        <v>9.1232668841807918</v>
      </c>
      <c r="L338" s="659">
        <v>1.4745240418932101E-2</v>
      </c>
      <c r="M338" s="659">
        <v>1.48505739935088E-2</v>
      </c>
      <c r="N338" s="684">
        <v>0.4932575086581143</v>
      </c>
      <c r="O338" s="727">
        <v>0</v>
      </c>
      <c r="P338" s="728">
        <v>0</v>
      </c>
      <c r="Q338" s="675">
        <v>0</v>
      </c>
      <c r="R338" s="659">
        <v>6.7256158518002001E-4</v>
      </c>
      <c r="S338" s="659">
        <v>9.0589776346155398E-4</v>
      </c>
      <c r="T338" s="675">
        <v>3.6686902215474987E-3</v>
      </c>
      <c r="U338" s="659">
        <v>5.1490439536680803E-2</v>
      </c>
      <c r="V338" s="659">
        <v>8.9514926417499793E-2</v>
      </c>
      <c r="W338" s="661">
        <v>5.1402014314326332E-2</v>
      </c>
      <c r="X338" s="659">
        <v>9.5884004490817305E-3</v>
      </c>
      <c r="Y338" s="659">
        <v>1.66692134938402E-2</v>
      </c>
      <c r="Z338" s="661">
        <v>9.5719369822118965E-3</v>
      </c>
      <c r="AA338" s="659">
        <v>1.1345996826271699E-2</v>
      </c>
      <c r="AB338" s="659">
        <v>1.9724756228173199E-2</v>
      </c>
      <c r="AC338" s="661">
        <v>1.1326517520378854E-2</v>
      </c>
      <c r="AD338" s="659">
        <v>4.2250268482008297E-3</v>
      </c>
      <c r="AE338" s="659">
        <v>7.3451076234980596E-3</v>
      </c>
      <c r="AF338" s="661">
        <v>4.2177731023066009E-3</v>
      </c>
      <c r="AG338" s="659">
        <v>0.113273045769427</v>
      </c>
      <c r="AH338" s="659">
        <v>0.19692258623876399</v>
      </c>
      <c r="AI338" s="661">
        <v>0.11307854109385587</v>
      </c>
      <c r="AJ338" s="659">
        <v>1.6027486989626302E-2</v>
      </c>
      <c r="AK338" s="659">
        <v>1.6141970474981299E-2</v>
      </c>
      <c r="AL338" s="661">
        <v>0.5361511996602828</v>
      </c>
    </row>
    <row r="339" spans="1:38" x14ac:dyDescent="0.2">
      <c r="A339" s="329">
        <v>1992</v>
      </c>
      <c r="B339" s="329">
        <v>14</v>
      </c>
      <c r="C339" s="659">
        <v>13.726746572280099</v>
      </c>
      <c r="D339" s="659">
        <v>22.0099536393395</v>
      </c>
      <c r="E339" s="661">
        <v>5.5333504572443983</v>
      </c>
      <c r="F339" s="659">
        <v>1.46453241135362</v>
      </c>
      <c r="G339" s="659">
        <v>2.5420330408594198</v>
      </c>
      <c r="H339" s="684">
        <v>1.4658823490302881</v>
      </c>
      <c r="I339" s="681">
        <v>3.30904644993451</v>
      </c>
      <c r="J339" s="659">
        <v>5.6820349133949399</v>
      </c>
      <c r="K339" s="675">
        <v>9.1151851028183355</v>
      </c>
      <c r="L339" s="659">
        <v>1.4771856362971601E-2</v>
      </c>
      <c r="M339" s="659">
        <v>1.4890156557465801E-2</v>
      </c>
      <c r="N339" s="684">
        <v>0.49304232789056568</v>
      </c>
      <c r="O339" s="727">
        <v>0</v>
      </c>
      <c r="P339" s="728">
        <v>0</v>
      </c>
      <c r="Q339" s="675">
        <v>0</v>
      </c>
      <c r="R339" s="659">
        <v>6.7389207036658695E-4</v>
      </c>
      <c r="S339" s="659">
        <v>9.0800343759237098E-4</v>
      </c>
      <c r="T339" s="675">
        <v>3.6280232335183398E-3</v>
      </c>
      <c r="U339" s="659">
        <v>5.1604580018925199E-2</v>
      </c>
      <c r="V339" s="659">
        <v>8.9728397836154897E-2</v>
      </c>
      <c r="W339" s="661">
        <v>5.1320087878639634E-2</v>
      </c>
      <c r="X339" s="659">
        <v>9.6096566123796707E-3</v>
      </c>
      <c r="Y339" s="659">
        <v>1.6708969830285001E-2</v>
      </c>
      <c r="Z339" s="661">
        <v>9.5566827833333777E-3</v>
      </c>
      <c r="AA339" s="659">
        <v>1.1371145624995501E-2</v>
      </c>
      <c r="AB339" s="659">
        <v>1.9771798533926601E-2</v>
      </c>
      <c r="AC339" s="661">
        <v>1.1308463739734742E-2</v>
      </c>
      <c r="AD339" s="659">
        <v>4.2343935040087396E-3</v>
      </c>
      <c r="AE339" s="659">
        <v>7.3626303967251E-3</v>
      </c>
      <c r="AF339" s="661">
        <v>4.2110506903030413E-3</v>
      </c>
      <c r="AG339" s="659">
        <v>0.11352412516186899</v>
      </c>
      <c r="AH339" s="659">
        <v>0.19739225462995999</v>
      </c>
      <c r="AI339" s="661">
        <v>0.11289833187349577</v>
      </c>
      <c r="AJ339" s="659">
        <v>1.6056422592131001E-2</v>
      </c>
      <c r="AK339" s="659">
        <v>1.6185005958936498E-2</v>
      </c>
      <c r="AL339" s="661">
        <v>0.53591723317241224</v>
      </c>
    </row>
    <row r="340" spans="1:38" x14ac:dyDescent="0.2">
      <c r="A340" s="329">
        <v>1992</v>
      </c>
      <c r="B340" s="329">
        <v>15</v>
      </c>
      <c r="C340" s="659">
        <v>17.3226720973806</v>
      </c>
      <c r="D340" s="659">
        <v>26.774296324811001</v>
      </c>
      <c r="E340" s="661">
        <v>5.5333113798210638</v>
      </c>
      <c r="F340" s="659">
        <v>1.5219311912965301</v>
      </c>
      <c r="G340" s="659">
        <v>2.5967986675867398</v>
      </c>
      <c r="H340" s="684">
        <v>1.4649419534181085</v>
      </c>
      <c r="I340" s="681">
        <v>3.3879485843861801</v>
      </c>
      <c r="J340" s="659">
        <v>5.8790672801873196</v>
      </c>
      <c r="K340" s="675">
        <v>9.0547791385828127</v>
      </c>
      <c r="L340" s="659">
        <v>2.14488493804777E-2</v>
      </c>
      <c r="M340" s="659">
        <v>1.9214301996043699E-2</v>
      </c>
      <c r="N340" s="684">
        <v>0.4861101396132651</v>
      </c>
      <c r="O340" s="727">
        <v>0</v>
      </c>
      <c r="P340" s="728">
        <v>0</v>
      </c>
      <c r="Q340" s="675">
        <v>0</v>
      </c>
      <c r="R340" s="659">
        <v>6.7496462365771099E-4</v>
      </c>
      <c r="S340" s="659">
        <v>9.0943539819558902E-4</v>
      </c>
      <c r="T340" s="675">
        <v>3.6398405006537594E-3</v>
      </c>
      <c r="U340" s="659">
        <v>5.3645497736337401E-2</v>
      </c>
      <c r="V340" s="659">
        <v>9.16757965195866E-2</v>
      </c>
      <c r="W340" s="661">
        <v>5.1292715717075742E-2</v>
      </c>
      <c r="X340" s="659">
        <v>9.9897096814562693E-3</v>
      </c>
      <c r="Y340" s="659">
        <v>1.7071605802832301E-2</v>
      </c>
      <c r="Z340" s="661">
        <v>9.5515840841134993E-3</v>
      </c>
      <c r="AA340" s="659">
        <v>1.1820869137487601E-2</v>
      </c>
      <c r="AB340" s="659">
        <v>2.0200911461706699E-2</v>
      </c>
      <c r="AC340" s="661">
        <v>1.1302433138170623E-2</v>
      </c>
      <c r="AD340" s="659">
        <v>4.4018591031441401E-3</v>
      </c>
      <c r="AE340" s="659">
        <v>7.5224208798203903E-3</v>
      </c>
      <c r="AF340" s="661">
        <v>4.2088031251958881E-3</v>
      </c>
      <c r="AG340" s="659">
        <v>0.118013929750321</v>
      </c>
      <c r="AH340" s="659">
        <v>0.201676278193584</v>
      </c>
      <c r="AI340" s="661">
        <v>0.11283810975357453</v>
      </c>
      <c r="AJ340" s="659">
        <v>2.3314036584543701E-2</v>
      </c>
      <c r="AK340" s="659">
        <v>2.0885172541354399E-2</v>
      </c>
      <c r="AL340" s="661">
        <v>0.52838225475966594</v>
      </c>
    </row>
    <row r="341" spans="1:38" x14ac:dyDescent="0.2">
      <c r="A341" s="329">
        <v>1992</v>
      </c>
      <c r="B341" s="329">
        <v>16</v>
      </c>
      <c r="C341" s="659">
        <v>17.389966254430501</v>
      </c>
      <c r="D341" s="659">
        <v>26.875584337247901</v>
      </c>
      <c r="E341" s="661">
        <v>5.5344194475804542</v>
      </c>
      <c r="F341" s="659">
        <v>1.53038132056924</v>
      </c>
      <c r="G341" s="659">
        <v>2.6077510401825901</v>
      </c>
      <c r="H341" s="684">
        <v>1.4641390628257342</v>
      </c>
      <c r="I341" s="681">
        <v>3.3923151272550101</v>
      </c>
      <c r="J341" s="659">
        <v>5.8869817756961602</v>
      </c>
      <c r="K341" s="675">
        <v>9.0438023227133115</v>
      </c>
      <c r="L341" s="659">
        <v>2.15498880518992E-2</v>
      </c>
      <c r="M341" s="659">
        <v>1.9309666970253599E-2</v>
      </c>
      <c r="N341" s="684">
        <v>0.48569576207990195</v>
      </c>
      <c r="O341" s="727">
        <v>0</v>
      </c>
      <c r="P341" s="728">
        <v>0</v>
      </c>
      <c r="Q341" s="675">
        <v>0</v>
      </c>
      <c r="R341" s="659">
        <v>6.7846628507271995E-4</v>
      </c>
      <c r="S341" s="659">
        <v>9.1331501272932502E-4</v>
      </c>
      <c r="T341" s="675">
        <v>3.6259583740394863E-3</v>
      </c>
      <c r="U341" s="659">
        <v>5.3945587984351201E-2</v>
      </c>
      <c r="V341" s="659">
        <v>9.2064987639292106E-2</v>
      </c>
      <c r="W341" s="661">
        <v>5.1265366467964632E-2</v>
      </c>
      <c r="X341" s="659">
        <v>1.0045597730295E-2</v>
      </c>
      <c r="Y341" s="659">
        <v>1.7144068214460299E-2</v>
      </c>
      <c r="Z341" s="661">
        <v>9.546488138527303E-3</v>
      </c>
      <c r="AA341" s="659">
        <v>1.18869947618044E-2</v>
      </c>
      <c r="AB341" s="659">
        <v>2.0286657963386301E-2</v>
      </c>
      <c r="AC341" s="661">
        <v>1.1296402670849843E-2</v>
      </c>
      <c r="AD341" s="659">
        <v>4.4264836440042702E-3</v>
      </c>
      <c r="AE341" s="659">
        <v>7.5543526025970203E-3</v>
      </c>
      <c r="AF341" s="661">
        <v>4.2065591121490413E-3</v>
      </c>
      <c r="AG341" s="659">
        <v>0.11867414837880701</v>
      </c>
      <c r="AH341" s="659">
        <v>0.202532323214583</v>
      </c>
      <c r="AI341" s="661">
        <v>0.11277789193102422</v>
      </c>
      <c r="AJ341" s="659">
        <v>2.34238664594161E-2</v>
      </c>
      <c r="AK341" s="659">
        <v>2.0988834863991501E-2</v>
      </c>
      <c r="AL341" s="661">
        <v>0.52793191082314972</v>
      </c>
    </row>
    <row r="342" spans="1:38" x14ac:dyDescent="0.2">
      <c r="A342" s="329">
        <v>1992</v>
      </c>
      <c r="B342" s="329">
        <v>17</v>
      </c>
      <c r="C342" s="659">
        <v>17.3597432066199</v>
      </c>
      <c r="D342" s="659">
        <v>26.849741237816001</v>
      </c>
      <c r="E342" s="661">
        <v>5.5340877837044156</v>
      </c>
      <c r="F342" s="659">
        <v>1.5265889047690699</v>
      </c>
      <c r="G342" s="659">
        <v>2.6056149260877199</v>
      </c>
      <c r="H342" s="684">
        <v>1.4652223963495363</v>
      </c>
      <c r="I342" s="681">
        <v>3.3903443609634301</v>
      </c>
      <c r="J342" s="659">
        <v>5.8848593800985398</v>
      </c>
      <c r="K342" s="675">
        <v>9.0417728796913153</v>
      </c>
      <c r="L342" s="659">
        <v>2.15045179663301E-2</v>
      </c>
      <c r="M342" s="659">
        <v>1.92875088402365E-2</v>
      </c>
      <c r="N342" s="684">
        <v>0.48561509207880338</v>
      </c>
      <c r="O342" s="727">
        <v>0</v>
      </c>
      <c r="P342" s="728">
        <v>0</v>
      </c>
      <c r="Q342" s="675">
        <v>0</v>
      </c>
      <c r="R342" s="659">
        <v>6.7689472580476095E-4</v>
      </c>
      <c r="S342" s="659">
        <v>9.1265614622873504E-4</v>
      </c>
      <c r="T342" s="675">
        <v>3.6531389834207439E-3</v>
      </c>
      <c r="U342" s="659">
        <v>5.3810926857676598E-2</v>
      </c>
      <c r="V342" s="659">
        <v>9.1989094165333393E-2</v>
      </c>
      <c r="W342" s="661">
        <v>5.1304211795121714E-2</v>
      </c>
      <c r="X342" s="659">
        <v>1.0020519689299699E-2</v>
      </c>
      <c r="Y342" s="659">
        <v>1.7129948135381601E-2</v>
      </c>
      <c r="Z342" s="661">
        <v>9.5537221313533732E-3</v>
      </c>
      <c r="AA342" s="659">
        <v>1.1857321229258999E-2</v>
      </c>
      <c r="AB342" s="659">
        <v>2.0269944389840699E-2</v>
      </c>
      <c r="AC342" s="661">
        <v>1.1304963492370829E-2</v>
      </c>
      <c r="AD342" s="659">
        <v>4.4154348396187601E-3</v>
      </c>
      <c r="AE342" s="659">
        <v>7.5481296397623696E-3</v>
      </c>
      <c r="AF342" s="661">
        <v>4.2097461842786075E-3</v>
      </c>
      <c r="AG342" s="659">
        <v>0.11837780745008999</v>
      </c>
      <c r="AH342" s="659">
        <v>0.20236546500042399</v>
      </c>
      <c r="AI342" s="661">
        <v>0.11286337755163126</v>
      </c>
      <c r="AJ342" s="659">
        <v>2.33745571425511E-2</v>
      </c>
      <c r="AK342" s="659">
        <v>2.0964748864597298E-2</v>
      </c>
      <c r="AL342" s="661">
        <v>0.52784404634224547</v>
      </c>
    </row>
    <row r="343" spans="1:38" x14ac:dyDescent="0.2">
      <c r="A343" s="329">
        <v>1992</v>
      </c>
      <c r="B343" s="329">
        <v>18</v>
      </c>
      <c r="C343" s="659">
        <v>17.2808050021717</v>
      </c>
      <c r="D343" s="659">
        <v>26.737871123629802</v>
      </c>
      <c r="E343" s="661">
        <v>5.5289191666014981</v>
      </c>
      <c r="F343" s="659">
        <v>1.51861570367203</v>
      </c>
      <c r="G343" s="659">
        <v>2.5969662066433199</v>
      </c>
      <c r="H343" s="684">
        <v>1.4646541578112113</v>
      </c>
      <c r="I343" s="681">
        <v>3.3847854578846599</v>
      </c>
      <c r="J343" s="659">
        <v>5.8754197439512499</v>
      </c>
      <c r="K343" s="675">
        <v>9.0130271887523978</v>
      </c>
      <c r="L343" s="659">
        <v>2.14129147534316E-2</v>
      </c>
      <c r="M343" s="659">
        <v>1.9209694121417702E-2</v>
      </c>
      <c r="N343" s="684">
        <v>0.48486907924677258</v>
      </c>
      <c r="O343" s="727">
        <v>0</v>
      </c>
      <c r="P343" s="728">
        <v>0</v>
      </c>
      <c r="Q343" s="675">
        <v>0</v>
      </c>
      <c r="R343" s="659">
        <v>6.7372001750338995E-4</v>
      </c>
      <c r="S343" s="659">
        <v>9.0996033926296204E-4</v>
      </c>
      <c r="T343" s="675">
        <v>3.6669819293715829E-3</v>
      </c>
      <c r="U343" s="659">
        <v>5.3527842330614799E-2</v>
      </c>
      <c r="V343" s="659">
        <v>9.1681988383416693E-2</v>
      </c>
      <c r="W343" s="661">
        <v>5.1286509908349036E-2</v>
      </c>
      <c r="X343" s="659">
        <v>9.9677978988671496E-3</v>
      </c>
      <c r="Y343" s="659">
        <v>1.70727582288242E-2</v>
      </c>
      <c r="Z343" s="661">
        <v>9.5504237155610277E-3</v>
      </c>
      <c r="AA343" s="659">
        <v>1.1794945554622E-2</v>
      </c>
      <c r="AB343" s="659">
        <v>2.0202272042084302E-2</v>
      </c>
      <c r="AC343" s="661">
        <v>1.1301061647288148E-2</v>
      </c>
      <c r="AD343" s="659">
        <v>4.3922052606549201E-3</v>
      </c>
      <c r="AE343" s="659">
        <v>7.5229281010858696E-3</v>
      </c>
      <c r="AF343" s="661">
        <v>4.2082920454954362E-3</v>
      </c>
      <c r="AG343" s="659">
        <v>0.11775513875103399</v>
      </c>
      <c r="AH343" s="659">
        <v>0.20168983899037299</v>
      </c>
      <c r="AI343" s="661">
        <v>0.11282439793370691</v>
      </c>
      <c r="AJ343" s="659">
        <v>2.3274984300485101E-2</v>
      </c>
      <c r="AK343" s="659">
        <v>2.0880165055959399E-2</v>
      </c>
      <c r="AL343" s="661">
        <v>0.52703336634264519</v>
      </c>
    </row>
    <row r="344" spans="1:38" x14ac:dyDescent="0.2">
      <c r="A344" s="329">
        <v>1992</v>
      </c>
      <c r="B344" s="329">
        <v>19</v>
      </c>
      <c r="C344" s="659">
        <v>16.888773230438201</v>
      </c>
      <c r="D344" s="659">
        <v>26.210528222520601</v>
      </c>
      <c r="E344" s="661">
        <v>5.3943317455432869</v>
      </c>
      <c r="F344" s="659">
        <v>1.48470113963477</v>
      </c>
      <c r="G344" s="659">
        <v>2.5456337093474399</v>
      </c>
      <c r="H344" s="684">
        <v>1.4233451665714898</v>
      </c>
      <c r="I344" s="681">
        <v>3.3995003598073099</v>
      </c>
      <c r="J344" s="659">
        <v>5.9076364496423199</v>
      </c>
      <c r="K344" s="675">
        <v>8.907243901869883</v>
      </c>
      <c r="L344" s="659">
        <v>2.0874288491953899E-2</v>
      </c>
      <c r="M344" s="659">
        <v>1.88018313334622E-2</v>
      </c>
      <c r="N344" s="684">
        <v>0.46821902800617754</v>
      </c>
      <c r="O344" s="727">
        <v>0</v>
      </c>
      <c r="P344" s="728">
        <v>0</v>
      </c>
      <c r="Q344" s="675">
        <v>0</v>
      </c>
      <c r="R344" s="659">
        <v>6.7506965538794805E-4</v>
      </c>
      <c r="S344" s="659">
        <v>9.1430887714681597E-4</v>
      </c>
      <c r="T344" s="675">
        <v>3.5968396968197283E-3</v>
      </c>
      <c r="U344" s="659">
        <v>5.2319868346821001E-2</v>
      </c>
      <c r="V344" s="659">
        <v>8.9853666522707307E-2</v>
      </c>
      <c r="W344" s="661">
        <v>4.9827403551604976E-2</v>
      </c>
      <c r="X344" s="659">
        <v>9.7428544302118406E-3</v>
      </c>
      <c r="Y344" s="659">
        <v>1.6732290367575099E-2</v>
      </c>
      <c r="Z344" s="661">
        <v>9.2787167564474214E-3</v>
      </c>
      <c r="AA344" s="659">
        <v>1.1528765615483201E-2</v>
      </c>
      <c r="AB344" s="659">
        <v>1.9799399663229099E-2</v>
      </c>
      <c r="AC344" s="661">
        <v>1.0979543744729514E-2</v>
      </c>
      <c r="AD344" s="659">
        <v>4.2930868785211801E-3</v>
      </c>
      <c r="AE344" s="659">
        <v>7.3729049909449602E-3</v>
      </c>
      <c r="AF344" s="661">
        <v>4.0885673696249838E-3</v>
      </c>
      <c r="AG344" s="659">
        <v>0.11509774049362</v>
      </c>
      <c r="AH344" s="659">
        <v>0.197667666923388</v>
      </c>
      <c r="AI344" s="661">
        <v>0.10961456332980821</v>
      </c>
      <c r="AJ344" s="659">
        <v>2.2689518052570499E-2</v>
      </c>
      <c r="AK344" s="659">
        <v>2.0436829036176399E-2</v>
      </c>
      <c r="AL344" s="661">
        <v>0.50893531358737043</v>
      </c>
    </row>
    <row r="345" spans="1:38" x14ac:dyDescent="0.2">
      <c r="A345" s="329">
        <v>1992</v>
      </c>
      <c r="B345" s="329">
        <v>20</v>
      </c>
      <c r="C345" s="659">
        <v>18.882872539139701</v>
      </c>
      <c r="D345" s="659">
        <v>28.791074470541002</v>
      </c>
      <c r="E345" s="661">
        <v>5.3920153573204477</v>
      </c>
      <c r="F345" s="659">
        <v>1.5201911185250001</v>
      </c>
      <c r="G345" s="659">
        <v>2.4770657420769</v>
      </c>
      <c r="H345" s="684">
        <v>1.4204602422635533</v>
      </c>
      <c r="I345" s="681">
        <v>3.45832211105354</v>
      </c>
      <c r="J345" s="659">
        <v>5.4377410403972304</v>
      </c>
      <c r="K345" s="675">
        <v>8.8371808582365041</v>
      </c>
      <c r="L345" s="659">
        <v>3.08977970500031E-2</v>
      </c>
      <c r="M345" s="659">
        <v>2.49542490997911E-2</v>
      </c>
      <c r="N345" s="684">
        <v>0.46626757735943669</v>
      </c>
      <c r="O345" s="727">
        <v>0</v>
      </c>
      <c r="P345" s="728">
        <v>0</v>
      </c>
      <c r="Q345" s="675">
        <v>0</v>
      </c>
      <c r="R345" s="659">
        <v>6.7242055108874199E-4</v>
      </c>
      <c r="S345" s="659">
        <v>9.1812568944497203E-4</v>
      </c>
      <c r="T345" s="675">
        <v>3.5719822083039505E-3</v>
      </c>
      <c r="U345" s="659">
        <v>5.3582137490505201E-2</v>
      </c>
      <c r="V345" s="659">
        <v>8.7415123207491702E-2</v>
      </c>
      <c r="W345" s="661">
        <v>4.9731316454873914E-2</v>
      </c>
      <c r="X345" s="659">
        <v>9.9779085416346006E-3</v>
      </c>
      <c r="Y345" s="659">
        <v>1.6278195030615599E-2</v>
      </c>
      <c r="Z345" s="661">
        <v>9.260823618757354E-3</v>
      </c>
      <c r="AA345" s="659">
        <v>1.18069074565742E-2</v>
      </c>
      <c r="AB345" s="659">
        <v>1.9262061998298399E-2</v>
      </c>
      <c r="AC345" s="661">
        <v>1.0958373542604429E-2</v>
      </c>
      <c r="AD345" s="659">
        <v>4.3966586357746303E-3</v>
      </c>
      <c r="AE345" s="659">
        <v>7.1728128031779397E-3</v>
      </c>
      <c r="AF345" s="661">
        <v>4.0806844341635552E-3</v>
      </c>
      <c r="AG345" s="659">
        <v>0.117874530814052</v>
      </c>
      <c r="AH345" s="659">
        <v>0.19230328147612</v>
      </c>
      <c r="AI345" s="661">
        <v>0.1094031703389849</v>
      </c>
      <c r="AJ345" s="659">
        <v>3.35846769186827E-2</v>
      </c>
      <c r="AK345" s="659">
        <v>2.7124266555822101E-2</v>
      </c>
      <c r="AL345" s="661">
        <v>0.50681414996529717</v>
      </c>
    </row>
    <row r="346" spans="1:38" x14ac:dyDescent="0.2">
      <c r="A346" s="329">
        <v>1992</v>
      </c>
      <c r="B346" s="329">
        <v>21</v>
      </c>
      <c r="C346" s="659">
        <v>18.886606088948501</v>
      </c>
      <c r="D346" s="659">
        <v>28.812424254742101</v>
      </c>
      <c r="E346" s="661">
        <v>5.3913334945405973</v>
      </c>
      <c r="F346" s="659">
        <v>1.52066165668328</v>
      </c>
      <c r="G346" s="659">
        <v>2.4797106098248598</v>
      </c>
      <c r="H346" s="684">
        <v>1.4207128307237207</v>
      </c>
      <c r="I346" s="681">
        <v>3.4585658147924998</v>
      </c>
      <c r="J346" s="659">
        <v>5.4392734896252604</v>
      </c>
      <c r="K346" s="675">
        <v>8.853380921088009</v>
      </c>
      <c r="L346" s="659">
        <v>3.0906211307519801E-2</v>
      </c>
      <c r="M346" s="659">
        <v>2.4983543254862201E-2</v>
      </c>
      <c r="N346" s="684">
        <v>0.46671571437498954</v>
      </c>
      <c r="O346" s="727">
        <v>0</v>
      </c>
      <c r="P346" s="728">
        <v>0</v>
      </c>
      <c r="Q346" s="675">
        <v>0</v>
      </c>
      <c r="R346" s="659">
        <v>6.7262264909054E-4</v>
      </c>
      <c r="S346" s="659">
        <v>9.1919186992390405E-4</v>
      </c>
      <c r="T346" s="675">
        <v>3.5720147865613652E-3</v>
      </c>
      <c r="U346" s="659">
        <v>5.3598835621704997E-2</v>
      </c>
      <c r="V346" s="659">
        <v>8.7509128755462504E-2</v>
      </c>
      <c r="W346" s="661">
        <v>4.9738682651994819E-2</v>
      </c>
      <c r="X346" s="659">
        <v>9.9810234901934001E-3</v>
      </c>
      <c r="Y346" s="659">
        <v>1.6295708329925999E-2</v>
      </c>
      <c r="Z346" s="661">
        <v>9.262192693503396E-3</v>
      </c>
      <c r="AA346" s="659">
        <v>1.18105883555238E-2</v>
      </c>
      <c r="AB346" s="659">
        <v>1.9282776984773799E-2</v>
      </c>
      <c r="AC346" s="661">
        <v>1.0959996360373425E-2</v>
      </c>
      <c r="AD346" s="659">
        <v>4.3980310632202903E-3</v>
      </c>
      <c r="AE346" s="659">
        <v>7.1805283188384004E-3</v>
      </c>
      <c r="AF346" s="661">
        <v>4.0812884003284481E-3</v>
      </c>
      <c r="AG346" s="659">
        <v>0.117911260958746</v>
      </c>
      <c r="AH346" s="659">
        <v>0.192509972850918</v>
      </c>
      <c r="AI346" s="661">
        <v>0.1094193917117824</v>
      </c>
      <c r="AJ346" s="659">
        <v>3.3593810774943798E-2</v>
      </c>
      <c r="AK346" s="659">
        <v>2.71561021230999E-2</v>
      </c>
      <c r="AL346" s="661">
        <v>0.50730124506252994</v>
      </c>
    </row>
    <row r="347" spans="1:38" x14ac:dyDescent="0.2">
      <c r="A347" s="329">
        <v>1992</v>
      </c>
      <c r="B347" s="329">
        <v>22</v>
      </c>
      <c r="C347" s="659">
        <v>18.888978392520801</v>
      </c>
      <c r="D347" s="659">
        <v>28.854773912207101</v>
      </c>
      <c r="E347" s="661">
        <v>5.3907911506978561</v>
      </c>
      <c r="F347" s="659">
        <v>1.5209613946592</v>
      </c>
      <c r="G347" s="659">
        <v>2.48421996876269</v>
      </c>
      <c r="H347" s="684">
        <v>1.4209654510650682</v>
      </c>
      <c r="I347" s="681">
        <v>3.4587130900994998</v>
      </c>
      <c r="J347" s="659">
        <v>5.4423598773227404</v>
      </c>
      <c r="K347" s="675">
        <v>8.8583309103724108</v>
      </c>
      <c r="L347" s="659">
        <v>3.0911568708166699E-2</v>
      </c>
      <c r="M347" s="659">
        <v>2.5037545095778001E-2</v>
      </c>
      <c r="N347" s="684">
        <v>0.46683727033768396</v>
      </c>
      <c r="O347" s="727">
        <v>0</v>
      </c>
      <c r="P347" s="728">
        <v>0</v>
      </c>
      <c r="Q347" s="675">
        <v>0</v>
      </c>
      <c r="R347" s="659">
        <v>6.7275130526575405E-4</v>
      </c>
      <c r="S347" s="659">
        <v>9.2092251081533796E-4</v>
      </c>
      <c r="T347" s="675">
        <v>3.5751874259279922E-3</v>
      </c>
      <c r="U347" s="659">
        <v>5.3609462892759703E-2</v>
      </c>
      <c r="V347" s="659">
        <v>8.7669376147089598E-2</v>
      </c>
      <c r="W347" s="661">
        <v>4.974709603268139E-2</v>
      </c>
      <c r="X347" s="659">
        <v>9.9830011983388593E-3</v>
      </c>
      <c r="Y347" s="659">
        <v>1.6325533519163E-2</v>
      </c>
      <c r="Z347" s="661">
        <v>9.2637644820637143E-3</v>
      </c>
      <c r="AA347" s="659">
        <v>1.18129336434637E-2</v>
      </c>
      <c r="AB347" s="659">
        <v>1.93180888801819E-2</v>
      </c>
      <c r="AC347" s="661">
        <v>1.0961853556053665E-2</v>
      </c>
      <c r="AD347" s="659">
        <v>4.3989046065859797E-3</v>
      </c>
      <c r="AE347" s="659">
        <v>7.1936753184606E-3</v>
      </c>
      <c r="AF347" s="661">
        <v>4.0819782317101606E-3</v>
      </c>
      <c r="AG347" s="659">
        <v>0.11793471984883901</v>
      </c>
      <c r="AH347" s="659">
        <v>0.192862565469724</v>
      </c>
      <c r="AI347" s="661">
        <v>0.10943792901142238</v>
      </c>
      <c r="AJ347" s="659">
        <v>3.3599646612260801E-2</v>
      </c>
      <c r="AK347" s="659">
        <v>2.7214810191046102E-2</v>
      </c>
      <c r="AL347" s="661">
        <v>0.50743349573054819</v>
      </c>
    </row>
    <row r="348" spans="1:38" x14ac:dyDescent="0.2">
      <c r="A348" s="329">
        <v>1992</v>
      </c>
      <c r="B348" s="329">
        <v>23</v>
      </c>
      <c r="C348" s="659">
        <v>18.850247316051998</v>
      </c>
      <c r="D348" s="659">
        <v>28.815995009069599</v>
      </c>
      <c r="E348" s="661">
        <v>5.387818030567793</v>
      </c>
      <c r="F348" s="659">
        <v>1.51612689184408</v>
      </c>
      <c r="G348" s="659">
        <v>2.4792205507128902</v>
      </c>
      <c r="H348" s="684">
        <v>1.41827706315123</v>
      </c>
      <c r="I348" s="681">
        <v>3.4561336590800402</v>
      </c>
      <c r="J348" s="659">
        <v>5.4395520888463702</v>
      </c>
      <c r="K348" s="675">
        <v>8.8101403518504355</v>
      </c>
      <c r="L348" s="659">
        <v>3.0824884140256401E-2</v>
      </c>
      <c r="M348" s="659">
        <v>2.4983373056975299E-2</v>
      </c>
      <c r="N348" s="684">
        <v>0.46549931084080898</v>
      </c>
      <c r="O348" s="727">
        <v>0</v>
      </c>
      <c r="P348" s="728">
        <v>0</v>
      </c>
      <c r="Q348" s="675">
        <v>0</v>
      </c>
      <c r="R348" s="659">
        <v>6.7067372732845603E-4</v>
      </c>
      <c r="S348" s="659">
        <v>9.1888313116942298E-4</v>
      </c>
      <c r="T348" s="675">
        <v>3.549121811125456E-3</v>
      </c>
      <c r="U348" s="659">
        <v>5.3437779306617403E-2</v>
      </c>
      <c r="V348" s="659">
        <v>8.7491676807587501E-2</v>
      </c>
      <c r="W348" s="661">
        <v>4.9655932070934682E-2</v>
      </c>
      <c r="X348" s="659">
        <v>9.9510290278473391E-3</v>
      </c>
      <c r="Y348" s="659">
        <v>1.62924515607051E-2</v>
      </c>
      <c r="Z348" s="661">
        <v>9.2467879652942207E-3</v>
      </c>
      <c r="AA348" s="659">
        <v>1.17751044015312E-2</v>
      </c>
      <c r="AB348" s="659">
        <v>1.9278928959256699E-2</v>
      </c>
      <c r="AC348" s="661">
        <v>1.0941763954058652E-2</v>
      </c>
      <c r="AD348" s="659">
        <v>4.3848152037330897E-3</v>
      </c>
      <c r="AE348" s="659">
        <v>7.1790934987236796E-3</v>
      </c>
      <c r="AF348" s="661">
        <v>4.0744976532437159E-3</v>
      </c>
      <c r="AG348" s="659">
        <v>0.117557014121577</v>
      </c>
      <c r="AH348" s="659">
        <v>0.192471702354057</v>
      </c>
      <c r="AI348" s="661">
        <v>0.10923732537353674</v>
      </c>
      <c r="AJ348" s="659">
        <v>3.3505418633529897E-2</v>
      </c>
      <c r="AK348" s="659">
        <v>2.7155916871758098E-2</v>
      </c>
      <c r="AL348" s="661">
        <v>0.50597902422318419</v>
      </c>
    </row>
    <row r="349" spans="1:38" x14ac:dyDescent="0.2">
      <c r="A349" s="329">
        <v>1992</v>
      </c>
      <c r="B349" s="329">
        <v>24</v>
      </c>
      <c r="C349" s="659">
        <v>18.836374903732299</v>
      </c>
      <c r="D349" s="659">
        <v>28.8055446691688</v>
      </c>
      <c r="E349" s="661">
        <v>5.3862065202942366</v>
      </c>
      <c r="F349" s="659">
        <v>1.5143972743638801</v>
      </c>
      <c r="G349" s="659">
        <v>2.4767507487495299</v>
      </c>
      <c r="H349" s="684">
        <v>1.4171770283676561</v>
      </c>
      <c r="I349" s="681">
        <v>3.4552034347110299</v>
      </c>
      <c r="J349" s="659">
        <v>5.4388417027781601</v>
      </c>
      <c r="K349" s="675">
        <v>8.7891964047732802</v>
      </c>
      <c r="L349" s="659">
        <v>3.0793865071397399E-2</v>
      </c>
      <c r="M349" s="659">
        <v>2.4962601515737801E-2</v>
      </c>
      <c r="N349" s="684">
        <v>0.46493991323771922</v>
      </c>
      <c r="O349" s="727">
        <v>0</v>
      </c>
      <c r="P349" s="728">
        <v>0</v>
      </c>
      <c r="Q349" s="675">
        <v>0</v>
      </c>
      <c r="R349" s="659">
        <v>6.6993002395463299E-4</v>
      </c>
      <c r="S349" s="659">
        <v>9.1774698718296601E-4</v>
      </c>
      <c r="T349" s="675">
        <v>3.5375197514188293E-3</v>
      </c>
      <c r="U349" s="659">
        <v>5.3376365065053603E-2</v>
      </c>
      <c r="V349" s="659">
        <v>8.7403786306232606E-2</v>
      </c>
      <c r="W349" s="661">
        <v>4.9618613251776376E-2</v>
      </c>
      <c r="X349" s="659">
        <v>9.9395939711111499E-3</v>
      </c>
      <c r="Y349" s="659">
        <v>1.6276087677265998E-2</v>
      </c>
      <c r="Z349" s="661">
        <v>9.2398346876741977E-3</v>
      </c>
      <c r="AA349" s="659">
        <v>1.1761566915972599E-2</v>
      </c>
      <c r="AB349" s="659">
        <v>1.9259564487387699E-2</v>
      </c>
      <c r="AC349" s="661">
        <v>1.0933538470599335E-2</v>
      </c>
      <c r="AD349" s="659">
        <v>4.3797764537683703E-3</v>
      </c>
      <c r="AE349" s="659">
        <v>7.1718832113975197E-3</v>
      </c>
      <c r="AF349" s="661">
        <v>4.0714349224391542E-3</v>
      </c>
      <c r="AG349" s="659">
        <v>0.117421869131903</v>
      </c>
      <c r="AH349" s="659">
        <v>0.19227838861063701</v>
      </c>
      <c r="AI349" s="661">
        <v>0.10915525947090605</v>
      </c>
      <c r="AJ349" s="659">
        <v>3.34716929757614E-2</v>
      </c>
      <c r="AK349" s="659">
        <v>2.71333451794093E-2</v>
      </c>
      <c r="AL349" s="661">
        <v>0.50537108035235434</v>
      </c>
    </row>
    <row r="350" spans="1:38" x14ac:dyDescent="0.2">
      <c r="A350" s="329">
        <v>1992</v>
      </c>
      <c r="B350" s="329">
        <v>25</v>
      </c>
      <c r="C350" s="659">
        <v>18.840430170760801</v>
      </c>
      <c r="D350" s="659">
        <v>28.833092674546901</v>
      </c>
      <c r="E350" s="661">
        <v>5.3858633438162933</v>
      </c>
      <c r="F350" s="659">
        <v>1.5149077896521199</v>
      </c>
      <c r="G350" s="659">
        <v>2.4777827981487701</v>
      </c>
      <c r="H350" s="684">
        <v>1.4182687469373623</v>
      </c>
      <c r="I350" s="681">
        <v>3.4554592196627598</v>
      </c>
      <c r="J350" s="659">
        <v>5.4409391011799002</v>
      </c>
      <c r="K350" s="675">
        <v>8.7874804394532315</v>
      </c>
      <c r="L350" s="659">
        <v>3.0802999020004201E-2</v>
      </c>
      <c r="M350" s="659">
        <v>2.49872644598081E-2</v>
      </c>
      <c r="N350" s="684">
        <v>0.46484556140819783</v>
      </c>
      <c r="O350" s="727">
        <v>0</v>
      </c>
      <c r="P350" s="728">
        <v>0</v>
      </c>
      <c r="Q350" s="675">
        <v>0</v>
      </c>
      <c r="R350" s="659">
        <v>6.7014937828543898E-4</v>
      </c>
      <c r="S350" s="659">
        <v>9.1788043368481597E-4</v>
      </c>
      <c r="T350" s="675">
        <v>3.557974063299075E-3</v>
      </c>
      <c r="U350" s="659">
        <v>5.3394514770603099E-2</v>
      </c>
      <c r="V350" s="659">
        <v>8.7440395716185101E-2</v>
      </c>
      <c r="W350" s="661">
        <v>4.9657475686180057E-2</v>
      </c>
      <c r="X350" s="659">
        <v>9.9429719628174699E-3</v>
      </c>
      <c r="Y350" s="659">
        <v>1.6282897442850101E-2</v>
      </c>
      <c r="Z350" s="661">
        <v>9.2470715472132373E-3</v>
      </c>
      <c r="AA350" s="659">
        <v>1.17655629954759E-2</v>
      </c>
      <c r="AB350" s="659">
        <v>1.9267626328651099E-2</v>
      </c>
      <c r="AC350" s="661">
        <v>1.0942102623859399E-2</v>
      </c>
      <c r="AD350" s="659">
        <v>4.3812628162898304E-3</v>
      </c>
      <c r="AE350" s="659">
        <v>7.1748836556004897E-3</v>
      </c>
      <c r="AF350" s="661">
        <v>4.0746234589113953E-3</v>
      </c>
      <c r="AG350" s="659">
        <v>0.117461774529327</v>
      </c>
      <c r="AH350" s="659">
        <v>0.19235872303100399</v>
      </c>
      <c r="AI350" s="661">
        <v>0.10924073736341293</v>
      </c>
      <c r="AJ350" s="659">
        <v>3.3481620576019798E-2</v>
      </c>
      <c r="AK350" s="659">
        <v>2.7160154495879701E-2</v>
      </c>
      <c r="AL350" s="661">
        <v>0.50526857054155594</v>
      </c>
    </row>
    <row r="351" spans="1:38" x14ac:dyDescent="0.2">
      <c r="A351" s="329">
        <v>1992</v>
      </c>
      <c r="B351" s="329">
        <v>26</v>
      </c>
      <c r="C351" s="659">
        <v>18.832295027438601</v>
      </c>
      <c r="D351" s="659">
        <v>28.815122550093399</v>
      </c>
      <c r="E351" s="661">
        <v>5.3858057675673869</v>
      </c>
      <c r="F351" s="659">
        <v>1.51389703045401</v>
      </c>
      <c r="G351" s="659">
        <v>2.4741558662935099</v>
      </c>
      <c r="H351" s="684">
        <v>1.4211220376664131</v>
      </c>
      <c r="I351" s="681">
        <v>3.43176309466822</v>
      </c>
      <c r="J351" s="659">
        <v>5.4004624226167097</v>
      </c>
      <c r="K351" s="675">
        <v>8.8141437319413409</v>
      </c>
      <c r="L351" s="659">
        <v>3.0611507214770201E-2</v>
      </c>
      <c r="M351" s="659">
        <v>2.4804855438573799E-2</v>
      </c>
      <c r="N351" s="684">
        <v>0.46551516125971648</v>
      </c>
      <c r="O351" s="727">
        <v>0</v>
      </c>
      <c r="P351" s="728">
        <v>0</v>
      </c>
      <c r="Q351" s="675">
        <v>0</v>
      </c>
      <c r="R351" s="659">
        <v>6.6799365977749498E-4</v>
      </c>
      <c r="S351" s="659">
        <v>9.1348306870407605E-4</v>
      </c>
      <c r="T351" s="675">
        <v>3.6029420521387048E-3</v>
      </c>
      <c r="U351" s="659">
        <v>5.3358609469893403E-2</v>
      </c>
      <c r="V351" s="659">
        <v>8.7311355956839296E-2</v>
      </c>
      <c r="W351" s="661">
        <v>4.9756348860446178E-2</v>
      </c>
      <c r="X351" s="659">
        <v>9.9362908355498294E-3</v>
      </c>
      <c r="Y351" s="659">
        <v>1.6258874645057202E-2</v>
      </c>
      <c r="Z351" s="661">
        <v>9.265484839302356E-3</v>
      </c>
      <c r="AA351" s="659">
        <v>1.17576487439425E-2</v>
      </c>
      <c r="AB351" s="659">
        <v>1.9239198745004901E-2</v>
      </c>
      <c r="AC351" s="661">
        <v>1.0963891023583115E-2</v>
      </c>
      <c r="AD351" s="659">
        <v>4.3783199744074804E-3</v>
      </c>
      <c r="AE351" s="659">
        <v>7.1643018566175396E-3</v>
      </c>
      <c r="AF351" s="661">
        <v>4.0827375506085027E-3</v>
      </c>
      <c r="AG351" s="659">
        <v>0.117382840133355</v>
      </c>
      <c r="AH351" s="659">
        <v>0.19207494341763501</v>
      </c>
      <c r="AI351" s="661">
        <v>0.10945827552820066</v>
      </c>
      <c r="AJ351" s="659">
        <v>3.3273483193361798E-2</v>
      </c>
      <c r="AK351" s="659">
        <v>2.6961888943130799E-2</v>
      </c>
      <c r="AL351" s="661">
        <v>0.50599630029501841</v>
      </c>
    </row>
    <row r="352" spans="1:38" x14ac:dyDescent="0.2">
      <c r="A352" s="329">
        <v>1992</v>
      </c>
      <c r="B352" s="329">
        <v>27</v>
      </c>
      <c r="C352" s="659">
        <v>18.8543139869039</v>
      </c>
      <c r="D352" s="659">
        <v>28.829302079815999</v>
      </c>
      <c r="E352" s="661">
        <v>5.3805919724621933</v>
      </c>
      <c r="F352" s="659">
        <v>1.5166531599419399</v>
      </c>
      <c r="G352" s="659">
        <v>2.4730722283060098</v>
      </c>
      <c r="H352" s="684">
        <v>1.4163640736917689</v>
      </c>
      <c r="I352" s="681">
        <v>3.4563559296741801</v>
      </c>
      <c r="J352" s="659">
        <v>5.4408451935203503</v>
      </c>
      <c r="K352" s="675">
        <v>8.7463994200204151</v>
      </c>
      <c r="L352" s="659">
        <v>3.0834234885152401E-2</v>
      </c>
      <c r="M352" s="659">
        <v>2.4958779317532501E-2</v>
      </c>
      <c r="N352" s="684">
        <v>0.46362647723646871</v>
      </c>
      <c r="O352" s="727">
        <v>0</v>
      </c>
      <c r="P352" s="728">
        <v>0</v>
      </c>
      <c r="Q352" s="675">
        <v>0</v>
      </c>
      <c r="R352" s="659">
        <v>6.7089919083235304E-4</v>
      </c>
      <c r="S352" s="659">
        <v>9.1547587908318701E-4</v>
      </c>
      <c r="T352" s="675">
        <v>3.542246368113143E-3</v>
      </c>
      <c r="U352" s="659">
        <v>5.3456482830769599E-2</v>
      </c>
      <c r="V352" s="659">
        <v>8.7272685900908503E-2</v>
      </c>
      <c r="W352" s="661">
        <v>4.9593059097779398E-2</v>
      </c>
      <c r="X352" s="659">
        <v>9.9545110661266607E-3</v>
      </c>
      <c r="Y352" s="659">
        <v>1.62516717919194E-2</v>
      </c>
      <c r="Z352" s="661">
        <v>9.2350789227413927E-3</v>
      </c>
      <c r="AA352" s="659">
        <v>1.17792217657872E-2</v>
      </c>
      <c r="AB352" s="659">
        <v>1.9230678365985399E-2</v>
      </c>
      <c r="AC352" s="661">
        <v>1.0927907985674928E-2</v>
      </c>
      <c r="AD352" s="659">
        <v>4.3863493283621798E-3</v>
      </c>
      <c r="AE352" s="659">
        <v>7.1611291286403801E-3</v>
      </c>
      <c r="AF352" s="661">
        <v>4.0693392355809002E-3</v>
      </c>
      <c r="AG352" s="659">
        <v>0.117598139032298</v>
      </c>
      <c r="AH352" s="659">
        <v>0.19198984016748399</v>
      </c>
      <c r="AI352" s="661">
        <v>0.10909903929326661</v>
      </c>
      <c r="AJ352" s="659">
        <v>3.3515581738276901E-2</v>
      </c>
      <c r="AK352" s="659">
        <v>2.7129199946025799E-2</v>
      </c>
      <c r="AL352" s="661">
        <v>0.50394335771390419</v>
      </c>
    </row>
    <row r="353" spans="1:38" x14ac:dyDescent="0.2">
      <c r="A353" s="329">
        <v>1992</v>
      </c>
      <c r="B353" s="329">
        <v>28</v>
      </c>
      <c r="C353" s="659">
        <v>19.168744802602799</v>
      </c>
      <c r="D353" s="659">
        <v>29.467009498139898</v>
      </c>
      <c r="E353" s="661">
        <v>5.38613661026704</v>
      </c>
      <c r="F353" s="659">
        <v>1.5559458843040099</v>
      </c>
      <c r="G353" s="659">
        <v>2.5329868375612699</v>
      </c>
      <c r="H353" s="684">
        <v>1.4187613286021161</v>
      </c>
      <c r="I353" s="681">
        <v>3.4771689024611798</v>
      </c>
      <c r="J353" s="659">
        <v>5.4878775547717398</v>
      </c>
      <c r="K353" s="675">
        <v>8.6801195461974974</v>
      </c>
      <c r="L353" s="659">
        <v>3.15386135610181E-2</v>
      </c>
      <c r="M353" s="659">
        <v>2.572755013792E-2</v>
      </c>
      <c r="N353" s="684">
        <v>0.46168346398739629</v>
      </c>
      <c r="O353" s="727">
        <v>0</v>
      </c>
      <c r="P353" s="728">
        <v>0</v>
      </c>
      <c r="Q353" s="675">
        <v>0</v>
      </c>
      <c r="R353" s="659">
        <v>6.8778519816446596E-4</v>
      </c>
      <c r="S353" s="659">
        <v>9.3736295133332404E-4</v>
      </c>
      <c r="T353" s="675">
        <v>3.5679549946319969E-3</v>
      </c>
      <c r="U353" s="659">
        <v>5.4851949447846E-2</v>
      </c>
      <c r="V353" s="659">
        <v>8.9400979549410398E-2</v>
      </c>
      <c r="W353" s="661">
        <v>4.9683974237276177E-2</v>
      </c>
      <c r="X353" s="659">
        <v>1.0214363601552199E-2</v>
      </c>
      <c r="Y353" s="659">
        <v>1.6647992632274601E-2</v>
      </c>
      <c r="Z353" s="661">
        <v>9.2520066293256438E-3</v>
      </c>
      <c r="AA353" s="659">
        <v>1.20867095142202E-2</v>
      </c>
      <c r="AB353" s="659">
        <v>1.96996426314761E-2</v>
      </c>
      <c r="AC353" s="661">
        <v>1.0947942640124933E-2</v>
      </c>
      <c r="AD353" s="659">
        <v>4.5008525176155299E-3</v>
      </c>
      <c r="AE353" s="659">
        <v>7.3357602774342997E-3</v>
      </c>
      <c r="AF353" s="661">
        <v>4.07679841001322E-3</v>
      </c>
      <c r="AG353" s="659">
        <v>0.120668039269753</v>
      </c>
      <c r="AH353" s="659">
        <v>0.19667187918512499</v>
      </c>
      <c r="AI353" s="661">
        <v>0.10929902818534518</v>
      </c>
      <c r="AJ353" s="659">
        <v>3.4281200382683799E-2</v>
      </c>
      <c r="AK353" s="659">
        <v>2.79648132008447E-2</v>
      </c>
      <c r="AL353" s="661">
        <v>0.50183142935940628</v>
      </c>
    </row>
    <row r="354" spans="1:38" x14ac:dyDescent="0.2">
      <c r="A354" s="329">
        <v>1992</v>
      </c>
      <c r="B354" s="329">
        <v>29</v>
      </c>
      <c r="C354" s="659">
        <v>18.9754268681715</v>
      </c>
      <c r="D354" s="659">
        <v>29.0903766181303</v>
      </c>
      <c r="E354" s="661">
        <v>5.3782370966522013</v>
      </c>
      <c r="F354" s="659">
        <v>1.5343760627229699</v>
      </c>
      <c r="G354" s="659">
        <v>2.4962666052912401</v>
      </c>
      <c r="H354" s="684">
        <v>1.4120584716248186</v>
      </c>
      <c r="I354" s="681">
        <v>3.47001201180076</v>
      </c>
      <c r="J354" s="659">
        <v>5.4696259269016698</v>
      </c>
      <c r="K354" s="675">
        <v>8.6030072020225088</v>
      </c>
      <c r="L354" s="659">
        <v>3.11299652946045E-2</v>
      </c>
      <c r="M354" s="659">
        <v>2.5284197619055999E-2</v>
      </c>
      <c r="N354" s="684">
        <v>0.45969808087159481</v>
      </c>
      <c r="O354" s="727">
        <v>0</v>
      </c>
      <c r="P354" s="728">
        <v>0</v>
      </c>
      <c r="Q354" s="675">
        <v>0</v>
      </c>
      <c r="R354" s="659">
        <v>6.8062676795597305E-4</v>
      </c>
      <c r="S354" s="659">
        <v>9.2656368419191703E-4</v>
      </c>
      <c r="T354" s="675">
        <v>3.4867906430362315E-3</v>
      </c>
      <c r="U354" s="659">
        <v>5.4085677798065099E-2</v>
      </c>
      <c r="V354" s="659">
        <v>8.8096170295006104E-2</v>
      </c>
      <c r="W354" s="661">
        <v>4.9452406625889039E-2</v>
      </c>
      <c r="X354" s="659">
        <v>1.0071681807107999E-2</v>
      </c>
      <c r="Y354" s="659">
        <v>1.6405018284759001E-2</v>
      </c>
      <c r="Z354" s="661">
        <v>9.2088840141663023E-3</v>
      </c>
      <c r="AA354" s="659">
        <v>1.1917865412191499E-2</v>
      </c>
      <c r="AB354" s="659">
        <v>1.94121369006807E-2</v>
      </c>
      <c r="AC354" s="661">
        <v>1.0896915376746152E-2</v>
      </c>
      <c r="AD354" s="659">
        <v>4.4379800106756099E-3</v>
      </c>
      <c r="AE354" s="659">
        <v>7.2286972910213798E-3</v>
      </c>
      <c r="AF354" s="661">
        <v>4.0577966584901398E-3</v>
      </c>
      <c r="AG354" s="659">
        <v>0.11898230563367</v>
      </c>
      <c r="AH354" s="659">
        <v>0.19380145820396699</v>
      </c>
      <c r="AI354" s="661">
        <v>0.10878957940028232</v>
      </c>
      <c r="AJ354" s="659">
        <v>3.3837021579169402E-2</v>
      </c>
      <c r="AK354" s="659">
        <v>2.74829211520429E-2</v>
      </c>
      <c r="AL354" s="661">
        <v>0.49967347224307729</v>
      </c>
    </row>
    <row r="355" spans="1:38" x14ac:dyDescent="0.2">
      <c r="A355" s="329">
        <v>1992</v>
      </c>
      <c r="B355" s="329">
        <v>30</v>
      </c>
      <c r="C355" s="659">
        <v>18.947145223701799</v>
      </c>
      <c r="D355" s="659">
        <v>29.024073253470899</v>
      </c>
      <c r="E355" s="661">
        <v>5.3782859651159063</v>
      </c>
      <c r="F355" s="659">
        <v>1.5308485492643999</v>
      </c>
      <c r="G355" s="659">
        <v>2.4886039651501002</v>
      </c>
      <c r="H355" s="684">
        <v>1.4144995447665496</v>
      </c>
      <c r="I355" s="681">
        <v>3.4681162579622402</v>
      </c>
      <c r="J355" s="659">
        <v>5.4647726667222098</v>
      </c>
      <c r="K355" s="675">
        <v>8.6772168944267243</v>
      </c>
      <c r="L355" s="659">
        <v>3.10667219472286E-2</v>
      </c>
      <c r="M355" s="659">
        <v>2.5196450077963999E-2</v>
      </c>
      <c r="N355" s="684">
        <v>0.46267799826986933</v>
      </c>
      <c r="O355" s="727">
        <v>0</v>
      </c>
      <c r="P355" s="728">
        <v>0</v>
      </c>
      <c r="Q355" s="675">
        <v>0</v>
      </c>
      <c r="R355" s="659">
        <v>6.7910596672946595E-4</v>
      </c>
      <c r="S355" s="659">
        <v>9.23529898813238E-4</v>
      </c>
      <c r="T355" s="675">
        <v>3.488041860202067E-3</v>
      </c>
      <c r="U355" s="659">
        <v>5.3960442352805102E-2</v>
      </c>
      <c r="V355" s="659">
        <v>8.7823865902498993E-2</v>
      </c>
      <c r="W355" s="661">
        <v>4.9531049240594358E-2</v>
      </c>
      <c r="X355" s="659">
        <v>1.0048360150945901E-2</v>
      </c>
      <c r="Y355" s="659">
        <v>1.63543105596116E-2</v>
      </c>
      <c r="Z355" s="661">
        <v>9.2235308619126391E-3</v>
      </c>
      <c r="AA355" s="659">
        <v>1.1890268073398399E-2</v>
      </c>
      <c r="AB355" s="659">
        <v>1.9352129884362398E-2</v>
      </c>
      <c r="AC355" s="661">
        <v>1.0914243816245169E-2</v>
      </c>
      <c r="AD355" s="659">
        <v>4.4277016849408497E-3</v>
      </c>
      <c r="AE355" s="659">
        <v>7.2063513378310797E-3</v>
      </c>
      <c r="AF355" s="661">
        <v>4.0642504332650013E-3</v>
      </c>
      <c r="AG355" s="659">
        <v>0.118706754998544</v>
      </c>
      <c r="AH355" s="659">
        <v>0.193202467003425</v>
      </c>
      <c r="AI355" s="661">
        <v>0.10896262212938486</v>
      </c>
      <c r="AJ355" s="659">
        <v>3.3768288717317699E-2</v>
      </c>
      <c r="AK355" s="659">
        <v>2.7387529390783899E-2</v>
      </c>
      <c r="AL355" s="661">
        <v>0.50291246991587935</v>
      </c>
    </row>
    <row r="356" spans="1:38" x14ac:dyDescent="0.2">
      <c r="A356" s="329">
        <v>1992</v>
      </c>
      <c r="B356" s="329">
        <v>31</v>
      </c>
      <c r="C356" s="659">
        <v>18.913967865382698</v>
      </c>
      <c r="D356" s="659">
        <v>28.959000569953101</v>
      </c>
      <c r="E356" s="661">
        <v>5.3782859651159063</v>
      </c>
      <c r="F356" s="659">
        <v>1.5267126409268501</v>
      </c>
      <c r="G356" s="659">
        <v>2.4818392498734099</v>
      </c>
      <c r="H356" s="684">
        <v>1.4144995447665496</v>
      </c>
      <c r="I356" s="681">
        <v>3.4658887886010201</v>
      </c>
      <c r="J356" s="659">
        <v>5.4599683292975296</v>
      </c>
      <c r="K356" s="675">
        <v>8.6772168944267243</v>
      </c>
      <c r="L356" s="659">
        <v>3.0992554839497099E-2</v>
      </c>
      <c r="M356" s="659">
        <v>2.5114498547799902E-2</v>
      </c>
      <c r="N356" s="684">
        <v>0.46267799826986933</v>
      </c>
      <c r="O356" s="727">
        <v>0</v>
      </c>
      <c r="P356" s="728">
        <v>0</v>
      </c>
      <c r="Q356" s="675">
        <v>0</v>
      </c>
      <c r="R356" s="659">
        <v>6.7732261226790505E-4</v>
      </c>
      <c r="S356" s="659">
        <v>9.2094742140923203E-4</v>
      </c>
      <c r="T356" s="675">
        <v>3.488041860202067E-3</v>
      </c>
      <c r="U356" s="659">
        <v>5.38135549468979E-2</v>
      </c>
      <c r="V356" s="659">
        <v>8.7583519417035904E-2</v>
      </c>
      <c r="W356" s="661">
        <v>4.9531049240594358E-2</v>
      </c>
      <c r="X356" s="659">
        <v>1.0021006796694199E-2</v>
      </c>
      <c r="Y356" s="659">
        <v>1.63095499970724E-2</v>
      </c>
      <c r="Z356" s="661">
        <v>9.2235308619126391E-3</v>
      </c>
      <c r="AA356" s="659">
        <v>1.18578990813565E-2</v>
      </c>
      <c r="AB356" s="659">
        <v>1.9299166159753599E-2</v>
      </c>
      <c r="AC356" s="661">
        <v>1.0914243816245169E-2</v>
      </c>
      <c r="AD356" s="659">
        <v>4.4156470610019396E-3</v>
      </c>
      <c r="AE356" s="659">
        <v>7.1866297256880504E-3</v>
      </c>
      <c r="AF356" s="661">
        <v>4.0642504332650013E-3</v>
      </c>
      <c r="AG356" s="659">
        <v>0.11838363383702</v>
      </c>
      <c r="AH356" s="659">
        <v>0.192673723551958</v>
      </c>
      <c r="AI356" s="661">
        <v>0.10896262212938486</v>
      </c>
      <c r="AJ356" s="659">
        <v>3.3687671808981703E-2</v>
      </c>
      <c r="AK356" s="659">
        <v>2.7298457476530799E-2</v>
      </c>
      <c r="AL356" s="661">
        <v>0.50291246991587935</v>
      </c>
    </row>
    <row r="357" spans="1:38" x14ac:dyDescent="0.2">
      <c r="A357" s="329">
        <v>1992</v>
      </c>
      <c r="B357" s="329">
        <v>32</v>
      </c>
      <c r="C357" s="659">
        <v>18.915617717834099</v>
      </c>
      <c r="D357" s="659">
        <v>28.9649537415652</v>
      </c>
      <c r="E357" s="661">
        <v>5.3782859651159063</v>
      </c>
      <c r="F357" s="659">
        <v>1.52692988838612</v>
      </c>
      <c r="G357" s="659">
        <v>2.4820420479844501</v>
      </c>
      <c r="H357" s="684">
        <v>1.4144995447665496</v>
      </c>
      <c r="I357" s="681">
        <v>3.4659663251449699</v>
      </c>
      <c r="J357" s="659">
        <v>5.4604063420153501</v>
      </c>
      <c r="K357" s="675">
        <v>8.6772168944267243</v>
      </c>
      <c r="L357" s="659">
        <v>3.0996393593647899E-2</v>
      </c>
      <c r="M357" s="659">
        <v>2.5119755374136899E-2</v>
      </c>
      <c r="N357" s="684">
        <v>0.46267799826986933</v>
      </c>
      <c r="O357" s="727">
        <v>0</v>
      </c>
      <c r="P357" s="728">
        <v>0</v>
      </c>
      <c r="Q357" s="675">
        <v>0</v>
      </c>
      <c r="R357" s="659">
        <v>6.7741591813110999E-4</v>
      </c>
      <c r="S357" s="659">
        <v>9.2096524092091195E-4</v>
      </c>
      <c r="T357" s="675">
        <v>3.488041860202067E-3</v>
      </c>
      <c r="U357" s="659">
        <v>5.3821277106922999E-2</v>
      </c>
      <c r="V357" s="659">
        <v>8.7590706602763996E-2</v>
      </c>
      <c r="W357" s="661">
        <v>4.9531049240594358E-2</v>
      </c>
      <c r="X357" s="659">
        <v>1.00224384182175E-2</v>
      </c>
      <c r="Y357" s="659">
        <v>1.6310887375668499E-2</v>
      </c>
      <c r="Z357" s="661">
        <v>9.2235308619126391E-3</v>
      </c>
      <c r="AA357" s="659">
        <v>1.1859596534182001E-2</v>
      </c>
      <c r="AB357" s="659">
        <v>1.93007443803755E-2</v>
      </c>
      <c r="AC357" s="661">
        <v>1.0914243816245169E-2</v>
      </c>
      <c r="AD357" s="659">
        <v>4.41628096625686E-3</v>
      </c>
      <c r="AE357" s="659">
        <v>7.1872176173080398E-3</v>
      </c>
      <c r="AF357" s="661">
        <v>4.0642504332650013E-3</v>
      </c>
      <c r="AG357" s="659">
        <v>0.11840060143002901</v>
      </c>
      <c r="AH357" s="659">
        <v>0.19268948470838099</v>
      </c>
      <c r="AI357" s="661">
        <v>0.10896262212938486</v>
      </c>
      <c r="AJ357" s="659">
        <v>3.3691835754019801E-2</v>
      </c>
      <c r="AK357" s="659">
        <v>2.7304165034332001E-2</v>
      </c>
      <c r="AL357" s="661">
        <v>0.50291246991587935</v>
      </c>
    </row>
    <row r="358" spans="1:38" x14ac:dyDescent="0.2">
      <c r="A358" s="329">
        <v>1992</v>
      </c>
      <c r="B358" s="329">
        <v>33</v>
      </c>
      <c r="C358" s="659">
        <v>18.9270746759411</v>
      </c>
      <c r="D358" s="659">
        <v>28.9900882179554</v>
      </c>
      <c r="E358" s="661">
        <v>5.3782859651159063</v>
      </c>
      <c r="F358" s="659">
        <v>1.52837511225247</v>
      </c>
      <c r="G358" s="659">
        <v>2.4841455913686898</v>
      </c>
      <c r="H358" s="684">
        <v>1.4144995447665496</v>
      </c>
      <c r="I358" s="681">
        <v>3.4666938038603798</v>
      </c>
      <c r="J358" s="659">
        <v>5.4622456830995798</v>
      </c>
      <c r="K358" s="675">
        <v>8.6772168944267243</v>
      </c>
      <c r="L358" s="659">
        <v>3.1022241030542401E-2</v>
      </c>
      <c r="M358" s="659">
        <v>2.5148710038625999E-2</v>
      </c>
      <c r="N358" s="684">
        <v>0.46267799826986933</v>
      </c>
      <c r="O358" s="727">
        <v>0</v>
      </c>
      <c r="P358" s="728">
        <v>0</v>
      </c>
      <c r="Q358" s="675">
        <v>0</v>
      </c>
      <c r="R358" s="659">
        <v>6.7803873294009203E-4</v>
      </c>
      <c r="S358" s="659">
        <v>9.2169521764832898E-4</v>
      </c>
      <c r="T358" s="675">
        <v>3.488041860202067E-3</v>
      </c>
      <c r="U358" s="659">
        <v>5.3872570689055099E-2</v>
      </c>
      <c r="V358" s="659">
        <v>8.7665416929847598E-2</v>
      </c>
      <c r="W358" s="661">
        <v>4.9531049240594358E-2</v>
      </c>
      <c r="X358" s="659">
        <v>1.0031995536663001E-2</v>
      </c>
      <c r="Y358" s="659">
        <v>1.6324797256048101E-2</v>
      </c>
      <c r="Z358" s="661">
        <v>9.2235308619126391E-3</v>
      </c>
      <c r="AA358" s="659">
        <v>1.18709120322655E-2</v>
      </c>
      <c r="AB358" s="659">
        <v>1.9317205678280901E-2</v>
      </c>
      <c r="AC358" s="661">
        <v>1.0914243816245169E-2</v>
      </c>
      <c r="AD358" s="659">
        <v>4.4204944029058602E-3</v>
      </c>
      <c r="AE358" s="659">
        <v>7.1933498729751504E-3</v>
      </c>
      <c r="AF358" s="661">
        <v>4.0642504332650013E-3</v>
      </c>
      <c r="AG358" s="659">
        <v>0.11851348999521</v>
      </c>
      <c r="AH358" s="659">
        <v>0.192853851414959</v>
      </c>
      <c r="AI358" s="661">
        <v>0.10896262212938486</v>
      </c>
      <c r="AJ358" s="659">
        <v>3.3719935873871898E-2</v>
      </c>
      <c r="AK358" s="659">
        <v>2.7335635545762099E-2</v>
      </c>
      <c r="AL358" s="661">
        <v>0.50291246991587935</v>
      </c>
    </row>
    <row r="359" spans="1:38" x14ac:dyDescent="0.2">
      <c r="A359" s="329">
        <v>1992</v>
      </c>
      <c r="B359" s="329">
        <v>34</v>
      </c>
      <c r="C359" s="659">
        <v>18.929627245257802</v>
      </c>
      <c r="D359" s="659">
        <v>29.000978844314599</v>
      </c>
      <c r="E359" s="661">
        <v>5.3782859651159063</v>
      </c>
      <c r="F359" s="659">
        <v>1.5287097686981701</v>
      </c>
      <c r="G359" s="659">
        <v>2.4848900677448902</v>
      </c>
      <c r="H359" s="684">
        <v>1.4144995447665496</v>
      </c>
      <c r="I359" s="681">
        <v>3.4668165135181299</v>
      </c>
      <c r="J359" s="659">
        <v>5.4630358734880202</v>
      </c>
      <c r="K359" s="675">
        <v>8.6772168944267243</v>
      </c>
      <c r="L359" s="659">
        <v>3.1028177867005399E-2</v>
      </c>
      <c r="M359" s="659">
        <v>2.51603758418057E-2</v>
      </c>
      <c r="N359" s="684">
        <v>0.46267799826986933</v>
      </c>
      <c r="O359" s="727">
        <v>0</v>
      </c>
      <c r="P359" s="728">
        <v>0</v>
      </c>
      <c r="Q359" s="675">
        <v>0</v>
      </c>
      <c r="R359" s="659">
        <v>6.7818315667954397E-4</v>
      </c>
      <c r="S359" s="659">
        <v>9.2192401293477702E-4</v>
      </c>
      <c r="T359" s="675">
        <v>3.488041860202067E-3</v>
      </c>
      <c r="U359" s="659">
        <v>5.3884511770907299E-2</v>
      </c>
      <c r="V359" s="659">
        <v>8.7691866929967194E-2</v>
      </c>
      <c r="W359" s="661">
        <v>4.9531049240594358E-2</v>
      </c>
      <c r="X359" s="659">
        <v>1.0034215267693301E-2</v>
      </c>
      <c r="Y359" s="659">
        <v>1.6329719990857999E-2</v>
      </c>
      <c r="Z359" s="661">
        <v>9.2235308619126391E-3</v>
      </c>
      <c r="AA359" s="659">
        <v>1.18735370607172E-2</v>
      </c>
      <c r="AB359" s="659">
        <v>1.9323032443358399E-2</v>
      </c>
      <c r="AC359" s="661">
        <v>1.0914243816245169E-2</v>
      </c>
      <c r="AD359" s="659">
        <v>4.4214728529972701E-3</v>
      </c>
      <c r="AE359" s="659">
        <v>7.1955191690377196E-3</v>
      </c>
      <c r="AF359" s="661">
        <v>4.0642504332650013E-3</v>
      </c>
      <c r="AG359" s="659">
        <v>0.118539719364072</v>
      </c>
      <c r="AH359" s="659">
        <v>0.192911963160039</v>
      </c>
      <c r="AI359" s="661">
        <v>0.10896262212938486</v>
      </c>
      <c r="AJ359" s="659">
        <v>3.37263819499262E-2</v>
      </c>
      <c r="AK359" s="659">
        <v>2.7348330498989999E-2</v>
      </c>
      <c r="AL359" s="661">
        <v>0.50291246991587935</v>
      </c>
    </row>
    <row r="360" spans="1:38" x14ac:dyDescent="0.2">
      <c r="A360" s="329">
        <v>1992</v>
      </c>
      <c r="B360" s="329">
        <v>35</v>
      </c>
      <c r="C360" s="659">
        <v>18.924049433207198</v>
      </c>
      <c r="D360" s="659">
        <v>29.000594923017999</v>
      </c>
      <c r="E360" s="661">
        <v>5.3782859651159063</v>
      </c>
      <c r="F360" s="659">
        <v>1.5280344552341101</v>
      </c>
      <c r="G360" s="659">
        <v>2.4845644200081001</v>
      </c>
      <c r="H360" s="684">
        <v>1.4144995447665496</v>
      </c>
      <c r="I360" s="681">
        <v>3.4663918004873899</v>
      </c>
      <c r="J360" s="659">
        <v>5.4630002023787601</v>
      </c>
      <c r="K360" s="675">
        <v>8.6772168944267243</v>
      </c>
      <c r="L360" s="659">
        <v>3.1015983807793902E-2</v>
      </c>
      <c r="M360" s="659">
        <v>2.5158379169584799E-2</v>
      </c>
      <c r="N360" s="684">
        <v>0.46267799826986933</v>
      </c>
      <c r="O360" s="727">
        <v>0</v>
      </c>
      <c r="P360" s="728">
        <v>0</v>
      </c>
      <c r="Q360" s="675">
        <v>0</v>
      </c>
      <c r="R360" s="659">
        <v>6.7789125993048601E-4</v>
      </c>
      <c r="S360" s="659">
        <v>9.2175924070254597E-4</v>
      </c>
      <c r="T360" s="675">
        <v>3.488041860202067E-3</v>
      </c>
      <c r="U360" s="659">
        <v>5.3860528470313099E-2</v>
      </c>
      <c r="V360" s="659">
        <v>8.7680283946835594E-2</v>
      </c>
      <c r="W360" s="661">
        <v>4.9531049240594358E-2</v>
      </c>
      <c r="X360" s="659">
        <v>1.0029755703056401E-2</v>
      </c>
      <c r="Y360" s="659">
        <v>1.63275740469476E-2</v>
      </c>
      <c r="Z360" s="661">
        <v>9.2235308619126391E-3</v>
      </c>
      <c r="AA360" s="659">
        <v>1.18682573319521E-2</v>
      </c>
      <c r="AB360" s="659">
        <v>1.9320487588716701E-2</v>
      </c>
      <c r="AC360" s="661">
        <v>1.0914243816245169E-2</v>
      </c>
      <c r="AD360" s="659">
        <v>4.4195033103304696E-3</v>
      </c>
      <c r="AE360" s="659">
        <v>7.1945688841444696E-3</v>
      </c>
      <c r="AF360" s="661">
        <v>4.0642504332650013E-3</v>
      </c>
      <c r="AG360" s="659">
        <v>0.118487031928109</v>
      </c>
      <c r="AH360" s="659">
        <v>0.19288656855174499</v>
      </c>
      <c r="AI360" s="661">
        <v>0.10896262212938486</v>
      </c>
      <c r="AJ360" s="659">
        <v>3.3713127403017601E-2</v>
      </c>
      <c r="AK360" s="659">
        <v>2.73461524000932E-2</v>
      </c>
      <c r="AL360" s="661">
        <v>0.50291246991587935</v>
      </c>
    </row>
    <row r="361" spans="1:38" x14ac:dyDescent="0.2">
      <c r="A361" s="329">
        <v>1992</v>
      </c>
      <c r="B361" s="329">
        <v>36</v>
      </c>
      <c r="C361" s="659">
        <v>18.917334046489199</v>
      </c>
      <c r="D361" s="659">
        <v>29.0007387481701</v>
      </c>
      <c r="E361" s="661">
        <v>5.3782859651159063</v>
      </c>
      <c r="F361" s="659">
        <v>1.52722437058771</v>
      </c>
      <c r="G361" s="659">
        <v>2.4843310269540502</v>
      </c>
      <c r="H361" s="684">
        <v>1.4144995447665496</v>
      </c>
      <c r="I361" s="681">
        <v>3.4658675587171799</v>
      </c>
      <c r="J361" s="659">
        <v>5.4629976885041804</v>
      </c>
      <c r="K361" s="675">
        <v>8.6772168944267243</v>
      </c>
      <c r="L361" s="659">
        <v>3.1001340808027099E-2</v>
      </c>
      <c r="M361" s="659">
        <v>2.5157263176653601E-2</v>
      </c>
      <c r="N361" s="684">
        <v>0.46267799826986933</v>
      </c>
      <c r="O361" s="727">
        <v>0</v>
      </c>
      <c r="P361" s="728">
        <v>0</v>
      </c>
      <c r="Q361" s="675">
        <v>0</v>
      </c>
      <c r="R361" s="659">
        <v>6.7754130485681604E-4</v>
      </c>
      <c r="S361" s="659">
        <v>9.2163396656930196E-4</v>
      </c>
      <c r="T361" s="675">
        <v>3.488041860202067E-3</v>
      </c>
      <c r="U361" s="659">
        <v>5.3831779923581499E-2</v>
      </c>
      <c r="V361" s="659">
        <v>8.7671958927964505E-2</v>
      </c>
      <c r="W361" s="661">
        <v>4.9531049240594358E-2</v>
      </c>
      <c r="X361" s="659">
        <v>1.00244003003945E-2</v>
      </c>
      <c r="Y361" s="659">
        <v>1.6326015392131601E-2</v>
      </c>
      <c r="Z361" s="661">
        <v>9.2235308619126391E-3</v>
      </c>
      <c r="AA361" s="659">
        <v>1.1861912506937499E-2</v>
      </c>
      <c r="AB361" s="659">
        <v>1.9318658333179198E-2</v>
      </c>
      <c r="AC361" s="661">
        <v>1.0914243816245169E-2</v>
      </c>
      <c r="AD361" s="659">
        <v>4.4171454838918397E-3</v>
      </c>
      <c r="AE361" s="659">
        <v>7.1938886332191402E-3</v>
      </c>
      <c r="AF361" s="661">
        <v>4.0642504332650013E-3</v>
      </c>
      <c r="AG361" s="659">
        <v>0.118423765107076</v>
      </c>
      <c r="AH361" s="659">
        <v>0.19286820291151199</v>
      </c>
      <c r="AI361" s="661">
        <v>0.10896262212938486</v>
      </c>
      <c r="AJ361" s="659">
        <v>3.3697210738564201E-2</v>
      </c>
      <c r="AK361" s="659">
        <v>2.7344939161927699E-2</v>
      </c>
      <c r="AL361" s="661">
        <v>0.50291246991587935</v>
      </c>
    </row>
    <row r="362" spans="1:38" x14ac:dyDescent="0.2">
      <c r="A362" s="329">
        <v>1992</v>
      </c>
      <c r="B362" s="329">
        <v>37</v>
      </c>
      <c r="C362" s="659">
        <v>18.9130225631069</v>
      </c>
      <c r="D362" s="659">
        <v>29.0100619540762</v>
      </c>
      <c r="E362" s="661">
        <v>5.3782859651159063</v>
      </c>
      <c r="F362" s="659">
        <v>1.52672504899684</v>
      </c>
      <c r="G362" s="659">
        <v>2.4850287196168099</v>
      </c>
      <c r="H362" s="684">
        <v>1.4144995447665496</v>
      </c>
      <c r="I362" s="681">
        <v>3.46547875387862</v>
      </c>
      <c r="J362" s="659">
        <v>5.46366220472036</v>
      </c>
      <c r="K362" s="675">
        <v>8.6772168944267243</v>
      </c>
      <c r="L362" s="659">
        <v>3.0992211033530601E-2</v>
      </c>
      <c r="M362" s="659">
        <v>2.5167593074008999E-2</v>
      </c>
      <c r="N362" s="684">
        <v>0.46267799826986933</v>
      </c>
      <c r="O362" s="727">
        <v>0</v>
      </c>
      <c r="P362" s="728">
        <v>0</v>
      </c>
      <c r="Q362" s="675">
        <v>0</v>
      </c>
      <c r="R362" s="659">
        <v>6.7732496431689997E-4</v>
      </c>
      <c r="S362" s="659">
        <v>9.2186118489409705E-4</v>
      </c>
      <c r="T362" s="675">
        <v>3.488041860202067E-3</v>
      </c>
      <c r="U362" s="659">
        <v>5.38140384333173E-2</v>
      </c>
      <c r="V362" s="659">
        <v>8.76967335906393E-2</v>
      </c>
      <c r="W362" s="661">
        <v>4.9531049240594358E-2</v>
      </c>
      <c r="X362" s="659">
        <v>1.0021095566104201E-2</v>
      </c>
      <c r="Y362" s="659">
        <v>1.6330630249850299E-2</v>
      </c>
      <c r="Z362" s="661">
        <v>9.2235308619126391E-3</v>
      </c>
      <c r="AA362" s="659">
        <v>1.18580106295575E-2</v>
      </c>
      <c r="AB362" s="659">
        <v>1.9324116824130402E-2</v>
      </c>
      <c r="AC362" s="661">
        <v>1.0914243816245169E-2</v>
      </c>
      <c r="AD362" s="659">
        <v>4.4156900539068901E-3</v>
      </c>
      <c r="AE362" s="659">
        <v>7.1959195452280496E-3</v>
      </c>
      <c r="AF362" s="661">
        <v>4.0642504332650013E-3</v>
      </c>
      <c r="AG362" s="659">
        <v>0.118384703675344</v>
      </c>
      <c r="AH362" s="659">
        <v>0.192922749522901</v>
      </c>
      <c r="AI362" s="661">
        <v>0.10896262212938486</v>
      </c>
      <c r="AJ362" s="659">
        <v>3.36872847303476E-2</v>
      </c>
      <c r="AK362" s="659">
        <v>2.73561695749979E-2</v>
      </c>
      <c r="AL362" s="661">
        <v>0.50291246991587935</v>
      </c>
    </row>
    <row r="363" spans="1:38" x14ac:dyDescent="0.2">
      <c r="A363" s="329">
        <v>1992</v>
      </c>
      <c r="B363" s="329">
        <v>38</v>
      </c>
      <c r="C363" s="659">
        <v>18.9088191191112</v>
      </c>
      <c r="D363" s="659">
        <v>29.024900961402</v>
      </c>
      <c r="E363" s="661">
        <v>5.3782859651159063</v>
      </c>
      <c r="F363" s="659">
        <v>1.5262550199327001</v>
      </c>
      <c r="G363" s="659">
        <v>2.48629857155853</v>
      </c>
      <c r="H363" s="684">
        <v>1.4144995447665496</v>
      </c>
      <c r="I363" s="681">
        <v>3.4650531061547101</v>
      </c>
      <c r="J363" s="659">
        <v>5.4647363969669103</v>
      </c>
      <c r="K363" s="675">
        <v>8.6772168944267243</v>
      </c>
      <c r="L363" s="659">
        <v>3.0983557446601299E-2</v>
      </c>
      <c r="M363" s="659">
        <v>2.5184864154983999E-2</v>
      </c>
      <c r="N363" s="684">
        <v>0.46267799826986933</v>
      </c>
      <c r="O363" s="727">
        <v>0</v>
      </c>
      <c r="P363" s="728">
        <v>0</v>
      </c>
      <c r="Q363" s="675">
        <v>0</v>
      </c>
      <c r="R363" s="659">
        <v>6.7712100108027198E-4</v>
      </c>
      <c r="S363" s="659">
        <v>9.2230670370105502E-4</v>
      </c>
      <c r="T363" s="675">
        <v>3.488041860202067E-3</v>
      </c>
      <c r="U363" s="659">
        <v>5.3797396782454002E-2</v>
      </c>
      <c r="V363" s="659">
        <v>8.7741846398294701E-2</v>
      </c>
      <c r="W363" s="661">
        <v>4.9531049240594358E-2</v>
      </c>
      <c r="X363" s="659">
        <v>1.0017997635351E-2</v>
      </c>
      <c r="Y363" s="659">
        <v>1.6339034376219998E-2</v>
      </c>
      <c r="Z363" s="661">
        <v>9.2235308619126391E-3</v>
      </c>
      <c r="AA363" s="659">
        <v>1.18543415202098E-2</v>
      </c>
      <c r="AB363" s="659">
        <v>1.9334056296320901E-2</v>
      </c>
      <c r="AC363" s="661">
        <v>1.0914243816245169E-2</v>
      </c>
      <c r="AD363" s="659">
        <v>4.41432341572224E-3</v>
      </c>
      <c r="AE363" s="659">
        <v>7.1996224989672201E-3</v>
      </c>
      <c r="AF363" s="661">
        <v>4.0642504332650013E-3</v>
      </c>
      <c r="AG363" s="659">
        <v>0.11834810570959201</v>
      </c>
      <c r="AH363" s="659">
        <v>0.19302201436677999</v>
      </c>
      <c r="AI363" s="661">
        <v>0.10896262212938486</v>
      </c>
      <c r="AJ363" s="659">
        <v>3.3677885499590603E-2</v>
      </c>
      <c r="AK363" s="659">
        <v>2.7374948025773699E-2</v>
      </c>
      <c r="AL363" s="661">
        <v>0.50291246991587935</v>
      </c>
    </row>
    <row r="364" spans="1:38" ht="13.5" thickBot="1" x14ac:dyDescent="0.25">
      <c r="A364" s="330">
        <v>1992</v>
      </c>
      <c r="B364" s="330">
        <v>39</v>
      </c>
      <c r="C364" s="659">
        <v>18.902401712093599</v>
      </c>
      <c r="D364" s="659">
        <v>29.040929976550501</v>
      </c>
      <c r="E364" s="662">
        <v>5.3782859651159063</v>
      </c>
      <c r="F364" s="659">
        <v>1.52554183643664</v>
      </c>
      <c r="G364" s="659">
        <v>2.4877165176795502</v>
      </c>
      <c r="H364" s="685">
        <v>1.4144995447665496</v>
      </c>
      <c r="I364" s="682">
        <v>3.4643933297924199</v>
      </c>
      <c r="J364" s="667">
        <v>5.4658960586611496</v>
      </c>
      <c r="K364" s="676">
        <v>8.6772168944267243</v>
      </c>
      <c r="L364" s="667">
        <v>3.0970382092336799E-2</v>
      </c>
      <c r="M364" s="667">
        <v>2.52037923648601E-2</v>
      </c>
      <c r="N364" s="685">
        <v>0.46267799826986933</v>
      </c>
      <c r="O364" s="729">
        <v>0</v>
      </c>
      <c r="P364" s="730">
        <v>0</v>
      </c>
      <c r="Q364" s="676">
        <v>0</v>
      </c>
      <c r="R364" s="667">
        <v>6.7681156535978105E-4</v>
      </c>
      <c r="S364" s="667">
        <v>9.22811798510973E-4</v>
      </c>
      <c r="T364" s="676">
        <v>3.488041860202067E-3</v>
      </c>
      <c r="U364" s="659">
        <v>5.3772110077199502E-2</v>
      </c>
      <c r="V364" s="659">
        <v>8.7792183588134204E-2</v>
      </c>
      <c r="W364" s="662">
        <v>4.9531049240594358E-2</v>
      </c>
      <c r="X364" s="659">
        <v>1.00132871913674E-2</v>
      </c>
      <c r="Y364" s="659">
        <v>1.63484113364167E-2</v>
      </c>
      <c r="Z364" s="662">
        <v>9.2235308619126391E-3</v>
      </c>
      <c r="AA364" s="659">
        <v>1.1848767237314499E-2</v>
      </c>
      <c r="AB364" s="659">
        <v>1.93451446058189E-2</v>
      </c>
      <c r="AC364" s="662">
        <v>1.0914243816245169E-2</v>
      </c>
      <c r="AD364" s="659">
        <v>4.41224875670072E-3</v>
      </c>
      <c r="AE364" s="659">
        <v>7.2037542052171902E-3</v>
      </c>
      <c r="AF364" s="662">
        <v>4.0642504332650013E-3</v>
      </c>
      <c r="AG364" s="659">
        <v>0.11829243368887001</v>
      </c>
      <c r="AH364" s="659">
        <v>0.193132777493605</v>
      </c>
      <c r="AI364" s="662">
        <v>0.10896262212938486</v>
      </c>
      <c r="AJ364" s="659">
        <v>3.3663562006647101E-2</v>
      </c>
      <c r="AK364" s="659">
        <v>2.73955121113145E-2</v>
      </c>
      <c r="AL364" s="662">
        <v>0.50291246991587935</v>
      </c>
    </row>
    <row r="365" spans="1:38" x14ac:dyDescent="0.2">
      <c r="A365" s="17">
        <v>1993</v>
      </c>
      <c r="B365" s="17">
        <v>0</v>
      </c>
      <c r="C365" s="659">
        <v>8.4881030144291696</v>
      </c>
      <c r="D365" s="659">
        <v>14.6352982082906</v>
      </c>
      <c r="E365" s="660">
        <v>5.5470694428765883</v>
      </c>
      <c r="F365" s="659">
        <v>1.0817939806849399</v>
      </c>
      <c r="G365" s="659">
        <v>2.0348331191313802</v>
      </c>
      <c r="H365" s="683">
        <v>1.4741197125573282</v>
      </c>
      <c r="I365" s="680">
        <v>2.6061964295390201</v>
      </c>
      <c r="J365" s="664">
        <v>4.2138834838083001</v>
      </c>
      <c r="K365" s="674">
        <v>9.2944097737809308</v>
      </c>
      <c r="L365" s="664">
        <v>9.4940862087143901E-3</v>
      </c>
      <c r="M365" s="664">
        <v>1.09975953643714E-2</v>
      </c>
      <c r="N365" s="683">
        <v>0.49773989628172988</v>
      </c>
      <c r="O365" s="725">
        <v>0</v>
      </c>
      <c r="P365" s="726">
        <v>0</v>
      </c>
      <c r="Q365" s="674">
        <v>0</v>
      </c>
      <c r="R365" s="664">
        <v>6.6893186741042701E-4</v>
      </c>
      <c r="S365" s="664">
        <v>9.0890066319091801E-4</v>
      </c>
      <c r="T365" s="674">
        <v>3.718537861670796E-3</v>
      </c>
      <c r="U365" s="659">
        <v>3.7994914868479099E-2</v>
      </c>
      <c r="V365" s="659">
        <v>7.1723554477586202E-2</v>
      </c>
      <c r="W365" s="660">
        <v>5.1628577415231976E-2</v>
      </c>
      <c r="X365" s="659">
        <v>7.07530441086368E-3</v>
      </c>
      <c r="Y365" s="659">
        <v>1.33561560958761E-2</v>
      </c>
      <c r="Z365" s="660">
        <v>9.6141245518206742E-3</v>
      </c>
      <c r="AA365" s="659">
        <v>8.37223772447767E-3</v>
      </c>
      <c r="AB365" s="659">
        <v>1.5804394351864998E-2</v>
      </c>
      <c r="AC365" s="660">
        <v>1.1376437120165717E-2</v>
      </c>
      <c r="AD365" s="659">
        <v>3.1176554826491498E-3</v>
      </c>
      <c r="AE365" s="659">
        <v>5.8852459916170002E-3</v>
      </c>
      <c r="AF365" s="660">
        <v>4.2363622202794167E-3</v>
      </c>
      <c r="AG365" s="659">
        <v>8.3584412226543905E-2</v>
      </c>
      <c r="AH365" s="659">
        <v>0.15778355637629499</v>
      </c>
      <c r="AI365" s="660">
        <v>0.11357691172497049</v>
      </c>
      <c r="AJ365" s="659">
        <v>1.0319689701186199E-2</v>
      </c>
      <c r="AK365" s="659">
        <v>1.19539493039858E-2</v>
      </c>
      <c r="AL365" s="660">
        <v>0.54102323982731348</v>
      </c>
    </row>
    <row r="366" spans="1:38" x14ac:dyDescent="0.2">
      <c r="A366" s="329">
        <v>1993</v>
      </c>
      <c r="B366" s="329">
        <v>1</v>
      </c>
      <c r="C366" s="659">
        <v>8.4881030144291696</v>
      </c>
      <c r="D366" s="659">
        <v>14.6352982082906</v>
      </c>
      <c r="E366" s="661">
        <v>5.5470694428765883</v>
      </c>
      <c r="F366" s="659">
        <v>1.0817939806849399</v>
      </c>
      <c r="G366" s="659">
        <v>2.0348331191313802</v>
      </c>
      <c r="H366" s="684">
        <v>1.4741197125573282</v>
      </c>
      <c r="I366" s="681">
        <v>2.6061964295390201</v>
      </c>
      <c r="J366" s="659">
        <v>4.2138834838083001</v>
      </c>
      <c r="K366" s="675">
        <v>9.2944097737809308</v>
      </c>
      <c r="L366" s="659">
        <v>9.4940862087143901E-3</v>
      </c>
      <c r="M366" s="659">
        <v>1.09975953643714E-2</v>
      </c>
      <c r="N366" s="684">
        <v>0.49773989628172988</v>
      </c>
      <c r="O366" s="727">
        <v>0</v>
      </c>
      <c r="P366" s="728">
        <v>0</v>
      </c>
      <c r="Q366" s="675">
        <v>0</v>
      </c>
      <c r="R366" s="659">
        <v>6.6893186741042701E-4</v>
      </c>
      <c r="S366" s="659">
        <v>9.0890066319091801E-4</v>
      </c>
      <c r="T366" s="675">
        <v>3.718537861670796E-3</v>
      </c>
      <c r="U366" s="659">
        <v>3.7994914868479099E-2</v>
      </c>
      <c r="V366" s="659">
        <v>7.1723554477586202E-2</v>
      </c>
      <c r="W366" s="661">
        <v>5.1628577415231976E-2</v>
      </c>
      <c r="X366" s="659">
        <v>7.07530441086368E-3</v>
      </c>
      <c r="Y366" s="659">
        <v>1.33561560958761E-2</v>
      </c>
      <c r="Z366" s="661">
        <v>9.6141245518206742E-3</v>
      </c>
      <c r="AA366" s="659">
        <v>8.37223772447767E-3</v>
      </c>
      <c r="AB366" s="659">
        <v>1.5804394351864998E-2</v>
      </c>
      <c r="AC366" s="661">
        <v>1.1376437120165717E-2</v>
      </c>
      <c r="AD366" s="659">
        <v>3.1176554826491498E-3</v>
      </c>
      <c r="AE366" s="659">
        <v>5.8852459916170002E-3</v>
      </c>
      <c r="AF366" s="661">
        <v>4.2363622202794167E-3</v>
      </c>
      <c r="AG366" s="659">
        <v>8.3584412226543905E-2</v>
      </c>
      <c r="AH366" s="659">
        <v>0.15778355637629499</v>
      </c>
      <c r="AI366" s="661">
        <v>0.11357691172497049</v>
      </c>
      <c r="AJ366" s="659">
        <v>1.0319689701186199E-2</v>
      </c>
      <c r="AK366" s="659">
        <v>1.19539493039858E-2</v>
      </c>
      <c r="AL366" s="661">
        <v>0.54102323982731348</v>
      </c>
    </row>
    <row r="367" spans="1:38" x14ac:dyDescent="0.2">
      <c r="A367" s="329">
        <v>1993</v>
      </c>
      <c r="B367" s="329">
        <v>2</v>
      </c>
      <c r="C367" s="659">
        <v>8.4881030144291696</v>
      </c>
      <c r="D367" s="659">
        <v>14.6352982082906</v>
      </c>
      <c r="E367" s="661">
        <v>5.5470694428765883</v>
      </c>
      <c r="F367" s="659">
        <v>1.0817939806849399</v>
      </c>
      <c r="G367" s="659">
        <v>2.0348331191313802</v>
      </c>
      <c r="H367" s="684">
        <v>1.4741197125573282</v>
      </c>
      <c r="I367" s="681">
        <v>2.6061964295390201</v>
      </c>
      <c r="J367" s="659">
        <v>4.2138834838083001</v>
      </c>
      <c r="K367" s="675">
        <v>9.2944097737809308</v>
      </c>
      <c r="L367" s="659">
        <v>9.4940862087143901E-3</v>
      </c>
      <c r="M367" s="659">
        <v>1.09975953643714E-2</v>
      </c>
      <c r="N367" s="684">
        <v>0.49773989628172988</v>
      </c>
      <c r="O367" s="727">
        <v>0</v>
      </c>
      <c r="P367" s="728">
        <v>0</v>
      </c>
      <c r="Q367" s="675">
        <v>0</v>
      </c>
      <c r="R367" s="659">
        <v>6.6893186741042701E-4</v>
      </c>
      <c r="S367" s="659">
        <v>9.0890066319091801E-4</v>
      </c>
      <c r="T367" s="675">
        <v>3.718537861670796E-3</v>
      </c>
      <c r="U367" s="659">
        <v>3.7994914868479099E-2</v>
      </c>
      <c r="V367" s="659">
        <v>7.1723554477586202E-2</v>
      </c>
      <c r="W367" s="661">
        <v>5.1628577415231976E-2</v>
      </c>
      <c r="X367" s="659">
        <v>7.07530441086368E-3</v>
      </c>
      <c r="Y367" s="659">
        <v>1.33561560958761E-2</v>
      </c>
      <c r="Z367" s="661">
        <v>9.6141245518206742E-3</v>
      </c>
      <c r="AA367" s="659">
        <v>8.37223772447767E-3</v>
      </c>
      <c r="AB367" s="659">
        <v>1.5804394351864998E-2</v>
      </c>
      <c r="AC367" s="661">
        <v>1.1376437120165717E-2</v>
      </c>
      <c r="AD367" s="659">
        <v>3.1176554826491498E-3</v>
      </c>
      <c r="AE367" s="659">
        <v>5.8852459916170002E-3</v>
      </c>
      <c r="AF367" s="661">
        <v>4.2363622202794167E-3</v>
      </c>
      <c r="AG367" s="659">
        <v>8.3584412226543905E-2</v>
      </c>
      <c r="AH367" s="659">
        <v>0.15778355637629499</v>
      </c>
      <c r="AI367" s="661">
        <v>0.11357691172497049</v>
      </c>
      <c r="AJ367" s="659">
        <v>1.0319689701186199E-2</v>
      </c>
      <c r="AK367" s="659">
        <v>1.19539493039858E-2</v>
      </c>
      <c r="AL367" s="661">
        <v>0.54102323982731348</v>
      </c>
    </row>
    <row r="368" spans="1:38" x14ac:dyDescent="0.2">
      <c r="A368" s="329">
        <v>1993</v>
      </c>
      <c r="B368" s="329">
        <v>3</v>
      </c>
      <c r="C368" s="659">
        <v>8.4881030144291696</v>
      </c>
      <c r="D368" s="659">
        <v>14.6352982082906</v>
      </c>
      <c r="E368" s="661">
        <v>5.5470694428765883</v>
      </c>
      <c r="F368" s="659">
        <v>1.0817939806849399</v>
      </c>
      <c r="G368" s="659">
        <v>2.0348331191313802</v>
      </c>
      <c r="H368" s="684">
        <v>1.4741197125573282</v>
      </c>
      <c r="I368" s="681">
        <v>2.6061964295390201</v>
      </c>
      <c r="J368" s="659">
        <v>4.2138834838083001</v>
      </c>
      <c r="K368" s="675">
        <v>9.2944097737809308</v>
      </c>
      <c r="L368" s="659">
        <v>9.4940862087143901E-3</v>
      </c>
      <c r="M368" s="659">
        <v>1.09975953643714E-2</v>
      </c>
      <c r="N368" s="684">
        <v>0.49773989628172988</v>
      </c>
      <c r="O368" s="727">
        <v>0</v>
      </c>
      <c r="P368" s="728">
        <v>0</v>
      </c>
      <c r="Q368" s="675">
        <v>0</v>
      </c>
      <c r="R368" s="659">
        <v>6.6893186741042701E-4</v>
      </c>
      <c r="S368" s="659">
        <v>9.0890066319091801E-4</v>
      </c>
      <c r="T368" s="675">
        <v>3.718537861670796E-3</v>
      </c>
      <c r="U368" s="659">
        <v>3.7994914868479099E-2</v>
      </c>
      <c r="V368" s="659">
        <v>7.1723554477586202E-2</v>
      </c>
      <c r="W368" s="661">
        <v>5.1628577415231976E-2</v>
      </c>
      <c r="X368" s="659">
        <v>7.07530441086368E-3</v>
      </c>
      <c r="Y368" s="659">
        <v>1.33561560958761E-2</v>
      </c>
      <c r="Z368" s="661">
        <v>9.6141245518206742E-3</v>
      </c>
      <c r="AA368" s="659">
        <v>8.37223772447767E-3</v>
      </c>
      <c r="AB368" s="659">
        <v>1.5804394351864998E-2</v>
      </c>
      <c r="AC368" s="661">
        <v>1.1376437120165717E-2</v>
      </c>
      <c r="AD368" s="659">
        <v>3.1176554826491498E-3</v>
      </c>
      <c r="AE368" s="659">
        <v>5.8852459916170002E-3</v>
      </c>
      <c r="AF368" s="661">
        <v>4.2363622202794167E-3</v>
      </c>
      <c r="AG368" s="659">
        <v>8.3584412226543905E-2</v>
      </c>
      <c r="AH368" s="659">
        <v>0.15778355637629499</v>
      </c>
      <c r="AI368" s="661">
        <v>0.11357691172497049</v>
      </c>
      <c r="AJ368" s="659">
        <v>1.0319689701186199E-2</v>
      </c>
      <c r="AK368" s="659">
        <v>1.19539493039858E-2</v>
      </c>
      <c r="AL368" s="661">
        <v>0.54102323982731348</v>
      </c>
    </row>
    <row r="369" spans="1:38" x14ac:dyDescent="0.2">
      <c r="A369" s="329">
        <v>1993</v>
      </c>
      <c r="B369" s="329">
        <v>4</v>
      </c>
      <c r="C369" s="659">
        <v>8.4881030144291696</v>
      </c>
      <c r="D369" s="659">
        <v>14.6352982082906</v>
      </c>
      <c r="E369" s="661">
        <v>5.5470694428765883</v>
      </c>
      <c r="F369" s="659">
        <v>1.0817939806849399</v>
      </c>
      <c r="G369" s="659">
        <v>2.0348331191313802</v>
      </c>
      <c r="H369" s="684">
        <v>1.4741197125573282</v>
      </c>
      <c r="I369" s="681">
        <v>2.6061964295390201</v>
      </c>
      <c r="J369" s="659">
        <v>4.2138834838083001</v>
      </c>
      <c r="K369" s="675">
        <v>9.2944097737809308</v>
      </c>
      <c r="L369" s="659">
        <v>9.4940862087143901E-3</v>
      </c>
      <c r="M369" s="659">
        <v>1.09975953643714E-2</v>
      </c>
      <c r="N369" s="684">
        <v>0.49773989628172988</v>
      </c>
      <c r="O369" s="727">
        <v>0</v>
      </c>
      <c r="P369" s="728">
        <v>0</v>
      </c>
      <c r="Q369" s="675">
        <v>0</v>
      </c>
      <c r="R369" s="659">
        <v>6.6893186741042701E-4</v>
      </c>
      <c r="S369" s="659">
        <v>9.0890066319091801E-4</v>
      </c>
      <c r="T369" s="675">
        <v>3.718537861670796E-3</v>
      </c>
      <c r="U369" s="659">
        <v>3.7994914868479099E-2</v>
      </c>
      <c r="V369" s="659">
        <v>7.1723554477586202E-2</v>
      </c>
      <c r="W369" s="661">
        <v>5.1628577415231976E-2</v>
      </c>
      <c r="X369" s="659">
        <v>7.07530441086368E-3</v>
      </c>
      <c r="Y369" s="659">
        <v>1.33561560958761E-2</v>
      </c>
      <c r="Z369" s="661">
        <v>9.6141245518206742E-3</v>
      </c>
      <c r="AA369" s="659">
        <v>8.37223772447767E-3</v>
      </c>
      <c r="AB369" s="659">
        <v>1.5804394351864998E-2</v>
      </c>
      <c r="AC369" s="661">
        <v>1.1376437120165717E-2</v>
      </c>
      <c r="AD369" s="659">
        <v>3.1176554826491498E-3</v>
      </c>
      <c r="AE369" s="659">
        <v>5.8852459916170002E-3</v>
      </c>
      <c r="AF369" s="661">
        <v>4.2363622202794167E-3</v>
      </c>
      <c r="AG369" s="659">
        <v>8.3584412226543905E-2</v>
      </c>
      <c r="AH369" s="659">
        <v>0.15778355637629499</v>
      </c>
      <c r="AI369" s="661">
        <v>0.11357691172497049</v>
      </c>
      <c r="AJ369" s="659">
        <v>1.0319689701186199E-2</v>
      </c>
      <c r="AK369" s="659">
        <v>1.19539493039858E-2</v>
      </c>
      <c r="AL369" s="661">
        <v>0.54102323982731348</v>
      </c>
    </row>
    <row r="370" spans="1:38" x14ac:dyDescent="0.2">
      <c r="A370" s="329">
        <v>1993</v>
      </c>
      <c r="B370" s="329">
        <v>5</v>
      </c>
      <c r="C370" s="659">
        <v>8.4881030144291696</v>
      </c>
      <c r="D370" s="659">
        <v>14.6352982082906</v>
      </c>
      <c r="E370" s="661">
        <v>5.5470694428765883</v>
      </c>
      <c r="F370" s="659">
        <v>1.0817939806849399</v>
      </c>
      <c r="G370" s="659">
        <v>2.0348331191313802</v>
      </c>
      <c r="H370" s="684">
        <v>1.4741197125573282</v>
      </c>
      <c r="I370" s="681">
        <v>2.6061964295390201</v>
      </c>
      <c r="J370" s="659">
        <v>4.2138834838083001</v>
      </c>
      <c r="K370" s="675">
        <v>9.2944097737809308</v>
      </c>
      <c r="L370" s="659">
        <v>9.4940862087143901E-3</v>
      </c>
      <c r="M370" s="659">
        <v>1.09975953643714E-2</v>
      </c>
      <c r="N370" s="684">
        <v>0.49773989628172988</v>
      </c>
      <c r="O370" s="727">
        <v>0</v>
      </c>
      <c r="P370" s="728">
        <v>0</v>
      </c>
      <c r="Q370" s="675">
        <v>0</v>
      </c>
      <c r="R370" s="659">
        <v>6.6893186741042701E-4</v>
      </c>
      <c r="S370" s="659">
        <v>9.0890066319091801E-4</v>
      </c>
      <c r="T370" s="675">
        <v>3.718537861670796E-3</v>
      </c>
      <c r="U370" s="659">
        <v>3.7994914868479099E-2</v>
      </c>
      <c r="V370" s="659">
        <v>7.1723554477586202E-2</v>
      </c>
      <c r="W370" s="661">
        <v>5.1628577415231976E-2</v>
      </c>
      <c r="X370" s="659">
        <v>7.07530441086368E-3</v>
      </c>
      <c r="Y370" s="659">
        <v>1.33561560958761E-2</v>
      </c>
      <c r="Z370" s="661">
        <v>9.6141245518206742E-3</v>
      </c>
      <c r="AA370" s="659">
        <v>8.37223772447767E-3</v>
      </c>
      <c r="AB370" s="659">
        <v>1.5804394351864998E-2</v>
      </c>
      <c r="AC370" s="661">
        <v>1.1376437120165717E-2</v>
      </c>
      <c r="AD370" s="659">
        <v>3.1176554826491498E-3</v>
      </c>
      <c r="AE370" s="659">
        <v>5.8852459916170002E-3</v>
      </c>
      <c r="AF370" s="661">
        <v>4.2363622202794167E-3</v>
      </c>
      <c r="AG370" s="659">
        <v>8.3584412226543905E-2</v>
      </c>
      <c r="AH370" s="659">
        <v>0.15778355637629499</v>
      </c>
      <c r="AI370" s="661">
        <v>0.11357691172497049</v>
      </c>
      <c r="AJ370" s="659">
        <v>1.0319689701186199E-2</v>
      </c>
      <c r="AK370" s="659">
        <v>1.19539493039858E-2</v>
      </c>
      <c r="AL370" s="661">
        <v>0.54102323982731348</v>
      </c>
    </row>
    <row r="371" spans="1:38" x14ac:dyDescent="0.2">
      <c r="A371" s="329">
        <v>1993</v>
      </c>
      <c r="B371" s="329">
        <v>6</v>
      </c>
      <c r="C371" s="659">
        <v>8.4881030144291696</v>
      </c>
      <c r="D371" s="659">
        <v>14.6352982082906</v>
      </c>
      <c r="E371" s="661">
        <v>5.5470694428765883</v>
      </c>
      <c r="F371" s="659">
        <v>1.0817939806849399</v>
      </c>
      <c r="G371" s="659">
        <v>2.0348331191313802</v>
      </c>
      <c r="H371" s="684">
        <v>1.4741197125573282</v>
      </c>
      <c r="I371" s="681">
        <v>2.6061964295390201</v>
      </c>
      <c r="J371" s="659">
        <v>4.2138834838083001</v>
      </c>
      <c r="K371" s="675">
        <v>9.2944097737809308</v>
      </c>
      <c r="L371" s="659">
        <v>9.4940862087143901E-3</v>
      </c>
      <c r="M371" s="659">
        <v>1.09975953643714E-2</v>
      </c>
      <c r="N371" s="684">
        <v>0.49773989628172988</v>
      </c>
      <c r="O371" s="727">
        <v>0</v>
      </c>
      <c r="P371" s="728">
        <v>0</v>
      </c>
      <c r="Q371" s="675">
        <v>0</v>
      </c>
      <c r="R371" s="659">
        <v>6.6893186741042701E-4</v>
      </c>
      <c r="S371" s="659">
        <v>9.0890066319091801E-4</v>
      </c>
      <c r="T371" s="675">
        <v>3.718537861670796E-3</v>
      </c>
      <c r="U371" s="659">
        <v>3.7994914868479099E-2</v>
      </c>
      <c r="V371" s="659">
        <v>7.1723554477586202E-2</v>
      </c>
      <c r="W371" s="661">
        <v>5.1628577415231976E-2</v>
      </c>
      <c r="X371" s="659">
        <v>7.07530441086368E-3</v>
      </c>
      <c r="Y371" s="659">
        <v>1.33561560958761E-2</v>
      </c>
      <c r="Z371" s="661">
        <v>9.6141245518206742E-3</v>
      </c>
      <c r="AA371" s="659">
        <v>8.37223772447767E-3</v>
      </c>
      <c r="AB371" s="659">
        <v>1.5804394351864998E-2</v>
      </c>
      <c r="AC371" s="661">
        <v>1.1376437120165717E-2</v>
      </c>
      <c r="AD371" s="659">
        <v>3.1176554826491498E-3</v>
      </c>
      <c r="AE371" s="659">
        <v>5.8852459916170002E-3</v>
      </c>
      <c r="AF371" s="661">
        <v>4.2363622202794167E-3</v>
      </c>
      <c r="AG371" s="659">
        <v>8.3584412226543905E-2</v>
      </c>
      <c r="AH371" s="659">
        <v>0.15778355637629499</v>
      </c>
      <c r="AI371" s="661">
        <v>0.11357691172497049</v>
      </c>
      <c r="AJ371" s="659">
        <v>1.0319689701186199E-2</v>
      </c>
      <c r="AK371" s="659">
        <v>1.19539493039858E-2</v>
      </c>
      <c r="AL371" s="661">
        <v>0.54102323982731348</v>
      </c>
    </row>
    <row r="372" spans="1:38" x14ac:dyDescent="0.2">
      <c r="A372" s="329">
        <v>1993</v>
      </c>
      <c r="B372" s="329">
        <v>7</v>
      </c>
      <c r="C372" s="659">
        <v>8.4963718697364694</v>
      </c>
      <c r="D372" s="659">
        <v>14.6253109172723</v>
      </c>
      <c r="E372" s="661">
        <v>5.5460663037148885</v>
      </c>
      <c r="F372" s="659">
        <v>1.0830841366508099</v>
      </c>
      <c r="G372" s="659">
        <v>2.03377904878842</v>
      </c>
      <c r="H372" s="684">
        <v>1.4702295503225145</v>
      </c>
      <c r="I372" s="681">
        <v>2.6068583963345802</v>
      </c>
      <c r="J372" s="659">
        <v>4.2129121793086597</v>
      </c>
      <c r="K372" s="675">
        <v>9.2165182217939812</v>
      </c>
      <c r="L372" s="659">
        <v>9.5021303567031992E-3</v>
      </c>
      <c r="M372" s="659">
        <v>1.09904453503476E-2</v>
      </c>
      <c r="N372" s="684">
        <v>0.49537831390935116</v>
      </c>
      <c r="O372" s="727">
        <v>0</v>
      </c>
      <c r="P372" s="728">
        <v>0</v>
      </c>
      <c r="Q372" s="675">
        <v>0</v>
      </c>
      <c r="R372" s="659">
        <v>6.6955290854900503E-4</v>
      </c>
      <c r="S372" s="659">
        <v>9.0854752469417201E-4</v>
      </c>
      <c r="T372" s="675">
        <v>3.679739715358077E-3</v>
      </c>
      <c r="U372" s="659">
        <v>3.8040708562061203E-2</v>
      </c>
      <c r="V372" s="659">
        <v>7.1686095919392706E-2</v>
      </c>
      <c r="W372" s="661">
        <v>5.1497743825833289E-2</v>
      </c>
      <c r="X372" s="659">
        <v>7.0838301427502302E-3</v>
      </c>
      <c r="Y372" s="659">
        <v>1.3349185517854001E-2</v>
      </c>
      <c r="Z372" s="661">
        <v>9.5897616040857038E-3</v>
      </c>
      <c r="AA372" s="659">
        <v>8.3823287705942894E-3</v>
      </c>
      <c r="AB372" s="659">
        <v>1.5796148045274301E-2</v>
      </c>
      <c r="AC372" s="661">
        <v>1.1347608567461401E-2</v>
      </c>
      <c r="AD372" s="659">
        <v>3.12141402059175E-3</v>
      </c>
      <c r="AE372" s="659">
        <v>5.8821754325653801E-3</v>
      </c>
      <c r="AF372" s="661">
        <v>4.2256265258069498E-3</v>
      </c>
      <c r="AG372" s="659">
        <v>8.3685152269258295E-2</v>
      </c>
      <c r="AH372" s="659">
        <v>0.15770125214554701</v>
      </c>
      <c r="AI372" s="661">
        <v>0.11328913258083925</v>
      </c>
      <c r="AJ372" s="659">
        <v>1.03284415146945E-2</v>
      </c>
      <c r="AK372" s="659">
        <v>1.19461804376516E-2</v>
      </c>
      <c r="AL372" s="661">
        <v>0.53845637726929119</v>
      </c>
    </row>
    <row r="373" spans="1:38" x14ac:dyDescent="0.2">
      <c r="A373" s="329">
        <v>1993</v>
      </c>
      <c r="B373" s="329">
        <v>8</v>
      </c>
      <c r="C373" s="659">
        <v>9.8365945152927097</v>
      </c>
      <c r="D373" s="659">
        <v>16.516550003742701</v>
      </c>
      <c r="E373" s="661">
        <v>5.5440059691827699</v>
      </c>
      <c r="F373" s="659">
        <v>1.1693143898600999</v>
      </c>
      <c r="G373" s="659">
        <v>2.18207049739804</v>
      </c>
      <c r="H373" s="684">
        <v>1.4697915058340856</v>
      </c>
      <c r="I373" s="681">
        <v>2.80896377904909</v>
      </c>
      <c r="J373" s="659">
        <v>4.7057895626780502</v>
      </c>
      <c r="K373" s="675">
        <v>9.1796466264733549</v>
      </c>
      <c r="L373" s="659">
        <v>1.11842152813102E-2</v>
      </c>
      <c r="M373" s="659">
        <v>1.23275284959189E-2</v>
      </c>
      <c r="N373" s="684">
        <v>0.49434356957135295</v>
      </c>
      <c r="O373" s="727">
        <v>0</v>
      </c>
      <c r="P373" s="728">
        <v>0</v>
      </c>
      <c r="Q373" s="675">
        <v>0</v>
      </c>
      <c r="R373" s="659">
        <v>6.73003410173711E-4</v>
      </c>
      <c r="S373" s="659">
        <v>9.1133176204192905E-4</v>
      </c>
      <c r="T373" s="675">
        <v>3.6857641971804211E-3</v>
      </c>
      <c r="U373" s="659">
        <v>4.1106705667683902E-2</v>
      </c>
      <c r="V373" s="659">
        <v>7.6959091456045098E-2</v>
      </c>
      <c r="W373" s="661">
        <v>5.1485476617530536E-2</v>
      </c>
      <c r="X373" s="659">
        <v>7.6547709354794101E-3</v>
      </c>
      <c r="Y373" s="659">
        <v>1.43310981149376E-2</v>
      </c>
      <c r="Z373" s="661">
        <v>9.5874771349107706E-3</v>
      </c>
      <c r="AA373" s="659">
        <v>9.0579231675316594E-3</v>
      </c>
      <c r="AB373" s="659">
        <v>1.6958051439203699E-2</v>
      </c>
      <c r="AC373" s="661">
        <v>1.1344904594554502E-2</v>
      </c>
      <c r="AD373" s="659">
        <v>3.3729928487622801E-3</v>
      </c>
      <c r="AE373" s="659">
        <v>6.3148463615251699E-3</v>
      </c>
      <c r="AF373" s="661">
        <v>4.2246190872367107E-3</v>
      </c>
      <c r="AG373" s="659">
        <v>9.0430020557427507E-2</v>
      </c>
      <c r="AH373" s="659">
        <v>0.16930113755405901</v>
      </c>
      <c r="AI373" s="661">
        <v>0.11326209992244277</v>
      </c>
      <c r="AJ373" s="659">
        <v>1.2156795281426399E-2</v>
      </c>
      <c r="AK373" s="659">
        <v>1.3399534319012999E-2</v>
      </c>
      <c r="AL373" s="661">
        <v>0.53733175438226044</v>
      </c>
    </row>
    <row r="374" spans="1:38" x14ac:dyDescent="0.2">
      <c r="A374" s="329">
        <v>1993</v>
      </c>
      <c r="B374" s="329">
        <v>9</v>
      </c>
      <c r="C374" s="659">
        <v>9.8015367984458095</v>
      </c>
      <c r="D374" s="659">
        <v>16.402998747567</v>
      </c>
      <c r="E374" s="661">
        <v>5.5416239943216858</v>
      </c>
      <c r="F374" s="659">
        <v>1.16407744008311</v>
      </c>
      <c r="G374" s="659">
        <v>2.1686228632410902</v>
      </c>
      <c r="H374" s="684">
        <v>1.4665686831083395</v>
      </c>
      <c r="I374" s="681">
        <v>2.8062013650054398</v>
      </c>
      <c r="J374" s="659">
        <v>4.6953245983025997</v>
      </c>
      <c r="K374" s="675">
        <v>9.1550211787933371</v>
      </c>
      <c r="L374" s="659">
        <v>1.1147195807407801E-2</v>
      </c>
      <c r="M374" s="659">
        <v>1.2241761657445E-2</v>
      </c>
      <c r="N374" s="684">
        <v>0.49366272654375576</v>
      </c>
      <c r="O374" s="727">
        <v>0</v>
      </c>
      <c r="P374" s="728">
        <v>0</v>
      </c>
      <c r="Q374" s="675">
        <v>0</v>
      </c>
      <c r="R374" s="659">
        <v>6.7056421618386195E-4</v>
      </c>
      <c r="S374" s="659">
        <v>9.06458270474024E-4</v>
      </c>
      <c r="T374" s="675">
        <v>3.6440534073933269E-3</v>
      </c>
      <c r="U374" s="659">
        <v>4.0920734725410399E-2</v>
      </c>
      <c r="V374" s="659">
        <v>7.6481380040908306E-2</v>
      </c>
      <c r="W374" s="661">
        <v>5.137321168161537E-2</v>
      </c>
      <c r="X374" s="659">
        <v>7.6201431972129597E-3</v>
      </c>
      <c r="Y374" s="659">
        <v>1.42421444285725E-2</v>
      </c>
      <c r="Z374" s="661">
        <v>9.5665721440903774E-3</v>
      </c>
      <c r="AA374" s="659">
        <v>9.0169462742835504E-3</v>
      </c>
      <c r="AB374" s="659">
        <v>1.6852797368653302E-2</v>
      </c>
      <c r="AC374" s="661">
        <v>1.1320168089203522E-2</v>
      </c>
      <c r="AD374" s="659">
        <v>3.3577329134736301E-3</v>
      </c>
      <c r="AE374" s="659">
        <v>6.2756496208246602E-3</v>
      </c>
      <c r="AF374" s="661">
        <v>4.2154084050209763E-3</v>
      </c>
      <c r="AG374" s="659">
        <v>9.0020867089608006E-2</v>
      </c>
      <c r="AH374" s="659">
        <v>0.16825025951862399</v>
      </c>
      <c r="AI374" s="661">
        <v>0.1130151552125593</v>
      </c>
      <c r="AJ374" s="659">
        <v>1.21165563319114E-2</v>
      </c>
      <c r="AK374" s="659">
        <v>1.3306299971194801E-2</v>
      </c>
      <c r="AL374" s="661">
        <v>0.53659152100842067</v>
      </c>
    </row>
    <row r="375" spans="1:38" x14ac:dyDescent="0.2">
      <c r="A375" s="329">
        <v>1993</v>
      </c>
      <c r="B375" s="329">
        <v>10</v>
      </c>
      <c r="C375" s="659">
        <v>13.7275184716688</v>
      </c>
      <c r="D375" s="659">
        <v>22.0592502371059</v>
      </c>
      <c r="E375" s="661">
        <v>5.5407886055219429</v>
      </c>
      <c r="F375" s="659">
        <v>1.45874734699145</v>
      </c>
      <c r="G375" s="659">
        <v>2.5369076145687202</v>
      </c>
      <c r="H375" s="684">
        <v>1.4654526988767356</v>
      </c>
      <c r="I375" s="681">
        <v>3.3111614331380199</v>
      </c>
      <c r="J375" s="659">
        <v>5.6898111671353204</v>
      </c>
      <c r="K375" s="675">
        <v>9.1594554373130759</v>
      </c>
      <c r="L375" s="659">
        <v>1.4714874885398899E-2</v>
      </c>
      <c r="M375" s="659">
        <v>1.48479174941673E-2</v>
      </c>
      <c r="N375" s="684">
        <v>0.49382650642443837</v>
      </c>
      <c r="O375" s="727">
        <v>0</v>
      </c>
      <c r="P375" s="728">
        <v>0</v>
      </c>
      <c r="Q375" s="675">
        <v>0</v>
      </c>
      <c r="R375" s="659">
        <v>6.7104499007687799E-4</v>
      </c>
      <c r="S375" s="659">
        <v>9.0555389681241201E-4</v>
      </c>
      <c r="T375" s="675">
        <v>3.6242581343931875E-3</v>
      </c>
      <c r="U375" s="659">
        <v>5.1398766931744201E-2</v>
      </c>
      <c r="V375" s="659">
        <v>8.9577317422447594E-2</v>
      </c>
      <c r="W375" s="661">
        <v>5.1333087000245206E-2</v>
      </c>
      <c r="X375" s="659">
        <v>9.5713313269898508E-3</v>
      </c>
      <c r="Y375" s="659">
        <v>1.6680829925370799E-2</v>
      </c>
      <c r="Z375" s="661">
        <v>9.5590993148541338E-3</v>
      </c>
      <c r="AA375" s="659">
        <v>1.13258032578581E-2</v>
      </c>
      <c r="AB375" s="659">
        <v>1.97385064951975E-2</v>
      </c>
      <c r="AC375" s="661">
        <v>1.1311325395219035E-2</v>
      </c>
      <c r="AD375" s="659">
        <v>4.2175066695488298E-3</v>
      </c>
      <c r="AE375" s="659">
        <v>7.3502294653370603E-3</v>
      </c>
      <c r="AF375" s="661">
        <v>4.2121155193231867E-3</v>
      </c>
      <c r="AG375" s="659">
        <v>0.113071373503117</v>
      </c>
      <c r="AH375" s="659">
        <v>0.197059812768551</v>
      </c>
      <c r="AI375" s="661">
        <v>0.1129268963998484</v>
      </c>
      <c r="AJ375" s="659">
        <v>1.59944794317122E-2</v>
      </c>
      <c r="AK375" s="659">
        <v>1.6139089059033999E-2</v>
      </c>
      <c r="AL375" s="661">
        <v>0.53676957324070662</v>
      </c>
    </row>
    <row r="376" spans="1:38" x14ac:dyDescent="0.2">
      <c r="A376" s="329">
        <v>1993</v>
      </c>
      <c r="B376" s="329">
        <v>11</v>
      </c>
      <c r="C376" s="659">
        <v>13.7336482658141</v>
      </c>
      <c r="D376" s="659">
        <v>22.037876677456602</v>
      </c>
      <c r="E376" s="661">
        <v>5.5400828090033531</v>
      </c>
      <c r="F376" s="659">
        <v>1.45958938303465</v>
      </c>
      <c r="G376" s="659">
        <v>2.53508727030444</v>
      </c>
      <c r="H376" s="684">
        <v>1.4629172459590707</v>
      </c>
      <c r="I376" s="681">
        <v>3.31159753851172</v>
      </c>
      <c r="J376" s="659">
        <v>5.6878185465282796</v>
      </c>
      <c r="K376" s="675">
        <v>9.0951766060487582</v>
      </c>
      <c r="L376" s="659">
        <v>1.47218544167878E-2</v>
      </c>
      <c r="M376" s="659">
        <v>1.4832464550245301E-2</v>
      </c>
      <c r="N376" s="684">
        <v>0.49184175574047101</v>
      </c>
      <c r="O376" s="727">
        <v>0</v>
      </c>
      <c r="P376" s="728">
        <v>0</v>
      </c>
      <c r="Q376" s="675">
        <v>0</v>
      </c>
      <c r="R376" s="659">
        <v>6.7139374789298805E-4</v>
      </c>
      <c r="S376" s="659">
        <v>9.0503751655531602E-4</v>
      </c>
      <c r="T376" s="675">
        <v>3.6080602658642509E-3</v>
      </c>
      <c r="U376" s="659">
        <v>5.1428725892909699E-2</v>
      </c>
      <c r="V376" s="659">
        <v>8.9512679142600804E-2</v>
      </c>
      <c r="W376" s="661">
        <v>5.1249254834505875E-2</v>
      </c>
      <c r="X376" s="659">
        <v>9.5769113461234602E-3</v>
      </c>
      <c r="Y376" s="659">
        <v>1.6668793178514399E-2</v>
      </c>
      <c r="Z376" s="661">
        <v>9.5434875705366195E-3</v>
      </c>
      <c r="AA376" s="659">
        <v>1.13323970213262E-2</v>
      </c>
      <c r="AB376" s="659">
        <v>1.9724260960855899E-2</v>
      </c>
      <c r="AC376" s="661">
        <v>1.1292853039574573E-2</v>
      </c>
      <c r="AD376" s="659">
        <v>4.2199637550440396E-3</v>
      </c>
      <c r="AE376" s="659">
        <v>7.3449281679642099E-3</v>
      </c>
      <c r="AF376" s="661">
        <v>4.2052366177158214E-3</v>
      </c>
      <c r="AG376" s="659">
        <v>0.113137296151069</v>
      </c>
      <c r="AH376" s="659">
        <v>0.19691767032891799</v>
      </c>
      <c r="AI376" s="661">
        <v>0.11274247637560993</v>
      </c>
      <c r="AJ376" s="659">
        <v>1.6002066464777101E-2</v>
      </c>
      <c r="AK376" s="659">
        <v>1.6122296953264299E-2</v>
      </c>
      <c r="AL376" s="661">
        <v>0.53461234190437579</v>
      </c>
    </row>
    <row r="377" spans="1:38" x14ac:dyDescent="0.2">
      <c r="A377" s="329">
        <v>1993</v>
      </c>
      <c r="B377" s="329">
        <v>12</v>
      </c>
      <c r="C377" s="659">
        <v>13.754244066268001</v>
      </c>
      <c r="D377" s="659">
        <v>22.058111658596701</v>
      </c>
      <c r="E377" s="661">
        <v>5.5399305150488871</v>
      </c>
      <c r="F377" s="659">
        <v>1.4624218938894</v>
      </c>
      <c r="G377" s="659">
        <v>2.5378731498357099</v>
      </c>
      <c r="H377" s="684">
        <v>1.4611531853079591</v>
      </c>
      <c r="I377" s="681">
        <v>3.3130636795783901</v>
      </c>
      <c r="J377" s="659">
        <v>5.6894328701431096</v>
      </c>
      <c r="K377" s="675">
        <v>9.035420248303442</v>
      </c>
      <c r="L377" s="659">
        <v>1.4745301392161099E-2</v>
      </c>
      <c r="M377" s="659">
        <v>1.4849030446108901E-2</v>
      </c>
      <c r="N377" s="684">
        <v>0.48996093657312939</v>
      </c>
      <c r="O377" s="727">
        <v>0</v>
      </c>
      <c r="P377" s="728">
        <v>0</v>
      </c>
      <c r="Q377" s="675">
        <v>0</v>
      </c>
      <c r="R377" s="659">
        <v>6.7256540843943101E-4</v>
      </c>
      <c r="S377" s="659">
        <v>9.0607669665745505E-4</v>
      </c>
      <c r="T377" s="675">
        <v>3.6033672475317396E-3</v>
      </c>
      <c r="U377" s="659">
        <v>5.1529296990874197E-2</v>
      </c>
      <c r="V377" s="659">
        <v>8.9611741691318206E-2</v>
      </c>
      <c r="W377" s="661">
        <v>5.1192453611222849E-2</v>
      </c>
      <c r="X377" s="659">
        <v>9.5956386758771807E-3</v>
      </c>
      <c r="Y377" s="659">
        <v>1.6687236148026301E-2</v>
      </c>
      <c r="Z377" s="661">
        <v>9.5329104840814177E-3</v>
      </c>
      <c r="AA377" s="659">
        <v>1.1354560200333199E-2</v>
      </c>
      <c r="AB377" s="659">
        <v>1.9746084090536901E-2</v>
      </c>
      <c r="AC377" s="661">
        <v>1.1280336695353745E-2</v>
      </c>
      <c r="AD377" s="659">
        <v>4.2282158128140396E-3</v>
      </c>
      <c r="AE377" s="659">
        <v>7.3530547306408E-3</v>
      </c>
      <c r="AF377" s="661">
        <v>4.2005755794358316E-3</v>
      </c>
      <c r="AG377" s="659">
        <v>0.113358511941981</v>
      </c>
      <c r="AH377" s="659">
        <v>0.19713547504386</v>
      </c>
      <c r="AI377" s="661">
        <v>0.1126174789131809</v>
      </c>
      <c r="AJ377" s="659">
        <v>1.60275535514393E-2</v>
      </c>
      <c r="AK377" s="659">
        <v>1.6140300025327799E-2</v>
      </c>
      <c r="AL377" s="661">
        <v>0.53256790170288626</v>
      </c>
    </row>
    <row r="378" spans="1:38" x14ac:dyDescent="0.2">
      <c r="A378" s="329">
        <v>1993</v>
      </c>
      <c r="B378" s="329">
        <v>13</v>
      </c>
      <c r="C378" s="659">
        <v>13.7494098615506</v>
      </c>
      <c r="D378" s="659">
        <v>22.0676964606761</v>
      </c>
      <c r="E378" s="661">
        <v>5.5326253980652735</v>
      </c>
      <c r="F378" s="659">
        <v>1.46502427958429</v>
      </c>
      <c r="G378" s="659">
        <v>2.54286607503946</v>
      </c>
      <c r="H378" s="684">
        <v>1.4590408919482909</v>
      </c>
      <c r="I378" s="681">
        <v>3.3115830832633701</v>
      </c>
      <c r="J378" s="659">
        <v>5.6888560568904696</v>
      </c>
      <c r="K378" s="675">
        <v>9.0256164359122941</v>
      </c>
      <c r="L378" s="659">
        <v>1.47718921166446E-2</v>
      </c>
      <c r="M378" s="659">
        <v>1.48886432702043E-2</v>
      </c>
      <c r="N378" s="684">
        <v>0.48999073757917821</v>
      </c>
      <c r="O378" s="727">
        <v>0</v>
      </c>
      <c r="P378" s="728">
        <v>0</v>
      </c>
      <c r="Q378" s="675">
        <v>0</v>
      </c>
      <c r="R378" s="659">
        <v>6.7389396450422102E-4</v>
      </c>
      <c r="S378" s="659">
        <v>9.0817929976017204E-4</v>
      </c>
      <c r="T378" s="675">
        <v>3.5703833655518378E-3</v>
      </c>
      <c r="U378" s="659">
        <v>5.1621914266202502E-2</v>
      </c>
      <c r="V378" s="659">
        <v>8.9789376099474197E-2</v>
      </c>
      <c r="W378" s="661">
        <v>5.1117416589605759E-2</v>
      </c>
      <c r="X378" s="659">
        <v>9.6128770574611805E-3</v>
      </c>
      <c r="Y378" s="659">
        <v>1.6720320310742699E-2</v>
      </c>
      <c r="Z378" s="661">
        <v>9.5189384107802043E-3</v>
      </c>
      <c r="AA378" s="659">
        <v>1.13749631273649E-2</v>
      </c>
      <c r="AB378" s="659">
        <v>1.9785229412387601E-2</v>
      </c>
      <c r="AC378" s="661">
        <v>1.1263802939114536E-2</v>
      </c>
      <c r="AD378" s="659">
        <v>4.2358139165742199E-3</v>
      </c>
      <c r="AE378" s="659">
        <v>7.36762840733438E-3</v>
      </c>
      <c r="AF378" s="661">
        <v>4.1944183401141592E-3</v>
      </c>
      <c r="AG378" s="659">
        <v>0.113562229300512</v>
      </c>
      <c r="AH378" s="659">
        <v>0.19752632240954801</v>
      </c>
      <c r="AI378" s="661">
        <v>0.11245243815184795</v>
      </c>
      <c r="AJ378" s="659">
        <v>1.6056461488125399E-2</v>
      </c>
      <c r="AK378" s="659">
        <v>1.6183369581626899E-2</v>
      </c>
      <c r="AL378" s="661">
        <v>0.53260036871041805</v>
      </c>
    </row>
    <row r="379" spans="1:38" x14ac:dyDescent="0.2">
      <c r="A379" s="329">
        <v>1993</v>
      </c>
      <c r="B379" s="329">
        <v>14</v>
      </c>
      <c r="C379" s="659">
        <v>13.7682870527482</v>
      </c>
      <c r="D379" s="659">
        <v>22.0970465505692</v>
      </c>
      <c r="E379" s="661">
        <v>5.5328131595765413</v>
      </c>
      <c r="F379" s="659">
        <v>1.46761959556587</v>
      </c>
      <c r="G379" s="659">
        <v>2.5467259376380702</v>
      </c>
      <c r="H379" s="684">
        <v>1.458072192065341</v>
      </c>
      <c r="I379" s="681">
        <v>3.3129307080377099</v>
      </c>
      <c r="J379" s="659">
        <v>5.6912436290208497</v>
      </c>
      <c r="K379" s="675">
        <v>8.9689357948625705</v>
      </c>
      <c r="L379" s="659">
        <v>1.4439048909745201E-2</v>
      </c>
      <c r="M379" s="659">
        <v>1.45502748614307E-2</v>
      </c>
      <c r="N379" s="684">
        <v>0.48320568913128176</v>
      </c>
      <c r="O379" s="727">
        <v>0</v>
      </c>
      <c r="P379" s="728">
        <v>0</v>
      </c>
      <c r="Q379" s="675">
        <v>0</v>
      </c>
      <c r="R379" s="659">
        <v>6.7496769312919104E-4</v>
      </c>
      <c r="S379" s="659">
        <v>9.0959342560952396E-4</v>
      </c>
      <c r="T379" s="675">
        <v>3.579777043216719E-3</v>
      </c>
      <c r="U379" s="659">
        <v>5.1714095841113798E-2</v>
      </c>
      <c r="V379" s="659">
        <v>8.9926597661563204E-2</v>
      </c>
      <c r="W379" s="661">
        <v>5.1088702964500278E-2</v>
      </c>
      <c r="X379" s="659">
        <v>9.6300488416379802E-3</v>
      </c>
      <c r="Y379" s="659">
        <v>1.6745865291622301E-2</v>
      </c>
      <c r="Z379" s="661">
        <v>9.5135917660384411E-3</v>
      </c>
      <c r="AA379" s="659">
        <v>1.13952807620266E-2</v>
      </c>
      <c r="AB379" s="659">
        <v>1.98154558863037E-2</v>
      </c>
      <c r="AC379" s="661">
        <v>1.1257474930764517E-2</v>
      </c>
      <c r="AD379" s="659">
        <v>4.2433796989496996E-3</v>
      </c>
      <c r="AE379" s="659">
        <v>7.3788854812180497E-3</v>
      </c>
      <c r="AF379" s="661">
        <v>4.1920622731449458E-3</v>
      </c>
      <c r="AG379" s="659">
        <v>0.113765067629835</v>
      </c>
      <c r="AH379" s="659">
        <v>0.197828097323972</v>
      </c>
      <c r="AI379" s="661">
        <v>0.11238924327788379</v>
      </c>
      <c r="AJ379" s="659">
        <v>1.5694670564473899E-2</v>
      </c>
      <c r="AK379" s="659">
        <v>1.5815569503137301E-2</v>
      </c>
      <c r="AL379" s="661">
        <v>0.5252253034777089</v>
      </c>
    </row>
    <row r="380" spans="1:38" x14ac:dyDescent="0.2">
      <c r="A380" s="329">
        <v>1993</v>
      </c>
      <c r="B380" s="329">
        <v>15</v>
      </c>
      <c r="C380" s="659">
        <v>17.4193458844899</v>
      </c>
      <c r="D380" s="659">
        <v>26.947976422221501</v>
      </c>
      <c r="E380" s="661">
        <v>5.5341390120065457</v>
      </c>
      <c r="F380" s="659">
        <v>1.5309034554122101</v>
      </c>
      <c r="G380" s="659">
        <v>2.6085920871644799</v>
      </c>
      <c r="H380" s="684">
        <v>1.4583313676322915</v>
      </c>
      <c r="I380" s="681">
        <v>3.39493244461221</v>
      </c>
      <c r="J380" s="659">
        <v>5.89412041892703</v>
      </c>
      <c r="K380" s="675">
        <v>8.9794951403758247</v>
      </c>
      <c r="L380" s="659">
        <v>2.1550035970940701E-2</v>
      </c>
      <c r="M380" s="659">
        <v>1.9308033680948598E-2</v>
      </c>
      <c r="N380" s="684">
        <v>0.48345261845123438</v>
      </c>
      <c r="O380" s="727">
        <v>0</v>
      </c>
      <c r="P380" s="728">
        <v>0</v>
      </c>
      <c r="Q380" s="675">
        <v>0</v>
      </c>
      <c r="R380" s="659">
        <v>6.7847177807525401E-4</v>
      </c>
      <c r="S380" s="659">
        <v>9.1346511141913501E-4</v>
      </c>
      <c r="T380" s="675">
        <v>3.5766039248667052E-3</v>
      </c>
      <c r="U380" s="659">
        <v>5.3963987466731499E-2</v>
      </c>
      <c r="V380" s="659">
        <v>9.2126134048417893E-2</v>
      </c>
      <c r="W380" s="661">
        <v>5.1097004881204694E-2</v>
      </c>
      <c r="X380" s="659">
        <v>1.00490210617967E-2</v>
      </c>
      <c r="Y380" s="659">
        <v>1.7155463815188201E-2</v>
      </c>
      <c r="Z380" s="661">
        <v>9.5151370933338024E-3</v>
      </c>
      <c r="AA380" s="659">
        <v>1.18910538300427E-2</v>
      </c>
      <c r="AB380" s="659">
        <v>2.0300142580877201E-2</v>
      </c>
      <c r="AC380" s="661">
        <v>1.1259305307194288E-2</v>
      </c>
      <c r="AD380" s="659">
        <v>4.4279962480689803E-3</v>
      </c>
      <c r="AE380" s="659">
        <v>7.55937027325516E-3</v>
      </c>
      <c r="AF380" s="661">
        <v>4.1927446458933197E-3</v>
      </c>
      <c r="AG380" s="659">
        <v>0.118714620052656</v>
      </c>
      <c r="AH380" s="659">
        <v>0.202666864516172</v>
      </c>
      <c r="AI380" s="661">
        <v>0.11240757261516139</v>
      </c>
      <c r="AJ380" s="659">
        <v>2.3424034431507201E-2</v>
      </c>
      <c r="AK380" s="659">
        <v>2.0987048843842501E-2</v>
      </c>
      <c r="AL380" s="661">
        <v>0.52549369179507588</v>
      </c>
    </row>
    <row r="381" spans="1:38" x14ac:dyDescent="0.2">
      <c r="A381" s="329">
        <v>1993</v>
      </c>
      <c r="B381" s="329">
        <v>16</v>
      </c>
      <c r="C381" s="659">
        <v>17.3891049905199</v>
      </c>
      <c r="D381" s="659">
        <v>26.922250109699</v>
      </c>
      <c r="E381" s="661">
        <v>5.5331779474049849</v>
      </c>
      <c r="F381" s="659">
        <v>1.52710979049686</v>
      </c>
      <c r="G381" s="659">
        <v>2.6064568264458301</v>
      </c>
      <c r="H381" s="684">
        <v>1.4543783813991269</v>
      </c>
      <c r="I381" s="681">
        <v>3.3929553094446399</v>
      </c>
      <c r="J381" s="659">
        <v>5.8920212322672603</v>
      </c>
      <c r="K381" s="675">
        <v>8.8716250308342453</v>
      </c>
      <c r="L381" s="659">
        <v>2.15046572951193E-2</v>
      </c>
      <c r="M381" s="659">
        <v>1.92859463083625E-2</v>
      </c>
      <c r="N381" s="684">
        <v>0.48015047656708904</v>
      </c>
      <c r="O381" s="727">
        <v>0</v>
      </c>
      <c r="P381" s="728">
        <v>0</v>
      </c>
      <c r="Q381" s="675">
        <v>0</v>
      </c>
      <c r="R381" s="659">
        <v>6.7689958016656595E-4</v>
      </c>
      <c r="S381" s="659">
        <v>9.1280421041332004E-4</v>
      </c>
      <c r="T381" s="675">
        <v>3.5538079094616336E-3</v>
      </c>
      <c r="U381" s="659">
        <v>5.3829270185976399E-2</v>
      </c>
      <c r="V381" s="659">
        <v>9.2050329960614796E-2</v>
      </c>
      <c r="W381" s="661">
        <v>5.096707314815152E-2</v>
      </c>
      <c r="X381" s="659">
        <v>1.00239340171805E-2</v>
      </c>
      <c r="Y381" s="659">
        <v>1.7141343382637401E-2</v>
      </c>
      <c r="Z381" s="661">
        <v>9.4909418266791376E-3</v>
      </c>
      <c r="AA381" s="659">
        <v>1.1861367605830101E-2</v>
      </c>
      <c r="AB381" s="659">
        <v>2.0283438087030401E-2</v>
      </c>
      <c r="AC381" s="661">
        <v>1.1230671371642619E-2</v>
      </c>
      <c r="AD381" s="659">
        <v>4.4169391317179498E-3</v>
      </c>
      <c r="AE381" s="659">
        <v>7.5531508849864199E-3</v>
      </c>
      <c r="AF381" s="661">
        <v>4.1820827749869151E-3</v>
      </c>
      <c r="AG381" s="659">
        <v>0.118418207664732</v>
      </c>
      <c r="AH381" s="659">
        <v>0.20250013058323099</v>
      </c>
      <c r="AI381" s="661">
        <v>0.11212167244282593</v>
      </c>
      <c r="AJ381" s="659">
        <v>2.3374703415553501E-2</v>
      </c>
      <c r="AK381" s="659">
        <v>2.0963048882549101E-2</v>
      </c>
      <c r="AL381" s="661">
        <v>0.52190429530124571</v>
      </c>
    </row>
    <row r="382" spans="1:38" x14ac:dyDescent="0.2">
      <c r="A382" s="329">
        <v>1993</v>
      </c>
      <c r="B382" s="329">
        <v>17</v>
      </c>
      <c r="C382" s="659">
        <v>17.328065481402401</v>
      </c>
      <c r="D382" s="659">
        <v>26.8350878900401</v>
      </c>
      <c r="E382" s="661">
        <v>5.5313216559751517</v>
      </c>
      <c r="F382" s="659">
        <v>1.51944854752212</v>
      </c>
      <c r="G382" s="659">
        <v>2.5983005661733598</v>
      </c>
      <c r="H382" s="684">
        <v>1.4539009687904436</v>
      </c>
      <c r="I382" s="681">
        <v>3.3889802618812799</v>
      </c>
      <c r="J382" s="659">
        <v>5.8850178416924699</v>
      </c>
      <c r="K382" s="675">
        <v>8.8540334220261396</v>
      </c>
      <c r="L382" s="659">
        <v>2.14130243875231E-2</v>
      </c>
      <c r="M382" s="659">
        <v>1.9208103085717701E-2</v>
      </c>
      <c r="N382" s="684">
        <v>0.4795968761598573</v>
      </c>
      <c r="O382" s="727">
        <v>0</v>
      </c>
      <c r="P382" s="728">
        <v>0</v>
      </c>
      <c r="Q382" s="675">
        <v>0</v>
      </c>
      <c r="R382" s="659">
        <v>6.7372409364553805E-4</v>
      </c>
      <c r="S382" s="659">
        <v>9.1010215593361496E-4</v>
      </c>
      <c r="T382" s="675">
        <v>3.5636264513337007E-3</v>
      </c>
      <c r="U382" s="659">
        <v>5.3557186624323801E-2</v>
      </c>
      <c r="V382" s="659">
        <v>9.1760602059469398E-2</v>
      </c>
      <c r="W382" s="661">
        <v>5.0951894554576195E-2</v>
      </c>
      <c r="X382" s="659">
        <v>9.9732656764569307E-3</v>
      </c>
      <c r="Y382" s="659">
        <v>1.7087400382289699E-2</v>
      </c>
      <c r="Z382" s="661">
        <v>9.4881166085257849E-3</v>
      </c>
      <c r="AA382" s="659">
        <v>1.18014057529161E-2</v>
      </c>
      <c r="AB382" s="659">
        <v>2.0219595025479702E-2</v>
      </c>
      <c r="AC382" s="661">
        <v>1.1227329031198347E-2</v>
      </c>
      <c r="AD382" s="659">
        <v>4.3946129193701399E-3</v>
      </c>
      <c r="AE382" s="659">
        <v>7.5293805756973002E-3</v>
      </c>
      <c r="AF382" s="661">
        <v>4.1808377316203526E-3</v>
      </c>
      <c r="AG382" s="659">
        <v>0.117819660617204</v>
      </c>
      <c r="AH382" s="659">
        <v>0.20186284612861299</v>
      </c>
      <c r="AI382" s="661">
        <v>0.11208833774655752</v>
      </c>
      <c r="AJ382" s="659">
        <v>2.3275106081981099E-2</v>
      </c>
      <c r="AK382" s="659">
        <v>2.0878438989601501E-2</v>
      </c>
      <c r="AL382" s="661">
        <v>0.52130258049203626</v>
      </c>
    </row>
    <row r="383" spans="1:38" x14ac:dyDescent="0.2">
      <c r="A383" s="329">
        <v>1993</v>
      </c>
      <c r="B383" s="329">
        <v>18</v>
      </c>
      <c r="C383" s="659">
        <v>16.917140182024902</v>
      </c>
      <c r="D383" s="659">
        <v>26.280509920415199</v>
      </c>
      <c r="E383" s="661">
        <v>5.394240719563598</v>
      </c>
      <c r="F383" s="659">
        <v>1.48520374052308</v>
      </c>
      <c r="G383" s="659">
        <v>2.5464070555665401</v>
      </c>
      <c r="H383" s="684">
        <v>1.4134620495077737</v>
      </c>
      <c r="I383" s="681">
        <v>3.40209473448204</v>
      </c>
      <c r="J383" s="659">
        <v>5.9147439988512804</v>
      </c>
      <c r="K383" s="675">
        <v>8.7594374876456254</v>
      </c>
      <c r="L383" s="659">
        <v>2.087441596629E-2</v>
      </c>
      <c r="M383" s="659">
        <v>1.8800316884983001E-2</v>
      </c>
      <c r="N383" s="684">
        <v>0.46350575608275252</v>
      </c>
      <c r="O383" s="727">
        <v>0</v>
      </c>
      <c r="P383" s="728">
        <v>0</v>
      </c>
      <c r="Q383" s="675">
        <v>0</v>
      </c>
      <c r="R383" s="659">
        <v>6.7507464522628105E-4</v>
      </c>
      <c r="S383" s="659">
        <v>9.1445372875330105E-4</v>
      </c>
      <c r="T383" s="675">
        <v>3.5026329618063844E-3</v>
      </c>
      <c r="U383" s="659">
        <v>5.23375730298365E-2</v>
      </c>
      <c r="V383" s="659">
        <v>8.9912583045384797E-2</v>
      </c>
      <c r="W383" s="661">
        <v>4.9522491754696182E-2</v>
      </c>
      <c r="X383" s="659">
        <v>9.7461555807910293E-3</v>
      </c>
      <c r="Y383" s="659">
        <v>1.6743266335943498E-2</v>
      </c>
      <c r="Z383" s="661">
        <v>9.2219364092809564E-3</v>
      </c>
      <c r="AA383" s="659">
        <v>1.15326673734415E-2</v>
      </c>
      <c r="AB383" s="659">
        <v>1.9812383800885E-2</v>
      </c>
      <c r="AC383" s="661">
        <v>1.0912360053031651E-2</v>
      </c>
      <c r="AD383" s="659">
        <v>4.2945393472258904E-3</v>
      </c>
      <c r="AE383" s="659">
        <v>7.37774383103051E-3</v>
      </c>
      <c r="AF383" s="661">
        <v>4.0635484604524402E-3</v>
      </c>
      <c r="AG383" s="659">
        <v>0.11513667062258499</v>
      </c>
      <c r="AH383" s="659">
        <v>0.19779746110488799</v>
      </c>
      <c r="AI383" s="661">
        <v>0.10894379565228043</v>
      </c>
      <c r="AJ383" s="659">
        <v>2.2689654514397299E-2</v>
      </c>
      <c r="AK383" s="659">
        <v>2.04351897817136E-2</v>
      </c>
      <c r="AL383" s="661">
        <v>0.50381229590711696</v>
      </c>
    </row>
    <row r="384" spans="1:38" x14ac:dyDescent="0.2">
      <c r="A384" s="329">
        <v>1993</v>
      </c>
      <c r="B384" s="329">
        <v>19</v>
      </c>
      <c r="C384" s="659">
        <v>16.8673973606735</v>
      </c>
      <c r="D384" s="659">
        <v>26.385651910467601</v>
      </c>
      <c r="E384" s="661">
        <v>5.3924482768438198</v>
      </c>
      <c r="F384" s="659">
        <v>1.4789695894949799</v>
      </c>
      <c r="G384" s="659">
        <v>2.5571758386491399</v>
      </c>
      <c r="H384" s="684">
        <v>1.4109835382677069</v>
      </c>
      <c r="I384" s="681">
        <v>3.3987519383109399</v>
      </c>
      <c r="J384" s="659">
        <v>5.9232815525755704</v>
      </c>
      <c r="K384" s="675">
        <v>8.7006581805175536</v>
      </c>
      <c r="L384" s="659">
        <v>2.0799998244045399E-2</v>
      </c>
      <c r="M384" s="659">
        <v>1.8897072144079801E-2</v>
      </c>
      <c r="N384" s="684">
        <v>0.46183378232185701</v>
      </c>
      <c r="O384" s="727">
        <v>0</v>
      </c>
      <c r="P384" s="728">
        <v>0</v>
      </c>
      <c r="Q384" s="675">
        <v>0</v>
      </c>
      <c r="R384" s="659">
        <v>6.7242500934665403E-4</v>
      </c>
      <c r="S384" s="659">
        <v>9.1827366700728799E-4</v>
      </c>
      <c r="T384" s="675">
        <v>3.4813766436058873E-3</v>
      </c>
      <c r="U384" s="659">
        <v>5.2116170375975698E-2</v>
      </c>
      <c r="V384" s="659">
        <v>9.0295130054106401E-2</v>
      </c>
      <c r="W384" s="661">
        <v>4.9439851855918905E-2</v>
      </c>
      <c r="X384" s="659">
        <v>9.7049213501830701E-3</v>
      </c>
      <c r="Y384" s="659">
        <v>1.68145044543608E-2</v>
      </c>
      <c r="Z384" s="661">
        <v>9.2065466359997385E-3</v>
      </c>
      <c r="AA384" s="659">
        <v>1.14838771981782E-2</v>
      </c>
      <c r="AB384" s="659">
        <v>1.98966749872122E-2</v>
      </c>
      <c r="AC384" s="661">
        <v>1.0894149006566583E-2</v>
      </c>
      <c r="AD384" s="659">
        <v>4.27636963283587E-3</v>
      </c>
      <c r="AE384" s="659">
        <v>7.4091328103849403E-3</v>
      </c>
      <c r="AF384" s="661">
        <v>4.0567670705980372E-3</v>
      </c>
      <c r="AG384" s="659">
        <v>0.11464955809425301</v>
      </c>
      <c r="AH384" s="659">
        <v>0.19863899280441899</v>
      </c>
      <c r="AI384" s="661">
        <v>0.10876199649463061</v>
      </c>
      <c r="AJ384" s="659">
        <v>2.2608770196306902E-2</v>
      </c>
      <c r="AK384" s="659">
        <v>2.0540357732965701E-2</v>
      </c>
      <c r="AL384" s="661">
        <v>0.5019948663706264</v>
      </c>
    </row>
    <row r="385" spans="1:38" x14ac:dyDescent="0.2">
      <c r="A385" s="329">
        <v>1993</v>
      </c>
      <c r="B385" s="329">
        <v>20</v>
      </c>
      <c r="C385" s="659">
        <v>18.918933824134001</v>
      </c>
      <c r="D385" s="659">
        <v>28.890405197212701</v>
      </c>
      <c r="E385" s="661">
        <v>5.3916869101973646</v>
      </c>
      <c r="F385" s="659">
        <v>1.52118110324199</v>
      </c>
      <c r="G385" s="659">
        <v>2.4804368373596302</v>
      </c>
      <c r="H385" s="684">
        <v>1.4111703662202495</v>
      </c>
      <c r="I385" s="681">
        <v>3.4612038221320498</v>
      </c>
      <c r="J385" s="659">
        <v>5.4458266204670602</v>
      </c>
      <c r="K385" s="675">
        <v>8.7151863565083598</v>
      </c>
      <c r="L385" s="659">
        <v>3.0906341368703301E-2</v>
      </c>
      <c r="M385" s="659">
        <v>2.4981573169433401E-2</v>
      </c>
      <c r="N385" s="684">
        <v>0.46224844844974683</v>
      </c>
      <c r="O385" s="727">
        <v>0</v>
      </c>
      <c r="P385" s="728">
        <v>0</v>
      </c>
      <c r="Q385" s="675">
        <v>0</v>
      </c>
      <c r="R385" s="659">
        <v>6.72626197826564E-4</v>
      </c>
      <c r="S385" s="659">
        <v>9.1933764562938101E-4</v>
      </c>
      <c r="T385" s="675">
        <v>3.4812395132937882E-3</v>
      </c>
      <c r="U385" s="659">
        <v>5.3617152247463301E-2</v>
      </c>
      <c r="V385" s="659">
        <v>8.7566395747446901E-2</v>
      </c>
      <c r="W385" s="661">
        <v>4.9445026104642444E-2</v>
      </c>
      <c r="X385" s="659">
        <v>9.9844256726334506E-3</v>
      </c>
      <c r="Y385" s="659">
        <v>1.6306365668504599E-2</v>
      </c>
      <c r="Z385" s="661">
        <v>9.2075135853850795E-3</v>
      </c>
      <c r="AA385" s="659">
        <v>1.1814621728101399E-2</v>
      </c>
      <c r="AB385" s="659">
        <v>1.9295391515336699E-2</v>
      </c>
      <c r="AC385" s="661">
        <v>1.0895291898335806E-2</v>
      </c>
      <c r="AD385" s="659">
        <v>4.3995323042847496E-3</v>
      </c>
      <c r="AE385" s="659">
        <v>7.1852244019145403E-3</v>
      </c>
      <c r="AF385" s="661">
        <v>4.0571918363721858E-3</v>
      </c>
      <c r="AG385" s="659">
        <v>0.11795156827823799</v>
      </c>
      <c r="AH385" s="659">
        <v>0.192635982468079</v>
      </c>
      <c r="AI385" s="661">
        <v>0.10877337825277211</v>
      </c>
      <c r="AJ385" s="659">
        <v>3.3593953907601497E-2</v>
      </c>
      <c r="AK385" s="659">
        <v>2.715396984003E-2</v>
      </c>
      <c r="AL385" s="661">
        <v>0.50244556345117108</v>
      </c>
    </row>
    <row r="386" spans="1:38" x14ac:dyDescent="0.2">
      <c r="A386" s="329">
        <v>1993</v>
      </c>
      <c r="B386" s="329">
        <v>21</v>
      </c>
      <c r="C386" s="659">
        <v>18.921344838397602</v>
      </c>
      <c r="D386" s="659">
        <v>28.932686526386501</v>
      </c>
      <c r="E386" s="661">
        <v>5.391187429881132</v>
      </c>
      <c r="F386" s="659">
        <v>1.5214831960255899</v>
      </c>
      <c r="G386" s="659">
        <v>2.4849412670709401</v>
      </c>
      <c r="H386" s="684">
        <v>1.4114572861403021</v>
      </c>
      <c r="I386" s="681">
        <v>3.4613563121906501</v>
      </c>
      <c r="J386" s="659">
        <v>5.4489043141724798</v>
      </c>
      <c r="K386" s="675">
        <v>8.7216395537641542</v>
      </c>
      <c r="L386" s="659">
        <v>3.0911751460031299E-2</v>
      </c>
      <c r="M386" s="659">
        <v>2.5035519689885499E-2</v>
      </c>
      <c r="N386" s="684">
        <v>0.46242214785482516</v>
      </c>
      <c r="O386" s="727">
        <v>0</v>
      </c>
      <c r="P386" s="728">
        <v>0</v>
      </c>
      <c r="Q386" s="675">
        <v>0</v>
      </c>
      <c r="R386" s="659">
        <v>6.7275582346494199E-4</v>
      </c>
      <c r="S386" s="659">
        <v>9.2106567785509095E-4</v>
      </c>
      <c r="T386" s="675">
        <v>3.4847898341689347E-3</v>
      </c>
      <c r="U386" s="659">
        <v>5.3627879581144802E-2</v>
      </c>
      <c r="V386" s="659">
        <v>8.7726419795390406E-2</v>
      </c>
      <c r="W386" s="661">
        <v>4.945456488952453E-2</v>
      </c>
      <c r="X386" s="659">
        <v>9.9864322921246803E-3</v>
      </c>
      <c r="Y386" s="659">
        <v>1.6336162459111798E-2</v>
      </c>
      <c r="Z386" s="661">
        <v>9.2092865857815939E-3</v>
      </c>
      <c r="AA386" s="659">
        <v>1.18169888036068E-2</v>
      </c>
      <c r="AB386" s="659">
        <v>1.9330649251263599E-2</v>
      </c>
      <c r="AC386" s="661">
        <v>1.0897388499098659E-2</v>
      </c>
      <c r="AD386" s="659">
        <v>4.4004123122302601E-3</v>
      </c>
      <c r="AE386" s="659">
        <v>7.1983574270040101E-3</v>
      </c>
      <c r="AF386" s="661">
        <v>4.0579737144366568E-3</v>
      </c>
      <c r="AG386" s="659">
        <v>0.117975167590673</v>
      </c>
      <c r="AH386" s="659">
        <v>0.19298801965464199</v>
      </c>
      <c r="AI386" s="661">
        <v>0.10879435442928603</v>
      </c>
      <c r="AJ386" s="659">
        <v>3.3599835651876901E-2</v>
      </c>
      <c r="AK386" s="659">
        <v>2.72126091700624E-2</v>
      </c>
      <c r="AL386" s="661">
        <v>0.50263430520179808</v>
      </c>
    </row>
    <row r="387" spans="1:38" x14ac:dyDescent="0.2">
      <c r="A387" s="329">
        <v>1993</v>
      </c>
      <c r="B387" s="329">
        <v>22</v>
      </c>
      <c r="C387" s="659">
        <v>18.8825859152441</v>
      </c>
      <c r="D387" s="659">
        <v>28.8937486716565</v>
      </c>
      <c r="E387" s="661">
        <v>5.3886322814001293</v>
      </c>
      <c r="F387" s="659">
        <v>1.51664719429071</v>
      </c>
      <c r="G387" s="659">
        <v>2.47992419545891</v>
      </c>
      <c r="H387" s="684">
        <v>1.4092610488292199</v>
      </c>
      <c r="I387" s="681">
        <v>3.4587741398743499</v>
      </c>
      <c r="J387" s="659">
        <v>5.4460819563884799</v>
      </c>
      <c r="K387" s="675">
        <v>8.6866820296082388</v>
      </c>
      <c r="L387" s="659">
        <v>3.08250287494066E-2</v>
      </c>
      <c r="M387" s="659">
        <v>2.4981103040633199E-2</v>
      </c>
      <c r="N387" s="684">
        <v>0.46143641637433674</v>
      </c>
      <c r="O387" s="727">
        <v>0</v>
      </c>
      <c r="P387" s="728">
        <v>0</v>
      </c>
      <c r="Q387" s="675">
        <v>0</v>
      </c>
      <c r="R387" s="659">
        <v>6.7067718981271703E-4</v>
      </c>
      <c r="S387" s="659">
        <v>9.1902077450894699E-4</v>
      </c>
      <c r="T387" s="675">
        <v>3.4638985403436704E-3</v>
      </c>
      <c r="U387" s="659">
        <v>5.3456135768099801E-2</v>
      </c>
      <c r="V387" s="659">
        <v>8.7548099774991395E-2</v>
      </c>
      <c r="W387" s="661">
        <v>4.937967839401966E-2</v>
      </c>
      <c r="X387" s="659">
        <v>9.9544458283760302E-3</v>
      </c>
      <c r="Y387" s="659">
        <v>1.6302958238600899E-2</v>
      </c>
      <c r="Z387" s="661">
        <v>9.1953423299119073E-3</v>
      </c>
      <c r="AA387" s="659">
        <v>1.17791389958506E-2</v>
      </c>
      <c r="AB387" s="659">
        <v>1.9291360937352502E-2</v>
      </c>
      <c r="AC387" s="661">
        <v>1.0880890102762547E-2</v>
      </c>
      <c r="AD387" s="659">
        <v>4.3863218474999603E-3</v>
      </c>
      <c r="AE387" s="659">
        <v>7.1837247495511901E-3</v>
      </c>
      <c r="AF387" s="661">
        <v>4.0518294531964689E-3</v>
      </c>
      <c r="AG387" s="659">
        <v>0.11759733887168999</v>
      </c>
      <c r="AH387" s="659">
        <v>0.192595743921706</v>
      </c>
      <c r="AI387" s="661">
        <v>0.10862961736072417</v>
      </c>
      <c r="AJ387" s="659">
        <v>3.3505570185994003E-2</v>
      </c>
      <c r="AK387" s="659">
        <v>2.71534610228924E-2</v>
      </c>
      <c r="AL387" s="661">
        <v>0.50156300526182918</v>
      </c>
    </row>
    <row r="388" spans="1:38" x14ac:dyDescent="0.2">
      <c r="A388" s="329">
        <v>1993</v>
      </c>
      <c r="B388" s="329">
        <v>23</v>
      </c>
      <c r="C388" s="659">
        <v>18.8687261824983</v>
      </c>
      <c r="D388" s="659">
        <v>28.883101103624998</v>
      </c>
      <c r="E388" s="661">
        <v>5.3870938277725777</v>
      </c>
      <c r="F388" s="659">
        <v>1.5149187206917301</v>
      </c>
      <c r="G388" s="659">
        <v>2.4774386325425999</v>
      </c>
      <c r="H388" s="684">
        <v>1.4082946914330898</v>
      </c>
      <c r="I388" s="681">
        <v>3.4578470446761802</v>
      </c>
      <c r="J388" s="659">
        <v>5.4453557099896797</v>
      </c>
      <c r="K388" s="675">
        <v>8.6718398097123366</v>
      </c>
      <c r="L388" s="659">
        <v>3.0794041425931101E-2</v>
      </c>
      <c r="M388" s="659">
        <v>2.4960092755954399E-2</v>
      </c>
      <c r="N388" s="684">
        <v>0.46103122541291619</v>
      </c>
      <c r="O388" s="727">
        <v>0</v>
      </c>
      <c r="P388" s="728">
        <v>0</v>
      </c>
      <c r="Q388" s="675">
        <v>0</v>
      </c>
      <c r="R388" s="659">
        <v>6.6993430337228602E-4</v>
      </c>
      <c r="S388" s="659">
        <v>9.1788049076366597E-4</v>
      </c>
      <c r="T388" s="675">
        <v>3.4540293438299037E-3</v>
      </c>
      <c r="U388" s="659">
        <v>5.33947745654701E-2</v>
      </c>
      <c r="V388" s="659">
        <v>8.7459729652986096E-2</v>
      </c>
      <c r="W388" s="661">
        <v>4.934658904669801E-2</v>
      </c>
      <c r="X388" s="659">
        <v>9.9430161861785004E-3</v>
      </c>
      <c r="Y388" s="659">
        <v>1.62864964415564E-2</v>
      </c>
      <c r="Z388" s="661">
        <v>9.1891788165795289E-3</v>
      </c>
      <c r="AA388" s="659">
        <v>1.1765618703999E-2</v>
      </c>
      <c r="AB388" s="659">
        <v>1.9271893256014801E-2</v>
      </c>
      <c r="AC388" s="661">
        <v>1.0873596968565897E-2</v>
      </c>
      <c r="AD388" s="659">
        <v>4.3812846867410703E-3</v>
      </c>
      <c r="AE388" s="659">
        <v>7.1764737789950699E-3</v>
      </c>
      <c r="AF388" s="661">
        <v>4.0491137973430709E-3</v>
      </c>
      <c r="AG388" s="659">
        <v>0.117462307542719</v>
      </c>
      <c r="AH388" s="659">
        <v>0.19240129583343599</v>
      </c>
      <c r="AI388" s="661">
        <v>0.10855682330943595</v>
      </c>
      <c r="AJ388" s="659">
        <v>3.3471882804926703E-2</v>
      </c>
      <c r="AK388" s="659">
        <v>2.7130620963775502E-2</v>
      </c>
      <c r="AL388" s="661">
        <v>0.50112239218940835</v>
      </c>
    </row>
    <row r="389" spans="1:38" x14ac:dyDescent="0.2">
      <c r="A389" s="329">
        <v>1993</v>
      </c>
      <c r="B389" s="329">
        <v>24</v>
      </c>
      <c r="C389" s="659">
        <v>18.872828320397499</v>
      </c>
      <c r="D389" s="659">
        <v>28.910467396179602</v>
      </c>
      <c r="E389" s="661">
        <v>5.3868189715495856</v>
      </c>
      <c r="F389" s="659">
        <v>1.51543355450467</v>
      </c>
      <c r="G389" s="659">
        <v>2.4784529809231</v>
      </c>
      <c r="H389" s="684">
        <v>1.4094144115082707</v>
      </c>
      <c r="I389" s="681">
        <v>3.4581126785557199</v>
      </c>
      <c r="J389" s="659">
        <v>5.4474397086172504</v>
      </c>
      <c r="K389" s="675">
        <v>8.6758043232836464</v>
      </c>
      <c r="L389" s="659">
        <v>3.0803247309152602E-2</v>
      </c>
      <c r="M389" s="659">
        <v>2.4984479488944999E-2</v>
      </c>
      <c r="N389" s="684">
        <v>0.46109897128617794</v>
      </c>
      <c r="O389" s="727">
        <v>0</v>
      </c>
      <c r="P389" s="728">
        <v>0</v>
      </c>
      <c r="Q389" s="675">
        <v>0</v>
      </c>
      <c r="R389" s="659">
        <v>6.7015539600948895E-4</v>
      </c>
      <c r="S389" s="659">
        <v>9.1800789294196102E-4</v>
      </c>
      <c r="T389" s="675">
        <v>3.473659763714677E-3</v>
      </c>
      <c r="U389" s="659">
        <v>5.3413026470942003E-2</v>
      </c>
      <c r="V389" s="659">
        <v>8.7495645823451804E-2</v>
      </c>
      <c r="W389" s="661">
        <v>4.9385957659025627E-2</v>
      </c>
      <c r="X389" s="659">
        <v>9.9464269753894302E-3</v>
      </c>
      <c r="Y389" s="659">
        <v>1.62931934419028E-2</v>
      </c>
      <c r="Z389" s="661">
        <v>9.1965090072786693E-3</v>
      </c>
      <c r="AA389" s="659">
        <v>1.1769646716408601E-2</v>
      </c>
      <c r="AB389" s="659">
        <v>1.92797968799608E-2</v>
      </c>
      <c r="AC389" s="661">
        <v>1.0882270998597843E-2</v>
      </c>
      <c r="AD389" s="659">
        <v>4.38278583709217E-3</v>
      </c>
      <c r="AE389" s="659">
        <v>7.17942070554594E-3</v>
      </c>
      <c r="AF389" s="661">
        <v>4.0523447524380357E-3</v>
      </c>
      <c r="AG389" s="659">
        <v>0.11750252873200299</v>
      </c>
      <c r="AH389" s="659">
        <v>0.192480382413905</v>
      </c>
      <c r="AI389" s="661">
        <v>0.10864338935099027</v>
      </c>
      <c r="AJ389" s="659">
        <v>3.3481898156330202E-2</v>
      </c>
      <c r="AK389" s="659">
        <v>2.7157136586454401E-2</v>
      </c>
      <c r="AL389" s="661">
        <v>0.50119616018347524</v>
      </c>
    </row>
    <row r="390" spans="1:38" x14ac:dyDescent="0.2">
      <c r="A390" s="329">
        <v>1993</v>
      </c>
      <c r="B390" s="329">
        <v>25</v>
      </c>
      <c r="C390" s="659">
        <v>18.8646610765256</v>
      </c>
      <c r="D390" s="659">
        <v>28.892535337067599</v>
      </c>
      <c r="E390" s="661">
        <v>5.3867800995498563</v>
      </c>
      <c r="F390" s="659">
        <v>1.5144195527295199</v>
      </c>
      <c r="G390" s="659">
        <v>2.4748010304251098</v>
      </c>
      <c r="H390" s="684">
        <v>1.4122231929207447</v>
      </c>
      <c r="I390" s="681">
        <v>3.4343818330522602</v>
      </c>
      <c r="J390" s="659">
        <v>5.4069056162874602</v>
      </c>
      <c r="K390" s="675">
        <v>8.7073144693497628</v>
      </c>
      <c r="L390" s="659">
        <v>3.0611680914191801E-2</v>
      </c>
      <c r="M390" s="659">
        <v>2.4802060169569699E-2</v>
      </c>
      <c r="N390" s="684">
        <v>0.46192215918681195</v>
      </c>
      <c r="O390" s="727">
        <v>0</v>
      </c>
      <c r="P390" s="728">
        <v>0</v>
      </c>
      <c r="Q390" s="675">
        <v>0</v>
      </c>
      <c r="R390" s="659">
        <v>6.6799831934529895E-4</v>
      </c>
      <c r="S390" s="659">
        <v>9.1359867508889001E-4</v>
      </c>
      <c r="T390" s="675">
        <v>3.5164213085561091E-3</v>
      </c>
      <c r="U390" s="659">
        <v>5.33770242394793E-2</v>
      </c>
      <c r="V390" s="659">
        <v>8.7365753502057594E-2</v>
      </c>
      <c r="W390" s="661">
        <v>4.9482787067099104E-2</v>
      </c>
      <c r="X390" s="659">
        <v>9.9397194858581606E-3</v>
      </c>
      <c r="Y390" s="659">
        <v>1.6268996896799601E-2</v>
      </c>
      <c r="Z390" s="661">
        <v>9.2145430004652012E-3</v>
      </c>
      <c r="AA390" s="659">
        <v>1.1761709827546899E-2</v>
      </c>
      <c r="AB390" s="659">
        <v>1.9251176990298401E-2</v>
      </c>
      <c r="AC390" s="661">
        <v>1.0903612155346102E-2</v>
      </c>
      <c r="AD390" s="659">
        <v>4.3798297020251897E-3</v>
      </c>
      <c r="AE390" s="659">
        <v>7.1687606837011596E-3</v>
      </c>
      <c r="AF390" s="661">
        <v>4.0602910893957943E-3</v>
      </c>
      <c r="AG390" s="659">
        <v>0.11742333728603099</v>
      </c>
      <c r="AH390" s="659">
        <v>0.192194606661127</v>
      </c>
      <c r="AI390" s="661">
        <v>0.10885646686959807</v>
      </c>
      <c r="AJ390" s="659">
        <v>3.3273678890068797E-2</v>
      </c>
      <c r="AK390" s="659">
        <v>2.6958846045607901E-2</v>
      </c>
      <c r="AL390" s="661">
        <v>0.50209095330521447</v>
      </c>
    </row>
    <row r="391" spans="1:38" x14ac:dyDescent="0.2">
      <c r="A391" s="329">
        <v>1993</v>
      </c>
      <c r="B391" s="329">
        <v>26</v>
      </c>
      <c r="C391" s="659">
        <v>18.886731637082899</v>
      </c>
      <c r="D391" s="659">
        <v>28.9068406711656</v>
      </c>
      <c r="E391" s="661">
        <v>5.3831007386958598</v>
      </c>
      <c r="F391" s="659">
        <v>1.5171795854638901</v>
      </c>
      <c r="G391" s="659">
        <v>2.47368462651011</v>
      </c>
      <c r="H391" s="684">
        <v>1.408685662584434</v>
      </c>
      <c r="I391" s="681">
        <v>3.4590111216391501</v>
      </c>
      <c r="J391" s="659">
        <v>5.4473552718424596</v>
      </c>
      <c r="K391" s="675">
        <v>8.6562704911952952</v>
      </c>
      <c r="L391" s="659">
        <v>3.0834518005673901E-2</v>
      </c>
      <c r="M391" s="659">
        <v>2.4955667556328599E-2</v>
      </c>
      <c r="N391" s="684">
        <v>0.46046531728768753</v>
      </c>
      <c r="O391" s="727">
        <v>0</v>
      </c>
      <c r="P391" s="728">
        <v>0</v>
      </c>
      <c r="Q391" s="675">
        <v>0</v>
      </c>
      <c r="R391" s="659">
        <v>6.70905997178988E-4</v>
      </c>
      <c r="S391" s="659">
        <v>9.1557280959412798E-4</v>
      </c>
      <c r="T391" s="675">
        <v>3.4708444933193891E-3</v>
      </c>
      <c r="U391" s="659">
        <v>5.3475057957542101E-2</v>
      </c>
      <c r="V391" s="659">
        <v>8.7325901030148201E-2</v>
      </c>
      <c r="W391" s="661">
        <v>4.9361435702619749E-2</v>
      </c>
      <c r="X391" s="659">
        <v>9.9579682120107607E-3</v>
      </c>
      <c r="Y391" s="659">
        <v>1.6261575601685899E-2</v>
      </c>
      <c r="Z391" s="661">
        <v>9.1919437792015776E-3</v>
      </c>
      <c r="AA391" s="659">
        <v>1.17833162392124E-2</v>
      </c>
      <c r="AB391" s="659">
        <v>1.9242397537146998E-2</v>
      </c>
      <c r="AC391" s="661">
        <v>1.0876869259578849E-2</v>
      </c>
      <c r="AD391" s="659">
        <v>4.3878751792495504E-3</v>
      </c>
      <c r="AE391" s="659">
        <v>7.1654896476927897E-3</v>
      </c>
      <c r="AF391" s="661">
        <v>4.0503329887713194E-3</v>
      </c>
      <c r="AG391" s="659">
        <v>0.117639005762754</v>
      </c>
      <c r="AH391" s="659">
        <v>0.19210689541225801</v>
      </c>
      <c r="AI391" s="661">
        <v>0.1085894819294586</v>
      </c>
      <c r="AJ391" s="659">
        <v>3.3515890785939903E-2</v>
      </c>
      <c r="AK391" s="659">
        <v>2.7125809792296399E-2</v>
      </c>
      <c r="AL391" s="661">
        <v>0.50050737350736874</v>
      </c>
    </row>
    <row r="392" spans="1:38" x14ac:dyDescent="0.2">
      <c r="A392" s="329">
        <v>1993</v>
      </c>
      <c r="B392" s="329">
        <v>27</v>
      </c>
      <c r="C392" s="659">
        <v>19.2011938063754</v>
      </c>
      <c r="D392" s="659">
        <v>29.544832030227301</v>
      </c>
      <c r="E392" s="661">
        <v>5.390263591642328</v>
      </c>
      <c r="F392" s="659">
        <v>1.55647540666409</v>
      </c>
      <c r="G392" s="659">
        <v>2.5335758594244799</v>
      </c>
      <c r="H392" s="684">
        <v>1.4124914051471771</v>
      </c>
      <c r="I392" s="681">
        <v>3.47983111858959</v>
      </c>
      <c r="J392" s="659">
        <v>5.4944068029336499</v>
      </c>
      <c r="K392" s="675">
        <v>8.6153924938126707</v>
      </c>
      <c r="L392" s="659">
        <v>3.1538940213438699E-2</v>
      </c>
      <c r="M392" s="659">
        <v>2.5724430410279799E-2</v>
      </c>
      <c r="N392" s="684">
        <v>0.4591853187611491</v>
      </c>
      <c r="O392" s="727">
        <v>0</v>
      </c>
      <c r="P392" s="728">
        <v>0</v>
      </c>
      <c r="Q392" s="675">
        <v>0</v>
      </c>
      <c r="R392" s="659">
        <v>6.8779289196059295E-4</v>
      </c>
      <c r="S392" s="659">
        <v>9.3744485839843497E-4</v>
      </c>
      <c r="T392" s="675">
        <v>3.5123309546276856E-3</v>
      </c>
      <c r="U392" s="659">
        <v>5.4870592639619402E-2</v>
      </c>
      <c r="V392" s="659">
        <v>8.9453298979927695E-2</v>
      </c>
      <c r="W392" s="661">
        <v>4.9500191057660924E-2</v>
      </c>
      <c r="X392" s="659">
        <v>1.0217843745110099E-2</v>
      </c>
      <c r="Y392" s="659">
        <v>1.6657741288415798E-2</v>
      </c>
      <c r="Z392" s="661">
        <v>9.2177829906689678E-3</v>
      </c>
      <c r="AA392" s="659">
        <v>1.2090819828237001E-2</v>
      </c>
      <c r="AB392" s="659">
        <v>1.97111795708617E-2</v>
      </c>
      <c r="AC392" s="661">
        <v>1.0907446951914174E-2</v>
      </c>
      <c r="AD392" s="659">
        <v>4.5023836768533498E-3</v>
      </c>
      <c r="AE392" s="659">
        <v>7.34005588328093E-3</v>
      </c>
      <c r="AF392" s="661">
        <v>4.0617176978221528E-3</v>
      </c>
      <c r="AG392" s="659">
        <v>0.12070903425287199</v>
      </c>
      <c r="AH392" s="659">
        <v>0.19678700697983301</v>
      </c>
      <c r="AI392" s="661">
        <v>0.10889474860765164</v>
      </c>
      <c r="AJ392" s="659">
        <v>3.4281557978160598E-2</v>
      </c>
      <c r="AK392" s="659">
        <v>2.7961427383018898E-2</v>
      </c>
      <c r="AL392" s="661">
        <v>0.49911587922421519</v>
      </c>
    </row>
    <row r="393" spans="1:38" x14ac:dyDescent="0.2">
      <c r="A393" s="329">
        <v>1993</v>
      </c>
      <c r="B393" s="329">
        <v>28</v>
      </c>
      <c r="C393" s="659">
        <v>19.0077744560752</v>
      </c>
      <c r="D393" s="659">
        <v>29.168005574631199</v>
      </c>
      <c r="E393" s="661">
        <v>5.3844072088944435</v>
      </c>
      <c r="F393" s="659">
        <v>1.5349039533370099</v>
      </c>
      <c r="G393" s="659">
        <v>2.49683213443575</v>
      </c>
      <c r="H393" s="684">
        <v>1.4077144917890685</v>
      </c>
      <c r="I393" s="681">
        <v>3.4726771644920502</v>
      </c>
      <c r="J393" s="659">
        <v>5.4761592721487498</v>
      </c>
      <c r="K393" s="675">
        <v>8.5692894699884157</v>
      </c>
      <c r="L393" s="659">
        <v>3.1130287399282801E-2</v>
      </c>
      <c r="M393" s="659">
        <v>2.5280998473272601E-2</v>
      </c>
      <c r="N393" s="684">
        <v>0.45801335257286002</v>
      </c>
      <c r="O393" s="727">
        <v>0</v>
      </c>
      <c r="P393" s="728">
        <v>0</v>
      </c>
      <c r="Q393" s="675">
        <v>0</v>
      </c>
      <c r="R393" s="659">
        <v>6.8063472630594296E-4</v>
      </c>
      <c r="S393" s="659">
        <v>9.2663528603273502E-4</v>
      </c>
      <c r="T393" s="675">
        <v>3.454037388060553E-3</v>
      </c>
      <c r="U393" s="659">
        <v>5.4104298089805998E-2</v>
      </c>
      <c r="V393" s="659">
        <v>8.8147663882791993E-2</v>
      </c>
      <c r="W393" s="661">
        <v>4.9334365584781291E-2</v>
      </c>
      <c r="X393" s="659">
        <v>1.00751473217541E-2</v>
      </c>
      <c r="Y393" s="659">
        <v>1.6414612630839799E-2</v>
      </c>
      <c r="Z393" s="661">
        <v>9.1868982642984882E-3</v>
      </c>
      <c r="AA393" s="659">
        <v>1.1921969033886299E-2</v>
      </c>
      <c r="AB393" s="659">
        <v>1.94234814377281E-2</v>
      </c>
      <c r="AC393" s="661">
        <v>1.0870898200354123E-2</v>
      </c>
      <c r="AD393" s="659">
        <v>4.4395067713604202E-3</v>
      </c>
      <c r="AE393" s="659">
        <v>7.2329246035678302E-3</v>
      </c>
      <c r="AF393" s="661">
        <v>4.048109521949516E-3</v>
      </c>
      <c r="AG393" s="659">
        <v>0.119023250220733</v>
      </c>
      <c r="AH393" s="659">
        <v>0.19391479851782401</v>
      </c>
      <c r="AI393" s="661">
        <v>0.10852989770091895</v>
      </c>
      <c r="AJ393" s="659">
        <v>3.3837388282814101E-2</v>
      </c>
      <c r="AK393" s="659">
        <v>2.74794365186741E-2</v>
      </c>
      <c r="AL393" s="661">
        <v>0.49784232313012017</v>
      </c>
    </row>
    <row r="394" spans="1:38" x14ac:dyDescent="0.2">
      <c r="A394" s="329">
        <v>1993</v>
      </c>
      <c r="B394" s="329">
        <v>29</v>
      </c>
      <c r="C394" s="659">
        <v>18.979522310329301</v>
      </c>
      <c r="D394" s="659">
        <v>29.101855082748202</v>
      </c>
      <c r="E394" s="661">
        <v>5.3798578286952248</v>
      </c>
      <c r="F394" s="659">
        <v>1.5313784247486799</v>
      </c>
      <c r="G394" s="659">
        <v>2.4891525414734899</v>
      </c>
      <c r="H394" s="684">
        <v>1.4026095656114319</v>
      </c>
      <c r="I394" s="681">
        <v>3.47078125982623</v>
      </c>
      <c r="J394" s="659">
        <v>5.4713163326060501</v>
      </c>
      <c r="K394" s="675">
        <v>8.4817232631808928</v>
      </c>
      <c r="L394" s="659">
        <v>3.1067095090243701E-2</v>
      </c>
      <c r="M394" s="659">
        <v>2.51932206246713E-2</v>
      </c>
      <c r="N394" s="684">
        <v>0.45559774702891664</v>
      </c>
      <c r="O394" s="727">
        <v>0</v>
      </c>
      <c r="P394" s="728">
        <v>0</v>
      </c>
      <c r="Q394" s="675">
        <v>0</v>
      </c>
      <c r="R394" s="659">
        <v>6.79114819622126E-4</v>
      </c>
      <c r="S394" s="659">
        <v>9.2359078607022395E-4</v>
      </c>
      <c r="T394" s="675">
        <v>3.396767203399818E-3</v>
      </c>
      <c r="U394" s="659">
        <v>5.3979090738556799E-2</v>
      </c>
      <c r="V394" s="659">
        <v>8.7874781576471495E-2</v>
      </c>
      <c r="W394" s="661">
        <v>4.9160750027186596E-2</v>
      </c>
      <c r="X394" s="659">
        <v>1.0051834704290699E-2</v>
      </c>
      <c r="Y394" s="659">
        <v>1.6363786090819999E-2</v>
      </c>
      <c r="Z394" s="661">
        <v>9.1545710710011705E-3</v>
      </c>
      <c r="AA394" s="659">
        <v>1.1894378829292901E-2</v>
      </c>
      <c r="AB394" s="659">
        <v>1.9363345448140699E-2</v>
      </c>
      <c r="AC394" s="661">
        <v>1.0832645017271372E-2</v>
      </c>
      <c r="AD394" s="659">
        <v>4.42923347514075E-3</v>
      </c>
      <c r="AE394" s="659">
        <v>7.2105310537487798E-3</v>
      </c>
      <c r="AF394" s="661">
        <v>4.0338649733231112E-3</v>
      </c>
      <c r="AG394" s="659">
        <v>0.118747827505074</v>
      </c>
      <c r="AH394" s="659">
        <v>0.19331437821212699</v>
      </c>
      <c r="AI394" s="661">
        <v>0.10814799819547216</v>
      </c>
      <c r="AJ394" s="659">
        <v>3.37686912011309E-2</v>
      </c>
      <c r="AK394" s="659">
        <v>2.73840202043736E-2</v>
      </c>
      <c r="AL394" s="661">
        <v>0.49521629577460136</v>
      </c>
    </row>
    <row r="395" spans="1:38" x14ac:dyDescent="0.2">
      <c r="A395" s="329">
        <v>1993</v>
      </c>
      <c r="B395" s="329">
        <v>30</v>
      </c>
      <c r="C395" s="659">
        <v>18.9463608182756</v>
      </c>
      <c r="D395" s="659">
        <v>29.036949085605599</v>
      </c>
      <c r="E395" s="661">
        <v>5.3829669176050743</v>
      </c>
      <c r="F395" s="659">
        <v>1.5272439854284301</v>
      </c>
      <c r="G395" s="659">
        <v>2.4823954652635298</v>
      </c>
      <c r="H395" s="684">
        <v>1.4075685281949843</v>
      </c>
      <c r="I395" s="681">
        <v>3.4685565661585702</v>
      </c>
      <c r="J395" s="659">
        <v>5.46652963417871</v>
      </c>
      <c r="K395" s="675">
        <v>8.5791104558447024</v>
      </c>
      <c r="L395" s="659">
        <v>3.0992963398658299E-2</v>
      </c>
      <c r="M395" s="659">
        <v>2.5111409727998499E-2</v>
      </c>
      <c r="N395" s="684">
        <v>0.45926526126210482</v>
      </c>
      <c r="O395" s="727">
        <v>0</v>
      </c>
      <c r="P395" s="728">
        <v>0</v>
      </c>
      <c r="Q395" s="675">
        <v>0</v>
      </c>
      <c r="R395" s="659">
        <v>6.7733202563939295E-4</v>
      </c>
      <c r="S395" s="659">
        <v>9.2101051713025604E-4</v>
      </c>
      <c r="T395" s="675">
        <v>3.4247706970017629E-3</v>
      </c>
      <c r="U395" s="659">
        <v>5.3832266732161398E-2</v>
      </c>
      <c r="V395" s="659">
        <v>8.7634694316384196E-2</v>
      </c>
      <c r="W395" s="661">
        <v>4.9326733667614663E-2</v>
      </c>
      <c r="X395" s="659">
        <v>1.0024492643505E-2</v>
      </c>
      <c r="Y395" s="659">
        <v>1.6319081889943299E-2</v>
      </c>
      <c r="Z395" s="661">
        <v>9.1854826513064342E-3</v>
      </c>
      <c r="AA395" s="659">
        <v>1.18620268094832E-2</v>
      </c>
      <c r="AB395" s="659">
        <v>1.93104482164306E-2</v>
      </c>
      <c r="AC395" s="661">
        <v>1.0869222465907082E-2</v>
      </c>
      <c r="AD395" s="659">
        <v>4.4171854524666003E-3</v>
      </c>
      <c r="AE395" s="659">
        <v>7.1908294310643701E-3</v>
      </c>
      <c r="AF395" s="661">
        <v>4.047486202985986E-3</v>
      </c>
      <c r="AG395" s="659">
        <v>0.118424842317519</v>
      </c>
      <c r="AH395" s="659">
        <v>0.192786289334658</v>
      </c>
      <c r="AI395" s="661">
        <v>0.10851316702317172</v>
      </c>
      <c r="AJ395" s="659">
        <v>3.3688101379160201E-2</v>
      </c>
      <c r="AK395" s="659">
        <v>2.7295098112399E-2</v>
      </c>
      <c r="AL395" s="661">
        <v>0.49920298268917324</v>
      </c>
    </row>
    <row r="396" spans="1:38" x14ac:dyDescent="0.2">
      <c r="A396" s="329">
        <v>1993</v>
      </c>
      <c r="B396" s="329">
        <v>31</v>
      </c>
      <c r="C396" s="659">
        <v>18.948040480904801</v>
      </c>
      <c r="D396" s="659">
        <v>29.042993881778902</v>
      </c>
      <c r="E396" s="661">
        <v>5.3829669176050743</v>
      </c>
      <c r="F396" s="659">
        <v>1.52746349629921</v>
      </c>
      <c r="G396" s="659">
        <v>2.4825991605604298</v>
      </c>
      <c r="H396" s="684">
        <v>1.4075685281949843</v>
      </c>
      <c r="I396" s="681">
        <v>3.4686428265147899</v>
      </c>
      <c r="J396" s="659">
        <v>5.4669659320729496</v>
      </c>
      <c r="K396" s="675">
        <v>8.5791104558447024</v>
      </c>
      <c r="L396" s="659">
        <v>3.09968578065156E-2</v>
      </c>
      <c r="M396" s="659">
        <v>2.5116747287169301E-2</v>
      </c>
      <c r="N396" s="684">
        <v>0.45926526126210482</v>
      </c>
      <c r="O396" s="727">
        <v>0</v>
      </c>
      <c r="P396" s="728">
        <v>0</v>
      </c>
      <c r="Q396" s="675">
        <v>0</v>
      </c>
      <c r="R396" s="659">
        <v>6.7742666022400997E-4</v>
      </c>
      <c r="S396" s="659">
        <v>9.2102768701911504E-4</v>
      </c>
      <c r="T396" s="675">
        <v>3.4247706970017629E-3</v>
      </c>
      <c r="U396" s="659">
        <v>5.38400727446227E-2</v>
      </c>
      <c r="V396" s="659">
        <v>8.7641919708124599E-2</v>
      </c>
      <c r="W396" s="661">
        <v>4.9326733667614663E-2</v>
      </c>
      <c r="X396" s="659">
        <v>1.0025947687014E-2</v>
      </c>
      <c r="Y396" s="659">
        <v>1.6320429810679701E-2</v>
      </c>
      <c r="Z396" s="661">
        <v>9.1854826513064342E-3</v>
      </c>
      <c r="AA396" s="659">
        <v>1.18637468264582E-2</v>
      </c>
      <c r="AB396" s="659">
        <v>1.9312030893262999E-2</v>
      </c>
      <c r="AC396" s="661">
        <v>1.0869222465907082E-2</v>
      </c>
      <c r="AD396" s="659">
        <v>4.4178265456389703E-3</v>
      </c>
      <c r="AE396" s="659">
        <v>7.1914229446655899E-3</v>
      </c>
      <c r="AF396" s="661">
        <v>4.047486202985986E-3</v>
      </c>
      <c r="AG396" s="659">
        <v>0.11844202600985899</v>
      </c>
      <c r="AH396" s="659">
        <v>0.19280217675216599</v>
      </c>
      <c r="AI396" s="661">
        <v>0.10851316702317172</v>
      </c>
      <c r="AJ396" s="659">
        <v>3.3692348261515397E-2</v>
      </c>
      <c r="AK396" s="659">
        <v>2.7300899366002801E-2</v>
      </c>
      <c r="AL396" s="661">
        <v>0.49920298268917324</v>
      </c>
    </row>
    <row r="397" spans="1:38" x14ac:dyDescent="0.2">
      <c r="A397" s="329">
        <v>1993</v>
      </c>
      <c r="B397" s="329">
        <v>32</v>
      </c>
      <c r="C397" s="659">
        <v>18.959560059182198</v>
      </c>
      <c r="D397" s="659">
        <v>29.068353251710999</v>
      </c>
      <c r="E397" s="661">
        <v>5.3829669176050743</v>
      </c>
      <c r="F397" s="659">
        <v>1.5289140612816201</v>
      </c>
      <c r="G397" s="659">
        <v>2.4847170659302802</v>
      </c>
      <c r="H397" s="684">
        <v>1.4075685281949843</v>
      </c>
      <c r="I397" s="681">
        <v>3.46938073053412</v>
      </c>
      <c r="J397" s="659">
        <v>5.4688336617899402</v>
      </c>
      <c r="K397" s="675">
        <v>8.5791104558447024</v>
      </c>
      <c r="L397" s="659">
        <v>3.10227986397386E-2</v>
      </c>
      <c r="M397" s="659">
        <v>2.5145897907866699E-2</v>
      </c>
      <c r="N397" s="684">
        <v>0.45926526126210482</v>
      </c>
      <c r="O397" s="727">
        <v>0</v>
      </c>
      <c r="P397" s="728">
        <v>0</v>
      </c>
      <c r="Q397" s="675">
        <v>0</v>
      </c>
      <c r="R397" s="659">
        <v>6.7805171470112602E-4</v>
      </c>
      <c r="S397" s="659">
        <v>9.2176197961501497E-4</v>
      </c>
      <c r="T397" s="675">
        <v>3.4247706970017629E-3</v>
      </c>
      <c r="U397" s="659">
        <v>5.3891611588476503E-2</v>
      </c>
      <c r="V397" s="659">
        <v>8.7717151483909295E-2</v>
      </c>
      <c r="W397" s="661">
        <v>4.9326733667614663E-2</v>
      </c>
      <c r="X397" s="659">
        <v>1.0035540774847499E-2</v>
      </c>
      <c r="Y397" s="659">
        <v>1.6334431102785998E-2</v>
      </c>
      <c r="Z397" s="661">
        <v>9.1854826513064342E-3</v>
      </c>
      <c r="AA397" s="659">
        <v>1.18750941608913E-2</v>
      </c>
      <c r="AB397" s="659">
        <v>1.9328609479628001E-2</v>
      </c>
      <c r="AC397" s="661">
        <v>1.0869222465907082E-2</v>
      </c>
      <c r="AD397" s="659">
        <v>4.4220534363585799E-3</v>
      </c>
      <c r="AE397" s="659">
        <v>7.1975962845486898E-3</v>
      </c>
      <c r="AF397" s="661">
        <v>4.047486202985986E-3</v>
      </c>
      <c r="AG397" s="659">
        <v>0.118555289502437</v>
      </c>
      <c r="AH397" s="659">
        <v>0.19296761931812501</v>
      </c>
      <c r="AI397" s="661">
        <v>0.10851316702317172</v>
      </c>
      <c r="AJ397" s="659">
        <v>3.3720548300439503E-2</v>
      </c>
      <c r="AK397" s="659">
        <v>2.7332587648086999E-2</v>
      </c>
      <c r="AL397" s="661">
        <v>0.49920298268917324</v>
      </c>
    </row>
    <row r="398" spans="1:38" x14ac:dyDescent="0.2">
      <c r="A398" s="329">
        <v>1993</v>
      </c>
      <c r="B398" s="329">
        <v>33</v>
      </c>
      <c r="C398" s="659">
        <v>18.962180468377699</v>
      </c>
      <c r="D398" s="659">
        <v>29.079384418017199</v>
      </c>
      <c r="E398" s="661">
        <v>5.3829669176050743</v>
      </c>
      <c r="F398" s="659">
        <v>1.529255239696</v>
      </c>
      <c r="G398" s="659">
        <v>2.48546838808827</v>
      </c>
      <c r="H398" s="684">
        <v>1.4075685281949843</v>
      </c>
      <c r="I398" s="681">
        <v>3.46951880387916</v>
      </c>
      <c r="J398" s="659">
        <v>5.4696345712990402</v>
      </c>
      <c r="K398" s="675">
        <v>8.5791104558447024</v>
      </c>
      <c r="L398" s="659">
        <v>3.1028847537492799E-2</v>
      </c>
      <c r="M398" s="659">
        <v>2.5157695019993601E-2</v>
      </c>
      <c r="N398" s="684">
        <v>0.45926526126210482</v>
      </c>
      <c r="O398" s="727">
        <v>0</v>
      </c>
      <c r="P398" s="728">
        <v>0</v>
      </c>
      <c r="Q398" s="675">
        <v>0</v>
      </c>
      <c r="R398" s="659">
        <v>6.7819784424416E-4</v>
      </c>
      <c r="S398" s="659">
        <v>9.2199180688442596E-4</v>
      </c>
      <c r="T398" s="675">
        <v>3.4247706970017629E-3</v>
      </c>
      <c r="U398" s="659">
        <v>5.3903662259478097E-2</v>
      </c>
      <c r="V398" s="659">
        <v>8.7743777437199896E-2</v>
      </c>
      <c r="W398" s="661">
        <v>4.9326733667614663E-2</v>
      </c>
      <c r="X398" s="659">
        <v>1.00377952808152E-2</v>
      </c>
      <c r="Y398" s="659">
        <v>1.63393957122932E-2</v>
      </c>
      <c r="Z398" s="661">
        <v>9.1854826513064342E-3</v>
      </c>
      <c r="AA398" s="659">
        <v>1.1877770013959199E-2</v>
      </c>
      <c r="AB398" s="659">
        <v>1.9334488775172701E-2</v>
      </c>
      <c r="AC398" s="661">
        <v>1.0869222465907082E-2</v>
      </c>
      <c r="AD398" s="659">
        <v>4.4230483949407604E-3</v>
      </c>
      <c r="AE398" s="659">
        <v>7.19978143330657E-3</v>
      </c>
      <c r="AF398" s="661">
        <v>4.047486202985986E-3</v>
      </c>
      <c r="AG398" s="659">
        <v>0.118581948802799</v>
      </c>
      <c r="AH398" s="659">
        <v>0.19302621484048299</v>
      </c>
      <c r="AI398" s="661">
        <v>0.10851316702317172</v>
      </c>
      <c r="AJ398" s="659">
        <v>3.3727120994878498E-2</v>
      </c>
      <c r="AK398" s="659">
        <v>2.7345401203102301E-2</v>
      </c>
      <c r="AL398" s="661">
        <v>0.49920298268917324</v>
      </c>
    </row>
    <row r="399" spans="1:38" x14ac:dyDescent="0.2">
      <c r="A399" s="329">
        <v>1993</v>
      </c>
      <c r="B399" s="329">
        <v>34</v>
      </c>
      <c r="C399" s="659">
        <v>18.956678765663401</v>
      </c>
      <c r="D399" s="659">
        <v>29.079071479034599</v>
      </c>
      <c r="E399" s="661">
        <v>5.3829669176050743</v>
      </c>
      <c r="F399" s="659">
        <v>1.52858551298046</v>
      </c>
      <c r="G399" s="659">
        <v>2.4851443646892801</v>
      </c>
      <c r="H399" s="684">
        <v>1.4075685281949843</v>
      </c>
      <c r="I399" s="681">
        <v>3.4691062766476399</v>
      </c>
      <c r="J399" s="659">
        <v>5.4695954509896296</v>
      </c>
      <c r="K399" s="675">
        <v>8.5791104558447024</v>
      </c>
      <c r="L399" s="659">
        <v>3.1016781009359101E-2</v>
      </c>
      <c r="M399" s="659">
        <v>2.5155747837432799E-2</v>
      </c>
      <c r="N399" s="684">
        <v>0.45926526126210482</v>
      </c>
      <c r="O399" s="727">
        <v>0</v>
      </c>
      <c r="P399" s="728">
        <v>0</v>
      </c>
      <c r="Q399" s="675">
        <v>0</v>
      </c>
      <c r="R399" s="659">
        <v>6.7790951906419004E-4</v>
      </c>
      <c r="S399" s="659">
        <v>9.2182689200075402E-4</v>
      </c>
      <c r="T399" s="675">
        <v>3.4247706970017629E-3</v>
      </c>
      <c r="U399" s="659">
        <v>5.3879944003828402E-2</v>
      </c>
      <c r="V399" s="659">
        <v>8.7732237730293497E-2</v>
      </c>
      <c r="W399" s="661">
        <v>4.9326733667614663E-2</v>
      </c>
      <c r="X399" s="659">
        <v>1.00333667409507E-2</v>
      </c>
      <c r="Y399" s="659">
        <v>1.6337240848103101E-2</v>
      </c>
      <c r="Z399" s="661">
        <v>9.1854826513064342E-3</v>
      </c>
      <c r="AA399" s="659">
        <v>1.18725343829299E-2</v>
      </c>
      <c r="AB399" s="659">
        <v>1.93319247843311E-2</v>
      </c>
      <c r="AC399" s="661">
        <v>1.0869222465907082E-2</v>
      </c>
      <c r="AD399" s="659">
        <v>4.4210973860895099E-3</v>
      </c>
      <c r="AE399" s="659">
        <v>7.1988339669254303E-3</v>
      </c>
      <c r="AF399" s="661">
        <v>4.047486202985986E-3</v>
      </c>
      <c r="AG399" s="659">
        <v>0.118529649270371</v>
      </c>
      <c r="AH399" s="659">
        <v>0.19300079540069101</v>
      </c>
      <c r="AI399" s="661">
        <v>0.10851316702317172</v>
      </c>
      <c r="AJ399" s="659">
        <v>3.3713994755652898E-2</v>
      </c>
      <c r="AK399" s="659">
        <v>2.73432824129832E-2</v>
      </c>
      <c r="AL399" s="661">
        <v>0.49920298268917324</v>
      </c>
    </row>
    <row r="400" spans="1:38" x14ac:dyDescent="0.2">
      <c r="A400" s="329">
        <v>1993</v>
      </c>
      <c r="B400" s="329">
        <v>35</v>
      </c>
      <c r="C400" s="659">
        <v>18.950190445748301</v>
      </c>
      <c r="D400" s="659">
        <v>29.079361477098601</v>
      </c>
      <c r="E400" s="661">
        <v>5.3829669176050743</v>
      </c>
      <c r="F400" s="659">
        <v>1.52779368667187</v>
      </c>
      <c r="G400" s="659">
        <v>2.4849175243843602</v>
      </c>
      <c r="H400" s="684">
        <v>1.4075685281949843</v>
      </c>
      <c r="I400" s="681">
        <v>3.46862220868283</v>
      </c>
      <c r="J400" s="659">
        <v>5.4696063377384396</v>
      </c>
      <c r="K400" s="675">
        <v>8.5791104558447024</v>
      </c>
      <c r="L400" s="659">
        <v>3.1002511505976101E-2</v>
      </c>
      <c r="M400" s="659">
        <v>2.51547599739054E-2</v>
      </c>
      <c r="N400" s="684">
        <v>0.45926526126210482</v>
      </c>
      <c r="O400" s="727">
        <v>0</v>
      </c>
      <c r="P400" s="728">
        <v>0</v>
      </c>
      <c r="Q400" s="675">
        <v>0</v>
      </c>
      <c r="R400" s="659">
        <v>6.7756760281756801E-4</v>
      </c>
      <c r="S400" s="659">
        <v>9.21703263029072E-4</v>
      </c>
      <c r="T400" s="675">
        <v>3.4247706970017629E-3</v>
      </c>
      <c r="U400" s="659">
        <v>5.3851831302050401E-2</v>
      </c>
      <c r="V400" s="659">
        <v>8.7724211612825703E-2</v>
      </c>
      <c r="W400" s="661">
        <v>4.9326733667614663E-2</v>
      </c>
      <c r="X400" s="659">
        <v>1.0028136453249899E-2</v>
      </c>
      <c r="Y400" s="659">
        <v>1.6335741126187402E-2</v>
      </c>
      <c r="Z400" s="661">
        <v>9.1854826513064342E-3</v>
      </c>
      <c r="AA400" s="659">
        <v>1.1866334074702301E-2</v>
      </c>
      <c r="AB400" s="659">
        <v>1.9330165329165701E-2</v>
      </c>
      <c r="AC400" s="661">
        <v>1.0869222465907082E-2</v>
      </c>
      <c r="AD400" s="659">
        <v>4.4187910345943604E-3</v>
      </c>
      <c r="AE400" s="659">
        <v>7.1981732911273796E-3</v>
      </c>
      <c r="AF400" s="661">
        <v>4.047486202985986E-3</v>
      </c>
      <c r="AG400" s="659">
        <v>0.118467771022958</v>
      </c>
      <c r="AH400" s="659">
        <v>0.19298313157258101</v>
      </c>
      <c r="AI400" s="661">
        <v>0.10851316702317172</v>
      </c>
      <c r="AJ400" s="659">
        <v>3.3698473141113197E-2</v>
      </c>
      <c r="AK400" s="659">
        <v>2.7342214032350799E-2</v>
      </c>
      <c r="AL400" s="661">
        <v>0.49920298268917324</v>
      </c>
    </row>
    <row r="401" spans="1:38" x14ac:dyDescent="0.2">
      <c r="A401" s="329">
        <v>1993</v>
      </c>
      <c r="B401" s="329">
        <v>36</v>
      </c>
      <c r="C401" s="659">
        <v>18.9460598561108</v>
      </c>
      <c r="D401" s="659">
        <v>29.0887920948561</v>
      </c>
      <c r="E401" s="661">
        <v>5.3829669176050743</v>
      </c>
      <c r="F401" s="659">
        <v>1.5273087220441901</v>
      </c>
      <c r="G401" s="659">
        <v>2.4856213251933799</v>
      </c>
      <c r="H401" s="684">
        <v>1.4075685281949843</v>
      </c>
      <c r="I401" s="681">
        <v>3.46826868686066</v>
      </c>
      <c r="J401" s="659">
        <v>5.4702841273524099</v>
      </c>
      <c r="K401" s="675">
        <v>8.5791104558447024</v>
      </c>
      <c r="L401" s="659">
        <v>3.0993685127852898E-2</v>
      </c>
      <c r="M401" s="659">
        <v>2.5165191472234501E-2</v>
      </c>
      <c r="N401" s="684">
        <v>0.45926526126210482</v>
      </c>
      <c r="O401" s="727">
        <v>0</v>
      </c>
      <c r="P401" s="728">
        <v>0</v>
      </c>
      <c r="Q401" s="675">
        <v>0</v>
      </c>
      <c r="R401" s="659">
        <v>6.7735798193049705E-4</v>
      </c>
      <c r="S401" s="659">
        <v>9.2193241982563203E-4</v>
      </c>
      <c r="T401" s="675">
        <v>3.4247706970017629E-3</v>
      </c>
      <c r="U401" s="659">
        <v>5.3834614983276699E-2</v>
      </c>
      <c r="V401" s="659">
        <v>8.7749175625401299E-2</v>
      </c>
      <c r="W401" s="661">
        <v>4.9326733667614663E-2</v>
      </c>
      <c r="X401" s="659">
        <v>1.00249301208094E-2</v>
      </c>
      <c r="Y401" s="659">
        <v>1.6340397164314398E-2</v>
      </c>
      <c r="Z401" s="661">
        <v>9.1854826513064342E-3</v>
      </c>
      <c r="AA401" s="659">
        <v>1.1862546131034201E-2</v>
      </c>
      <c r="AB401" s="659">
        <v>1.9335666257191301E-2</v>
      </c>
      <c r="AC401" s="661">
        <v>1.0869222465907082E-2</v>
      </c>
      <c r="AD401" s="659">
        <v>4.4173797037387096E-3</v>
      </c>
      <c r="AE401" s="659">
        <v>7.20022388060991E-3</v>
      </c>
      <c r="AF401" s="661">
        <v>4.047486202985986E-3</v>
      </c>
      <c r="AG401" s="659">
        <v>0.11842999550512399</v>
      </c>
      <c r="AH401" s="659">
        <v>0.19303810237853999</v>
      </c>
      <c r="AI401" s="661">
        <v>0.10851316702317172</v>
      </c>
      <c r="AJ401" s="659">
        <v>3.3688885185901102E-2</v>
      </c>
      <c r="AK401" s="659">
        <v>2.7353554425162602E-2</v>
      </c>
      <c r="AL401" s="661">
        <v>0.49920298268917324</v>
      </c>
    </row>
    <row r="402" spans="1:38" x14ac:dyDescent="0.2">
      <c r="A402" s="329">
        <v>1993</v>
      </c>
      <c r="B402" s="329">
        <v>37</v>
      </c>
      <c r="C402" s="659">
        <v>18.942259410292099</v>
      </c>
      <c r="D402" s="659">
        <v>29.103712036646701</v>
      </c>
      <c r="E402" s="661">
        <v>5.3829669176050743</v>
      </c>
      <c r="F402" s="659">
        <v>1.5268718277239099</v>
      </c>
      <c r="G402" s="659">
        <v>2.4868947967968702</v>
      </c>
      <c r="H402" s="684">
        <v>1.4075685281949843</v>
      </c>
      <c r="I402" s="681">
        <v>3.4679157699148799</v>
      </c>
      <c r="J402" s="659">
        <v>5.4713610224352101</v>
      </c>
      <c r="K402" s="675">
        <v>8.5791104558447024</v>
      </c>
      <c r="L402" s="659">
        <v>3.0985686875177498E-2</v>
      </c>
      <c r="M402" s="659">
        <v>2.51825418986979E-2</v>
      </c>
      <c r="N402" s="684">
        <v>0.45926526126210482</v>
      </c>
      <c r="O402" s="727">
        <v>0</v>
      </c>
      <c r="P402" s="728">
        <v>0</v>
      </c>
      <c r="Q402" s="675">
        <v>0</v>
      </c>
      <c r="R402" s="659">
        <v>6.7716827143223001E-4</v>
      </c>
      <c r="S402" s="659">
        <v>9.2237869671354196E-4</v>
      </c>
      <c r="T402" s="675">
        <v>3.4247706970017629E-3</v>
      </c>
      <c r="U402" s="659">
        <v>5.3819125192166202E-2</v>
      </c>
      <c r="V402" s="659">
        <v>8.7794430963209005E-2</v>
      </c>
      <c r="W402" s="661">
        <v>4.9326733667614663E-2</v>
      </c>
      <c r="X402" s="659">
        <v>1.0022043607244201E-2</v>
      </c>
      <c r="Y402" s="659">
        <v>1.63488235680911E-2</v>
      </c>
      <c r="Z402" s="661">
        <v>9.1854826513064342E-3</v>
      </c>
      <c r="AA402" s="659">
        <v>1.1859128852871499E-2</v>
      </c>
      <c r="AB402" s="659">
        <v>1.9345644429432401E-2</v>
      </c>
      <c r="AC402" s="661">
        <v>1.0869222465907082E-2</v>
      </c>
      <c r="AD402" s="659">
        <v>4.4161076848813E-3</v>
      </c>
      <c r="AE402" s="659">
        <v>7.2039368449124596E-3</v>
      </c>
      <c r="AF402" s="661">
        <v>4.047486202985986E-3</v>
      </c>
      <c r="AG402" s="659">
        <v>0.118395875175464</v>
      </c>
      <c r="AH402" s="659">
        <v>0.19313762817180399</v>
      </c>
      <c r="AI402" s="661">
        <v>0.10851316702317172</v>
      </c>
      <c r="AJ402" s="659">
        <v>3.3680203981620201E-2</v>
      </c>
      <c r="AK402" s="659">
        <v>2.7372403469105099E-2</v>
      </c>
      <c r="AL402" s="661">
        <v>0.49920298268917324</v>
      </c>
    </row>
    <row r="403" spans="1:38" x14ac:dyDescent="0.2">
      <c r="A403" s="329">
        <v>1993</v>
      </c>
      <c r="B403" s="329">
        <v>38</v>
      </c>
      <c r="C403" s="659">
        <v>18.936567794634801</v>
      </c>
      <c r="D403" s="659">
        <v>29.119889112582499</v>
      </c>
      <c r="E403" s="661">
        <v>5.3829669176050743</v>
      </c>
      <c r="F403" s="659">
        <v>1.5262162252604901</v>
      </c>
      <c r="G403" s="659">
        <v>2.4883228115042701</v>
      </c>
      <c r="H403" s="684">
        <v>1.4075685281949843</v>
      </c>
      <c r="I403" s="681">
        <v>3.46738852474473</v>
      </c>
      <c r="J403" s="659">
        <v>5.4725395795197596</v>
      </c>
      <c r="K403" s="675">
        <v>8.5791104558447024</v>
      </c>
      <c r="L403" s="659">
        <v>3.09736987665097E-2</v>
      </c>
      <c r="M403" s="659">
        <v>2.52015965026119E-2</v>
      </c>
      <c r="N403" s="684">
        <v>0.45926526126210482</v>
      </c>
      <c r="O403" s="727">
        <v>0</v>
      </c>
      <c r="P403" s="728">
        <v>0</v>
      </c>
      <c r="Q403" s="675">
        <v>0</v>
      </c>
      <c r="R403" s="659">
        <v>6.7688470867663701E-4</v>
      </c>
      <c r="S403" s="659">
        <v>9.2288678238959304E-4</v>
      </c>
      <c r="T403" s="675">
        <v>3.4247706970017629E-3</v>
      </c>
      <c r="U403" s="659">
        <v>5.3795872858081399E-2</v>
      </c>
      <c r="V403" s="659">
        <v>8.78451155064464E-2</v>
      </c>
      <c r="W403" s="661">
        <v>4.9326733667614663E-2</v>
      </c>
      <c r="X403" s="659">
        <v>1.0017717346665799E-2</v>
      </c>
      <c r="Y403" s="659">
        <v>1.6358261752042198E-2</v>
      </c>
      <c r="Z403" s="661">
        <v>9.1854826513064342E-3</v>
      </c>
      <c r="AA403" s="659">
        <v>1.1854005581177499E-2</v>
      </c>
      <c r="AB403" s="659">
        <v>1.9356802831878302E-2</v>
      </c>
      <c r="AC403" s="661">
        <v>1.0869222465907082E-2</v>
      </c>
      <c r="AD403" s="659">
        <v>4.4141983972772296E-3</v>
      </c>
      <c r="AE403" s="659">
        <v>7.2080941605354703E-3</v>
      </c>
      <c r="AF403" s="661">
        <v>4.047486202985986E-3</v>
      </c>
      <c r="AG403" s="659">
        <v>0.11834478667354301</v>
      </c>
      <c r="AH403" s="659">
        <v>0.19324917566823799</v>
      </c>
      <c r="AI403" s="661">
        <v>0.10851316702317172</v>
      </c>
      <c r="AJ403" s="659">
        <v>3.3667168232191597E-2</v>
      </c>
      <c r="AK403" s="659">
        <v>2.73931197266572E-2</v>
      </c>
      <c r="AL403" s="661">
        <v>0.49920298268917324</v>
      </c>
    </row>
    <row r="404" spans="1:38" ht="13.5" thickBot="1" x14ac:dyDescent="0.25">
      <c r="A404" s="330">
        <v>1993</v>
      </c>
      <c r="B404" s="330">
        <v>39</v>
      </c>
      <c r="C404" s="659">
        <v>18.928847267450401</v>
      </c>
      <c r="D404" s="659">
        <v>29.1369367753476</v>
      </c>
      <c r="E404" s="662">
        <v>5.3829669176050743</v>
      </c>
      <c r="F404" s="659">
        <v>1.5253416077883</v>
      </c>
      <c r="G404" s="659">
        <v>2.4898573827881401</v>
      </c>
      <c r="H404" s="685">
        <v>1.4075685281949843</v>
      </c>
      <c r="I404" s="682">
        <v>3.4666400091336298</v>
      </c>
      <c r="J404" s="667">
        <v>5.4737721824738097</v>
      </c>
      <c r="K404" s="676">
        <v>8.5791104558447024</v>
      </c>
      <c r="L404" s="667">
        <v>3.0957628952602699E-2</v>
      </c>
      <c r="M404" s="667">
        <v>2.5221849634263799E-2</v>
      </c>
      <c r="N404" s="685">
        <v>0.45926526126210482</v>
      </c>
      <c r="O404" s="729">
        <v>0</v>
      </c>
      <c r="P404" s="730">
        <v>0</v>
      </c>
      <c r="Q404" s="676">
        <v>0</v>
      </c>
      <c r="R404" s="667">
        <v>6.7650532890101297E-4</v>
      </c>
      <c r="S404" s="667">
        <v>9.2343872044959197E-4</v>
      </c>
      <c r="T404" s="676">
        <v>3.4247706970017629E-3</v>
      </c>
      <c r="U404" s="659">
        <v>5.3764833748029602E-2</v>
      </c>
      <c r="V404" s="659">
        <v>8.7899643358955795E-2</v>
      </c>
      <c r="W404" s="662">
        <v>4.9326733667614663E-2</v>
      </c>
      <c r="X404" s="659">
        <v>1.00119350846452E-2</v>
      </c>
      <c r="Y404" s="659">
        <v>1.6368422909242099E-2</v>
      </c>
      <c r="Z404" s="662">
        <v>9.1854826513064342E-3</v>
      </c>
      <c r="AA404" s="659">
        <v>1.18471703277189E-2</v>
      </c>
      <c r="AB404" s="659">
        <v>1.9368829087354801E-2</v>
      </c>
      <c r="AC404" s="662">
        <v>1.0869222465907082E-2</v>
      </c>
      <c r="AD404" s="659">
        <v>4.4116532008175498E-3</v>
      </c>
      <c r="AE404" s="659">
        <v>7.21257171713736E-3</v>
      </c>
      <c r="AF404" s="662">
        <v>4.047486202985986E-3</v>
      </c>
      <c r="AG404" s="659">
        <v>0.11827648700039201</v>
      </c>
      <c r="AH404" s="659">
        <v>0.193369094730555</v>
      </c>
      <c r="AI404" s="662">
        <v>0.10851316702317172</v>
      </c>
      <c r="AJ404" s="659">
        <v>3.3649702158164999E-2</v>
      </c>
      <c r="AK404" s="659">
        <v>2.7415136905567801E-2</v>
      </c>
      <c r="AL404" s="662">
        <v>0.49920298268917324</v>
      </c>
    </row>
    <row r="405" spans="1:38" x14ac:dyDescent="0.2">
      <c r="A405" s="17">
        <v>1994</v>
      </c>
      <c r="B405" s="17">
        <v>0</v>
      </c>
      <c r="C405" s="659">
        <v>6.8267387182273396</v>
      </c>
      <c r="D405" s="659">
        <v>11.496928621808699</v>
      </c>
      <c r="E405" s="660">
        <v>5.5642217701224643</v>
      </c>
      <c r="F405" s="659">
        <v>0.72387172165213698</v>
      </c>
      <c r="G405" s="659">
        <v>1.26889185892467</v>
      </c>
      <c r="H405" s="683">
        <v>1.48894087002827</v>
      </c>
      <c r="I405" s="680">
        <v>1.7124490723341199</v>
      </c>
      <c r="J405" s="664">
        <v>2.8255417548923099</v>
      </c>
      <c r="K405" s="674">
        <v>9.5014557270349531</v>
      </c>
      <c r="L405" s="664">
        <v>7.7304157941012197E-3</v>
      </c>
      <c r="M405" s="664">
        <v>1.1357791713177001E-2</v>
      </c>
      <c r="N405" s="683">
        <v>0.98740578207788032</v>
      </c>
      <c r="O405" s="725">
        <v>0</v>
      </c>
      <c r="P405" s="726">
        <v>0</v>
      </c>
      <c r="Q405" s="674">
        <v>0</v>
      </c>
      <c r="R405" s="664">
        <v>6.6893204995190905E-4</v>
      </c>
      <c r="S405" s="664">
        <v>9.0960166067888899E-4</v>
      </c>
      <c r="T405" s="674">
        <v>3.8632891193872499E-3</v>
      </c>
      <c r="U405" s="659">
        <v>2.5267340278312799E-2</v>
      </c>
      <c r="V405" s="659">
        <v>4.4413106033073198E-2</v>
      </c>
      <c r="W405" s="660">
        <v>5.2080038818152374E-2</v>
      </c>
      <c r="X405" s="659">
        <v>4.7052117726531896E-3</v>
      </c>
      <c r="Y405" s="659">
        <v>8.2704807050134506E-3</v>
      </c>
      <c r="Z405" s="660">
        <v>9.6981944105644768E-3</v>
      </c>
      <c r="AA405" s="659">
        <v>5.5676964180629302E-3</v>
      </c>
      <c r="AB405" s="659">
        <v>9.7864938912217304E-3</v>
      </c>
      <c r="AC405" s="660">
        <v>1.1475917093763567E-2</v>
      </c>
      <c r="AD405" s="659">
        <v>2.0733013104268501E-3</v>
      </c>
      <c r="AE405" s="659">
        <v>3.6442991027937498E-3</v>
      </c>
      <c r="AF405" s="660">
        <v>4.2734064977206429E-3</v>
      </c>
      <c r="AG405" s="659">
        <v>5.5585258841995298E-2</v>
      </c>
      <c r="AH405" s="659">
        <v>9.7703692081241897E-2</v>
      </c>
      <c r="AI405" s="660">
        <v>0.11457009440120419</v>
      </c>
      <c r="AJ405" s="659">
        <v>8.4026511330386605E-3</v>
      </c>
      <c r="AK405" s="659">
        <v>1.23454608102582E-2</v>
      </c>
      <c r="AL405" s="660">
        <v>1.0732705061029288</v>
      </c>
    </row>
    <row r="406" spans="1:38" x14ac:dyDescent="0.2">
      <c r="A406" s="329">
        <v>1994</v>
      </c>
      <c r="B406" s="329">
        <v>1</v>
      </c>
      <c r="C406" s="659">
        <v>6.8267387182273396</v>
      </c>
      <c r="D406" s="659">
        <v>11.496928621808699</v>
      </c>
      <c r="E406" s="661">
        <v>5.5642217701224643</v>
      </c>
      <c r="F406" s="659">
        <v>0.72387172165213698</v>
      </c>
      <c r="G406" s="659">
        <v>1.26889185892467</v>
      </c>
      <c r="H406" s="684">
        <v>1.48894087002827</v>
      </c>
      <c r="I406" s="681">
        <v>1.7124490723341199</v>
      </c>
      <c r="J406" s="659">
        <v>2.8255417548923099</v>
      </c>
      <c r="K406" s="675">
        <v>9.5014557270349531</v>
      </c>
      <c r="L406" s="659">
        <v>7.7304157941012197E-3</v>
      </c>
      <c r="M406" s="659">
        <v>1.1357791713177001E-2</v>
      </c>
      <c r="N406" s="684">
        <v>0.98740578207788032</v>
      </c>
      <c r="O406" s="727">
        <v>0</v>
      </c>
      <c r="P406" s="728">
        <v>0</v>
      </c>
      <c r="Q406" s="675">
        <v>0</v>
      </c>
      <c r="R406" s="659">
        <v>6.6893204995190905E-4</v>
      </c>
      <c r="S406" s="659">
        <v>9.0960166067888899E-4</v>
      </c>
      <c r="T406" s="675">
        <v>3.8632891193872499E-3</v>
      </c>
      <c r="U406" s="659">
        <v>2.5267340278312799E-2</v>
      </c>
      <c r="V406" s="659">
        <v>4.4413106033073198E-2</v>
      </c>
      <c r="W406" s="661">
        <v>5.2080038818152374E-2</v>
      </c>
      <c r="X406" s="659">
        <v>4.7052117726531896E-3</v>
      </c>
      <c r="Y406" s="659">
        <v>8.2704807050134506E-3</v>
      </c>
      <c r="Z406" s="661">
        <v>9.6981944105644768E-3</v>
      </c>
      <c r="AA406" s="659">
        <v>5.5676964180629302E-3</v>
      </c>
      <c r="AB406" s="659">
        <v>9.7864938912217304E-3</v>
      </c>
      <c r="AC406" s="661">
        <v>1.1475917093763567E-2</v>
      </c>
      <c r="AD406" s="659">
        <v>2.0733013104268501E-3</v>
      </c>
      <c r="AE406" s="659">
        <v>3.6442991027937498E-3</v>
      </c>
      <c r="AF406" s="661">
        <v>4.2734064977206429E-3</v>
      </c>
      <c r="AG406" s="659">
        <v>5.5585258841995298E-2</v>
      </c>
      <c r="AH406" s="659">
        <v>9.7703692081241897E-2</v>
      </c>
      <c r="AI406" s="661">
        <v>0.11457009440120419</v>
      </c>
      <c r="AJ406" s="659">
        <v>8.4026511330386605E-3</v>
      </c>
      <c r="AK406" s="659">
        <v>1.23454608102582E-2</v>
      </c>
      <c r="AL406" s="661">
        <v>1.0732705061029288</v>
      </c>
    </row>
    <row r="407" spans="1:38" x14ac:dyDescent="0.2">
      <c r="A407" s="329">
        <v>1994</v>
      </c>
      <c r="B407" s="329">
        <v>2</v>
      </c>
      <c r="C407" s="659">
        <v>6.8267387182273396</v>
      </c>
      <c r="D407" s="659">
        <v>11.496928621808699</v>
      </c>
      <c r="E407" s="661">
        <v>5.5642217701224643</v>
      </c>
      <c r="F407" s="659">
        <v>0.72387172165213698</v>
      </c>
      <c r="G407" s="659">
        <v>1.26889185892467</v>
      </c>
      <c r="H407" s="684">
        <v>1.48894087002827</v>
      </c>
      <c r="I407" s="681">
        <v>1.7124490723341199</v>
      </c>
      <c r="J407" s="659">
        <v>2.8255417548923099</v>
      </c>
      <c r="K407" s="675">
        <v>9.5014557270349531</v>
      </c>
      <c r="L407" s="659">
        <v>7.7304157941012197E-3</v>
      </c>
      <c r="M407" s="659">
        <v>1.1357791713177001E-2</v>
      </c>
      <c r="N407" s="684">
        <v>0.98740578207788032</v>
      </c>
      <c r="O407" s="727">
        <v>0</v>
      </c>
      <c r="P407" s="728">
        <v>0</v>
      </c>
      <c r="Q407" s="675">
        <v>0</v>
      </c>
      <c r="R407" s="659">
        <v>6.6893204995190905E-4</v>
      </c>
      <c r="S407" s="659">
        <v>9.0960166067888899E-4</v>
      </c>
      <c r="T407" s="675">
        <v>3.8632891193872499E-3</v>
      </c>
      <c r="U407" s="659">
        <v>2.5267340278312799E-2</v>
      </c>
      <c r="V407" s="659">
        <v>4.4413106033073198E-2</v>
      </c>
      <c r="W407" s="661">
        <v>5.2080038818152374E-2</v>
      </c>
      <c r="X407" s="659">
        <v>4.7052117726531896E-3</v>
      </c>
      <c r="Y407" s="659">
        <v>8.2704807050134506E-3</v>
      </c>
      <c r="Z407" s="661">
        <v>9.6981944105644768E-3</v>
      </c>
      <c r="AA407" s="659">
        <v>5.5676964180629302E-3</v>
      </c>
      <c r="AB407" s="659">
        <v>9.7864938912217304E-3</v>
      </c>
      <c r="AC407" s="661">
        <v>1.1475917093763567E-2</v>
      </c>
      <c r="AD407" s="659">
        <v>2.0733013104268501E-3</v>
      </c>
      <c r="AE407" s="659">
        <v>3.6442991027937498E-3</v>
      </c>
      <c r="AF407" s="661">
        <v>4.2734064977206429E-3</v>
      </c>
      <c r="AG407" s="659">
        <v>5.5585258841995298E-2</v>
      </c>
      <c r="AH407" s="659">
        <v>9.7703692081241897E-2</v>
      </c>
      <c r="AI407" s="661">
        <v>0.11457009440120419</v>
      </c>
      <c r="AJ407" s="659">
        <v>8.4026511330386605E-3</v>
      </c>
      <c r="AK407" s="659">
        <v>1.23454608102582E-2</v>
      </c>
      <c r="AL407" s="661">
        <v>1.0732705061029288</v>
      </c>
    </row>
    <row r="408" spans="1:38" x14ac:dyDescent="0.2">
      <c r="A408" s="329">
        <v>1994</v>
      </c>
      <c r="B408" s="329">
        <v>3</v>
      </c>
      <c r="C408" s="659">
        <v>6.8267387182273396</v>
      </c>
      <c r="D408" s="659">
        <v>11.496928621808699</v>
      </c>
      <c r="E408" s="661">
        <v>5.5642217701224643</v>
      </c>
      <c r="F408" s="659">
        <v>0.72387172165213698</v>
      </c>
      <c r="G408" s="659">
        <v>1.26889185892467</v>
      </c>
      <c r="H408" s="684">
        <v>1.48894087002827</v>
      </c>
      <c r="I408" s="681">
        <v>1.7124490723341199</v>
      </c>
      <c r="J408" s="659">
        <v>2.8255417548923099</v>
      </c>
      <c r="K408" s="675">
        <v>9.5014557270349531</v>
      </c>
      <c r="L408" s="659">
        <v>7.7304157941012197E-3</v>
      </c>
      <c r="M408" s="659">
        <v>1.1357791713177001E-2</v>
      </c>
      <c r="N408" s="684">
        <v>0.98740578207788032</v>
      </c>
      <c r="O408" s="727">
        <v>0</v>
      </c>
      <c r="P408" s="728">
        <v>0</v>
      </c>
      <c r="Q408" s="675">
        <v>0</v>
      </c>
      <c r="R408" s="659">
        <v>6.6893204995190905E-4</v>
      </c>
      <c r="S408" s="659">
        <v>9.0960166067888899E-4</v>
      </c>
      <c r="T408" s="675">
        <v>3.8632891193872499E-3</v>
      </c>
      <c r="U408" s="659">
        <v>2.5267340278312799E-2</v>
      </c>
      <c r="V408" s="659">
        <v>4.4413106033073198E-2</v>
      </c>
      <c r="W408" s="661">
        <v>5.2080038818152374E-2</v>
      </c>
      <c r="X408" s="659">
        <v>4.7052117726531896E-3</v>
      </c>
      <c r="Y408" s="659">
        <v>8.2704807050134506E-3</v>
      </c>
      <c r="Z408" s="661">
        <v>9.6981944105644768E-3</v>
      </c>
      <c r="AA408" s="659">
        <v>5.5676964180629302E-3</v>
      </c>
      <c r="AB408" s="659">
        <v>9.7864938912217304E-3</v>
      </c>
      <c r="AC408" s="661">
        <v>1.1475917093763567E-2</v>
      </c>
      <c r="AD408" s="659">
        <v>2.0733013104268501E-3</v>
      </c>
      <c r="AE408" s="659">
        <v>3.6442991027937498E-3</v>
      </c>
      <c r="AF408" s="661">
        <v>4.2734064977206429E-3</v>
      </c>
      <c r="AG408" s="659">
        <v>5.5585258841995298E-2</v>
      </c>
      <c r="AH408" s="659">
        <v>9.7703692081241897E-2</v>
      </c>
      <c r="AI408" s="661">
        <v>0.11457009440120419</v>
      </c>
      <c r="AJ408" s="659">
        <v>8.4026511330386605E-3</v>
      </c>
      <c r="AK408" s="659">
        <v>1.23454608102582E-2</v>
      </c>
      <c r="AL408" s="661">
        <v>1.0732705061029288</v>
      </c>
    </row>
    <row r="409" spans="1:38" x14ac:dyDescent="0.2">
      <c r="A409" s="329">
        <v>1994</v>
      </c>
      <c r="B409" s="329">
        <v>4</v>
      </c>
      <c r="C409" s="659">
        <v>6.8267387182273396</v>
      </c>
      <c r="D409" s="659">
        <v>11.496928621808699</v>
      </c>
      <c r="E409" s="661">
        <v>5.5642217701224643</v>
      </c>
      <c r="F409" s="659">
        <v>0.72387172165213698</v>
      </c>
      <c r="G409" s="659">
        <v>1.26889185892467</v>
      </c>
      <c r="H409" s="684">
        <v>1.48894087002827</v>
      </c>
      <c r="I409" s="681">
        <v>1.7124490723341199</v>
      </c>
      <c r="J409" s="659">
        <v>2.8255417548923099</v>
      </c>
      <c r="K409" s="675">
        <v>9.5014557270349531</v>
      </c>
      <c r="L409" s="659">
        <v>7.7304157941012197E-3</v>
      </c>
      <c r="M409" s="659">
        <v>1.1357791713177001E-2</v>
      </c>
      <c r="N409" s="684">
        <v>0.98740578207788032</v>
      </c>
      <c r="O409" s="727">
        <v>0</v>
      </c>
      <c r="P409" s="728">
        <v>0</v>
      </c>
      <c r="Q409" s="675">
        <v>0</v>
      </c>
      <c r="R409" s="659">
        <v>6.6893204995190905E-4</v>
      </c>
      <c r="S409" s="659">
        <v>9.0960166067888899E-4</v>
      </c>
      <c r="T409" s="675">
        <v>3.8632891193872499E-3</v>
      </c>
      <c r="U409" s="659">
        <v>2.5267340278312799E-2</v>
      </c>
      <c r="V409" s="659">
        <v>4.4413106033073198E-2</v>
      </c>
      <c r="W409" s="661">
        <v>5.2080038818152374E-2</v>
      </c>
      <c r="X409" s="659">
        <v>4.7052117726531896E-3</v>
      </c>
      <c r="Y409" s="659">
        <v>8.2704807050134506E-3</v>
      </c>
      <c r="Z409" s="661">
        <v>9.6981944105644768E-3</v>
      </c>
      <c r="AA409" s="659">
        <v>5.5676964180629302E-3</v>
      </c>
      <c r="AB409" s="659">
        <v>9.7864938912217304E-3</v>
      </c>
      <c r="AC409" s="661">
        <v>1.1475917093763567E-2</v>
      </c>
      <c r="AD409" s="659">
        <v>2.0733013104268501E-3</v>
      </c>
      <c r="AE409" s="659">
        <v>3.6442991027937498E-3</v>
      </c>
      <c r="AF409" s="661">
        <v>4.2734064977206429E-3</v>
      </c>
      <c r="AG409" s="659">
        <v>5.5585258841995298E-2</v>
      </c>
      <c r="AH409" s="659">
        <v>9.7703692081241897E-2</v>
      </c>
      <c r="AI409" s="661">
        <v>0.11457009440120419</v>
      </c>
      <c r="AJ409" s="659">
        <v>8.4026511330386605E-3</v>
      </c>
      <c r="AK409" s="659">
        <v>1.23454608102582E-2</v>
      </c>
      <c r="AL409" s="661">
        <v>1.0732705061029288</v>
      </c>
    </row>
    <row r="410" spans="1:38" x14ac:dyDescent="0.2">
      <c r="A410" s="329">
        <v>1994</v>
      </c>
      <c r="B410" s="329">
        <v>5</v>
      </c>
      <c r="C410" s="659">
        <v>6.8267387182273396</v>
      </c>
      <c r="D410" s="659">
        <v>11.496928621808699</v>
      </c>
      <c r="E410" s="661">
        <v>5.5642217701224643</v>
      </c>
      <c r="F410" s="659">
        <v>0.72387172165213698</v>
      </c>
      <c r="G410" s="659">
        <v>1.26889185892467</v>
      </c>
      <c r="H410" s="684">
        <v>1.48894087002827</v>
      </c>
      <c r="I410" s="681">
        <v>1.7124490723341199</v>
      </c>
      <c r="J410" s="659">
        <v>2.8255417548923099</v>
      </c>
      <c r="K410" s="675">
        <v>9.5014557270349531</v>
      </c>
      <c r="L410" s="659">
        <v>7.7304157941012197E-3</v>
      </c>
      <c r="M410" s="659">
        <v>1.1357791713177001E-2</v>
      </c>
      <c r="N410" s="684">
        <v>0.98740578207788032</v>
      </c>
      <c r="O410" s="727">
        <v>0</v>
      </c>
      <c r="P410" s="728">
        <v>0</v>
      </c>
      <c r="Q410" s="675">
        <v>0</v>
      </c>
      <c r="R410" s="659">
        <v>6.6893204995190905E-4</v>
      </c>
      <c r="S410" s="659">
        <v>9.0960166067888899E-4</v>
      </c>
      <c r="T410" s="675">
        <v>3.8632891193872499E-3</v>
      </c>
      <c r="U410" s="659">
        <v>2.5267340278312799E-2</v>
      </c>
      <c r="V410" s="659">
        <v>4.4413106033073198E-2</v>
      </c>
      <c r="W410" s="661">
        <v>5.2080038818152374E-2</v>
      </c>
      <c r="X410" s="659">
        <v>4.7052117726531896E-3</v>
      </c>
      <c r="Y410" s="659">
        <v>8.2704807050134506E-3</v>
      </c>
      <c r="Z410" s="661">
        <v>9.6981944105644768E-3</v>
      </c>
      <c r="AA410" s="659">
        <v>5.5676964180629302E-3</v>
      </c>
      <c r="AB410" s="659">
        <v>9.7864938912217304E-3</v>
      </c>
      <c r="AC410" s="661">
        <v>1.1475917093763567E-2</v>
      </c>
      <c r="AD410" s="659">
        <v>2.0733013104268501E-3</v>
      </c>
      <c r="AE410" s="659">
        <v>3.6442991027937498E-3</v>
      </c>
      <c r="AF410" s="661">
        <v>4.2734064977206429E-3</v>
      </c>
      <c r="AG410" s="659">
        <v>5.5585258841995298E-2</v>
      </c>
      <c r="AH410" s="659">
        <v>9.7703692081241897E-2</v>
      </c>
      <c r="AI410" s="661">
        <v>0.11457009440120419</v>
      </c>
      <c r="AJ410" s="659">
        <v>8.4026511330386605E-3</v>
      </c>
      <c r="AK410" s="659">
        <v>1.23454608102582E-2</v>
      </c>
      <c r="AL410" s="661">
        <v>1.0732705061029288</v>
      </c>
    </row>
    <row r="411" spans="1:38" x14ac:dyDescent="0.2">
      <c r="A411" s="329">
        <v>1994</v>
      </c>
      <c r="B411" s="329">
        <v>6</v>
      </c>
      <c r="C411" s="659">
        <v>8.2351613518963909</v>
      </c>
      <c r="D411" s="659">
        <v>13.551361223578001</v>
      </c>
      <c r="E411" s="661">
        <v>5.5624312875904369</v>
      </c>
      <c r="F411" s="659">
        <v>0.81141835889247704</v>
      </c>
      <c r="G411" s="659">
        <v>1.55875239207404</v>
      </c>
      <c r="H411" s="684">
        <v>1.4846916577625053</v>
      </c>
      <c r="I411" s="681">
        <v>1.8602948236354799</v>
      </c>
      <c r="J411" s="659">
        <v>3.5162584117128302</v>
      </c>
      <c r="K411" s="675">
        <v>9.4202095090758</v>
      </c>
      <c r="L411" s="659">
        <v>9.0631010309830499E-3</v>
      </c>
      <c r="M411" s="659">
        <v>1.26892561672543E-2</v>
      </c>
      <c r="N411" s="684">
        <v>0.98035403449357805</v>
      </c>
      <c r="O411" s="727">
        <v>0</v>
      </c>
      <c r="P411" s="728">
        <v>0</v>
      </c>
      <c r="Q411" s="675">
        <v>0</v>
      </c>
      <c r="R411" s="659">
        <v>6.6955340297991499E-4</v>
      </c>
      <c r="S411" s="659">
        <v>9.0927458410039799E-4</v>
      </c>
      <c r="T411" s="675">
        <v>3.8198642699853714E-3</v>
      </c>
      <c r="U411" s="659">
        <v>2.83803247558146E-2</v>
      </c>
      <c r="V411" s="659">
        <v>5.4720237566258802E-2</v>
      </c>
      <c r="W411" s="661">
        <v>5.1935673243388089E-2</v>
      </c>
      <c r="X411" s="659">
        <v>5.2849007055097699E-3</v>
      </c>
      <c r="Y411" s="659">
        <v>1.01898482924873E-2</v>
      </c>
      <c r="Z411" s="661">
        <v>9.6713110075174469E-3</v>
      </c>
      <c r="AA411" s="659">
        <v>6.2536491883728399E-3</v>
      </c>
      <c r="AB411" s="659">
        <v>1.2057692906952199E-2</v>
      </c>
      <c r="AC411" s="661">
        <v>1.1444106155380005E-2</v>
      </c>
      <c r="AD411" s="659">
        <v>2.3287363042706799E-3</v>
      </c>
      <c r="AE411" s="659">
        <v>4.4900465256725898E-3</v>
      </c>
      <c r="AF411" s="661">
        <v>4.2615602153066225E-3</v>
      </c>
      <c r="AG411" s="659">
        <v>6.2433451787748298E-2</v>
      </c>
      <c r="AH411" s="659">
        <v>0.120378213819195</v>
      </c>
      <c r="AI411" s="661">
        <v>0.11425249304590614</v>
      </c>
      <c r="AJ411" s="659">
        <v>9.8512354240563003E-3</v>
      </c>
      <c r="AK411" s="659">
        <v>1.3792713459615301E-2</v>
      </c>
      <c r="AL411" s="661">
        <v>1.0656056498752453</v>
      </c>
    </row>
    <row r="412" spans="1:38" x14ac:dyDescent="0.2">
      <c r="A412" s="329">
        <v>1994</v>
      </c>
      <c r="B412" s="329">
        <v>7</v>
      </c>
      <c r="C412" s="659">
        <v>8.2776015142696107</v>
      </c>
      <c r="D412" s="659">
        <v>13.6063885744604</v>
      </c>
      <c r="E412" s="661">
        <v>5.5630450941112173</v>
      </c>
      <c r="F412" s="659">
        <v>0.81821081179596999</v>
      </c>
      <c r="G412" s="659">
        <v>1.56592970396442</v>
      </c>
      <c r="H412" s="684">
        <v>1.4844495672903515</v>
      </c>
      <c r="I412" s="681">
        <v>1.86359747836747</v>
      </c>
      <c r="J412" s="659">
        <v>3.5210584904431101</v>
      </c>
      <c r="K412" s="675">
        <v>9.3868375051108295</v>
      </c>
      <c r="L412" s="659">
        <v>9.1010833465835408E-3</v>
      </c>
      <c r="M412" s="659">
        <v>1.2725277421985899E-2</v>
      </c>
      <c r="N412" s="684">
        <v>0.97721032139909925</v>
      </c>
      <c r="O412" s="727">
        <v>0</v>
      </c>
      <c r="P412" s="728">
        <v>0</v>
      </c>
      <c r="Q412" s="675">
        <v>0</v>
      </c>
      <c r="R412" s="659">
        <v>6.7300382778221195E-4</v>
      </c>
      <c r="S412" s="659">
        <v>9.1208645861086803E-4</v>
      </c>
      <c r="T412" s="675">
        <v>3.827690981425456E-3</v>
      </c>
      <c r="U412" s="659">
        <v>2.8621502000322499E-2</v>
      </c>
      <c r="V412" s="659">
        <v>5.49752044557364E-2</v>
      </c>
      <c r="W412" s="661">
        <v>5.1929874620879536E-2</v>
      </c>
      <c r="X412" s="659">
        <v>5.3298159572223698E-3</v>
      </c>
      <c r="Y412" s="659">
        <v>1.02373290869451E-2</v>
      </c>
      <c r="Z412" s="661">
        <v>9.6702338498246311E-3</v>
      </c>
      <c r="AA412" s="659">
        <v>6.3067958632362E-3</v>
      </c>
      <c r="AB412" s="659">
        <v>1.2113873317090899E-2</v>
      </c>
      <c r="AC412" s="661">
        <v>1.144283021447556E-2</v>
      </c>
      <c r="AD412" s="659">
        <v>2.3485257072524699E-3</v>
      </c>
      <c r="AE412" s="659">
        <v>4.5109702494199599E-3</v>
      </c>
      <c r="AF412" s="661">
        <v>4.2610856300515487E-3</v>
      </c>
      <c r="AG412" s="659">
        <v>6.2964033219263402E-2</v>
      </c>
      <c r="AH412" s="659">
        <v>0.120939170774987</v>
      </c>
      <c r="AI412" s="661">
        <v>0.1142397658624736</v>
      </c>
      <c r="AJ412" s="659">
        <v>9.8925121725457008E-3</v>
      </c>
      <c r="AK412" s="659">
        <v>1.38318617075624E-2</v>
      </c>
      <c r="AL412" s="661">
        <v>1.0621884021894923</v>
      </c>
    </row>
    <row r="413" spans="1:38" x14ac:dyDescent="0.2">
      <c r="A413" s="329">
        <v>1994</v>
      </c>
      <c r="B413" s="329">
        <v>8</v>
      </c>
      <c r="C413" s="659">
        <v>9.5056439522841796</v>
      </c>
      <c r="D413" s="659">
        <v>15.1750048116106</v>
      </c>
      <c r="E413" s="661">
        <v>5.5575887373830426</v>
      </c>
      <c r="F413" s="659">
        <v>0.86966669692252696</v>
      </c>
      <c r="G413" s="659">
        <v>1.6559049223528901</v>
      </c>
      <c r="H413" s="684">
        <v>1.4806701669403399</v>
      </c>
      <c r="I413" s="681">
        <v>2.0021952871850899</v>
      </c>
      <c r="J413" s="659">
        <v>3.9160546111322301</v>
      </c>
      <c r="K413" s="675">
        <v>9.3538923202464961</v>
      </c>
      <c r="L413" s="659">
        <v>1.0630585135159199E-2</v>
      </c>
      <c r="M413" s="659">
        <v>1.4152287093350599E-2</v>
      </c>
      <c r="N413" s="684">
        <v>0.97513334308654143</v>
      </c>
      <c r="O413" s="727">
        <v>0</v>
      </c>
      <c r="P413" s="728">
        <v>0</v>
      </c>
      <c r="Q413" s="675">
        <v>0</v>
      </c>
      <c r="R413" s="659">
        <v>6.7056527687180904E-4</v>
      </c>
      <c r="S413" s="659">
        <v>9.0724158652586004E-4</v>
      </c>
      <c r="T413" s="675">
        <v>3.7793898955314174E-3</v>
      </c>
      <c r="U413" s="659">
        <v>3.0451574698432099E-2</v>
      </c>
      <c r="V413" s="659">
        <v>5.8175250872658402E-2</v>
      </c>
      <c r="W413" s="661">
        <v>5.1797955003253737E-2</v>
      </c>
      <c r="X413" s="659">
        <v>5.6706030898634602E-3</v>
      </c>
      <c r="Y413" s="659">
        <v>1.08332299125993E-2</v>
      </c>
      <c r="Z413" s="661">
        <v>9.6456662672927788E-3</v>
      </c>
      <c r="AA413" s="659">
        <v>6.7100518833184799E-3</v>
      </c>
      <c r="AB413" s="659">
        <v>1.2819009429280701E-2</v>
      </c>
      <c r="AC413" s="661">
        <v>1.141376207543667E-2</v>
      </c>
      <c r="AD413" s="659">
        <v>2.4986912268891398E-3</v>
      </c>
      <c r="AE413" s="659">
        <v>4.7735473125317803E-3</v>
      </c>
      <c r="AF413" s="661">
        <v>4.2502604028010465E-3</v>
      </c>
      <c r="AG413" s="659">
        <v>6.6989962687324905E-2</v>
      </c>
      <c r="AH413" s="659">
        <v>0.12797885594092101</v>
      </c>
      <c r="AI413" s="661">
        <v>0.11394955266996774</v>
      </c>
      <c r="AJ413" s="659">
        <v>1.1555022160899099E-2</v>
      </c>
      <c r="AK413" s="659">
        <v>1.5382967392095799E-2</v>
      </c>
      <c r="AL413" s="661">
        <v>1.0599308660998323</v>
      </c>
    </row>
    <row r="414" spans="1:38" x14ac:dyDescent="0.2">
      <c r="A414" s="329">
        <v>1994</v>
      </c>
      <c r="B414" s="329">
        <v>9</v>
      </c>
      <c r="C414" s="659">
        <v>9.5120397906451508</v>
      </c>
      <c r="D414" s="659">
        <v>15.148835228884</v>
      </c>
      <c r="E414" s="661">
        <v>5.5566775991571733</v>
      </c>
      <c r="F414" s="659">
        <v>0.87064779611426601</v>
      </c>
      <c r="G414" s="659">
        <v>1.6531969335538801</v>
      </c>
      <c r="H414" s="684">
        <v>1.4793547777295089</v>
      </c>
      <c r="I414" s="681">
        <v>2.0026785971096399</v>
      </c>
      <c r="J414" s="659">
        <v>3.9134470715926502</v>
      </c>
      <c r="K414" s="675">
        <v>9.3570821299897347</v>
      </c>
      <c r="L414" s="659">
        <v>1.0636789628995001E-2</v>
      </c>
      <c r="M414" s="659">
        <v>1.41396728357927E-2</v>
      </c>
      <c r="N414" s="684">
        <v>0.97572130272004121</v>
      </c>
      <c r="O414" s="727">
        <v>0</v>
      </c>
      <c r="P414" s="728">
        <v>0</v>
      </c>
      <c r="Q414" s="675">
        <v>0</v>
      </c>
      <c r="R414" s="659">
        <v>6.7104650678127104E-4</v>
      </c>
      <c r="S414" s="659">
        <v>9.0636416347007699E-4</v>
      </c>
      <c r="T414" s="675">
        <v>3.7553738570524323E-3</v>
      </c>
      <c r="U414" s="659">
        <v>3.0486413191087702E-2</v>
      </c>
      <c r="V414" s="659">
        <v>5.8079111739482298E-2</v>
      </c>
      <c r="W414" s="661">
        <v>5.1750882245958543E-2</v>
      </c>
      <c r="X414" s="659">
        <v>5.6770894687659798E-3</v>
      </c>
      <c r="Y414" s="659">
        <v>1.08153262322035E-2</v>
      </c>
      <c r="Z414" s="661">
        <v>9.6369019818265903E-3</v>
      </c>
      <c r="AA414" s="659">
        <v>6.7177294040458597E-3</v>
      </c>
      <c r="AB414" s="659">
        <v>1.27978229447109E-2</v>
      </c>
      <c r="AC414" s="661">
        <v>1.1403388316161238E-2</v>
      </c>
      <c r="AD414" s="659">
        <v>2.5015503275234402E-3</v>
      </c>
      <c r="AE414" s="659">
        <v>4.7656572477340203E-3</v>
      </c>
      <c r="AF414" s="661">
        <v>4.2463980042152308E-3</v>
      </c>
      <c r="AG414" s="659">
        <v>6.7066600570612006E-2</v>
      </c>
      <c r="AH414" s="659">
        <v>0.12776733968961701</v>
      </c>
      <c r="AI414" s="661">
        <v>0.11384599511071472</v>
      </c>
      <c r="AJ414" s="659">
        <v>1.15617633712516E-2</v>
      </c>
      <c r="AK414" s="659">
        <v>1.5369254537430901E-2</v>
      </c>
      <c r="AL414" s="661">
        <v>1.0605700636799296</v>
      </c>
    </row>
    <row r="415" spans="1:38" x14ac:dyDescent="0.2">
      <c r="A415" s="329">
        <v>1994</v>
      </c>
      <c r="B415" s="329">
        <v>10</v>
      </c>
      <c r="C415" s="659">
        <v>13.3350003689219</v>
      </c>
      <c r="D415" s="659">
        <v>20.331495746833799</v>
      </c>
      <c r="E415" s="661">
        <v>5.5554928196651971</v>
      </c>
      <c r="F415" s="659">
        <v>1.0807395536815501</v>
      </c>
      <c r="G415" s="659">
        <v>1.92307136884315</v>
      </c>
      <c r="H415" s="684">
        <v>1.4770870131852876</v>
      </c>
      <c r="I415" s="681">
        <v>2.3613457545602001</v>
      </c>
      <c r="J415" s="659">
        <v>4.7384649515722002</v>
      </c>
      <c r="K415" s="675">
        <v>9.2972952205137034</v>
      </c>
      <c r="L415" s="659">
        <v>1.40378124296508E-2</v>
      </c>
      <c r="M415" s="659">
        <v>1.71681637586098E-2</v>
      </c>
      <c r="N415" s="684">
        <v>0.97044507161013871</v>
      </c>
      <c r="O415" s="727">
        <v>0</v>
      </c>
      <c r="P415" s="728">
        <v>0</v>
      </c>
      <c r="Q415" s="675">
        <v>0</v>
      </c>
      <c r="R415" s="659">
        <v>6.7139346380821097E-4</v>
      </c>
      <c r="S415" s="659">
        <v>9.0587436383359604E-4</v>
      </c>
      <c r="T415" s="675">
        <v>3.7430990756200876E-3</v>
      </c>
      <c r="U415" s="659">
        <v>3.7956984956851701E-2</v>
      </c>
      <c r="V415" s="659">
        <v>6.7675631067800196E-2</v>
      </c>
      <c r="W415" s="661">
        <v>5.1675310296251983E-2</v>
      </c>
      <c r="X415" s="659">
        <v>7.0682398508823399E-3</v>
      </c>
      <c r="Y415" s="659">
        <v>1.2602363486961201E-2</v>
      </c>
      <c r="Z415" s="661">
        <v>9.6228289480079672E-3</v>
      </c>
      <c r="AA415" s="659">
        <v>8.3638803338856108E-3</v>
      </c>
      <c r="AB415" s="659">
        <v>1.49124253532005E-2</v>
      </c>
      <c r="AC415" s="661">
        <v>1.1386736950824174E-2</v>
      </c>
      <c r="AD415" s="659">
        <v>3.1145443191123402E-3</v>
      </c>
      <c r="AE415" s="659">
        <v>5.5530959784228298E-3</v>
      </c>
      <c r="AF415" s="661">
        <v>4.2401965791951744E-3</v>
      </c>
      <c r="AG415" s="659">
        <v>8.3501027443616996E-2</v>
      </c>
      <c r="AH415" s="659">
        <v>0.148878624690963</v>
      </c>
      <c r="AI415" s="661">
        <v>0.11367977518552327</v>
      </c>
      <c r="AJ415" s="659">
        <v>1.52585493952677E-2</v>
      </c>
      <c r="AK415" s="659">
        <v>1.8661104331148998E-2</v>
      </c>
      <c r="AL415" s="661">
        <v>1.0548349511951842</v>
      </c>
    </row>
    <row r="416" spans="1:38" x14ac:dyDescent="0.2">
      <c r="A416" s="329">
        <v>1994</v>
      </c>
      <c r="B416" s="329">
        <v>11</v>
      </c>
      <c r="C416" s="659">
        <v>13.3540753006261</v>
      </c>
      <c r="D416" s="659">
        <v>20.350865300282599</v>
      </c>
      <c r="E416" s="661">
        <v>5.5548571112008034</v>
      </c>
      <c r="F416" s="659">
        <v>1.0834256970789899</v>
      </c>
      <c r="G416" s="659">
        <v>1.9258355368542399</v>
      </c>
      <c r="H416" s="684">
        <v>1.475504731442727</v>
      </c>
      <c r="I416" s="681">
        <v>2.3626659271477899</v>
      </c>
      <c r="J416" s="659">
        <v>4.7399139560738703</v>
      </c>
      <c r="K416" s="675">
        <v>9.2377779406274083</v>
      </c>
      <c r="L416" s="659">
        <v>1.40577789071827E-2</v>
      </c>
      <c r="M416" s="659">
        <v>1.7186542982841901E-2</v>
      </c>
      <c r="N416" s="684">
        <v>0.96507237483027042</v>
      </c>
      <c r="O416" s="727">
        <v>0</v>
      </c>
      <c r="P416" s="728">
        <v>0</v>
      </c>
      <c r="Q416" s="675">
        <v>0</v>
      </c>
      <c r="R416" s="659">
        <v>6.7256646588052999E-4</v>
      </c>
      <c r="S416" s="659">
        <v>9.0693379606974795E-4</v>
      </c>
      <c r="T416" s="675">
        <v>3.7425624905703865E-3</v>
      </c>
      <c r="U416" s="659">
        <v>3.8052373252982503E-2</v>
      </c>
      <c r="V416" s="659">
        <v>6.7773862093176901E-2</v>
      </c>
      <c r="W416" s="661">
        <v>5.1624126311473402E-2</v>
      </c>
      <c r="X416" s="659">
        <v>7.0860003935030204E-3</v>
      </c>
      <c r="Y416" s="659">
        <v>1.2620651881222101E-2</v>
      </c>
      <c r="Z416" s="661">
        <v>9.6132983259638784E-3</v>
      </c>
      <c r="AA416" s="659">
        <v>8.3848994549524901E-3</v>
      </c>
      <c r="AB416" s="659">
        <v>1.49340750922544E-2</v>
      </c>
      <c r="AC416" s="661">
        <v>1.1375457898386407E-2</v>
      </c>
      <c r="AD416" s="659">
        <v>3.1223712645682398E-3</v>
      </c>
      <c r="AE416" s="659">
        <v>5.561155463047E-3</v>
      </c>
      <c r="AF416" s="661">
        <v>4.2359972194339736E-3</v>
      </c>
      <c r="AG416" s="659">
        <v>8.3710832600303098E-2</v>
      </c>
      <c r="AH416" s="659">
        <v>0.149094680470751</v>
      </c>
      <c r="AI416" s="661">
        <v>0.1135671509205098</v>
      </c>
      <c r="AJ416" s="659">
        <v>1.52802384415475E-2</v>
      </c>
      <c r="AK416" s="659">
        <v>1.8681083906842599E-2</v>
      </c>
      <c r="AL416" s="661">
        <v>1.0489948709877974</v>
      </c>
    </row>
    <row r="417" spans="1:38" x14ac:dyDescent="0.2">
      <c r="A417" s="329">
        <v>1994</v>
      </c>
      <c r="B417" s="329">
        <v>12</v>
      </c>
      <c r="C417" s="659">
        <v>13.375690212243301</v>
      </c>
      <c r="D417" s="659">
        <v>20.400609969854798</v>
      </c>
      <c r="E417" s="661">
        <v>5.5540149928961178</v>
      </c>
      <c r="F417" s="659">
        <v>1.08646899865413</v>
      </c>
      <c r="G417" s="659">
        <v>1.9318057976698699</v>
      </c>
      <c r="H417" s="684">
        <v>1.4736980122727763</v>
      </c>
      <c r="I417" s="681">
        <v>2.3641583088631801</v>
      </c>
      <c r="J417" s="659">
        <v>4.7440607349742399</v>
      </c>
      <c r="K417" s="675">
        <v>9.2460533982337818</v>
      </c>
      <c r="L417" s="659">
        <v>1.4080379235125499E-2</v>
      </c>
      <c r="M417" s="659">
        <v>1.7223226973288298E-2</v>
      </c>
      <c r="N417" s="684">
        <v>0.96623215899561088</v>
      </c>
      <c r="O417" s="727">
        <v>0</v>
      </c>
      <c r="P417" s="728">
        <v>0</v>
      </c>
      <c r="Q417" s="675">
        <v>0</v>
      </c>
      <c r="R417" s="659">
        <v>6.7389609999547902E-4</v>
      </c>
      <c r="S417" s="659">
        <v>9.0904374139977296E-4</v>
      </c>
      <c r="T417" s="675">
        <v>3.7038494582189285E-3</v>
      </c>
      <c r="U417" s="659">
        <v>3.8160456116507403E-2</v>
      </c>
      <c r="V417" s="659">
        <v>6.7985979067443594E-2</v>
      </c>
      <c r="W417" s="661">
        <v>5.1559095870855456E-2</v>
      </c>
      <c r="X417" s="659">
        <v>7.1061273902422502E-3</v>
      </c>
      <c r="Y417" s="659">
        <v>1.2660154291748099E-2</v>
      </c>
      <c r="Z417" s="661">
        <v>9.6011864147361858E-3</v>
      </c>
      <c r="AA417" s="659">
        <v>8.4087152967992993E-3</v>
      </c>
      <c r="AB417" s="659">
        <v>1.4980814987699599E-2</v>
      </c>
      <c r="AC417" s="661">
        <v>1.1361124732813359E-2</v>
      </c>
      <c r="AD417" s="659">
        <v>3.1312403504632899E-3</v>
      </c>
      <c r="AE417" s="659">
        <v>5.57856178601233E-3</v>
      </c>
      <c r="AF417" s="661">
        <v>4.230659735388294E-3</v>
      </c>
      <c r="AG417" s="659">
        <v>8.3948626260715906E-2</v>
      </c>
      <c r="AH417" s="659">
        <v>0.14956133157104101</v>
      </c>
      <c r="AI417" s="661">
        <v>0.11342405067687462</v>
      </c>
      <c r="AJ417" s="659">
        <v>1.53048086606323E-2</v>
      </c>
      <c r="AK417" s="659">
        <v>1.8720961814356001E-2</v>
      </c>
      <c r="AL417" s="661">
        <v>1.0502558968454487</v>
      </c>
    </row>
    <row r="418" spans="1:38" x14ac:dyDescent="0.2">
      <c r="A418" s="329">
        <v>1994</v>
      </c>
      <c r="B418" s="329">
        <v>13</v>
      </c>
      <c r="C418" s="659">
        <v>13.3651249135035</v>
      </c>
      <c r="D418" s="659">
        <v>20.391777415770498</v>
      </c>
      <c r="E418" s="661">
        <v>5.5477727479535091</v>
      </c>
      <c r="F418" s="659">
        <v>1.0885319368881601</v>
      </c>
      <c r="G418" s="659">
        <v>1.93493253364864</v>
      </c>
      <c r="H418" s="684">
        <v>1.4729525386958422</v>
      </c>
      <c r="I418" s="681">
        <v>2.3631233327724899</v>
      </c>
      <c r="J418" s="659">
        <v>4.7423331689124399</v>
      </c>
      <c r="K418" s="675">
        <v>9.1859745437539146</v>
      </c>
      <c r="L418" s="659">
        <v>1.37626886439137E-2</v>
      </c>
      <c r="M418" s="659">
        <v>1.68359886698628E-2</v>
      </c>
      <c r="N418" s="684">
        <v>0.95169023405781528</v>
      </c>
      <c r="O418" s="727">
        <v>0</v>
      </c>
      <c r="P418" s="728">
        <v>0</v>
      </c>
      <c r="Q418" s="675">
        <v>0</v>
      </c>
      <c r="R418" s="659">
        <v>6.7496959065764203E-4</v>
      </c>
      <c r="S418" s="659">
        <v>9.1047387865137103E-4</v>
      </c>
      <c r="T418" s="675">
        <v>3.722744963030925E-3</v>
      </c>
      <c r="U418" s="659">
        <v>3.8233904554985598E-2</v>
      </c>
      <c r="V418" s="659">
        <v>6.8097356265244394E-2</v>
      </c>
      <c r="W418" s="661">
        <v>5.1537199335256953E-2</v>
      </c>
      <c r="X418" s="659">
        <v>7.1198085014105503E-3</v>
      </c>
      <c r="Y418" s="659">
        <v>1.26808935923631E-2</v>
      </c>
      <c r="Z418" s="661">
        <v>9.5971089577765473E-3</v>
      </c>
      <c r="AA418" s="659">
        <v>8.4249052181953402E-3</v>
      </c>
      <c r="AB418" s="659">
        <v>1.5005364947739E-2</v>
      </c>
      <c r="AC418" s="661">
        <v>1.1356300456187067E-2</v>
      </c>
      <c r="AD418" s="659">
        <v>3.1372682859856899E-3</v>
      </c>
      <c r="AE418" s="659">
        <v>5.5876996428196801E-3</v>
      </c>
      <c r="AF418" s="661">
        <v>4.2288639604671531E-3</v>
      </c>
      <c r="AG418" s="659">
        <v>8.4110244798647399E-2</v>
      </c>
      <c r="AH418" s="659">
        <v>0.14980636671686701</v>
      </c>
      <c r="AI418" s="661">
        <v>0.11337590434851903</v>
      </c>
      <c r="AJ418" s="659">
        <v>1.4959493338868301E-2</v>
      </c>
      <c r="AK418" s="659">
        <v>1.83000444521388E-2</v>
      </c>
      <c r="AL418" s="661">
        <v>1.0344492050272887</v>
      </c>
    </row>
    <row r="419" spans="1:38" x14ac:dyDescent="0.2">
      <c r="A419" s="329">
        <v>1994</v>
      </c>
      <c r="B419" s="329">
        <v>14</v>
      </c>
      <c r="C419" s="659">
        <v>13.4220816305884</v>
      </c>
      <c r="D419" s="659">
        <v>20.486624175349</v>
      </c>
      <c r="E419" s="661">
        <v>5.5485363746460354</v>
      </c>
      <c r="F419" s="659">
        <v>1.09654989579472</v>
      </c>
      <c r="G419" s="659">
        <v>1.9460144540856901</v>
      </c>
      <c r="H419" s="684">
        <v>1.4730228589842098</v>
      </c>
      <c r="I419" s="681">
        <v>2.3670622609278</v>
      </c>
      <c r="J419" s="659">
        <v>4.7503448579768204</v>
      </c>
      <c r="K419" s="675">
        <v>9.2002122704432683</v>
      </c>
      <c r="L419" s="659">
        <v>1.38205007106961E-2</v>
      </c>
      <c r="M419" s="659">
        <v>1.69011582863728E-2</v>
      </c>
      <c r="N419" s="684">
        <v>0.95311533590669073</v>
      </c>
      <c r="O419" s="727">
        <v>0</v>
      </c>
      <c r="P419" s="728">
        <v>0</v>
      </c>
      <c r="Q419" s="675">
        <v>0</v>
      </c>
      <c r="R419" s="659">
        <v>6.7847147826516298E-4</v>
      </c>
      <c r="S419" s="659">
        <v>9.1433461943794402E-4</v>
      </c>
      <c r="T419" s="675">
        <v>3.7147033244567884E-3</v>
      </c>
      <c r="U419" s="659">
        <v>3.8518652552359901E-2</v>
      </c>
      <c r="V419" s="659">
        <v>6.8491111134005203E-2</v>
      </c>
      <c r="W419" s="661">
        <v>5.1538511142439784E-2</v>
      </c>
      <c r="X419" s="659">
        <v>7.1728327883172202E-3</v>
      </c>
      <c r="Y419" s="659">
        <v>1.2754219752074501E-2</v>
      </c>
      <c r="Z419" s="661">
        <v>9.5973543548181633E-3</v>
      </c>
      <c r="AA419" s="659">
        <v>8.4876462888660402E-3</v>
      </c>
      <c r="AB419" s="659">
        <v>1.5092126461646E-2</v>
      </c>
      <c r="AC419" s="661">
        <v>1.1356593197353559E-2</v>
      </c>
      <c r="AD419" s="659">
        <v>3.1606327124947698E-3</v>
      </c>
      <c r="AE419" s="659">
        <v>5.6200123859841897E-3</v>
      </c>
      <c r="AF419" s="661">
        <v>4.2289716766602641E-3</v>
      </c>
      <c r="AG419" s="659">
        <v>8.4736628910528702E-2</v>
      </c>
      <c r="AH419" s="659">
        <v>0.15067259599174099</v>
      </c>
      <c r="AI419" s="661">
        <v>0.11337881765226958</v>
      </c>
      <c r="AJ419" s="659">
        <v>1.50223217107507E-2</v>
      </c>
      <c r="AK419" s="659">
        <v>1.8370882867043099E-2</v>
      </c>
      <c r="AL419" s="661">
        <v>1.0359982027853001</v>
      </c>
    </row>
    <row r="420" spans="1:38" x14ac:dyDescent="0.2">
      <c r="A420" s="329">
        <v>1994</v>
      </c>
      <c r="B420" s="329">
        <v>15</v>
      </c>
      <c r="C420" s="659">
        <v>16.8982484471058</v>
      </c>
      <c r="D420" s="659">
        <v>24.789298191880501</v>
      </c>
      <c r="E420" s="661">
        <v>5.5467975265749248</v>
      </c>
      <c r="F420" s="659">
        <v>1.13038059438335</v>
      </c>
      <c r="G420" s="659">
        <v>1.9767004014365701</v>
      </c>
      <c r="H420" s="684">
        <v>1.4701030176027277</v>
      </c>
      <c r="I420" s="681">
        <v>2.419709660214</v>
      </c>
      <c r="J420" s="659">
        <v>4.90671657270211</v>
      </c>
      <c r="K420" s="675">
        <v>9.1122501972183123</v>
      </c>
      <c r="L420" s="659">
        <v>2.0491493788850599E-2</v>
      </c>
      <c r="M420" s="659">
        <v>2.2301993683915899E-2</v>
      </c>
      <c r="N420" s="684">
        <v>0.94546697398265811</v>
      </c>
      <c r="O420" s="727">
        <v>0</v>
      </c>
      <c r="P420" s="728">
        <v>0</v>
      </c>
      <c r="Q420" s="675">
        <v>0</v>
      </c>
      <c r="R420" s="659">
        <v>6.7689975124962101E-4</v>
      </c>
      <c r="S420" s="659">
        <v>9.1367231394930105E-4</v>
      </c>
      <c r="T420" s="675">
        <v>3.705023668141909E-3</v>
      </c>
      <c r="U420" s="659">
        <v>3.97217893534881E-2</v>
      </c>
      <c r="V420" s="659">
        <v>6.9582339684608696E-2</v>
      </c>
      <c r="W420" s="661">
        <v>5.1442200203915545E-2</v>
      </c>
      <c r="X420" s="659">
        <v>7.3968787744968104E-3</v>
      </c>
      <c r="Y420" s="659">
        <v>1.29574228497201E-2</v>
      </c>
      <c r="Z420" s="661">
        <v>9.5794184724994139E-3</v>
      </c>
      <c r="AA420" s="659">
        <v>8.75275781801476E-3</v>
      </c>
      <c r="AB420" s="659">
        <v>1.53325794699356E-2</v>
      </c>
      <c r="AC420" s="661">
        <v>1.1335369267541733E-2</v>
      </c>
      <c r="AD420" s="659">
        <v>3.25935504293481E-3</v>
      </c>
      <c r="AE420" s="659">
        <v>5.7095512234151304E-3</v>
      </c>
      <c r="AF420" s="661">
        <v>4.2210686960860765E-3</v>
      </c>
      <c r="AG420" s="659">
        <v>8.7383358572751701E-2</v>
      </c>
      <c r="AH420" s="659">
        <v>0.15307313249194801</v>
      </c>
      <c r="AI420" s="661">
        <v>0.11316691325489456</v>
      </c>
      <c r="AJ420" s="659">
        <v>2.22734413080409E-2</v>
      </c>
      <c r="AK420" s="659">
        <v>2.42413779690328E-2</v>
      </c>
      <c r="AL420" s="661">
        <v>1.0276849031254551</v>
      </c>
    </row>
    <row r="421" spans="1:38" x14ac:dyDescent="0.2">
      <c r="A421" s="329">
        <v>1994</v>
      </c>
      <c r="B421" s="329">
        <v>16</v>
      </c>
      <c r="C421" s="659">
        <v>16.841785638621101</v>
      </c>
      <c r="D421" s="659">
        <v>24.700456061652002</v>
      </c>
      <c r="E421" s="661">
        <v>5.5430698338718196</v>
      </c>
      <c r="F421" s="659">
        <v>1.1231256041711599</v>
      </c>
      <c r="G421" s="659">
        <v>1.96846826955326</v>
      </c>
      <c r="H421" s="684">
        <v>1.4643707627096314</v>
      </c>
      <c r="I421" s="681">
        <v>2.4161583234847699</v>
      </c>
      <c r="J421" s="659">
        <v>4.8994873884633003</v>
      </c>
      <c r="K421" s="675">
        <v>8.9818175641397318</v>
      </c>
      <c r="L421" s="659">
        <v>2.04136460704081E-2</v>
      </c>
      <c r="M421" s="659">
        <v>2.2241813891107701E-2</v>
      </c>
      <c r="N421" s="684">
        <v>0.93431916856605646</v>
      </c>
      <c r="O421" s="727">
        <v>0</v>
      </c>
      <c r="P421" s="728">
        <v>0</v>
      </c>
      <c r="Q421" s="675">
        <v>0</v>
      </c>
      <c r="R421" s="659">
        <v>6.7372553141894196E-4</v>
      </c>
      <c r="S421" s="659">
        <v>9.10976960419123E-4</v>
      </c>
      <c r="T421" s="675">
        <v>3.6653287379922747E-3</v>
      </c>
      <c r="U421" s="659">
        <v>3.94641441000846E-2</v>
      </c>
      <c r="V421" s="659">
        <v>6.9289975469145698E-2</v>
      </c>
      <c r="W421" s="661">
        <v>5.1249358644136406E-2</v>
      </c>
      <c r="X421" s="659">
        <v>7.34889596163489E-3</v>
      </c>
      <c r="Y421" s="659">
        <v>1.2902976654534199E-2</v>
      </c>
      <c r="Z421" s="661">
        <v>9.5435104814162453E-3</v>
      </c>
      <c r="AA421" s="659">
        <v>8.6959873419865004E-3</v>
      </c>
      <c r="AB421" s="659">
        <v>1.52681518431864E-2</v>
      </c>
      <c r="AC421" s="661">
        <v>1.1292875738178032E-2</v>
      </c>
      <c r="AD421" s="659">
        <v>3.23821341502185E-3</v>
      </c>
      <c r="AE421" s="659">
        <v>5.6855577864694798E-3</v>
      </c>
      <c r="AF421" s="661">
        <v>4.2052457435889368E-3</v>
      </c>
      <c r="AG421" s="659">
        <v>8.6816591340496505E-2</v>
      </c>
      <c r="AH421" s="659">
        <v>0.15242995193966999</v>
      </c>
      <c r="AI421" s="661">
        <v>0.11274271386076115</v>
      </c>
      <c r="AJ421" s="659">
        <v>2.21888115203571E-2</v>
      </c>
      <c r="AK421" s="659">
        <v>2.4175964908698701E-2</v>
      </c>
      <c r="AL421" s="661">
        <v>1.0155678360598637</v>
      </c>
    </row>
    <row r="422" spans="1:38" x14ac:dyDescent="0.2">
      <c r="A422" s="329">
        <v>1994</v>
      </c>
      <c r="B422" s="329">
        <v>17</v>
      </c>
      <c r="C422" s="659">
        <v>16.4584767408593</v>
      </c>
      <c r="D422" s="659">
        <v>24.2221277496803</v>
      </c>
      <c r="E422" s="661">
        <v>5.4090689037855721</v>
      </c>
      <c r="F422" s="659">
        <v>1.0988043823053799</v>
      </c>
      <c r="G422" s="659">
        <v>1.9327018425146301</v>
      </c>
      <c r="H422" s="684">
        <v>1.4239353803721793</v>
      </c>
      <c r="I422" s="681">
        <v>2.4269692752439598</v>
      </c>
      <c r="J422" s="659">
        <v>4.9279085698473803</v>
      </c>
      <c r="K422" s="675">
        <v>8.8959664616686212</v>
      </c>
      <c r="L422" s="659">
        <v>1.9896179561230801E-2</v>
      </c>
      <c r="M422" s="659">
        <v>2.17377143614048E-2</v>
      </c>
      <c r="N422" s="684">
        <v>0.89962591043426399</v>
      </c>
      <c r="O422" s="727">
        <v>0</v>
      </c>
      <c r="P422" s="728">
        <v>0</v>
      </c>
      <c r="Q422" s="675">
        <v>0</v>
      </c>
      <c r="R422" s="659">
        <v>6.7507586912891296E-4</v>
      </c>
      <c r="S422" s="659">
        <v>9.1534344132001601E-4</v>
      </c>
      <c r="T422" s="675">
        <v>3.6040554093639114E-3</v>
      </c>
      <c r="U422" s="659">
        <v>3.85973027186488E-2</v>
      </c>
      <c r="V422" s="659">
        <v>6.8014958366175299E-2</v>
      </c>
      <c r="W422" s="661">
        <v>4.9817973172326557E-2</v>
      </c>
      <c r="X422" s="659">
        <v>7.1874770916930198E-3</v>
      </c>
      <c r="Y422" s="659">
        <v>1.26655511748955E-2</v>
      </c>
      <c r="Z422" s="661">
        <v>9.2769616369066197E-3</v>
      </c>
      <c r="AA422" s="659">
        <v>8.5049745128149296E-3</v>
      </c>
      <c r="AB422" s="659">
        <v>1.4987204117436899E-2</v>
      </c>
      <c r="AC422" s="661">
        <v>1.0977468346465746E-2</v>
      </c>
      <c r="AD422" s="659">
        <v>3.1670866162041801E-3</v>
      </c>
      <c r="AE422" s="659">
        <v>5.5809391364351202E-3</v>
      </c>
      <c r="AF422" s="661">
        <v>4.087793086201991E-3</v>
      </c>
      <c r="AG422" s="659">
        <v>8.4909641052823601E-2</v>
      </c>
      <c r="AH422" s="659">
        <v>0.14962509547400099</v>
      </c>
      <c r="AI422" s="661">
        <v>0.10959382365987236</v>
      </c>
      <c r="AJ422" s="659">
        <v>2.1626365900852599E-2</v>
      </c>
      <c r="AK422" s="659">
        <v>2.3628024484631902E-2</v>
      </c>
      <c r="AL422" s="661">
        <v>0.977857199174619</v>
      </c>
    </row>
    <row r="423" spans="1:38" x14ac:dyDescent="0.2">
      <c r="A423" s="329">
        <v>1994</v>
      </c>
      <c r="B423" s="329">
        <v>18</v>
      </c>
      <c r="C423" s="659">
        <v>16.3948383437132</v>
      </c>
      <c r="D423" s="659">
        <v>24.304505487297</v>
      </c>
      <c r="E423" s="661">
        <v>5.4031276803909316</v>
      </c>
      <c r="F423" s="659">
        <v>1.0927004467264401</v>
      </c>
      <c r="G423" s="659">
        <v>1.94312051446957</v>
      </c>
      <c r="H423" s="684">
        <v>1.4209283978220746</v>
      </c>
      <c r="I423" s="681">
        <v>2.4228365361027402</v>
      </c>
      <c r="J423" s="659">
        <v>4.9343728012338399</v>
      </c>
      <c r="K423" s="675">
        <v>8.8259960050935806</v>
      </c>
      <c r="L423" s="659">
        <v>1.9832966904800901E-2</v>
      </c>
      <c r="M423" s="659">
        <v>2.1820693518720801E-2</v>
      </c>
      <c r="N423" s="684">
        <v>0.89412060805928917</v>
      </c>
      <c r="O423" s="727">
        <v>0</v>
      </c>
      <c r="P423" s="728">
        <v>0</v>
      </c>
      <c r="Q423" s="675">
        <v>0</v>
      </c>
      <c r="R423" s="659">
        <v>6.7242708864020798E-4</v>
      </c>
      <c r="S423" s="659">
        <v>9.1916715770666005E-4</v>
      </c>
      <c r="T423" s="675">
        <v>3.5803488333293601E-3</v>
      </c>
      <c r="U423" s="659">
        <v>3.8380629740565303E-2</v>
      </c>
      <c r="V423" s="659">
        <v>6.8385217474036697E-2</v>
      </c>
      <c r="W423" s="661">
        <v>4.9716393041033612E-2</v>
      </c>
      <c r="X423" s="659">
        <v>7.1471316092920796E-3</v>
      </c>
      <c r="Y423" s="659">
        <v>1.2734499272309401E-2</v>
      </c>
      <c r="Z423" s="661">
        <v>9.2580442462198188E-3</v>
      </c>
      <c r="AA423" s="659">
        <v>8.4572347234714105E-3</v>
      </c>
      <c r="AB423" s="659">
        <v>1.50687910076082E-2</v>
      </c>
      <c r="AC423" s="661">
        <v>1.0955086069728949E-2</v>
      </c>
      <c r="AD423" s="659">
        <v>3.1493069727927402E-3</v>
      </c>
      <c r="AE423" s="659">
        <v>5.6113218518644399E-3</v>
      </c>
      <c r="AF423" s="661">
        <v>4.0794590683388334E-3</v>
      </c>
      <c r="AG423" s="659">
        <v>8.4432996101031998E-2</v>
      </c>
      <c r="AH423" s="659">
        <v>0.150439651768452</v>
      </c>
      <c r="AI423" s="661">
        <v>0.10937036681203439</v>
      </c>
      <c r="AJ423" s="659">
        <v>2.1557644048569601E-2</v>
      </c>
      <c r="AK423" s="659">
        <v>2.3718218854898401E-2</v>
      </c>
      <c r="AL423" s="661">
        <v>0.97187344179897495</v>
      </c>
    </row>
    <row r="424" spans="1:38" x14ac:dyDescent="0.2">
      <c r="A424" s="329">
        <v>1994</v>
      </c>
      <c r="B424" s="329">
        <v>19</v>
      </c>
      <c r="C424" s="659">
        <v>16.398299193157399</v>
      </c>
      <c r="D424" s="659">
        <v>24.3254301330606</v>
      </c>
      <c r="E424" s="661">
        <v>5.4029047500598271</v>
      </c>
      <c r="F424" s="659">
        <v>1.09314995902783</v>
      </c>
      <c r="G424" s="659">
        <v>1.9458290032388501</v>
      </c>
      <c r="H424" s="684">
        <v>1.4215187641328797</v>
      </c>
      <c r="I424" s="681">
        <v>2.42305343537077</v>
      </c>
      <c r="J424" s="659">
        <v>4.9359214476946196</v>
      </c>
      <c r="K424" s="675">
        <v>8.8482004582576543</v>
      </c>
      <c r="L424" s="659">
        <v>1.9837737321976901E-2</v>
      </c>
      <c r="M424" s="659">
        <v>2.1843727079187601E-2</v>
      </c>
      <c r="N424" s="684">
        <v>0.89599081414711079</v>
      </c>
      <c r="O424" s="727">
        <v>0</v>
      </c>
      <c r="P424" s="728">
        <v>0</v>
      </c>
      <c r="Q424" s="675">
        <v>0</v>
      </c>
      <c r="R424" s="659">
        <v>6.72627803966151E-4</v>
      </c>
      <c r="S424" s="659">
        <v>9.2023052906273098E-4</v>
      </c>
      <c r="T424" s="675">
        <v>3.5841394484577341E-3</v>
      </c>
      <c r="U424" s="659">
        <v>3.8396591596313402E-2</v>
      </c>
      <c r="V424" s="659">
        <v>6.8481492467590999E-2</v>
      </c>
      <c r="W424" s="661">
        <v>4.973554228216618E-2</v>
      </c>
      <c r="X424" s="659">
        <v>7.1501035262403999E-3</v>
      </c>
      <c r="Y424" s="659">
        <v>1.2752426130831499E-2</v>
      </c>
      <c r="Z424" s="661">
        <v>9.2616088103176317E-3</v>
      </c>
      <c r="AA424" s="659">
        <v>8.4607499129465205E-3</v>
      </c>
      <c r="AB424" s="659">
        <v>1.50900021062163E-2</v>
      </c>
      <c r="AC424" s="661">
        <v>1.0959302434441162E-2</v>
      </c>
      <c r="AD424" s="659">
        <v>3.1506173539478399E-3</v>
      </c>
      <c r="AE424" s="659">
        <v>5.6192193322691696E-3</v>
      </c>
      <c r="AF424" s="661">
        <v>4.0810289012970262E-3</v>
      </c>
      <c r="AG424" s="659">
        <v>8.4468105406255004E-2</v>
      </c>
      <c r="AH424" s="659">
        <v>0.15065136980899699</v>
      </c>
      <c r="AI424" s="661">
        <v>0.10941247228556279</v>
      </c>
      <c r="AJ424" s="659">
        <v>2.1562825878208899E-2</v>
      </c>
      <c r="AK424" s="659">
        <v>2.3743260278339701E-2</v>
      </c>
      <c r="AL424" s="661">
        <v>0.97390593311153328</v>
      </c>
    </row>
    <row r="425" spans="1:38" x14ac:dyDescent="0.2">
      <c r="A425" s="329">
        <v>1994</v>
      </c>
      <c r="B425" s="329">
        <v>20</v>
      </c>
      <c r="C425" s="659">
        <v>18.407036472738401</v>
      </c>
      <c r="D425" s="659">
        <v>26.604075367468798</v>
      </c>
      <c r="E425" s="661">
        <v>5.4026335473501357</v>
      </c>
      <c r="F425" s="659">
        <v>1.12119845378137</v>
      </c>
      <c r="G425" s="659">
        <v>1.8875673759114</v>
      </c>
      <c r="H425" s="684">
        <v>1.4218532850923162</v>
      </c>
      <c r="I425" s="681">
        <v>2.4665446363554899</v>
      </c>
      <c r="J425" s="659">
        <v>4.5379264466007303</v>
      </c>
      <c r="K425" s="675">
        <v>8.8554938641888246</v>
      </c>
      <c r="L425" s="659">
        <v>2.9473165129010898E-2</v>
      </c>
      <c r="M425" s="659">
        <v>2.88927922947372E-2</v>
      </c>
      <c r="N425" s="684">
        <v>0.89652122762456721</v>
      </c>
      <c r="O425" s="727">
        <v>0</v>
      </c>
      <c r="P425" s="728">
        <v>0</v>
      </c>
      <c r="Q425" s="675">
        <v>0</v>
      </c>
      <c r="R425" s="659">
        <v>6.7275680176253196E-4</v>
      </c>
      <c r="S425" s="659">
        <v>9.21962644958824E-4</v>
      </c>
      <c r="T425" s="675">
        <v>3.5883956295510847E-3</v>
      </c>
      <c r="U425" s="659">
        <v>3.9393969744197101E-2</v>
      </c>
      <c r="V425" s="659">
        <v>6.6409629247808299E-2</v>
      </c>
      <c r="W425" s="661">
        <v>4.9746791649483396E-2</v>
      </c>
      <c r="X425" s="659">
        <v>7.3358309252294597E-3</v>
      </c>
      <c r="Y425" s="659">
        <v>1.2366610584227101E-2</v>
      </c>
      <c r="Z425" s="661">
        <v>9.2637053465882899E-3</v>
      </c>
      <c r="AA425" s="659">
        <v>8.6805218490678803E-3</v>
      </c>
      <c r="AB425" s="659">
        <v>1.46334660504814E-2</v>
      </c>
      <c r="AC425" s="661">
        <v>1.0961784256706188E-2</v>
      </c>
      <c r="AD425" s="659">
        <v>3.2324563499631599E-3</v>
      </c>
      <c r="AE425" s="659">
        <v>5.44921851128793E-3</v>
      </c>
      <c r="AF425" s="661">
        <v>4.081953394743057E-3</v>
      </c>
      <c r="AG425" s="659">
        <v>8.66621969635685E-2</v>
      </c>
      <c r="AH425" s="659">
        <v>0.14609354682202799</v>
      </c>
      <c r="AI425" s="661">
        <v>0.10943723183091254</v>
      </c>
      <c r="AJ425" s="659">
        <v>3.2036166349347202E-2</v>
      </c>
      <c r="AK425" s="659">
        <v>3.1405308137563703E-2</v>
      </c>
      <c r="AL425" s="661">
        <v>0.97448285520653777</v>
      </c>
    </row>
    <row r="426" spans="1:38" x14ac:dyDescent="0.2">
      <c r="A426" s="329">
        <v>1994</v>
      </c>
      <c r="B426" s="329">
        <v>21</v>
      </c>
      <c r="C426" s="659">
        <v>18.3712193637121</v>
      </c>
      <c r="D426" s="659">
        <v>26.566998690454401</v>
      </c>
      <c r="E426" s="661">
        <v>5.3998705803344524</v>
      </c>
      <c r="F426" s="659">
        <v>1.1166218213849499</v>
      </c>
      <c r="G426" s="659">
        <v>1.88254615347294</v>
      </c>
      <c r="H426" s="684">
        <v>1.4193852690994502</v>
      </c>
      <c r="I426" s="681">
        <v>2.46424656479339</v>
      </c>
      <c r="J426" s="659">
        <v>4.5353738544780002</v>
      </c>
      <c r="K426" s="675">
        <v>8.8164880745946057</v>
      </c>
      <c r="L426" s="659">
        <v>2.9399538937265102E-2</v>
      </c>
      <c r="M426" s="659">
        <v>2.8832635976161002E-2</v>
      </c>
      <c r="N426" s="684">
        <v>0.89328874636268107</v>
      </c>
      <c r="O426" s="727">
        <v>0</v>
      </c>
      <c r="P426" s="728">
        <v>0</v>
      </c>
      <c r="Q426" s="675">
        <v>0</v>
      </c>
      <c r="R426" s="659">
        <v>6.7068016601633403E-4</v>
      </c>
      <c r="S426" s="659">
        <v>9.1985991745671398E-4</v>
      </c>
      <c r="T426" s="675">
        <v>3.5649685094911671E-3</v>
      </c>
      <c r="U426" s="659">
        <v>3.9231434916922797E-2</v>
      </c>
      <c r="V426" s="659">
        <v>6.6231197446633E-2</v>
      </c>
      <c r="W426" s="661">
        <v>4.9662226750508472E-2</v>
      </c>
      <c r="X426" s="659">
        <v>7.3055645391304101E-3</v>
      </c>
      <c r="Y426" s="659">
        <v>1.23333849367271E-2</v>
      </c>
      <c r="Z426" s="661">
        <v>9.2479535294346799E-3</v>
      </c>
      <c r="AA426" s="659">
        <v>8.6447090096256497E-3</v>
      </c>
      <c r="AB426" s="659">
        <v>1.45941433255737E-2</v>
      </c>
      <c r="AC426" s="661">
        <v>1.0943152943720129E-2</v>
      </c>
      <c r="AD426" s="659">
        <v>3.21912013376491E-3</v>
      </c>
      <c r="AE426" s="659">
        <v>5.4345727634816298E-3</v>
      </c>
      <c r="AF426" s="661">
        <v>4.0750142570239829E-3</v>
      </c>
      <c r="AG426" s="659">
        <v>8.6304675553154797E-2</v>
      </c>
      <c r="AH426" s="659">
        <v>0.14570099017451299</v>
      </c>
      <c r="AI426" s="661">
        <v>0.10925121096783506</v>
      </c>
      <c r="AJ426" s="659">
        <v>3.1956115491134002E-2</v>
      </c>
      <c r="AK426" s="659">
        <v>3.13399210532972E-2</v>
      </c>
      <c r="AL426" s="661">
        <v>0.97096882321829003</v>
      </c>
    </row>
    <row r="427" spans="1:38" x14ac:dyDescent="0.2">
      <c r="A427" s="329">
        <v>1994</v>
      </c>
      <c r="B427" s="329">
        <v>22</v>
      </c>
      <c r="C427" s="659">
        <v>18.358383548875899</v>
      </c>
      <c r="D427" s="659">
        <v>26.559007748151</v>
      </c>
      <c r="E427" s="661">
        <v>5.3983774992462612</v>
      </c>
      <c r="F427" s="659">
        <v>1.1149844674195699</v>
      </c>
      <c r="G427" s="659">
        <v>1.8800680900892499</v>
      </c>
      <c r="H427" s="684">
        <v>1.4184202273234423</v>
      </c>
      <c r="I427" s="681">
        <v>2.46341742811645</v>
      </c>
      <c r="J427" s="659">
        <v>4.5350030058548798</v>
      </c>
      <c r="K427" s="675">
        <v>8.8040938464903302</v>
      </c>
      <c r="L427" s="659">
        <v>2.9373154528272799E-2</v>
      </c>
      <c r="M427" s="659">
        <v>2.8798136005456401E-2</v>
      </c>
      <c r="N427" s="684">
        <v>0.89221879301711582</v>
      </c>
      <c r="O427" s="727">
        <v>0</v>
      </c>
      <c r="P427" s="728">
        <v>0</v>
      </c>
      <c r="Q427" s="675">
        <v>0</v>
      </c>
      <c r="R427" s="659">
        <v>6.6993661727184799E-4</v>
      </c>
      <c r="S427" s="659">
        <v>9.1865095530058898E-4</v>
      </c>
      <c r="T427" s="675">
        <v>3.5552917685250734E-3</v>
      </c>
      <c r="U427" s="659">
        <v>3.9173278044053399E-2</v>
      </c>
      <c r="V427" s="659">
        <v>6.6143073252444506E-2</v>
      </c>
      <c r="W427" s="661">
        <v>4.9628900865832493E-2</v>
      </c>
      <c r="X427" s="659">
        <v>7.2947386742640303E-3</v>
      </c>
      <c r="Y427" s="659">
        <v>1.2316975836290701E-2</v>
      </c>
      <c r="Z427" s="661">
        <v>9.2417508597796207E-3</v>
      </c>
      <c r="AA427" s="659">
        <v>8.6318989347909103E-3</v>
      </c>
      <c r="AB427" s="659">
        <v>1.4574733996597301E-2</v>
      </c>
      <c r="AC427" s="661">
        <v>1.0935804981862335E-2</v>
      </c>
      <c r="AD427" s="659">
        <v>3.2143497956347499E-3</v>
      </c>
      <c r="AE427" s="659">
        <v>5.42734382346023E-3</v>
      </c>
      <c r="AF427" s="661">
        <v>4.0722799695298286E-3</v>
      </c>
      <c r="AG427" s="659">
        <v>8.6176734883037398E-2</v>
      </c>
      <c r="AH427" s="659">
        <v>0.14550720728319799</v>
      </c>
      <c r="AI427" s="661">
        <v>0.10917788838964471</v>
      </c>
      <c r="AJ427" s="659">
        <v>3.1927430911061198E-2</v>
      </c>
      <c r="AK427" s="659">
        <v>3.1302422028094301E-2</v>
      </c>
      <c r="AL427" s="661">
        <v>0.96980610209652718</v>
      </c>
    </row>
    <row r="428" spans="1:38" x14ac:dyDescent="0.2">
      <c r="A428" s="329">
        <v>1994</v>
      </c>
      <c r="B428" s="329">
        <v>23</v>
      </c>
      <c r="C428" s="659">
        <v>18.362151364635199</v>
      </c>
      <c r="D428" s="659">
        <v>26.5895981911288</v>
      </c>
      <c r="E428" s="661">
        <v>5.3984264064988574</v>
      </c>
      <c r="F428" s="659">
        <v>1.1154719959674</v>
      </c>
      <c r="G428" s="659">
        <v>1.8811109240186199</v>
      </c>
      <c r="H428" s="684">
        <v>1.419752034440209</v>
      </c>
      <c r="I428" s="681">
        <v>2.4636527744787999</v>
      </c>
      <c r="J428" s="659">
        <v>4.53750662379188</v>
      </c>
      <c r="K428" s="675">
        <v>8.8097957011376167</v>
      </c>
      <c r="L428" s="659">
        <v>2.9380941927891601E-2</v>
      </c>
      <c r="M428" s="659">
        <v>2.87998930469133E-2</v>
      </c>
      <c r="N428" s="684">
        <v>0.89237357186306165</v>
      </c>
      <c r="O428" s="727">
        <v>0</v>
      </c>
      <c r="P428" s="728">
        <v>0</v>
      </c>
      <c r="Q428" s="675">
        <v>0</v>
      </c>
      <c r="R428" s="659">
        <v>6.7015684351887301E-4</v>
      </c>
      <c r="S428" s="659">
        <v>9.1870628488081299E-4</v>
      </c>
      <c r="T428" s="675">
        <v>3.5795174653315272E-3</v>
      </c>
      <c r="U428" s="659">
        <v>3.9190605107469099E-2</v>
      </c>
      <c r="V428" s="659">
        <v>6.61800365181473E-2</v>
      </c>
      <c r="W428" s="661">
        <v>4.9675800307036354E-2</v>
      </c>
      <c r="X428" s="659">
        <v>7.2979611468665896E-3</v>
      </c>
      <c r="Y428" s="659">
        <v>1.2323857916979999E-2</v>
      </c>
      <c r="Z428" s="661">
        <v>9.2504828247381415E-3</v>
      </c>
      <c r="AA428" s="659">
        <v>8.6357100060960503E-3</v>
      </c>
      <c r="AB428" s="659">
        <v>1.45828761570893E-2</v>
      </c>
      <c r="AC428" s="661">
        <v>1.0946144260135239E-2</v>
      </c>
      <c r="AD428" s="659">
        <v>3.2157677404017798E-3</v>
      </c>
      <c r="AE428" s="659">
        <v>5.4303772098468397E-3</v>
      </c>
      <c r="AF428" s="661">
        <v>4.0761278987182245E-3</v>
      </c>
      <c r="AG428" s="659">
        <v>8.6214820022129005E-2</v>
      </c>
      <c r="AH428" s="659">
        <v>0.145588473553387</v>
      </c>
      <c r="AI428" s="661">
        <v>0.10928104603023149</v>
      </c>
      <c r="AJ428" s="659">
        <v>3.1935902977418398E-2</v>
      </c>
      <c r="AK428" s="659">
        <v>3.1304324885913302E-2</v>
      </c>
      <c r="AL428" s="661">
        <v>0.96997456871103549</v>
      </c>
    </row>
    <row r="429" spans="1:38" x14ac:dyDescent="0.2">
      <c r="A429" s="329">
        <v>1994</v>
      </c>
      <c r="B429" s="329">
        <v>24</v>
      </c>
      <c r="C429" s="659">
        <v>18.3546494204315</v>
      </c>
      <c r="D429" s="659">
        <v>26.5755663859191</v>
      </c>
      <c r="E429" s="661">
        <v>5.399483729871009</v>
      </c>
      <c r="F429" s="659">
        <v>1.1145171000110601</v>
      </c>
      <c r="G429" s="659">
        <v>1.8774989788662699</v>
      </c>
      <c r="H429" s="684">
        <v>1.4233952397463816</v>
      </c>
      <c r="I429" s="681">
        <v>2.4471868109772901</v>
      </c>
      <c r="J429" s="659">
        <v>4.5023319739172001</v>
      </c>
      <c r="K429" s="675">
        <v>8.8485043011797355</v>
      </c>
      <c r="L429" s="659">
        <v>2.91814507940381E-2</v>
      </c>
      <c r="M429" s="659">
        <v>2.8537326775663101E-2</v>
      </c>
      <c r="N429" s="684">
        <v>0.89512245731458162</v>
      </c>
      <c r="O429" s="727">
        <v>0</v>
      </c>
      <c r="P429" s="728">
        <v>0</v>
      </c>
      <c r="Q429" s="675">
        <v>0</v>
      </c>
      <c r="R429" s="659">
        <v>6.68001955727695E-4</v>
      </c>
      <c r="S429" s="659">
        <v>9.14222831347463E-4</v>
      </c>
      <c r="T429" s="675">
        <v>3.6354705065189809E-3</v>
      </c>
      <c r="U429" s="659">
        <v>3.9156718196343497E-2</v>
      </c>
      <c r="V429" s="659">
        <v>6.6051643736678906E-2</v>
      </c>
      <c r="W429" s="661">
        <v>4.9802244045035693E-2</v>
      </c>
      <c r="X429" s="659">
        <v>7.2916492281118496E-3</v>
      </c>
      <c r="Y429" s="659">
        <v>1.2299945305191601E-2</v>
      </c>
      <c r="Z429" s="661">
        <v>9.2740316518592214E-3</v>
      </c>
      <c r="AA429" s="659">
        <v>8.6282442162318503E-3</v>
      </c>
      <c r="AB429" s="659">
        <v>1.4554582290273701E-2</v>
      </c>
      <c r="AC429" s="661">
        <v>1.0974001870951466E-2</v>
      </c>
      <c r="AD429" s="659">
        <v>3.21298753185011E-3</v>
      </c>
      <c r="AE429" s="659">
        <v>5.4198396022952103E-3</v>
      </c>
      <c r="AF429" s="661">
        <v>4.086502875921918E-3</v>
      </c>
      <c r="AG429" s="659">
        <v>8.6140264751272497E-2</v>
      </c>
      <c r="AH429" s="659">
        <v>0.145306031908009</v>
      </c>
      <c r="AI429" s="661">
        <v>0.10955923749738695</v>
      </c>
      <c r="AJ429" s="659">
        <v>3.1719072416079998E-2</v>
      </c>
      <c r="AK429" s="659">
        <v>3.1018931091373599E-2</v>
      </c>
      <c r="AL429" s="661">
        <v>0.97296236112187229</v>
      </c>
    </row>
    <row r="430" spans="1:38" x14ac:dyDescent="0.2">
      <c r="A430" s="329">
        <v>1994</v>
      </c>
      <c r="B430" s="329">
        <v>25</v>
      </c>
      <c r="C430" s="659">
        <v>18.375028971225301</v>
      </c>
      <c r="D430" s="659">
        <v>26.595718039520001</v>
      </c>
      <c r="E430" s="661">
        <v>5.3957738074692241</v>
      </c>
      <c r="F430" s="659">
        <v>1.11713134237276</v>
      </c>
      <c r="G430" s="659">
        <v>1.87644170939063</v>
      </c>
      <c r="H430" s="684">
        <v>1.4195693191533705</v>
      </c>
      <c r="I430" s="681">
        <v>2.4644666090507301</v>
      </c>
      <c r="J430" s="659">
        <v>4.5386423301346701</v>
      </c>
      <c r="K430" s="675">
        <v>8.8018224308208541</v>
      </c>
      <c r="L430" s="659">
        <v>2.9407524529479201E-2</v>
      </c>
      <c r="M430" s="659">
        <v>2.87249564227843E-2</v>
      </c>
      <c r="N430" s="684">
        <v>0.89122411911426624</v>
      </c>
      <c r="O430" s="727">
        <v>0</v>
      </c>
      <c r="P430" s="728">
        <v>0</v>
      </c>
      <c r="Q430" s="675">
        <v>0</v>
      </c>
      <c r="R430" s="659">
        <v>6.7090816384176395E-4</v>
      </c>
      <c r="S430" s="659">
        <v>9.16076764371368E-4</v>
      </c>
      <c r="T430" s="675">
        <v>3.5836259523874901E-3</v>
      </c>
      <c r="U430" s="659">
        <v>3.9249531897644102E-2</v>
      </c>
      <c r="V430" s="659">
        <v>6.6013948562497704E-2</v>
      </c>
      <c r="W430" s="661">
        <v>4.9669747977416932E-2</v>
      </c>
      <c r="X430" s="659">
        <v>7.3089352748413796E-3</v>
      </c>
      <c r="Y430" s="659">
        <v>1.22929290008652E-2</v>
      </c>
      <c r="Z430" s="661">
        <v>9.2493588730078007E-3</v>
      </c>
      <c r="AA430" s="659">
        <v>8.6486926608085306E-3</v>
      </c>
      <c r="AB430" s="659">
        <v>1.45462761441978E-2</v>
      </c>
      <c r="AC430" s="661">
        <v>1.0944806596723628E-2</v>
      </c>
      <c r="AD430" s="659">
        <v>3.2206050857509498E-3</v>
      </c>
      <c r="AE430" s="659">
        <v>5.41674461120929E-3</v>
      </c>
      <c r="AF430" s="661">
        <v>4.0756302027875049E-3</v>
      </c>
      <c r="AG430" s="659">
        <v>8.6344496837803694E-2</v>
      </c>
      <c r="AH430" s="659">
        <v>0.14522308837738299</v>
      </c>
      <c r="AI430" s="661">
        <v>0.10926773453614069</v>
      </c>
      <c r="AJ430" s="659">
        <v>3.1964792908910501E-2</v>
      </c>
      <c r="AK430" s="659">
        <v>3.1222878940608101E-2</v>
      </c>
      <c r="AL430" s="661">
        <v>0.96872505309361689</v>
      </c>
    </row>
    <row r="431" spans="1:38" x14ac:dyDescent="0.2">
      <c r="A431" s="329">
        <v>1994</v>
      </c>
      <c r="B431" s="329">
        <v>26</v>
      </c>
      <c r="C431" s="659">
        <v>18.6659357032906</v>
      </c>
      <c r="D431" s="659">
        <v>27.2407252082353</v>
      </c>
      <c r="E431" s="661">
        <v>5.4020334123656841</v>
      </c>
      <c r="F431" s="659">
        <v>1.1543654112136701</v>
      </c>
      <c r="G431" s="659">
        <v>1.93648510595347</v>
      </c>
      <c r="H431" s="684">
        <v>1.4226790165789143</v>
      </c>
      <c r="I431" s="681">
        <v>2.48309959145196</v>
      </c>
      <c r="J431" s="659">
        <v>4.5865285825962898</v>
      </c>
      <c r="K431" s="675">
        <v>8.7558784937734906</v>
      </c>
      <c r="L431" s="659">
        <v>3.00061627509031E-2</v>
      </c>
      <c r="M431" s="659">
        <v>2.9349480899081501E-2</v>
      </c>
      <c r="N431" s="684">
        <v>0.88608838822168079</v>
      </c>
      <c r="O431" s="727">
        <v>0</v>
      </c>
      <c r="P431" s="728">
        <v>0</v>
      </c>
      <c r="Q431" s="675">
        <v>0</v>
      </c>
      <c r="R431" s="659">
        <v>6.8779743577631301E-4</v>
      </c>
      <c r="S431" s="659">
        <v>9.3785841898394895E-4</v>
      </c>
      <c r="T431" s="675">
        <v>3.6193916848251979E-3</v>
      </c>
      <c r="U431" s="659">
        <v>4.0571783475699098E-2</v>
      </c>
      <c r="V431" s="659">
        <v>6.8146822304349999E-2</v>
      </c>
      <c r="W431" s="661">
        <v>4.9783526517369461E-2</v>
      </c>
      <c r="X431" s="659">
        <v>7.5551574056592803E-3</v>
      </c>
      <c r="Y431" s="659">
        <v>1.26901057894522E-2</v>
      </c>
      <c r="Z431" s="661">
        <v>9.2705468350380241E-3</v>
      </c>
      <c r="AA431" s="659">
        <v>8.9400517841741294E-3</v>
      </c>
      <c r="AB431" s="659">
        <v>1.50162598055259E-2</v>
      </c>
      <c r="AC431" s="661">
        <v>1.0969880802503959E-2</v>
      </c>
      <c r="AD431" s="659">
        <v>3.3291009014048598E-3</v>
      </c>
      <c r="AE431" s="659">
        <v>5.5917605151092099E-3</v>
      </c>
      <c r="AF431" s="661">
        <v>4.0849672305069262E-3</v>
      </c>
      <c r="AG431" s="659">
        <v>8.9253244081092697E-2</v>
      </c>
      <c r="AH431" s="659">
        <v>0.14991519789722199</v>
      </c>
      <c r="AI431" s="661">
        <v>0.10951805563182417</v>
      </c>
      <c r="AJ431" s="659">
        <v>3.2615495302158203E-2</v>
      </c>
      <c r="AK431" s="659">
        <v>3.1901709004216801E-2</v>
      </c>
      <c r="AL431" s="661">
        <v>0.96314263717002624</v>
      </c>
    </row>
    <row r="432" spans="1:38" x14ac:dyDescent="0.2">
      <c r="A432" s="329">
        <v>1994</v>
      </c>
      <c r="B432" s="329">
        <v>27</v>
      </c>
      <c r="C432" s="659">
        <v>18.4841736907252</v>
      </c>
      <c r="D432" s="659">
        <v>26.873019269659999</v>
      </c>
      <c r="E432" s="661">
        <v>5.3969406897247758</v>
      </c>
      <c r="F432" s="659">
        <v>1.1349629935564201</v>
      </c>
      <c r="G432" s="659">
        <v>1.90165830957024</v>
      </c>
      <c r="H432" s="684">
        <v>1.4181196819274402</v>
      </c>
      <c r="I432" s="681">
        <v>2.4763962924963399</v>
      </c>
      <c r="J432" s="659">
        <v>4.5680750232893796</v>
      </c>
      <c r="K432" s="675">
        <v>8.7130342783598032</v>
      </c>
      <c r="L432" s="659">
        <v>2.9647588920788798E-2</v>
      </c>
      <c r="M432" s="659">
        <v>2.8935970315221899E-2</v>
      </c>
      <c r="N432" s="684">
        <v>0.88274767071997717</v>
      </c>
      <c r="O432" s="727">
        <v>0</v>
      </c>
      <c r="P432" s="728">
        <v>0</v>
      </c>
      <c r="Q432" s="675">
        <v>0</v>
      </c>
      <c r="R432" s="659">
        <v>6.8063851535798297E-4</v>
      </c>
      <c r="S432" s="659">
        <v>9.2699557112203E-4</v>
      </c>
      <c r="T432" s="675">
        <v>3.5620674193920436E-3</v>
      </c>
      <c r="U432" s="659">
        <v>3.9882616810744898E-2</v>
      </c>
      <c r="V432" s="659">
        <v>6.6909388318666704E-2</v>
      </c>
      <c r="W432" s="661">
        <v>4.9624767181322929E-2</v>
      </c>
      <c r="X432" s="659">
        <v>7.4268296859327102E-3</v>
      </c>
      <c r="Y432" s="659">
        <v>1.24596699832728E-2</v>
      </c>
      <c r="Z432" s="661">
        <v>9.240983698733822E-3</v>
      </c>
      <c r="AA432" s="659">
        <v>8.7881967833400507E-3</v>
      </c>
      <c r="AB432" s="659">
        <v>1.47435812431581E-2</v>
      </c>
      <c r="AC432" s="661">
        <v>1.0934896816258454E-2</v>
      </c>
      <c r="AD432" s="659">
        <v>3.2725521498431099E-3</v>
      </c>
      <c r="AE432" s="659">
        <v>5.4902215073067504E-3</v>
      </c>
      <c r="AF432" s="661">
        <v>4.0719413668972772E-3</v>
      </c>
      <c r="AG432" s="659">
        <v>8.7737187447433307E-2</v>
      </c>
      <c r="AH432" s="659">
        <v>0.14719290927380199</v>
      </c>
      <c r="AI432" s="661">
        <v>0.10916880526563751</v>
      </c>
      <c r="AJ432" s="659">
        <v>3.2225739210521603E-2</v>
      </c>
      <c r="AK432" s="659">
        <v>3.1452250825810303E-2</v>
      </c>
      <c r="AL432" s="661">
        <v>0.95951114396268045</v>
      </c>
    </row>
    <row r="433" spans="1:38" x14ac:dyDescent="0.2">
      <c r="A433" s="329">
        <v>1994</v>
      </c>
      <c r="B433" s="329">
        <v>28</v>
      </c>
      <c r="C433" s="659">
        <v>18.458060833040602</v>
      </c>
      <c r="D433" s="659">
        <v>26.8099221318191</v>
      </c>
      <c r="E433" s="661">
        <v>5.392416452047077</v>
      </c>
      <c r="F433" s="659">
        <v>1.1316271385996199</v>
      </c>
      <c r="G433" s="659">
        <v>1.8940058493443199</v>
      </c>
      <c r="H433" s="684">
        <v>1.4128690717916106</v>
      </c>
      <c r="I433" s="681">
        <v>2.4747113477111902</v>
      </c>
      <c r="J433" s="659">
        <v>4.5636027636770597</v>
      </c>
      <c r="K433" s="675">
        <v>8.6231014539970694</v>
      </c>
      <c r="L433" s="659">
        <v>2.9593919745427799E-2</v>
      </c>
      <c r="M433" s="659">
        <v>2.8847443340802401E-2</v>
      </c>
      <c r="N433" s="684">
        <v>0.87515432065093046</v>
      </c>
      <c r="O433" s="727">
        <v>0</v>
      </c>
      <c r="P433" s="728">
        <v>0</v>
      </c>
      <c r="Q433" s="675">
        <v>0</v>
      </c>
      <c r="R433" s="659">
        <v>6.7912019817219595E-4</v>
      </c>
      <c r="S433" s="659">
        <v>9.2389160067203504E-4</v>
      </c>
      <c r="T433" s="675">
        <v>3.5032980207786476E-3</v>
      </c>
      <c r="U433" s="659">
        <v>3.9764154132063197E-2</v>
      </c>
      <c r="V433" s="659">
        <v>6.6637479504389099E-2</v>
      </c>
      <c r="W433" s="661">
        <v>4.9445222128105253E-2</v>
      </c>
      <c r="X433" s="659">
        <v>7.4047682287885497E-3</v>
      </c>
      <c r="Y433" s="659">
        <v>1.2409039433145599E-2</v>
      </c>
      <c r="Z433" s="661">
        <v>9.2075491006048237E-3</v>
      </c>
      <c r="AA433" s="659">
        <v>8.7620969412130403E-3</v>
      </c>
      <c r="AB433" s="659">
        <v>1.4683678604549799E-2</v>
      </c>
      <c r="AC433" s="661">
        <v>1.0895331884242333E-2</v>
      </c>
      <c r="AD433" s="659">
        <v>3.2628324079045901E-3</v>
      </c>
      <c r="AE433" s="659">
        <v>5.4679111277744297E-3</v>
      </c>
      <c r="AF433" s="661">
        <v>4.0572075332836926E-3</v>
      </c>
      <c r="AG433" s="659">
        <v>8.7476554447372401E-2</v>
      </c>
      <c r="AH433" s="659">
        <v>0.14659480030655</v>
      </c>
      <c r="AI433" s="661">
        <v>0.10877380600271649</v>
      </c>
      <c r="AJ433" s="659">
        <v>3.2167398935238199E-2</v>
      </c>
      <c r="AK433" s="659">
        <v>3.1356018612534002E-2</v>
      </c>
      <c r="AL433" s="661">
        <v>0.9512576608020441</v>
      </c>
    </row>
    <row r="434" spans="1:38" x14ac:dyDescent="0.2">
      <c r="A434" s="329">
        <v>1994</v>
      </c>
      <c r="B434" s="329">
        <v>29</v>
      </c>
      <c r="C434" s="659">
        <v>18.4273746216241</v>
      </c>
      <c r="D434" s="659">
        <v>26.746666689838801</v>
      </c>
      <c r="E434" s="661">
        <v>5.388634430794526</v>
      </c>
      <c r="F434" s="659">
        <v>1.1277129584391199</v>
      </c>
      <c r="G434" s="659">
        <v>1.8873239172834699</v>
      </c>
      <c r="H434" s="684">
        <v>1.407998254378275</v>
      </c>
      <c r="I434" s="681">
        <v>2.4727251279606599</v>
      </c>
      <c r="J434" s="659">
        <v>4.5589798796676098</v>
      </c>
      <c r="K434" s="675">
        <v>8.5215622438987317</v>
      </c>
      <c r="L434" s="659">
        <v>2.95308716110457E-2</v>
      </c>
      <c r="M434" s="659">
        <v>2.87738792860005E-2</v>
      </c>
      <c r="N434" s="684">
        <v>0.86635977503365169</v>
      </c>
      <c r="O434" s="727">
        <v>0</v>
      </c>
      <c r="P434" s="728">
        <v>0</v>
      </c>
      <c r="Q434" s="675">
        <v>0</v>
      </c>
      <c r="R434" s="659">
        <v>6.7733697646502002E-4</v>
      </c>
      <c r="S434" s="659">
        <v>9.2131464100108002E-4</v>
      </c>
      <c r="T434" s="675">
        <v>3.450996427002145E-3</v>
      </c>
      <c r="U434" s="659">
        <v>3.9625158103994099E-2</v>
      </c>
      <c r="V434" s="659">
        <v>6.6400054449699597E-2</v>
      </c>
      <c r="W434" s="661">
        <v>4.9280054871630154E-2</v>
      </c>
      <c r="X434" s="659">
        <v>7.3788824312236304E-3</v>
      </c>
      <c r="Y434" s="659">
        <v>1.23648241454704E-2</v>
      </c>
      <c r="Z434" s="661">
        <v>9.1767885650868766E-3</v>
      </c>
      <c r="AA434" s="659">
        <v>8.7314654000186492E-3</v>
      </c>
      <c r="AB434" s="659">
        <v>1.46313480887707E-2</v>
      </c>
      <c r="AC434" s="661">
        <v>1.0858934244760796E-2</v>
      </c>
      <c r="AD434" s="659">
        <v>3.25142644605746E-3</v>
      </c>
      <c r="AE434" s="659">
        <v>5.4484295814950503E-3</v>
      </c>
      <c r="AF434" s="661">
        <v>4.0436545970150639E-3</v>
      </c>
      <c r="AG434" s="659">
        <v>8.7170787236391795E-2</v>
      </c>
      <c r="AH434" s="659">
        <v>0.146072471853612</v>
      </c>
      <c r="AI434" s="661">
        <v>0.1084104374471286</v>
      </c>
      <c r="AJ434" s="659">
        <v>3.2098878703756301E-2</v>
      </c>
      <c r="AK434" s="659">
        <v>3.12760711293225E-2</v>
      </c>
      <c r="AL434" s="661">
        <v>0.94169852362510176</v>
      </c>
    </row>
    <row r="435" spans="1:38" x14ac:dyDescent="0.2">
      <c r="A435" s="329">
        <v>1994</v>
      </c>
      <c r="B435" s="329">
        <v>30</v>
      </c>
      <c r="C435" s="659">
        <v>18.428972778869799</v>
      </c>
      <c r="D435" s="659">
        <v>26.7544076560566</v>
      </c>
      <c r="E435" s="661">
        <v>5.3958600564928876</v>
      </c>
      <c r="F435" s="659">
        <v>1.1279284604039399</v>
      </c>
      <c r="G435" s="659">
        <v>1.8876082027938601</v>
      </c>
      <c r="H435" s="684">
        <v>1.4183356212287084</v>
      </c>
      <c r="I435" s="681">
        <v>2.47281766786335</v>
      </c>
      <c r="J435" s="659">
        <v>4.5595991224808801</v>
      </c>
      <c r="K435" s="675">
        <v>8.7001912877114709</v>
      </c>
      <c r="L435" s="659">
        <v>2.95342371883963E-2</v>
      </c>
      <c r="M435" s="659">
        <v>2.8774594252883898E-2</v>
      </c>
      <c r="N435" s="684">
        <v>0.88006194596007392</v>
      </c>
      <c r="O435" s="727">
        <v>0</v>
      </c>
      <c r="P435" s="728">
        <v>0</v>
      </c>
      <c r="Q435" s="675">
        <v>0</v>
      </c>
      <c r="R435" s="659">
        <v>6.7743371553540097E-4</v>
      </c>
      <c r="S435" s="659">
        <v>9.2133858077699795E-4</v>
      </c>
      <c r="T435" s="675">
        <v>3.5432739904611658E-3</v>
      </c>
      <c r="U435" s="659">
        <v>3.9632806646448103E-2</v>
      </c>
      <c r="V435" s="659">
        <v>6.6410152632877403E-2</v>
      </c>
      <c r="W435" s="661">
        <v>4.9632001291524924E-2</v>
      </c>
      <c r="X435" s="659">
        <v>7.3803077801869099E-3</v>
      </c>
      <c r="Y435" s="659">
        <v>1.2366709660603201E-2</v>
      </c>
      <c r="Z435" s="661">
        <v>9.2423287017196817E-3</v>
      </c>
      <c r="AA435" s="659">
        <v>8.7331527280007006E-3</v>
      </c>
      <c r="AB435" s="659">
        <v>1.46335823723654E-2</v>
      </c>
      <c r="AC435" s="661">
        <v>1.0936489955033237E-2</v>
      </c>
      <c r="AD435" s="659">
        <v>3.2520542937810402E-3</v>
      </c>
      <c r="AE435" s="659">
        <v>5.4492587221242703E-3</v>
      </c>
      <c r="AF435" s="661">
        <v>4.0725348389205312E-3</v>
      </c>
      <c r="AG435" s="659">
        <v>8.7187637996885406E-2</v>
      </c>
      <c r="AH435" s="659">
        <v>0.14609468251662899</v>
      </c>
      <c r="AI435" s="661">
        <v>0.10918471390750208</v>
      </c>
      <c r="AJ435" s="659">
        <v>3.21025445631496E-2</v>
      </c>
      <c r="AK435" s="659">
        <v>3.1276823831623099E-2</v>
      </c>
      <c r="AL435" s="661">
        <v>0.95659194920351276</v>
      </c>
    </row>
    <row r="436" spans="1:38" x14ac:dyDescent="0.2">
      <c r="A436" s="329">
        <v>1994</v>
      </c>
      <c r="B436" s="329">
        <v>31</v>
      </c>
      <c r="C436" s="659">
        <v>18.439645880256201</v>
      </c>
      <c r="D436" s="659">
        <v>26.7813361689172</v>
      </c>
      <c r="E436" s="661">
        <v>5.3958600564928876</v>
      </c>
      <c r="F436" s="659">
        <v>1.1293081486241801</v>
      </c>
      <c r="G436" s="659">
        <v>1.88980001218955</v>
      </c>
      <c r="H436" s="684">
        <v>1.4183356212287084</v>
      </c>
      <c r="I436" s="681">
        <v>2.4734901693140898</v>
      </c>
      <c r="J436" s="659">
        <v>4.5616321572649499</v>
      </c>
      <c r="K436" s="675">
        <v>8.7001912877114709</v>
      </c>
      <c r="L436" s="659">
        <v>2.9556290193311699E-2</v>
      </c>
      <c r="M436" s="659">
        <v>2.87957331913462E-2</v>
      </c>
      <c r="N436" s="684">
        <v>0.88006194596007392</v>
      </c>
      <c r="O436" s="727">
        <v>0</v>
      </c>
      <c r="P436" s="728">
        <v>0</v>
      </c>
      <c r="Q436" s="675">
        <v>0</v>
      </c>
      <c r="R436" s="659">
        <v>6.7805942386507505E-4</v>
      </c>
      <c r="S436" s="659">
        <v>9.22078356172537E-4</v>
      </c>
      <c r="T436" s="675">
        <v>3.5432739904611658E-3</v>
      </c>
      <c r="U436" s="659">
        <v>3.9681806657357897E-2</v>
      </c>
      <c r="V436" s="659">
        <v>6.6488014988722005E-2</v>
      </c>
      <c r="W436" s="661">
        <v>4.9632001291524924E-2</v>
      </c>
      <c r="X436" s="659">
        <v>7.3894312549231296E-3</v>
      </c>
      <c r="Y436" s="659">
        <v>1.2381209905967701E-2</v>
      </c>
      <c r="Z436" s="661">
        <v>9.2423287017196817E-3</v>
      </c>
      <c r="AA436" s="659">
        <v>8.7439497627765303E-3</v>
      </c>
      <c r="AB436" s="659">
        <v>1.46507383167366E-2</v>
      </c>
      <c r="AC436" s="661">
        <v>1.0936489955033237E-2</v>
      </c>
      <c r="AD436" s="659">
        <v>3.2560746688353398E-3</v>
      </c>
      <c r="AE436" s="659">
        <v>5.45564786235192E-3</v>
      </c>
      <c r="AF436" s="661">
        <v>4.0725348389205312E-3</v>
      </c>
      <c r="AG436" s="659">
        <v>8.7295408057249405E-2</v>
      </c>
      <c r="AH436" s="659">
        <v>0.14626602682457901</v>
      </c>
      <c r="AI436" s="661">
        <v>0.10918471390750208</v>
      </c>
      <c r="AJ436" s="659">
        <v>3.21265063494919E-2</v>
      </c>
      <c r="AK436" s="659">
        <v>3.1299809184575103E-2</v>
      </c>
      <c r="AL436" s="661">
        <v>0.95659194920351276</v>
      </c>
    </row>
    <row r="437" spans="1:38" x14ac:dyDescent="0.2">
      <c r="A437" s="329">
        <v>1994</v>
      </c>
      <c r="B437" s="329">
        <v>32</v>
      </c>
      <c r="C437" s="659">
        <v>18.442116958328999</v>
      </c>
      <c r="D437" s="659">
        <v>26.793822410829499</v>
      </c>
      <c r="E437" s="661">
        <v>5.3958600564928876</v>
      </c>
      <c r="F437" s="659">
        <v>1.1296394814796</v>
      </c>
      <c r="G437" s="659">
        <v>1.89062062155424</v>
      </c>
      <c r="H437" s="684">
        <v>1.4183356212287084</v>
      </c>
      <c r="I437" s="681">
        <v>2.47363057601261</v>
      </c>
      <c r="J437" s="659">
        <v>4.5625849339929996</v>
      </c>
      <c r="K437" s="675">
        <v>8.7001912877114709</v>
      </c>
      <c r="L437" s="659">
        <v>2.9561462959344899E-2</v>
      </c>
      <c r="M437" s="659">
        <v>2.8802425266993101E-2</v>
      </c>
      <c r="N437" s="684">
        <v>0.88006194596007392</v>
      </c>
      <c r="O437" s="727">
        <v>0</v>
      </c>
      <c r="P437" s="728">
        <v>0</v>
      </c>
      <c r="Q437" s="675">
        <v>0</v>
      </c>
      <c r="R437" s="659">
        <v>6.7820832577856398E-4</v>
      </c>
      <c r="S437" s="659">
        <v>9.22312512073143E-4</v>
      </c>
      <c r="T437" s="675">
        <v>3.5432739904611658E-3</v>
      </c>
      <c r="U437" s="659">
        <v>3.9693586649643002E-2</v>
      </c>
      <c r="V437" s="659">
        <v>6.6517118032282205E-2</v>
      </c>
      <c r="W437" s="661">
        <v>4.9632001291524924E-2</v>
      </c>
      <c r="X437" s="659">
        <v>7.39162482725842E-3</v>
      </c>
      <c r="Y437" s="659">
        <v>1.23866292963672E-2</v>
      </c>
      <c r="Z437" s="661">
        <v>9.2423287017196817E-3</v>
      </c>
      <c r="AA437" s="659">
        <v>8.7465415849219894E-3</v>
      </c>
      <c r="AB437" s="659">
        <v>1.46571552145889E-2</v>
      </c>
      <c r="AC437" s="661">
        <v>1.0936489955033237E-2</v>
      </c>
      <c r="AD437" s="659">
        <v>3.2570420953237302E-3</v>
      </c>
      <c r="AE437" s="659">
        <v>5.4580355288618501E-3</v>
      </c>
      <c r="AF437" s="661">
        <v>4.0725348389205312E-3</v>
      </c>
      <c r="AG437" s="659">
        <v>8.7321310596340698E-2</v>
      </c>
      <c r="AH437" s="659">
        <v>0.14633006616928901</v>
      </c>
      <c r="AI437" s="661">
        <v>0.10918471390750208</v>
      </c>
      <c r="AJ437" s="659">
        <v>3.2132141978752901E-2</v>
      </c>
      <c r="AK437" s="659">
        <v>3.1307088841112503E-2</v>
      </c>
      <c r="AL437" s="661">
        <v>0.95659194920351276</v>
      </c>
    </row>
    <row r="438" spans="1:38" x14ac:dyDescent="0.2">
      <c r="A438" s="329">
        <v>1994</v>
      </c>
      <c r="B438" s="329">
        <v>33</v>
      </c>
      <c r="C438" s="659">
        <v>18.4370912934525</v>
      </c>
      <c r="D438" s="659">
        <v>26.7948360640396</v>
      </c>
      <c r="E438" s="661">
        <v>5.3958600564928876</v>
      </c>
      <c r="F438" s="659">
        <v>1.1290173316046199</v>
      </c>
      <c r="G438" s="659">
        <v>1.89036227578807</v>
      </c>
      <c r="H438" s="684">
        <v>1.4183356212287084</v>
      </c>
      <c r="I438" s="681">
        <v>2.4732848538840302</v>
      </c>
      <c r="J438" s="659">
        <v>4.5626921089207197</v>
      </c>
      <c r="K438" s="675">
        <v>8.7001912877114709</v>
      </c>
      <c r="L438" s="659">
        <v>2.9551285442775199E-2</v>
      </c>
      <c r="M438" s="659">
        <v>2.87979036894918E-2</v>
      </c>
      <c r="N438" s="684">
        <v>0.88006194596007392</v>
      </c>
      <c r="O438" s="727">
        <v>0</v>
      </c>
      <c r="P438" s="728">
        <v>0</v>
      </c>
      <c r="Q438" s="675">
        <v>0</v>
      </c>
      <c r="R438" s="659">
        <v>6.7792268706810301E-4</v>
      </c>
      <c r="S438" s="659">
        <v>9.2215355782049595E-4</v>
      </c>
      <c r="T438" s="675">
        <v>3.5432739904611658E-3</v>
      </c>
      <c r="U438" s="659">
        <v>3.9671513210633898E-2</v>
      </c>
      <c r="V438" s="659">
        <v>6.6507959237170594E-2</v>
      </c>
      <c r="W438" s="661">
        <v>4.9632001291524924E-2</v>
      </c>
      <c r="X438" s="659">
        <v>7.3875117648709203E-3</v>
      </c>
      <c r="Y438" s="659">
        <v>1.23849274500077E-2</v>
      </c>
      <c r="Z438" s="661">
        <v>9.2423287017196817E-3</v>
      </c>
      <c r="AA438" s="659">
        <v>8.7416785119179292E-3</v>
      </c>
      <c r="AB438" s="659">
        <v>1.4655132895220999E-2</v>
      </c>
      <c r="AC438" s="661">
        <v>1.0936489955033237E-2</v>
      </c>
      <c r="AD438" s="659">
        <v>3.2552278672529902E-3</v>
      </c>
      <c r="AE438" s="659">
        <v>5.4572849337173896E-3</v>
      </c>
      <c r="AF438" s="661">
        <v>4.0725348389205312E-3</v>
      </c>
      <c r="AG438" s="659">
        <v>8.7272766534891397E-2</v>
      </c>
      <c r="AH438" s="659">
        <v>0.14630989292594501</v>
      </c>
      <c r="AI438" s="661">
        <v>0.10918471390750208</v>
      </c>
      <c r="AJ438" s="659">
        <v>3.2121061041625799E-2</v>
      </c>
      <c r="AK438" s="659">
        <v>3.1302185784324602E-2</v>
      </c>
      <c r="AL438" s="661">
        <v>0.95659194920351276</v>
      </c>
    </row>
    <row r="439" spans="1:38" x14ac:dyDescent="0.2">
      <c r="A439" s="329">
        <v>1994</v>
      </c>
      <c r="B439" s="329">
        <v>34</v>
      </c>
      <c r="C439" s="659">
        <v>18.431119327180699</v>
      </c>
      <c r="D439" s="659">
        <v>26.796241924832302</v>
      </c>
      <c r="E439" s="661">
        <v>5.3958600564928876</v>
      </c>
      <c r="F439" s="659">
        <v>1.1282785340353101</v>
      </c>
      <c r="G439" s="659">
        <v>1.89019021305325</v>
      </c>
      <c r="H439" s="684">
        <v>1.4183356212287084</v>
      </c>
      <c r="I439" s="681">
        <v>2.4728762007646599</v>
      </c>
      <c r="J439" s="659">
        <v>4.56281608509022</v>
      </c>
      <c r="K439" s="675">
        <v>8.7001912877114709</v>
      </c>
      <c r="L439" s="659">
        <v>2.9539180642167401E-2</v>
      </c>
      <c r="M439" s="659">
        <v>2.8794504549600201E-2</v>
      </c>
      <c r="N439" s="684">
        <v>0.88006194596007392</v>
      </c>
      <c r="O439" s="727">
        <v>0</v>
      </c>
      <c r="P439" s="728">
        <v>0</v>
      </c>
      <c r="Q439" s="675">
        <v>0</v>
      </c>
      <c r="R439" s="659">
        <v>6.77582884071628E-4</v>
      </c>
      <c r="S439" s="659">
        <v>9.2203390082504796E-4</v>
      </c>
      <c r="T439" s="675">
        <v>3.5432739904611658E-3</v>
      </c>
      <c r="U439" s="659">
        <v>3.9645270230442599E-2</v>
      </c>
      <c r="V439" s="659">
        <v>6.6501831623659302E-2</v>
      </c>
      <c r="W439" s="661">
        <v>4.9632001291524924E-2</v>
      </c>
      <c r="X439" s="659">
        <v>7.38262660552233E-3</v>
      </c>
      <c r="Y439" s="659">
        <v>1.23837804943827E-2</v>
      </c>
      <c r="Z439" s="661">
        <v>9.2423287017196817E-3</v>
      </c>
      <c r="AA439" s="659">
        <v>8.7358978002116498E-3</v>
      </c>
      <c r="AB439" s="659">
        <v>1.46537801572767E-2</v>
      </c>
      <c r="AC439" s="661">
        <v>1.0936489955033237E-2</v>
      </c>
      <c r="AD439" s="659">
        <v>3.2530754745104702E-3</v>
      </c>
      <c r="AE439" s="659">
        <v>5.45677943196191E-3</v>
      </c>
      <c r="AF439" s="661">
        <v>4.0725348389205312E-3</v>
      </c>
      <c r="AG439" s="659">
        <v>8.7215039138390807E-2</v>
      </c>
      <c r="AH439" s="659">
        <v>0.14629639321601501</v>
      </c>
      <c r="AI439" s="661">
        <v>0.10918471390750208</v>
      </c>
      <c r="AJ439" s="659">
        <v>3.2107897903112102E-2</v>
      </c>
      <c r="AK439" s="659">
        <v>3.1298469588560598E-2</v>
      </c>
      <c r="AL439" s="661">
        <v>0.95659194920351276</v>
      </c>
    </row>
    <row r="440" spans="1:38" x14ac:dyDescent="0.2">
      <c r="A440" s="329">
        <v>1994</v>
      </c>
      <c r="B440" s="329">
        <v>35</v>
      </c>
      <c r="C440" s="659">
        <v>18.4274786791648</v>
      </c>
      <c r="D440" s="659">
        <v>26.806728773746599</v>
      </c>
      <c r="E440" s="661">
        <v>5.3958600564928876</v>
      </c>
      <c r="F440" s="659">
        <v>1.12784286355823</v>
      </c>
      <c r="G440" s="659">
        <v>1.8909504140573401</v>
      </c>
      <c r="H440" s="684">
        <v>1.4183356212287084</v>
      </c>
      <c r="I440" s="681">
        <v>2.4726099756297102</v>
      </c>
      <c r="J440" s="659">
        <v>4.5636085115696403</v>
      </c>
      <c r="K440" s="675">
        <v>8.7001912877114709</v>
      </c>
      <c r="L440" s="659">
        <v>2.9531888293980301E-2</v>
      </c>
      <c r="M440" s="659">
        <v>2.88012219965595E-2</v>
      </c>
      <c r="N440" s="684">
        <v>0.88006194596007392</v>
      </c>
      <c r="O440" s="727">
        <v>0</v>
      </c>
      <c r="P440" s="728">
        <v>0</v>
      </c>
      <c r="Q440" s="675">
        <v>0</v>
      </c>
      <c r="R440" s="659">
        <v>6.7738067207050395E-4</v>
      </c>
      <c r="S440" s="659">
        <v>9.2226918821133798E-4</v>
      </c>
      <c r="T440" s="675">
        <v>3.5432739904611658E-3</v>
      </c>
      <c r="U440" s="659">
        <v>3.9629828024942103E-2</v>
      </c>
      <c r="V440" s="659">
        <v>6.6528831192481805E-2</v>
      </c>
      <c r="W440" s="661">
        <v>4.9632001291524924E-2</v>
      </c>
      <c r="X440" s="659">
        <v>7.3797500288253102E-3</v>
      </c>
      <c r="Y440" s="659">
        <v>1.23888072637855E-2</v>
      </c>
      <c r="Z440" s="661">
        <v>9.2423287017196817E-3</v>
      </c>
      <c r="AA440" s="659">
        <v>8.732489072865E-3</v>
      </c>
      <c r="AB440" s="659">
        <v>1.4659730176271099E-2</v>
      </c>
      <c r="AC440" s="661">
        <v>1.0936489955033237E-2</v>
      </c>
      <c r="AD440" s="659">
        <v>3.2518089836682598E-3</v>
      </c>
      <c r="AE440" s="659">
        <v>5.4589960809801E-3</v>
      </c>
      <c r="AF440" s="661">
        <v>4.0725348389205312E-3</v>
      </c>
      <c r="AG440" s="659">
        <v>8.7181087181136999E-2</v>
      </c>
      <c r="AH440" s="659">
        <v>0.146355759724412</v>
      </c>
      <c r="AI440" s="661">
        <v>0.10918471390750208</v>
      </c>
      <c r="AJ440" s="659">
        <v>3.2099981343135103E-2</v>
      </c>
      <c r="AK440" s="659">
        <v>3.1305780744656099E-2</v>
      </c>
      <c r="AL440" s="661">
        <v>0.95659194920351276</v>
      </c>
    </row>
    <row r="441" spans="1:38" x14ac:dyDescent="0.2">
      <c r="A441" s="329">
        <v>1994</v>
      </c>
      <c r="B441" s="329">
        <v>36</v>
      </c>
      <c r="C441" s="659">
        <v>18.4241285286076</v>
      </c>
      <c r="D441" s="659">
        <v>26.822548577455901</v>
      </c>
      <c r="E441" s="661">
        <v>5.3958600564928876</v>
      </c>
      <c r="F441" s="659">
        <v>1.12745614476163</v>
      </c>
      <c r="G441" s="659">
        <v>1.89227253079816</v>
      </c>
      <c r="H441" s="684">
        <v>1.4183356212287084</v>
      </c>
      <c r="I441" s="681">
        <v>2.4723513223092102</v>
      </c>
      <c r="J441" s="659">
        <v>4.5647844765738297</v>
      </c>
      <c r="K441" s="675">
        <v>8.7001912877114709</v>
      </c>
      <c r="L441" s="659">
        <v>2.9525282772553198E-2</v>
      </c>
      <c r="M441" s="659">
        <v>2.88141080588434E-2</v>
      </c>
      <c r="N441" s="684">
        <v>0.88006194596007392</v>
      </c>
      <c r="O441" s="727">
        <v>0</v>
      </c>
      <c r="P441" s="728">
        <v>0</v>
      </c>
      <c r="Q441" s="675">
        <v>0</v>
      </c>
      <c r="R441" s="659">
        <v>6.7719891475957598E-4</v>
      </c>
      <c r="S441" s="659">
        <v>9.2272020607494902E-4</v>
      </c>
      <c r="T441" s="675">
        <v>3.5432739904611658E-3</v>
      </c>
      <c r="U441" s="659">
        <v>3.9616080786295201E-2</v>
      </c>
      <c r="V441" s="659">
        <v>6.65758008642411E-2</v>
      </c>
      <c r="W441" s="661">
        <v>4.9632001291524924E-2</v>
      </c>
      <c r="X441" s="659">
        <v>7.3771935455466797E-3</v>
      </c>
      <c r="Y441" s="659">
        <v>1.23975530397236E-2</v>
      </c>
      <c r="Z441" s="661">
        <v>9.2423287017196817E-3</v>
      </c>
      <c r="AA441" s="659">
        <v>8.7294681811950405E-3</v>
      </c>
      <c r="AB441" s="659">
        <v>1.46700803688719E-2</v>
      </c>
      <c r="AC441" s="661">
        <v>1.0936489955033237E-2</v>
      </c>
      <c r="AD441" s="659">
        <v>3.25068129912635E-3</v>
      </c>
      <c r="AE441" s="659">
        <v>5.4628496570337101E-3</v>
      </c>
      <c r="AF441" s="661">
        <v>4.0725348389205312E-3</v>
      </c>
      <c r="AG441" s="659">
        <v>8.71508184353154E-2</v>
      </c>
      <c r="AH441" s="659">
        <v>0.14645912307279299</v>
      </c>
      <c r="AI441" s="661">
        <v>0.10918471390750208</v>
      </c>
      <c r="AJ441" s="659">
        <v>3.2092802263805703E-2</v>
      </c>
      <c r="AK441" s="659">
        <v>3.1319783193860903E-2</v>
      </c>
      <c r="AL441" s="661">
        <v>0.95659194920351276</v>
      </c>
    </row>
    <row r="442" spans="1:38" x14ac:dyDescent="0.2">
      <c r="A442" s="329">
        <v>1994</v>
      </c>
      <c r="B442" s="329">
        <v>37</v>
      </c>
      <c r="C442" s="659">
        <v>18.419150745065</v>
      </c>
      <c r="D442" s="659">
        <v>26.839472086690101</v>
      </c>
      <c r="E442" s="661">
        <v>5.3958600564928876</v>
      </c>
      <c r="F442" s="659">
        <v>1.12687826919759</v>
      </c>
      <c r="G442" s="659">
        <v>1.8937385159854401</v>
      </c>
      <c r="H442" s="684">
        <v>1.4183356212287084</v>
      </c>
      <c r="I442" s="681">
        <v>2.4719695854183401</v>
      </c>
      <c r="J442" s="659">
        <v>4.5660376087169698</v>
      </c>
      <c r="K442" s="675">
        <v>8.7001912877114709</v>
      </c>
      <c r="L442" s="659">
        <v>2.9515456722005302E-2</v>
      </c>
      <c r="M442" s="659">
        <v>2.88286944555541E-2</v>
      </c>
      <c r="N442" s="684">
        <v>0.88006194596007392</v>
      </c>
      <c r="O442" s="727">
        <v>0</v>
      </c>
      <c r="P442" s="728">
        <v>0</v>
      </c>
      <c r="Q442" s="675">
        <v>0</v>
      </c>
      <c r="R442" s="659">
        <v>6.7692834512166403E-4</v>
      </c>
      <c r="S442" s="659">
        <v>9.2323129859880199E-4</v>
      </c>
      <c r="T442" s="675">
        <v>3.5432739904611658E-3</v>
      </c>
      <c r="U442" s="659">
        <v>3.9595599765116798E-2</v>
      </c>
      <c r="V442" s="659">
        <v>6.6627877786684803E-2</v>
      </c>
      <c r="W442" s="661">
        <v>4.9632001291524924E-2</v>
      </c>
      <c r="X442" s="659">
        <v>7.3733808418298599E-3</v>
      </c>
      <c r="Y442" s="659">
        <v>1.24072532092837E-2</v>
      </c>
      <c r="Z442" s="661">
        <v>9.2423287017196817E-3</v>
      </c>
      <c r="AA442" s="659">
        <v>8.7249522718313901E-3</v>
      </c>
      <c r="AB442" s="659">
        <v>1.4681556186263101E-2</v>
      </c>
      <c r="AC442" s="661">
        <v>1.0936489955033237E-2</v>
      </c>
      <c r="AD442" s="659">
        <v>3.2490008788562102E-3</v>
      </c>
      <c r="AE442" s="659">
        <v>5.4671234511349297E-3</v>
      </c>
      <c r="AF442" s="661">
        <v>4.0725348389205312E-3</v>
      </c>
      <c r="AG442" s="659">
        <v>8.7105771013930494E-2</v>
      </c>
      <c r="AH442" s="659">
        <v>0.14657365744951101</v>
      </c>
      <c r="AI442" s="661">
        <v>0.10918471390750208</v>
      </c>
      <c r="AJ442" s="659">
        <v>3.2082112823235399E-2</v>
      </c>
      <c r="AK442" s="659">
        <v>3.1335638058505103E-2</v>
      </c>
      <c r="AL442" s="661">
        <v>0.95659194920351276</v>
      </c>
    </row>
    <row r="443" spans="1:38" x14ac:dyDescent="0.2">
      <c r="A443" s="329">
        <v>1994</v>
      </c>
      <c r="B443" s="329">
        <v>38</v>
      </c>
      <c r="C443" s="659">
        <v>18.412683219776799</v>
      </c>
      <c r="D443" s="659">
        <v>26.857212609574901</v>
      </c>
      <c r="E443" s="661">
        <v>5.3958600564928876</v>
      </c>
      <c r="F443" s="659">
        <v>1.1261303290151099</v>
      </c>
      <c r="G443" s="659">
        <v>1.8953141651936101</v>
      </c>
      <c r="H443" s="684">
        <v>1.4183356212287084</v>
      </c>
      <c r="I443" s="681">
        <v>2.4714704947596</v>
      </c>
      <c r="J443" s="659">
        <v>4.5673493592346004</v>
      </c>
      <c r="K443" s="675">
        <v>8.7001912877114709</v>
      </c>
      <c r="L443" s="659">
        <v>2.95026854057171E-2</v>
      </c>
      <c r="M443" s="659">
        <v>2.8844599960137399E-2</v>
      </c>
      <c r="N443" s="684">
        <v>0.88006194596007392</v>
      </c>
      <c r="O443" s="727">
        <v>0</v>
      </c>
      <c r="P443" s="728">
        <v>0</v>
      </c>
      <c r="Q443" s="675">
        <v>0</v>
      </c>
      <c r="R443" s="659">
        <v>6.7657722975147396E-4</v>
      </c>
      <c r="S443" s="659">
        <v>9.2378822345842596E-4</v>
      </c>
      <c r="T443" s="675">
        <v>3.5432739904611658E-3</v>
      </c>
      <c r="U443" s="659">
        <v>3.9569054887480297E-2</v>
      </c>
      <c r="V443" s="659">
        <v>6.6683844443120005E-2</v>
      </c>
      <c r="W443" s="661">
        <v>4.9632001291524924E-2</v>
      </c>
      <c r="X443" s="659">
        <v>7.3684367084909897E-3</v>
      </c>
      <c r="Y443" s="659">
        <v>1.2417676632574599E-2</v>
      </c>
      <c r="Z443" s="661">
        <v>9.2423287017196817E-3</v>
      </c>
      <c r="AA443" s="659">
        <v>8.7191026539003395E-3</v>
      </c>
      <c r="AB443" s="659">
        <v>1.4693893582287201E-2</v>
      </c>
      <c r="AC443" s="661">
        <v>1.0936489955033237E-2</v>
      </c>
      <c r="AD443" s="659">
        <v>3.2468235481785302E-3</v>
      </c>
      <c r="AE443" s="659">
        <v>5.4717169395160602E-3</v>
      </c>
      <c r="AF443" s="661">
        <v>4.0725348389205312E-3</v>
      </c>
      <c r="AG443" s="659">
        <v>8.7047365497082294E-2</v>
      </c>
      <c r="AH443" s="659">
        <v>0.146696819207498</v>
      </c>
      <c r="AI443" s="661">
        <v>0.10918471390750208</v>
      </c>
      <c r="AJ443" s="659">
        <v>3.2068228014413003E-2</v>
      </c>
      <c r="AK443" s="659">
        <v>3.1352927115571499E-2</v>
      </c>
      <c r="AL443" s="661">
        <v>0.95659194920351276</v>
      </c>
    </row>
    <row r="444" spans="1:38" ht="13.5" thickBot="1" x14ac:dyDescent="0.25">
      <c r="A444" s="330">
        <v>1994</v>
      </c>
      <c r="B444" s="330">
        <v>39</v>
      </c>
      <c r="C444" s="659">
        <v>18.399897970072001</v>
      </c>
      <c r="D444" s="659">
        <v>26.8653276459804</v>
      </c>
      <c r="E444" s="662">
        <v>5.3958600564928876</v>
      </c>
      <c r="F444" s="659">
        <v>1.12462674288459</v>
      </c>
      <c r="G444" s="659">
        <v>1.8959735011154499</v>
      </c>
      <c r="H444" s="685">
        <v>1.4183356212287084</v>
      </c>
      <c r="I444" s="682">
        <v>2.4705104586287101</v>
      </c>
      <c r="J444" s="667">
        <v>4.5679421822300803</v>
      </c>
      <c r="K444" s="676">
        <v>8.7001912877114709</v>
      </c>
      <c r="L444" s="667">
        <v>2.9477294036613901E-2</v>
      </c>
      <c r="M444" s="667">
        <v>2.8850861691431601E-2</v>
      </c>
      <c r="N444" s="685">
        <v>0.88006194596007392</v>
      </c>
      <c r="O444" s="729">
        <v>0</v>
      </c>
      <c r="P444" s="730">
        <v>0</v>
      </c>
      <c r="Q444" s="676">
        <v>0</v>
      </c>
      <c r="R444" s="667">
        <v>6.7587526083685205E-4</v>
      </c>
      <c r="S444" s="667">
        <v>9.24007973138582E-4</v>
      </c>
      <c r="T444" s="676">
        <v>3.5432739904611658E-3</v>
      </c>
      <c r="U444" s="659">
        <v>3.9515715631227001E-2</v>
      </c>
      <c r="V444" s="659">
        <v>6.6707257351300397E-2</v>
      </c>
      <c r="W444" s="662">
        <v>4.9632001291524924E-2</v>
      </c>
      <c r="X444" s="659">
        <v>7.3585016472835904E-3</v>
      </c>
      <c r="Y444" s="659">
        <v>1.2422030331040401E-2</v>
      </c>
      <c r="Z444" s="662">
        <v>9.2423287017196817E-3</v>
      </c>
      <c r="AA444" s="659">
        <v>8.7073466719575308E-3</v>
      </c>
      <c r="AB444" s="659">
        <v>1.4699046292079E-2</v>
      </c>
      <c r="AC444" s="662">
        <v>1.0936489955033237E-2</v>
      </c>
      <c r="AD444" s="659">
        <v>3.2424447135066601E-3</v>
      </c>
      <c r="AE444" s="659">
        <v>5.4736390334327797E-3</v>
      </c>
      <c r="AF444" s="662">
        <v>4.0725348389205312E-3</v>
      </c>
      <c r="AG444" s="659">
        <v>8.6930006601426302E-2</v>
      </c>
      <c r="AH444" s="659">
        <v>0.14674831874046401</v>
      </c>
      <c r="AI444" s="662">
        <v>0.10918471390750208</v>
      </c>
      <c r="AJ444" s="659">
        <v>3.2040637241465199E-2</v>
      </c>
      <c r="AK444" s="659">
        <v>3.1359734871586997E-2</v>
      </c>
      <c r="AL444" s="662">
        <v>0.95659194920351276</v>
      </c>
    </row>
    <row r="445" spans="1:38" x14ac:dyDescent="0.2">
      <c r="A445" s="17">
        <v>1995</v>
      </c>
      <c r="B445" s="17">
        <v>0</v>
      </c>
      <c r="C445" s="659">
        <v>6.3728284213688404</v>
      </c>
      <c r="D445" s="659">
        <v>11.309063904886401</v>
      </c>
      <c r="E445" s="660">
        <v>5.5841708398901044</v>
      </c>
      <c r="F445" s="659">
        <v>0.66558129774202801</v>
      </c>
      <c r="G445" s="659">
        <v>1.2560412928535001</v>
      </c>
      <c r="H445" s="683">
        <v>1.4869222274298879</v>
      </c>
      <c r="I445" s="680">
        <v>1.49110648870038</v>
      </c>
      <c r="J445" s="664">
        <v>2.83137146812083</v>
      </c>
      <c r="K445" s="674">
        <v>9.4115878487227214</v>
      </c>
      <c r="L445" s="664">
        <v>6.5934582192883296E-3</v>
      </c>
      <c r="M445" s="664">
        <v>9.0496034449355708E-3</v>
      </c>
      <c r="N445" s="683">
        <v>0.97916518717977485</v>
      </c>
      <c r="O445" s="725">
        <v>0</v>
      </c>
      <c r="P445" s="726">
        <v>0</v>
      </c>
      <c r="Q445" s="674">
        <v>0</v>
      </c>
      <c r="R445" s="664">
        <v>6.68933458623822E-4</v>
      </c>
      <c r="S445" s="664">
        <v>9.0907551093374797E-4</v>
      </c>
      <c r="T445" s="674">
        <v>3.848139558864201E-3</v>
      </c>
      <c r="U445" s="659">
        <v>2.31944614901195E-2</v>
      </c>
      <c r="V445" s="659">
        <v>4.3990211863594898E-2</v>
      </c>
      <c r="W445" s="660">
        <v>5.2030941582825667E-2</v>
      </c>
      <c r="X445" s="659">
        <v>4.31920581122651E-3</v>
      </c>
      <c r="Y445" s="659">
        <v>8.1917285001169206E-3</v>
      </c>
      <c r="Z445" s="660">
        <v>9.6890522066785615E-3</v>
      </c>
      <c r="AA445" s="659">
        <v>5.1109354543654199E-3</v>
      </c>
      <c r="AB445" s="659">
        <v>9.6933104799312008E-3</v>
      </c>
      <c r="AC445" s="660">
        <v>1.146510054486179E-2</v>
      </c>
      <c r="AD445" s="659">
        <v>1.9032121216255101E-3</v>
      </c>
      <c r="AE445" s="659">
        <v>3.6095994296987E-3</v>
      </c>
      <c r="AF445" s="660">
        <v>4.2693783746685201E-3</v>
      </c>
      <c r="AG445" s="659">
        <v>5.10251303705163E-2</v>
      </c>
      <c r="AH445" s="659">
        <v>9.6773393259925206E-2</v>
      </c>
      <c r="AI445" s="660">
        <v>0.11446209639561265</v>
      </c>
      <c r="AJ445" s="659">
        <v>7.1668256700059101E-3</v>
      </c>
      <c r="AK445" s="659">
        <v>9.8365559116478096E-3</v>
      </c>
      <c r="AL445" s="660">
        <v>1.0643133501980999</v>
      </c>
    </row>
    <row r="446" spans="1:38" x14ac:dyDescent="0.2">
      <c r="A446" s="329">
        <v>1995</v>
      </c>
      <c r="B446" s="329">
        <v>1</v>
      </c>
      <c r="C446" s="659">
        <v>6.3728284213688404</v>
      </c>
      <c r="D446" s="659">
        <v>11.309063904886401</v>
      </c>
      <c r="E446" s="661">
        <v>5.5841708398901044</v>
      </c>
      <c r="F446" s="659">
        <v>0.66558129774202801</v>
      </c>
      <c r="G446" s="659">
        <v>1.2560412928535001</v>
      </c>
      <c r="H446" s="684">
        <v>1.4869222274298879</v>
      </c>
      <c r="I446" s="681">
        <v>1.49110648870038</v>
      </c>
      <c r="J446" s="659">
        <v>2.83137146812083</v>
      </c>
      <c r="K446" s="675">
        <v>9.4115878487227214</v>
      </c>
      <c r="L446" s="659">
        <v>6.5934582192883296E-3</v>
      </c>
      <c r="M446" s="659">
        <v>9.0496034449355708E-3</v>
      </c>
      <c r="N446" s="684">
        <v>0.97916518717977485</v>
      </c>
      <c r="O446" s="727">
        <v>0</v>
      </c>
      <c r="P446" s="728">
        <v>0</v>
      </c>
      <c r="Q446" s="675">
        <v>0</v>
      </c>
      <c r="R446" s="659">
        <v>6.68933458623822E-4</v>
      </c>
      <c r="S446" s="659">
        <v>9.0907551093374797E-4</v>
      </c>
      <c r="T446" s="675">
        <v>3.848139558864201E-3</v>
      </c>
      <c r="U446" s="659">
        <v>2.31944614901195E-2</v>
      </c>
      <c r="V446" s="659">
        <v>4.3990211863594898E-2</v>
      </c>
      <c r="W446" s="661">
        <v>5.2030941582825667E-2</v>
      </c>
      <c r="X446" s="659">
        <v>4.31920581122651E-3</v>
      </c>
      <c r="Y446" s="659">
        <v>8.1917285001169206E-3</v>
      </c>
      <c r="Z446" s="661">
        <v>9.6890522066785615E-3</v>
      </c>
      <c r="AA446" s="659">
        <v>5.1109354543654199E-3</v>
      </c>
      <c r="AB446" s="659">
        <v>9.6933104799312008E-3</v>
      </c>
      <c r="AC446" s="661">
        <v>1.146510054486179E-2</v>
      </c>
      <c r="AD446" s="659">
        <v>1.9032121216255101E-3</v>
      </c>
      <c r="AE446" s="659">
        <v>3.6095994296987E-3</v>
      </c>
      <c r="AF446" s="661">
        <v>4.2693783746685201E-3</v>
      </c>
      <c r="AG446" s="659">
        <v>5.10251303705163E-2</v>
      </c>
      <c r="AH446" s="659">
        <v>9.6773393259925206E-2</v>
      </c>
      <c r="AI446" s="661">
        <v>0.11446209639561265</v>
      </c>
      <c r="AJ446" s="659">
        <v>7.1668256700059101E-3</v>
      </c>
      <c r="AK446" s="659">
        <v>9.8365559116478096E-3</v>
      </c>
      <c r="AL446" s="661">
        <v>1.0643133501980999</v>
      </c>
    </row>
    <row r="447" spans="1:38" x14ac:dyDescent="0.2">
      <c r="A447" s="329">
        <v>1995</v>
      </c>
      <c r="B447" s="329">
        <v>2</v>
      </c>
      <c r="C447" s="659">
        <v>6.3728284213688404</v>
      </c>
      <c r="D447" s="659">
        <v>11.309063904886401</v>
      </c>
      <c r="E447" s="661">
        <v>5.5841708398901044</v>
      </c>
      <c r="F447" s="659">
        <v>0.66558129774202801</v>
      </c>
      <c r="G447" s="659">
        <v>1.2560412928535001</v>
      </c>
      <c r="H447" s="684">
        <v>1.4869222274298879</v>
      </c>
      <c r="I447" s="681">
        <v>1.49110648870038</v>
      </c>
      <c r="J447" s="659">
        <v>2.83137146812083</v>
      </c>
      <c r="K447" s="675">
        <v>9.4115878487227214</v>
      </c>
      <c r="L447" s="659">
        <v>6.5934582192883296E-3</v>
      </c>
      <c r="M447" s="659">
        <v>9.0496034449355708E-3</v>
      </c>
      <c r="N447" s="684">
        <v>0.97916518717977485</v>
      </c>
      <c r="O447" s="727">
        <v>0</v>
      </c>
      <c r="P447" s="728">
        <v>0</v>
      </c>
      <c r="Q447" s="675">
        <v>0</v>
      </c>
      <c r="R447" s="659">
        <v>6.68933458623822E-4</v>
      </c>
      <c r="S447" s="659">
        <v>9.0907551093374797E-4</v>
      </c>
      <c r="T447" s="675">
        <v>3.848139558864201E-3</v>
      </c>
      <c r="U447" s="659">
        <v>2.31944614901195E-2</v>
      </c>
      <c r="V447" s="659">
        <v>4.3990211863594898E-2</v>
      </c>
      <c r="W447" s="661">
        <v>5.2030941582825667E-2</v>
      </c>
      <c r="X447" s="659">
        <v>4.31920581122651E-3</v>
      </c>
      <c r="Y447" s="659">
        <v>8.1917285001169206E-3</v>
      </c>
      <c r="Z447" s="661">
        <v>9.6890522066785615E-3</v>
      </c>
      <c r="AA447" s="659">
        <v>5.1109354543654199E-3</v>
      </c>
      <c r="AB447" s="659">
        <v>9.6933104799312008E-3</v>
      </c>
      <c r="AC447" s="661">
        <v>1.146510054486179E-2</v>
      </c>
      <c r="AD447" s="659">
        <v>1.9032121216255101E-3</v>
      </c>
      <c r="AE447" s="659">
        <v>3.6095994296987E-3</v>
      </c>
      <c r="AF447" s="661">
        <v>4.2693783746685201E-3</v>
      </c>
      <c r="AG447" s="659">
        <v>5.10251303705163E-2</v>
      </c>
      <c r="AH447" s="659">
        <v>9.6773393259925206E-2</v>
      </c>
      <c r="AI447" s="661">
        <v>0.11446209639561265</v>
      </c>
      <c r="AJ447" s="659">
        <v>7.1668256700059101E-3</v>
      </c>
      <c r="AK447" s="659">
        <v>9.8365559116478096E-3</v>
      </c>
      <c r="AL447" s="661">
        <v>1.0643133501980999</v>
      </c>
    </row>
    <row r="448" spans="1:38" x14ac:dyDescent="0.2">
      <c r="A448" s="329">
        <v>1995</v>
      </c>
      <c r="B448" s="329">
        <v>3</v>
      </c>
      <c r="C448" s="659">
        <v>6.3728284213688404</v>
      </c>
      <c r="D448" s="659">
        <v>11.309063904886401</v>
      </c>
      <c r="E448" s="661">
        <v>5.5841708398901044</v>
      </c>
      <c r="F448" s="659">
        <v>0.66558129774202801</v>
      </c>
      <c r="G448" s="659">
        <v>1.2560412928535001</v>
      </c>
      <c r="H448" s="684">
        <v>1.4869222274298879</v>
      </c>
      <c r="I448" s="681">
        <v>1.49110648870038</v>
      </c>
      <c r="J448" s="659">
        <v>2.83137146812083</v>
      </c>
      <c r="K448" s="675">
        <v>9.4115878487227214</v>
      </c>
      <c r="L448" s="659">
        <v>6.5934582192883296E-3</v>
      </c>
      <c r="M448" s="659">
        <v>9.0496034449355708E-3</v>
      </c>
      <c r="N448" s="684">
        <v>0.97916518717977485</v>
      </c>
      <c r="O448" s="727">
        <v>0</v>
      </c>
      <c r="P448" s="728">
        <v>0</v>
      </c>
      <c r="Q448" s="675">
        <v>0</v>
      </c>
      <c r="R448" s="659">
        <v>6.68933458623822E-4</v>
      </c>
      <c r="S448" s="659">
        <v>9.0907551093374797E-4</v>
      </c>
      <c r="T448" s="675">
        <v>3.848139558864201E-3</v>
      </c>
      <c r="U448" s="659">
        <v>2.31944614901195E-2</v>
      </c>
      <c r="V448" s="659">
        <v>4.3990211863594898E-2</v>
      </c>
      <c r="W448" s="661">
        <v>5.2030941582825667E-2</v>
      </c>
      <c r="X448" s="659">
        <v>4.31920581122651E-3</v>
      </c>
      <c r="Y448" s="659">
        <v>8.1917285001169206E-3</v>
      </c>
      <c r="Z448" s="661">
        <v>9.6890522066785615E-3</v>
      </c>
      <c r="AA448" s="659">
        <v>5.1109354543654199E-3</v>
      </c>
      <c r="AB448" s="659">
        <v>9.6933104799312008E-3</v>
      </c>
      <c r="AC448" s="661">
        <v>1.146510054486179E-2</v>
      </c>
      <c r="AD448" s="659">
        <v>1.9032121216255101E-3</v>
      </c>
      <c r="AE448" s="659">
        <v>3.6095994296987E-3</v>
      </c>
      <c r="AF448" s="661">
        <v>4.2693783746685201E-3</v>
      </c>
      <c r="AG448" s="659">
        <v>5.10251303705163E-2</v>
      </c>
      <c r="AH448" s="659">
        <v>9.6773393259925206E-2</v>
      </c>
      <c r="AI448" s="661">
        <v>0.11446209639561265</v>
      </c>
      <c r="AJ448" s="659">
        <v>7.1668256700059101E-3</v>
      </c>
      <c r="AK448" s="659">
        <v>9.8365559116478096E-3</v>
      </c>
      <c r="AL448" s="661">
        <v>1.0643133501980999</v>
      </c>
    </row>
    <row r="449" spans="1:38" x14ac:dyDescent="0.2">
      <c r="A449" s="329">
        <v>1995</v>
      </c>
      <c r="B449" s="329">
        <v>4</v>
      </c>
      <c r="C449" s="659">
        <v>6.3728284213688404</v>
      </c>
      <c r="D449" s="659">
        <v>11.309063904886401</v>
      </c>
      <c r="E449" s="661">
        <v>5.5841708398901044</v>
      </c>
      <c r="F449" s="659">
        <v>0.66558129774202801</v>
      </c>
      <c r="G449" s="659">
        <v>1.2560412928535001</v>
      </c>
      <c r="H449" s="684">
        <v>1.4869222274298879</v>
      </c>
      <c r="I449" s="681">
        <v>1.49110648870038</v>
      </c>
      <c r="J449" s="659">
        <v>2.83137146812083</v>
      </c>
      <c r="K449" s="675">
        <v>9.4115878487227214</v>
      </c>
      <c r="L449" s="659">
        <v>6.5934582192883296E-3</v>
      </c>
      <c r="M449" s="659">
        <v>9.0496034449355708E-3</v>
      </c>
      <c r="N449" s="684">
        <v>0.97916518717977485</v>
      </c>
      <c r="O449" s="727">
        <v>0</v>
      </c>
      <c r="P449" s="728">
        <v>0</v>
      </c>
      <c r="Q449" s="675">
        <v>0</v>
      </c>
      <c r="R449" s="659">
        <v>6.68933458623822E-4</v>
      </c>
      <c r="S449" s="659">
        <v>9.0907551093374797E-4</v>
      </c>
      <c r="T449" s="675">
        <v>3.848139558864201E-3</v>
      </c>
      <c r="U449" s="659">
        <v>2.31944614901195E-2</v>
      </c>
      <c r="V449" s="659">
        <v>4.3990211863594898E-2</v>
      </c>
      <c r="W449" s="661">
        <v>5.2030941582825667E-2</v>
      </c>
      <c r="X449" s="659">
        <v>4.31920581122651E-3</v>
      </c>
      <c r="Y449" s="659">
        <v>8.1917285001169206E-3</v>
      </c>
      <c r="Z449" s="661">
        <v>9.6890522066785615E-3</v>
      </c>
      <c r="AA449" s="659">
        <v>5.1109354543654199E-3</v>
      </c>
      <c r="AB449" s="659">
        <v>9.6933104799312008E-3</v>
      </c>
      <c r="AC449" s="661">
        <v>1.146510054486179E-2</v>
      </c>
      <c r="AD449" s="659">
        <v>1.9032121216255101E-3</v>
      </c>
      <c r="AE449" s="659">
        <v>3.6095994296987E-3</v>
      </c>
      <c r="AF449" s="661">
        <v>4.2693783746685201E-3</v>
      </c>
      <c r="AG449" s="659">
        <v>5.10251303705163E-2</v>
      </c>
      <c r="AH449" s="659">
        <v>9.6773393259925206E-2</v>
      </c>
      <c r="AI449" s="661">
        <v>0.11446209639561265</v>
      </c>
      <c r="AJ449" s="659">
        <v>7.1668256700059101E-3</v>
      </c>
      <c r="AK449" s="659">
        <v>9.8365559116478096E-3</v>
      </c>
      <c r="AL449" s="661">
        <v>1.0643133501980999</v>
      </c>
    </row>
    <row r="450" spans="1:38" x14ac:dyDescent="0.2">
      <c r="A450" s="329">
        <v>1995</v>
      </c>
      <c r="B450" s="329">
        <v>5</v>
      </c>
      <c r="C450" s="659">
        <v>6.3795747807811498</v>
      </c>
      <c r="D450" s="659">
        <v>11.300189953436799</v>
      </c>
      <c r="E450" s="661">
        <v>5.5825154864049615</v>
      </c>
      <c r="F450" s="659">
        <v>0.66670902003891797</v>
      </c>
      <c r="G450" s="659">
        <v>1.2551268400309299</v>
      </c>
      <c r="H450" s="684">
        <v>1.4828573008016726</v>
      </c>
      <c r="I450" s="681">
        <v>1.4916612998687</v>
      </c>
      <c r="J450" s="659">
        <v>2.8305333390319798</v>
      </c>
      <c r="K450" s="675">
        <v>9.3375895820685866</v>
      </c>
      <c r="L450" s="659">
        <v>6.5988496314063902E-3</v>
      </c>
      <c r="M450" s="659">
        <v>9.04345038965324E-3</v>
      </c>
      <c r="N450" s="684">
        <v>0.97259333761373046</v>
      </c>
      <c r="O450" s="727">
        <v>0</v>
      </c>
      <c r="P450" s="728">
        <v>0</v>
      </c>
      <c r="Q450" s="675">
        <v>0</v>
      </c>
      <c r="R450" s="659">
        <v>6.6955586262830002E-4</v>
      </c>
      <c r="S450" s="659">
        <v>9.0872692986238002E-4</v>
      </c>
      <c r="T450" s="675">
        <v>3.805915658356467E-3</v>
      </c>
      <c r="U450" s="659">
        <v>2.32344872245057E-2</v>
      </c>
      <c r="V450" s="659">
        <v>4.3957739443280901E-2</v>
      </c>
      <c r="W450" s="661">
        <v>5.1893640904618475E-2</v>
      </c>
      <c r="X450" s="659">
        <v>4.32666022419715E-3</v>
      </c>
      <c r="Y450" s="659">
        <v>8.1856829192520908E-3</v>
      </c>
      <c r="Z450" s="661">
        <v>9.6634849775832313E-3</v>
      </c>
      <c r="AA450" s="659">
        <v>5.1197599004277504E-3</v>
      </c>
      <c r="AB450" s="659">
        <v>9.6861591025978796E-3</v>
      </c>
      <c r="AC450" s="661">
        <v>1.1434844162033433E-2</v>
      </c>
      <c r="AD450" s="659">
        <v>1.90649660480794E-3</v>
      </c>
      <c r="AE450" s="659">
        <v>3.6069343900789401E-3</v>
      </c>
      <c r="AF450" s="661">
        <v>4.2581117230800145E-3</v>
      </c>
      <c r="AG450" s="659">
        <v>5.1113203126449999E-2</v>
      </c>
      <c r="AH450" s="659">
        <v>9.6701984371833402E-2</v>
      </c>
      <c r="AI450" s="661">
        <v>0.11416005596908595</v>
      </c>
      <c r="AJ450" s="659">
        <v>7.1726834551879603E-3</v>
      </c>
      <c r="AK450" s="659">
        <v>9.8298674405969694E-3</v>
      </c>
      <c r="AL450" s="661">
        <v>1.0571698753723526</v>
      </c>
    </row>
    <row r="451" spans="1:38" x14ac:dyDescent="0.2">
      <c r="A451" s="329">
        <v>1995</v>
      </c>
      <c r="B451" s="329">
        <v>6</v>
      </c>
      <c r="C451" s="659">
        <v>7.7231444068214401</v>
      </c>
      <c r="D451" s="659">
        <v>13.381275192317499</v>
      </c>
      <c r="E451" s="661">
        <v>5.5831845844044974</v>
      </c>
      <c r="F451" s="659">
        <v>0.75195619808401004</v>
      </c>
      <c r="G451" s="659">
        <v>1.5499267853249299</v>
      </c>
      <c r="H451" s="684">
        <v>1.4825461344248569</v>
      </c>
      <c r="I451" s="681">
        <v>1.62304340271387</v>
      </c>
      <c r="J451" s="659">
        <v>3.5283684883575401</v>
      </c>
      <c r="K451" s="675">
        <v>9.3040346071808813</v>
      </c>
      <c r="L451" s="659">
        <v>7.7656236219664498E-3</v>
      </c>
      <c r="M451" s="659">
        <v>1.0136789031825501E-2</v>
      </c>
      <c r="N451" s="684">
        <v>0.96933907045000423</v>
      </c>
      <c r="O451" s="727">
        <v>0</v>
      </c>
      <c r="P451" s="728">
        <v>0</v>
      </c>
      <c r="Q451" s="675">
        <v>0</v>
      </c>
      <c r="R451" s="659">
        <v>6.7300378783337301E-4</v>
      </c>
      <c r="S451" s="659">
        <v>9.1151419748171901E-4</v>
      </c>
      <c r="T451" s="675">
        <v>3.8122574321312087E-3</v>
      </c>
      <c r="U451" s="659">
        <v>2.6265428512943299E-2</v>
      </c>
      <c r="V451" s="659">
        <v>5.4440251284834602E-2</v>
      </c>
      <c r="W451" s="661">
        <v>5.1885959892242269E-2</v>
      </c>
      <c r="X451" s="659">
        <v>4.8910718173534396E-3</v>
      </c>
      <c r="Y451" s="659">
        <v>1.01377105125893E-2</v>
      </c>
      <c r="Z451" s="661">
        <v>9.6620553779018133E-3</v>
      </c>
      <c r="AA451" s="659">
        <v>5.78763067691874E-3</v>
      </c>
      <c r="AB451" s="659">
        <v>1.1995996970051499E-2</v>
      </c>
      <c r="AC451" s="661">
        <v>1.1433150876853867E-2</v>
      </c>
      <c r="AD451" s="659">
        <v>2.1551989653734202E-3</v>
      </c>
      <c r="AE451" s="659">
        <v>4.4670736048520697E-3</v>
      </c>
      <c r="AF451" s="661">
        <v>4.2574808555132741E-3</v>
      </c>
      <c r="AG451" s="659">
        <v>5.7780918996684999E-2</v>
      </c>
      <c r="AH451" s="659">
        <v>0.119762355970237</v>
      </c>
      <c r="AI451" s="661">
        <v>0.1141431401655917</v>
      </c>
      <c r="AJ451" s="659">
        <v>8.4409227273319204E-3</v>
      </c>
      <c r="AK451" s="659">
        <v>1.1018279548950301E-2</v>
      </c>
      <c r="AL451" s="661">
        <v>1.0536326491972086</v>
      </c>
    </row>
    <row r="452" spans="1:38" x14ac:dyDescent="0.2">
      <c r="A452" s="329">
        <v>1995</v>
      </c>
      <c r="B452" s="329">
        <v>7</v>
      </c>
      <c r="C452" s="659">
        <v>7.6931439507607697</v>
      </c>
      <c r="D452" s="659">
        <v>13.2747454617234</v>
      </c>
      <c r="E452" s="661">
        <v>5.5804037683192265</v>
      </c>
      <c r="F452" s="659">
        <v>0.74715800001559796</v>
      </c>
      <c r="G452" s="659">
        <v>1.53688784548122</v>
      </c>
      <c r="H452" s="684">
        <v>1.4789439820861436</v>
      </c>
      <c r="I452" s="681">
        <v>1.6207046117316699</v>
      </c>
      <c r="J452" s="659">
        <v>3.51862161744135</v>
      </c>
      <c r="K452" s="675">
        <v>9.2772523757962571</v>
      </c>
      <c r="L452" s="659">
        <v>7.7408704688238699E-3</v>
      </c>
      <c r="M452" s="659">
        <v>1.00744586084438E-2</v>
      </c>
      <c r="N452" s="684">
        <v>0.96738953331971567</v>
      </c>
      <c r="O452" s="727">
        <v>0</v>
      </c>
      <c r="P452" s="728">
        <v>0</v>
      </c>
      <c r="Q452" s="675">
        <v>0</v>
      </c>
      <c r="R452" s="659">
        <v>6.7056537556168801E-4</v>
      </c>
      <c r="S452" s="659">
        <v>9.0663462601057803E-4</v>
      </c>
      <c r="T452" s="675">
        <v>3.7642746731693676E-3</v>
      </c>
      <c r="U452" s="659">
        <v>2.60950614109722E-2</v>
      </c>
      <c r="V452" s="659">
        <v>5.3977103031611198E-2</v>
      </c>
      <c r="W452" s="661">
        <v>5.1760386788205846E-2</v>
      </c>
      <c r="X452" s="659">
        <v>4.8593467886829198E-3</v>
      </c>
      <c r="Y452" s="659">
        <v>1.0051461121157399E-2</v>
      </c>
      <c r="Z452" s="661">
        <v>9.6386730062307073E-3</v>
      </c>
      <c r="AA452" s="659">
        <v>5.7500870939424902E-3</v>
      </c>
      <c r="AB452" s="659">
        <v>1.189393902365E-2</v>
      </c>
      <c r="AC452" s="661">
        <v>1.1405483838371549E-2</v>
      </c>
      <c r="AD452" s="659">
        <v>2.1412191139005602E-3</v>
      </c>
      <c r="AE452" s="659">
        <v>4.4290693992824499E-3</v>
      </c>
      <c r="AF452" s="661">
        <v>4.2471781501052797E-3</v>
      </c>
      <c r="AG452" s="659">
        <v>5.7406134042695497E-2</v>
      </c>
      <c r="AH452" s="659">
        <v>0.11874345528040101</v>
      </c>
      <c r="AI452" s="661">
        <v>0.11386692960122841</v>
      </c>
      <c r="AJ452" s="659">
        <v>8.4140186046893998E-3</v>
      </c>
      <c r="AK452" s="659">
        <v>1.09505314924921E-2</v>
      </c>
      <c r="AL452" s="661">
        <v>1.0515137967557451</v>
      </c>
    </row>
    <row r="453" spans="1:38" x14ac:dyDescent="0.2">
      <c r="A453" s="329">
        <v>1995</v>
      </c>
      <c r="B453" s="329">
        <v>8</v>
      </c>
      <c r="C453" s="659">
        <v>8.8641148740466598</v>
      </c>
      <c r="D453" s="659">
        <v>14.8918513531864</v>
      </c>
      <c r="E453" s="661">
        <v>5.5760712086551107</v>
      </c>
      <c r="F453" s="659">
        <v>0.79874105500069603</v>
      </c>
      <c r="G453" s="659">
        <v>1.6359211610604101</v>
      </c>
      <c r="H453" s="684">
        <v>1.4773071748598332</v>
      </c>
      <c r="I453" s="681">
        <v>1.7435439993633099</v>
      </c>
      <c r="J453" s="659">
        <v>3.9216345981219201</v>
      </c>
      <c r="K453" s="675">
        <v>9.2727850844924173</v>
      </c>
      <c r="L453" s="659">
        <v>9.0742532332703102E-3</v>
      </c>
      <c r="M453" s="659">
        <v>1.12415909184405E-2</v>
      </c>
      <c r="N453" s="684">
        <v>0.96769113855962219</v>
      </c>
      <c r="O453" s="727">
        <v>0</v>
      </c>
      <c r="P453" s="728">
        <v>0</v>
      </c>
      <c r="Q453" s="675">
        <v>0</v>
      </c>
      <c r="R453" s="659">
        <v>6.7104800146000805E-4</v>
      </c>
      <c r="S453" s="659">
        <v>9.0572377310318205E-4</v>
      </c>
      <c r="T453" s="675">
        <v>3.7392282061251732E-3</v>
      </c>
      <c r="U453" s="659">
        <v>2.7929333927501802E-2</v>
      </c>
      <c r="V453" s="659">
        <v>5.7498878880298601E-2</v>
      </c>
      <c r="W453" s="661">
        <v>5.1702159858882511E-2</v>
      </c>
      <c r="X453" s="659">
        <v>5.2009210065592001E-3</v>
      </c>
      <c r="Y453" s="659">
        <v>1.0707280432496E-2</v>
      </c>
      <c r="Z453" s="661">
        <v>9.6278268575634013E-3</v>
      </c>
      <c r="AA453" s="659">
        <v>6.1542721696336298E-3</v>
      </c>
      <c r="AB453" s="659">
        <v>1.2669975599980499E-2</v>
      </c>
      <c r="AC453" s="661">
        <v>1.1392652993081412E-2</v>
      </c>
      <c r="AD453" s="659">
        <v>2.29173046135322E-3</v>
      </c>
      <c r="AE453" s="659">
        <v>4.7180491808808001E-3</v>
      </c>
      <c r="AF453" s="661">
        <v>4.2423994446163784E-3</v>
      </c>
      <c r="AG453" s="659">
        <v>6.14413260877801E-2</v>
      </c>
      <c r="AH453" s="659">
        <v>0.12649098665137401</v>
      </c>
      <c r="AI453" s="661">
        <v>0.11373880194022364</v>
      </c>
      <c r="AJ453" s="659">
        <v>9.8633522643485801E-3</v>
      </c>
      <c r="AK453" s="659">
        <v>1.2219153807400599E-2</v>
      </c>
      <c r="AL453" s="661">
        <v>1.0518416825997847</v>
      </c>
    </row>
    <row r="454" spans="1:38" x14ac:dyDescent="0.2">
      <c r="A454" s="329">
        <v>1995</v>
      </c>
      <c r="B454" s="329">
        <v>9</v>
      </c>
      <c r="C454" s="659">
        <v>8.8687146680768798</v>
      </c>
      <c r="D454" s="659">
        <v>14.8742316299608</v>
      </c>
      <c r="E454" s="661">
        <v>5.5747935654143541</v>
      </c>
      <c r="F454" s="659">
        <v>0.79944928162637696</v>
      </c>
      <c r="G454" s="659">
        <v>1.63420772250559</v>
      </c>
      <c r="H454" s="684">
        <v>1.4749072415335458</v>
      </c>
      <c r="I454" s="681">
        <v>1.7438887058921999</v>
      </c>
      <c r="J454" s="659">
        <v>3.9198139490453898</v>
      </c>
      <c r="K454" s="675">
        <v>9.2147491813603892</v>
      </c>
      <c r="L454" s="659">
        <v>9.0783710753741392E-3</v>
      </c>
      <c r="M454" s="659">
        <v>1.12288048306499E-2</v>
      </c>
      <c r="N454" s="684">
        <v>0.96244366263407322</v>
      </c>
      <c r="O454" s="727">
        <v>0</v>
      </c>
      <c r="P454" s="728">
        <v>0</v>
      </c>
      <c r="Q454" s="675">
        <v>0</v>
      </c>
      <c r="R454" s="659">
        <v>6.7139443368962205E-4</v>
      </c>
      <c r="S454" s="659">
        <v>9.0520318098208396E-4</v>
      </c>
      <c r="T454" s="675">
        <v>3.7245732218744174E-3</v>
      </c>
      <c r="U454" s="659">
        <v>2.7954495413449701E-2</v>
      </c>
      <c r="V454" s="659">
        <v>5.7438074279559298E-2</v>
      </c>
      <c r="W454" s="661">
        <v>5.1622613578978807E-2</v>
      </c>
      <c r="X454" s="659">
        <v>5.2056074185321197E-3</v>
      </c>
      <c r="Y454" s="659">
        <v>1.06959537332331E-2</v>
      </c>
      <c r="Z454" s="661">
        <v>9.6130159272371247E-3</v>
      </c>
      <c r="AA454" s="659">
        <v>6.1598203625899701E-3</v>
      </c>
      <c r="AB454" s="659">
        <v>1.2656568053718601E-2</v>
      </c>
      <c r="AC454" s="661">
        <v>1.1375124301067149E-2</v>
      </c>
      <c r="AD454" s="659">
        <v>2.2937951755068698E-3</v>
      </c>
      <c r="AE454" s="659">
        <v>4.7130579556537598E-3</v>
      </c>
      <c r="AF454" s="661">
        <v>4.2358725855118325E-3</v>
      </c>
      <c r="AG454" s="659">
        <v>6.1496727848656202E-2</v>
      </c>
      <c r="AH454" s="659">
        <v>0.12635712976866201</v>
      </c>
      <c r="AI454" s="661">
        <v>0.11356382833358829</v>
      </c>
      <c r="AJ454" s="659">
        <v>9.8678254210923903E-3</v>
      </c>
      <c r="AK454" s="659">
        <v>1.2205261854676601E-2</v>
      </c>
      <c r="AL454" s="661">
        <v>1.0461377465793373</v>
      </c>
    </row>
    <row r="455" spans="1:38" x14ac:dyDescent="0.2">
      <c r="A455" s="329">
        <v>1995</v>
      </c>
      <c r="B455" s="329">
        <v>10</v>
      </c>
      <c r="C455" s="659">
        <v>12.422654747121999</v>
      </c>
      <c r="D455" s="659">
        <v>19.996450888297399</v>
      </c>
      <c r="E455" s="661">
        <v>5.5740779232837951</v>
      </c>
      <c r="F455" s="659">
        <v>0.99046895250315303</v>
      </c>
      <c r="G455" s="659">
        <v>1.90541139409605</v>
      </c>
      <c r="H455" s="684">
        <v>1.4733420786587226</v>
      </c>
      <c r="I455" s="681">
        <v>2.0561225182067902</v>
      </c>
      <c r="J455" s="659">
        <v>4.7500330785905698</v>
      </c>
      <c r="K455" s="675">
        <v>9.1608138481726993</v>
      </c>
      <c r="L455" s="659">
        <v>1.1994473996112301E-2</v>
      </c>
      <c r="M455" s="659">
        <v>1.36504195192306E-2</v>
      </c>
      <c r="N455" s="684">
        <v>0.95744137151990905</v>
      </c>
      <c r="O455" s="727">
        <v>0</v>
      </c>
      <c r="P455" s="728">
        <v>0</v>
      </c>
      <c r="Q455" s="675">
        <v>0</v>
      </c>
      <c r="R455" s="659">
        <v>6.7256777614592303E-4</v>
      </c>
      <c r="S455" s="659">
        <v>9.0623357125967801E-4</v>
      </c>
      <c r="T455" s="675">
        <v>3.7228695414898449E-3</v>
      </c>
      <c r="U455" s="659">
        <v>3.4746800533032099E-2</v>
      </c>
      <c r="V455" s="659">
        <v>6.70816969526431E-2</v>
      </c>
      <c r="W455" s="661">
        <v>5.1572398033435052E-2</v>
      </c>
      <c r="X455" s="659">
        <v>6.4704516905368598E-3</v>
      </c>
      <c r="Y455" s="659">
        <v>1.24917574574378E-2</v>
      </c>
      <c r="Z455" s="661">
        <v>9.6036634583235598E-3</v>
      </c>
      <c r="AA455" s="659">
        <v>7.656517953014E-3</v>
      </c>
      <c r="AB455" s="659">
        <v>1.47815636786283E-2</v>
      </c>
      <c r="AC455" s="661">
        <v>1.1364058250333667E-2</v>
      </c>
      <c r="AD455" s="659">
        <v>2.8511355833012999E-3</v>
      </c>
      <c r="AE455" s="659">
        <v>5.5043636214076302E-3</v>
      </c>
      <c r="AF455" s="661">
        <v>4.2317527823448045E-3</v>
      </c>
      <c r="AG455" s="659">
        <v>7.6438992671592196E-2</v>
      </c>
      <c r="AH455" s="659">
        <v>0.147572091736794</v>
      </c>
      <c r="AI455" s="661">
        <v>0.11345335413353431</v>
      </c>
      <c r="AJ455" s="659">
        <v>1.30375185326152E-2</v>
      </c>
      <c r="AK455" s="659">
        <v>1.4837458201167599E-2</v>
      </c>
      <c r="AL455" s="661">
        <v>1.0407005903782309</v>
      </c>
    </row>
    <row r="456" spans="1:38" x14ac:dyDescent="0.2">
      <c r="A456" s="329">
        <v>1995</v>
      </c>
      <c r="B456" s="329">
        <v>11</v>
      </c>
      <c r="C456" s="659">
        <v>12.4442581624652</v>
      </c>
      <c r="D456" s="659">
        <v>20.046652645293602</v>
      </c>
      <c r="E456" s="661">
        <v>5.5730940009121213</v>
      </c>
      <c r="F456" s="659">
        <v>0.99351266772475799</v>
      </c>
      <c r="G456" s="659">
        <v>1.9113638095221801</v>
      </c>
      <c r="H456" s="684">
        <v>1.4718473384728814</v>
      </c>
      <c r="I456" s="681">
        <v>2.05761494198289</v>
      </c>
      <c r="J456" s="659">
        <v>4.7542264062346096</v>
      </c>
      <c r="K456" s="675">
        <v>9.1734847886703399</v>
      </c>
      <c r="L456" s="659">
        <v>1.2015309065927101E-2</v>
      </c>
      <c r="M456" s="659">
        <v>1.36791282905944E-2</v>
      </c>
      <c r="N456" s="684">
        <v>0.9589516705720198</v>
      </c>
      <c r="O456" s="727">
        <v>0</v>
      </c>
      <c r="P456" s="728">
        <v>0</v>
      </c>
      <c r="Q456" s="675">
        <v>0</v>
      </c>
      <c r="R456" s="659">
        <v>6.7389654177222799E-4</v>
      </c>
      <c r="S456" s="659">
        <v>9.0832487595187404E-4</v>
      </c>
      <c r="T456" s="675">
        <v>3.6881623328019618E-3</v>
      </c>
      <c r="U456" s="659">
        <v>3.4854882555817299E-2</v>
      </c>
      <c r="V456" s="659">
        <v>6.7293235865532E-2</v>
      </c>
      <c r="W456" s="661">
        <v>5.1517798450306115E-2</v>
      </c>
      <c r="X456" s="659">
        <v>6.4905750765225203E-3</v>
      </c>
      <c r="Y456" s="659">
        <v>1.2531152886159099E-2</v>
      </c>
      <c r="Z456" s="661">
        <v>9.5934976592886318E-3</v>
      </c>
      <c r="AA456" s="659">
        <v>7.6803299880075296E-3</v>
      </c>
      <c r="AB456" s="659">
        <v>1.4828167461636701E-2</v>
      </c>
      <c r="AC456" s="661">
        <v>1.1352028527528965E-2</v>
      </c>
      <c r="AD456" s="659">
        <v>2.8600031942630998E-3</v>
      </c>
      <c r="AE456" s="659">
        <v>5.5217199381408797E-3</v>
      </c>
      <c r="AF456" s="661">
        <v>4.2272717746219884E-3</v>
      </c>
      <c r="AG456" s="659">
        <v>7.6676723896412904E-2</v>
      </c>
      <c r="AH456" s="659">
        <v>0.148037377043166</v>
      </c>
      <c r="AI456" s="661">
        <v>0.11333324878669342</v>
      </c>
      <c r="AJ456" s="659">
        <v>1.3060158888862999E-2</v>
      </c>
      <c r="AK456" s="659">
        <v>1.48686696633408E-2</v>
      </c>
      <c r="AL456" s="661">
        <v>1.0423419389590032</v>
      </c>
    </row>
    <row r="457" spans="1:38" x14ac:dyDescent="0.2">
      <c r="A457" s="329">
        <v>1995</v>
      </c>
      <c r="B457" s="329">
        <v>12</v>
      </c>
      <c r="C457" s="659">
        <v>12.461710199123701</v>
      </c>
      <c r="D457" s="659">
        <v>20.0755304782477</v>
      </c>
      <c r="E457" s="661">
        <v>5.5729061002749756</v>
      </c>
      <c r="F457" s="659">
        <v>0.99597054199143298</v>
      </c>
      <c r="G457" s="659">
        <v>1.9151512617690201</v>
      </c>
      <c r="H457" s="684">
        <v>1.4714673588876264</v>
      </c>
      <c r="I457" s="681">
        <v>2.0588203667988898</v>
      </c>
      <c r="J457" s="659">
        <v>4.7564905042179699</v>
      </c>
      <c r="K457" s="675">
        <v>9.1290391637998418</v>
      </c>
      <c r="L457" s="659">
        <v>1.1744447326231301E-2</v>
      </c>
      <c r="M457" s="659">
        <v>1.33645763550704E-2</v>
      </c>
      <c r="N457" s="684">
        <v>0.94494724256243068</v>
      </c>
      <c r="O457" s="727">
        <v>0</v>
      </c>
      <c r="P457" s="728">
        <v>0</v>
      </c>
      <c r="Q457" s="675">
        <v>0</v>
      </c>
      <c r="R457" s="659">
        <v>6.7496987070735797E-4</v>
      </c>
      <c r="S457" s="659">
        <v>9.0972658887261302E-4</v>
      </c>
      <c r="T457" s="675">
        <v>3.705432878409754E-3</v>
      </c>
      <c r="U457" s="659">
        <v>3.4942180953703501E-2</v>
      </c>
      <c r="V457" s="659">
        <v>6.7427854554019506E-2</v>
      </c>
      <c r="W457" s="661">
        <v>5.1508894605290269E-2</v>
      </c>
      <c r="X457" s="659">
        <v>6.5068355653075897E-3</v>
      </c>
      <c r="Y457" s="659">
        <v>1.2556218190921301E-2</v>
      </c>
      <c r="Z457" s="661">
        <v>9.5918396944962587E-3</v>
      </c>
      <c r="AA457" s="659">
        <v>7.6995655820908298E-3</v>
      </c>
      <c r="AB457" s="659">
        <v>1.48578327032179E-2</v>
      </c>
      <c r="AC457" s="661">
        <v>1.1350067510107208E-2</v>
      </c>
      <c r="AD457" s="659">
        <v>2.8671664777533698E-3</v>
      </c>
      <c r="AE457" s="659">
        <v>5.5327648220765899E-3</v>
      </c>
      <c r="AF457" s="661">
        <v>4.2265420316181697E-3</v>
      </c>
      <c r="AG457" s="659">
        <v>7.6868797411352302E-2</v>
      </c>
      <c r="AH457" s="659">
        <v>0.14833351418073801</v>
      </c>
      <c r="AI457" s="661">
        <v>0.11331365179712845</v>
      </c>
      <c r="AJ457" s="659">
        <v>1.2765745960129299E-2</v>
      </c>
      <c r="AK457" s="659">
        <v>1.4526761693713299E-2</v>
      </c>
      <c r="AL457" s="661">
        <v>1.0271196290377891</v>
      </c>
    </row>
    <row r="458" spans="1:38" x14ac:dyDescent="0.2">
      <c r="A458" s="329">
        <v>1995</v>
      </c>
      <c r="B458" s="329">
        <v>13</v>
      </c>
      <c r="C458" s="659">
        <v>12.492682749416501</v>
      </c>
      <c r="D458" s="659">
        <v>20.133446427416199</v>
      </c>
      <c r="E458" s="661">
        <v>5.5663709945527176</v>
      </c>
      <c r="F458" s="659">
        <v>1.00363701584173</v>
      </c>
      <c r="G458" s="659">
        <v>1.92550698541003</v>
      </c>
      <c r="H458" s="684">
        <v>1.4715145887720271</v>
      </c>
      <c r="I458" s="681">
        <v>2.0608102929690801</v>
      </c>
      <c r="J458" s="659">
        <v>4.7605008068403203</v>
      </c>
      <c r="K458" s="675">
        <v>9.1412270023268594</v>
      </c>
      <c r="L458" s="659">
        <v>1.1797765791097901E-2</v>
      </c>
      <c r="M458" s="659">
        <v>1.3418596385701699E-2</v>
      </c>
      <c r="N458" s="684">
        <v>0.94703276020535043</v>
      </c>
      <c r="O458" s="727">
        <v>0</v>
      </c>
      <c r="P458" s="728">
        <v>0</v>
      </c>
      <c r="Q458" s="675">
        <v>0</v>
      </c>
      <c r="R458" s="659">
        <v>6.7847343392741502E-4</v>
      </c>
      <c r="S458" s="659">
        <v>9.1356614623458205E-4</v>
      </c>
      <c r="T458" s="675">
        <v>3.7012939061622577E-3</v>
      </c>
      <c r="U458" s="659">
        <v>3.5214650200826397E-2</v>
      </c>
      <c r="V458" s="659">
        <v>6.7796054269890799E-2</v>
      </c>
      <c r="W458" s="661">
        <v>5.1508495135257674E-2</v>
      </c>
      <c r="X458" s="659">
        <v>6.55756990943123E-3</v>
      </c>
      <c r="Y458" s="659">
        <v>1.26247842323762E-2</v>
      </c>
      <c r="Z458" s="661">
        <v>9.5917653509660881E-3</v>
      </c>
      <c r="AA458" s="659">
        <v>7.75960099989136E-3</v>
      </c>
      <c r="AB458" s="659">
        <v>1.49389688281712E-2</v>
      </c>
      <c r="AC458" s="661">
        <v>1.1349977484286143E-2</v>
      </c>
      <c r="AD458" s="659">
        <v>2.8895243348523898E-3</v>
      </c>
      <c r="AE458" s="659">
        <v>5.56297716270067E-3</v>
      </c>
      <c r="AF458" s="661">
        <v>4.2265092638509331E-3</v>
      </c>
      <c r="AG458" s="659">
        <v>7.7468189148496402E-2</v>
      </c>
      <c r="AH458" s="659">
        <v>0.14914351250697599</v>
      </c>
      <c r="AI458" s="661">
        <v>0.11331280305602347</v>
      </c>
      <c r="AJ458" s="659">
        <v>1.2823691978839801E-2</v>
      </c>
      <c r="AK458" s="659">
        <v>1.45854780000883E-2</v>
      </c>
      <c r="AL458" s="661">
        <v>1.0293867897527156</v>
      </c>
    </row>
    <row r="459" spans="1:38" x14ac:dyDescent="0.2">
      <c r="A459" s="329">
        <v>1995</v>
      </c>
      <c r="B459" s="329">
        <v>14</v>
      </c>
      <c r="C459" s="659">
        <v>12.4671084711548</v>
      </c>
      <c r="D459" s="659">
        <v>20.109940512880101</v>
      </c>
      <c r="E459" s="661">
        <v>5.5643501647416631</v>
      </c>
      <c r="F459" s="659">
        <v>1.00004131046402</v>
      </c>
      <c r="G459" s="659">
        <v>1.9232565433357101</v>
      </c>
      <c r="H459" s="684">
        <v>1.4686722843673323</v>
      </c>
      <c r="I459" s="681">
        <v>2.0590339994029501</v>
      </c>
      <c r="J459" s="659">
        <v>4.7583122536137603</v>
      </c>
      <c r="K459" s="675">
        <v>9.0634011242800714</v>
      </c>
      <c r="L459" s="659">
        <v>1.1773834741325401E-2</v>
      </c>
      <c r="M459" s="659">
        <v>1.3403346008003801E-2</v>
      </c>
      <c r="N459" s="684">
        <v>0.94006993126365446</v>
      </c>
      <c r="O459" s="727">
        <v>0</v>
      </c>
      <c r="P459" s="728">
        <v>0</v>
      </c>
      <c r="Q459" s="675">
        <v>0</v>
      </c>
      <c r="R459" s="659">
        <v>6.7690130408116697E-4</v>
      </c>
      <c r="S459" s="659">
        <v>9.1287803066118203E-4</v>
      </c>
      <c r="T459" s="675">
        <v>3.6904461505412058E-3</v>
      </c>
      <c r="U459" s="659">
        <v>3.5086927079959397E-2</v>
      </c>
      <c r="V459" s="659">
        <v>6.7716114471783995E-2</v>
      </c>
      <c r="W459" s="661">
        <v>5.1415216834284655E-2</v>
      </c>
      <c r="X459" s="659">
        <v>6.5337880694799396E-3</v>
      </c>
      <c r="Y459" s="659">
        <v>1.2609896681054901E-2</v>
      </c>
      <c r="Z459" s="661">
        <v>9.5743942054258534E-3</v>
      </c>
      <c r="AA459" s="659">
        <v>7.7314606162493102E-3</v>
      </c>
      <c r="AB459" s="659">
        <v>1.4921354629792201E-2</v>
      </c>
      <c r="AC459" s="661">
        <v>1.1329423822270989E-2</v>
      </c>
      <c r="AD459" s="659">
        <v>2.8790431750666599E-3</v>
      </c>
      <c r="AE459" s="659">
        <v>5.5564183279707101E-3</v>
      </c>
      <c r="AF459" s="661">
        <v>4.2188547614775895E-3</v>
      </c>
      <c r="AG459" s="659">
        <v>7.7187210627551697E-2</v>
      </c>
      <c r="AH459" s="659">
        <v>0.148967738666893</v>
      </c>
      <c r="AI459" s="661">
        <v>0.11310757702224367</v>
      </c>
      <c r="AJ459" s="659">
        <v>1.2797679297879399E-2</v>
      </c>
      <c r="AK459" s="659">
        <v>1.4568898583932101E-2</v>
      </c>
      <c r="AL459" s="661">
        <v>1.0218179496506292</v>
      </c>
    </row>
    <row r="460" spans="1:38" x14ac:dyDescent="0.2">
      <c r="A460" s="329">
        <v>1995</v>
      </c>
      <c r="B460" s="329">
        <v>15</v>
      </c>
      <c r="C460" s="659">
        <v>15.6409209469985</v>
      </c>
      <c r="D460" s="659">
        <v>24.263455264245302</v>
      </c>
      <c r="E460" s="661">
        <v>5.5609128639757781</v>
      </c>
      <c r="F460" s="659">
        <v>1.0257512496455301</v>
      </c>
      <c r="G460" s="659">
        <v>1.94743825630543</v>
      </c>
      <c r="H460" s="684">
        <v>1.464191957859031</v>
      </c>
      <c r="I460" s="681">
        <v>2.1022638642504798</v>
      </c>
      <c r="J460" s="659">
        <v>4.9102862021081499</v>
      </c>
      <c r="K460" s="675">
        <v>8.9665220891072046</v>
      </c>
      <c r="L460" s="659">
        <v>1.7418063387637701E-2</v>
      </c>
      <c r="M460" s="659">
        <v>1.7632560378413899E-2</v>
      </c>
      <c r="N460" s="684">
        <v>0.93155961500089257</v>
      </c>
      <c r="O460" s="727">
        <v>0</v>
      </c>
      <c r="P460" s="728">
        <v>0</v>
      </c>
      <c r="Q460" s="675">
        <v>0</v>
      </c>
      <c r="R460" s="659">
        <v>6.7372766111266304E-4</v>
      </c>
      <c r="S460" s="659">
        <v>9.10167444444809E-4</v>
      </c>
      <c r="T460" s="675">
        <v>3.6618035501825574E-3</v>
      </c>
      <c r="U460" s="659">
        <v>3.6001475128923599E-2</v>
      </c>
      <c r="V460" s="659">
        <v>6.8576309179689404E-2</v>
      </c>
      <c r="W460" s="661">
        <v>5.1265574899732949E-2</v>
      </c>
      <c r="X460" s="659">
        <v>6.7040929095515001E-3</v>
      </c>
      <c r="Y460" s="659">
        <v>1.27700840009905E-2</v>
      </c>
      <c r="Z460" s="661">
        <v>9.5465235295556644E-3</v>
      </c>
      <c r="AA460" s="659">
        <v>7.9329845861998999E-3</v>
      </c>
      <c r="AB460" s="659">
        <v>1.51108933894113E-2</v>
      </c>
      <c r="AC460" s="661">
        <v>1.1296446928948973E-2</v>
      </c>
      <c r="AD460" s="659">
        <v>2.9540874242908102E-3</v>
      </c>
      <c r="AE460" s="659">
        <v>5.6270003049764998E-3</v>
      </c>
      <c r="AF460" s="661">
        <v>4.206574628273215E-3</v>
      </c>
      <c r="AG460" s="659">
        <v>7.9199134831374696E-2</v>
      </c>
      <c r="AH460" s="659">
        <v>0.15085995823526499</v>
      </c>
      <c r="AI460" s="661">
        <v>0.11277831804327132</v>
      </c>
      <c r="AJ460" s="659">
        <v>1.8932736332573599E-2</v>
      </c>
      <c r="AK460" s="659">
        <v>1.9165887559821002E-2</v>
      </c>
      <c r="AL460" s="661">
        <v>1.0125678521192407</v>
      </c>
    </row>
    <row r="461" spans="1:38" x14ac:dyDescent="0.2">
      <c r="A461" s="329">
        <v>1995</v>
      </c>
      <c r="B461" s="329">
        <v>16</v>
      </c>
      <c r="C461" s="659">
        <v>15.286596666753001</v>
      </c>
      <c r="D461" s="659">
        <v>23.7955790017769</v>
      </c>
      <c r="E461" s="661">
        <v>5.4248207111167757</v>
      </c>
      <c r="F461" s="659">
        <v>1.0038318731493101</v>
      </c>
      <c r="G461" s="659">
        <v>1.9121290463334899</v>
      </c>
      <c r="H461" s="684">
        <v>1.4188718958677768</v>
      </c>
      <c r="I461" s="681">
        <v>2.1118659531978401</v>
      </c>
      <c r="J461" s="659">
        <v>4.9387320551630003</v>
      </c>
      <c r="K461" s="675">
        <v>8.7953991123511148</v>
      </c>
      <c r="L461" s="659">
        <v>1.69787694572263E-2</v>
      </c>
      <c r="M461" s="659">
        <v>1.7241994567246999E-2</v>
      </c>
      <c r="N461" s="684">
        <v>0.88967875465086432</v>
      </c>
      <c r="O461" s="727">
        <v>0</v>
      </c>
      <c r="P461" s="728">
        <v>0</v>
      </c>
      <c r="Q461" s="675">
        <v>0</v>
      </c>
      <c r="R461" s="659">
        <v>6.7507700218866597E-4</v>
      </c>
      <c r="S461" s="659">
        <v>9.1451762385536895E-4</v>
      </c>
      <c r="T461" s="675">
        <v>3.5469223700670032E-3</v>
      </c>
      <c r="U461" s="659">
        <v>3.5220056148859202E-2</v>
      </c>
      <c r="V461" s="659">
        <v>6.7317717159361204E-2</v>
      </c>
      <c r="W461" s="661">
        <v>4.9670667216329345E-2</v>
      </c>
      <c r="X461" s="659">
        <v>6.5585790447025803E-3</v>
      </c>
      <c r="Y461" s="659">
        <v>1.2535711451237601E-2</v>
      </c>
      <c r="Z461" s="661">
        <v>9.2495309402313292E-3</v>
      </c>
      <c r="AA461" s="659">
        <v>7.7607948094754403E-3</v>
      </c>
      <c r="AB461" s="659">
        <v>1.48335612110341E-2</v>
      </c>
      <c r="AC461" s="661">
        <v>1.0945010790067081E-2</v>
      </c>
      <c r="AD461" s="659">
        <v>2.8899671872294401E-3</v>
      </c>
      <c r="AE461" s="659">
        <v>5.5237275040634299E-3</v>
      </c>
      <c r="AF461" s="661">
        <v>4.0757074001322438E-3</v>
      </c>
      <c r="AG461" s="659">
        <v>7.7480089286135007E-2</v>
      </c>
      <c r="AH461" s="659">
        <v>0.14809127237320899</v>
      </c>
      <c r="AI461" s="661">
        <v>0.10926976523593866</v>
      </c>
      <c r="AJ461" s="659">
        <v>1.84552396986165E-2</v>
      </c>
      <c r="AK461" s="659">
        <v>1.8741356177772301E-2</v>
      </c>
      <c r="AL461" s="661">
        <v>0.96704552048177761</v>
      </c>
    </row>
    <row r="462" spans="1:38" x14ac:dyDescent="0.2">
      <c r="A462" s="329">
        <v>1995</v>
      </c>
      <c r="B462" s="329">
        <v>17</v>
      </c>
      <c r="C462" s="659">
        <v>15.2405986229271</v>
      </c>
      <c r="D462" s="659">
        <v>23.900580903585698</v>
      </c>
      <c r="E462" s="661">
        <v>5.4232427544037041</v>
      </c>
      <c r="F462" s="659">
        <v>0.997929472704841</v>
      </c>
      <c r="G462" s="659">
        <v>1.9228896662207899</v>
      </c>
      <c r="H462" s="684">
        <v>1.4163860720761956</v>
      </c>
      <c r="I462" s="681">
        <v>2.1088853372751601</v>
      </c>
      <c r="J462" s="659">
        <v>4.9472463207921198</v>
      </c>
      <c r="K462" s="675">
        <v>8.7397006096871497</v>
      </c>
      <c r="L462" s="659">
        <v>1.6920465377711E-2</v>
      </c>
      <c r="M462" s="659">
        <v>1.73171434799228E-2</v>
      </c>
      <c r="N462" s="684">
        <v>0.88484138900046083</v>
      </c>
      <c r="O462" s="727">
        <v>0</v>
      </c>
      <c r="P462" s="728">
        <v>0</v>
      </c>
      <c r="Q462" s="675">
        <v>0</v>
      </c>
      <c r="R462" s="659">
        <v>6.7242793131710803E-4</v>
      </c>
      <c r="S462" s="659">
        <v>9.1833775240554203E-4</v>
      </c>
      <c r="T462" s="675">
        <v>3.5255785267387005E-3</v>
      </c>
      <c r="U462" s="659">
        <v>3.5010459458548901E-2</v>
      </c>
      <c r="V462" s="659">
        <v>6.7699996728848494E-2</v>
      </c>
      <c r="W462" s="661">
        <v>4.9587704952316208E-2</v>
      </c>
      <c r="X462" s="659">
        <v>6.51954600692201E-3</v>
      </c>
      <c r="Y462" s="659">
        <v>1.2606906372817099E-2</v>
      </c>
      <c r="Z462" s="661">
        <v>9.2340801329374635E-3</v>
      </c>
      <c r="AA462" s="659">
        <v>7.7146067097104299E-3</v>
      </c>
      <c r="AB462" s="659">
        <v>1.4917801388411599E-2</v>
      </c>
      <c r="AC462" s="661">
        <v>1.0926727056783438E-2</v>
      </c>
      <c r="AD462" s="659">
        <v>2.8727681817388401E-3</v>
      </c>
      <c r="AE462" s="659">
        <v>5.5550964573518498E-3</v>
      </c>
      <c r="AF462" s="661">
        <v>4.0688983344553077E-3</v>
      </c>
      <c r="AG462" s="659">
        <v>7.7018976085503496E-2</v>
      </c>
      <c r="AH462" s="659">
        <v>0.14893221209226701</v>
      </c>
      <c r="AI462" s="661">
        <v>0.10908727113665355</v>
      </c>
      <c r="AJ462" s="659">
        <v>1.8391877370460899E-2</v>
      </c>
      <c r="AK462" s="659">
        <v>1.8823041580369501E-2</v>
      </c>
      <c r="AL462" s="661">
        <v>0.96178723838536562</v>
      </c>
    </row>
    <row r="463" spans="1:38" x14ac:dyDescent="0.2">
      <c r="A463" s="329">
        <v>1995</v>
      </c>
      <c r="B463" s="329">
        <v>18</v>
      </c>
      <c r="C463" s="659">
        <v>15.227690220042801</v>
      </c>
      <c r="D463" s="659">
        <v>23.899474258881099</v>
      </c>
      <c r="E463" s="661">
        <v>5.4186502374052763</v>
      </c>
      <c r="F463" s="659">
        <v>0.99819987617452899</v>
      </c>
      <c r="G463" s="659">
        <v>1.92525133150631</v>
      </c>
      <c r="H463" s="684">
        <v>1.4166059269209563</v>
      </c>
      <c r="I463" s="681">
        <v>2.1081019096341098</v>
      </c>
      <c r="J463" s="659">
        <v>4.94674453678698</v>
      </c>
      <c r="K463" s="675">
        <v>8.7523002898513731</v>
      </c>
      <c r="L463" s="659">
        <v>1.69249043709736E-2</v>
      </c>
      <c r="M463" s="659">
        <v>1.7330976721142099E-2</v>
      </c>
      <c r="N463" s="684">
        <v>0.88650131999310289</v>
      </c>
      <c r="O463" s="727">
        <v>0</v>
      </c>
      <c r="P463" s="728">
        <v>0</v>
      </c>
      <c r="Q463" s="675">
        <v>0</v>
      </c>
      <c r="R463" s="659">
        <v>6.7262972902179996E-4</v>
      </c>
      <c r="S463" s="659">
        <v>9.1939232803978999E-4</v>
      </c>
      <c r="T463" s="675">
        <v>3.528845790411178E-3</v>
      </c>
      <c r="U463" s="659">
        <v>3.5020174849907701E-2</v>
      </c>
      <c r="V463" s="659">
        <v>6.7784047750564805E-2</v>
      </c>
      <c r="W463" s="661">
        <v>4.959378771279014E-2</v>
      </c>
      <c r="X463" s="659">
        <v>6.5213551132616496E-3</v>
      </c>
      <c r="Y463" s="659">
        <v>1.2622549170798599E-2</v>
      </c>
      <c r="Z463" s="661">
        <v>9.2352108812957506E-3</v>
      </c>
      <c r="AA463" s="659">
        <v>7.7167493148169097E-3</v>
      </c>
      <c r="AB463" s="659">
        <v>1.49363220176562E-2</v>
      </c>
      <c r="AC463" s="661">
        <v>1.0928065479805014E-2</v>
      </c>
      <c r="AD463" s="659">
        <v>2.8735649197190699E-3</v>
      </c>
      <c r="AE463" s="659">
        <v>5.5619930087471301E-3</v>
      </c>
      <c r="AF463" s="661">
        <v>4.0693974100449153E-3</v>
      </c>
      <c r="AG463" s="659">
        <v>7.7040340261170695E-2</v>
      </c>
      <c r="AH463" s="659">
        <v>0.149117054788627</v>
      </c>
      <c r="AI463" s="661">
        <v>0.10910060153807657</v>
      </c>
      <c r="AJ463" s="659">
        <v>1.8396695923764101E-2</v>
      </c>
      <c r="AK463" s="659">
        <v>1.88380776922808E-2</v>
      </c>
      <c r="AL463" s="661">
        <v>0.96359150144539463</v>
      </c>
    </row>
    <row r="464" spans="1:38" x14ac:dyDescent="0.2">
      <c r="A464" s="329">
        <v>1995</v>
      </c>
      <c r="B464" s="329">
        <v>19</v>
      </c>
      <c r="C464" s="659">
        <v>15.229924980548301</v>
      </c>
      <c r="D464" s="659">
        <v>23.9424346051815</v>
      </c>
      <c r="E464" s="661">
        <v>5.4185080840918411</v>
      </c>
      <c r="F464" s="659">
        <v>0.99848986887813496</v>
      </c>
      <c r="G464" s="659">
        <v>1.92995646419247</v>
      </c>
      <c r="H464" s="684">
        <v>1.4171046241299734</v>
      </c>
      <c r="I464" s="681">
        <v>2.10824141448045</v>
      </c>
      <c r="J464" s="659">
        <v>4.9501353267813801</v>
      </c>
      <c r="K464" s="675">
        <v>8.7628706759213344</v>
      </c>
      <c r="L464" s="659">
        <v>1.6927734237846201E-2</v>
      </c>
      <c r="M464" s="659">
        <v>1.7360623143892001E-2</v>
      </c>
      <c r="N464" s="684">
        <v>0.88736139309508333</v>
      </c>
      <c r="O464" s="727">
        <v>0</v>
      </c>
      <c r="P464" s="728">
        <v>0</v>
      </c>
      <c r="Q464" s="675">
        <v>0</v>
      </c>
      <c r="R464" s="659">
        <v>6.7275859597657904E-4</v>
      </c>
      <c r="S464" s="659">
        <v>9.2111859797795097E-4</v>
      </c>
      <c r="T464" s="675">
        <v>3.5353257890516957E-3</v>
      </c>
      <c r="U464" s="659">
        <v>3.50304378273582E-2</v>
      </c>
      <c r="V464" s="659">
        <v>6.7951244143168901E-2</v>
      </c>
      <c r="W464" s="661">
        <v>4.9610486469305576E-2</v>
      </c>
      <c r="X464" s="659">
        <v>6.5232716714928298E-3</v>
      </c>
      <c r="Y464" s="659">
        <v>1.2653688491782E-2</v>
      </c>
      <c r="Z464" s="661">
        <v>9.2383211974517657E-3</v>
      </c>
      <c r="AA464" s="659">
        <v>7.7190157311307498E-3</v>
      </c>
      <c r="AB464" s="659">
        <v>1.49731707580194E-2</v>
      </c>
      <c r="AC464" s="661">
        <v>1.0931749095329443E-2</v>
      </c>
      <c r="AD464" s="659">
        <v>2.8744095487740801E-3</v>
      </c>
      <c r="AE464" s="659">
        <v>5.5757142367042602E-3</v>
      </c>
      <c r="AF464" s="661">
        <v>4.0707683789372598E-3</v>
      </c>
      <c r="AG464" s="659">
        <v>7.7062953908260096E-2</v>
      </c>
      <c r="AH464" s="659">
        <v>0.14948497399414401</v>
      </c>
      <c r="AI464" s="661">
        <v>0.10913740116566771</v>
      </c>
      <c r="AJ464" s="659">
        <v>1.8399771046548798E-2</v>
      </c>
      <c r="AK464" s="659">
        <v>1.8870301089793401E-2</v>
      </c>
      <c r="AL464" s="661">
        <v>0.96452613495434558</v>
      </c>
    </row>
    <row r="465" spans="1:38" x14ac:dyDescent="0.2">
      <c r="A465" s="329">
        <v>1995</v>
      </c>
      <c r="B465" s="329">
        <v>20</v>
      </c>
      <c r="C465" s="659">
        <v>17.034710893136999</v>
      </c>
      <c r="D465" s="659">
        <v>26.092674253914801</v>
      </c>
      <c r="E465" s="661">
        <v>5.4159393360239161</v>
      </c>
      <c r="F465" s="659">
        <v>1.0180439848902101</v>
      </c>
      <c r="G465" s="659">
        <v>1.8626538911225501</v>
      </c>
      <c r="H465" s="684">
        <v>1.4147103625358</v>
      </c>
      <c r="I465" s="681">
        <v>2.1430078508296599</v>
      </c>
      <c r="J465" s="659">
        <v>4.5453711926037199</v>
      </c>
      <c r="K465" s="675">
        <v>8.7285038986264674</v>
      </c>
      <c r="L465" s="659">
        <v>2.5077896097613801E-2</v>
      </c>
      <c r="M465" s="659">
        <v>2.2891060456411299E-2</v>
      </c>
      <c r="N465" s="684">
        <v>0.88453387880981882</v>
      </c>
      <c r="O465" s="727">
        <v>0</v>
      </c>
      <c r="P465" s="728">
        <v>0</v>
      </c>
      <c r="Q465" s="675">
        <v>0</v>
      </c>
      <c r="R465" s="659">
        <v>6.70680981941254E-4</v>
      </c>
      <c r="S465" s="659">
        <v>9.1908752428669302E-4</v>
      </c>
      <c r="T465" s="675">
        <v>3.5126285218329977E-3</v>
      </c>
      <c r="U465" s="659">
        <v>3.5726000715131101E-2</v>
      </c>
      <c r="V465" s="659">
        <v>6.5558123542408003E-2</v>
      </c>
      <c r="W465" s="661">
        <v>4.9528695780157922E-2</v>
      </c>
      <c r="X465" s="659">
        <v>6.6527928058462598E-3</v>
      </c>
      <c r="Y465" s="659">
        <v>1.22080468979314E-2</v>
      </c>
      <c r="Z465" s="661">
        <v>9.2230891441079186E-3</v>
      </c>
      <c r="AA465" s="659">
        <v>7.8722818006892094E-3</v>
      </c>
      <c r="AB465" s="659">
        <v>1.44458363871692E-2</v>
      </c>
      <c r="AC465" s="661">
        <v>1.0913725199827364E-2</v>
      </c>
      <c r="AD465" s="659">
        <v>2.9314822111840499E-3</v>
      </c>
      <c r="AE465" s="659">
        <v>5.37934475950502E-3</v>
      </c>
      <c r="AF465" s="661">
        <v>4.0640562971843474E-3</v>
      </c>
      <c r="AG465" s="659">
        <v>7.8593101541852201E-2</v>
      </c>
      <c r="AH465" s="659">
        <v>0.14422034176083201</v>
      </c>
      <c r="AI465" s="661">
        <v>0.10895743716770383</v>
      </c>
      <c r="AJ465" s="659">
        <v>2.7258665940257099E-2</v>
      </c>
      <c r="AK465" s="659">
        <v>2.48816641346764E-2</v>
      </c>
      <c r="AL465" s="661">
        <v>0.96145295260206387</v>
      </c>
    </row>
    <row r="466" spans="1:38" x14ac:dyDescent="0.2">
      <c r="A466" s="329">
        <v>1995</v>
      </c>
      <c r="B466" s="329">
        <v>21</v>
      </c>
      <c r="C466" s="659">
        <v>17.021914480583099</v>
      </c>
      <c r="D466" s="659">
        <v>26.083707083691401</v>
      </c>
      <c r="E466" s="661">
        <v>5.4145738235409935</v>
      </c>
      <c r="F466" s="659">
        <v>1.01640905548673</v>
      </c>
      <c r="G466" s="659">
        <v>1.8603006713174799</v>
      </c>
      <c r="H466" s="684">
        <v>1.413805200442078</v>
      </c>
      <c r="I466" s="681">
        <v>2.1421843208568201</v>
      </c>
      <c r="J466" s="659">
        <v>4.5449341933801497</v>
      </c>
      <c r="K466" s="675">
        <v>8.7186588741654436</v>
      </c>
      <c r="L466" s="659">
        <v>2.5053628363283901E-2</v>
      </c>
      <c r="M466" s="659">
        <v>2.2886987109406599E-2</v>
      </c>
      <c r="N466" s="684">
        <v>0.88373076591187316</v>
      </c>
      <c r="O466" s="727">
        <v>0</v>
      </c>
      <c r="P466" s="728">
        <v>0</v>
      </c>
      <c r="Q466" s="675">
        <v>0</v>
      </c>
      <c r="R466" s="659">
        <v>6.6993876180114096E-4</v>
      </c>
      <c r="S466" s="659">
        <v>9.1795629327133099E-4</v>
      </c>
      <c r="T466" s="675">
        <v>3.504071134649049E-3</v>
      </c>
      <c r="U466" s="659">
        <v>3.5667952765688897E-2</v>
      </c>
      <c r="V466" s="659">
        <v>6.5474413120379396E-2</v>
      </c>
      <c r="W466" s="661">
        <v>4.9497425235561512E-2</v>
      </c>
      <c r="X466" s="659">
        <v>6.6419823224778598E-3</v>
      </c>
      <c r="Y466" s="659">
        <v>1.21924556988454E-2</v>
      </c>
      <c r="Z466" s="661">
        <v>9.2172654345213257E-3</v>
      </c>
      <c r="AA466" s="659">
        <v>7.8594887394473605E-3</v>
      </c>
      <c r="AB466" s="659">
        <v>1.44273869898937E-2</v>
      </c>
      <c r="AC466" s="661">
        <v>1.0906831338014979E-2</v>
      </c>
      <c r="AD466" s="659">
        <v>2.9267177584697498E-3</v>
      </c>
      <c r="AE466" s="659">
        <v>5.3724759136420299E-3</v>
      </c>
      <c r="AF466" s="661">
        <v>4.0614905508692565E-3</v>
      </c>
      <c r="AG466" s="659">
        <v>7.8465393381358994E-2</v>
      </c>
      <c r="AH466" s="659">
        <v>0.14403618323948</v>
      </c>
      <c r="AI466" s="661">
        <v>0.10888867344627418</v>
      </c>
      <c r="AJ466" s="659">
        <v>2.7232287813262802E-2</v>
      </c>
      <c r="AK466" s="659">
        <v>2.4877237129461299E-2</v>
      </c>
      <c r="AL466" s="661">
        <v>0.96058009951084011</v>
      </c>
    </row>
    <row r="467" spans="1:38" x14ac:dyDescent="0.2">
      <c r="A467" s="329">
        <v>1995</v>
      </c>
      <c r="B467" s="329">
        <v>22</v>
      </c>
      <c r="C467" s="659">
        <v>17.0256834867427</v>
      </c>
      <c r="D467" s="659">
        <v>26.113048683287101</v>
      </c>
      <c r="E467" s="661">
        <v>5.4146475770832279</v>
      </c>
      <c r="F467" s="659">
        <v>1.0168964801309199</v>
      </c>
      <c r="G467" s="659">
        <v>1.8614608945103099</v>
      </c>
      <c r="H467" s="684">
        <v>1.4150707655092021</v>
      </c>
      <c r="I467" s="681">
        <v>2.1424215875035699</v>
      </c>
      <c r="J467" s="659">
        <v>4.5473599816308496</v>
      </c>
      <c r="K467" s="675">
        <v>8.7263152782454405</v>
      </c>
      <c r="L467" s="659">
        <v>2.5060809990271701E-2</v>
      </c>
      <c r="M467" s="659">
        <v>2.2920506867470901E-2</v>
      </c>
      <c r="N467" s="684">
        <v>0.88415508477563909</v>
      </c>
      <c r="O467" s="727">
        <v>0</v>
      </c>
      <c r="P467" s="728">
        <v>0</v>
      </c>
      <c r="Q467" s="675">
        <v>0</v>
      </c>
      <c r="R467" s="659">
        <v>6.7015936692350604E-4</v>
      </c>
      <c r="S467" s="659">
        <v>9.18089396453804E-4</v>
      </c>
      <c r="T467" s="675">
        <v>3.5273133737680432E-3</v>
      </c>
      <c r="U467" s="659">
        <v>3.5685271680456397E-2</v>
      </c>
      <c r="V467" s="659">
        <v>6.5515527783209501E-2</v>
      </c>
      <c r="W467" s="661">
        <v>4.9541749906291788E-2</v>
      </c>
      <c r="X467" s="659">
        <v>6.6452083931358404E-3</v>
      </c>
      <c r="Y467" s="659">
        <v>1.22001143292243E-2</v>
      </c>
      <c r="Z467" s="661">
        <v>9.2255216941931027E-3</v>
      </c>
      <c r="AA467" s="659">
        <v>7.8633033435675098E-3</v>
      </c>
      <c r="AB467" s="659">
        <v>1.4436451655075601E-2</v>
      </c>
      <c r="AC467" s="661">
        <v>1.0916601541677088E-2</v>
      </c>
      <c r="AD467" s="659">
        <v>2.9281395390451299E-3</v>
      </c>
      <c r="AE467" s="659">
        <v>5.3758514103594002E-3</v>
      </c>
      <c r="AF467" s="661">
        <v>4.0651286609961592E-3</v>
      </c>
      <c r="AG467" s="659">
        <v>7.8503483282468201E-2</v>
      </c>
      <c r="AH467" s="659">
        <v>0.144126673292715</v>
      </c>
      <c r="AI467" s="661">
        <v>0.10898616549379764</v>
      </c>
      <c r="AJ467" s="659">
        <v>2.7240096824332101E-2</v>
      </c>
      <c r="AK467" s="659">
        <v>2.4913674492132599E-2</v>
      </c>
      <c r="AL467" s="661">
        <v>0.96104142319060837</v>
      </c>
    </row>
    <row r="468" spans="1:38" x14ac:dyDescent="0.2">
      <c r="A468" s="329">
        <v>1995</v>
      </c>
      <c r="B468" s="329">
        <v>23</v>
      </c>
      <c r="C468" s="659">
        <v>17.0182056373501</v>
      </c>
      <c r="D468" s="659">
        <v>26.0973049851487</v>
      </c>
      <c r="E468" s="661">
        <v>5.415603950586231</v>
      </c>
      <c r="F468" s="659">
        <v>1.01594356837605</v>
      </c>
      <c r="G468" s="659">
        <v>1.8579728438859799</v>
      </c>
      <c r="H468" s="684">
        <v>1.4184935317012821</v>
      </c>
      <c r="I468" s="681">
        <v>2.1281577006225598</v>
      </c>
      <c r="J468" s="659">
        <v>4.5118571220400296</v>
      </c>
      <c r="K468" s="675">
        <v>8.7637900571332228</v>
      </c>
      <c r="L468" s="659">
        <v>2.4908266489460301E-2</v>
      </c>
      <c r="M468" s="659">
        <v>2.27135633019689E-2</v>
      </c>
      <c r="N468" s="684">
        <v>0.88698385702345217</v>
      </c>
      <c r="O468" s="727">
        <v>0</v>
      </c>
      <c r="P468" s="728">
        <v>0</v>
      </c>
      <c r="Q468" s="675">
        <v>0</v>
      </c>
      <c r="R468" s="659">
        <v>6.6800493297488499E-4</v>
      </c>
      <c r="S468" s="659">
        <v>9.1368896583600304E-4</v>
      </c>
      <c r="T468" s="675">
        <v>3.5806280525697235E-3</v>
      </c>
      <c r="U468" s="659">
        <v>3.5651421721108099E-2</v>
      </c>
      <c r="V468" s="659">
        <v>6.5391463604484501E-2</v>
      </c>
      <c r="W468" s="661">
        <v>4.9659998387517244E-2</v>
      </c>
      <c r="X468" s="659">
        <v>6.6389048457068597E-3</v>
      </c>
      <c r="Y468" s="659">
        <v>1.21770170523817E-2</v>
      </c>
      <c r="Z468" s="661">
        <v>9.2475455457072132E-3</v>
      </c>
      <c r="AA468" s="659">
        <v>7.8558502095938502E-3</v>
      </c>
      <c r="AB468" s="659">
        <v>1.44091174371283E-2</v>
      </c>
      <c r="AC468" s="661">
        <v>1.0942659580091482E-2</v>
      </c>
      <c r="AD468" s="659">
        <v>2.92536361092042E-3</v>
      </c>
      <c r="AE468" s="659">
        <v>5.3656721791577999E-3</v>
      </c>
      <c r="AF468" s="661">
        <v>4.0748314510366413E-3</v>
      </c>
      <c r="AG468" s="659">
        <v>7.8429017476529195E-2</v>
      </c>
      <c r="AH468" s="659">
        <v>0.14385376907293099</v>
      </c>
      <c r="AI468" s="661">
        <v>0.10924630795288678</v>
      </c>
      <c r="AJ468" s="659">
        <v>2.70742895443527E-2</v>
      </c>
      <c r="AK468" s="659">
        <v>2.4688731488591398E-2</v>
      </c>
      <c r="AL468" s="661">
        <v>0.96411631327673941</v>
      </c>
    </row>
    <row r="469" spans="1:38" x14ac:dyDescent="0.2">
      <c r="A469" s="329">
        <v>1995</v>
      </c>
      <c r="B469" s="329">
        <v>24</v>
      </c>
      <c r="C469" s="659">
        <v>17.038593878616201</v>
      </c>
      <c r="D469" s="659">
        <v>26.115007484752301</v>
      </c>
      <c r="E469" s="661">
        <v>5.4123739357649017</v>
      </c>
      <c r="F469" s="659">
        <v>1.01855772064318</v>
      </c>
      <c r="G469" s="659">
        <v>1.85706461363808</v>
      </c>
      <c r="H469" s="684">
        <v>1.4151456613007545</v>
      </c>
      <c r="I469" s="681">
        <v>2.1432405998225001</v>
      </c>
      <c r="J469" s="659">
        <v>4.5482125807649902</v>
      </c>
      <c r="K469" s="675">
        <v>8.7261995446920988</v>
      </c>
      <c r="L469" s="659">
        <v>2.5085361109431499E-2</v>
      </c>
      <c r="M469" s="659">
        <v>2.2936610973494899E-2</v>
      </c>
      <c r="N469" s="684">
        <v>0.88387002920853919</v>
      </c>
      <c r="O469" s="727">
        <v>0</v>
      </c>
      <c r="P469" s="728">
        <v>0</v>
      </c>
      <c r="Q469" s="675">
        <v>0</v>
      </c>
      <c r="R469" s="659">
        <v>6.7091119356960105E-4</v>
      </c>
      <c r="S469" s="659">
        <v>9.1565809165764596E-4</v>
      </c>
      <c r="T469" s="675">
        <v>3.5361557592788005E-3</v>
      </c>
      <c r="U469" s="659">
        <v>3.5744244588434497E-2</v>
      </c>
      <c r="V469" s="659">
        <v>6.5359017725908297E-2</v>
      </c>
      <c r="W469" s="661">
        <v>4.9544346477060026E-2</v>
      </c>
      <c r="X469" s="659">
        <v>6.6561909048951104E-3</v>
      </c>
      <c r="Y469" s="659">
        <v>1.21709708171669E-2</v>
      </c>
      <c r="Z469" s="661">
        <v>9.2260049802446904E-3</v>
      </c>
      <c r="AA469" s="659">
        <v>7.8763028114796508E-3</v>
      </c>
      <c r="AB469" s="659">
        <v>1.44019617553392E-2</v>
      </c>
      <c r="AC469" s="661">
        <v>1.0917173921472068E-2</v>
      </c>
      <c r="AD469" s="659">
        <v>2.9329798201256901E-3</v>
      </c>
      <c r="AE469" s="659">
        <v>5.3630090396327998E-3</v>
      </c>
      <c r="AF469" s="661">
        <v>4.0653404008159852E-3</v>
      </c>
      <c r="AG469" s="659">
        <v>7.8633271438592195E-2</v>
      </c>
      <c r="AH469" s="659">
        <v>0.14378235817093399</v>
      </c>
      <c r="AI469" s="661">
        <v>0.10899186915227169</v>
      </c>
      <c r="AJ469" s="659">
        <v>2.72667766012973E-2</v>
      </c>
      <c r="AK469" s="659">
        <v>2.4931174027056101E-2</v>
      </c>
      <c r="AL469" s="661">
        <v>0.9607314086465929</v>
      </c>
    </row>
    <row r="470" spans="1:38" x14ac:dyDescent="0.2">
      <c r="A470" s="329">
        <v>1995</v>
      </c>
      <c r="B470" s="329">
        <v>25</v>
      </c>
      <c r="C470" s="659">
        <v>17.329525800947899</v>
      </c>
      <c r="D470" s="659">
        <v>26.757020297235702</v>
      </c>
      <c r="E470" s="661">
        <v>5.4196987351794634</v>
      </c>
      <c r="F470" s="659">
        <v>1.0557945747709201</v>
      </c>
      <c r="G470" s="659">
        <v>1.9171910111949899</v>
      </c>
      <c r="H470" s="684">
        <v>1.4193287196741533</v>
      </c>
      <c r="I470" s="681">
        <v>2.16188079712279</v>
      </c>
      <c r="J470" s="659">
        <v>4.5958921066977796</v>
      </c>
      <c r="K470" s="675">
        <v>8.7023336649142706</v>
      </c>
      <c r="L470" s="659">
        <v>2.5637273264161001E-2</v>
      </c>
      <c r="M470" s="659">
        <v>2.35621840655845E-2</v>
      </c>
      <c r="N470" s="684">
        <v>0.88060867058166936</v>
      </c>
      <c r="O470" s="727">
        <v>0</v>
      </c>
      <c r="P470" s="728">
        <v>0</v>
      </c>
      <c r="Q470" s="675">
        <v>0</v>
      </c>
      <c r="R470" s="659">
        <v>6.8780034739365998E-4</v>
      </c>
      <c r="S470" s="659">
        <v>9.3752329701086599E-4</v>
      </c>
      <c r="T470" s="675">
        <v>3.5842612724253341E-3</v>
      </c>
      <c r="U470" s="659">
        <v>3.7066581558120898E-2</v>
      </c>
      <c r="V470" s="659">
        <v>6.7494744796372394E-2</v>
      </c>
      <c r="W470" s="661">
        <v>4.9695232565865603E-2</v>
      </c>
      <c r="X470" s="659">
        <v>6.9024325523739001E-3</v>
      </c>
      <c r="Y470" s="659">
        <v>1.2568686887963299E-2</v>
      </c>
      <c r="Z470" s="661">
        <v>9.2541048086069617E-3</v>
      </c>
      <c r="AA470" s="659">
        <v>8.1676788622221906E-3</v>
      </c>
      <c r="AB470" s="659">
        <v>1.48725828166783E-2</v>
      </c>
      <c r="AC470" s="661">
        <v>1.0950421186090811E-2</v>
      </c>
      <c r="AD470" s="659">
        <v>3.0414837204590399E-3</v>
      </c>
      <c r="AE470" s="659">
        <v>5.5382569313118801E-3</v>
      </c>
      <c r="AF470" s="661">
        <v>4.0777216838501756E-3</v>
      </c>
      <c r="AG470" s="659">
        <v>8.15422371849535E-2</v>
      </c>
      <c r="AH470" s="659">
        <v>0.148480787926074</v>
      </c>
      <c r="AI470" s="661">
        <v>0.1093238161353815</v>
      </c>
      <c r="AJ470" s="659">
        <v>2.78666928795736E-2</v>
      </c>
      <c r="AK470" s="659">
        <v>2.5611151981099999E-2</v>
      </c>
      <c r="AL470" s="661">
        <v>0.9571865375999189</v>
      </c>
    </row>
    <row r="471" spans="1:38" x14ac:dyDescent="0.2">
      <c r="A471" s="329">
        <v>1995</v>
      </c>
      <c r="B471" s="329">
        <v>26</v>
      </c>
      <c r="C471" s="659">
        <v>17.152033949208601</v>
      </c>
      <c r="D471" s="659">
        <v>26.3902936533431</v>
      </c>
      <c r="E471" s="661">
        <v>5.4158237437300842</v>
      </c>
      <c r="F471" s="659">
        <v>1.03671334347301</v>
      </c>
      <c r="G471" s="659">
        <v>1.88249476270375</v>
      </c>
      <c r="H471" s="684">
        <v>1.4156400883396942</v>
      </c>
      <c r="I471" s="681">
        <v>2.15502796539664</v>
      </c>
      <c r="J471" s="659">
        <v>4.5774087431716302</v>
      </c>
      <c r="K471" s="675">
        <v>8.6722250598755082</v>
      </c>
      <c r="L471" s="659">
        <v>2.5313939242096201E-2</v>
      </c>
      <c r="M471" s="659">
        <v>2.3210729781725999E-2</v>
      </c>
      <c r="N471" s="684">
        <v>0.87839224311856068</v>
      </c>
      <c r="O471" s="727">
        <v>0</v>
      </c>
      <c r="P471" s="728">
        <v>0</v>
      </c>
      <c r="Q471" s="675">
        <v>0</v>
      </c>
      <c r="R471" s="659">
        <v>6.8064387985002897E-4</v>
      </c>
      <c r="S471" s="659">
        <v>9.2670437019083196E-4</v>
      </c>
      <c r="T471" s="675">
        <v>3.5379961815901499E-3</v>
      </c>
      <c r="U471" s="659">
        <v>3.6388843275153203E-2</v>
      </c>
      <c r="V471" s="659">
        <v>6.6262002146159502E-2</v>
      </c>
      <c r="W471" s="661">
        <v>4.9566867455196062E-2</v>
      </c>
      <c r="X471" s="659">
        <v>6.7762250620993E-3</v>
      </c>
      <c r="Y471" s="659">
        <v>1.2339112379806699E-2</v>
      </c>
      <c r="Z471" s="661">
        <v>9.2301996637967117E-3</v>
      </c>
      <c r="AA471" s="659">
        <v>8.0183387281935609E-3</v>
      </c>
      <c r="AB471" s="659">
        <v>1.4600927319547499E-2</v>
      </c>
      <c r="AC471" s="661">
        <v>1.0922138115323126E-2</v>
      </c>
      <c r="AD471" s="659">
        <v>2.9858710785713701E-3</v>
      </c>
      <c r="AE471" s="659">
        <v>5.4371004022054203E-3</v>
      </c>
      <c r="AF471" s="661">
        <v>4.0671896675829973E-3</v>
      </c>
      <c r="AG471" s="659">
        <v>8.0051258387943594E-2</v>
      </c>
      <c r="AH471" s="659">
        <v>0.14576877904490901</v>
      </c>
      <c r="AI471" s="661">
        <v>0.10904142078683103</v>
      </c>
      <c r="AJ471" s="659">
        <v>2.7515236065215502E-2</v>
      </c>
      <c r="AK471" s="659">
        <v>2.52291354065582E-2</v>
      </c>
      <c r="AL471" s="661">
        <v>0.95477723983768414</v>
      </c>
    </row>
    <row r="472" spans="1:38" x14ac:dyDescent="0.2">
      <c r="A472" s="329">
        <v>1995</v>
      </c>
      <c r="B472" s="329">
        <v>27</v>
      </c>
      <c r="C472" s="659">
        <v>17.125877301078798</v>
      </c>
      <c r="D472" s="659">
        <v>26.326091226031501</v>
      </c>
      <c r="E472" s="661">
        <v>5.412855035160665</v>
      </c>
      <c r="F472" s="659">
        <v>1.03337532724819</v>
      </c>
      <c r="G472" s="659">
        <v>1.87491092532862</v>
      </c>
      <c r="H472" s="684">
        <v>1.411539978454005</v>
      </c>
      <c r="I472" s="681">
        <v>2.1533374440295399</v>
      </c>
      <c r="J472" s="659">
        <v>4.5728606932942704</v>
      </c>
      <c r="K472" s="675">
        <v>8.6022594145633207</v>
      </c>
      <c r="L472" s="659">
        <v>2.5264404277446199E-2</v>
      </c>
      <c r="M472" s="659">
        <v>2.3153065625378201E-2</v>
      </c>
      <c r="N472" s="684">
        <v>0.87245223394557969</v>
      </c>
      <c r="O472" s="727">
        <v>0</v>
      </c>
      <c r="P472" s="728">
        <v>0</v>
      </c>
      <c r="Q472" s="675">
        <v>0</v>
      </c>
      <c r="R472" s="659">
        <v>6.7912362101310098E-4</v>
      </c>
      <c r="S472" s="659">
        <v>9.23651145388899E-4</v>
      </c>
      <c r="T472" s="675">
        <v>3.4926730445738446E-3</v>
      </c>
      <c r="U472" s="659">
        <v>3.6270313320941501E-2</v>
      </c>
      <c r="V472" s="659">
        <v>6.5992502009836002E-2</v>
      </c>
      <c r="W472" s="661">
        <v>4.9427725423356848E-2</v>
      </c>
      <c r="X472" s="659">
        <v>6.7541530801024999E-3</v>
      </c>
      <c r="Y472" s="659">
        <v>1.22889338436222E-2</v>
      </c>
      <c r="Z472" s="661">
        <v>9.2042896210107715E-3</v>
      </c>
      <c r="AA472" s="659">
        <v>7.9922189167409008E-3</v>
      </c>
      <c r="AB472" s="659">
        <v>1.45415493962878E-2</v>
      </c>
      <c r="AC472" s="661">
        <v>1.0891475870305577E-2</v>
      </c>
      <c r="AD472" s="659">
        <v>2.97614641348928E-3</v>
      </c>
      <c r="AE472" s="659">
        <v>5.4149861249348603E-3</v>
      </c>
      <c r="AF472" s="661">
        <v>4.0557719908267233E-3</v>
      </c>
      <c r="AG472" s="659">
        <v>7.9790525303323701E-2</v>
      </c>
      <c r="AH472" s="659">
        <v>0.145175931112979</v>
      </c>
      <c r="AI472" s="661">
        <v>0.1087353152933567</v>
      </c>
      <c r="AJ472" s="659">
        <v>2.7461402177684401E-2</v>
      </c>
      <c r="AK472" s="659">
        <v>2.51664474805911E-2</v>
      </c>
      <c r="AL472" s="661">
        <v>0.94832062002790329</v>
      </c>
    </row>
    <row r="473" spans="1:38" x14ac:dyDescent="0.2">
      <c r="A473" s="329">
        <v>1995</v>
      </c>
      <c r="B473" s="329">
        <v>28</v>
      </c>
      <c r="C473" s="659">
        <v>17.095286468325099</v>
      </c>
      <c r="D473" s="659">
        <v>26.261902786518299</v>
      </c>
      <c r="E473" s="661">
        <v>5.4110419703494976</v>
      </c>
      <c r="F473" s="659">
        <v>1.0294658301727999</v>
      </c>
      <c r="G473" s="659">
        <v>1.8681980516719501</v>
      </c>
      <c r="H473" s="684">
        <v>1.4082682190939702</v>
      </c>
      <c r="I473" s="681">
        <v>2.1513652039929299</v>
      </c>
      <c r="J473" s="659">
        <v>4.5681764698157101</v>
      </c>
      <c r="K473" s="675">
        <v>8.5278651294602366</v>
      </c>
      <c r="L473" s="659">
        <v>2.5206421479155399E-2</v>
      </c>
      <c r="M473" s="659">
        <v>2.3092741367811601E-2</v>
      </c>
      <c r="N473" s="684">
        <v>0.86590359160800245</v>
      </c>
      <c r="O473" s="727">
        <v>0</v>
      </c>
      <c r="P473" s="728">
        <v>0</v>
      </c>
      <c r="Q473" s="675">
        <v>0</v>
      </c>
      <c r="R473" s="659">
        <v>6.7734351213945103E-4</v>
      </c>
      <c r="S473" s="659">
        <v>9.2107246471816997E-4</v>
      </c>
      <c r="T473" s="675">
        <v>3.4592603858739162E-3</v>
      </c>
      <c r="U473" s="659">
        <v>3.6131461739719199E-2</v>
      </c>
      <c r="V473" s="659">
        <v>6.5753989936142301E-2</v>
      </c>
      <c r="W473" s="661">
        <v>4.9318477701109573E-2</v>
      </c>
      <c r="X473" s="659">
        <v>6.7282984994178497E-3</v>
      </c>
      <c r="Y473" s="659">
        <v>1.2244518915429501E-2</v>
      </c>
      <c r="Z473" s="661">
        <v>9.1839463149473131E-3</v>
      </c>
      <c r="AA473" s="659">
        <v>7.9616270088087998E-3</v>
      </c>
      <c r="AB473" s="659">
        <v>1.4488996455595499E-2</v>
      </c>
      <c r="AC473" s="661">
        <v>1.0867403068468116E-2</v>
      </c>
      <c r="AD473" s="659">
        <v>2.96475355320917E-3</v>
      </c>
      <c r="AE473" s="659">
        <v>5.3954181753197404E-3</v>
      </c>
      <c r="AF473" s="661">
        <v>4.0468078536683065E-3</v>
      </c>
      <c r="AG473" s="659">
        <v>7.9485103550234096E-2</v>
      </c>
      <c r="AH473" s="659">
        <v>0.144651268415946</v>
      </c>
      <c r="AI473" s="661">
        <v>0.10849497960056292</v>
      </c>
      <c r="AJ473" s="659">
        <v>2.73983696888047E-2</v>
      </c>
      <c r="AK473" s="659">
        <v>2.51008734569922E-2</v>
      </c>
      <c r="AL473" s="661">
        <v>0.94120290473211621</v>
      </c>
    </row>
    <row r="474" spans="1:38" x14ac:dyDescent="0.2">
      <c r="A474" s="329">
        <v>1995</v>
      </c>
      <c r="B474" s="329">
        <v>29</v>
      </c>
      <c r="C474" s="659">
        <v>17.096883441158901</v>
      </c>
      <c r="D474" s="659">
        <v>26.2686816211897</v>
      </c>
      <c r="E474" s="661">
        <v>5.4100513247832795</v>
      </c>
      <c r="F474" s="659">
        <v>1.0296814333872999</v>
      </c>
      <c r="G474" s="659">
        <v>1.8684502448381399</v>
      </c>
      <c r="H474" s="684">
        <v>1.4051414420250912</v>
      </c>
      <c r="I474" s="681">
        <v>2.15145806443733</v>
      </c>
      <c r="J474" s="659">
        <v>4.5687237014583904</v>
      </c>
      <c r="K474" s="675">
        <v>8.4480711442462653</v>
      </c>
      <c r="L474" s="659">
        <v>2.5209524607143999E-2</v>
      </c>
      <c r="M474" s="659">
        <v>2.3100541150881601E-2</v>
      </c>
      <c r="N474" s="684">
        <v>0.8587726954349616</v>
      </c>
      <c r="O474" s="727">
        <v>0</v>
      </c>
      <c r="P474" s="728">
        <v>0</v>
      </c>
      <c r="Q474" s="675">
        <v>0</v>
      </c>
      <c r="R474" s="659">
        <v>6.7743954885908595E-4</v>
      </c>
      <c r="S474" s="659">
        <v>9.2109237368505304E-4</v>
      </c>
      <c r="T474" s="675">
        <v>3.4243342588482768E-3</v>
      </c>
      <c r="U474" s="659">
        <v>3.6139131698784799E-2</v>
      </c>
      <c r="V474" s="659">
        <v>6.5762895306870794E-2</v>
      </c>
      <c r="W474" s="661">
        <v>4.9214819397885509E-2</v>
      </c>
      <c r="X474" s="659">
        <v>6.7297263063003897E-3</v>
      </c>
      <c r="Y474" s="659">
        <v>1.2246182540251E-2</v>
      </c>
      <c r="Z474" s="661">
        <v>9.1646410992658762E-3</v>
      </c>
      <c r="AA474" s="659">
        <v>7.9633146750864303E-3</v>
      </c>
      <c r="AB474" s="659">
        <v>1.44909637074163E-2</v>
      </c>
      <c r="AC474" s="661">
        <v>1.0844560103523982E-2</v>
      </c>
      <c r="AD474" s="659">
        <v>2.9653828463840001E-3</v>
      </c>
      <c r="AE474" s="659">
        <v>5.3961499332696901E-3</v>
      </c>
      <c r="AF474" s="661">
        <v>4.038302883324834E-3</v>
      </c>
      <c r="AG474" s="659">
        <v>7.9501926949811494E-2</v>
      </c>
      <c r="AH474" s="659">
        <v>0.144670862874825</v>
      </c>
      <c r="AI474" s="661">
        <v>0.10826693690485867</v>
      </c>
      <c r="AJ474" s="659">
        <v>2.74017317564181E-2</v>
      </c>
      <c r="AK474" s="659">
        <v>2.5109359937182999E-2</v>
      </c>
      <c r="AL474" s="661">
        <v>0.93345150930349818</v>
      </c>
    </row>
    <row r="475" spans="1:38" x14ac:dyDescent="0.2">
      <c r="A475" s="329">
        <v>1995</v>
      </c>
      <c r="B475" s="329">
        <v>30</v>
      </c>
      <c r="C475" s="659">
        <v>17.1076071347759</v>
      </c>
      <c r="D475" s="659">
        <v>26.294736586798798</v>
      </c>
      <c r="E475" s="661">
        <v>5.4220707383425948</v>
      </c>
      <c r="F475" s="659">
        <v>1.0310646215364501</v>
      </c>
      <c r="G475" s="659">
        <v>1.87061410659878</v>
      </c>
      <c r="H475" s="684">
        <v>1.4109048052789523</v>
      </c>
      <c r="I475" s="681">
        <v>2.1521375363138202</v>
      </c>
      <c r="J475" s="659">
        <v>4.5706961580116401</v>
      </c>
      <c r="K475" s="675">
        <v>8.4911321324466087</v>
      </c>
      <c r="L475" s="659">
        <v>2.52299208468835E-2</v>
      </c>
      <c r="M475" s="659">
        <v>2.31268089349147E-2</v>
      </c>
      <c r="N475" s="684">
        <v>0.86204843878944626</v>
      </c>
      <c r="O475" s="727">
        <v>0</v>
      </c>
      <c r="P475" s="728">
        <v>0</v>
      </c>
      <c r="Q475" s="675">
        <v>0</v>
      </c>
      <c r="R475" s="659">
        <v>6.7806700152996601E-4</v>
      </c>
      <c r="S475" s="659">
        <v>9.2182964660045502E-4</v>
      </c>
      <c r="T475" s="675">
        <v>3.4655556969671159E-3</v>
      </c>
      <c r="U475" s="659">
        <v>3.6188262381498998E-2</v>
      </c>
      <c r="V475" s="659">
        <v>6.58397436771333E-2</v>
      </c>
      <c r="W475" s="661">
        <v>4.9415345788025505E-2</v>
      </c>
      <c r="X475" s="659">
        <v>6.7388733237308202E-3</v>
      </c>
      <c r="Y475" s="659">
        <v>1.22604923406945E-2</v>
      </c>
      <c r="Z475" s="661">
        <v>9.201983563897214E-3</v>
      </c>
      <c r="AA475" s="659">
        <v>7.9741385663913804E-3</v>
      </c>
      <c r="AB475" s="659">
        <v>1.45078964745012E-2</v>
      </c>
      <c r="AC475" s="661">
        <v>1.0888747864047584E-2</v>
      </c>
      <c r="AD475" s="659">
        <v>2.9694123012051102E-3</v>
      </c>
      <c r="AE475" s="659">
        <v>5.4024540934745902E-3</v>
      </c>
      <c r="AF475" s="661">
        <v>4.0547558243408154E-3</v>
      </c>
      <c r="AG475" s="659">
        <v>7.9609973396266506E-2</v>
      </c>
      <c r="AH475" s="659">
        <v>0.14483992831030901</v>
      </c>
      <c r="AI475" s="661">
        <v>0.10870808376668738</v>
      </c>
      <c r="AJ475" s="659">
        <v>2.7423918747091301E-2</v>
      </c>
      <c r="AK475" s="659">
        <v>2.51379103466607E-2</v>
      </c>
      <c r="AL475" s="661">
        <v>0.93701179703379534</v>
      </c>
    </row>
    <row r="476" spans="1:38" x14ac:dyDescent="0.2">
      <c r="A476" s="329">
        <v>1995</v>
      </c>
      <c r="B476" s="329">
        <v>31</v>
      </c>
      <c r="C476" s="659">
        <v>17.1101266307274</v>
      </c>
      <c r="D476" s="659">
        <v>26.306438529418902</v>
      </c>
      <c r="E476" s="661">
        <v>5.4220707383425948</v>
      </c>
      <c r="F476" s="659">
        <v>1.0313997512409501</v>
      </c>
      <c r="G476" s="659">
        <v>1.8714089379357699</v>
      </c>
      <c r="H476" s="684">
        <v>1.4109048052789523</v>
      </c>
      <c r="I476" s="681">
        <v>2.1522880373281201</v>
      </c>
      <c r="J476" s="659">
        <v>4.5715953161094998</v>
      </c>
      <c r="K476" s="675">
        <v>8.4911321324466087</v>
      </c>
      <c r="L476" s="659">
        <v>2.5234777971452599E-2</v>
      </c>
      <c r="M476" s="659">
        <v>2.3139157691674201E-2</v>
      </c>
      <c r="N476" s="684">
        <v>0.86204843878944626</v>
      </c>
      <c r="O476" s="727">
        <v>0</v>
      </c>
      <c r="P476" s="728">
        <v>0</v>
      </c>
      <c r="Q476" s="675">
        <v>0</v>
      </c>
      <c r="R476" s="659">
        <v>6.7821731828130003E-4</v>
      </c>
      <c r="S476" s="659">
        <v>9.2206224342357705E-4</v>
      </c>
      <c r="T476" s="675">
        <v>3.4655556969671159E-3</v>
      </c>
      <c r="U476" s="659">
        <v>3.6200141269525199E-2</v>
      </c>
      <c r="V476" s="659">
        <v>6.5867963378835395E-2</v>
      </c>
      <c r="W476" s="661">
        <v>4.9415345788025505E-2</v>
      </c>
      <c r="X476" s="659">
        <v>6.7410891916648797E-3</v>
      </c>
      <c r="Y476" s="659">
        <v>1.22657413783125E-2</v>
      </c>
      <c r="Z476" s="661">
        <v>9.201983563897214E-3</v>
      </c>
      <c r="AA476" s="659">
        <v>7.9767634223326805E-3</v>
      </c>
      <c r="AB476" s="659">
        <v>1.4514107521339401E-2</v>
      </c>
      <c r="AC476" s="661">
        <v>1.0888747864047584E-2</v>
      </c>
      <c r="AD476" s="659">
        <v>2.9703891232926599E-3</v>
      </c>
      <c r="AE476" s="659">
        <v>5.4047692933679604E-3</v>
      </c>
      <c r="AF476" s="661">
        <v>4.0547558243408154E-3</v>
      </c>
      <c r="AG476" s="659">
        <v>7.9636174342150895E-2</v>
      </c>
      <c r="AH476" s="659">
        <v>0.144901976681693</v>
      </c>
      <c r="AI476" s="661">
        <v>0.10870808376668738</v>
      </c>
      <c r="AJ476" s="659">
        <v>2.7429189806037702E-2</v>
      </c>
      <c r="AK476" s="659">
        <v>2.5151339371320702E-2</v>
      </c>
      <c r="AL476" s="661">
        <v>0.93701179703379534</v>
      </c>
    </row>
    <row r="477" spans="1:38" x14ac:dyDescent="0.2">
      <c r="A477" s="329">
        <v>1995</v>
      </c>
      <c r="B477" s="329">
        <v>32</v>
      </c>
      <c r="C477" s="659">
        <v>17.105171773797199</v>
      </c>
      <c r="D477" s="659">
        <v>26.306717238062301</v>
      </c>
      <c r="E477" s="661">
        <v>5.4220707383425948</v>
      </c>
      <c r="F477" s="659">
        <v>1.0307822430034199</v>
      </c>
      <c r="G477" s="659">
        <v>1.87112508006575</v>
      </c>
      <c r="H477" s="684">
        <v>1.4109048052789523</v>
      </c>
      <c r="I477" s="681">
        <v>2.1519551747410999</v>
      </c>
      <c r="J477" s="659">
        <v>4.57164956377951</v>
      </c>
      <c r="K477" s="675">
        <v>8.4911321324466087</v>
      </c>
      <c r="L477" s="659">
        <v>2.5225483784840599E-2</v>
      </c>
      <c r="M477" s="659">
        <v>2.31404172289147E-2</v>
      </c>
      <c r="N477" s="684">
        <v>0.86204843878944626</v>
      </c>
      <c r="O477" s="727">
        <v>0</v>
      </c>
      <c r="P477" s="728">
        <v>0</v>
      </c>
      <c r="Q477" s="675">
        <v>0</v>
      </c>
      <c r="R477" s="659">
        <v>6.7793328576924001E-4</v>
      </c>
      <c r="S477" s="659">
        <v>9.2190016923117304E-4</v>
      </c>
      <c r="T477" s="675">
        <v>3.4655556969671159E-3</v>
      </c>
      <c r="U477" s="659">
        <v>3.6178233775854302E-2</v>
      </c>
      <c r="V477" s="659">
        <v>6.5857877078707203E-2</v>
      </c>
      <c r="W477" s="661">
        <v>4.9415345788025505E-2</v>
      </c>
      <c r="X477" s="659">
        <v>6.7370043424539103E-3</v>
      </c>
      <c r="Y477" s="659">
        <v>1.22638658089797E-2</v>
      </c>
      <c r="Z477" s="661">
        <v>9.201983563897214E-3</v>
      </c>
      <c r="AA477" s="659">
        <v>7.9719253379969303E-3</v>
      </c>
      <c r="AB477" s="659">
        <v>1.45118960685437E-2</v>
      </c>
      <c r="AC477" s="661">
        <v>1.0888747864047584E-2</v>
      </c>
      <c r="AD477" s="659">
        <v>2.9685893562368701E-3</v>
      </c>
      <c r="AE477" s="659">
        <v>5.4039409802667899E-3</v>
      </c>
      <c r="AF477" s="661">
        <v>4.0547558243408154E-3</v>
      </c>
      <c r="AG477" s="659">
        <v>7.9587955471178695E-2</v>
      </c>
      <c r="AH477" s="659">
        <v>0.14487971753270901</v>
      </c>
      <c r="AI477" s="661">
        <v>0.10870808376668738</v>
      </c>
      <c r="AJ477" s="659">
        <v>2.74190823720507E-2</v>
      </c>
      <c r="AK477" s="659">
        <v>2.5152711345732399E-2</v>
      </c>
      <c r="AL477" s="661">
        <v>0.93701179703379534</v>
      </c>
    </row>
    <row r="478" spans="1:38" x14ac:dyDescent="0.2">
      <c r="A478" s="329">
        <v>1995</v>
      </c>
      <c r="B478" s="329">
        <v>33</v>
      </c>
      <c r="C478" s="659">
        <v>17.099286798200701</v>
      </c>
      <c r="D478" s="659">
        <v>26.307516550420502</v>
      </c>
      <c r="E478" s="661">
        <v>5.4220707383425948</v>
      </c>
      <c r="F478" s="659">
        <v>1.03004836964251</v>
      </c>
      <c r="G478" s="659">
        <v>1.87093266078234</v>
      </c>
      <c r="H478" s="684">
        <v>1.4109048052789523</v>
      </c>
      <c r="I478" s="681">
        <v>2.1515590218222198</v>
      </c>
      <c r="J478" s="659">
        <v>4.5717362736113598</v>
      </c>
      <c r="K478" s="675">
        <v>8.4911321324466087</v>
      </c>
      <c r="L478" s="659">
        <v>2.52144493839533E-2</v>
      </c>
      <c r="M478" s="659">
        <v>2.31420495010894E-2</v>
      </c>
      <c r="N478" s="684">
        <v>0.86204843878944626</v>
      </c>
      <c r="O478" s="727">
        <v>0</v>
      </c>
      <c r="P478" s="728">
        <v>0</v>
      </c>
      <c r="Q478" s="675">
        <v>0</v>
      </c>
      <c r="R478" s="659">
        <v>6.7759595179393698E-4</v>
      </c>
      <c r="S478" s="659">
        <v>9.2177927137652505E-4</v>
      </c>
      <c r="T478" s="675">
        <v>3.4655556969671159E-3</v>
      </c>
      <c r="U478" s="659">
        <v>3.6152184868267101E-2</v>
      </c>
      <c r="V478" s="659">
        <v>6.5851044956539803E-2</v>
      </c>
      <c r="W478" s="661">
        <v>4.9415345788025505E-2</v>
      </c>
      <c r="X478" s="659">
        <v>6.7321574240957098E-3</v>
      </c>
      <c r="Y478" s="659">
        <v>1.2262592524868899E-2</v>
      </c>
      <c r="Z478" s="661">
        <v>9.201983563897214E-3</v>
      </c>
      <c r="AA478" s="659">
        <v>7.9661883491469708E-3</v>
      </c>
      <c r="AB478" s="659">
        <v>1.4510387193227701E-2</v>
      </c>
      <c r="AC478" s="661">
        <v>1.0888747864047584E-2</v>
      </c>
      <c r="AD478" s="659">
        <v>2.9664532090790301E-3</v>
      </c>
      <c r="AE478" s="659">
        <v>5.4033812617808302E-3</v>
      </c>
      <c r="AF478" s="661">
        <v>4.0547558243408154E-3</v>
      </c>
      <c r="AG478" s="659">
        <v>7.9530649155484801E-2</v>
      </c>
      <c r="AH478" s="659">
        <v>0.14486470903225401</v>
      </c>
      <c r="AI478" s="661">
        <v>0.10870808376668738</v>
      </c>
      <c r="AJ478" s="659">
        <v>2.7407097208637599E-2</v>
      </c>
      <c r="AK478" s="659">
        <v>2.5154488235970902E-2</v>
      </c>
      <c r="AL478" s="661">
        <v>0.93701179703379534</v>
      </c>
    </row>
    <row r="479" spans="1:38" x14ac:dyDescent="0.2">
      <c r="A479" s="329">
        <v>1995</v>
      </c>
      <c r="B479" s="329">
        <v>34</v>
      </c>
      <c r="C479" s="659">
        <v>17.095749109008</v>
      </c>
      <c r="D479" s="659">
        <v>26.317339574465201</v>
      </c>
      <c r="E479" s="661">
        <v>5.4220707383425948</v>
      </c>
      <c r="F479" s="659">
        <v>1.0296201543189001</v>
      </c>
      <c r="G479" s="659">
        <v>1.8716646495400799</v>
      </c>
      <c r="H479" s="684">
        <v>1.4109048052789523</v>
      </c>
      <c r="I479" s="681">
        <v>2.1513095342463102</v>
      </c>
      <c r="J479" s="659">
        <v>4.5724711322903202</v>
      </c>
      <c r="K479" s="675">
        <v>8.4911321324466087</v>
      </c>
      <c r="L479" s="659">
        <v>2.5207892048252401E-2</v>
      </c>
      <c r="M479" s="659">
        <v>2.31522550160378E-2</v>
      </c>
      <c r="N479" s="684">
        <v>0.86204843878944626</v>
      </c>
      <c r="O479" s="727">
        <v>0</v>
      </c>
      <c r="P479" s="728">
        <v>0</v>
      </c>
      <c r="Q479" s="675">
        <v>0</v>
      </c>
      <c r="R479" s="659">
        <v>6.7739642457965402E-4</v>
      </c>
      <c r="S479" s="659">
        <v>9.2200783149515005E-4</v>
      </c>
      <c r="T479" s="675">
        <v>3.4655556969671159E-3</v>
      </c>
      <c r="U479" s="659">
        <v>3.6136980587131301E-2</v>
      </c>
      <c r="V479" s="659">
        <v>6.5877032634824195E-2</v>
      </c>
      <c r="W479" s="661">
        <v>4.9415345788025505E-2</v>
      </c>
      <c r="X479" s="659">
        <v>6.7293288123365103E-3</v>
      </c>
      <c r="Y479" s="659">
        <v>1.22674310531685E-2</v>
      </c>
      <c r="Z479" s="661">
        <v>9.201983563897214E-3</v>
      </c>
      <c r="AA479" s="659">
        <v>7.9628452498202492E-3</v>
      </c>
      <c r="AB479" s="659">
        <v>1.4516100700239501E-2</v>
      </c>
      <c r="AC479" s="661">
        <v>1.0888747864047584E-2</v>
      </c>
      <c r="AD479" s="659">
        <v>2.9652060248417699E-3</v>
      </c>
      <c r="AE479" s="659">
        <v>5.4055110382780396E-3</v>
      </c>
      <c r="AF479" s="661">
        <v>4.0547558243408154E-3</v>
      </c>
      <c r="AG479" s="659">
        <v>7.94971986186815E-2</v>
      </c>
      <c r="AH479" s="659">
        <v>0.14492184942242001</v>
      </c>
      <c r="AI479" s="661">
        <v>0.10870808376668738</v>
      </c>
      <c r="AJ479" s="659">
        <v>2.7399965099921601E-2</v>
      </c>
      <c r="AK479" s="659">
        <v>2.51655793410696E-2</v>
      </c>
      <c r="AL479" s="661">
        <v>0.93701179703379534</v>
      </c>
    </row>
    <row r="480" spans="1:38" x14ac:dyDescent="0.2">
      <c r="A480" s="329">
        <v>1995</v>
      </c>
      <c r="B480" s="329">
        <v>35</v>
      </c>
      <c r="C480" s="659">
        <v>17.092585029323001</v>
      </c>
      <c r="D480" s="659">
        <v>26.332754249166101</v>
      </c>
      <c r="E480" s="661">
        <v>5.4220707383425948</v>
      </c>
      <c r="F480" s="659">
        <v>1.0292444097990301</v>
      </c>
      <c r="G480" s="659">
        <v>1.8729744664403301</v>
      </c>
      <c r="H480" s="684">
        <v>1.4109048052789523</v>
      </c>
      <c r="I480" s="681">
        <v>2.1510791093789998</v>
      </c>
      <c r="J480" s="659">
        <v>4.5736266187944601</v>
      </c>
      <c r="K480" s="675">
        <v>8.4911321324466087</v>
      </c>
      <c r="L480" s="659">
        <v>2.5202069994464199E-2</v>
      </c>
      <c r="M480" s="659">
        <v>2.3167710278212999E-2</v>
      </c>
      <c r="N480" s="684">
        <v>0.86204843878944626</v>
      </c>
      <c r="O480" s="727">
        <v>0</v>
      </c>
      <c r="P480" s="728">
        <v>0</v>
      </c>
      <c r="Q480" s="675">
        <v>0</v>
      </c>
      <c r="R480" s="659">
        <v>6.7722009859633799E-4</v>
      </c>
      <c r="S480" s="659">
        <v>9.2245939409612405E-4</v>
      </c>
      <c r="T480" s="675">
        <v>3.4655556969671159E-3</v>
      </c>
      <c r="U480" s="659">
        <v>3.61236543693879E-2</v>
      </c>
      <c r="V480" s="659">
        <v>6.5923518783979604E-2</v>
      </c>
      <c r="W480" s="661">
        <v>4.9415345788025505E-2</v>
      </c>
      <c r="X480" s="659">
        <v>6.7268428206554596E-3</v>
      </c>
      <c r="Y480" s="659">
        <v>1.22760907560906E-2</v>
      </c>
      <c r="Z480" s="661">
        <v>9.201983563897214E-3</v>
      </c>
      <c r="AA480" s="659">
        <v>7.9599049071437996E-3</v>
      </c>
      <c r="AB480" s="659">
        <v>1.45263498800861E-2</v>
      </c>
      <c r="AC480" s="661">
        <v>1.0888747864047584E-2</v>
      </c>
      <c r="AD480" s="659">
        <v>2.9641114868259101E-3</v>
      </c>
      <c r="AE480" s="659">
        <v>5.4093274360155104E-3</v>
      </c>
      <c r="AF480" s="661">
        <v>4.0547558243408154E-3</v>
      </c>
      <c r="AG480" s="659">
        <v>7.9467920138978507E-2</v>
      </c>
      <c r="AH480" s="659">
        <v>0.145024182020558</v>
      </c>
      <c r="AI480" s="661">
        <v>0.10870808376668738</v>
      </c>
      <c r="AJ480" s="659">
        <v>2.7393643569014799E-2</v>
      </c>
      <c r="AK480" s="659">
        <v>2.5182372925333599E-2</v>
      </c>
      <c r="AL480" s="661">
        <v>0.93701179703379534</v>
      </c>
    </row>
    <row r="481" spans="1:38" x14ac:dyDescent="0.2">
      <c r="A481" s="329">
        <v>1995</v>
      </c>
      <c r="B481" s="329">
        <v>36</v>
      </c>
      <c r="C481" s="659">
        <v>17.087916923422501</v>
      </c>
      <c r="D481" s="659">
        <v>26.349237712330801</v>
      </c>
      <c r="E481" s="661">
        <v>5.4220707383425948</v>
      </c>
      <c r="F481" s="659">
        <v>1.02868634506908</v>
      </c>
      <c r="G481" s="659">
        <v>1.8744218463752</v>
      </c>
      <c r="H481" s="684">
        <v>1.4109048052789523</v>
      </c>
      <c r="I481" s="681">
        <v>2.1507435708273701</v>
      </c>
      <c r="J481" s="659">
        <v>4.5748490399324897</v>
      </c>
      <c r="K481" s="675">
        <v>8.4911321324466087</v>
      </c>
      <c r="L481" s="659">
        <v>2.5193469312358899E-2</v>
      </c>
      <c r="M481" s="659">
        <v>2.31841004452071E-2</v>
      </c>
      <c r="N481" s="684">
        <v>0.86204843878944626</v>
      </c>
      <c r="O481" s="727">
        <v>0</v>
      </c>
      <c r="P481" s="728">
        <v>0</v>
      </c>
      <c r="Q481" s="675">
        <v>0</v>
      </c>
      <c r="R481" s="659">
        <v>6.7695925227618798E-4</v>
      </c>
      <c r="S481" s="659">
        <v>9.2296712098399898E-4</v>
      </c>
      <c r="T481" s="675">
        <v>3.4655556969671159E-3</v>
      </c>
      <c r="U481" s="659">
        <v>3.6103836740378002E-2</v>
      </c>
      <c r="V481" s="659">
        <v>6.5974971447169101E-2</v>
      </c>
      <c r="W481" s="661">
        <v>4.9415345788025505E-2</v>
      </c>
      <c r="X481" s="659">
        <v>6.7231524772528401E-3</v>
      </c>
      <c r="Y481" s="659">
        <v>1.22856693096671E-2</v>
      </c>
      <c r="Z481" s="661">
        <v>9.201983563897214E-3</v>
      </c>
      <c r="AA481" s="659">
        <v>7.9555390580283904E-3</v>
      </c>
      <c r="AB481" s="659">
        <v>1.45376862247408E-2</v>
      </c>
      <c r="AC481" s="661">
        <v>1.0888747864047584E-2</v>
      </c>
      <c r="AD481" s="659">
        <v>2.9624856346868798E-3</v>
      </c>
      <c r="AE481" s="659">
        <v>5.4135499136866898E-3</v>
      </c>
      <c r="AF481" s="661">
        <v>4.0547558243408154E-3</v>
      </c>
      <c r="AG481" s="659">
        <v>7.9424317737220501E-2</v>
      </c>
      <c r="AH481" s="659">
        <v>0.14513739143198101</v>
      </c>
      <c r="AI481" s="661">
        <v>0.10870808376668738</v>
      </c>
      <c r="AJ481" s="659">
        <v>2.7384285617269799E-2</v>
      </c>
      <c r="AK481" s="659">
        <v>2.5200193211475898E-2</v>
      </c>
      <c r="AL481" s="661">
        <v>0.93701179703379534</v>
      </c>
    </row>
    <row r="482" spans="1:38" x14ac:dyDescent="0.2">
      <c r="A482" s="329">
        <v>1995</v>
      </c>
      <c r="B482" s="329">
        <v>37</v>
      </c>
      <c r="C482" s="659">
        <v>17.081881362366701</v>
      </c>
      <c r="D482" s="659">
        <v>26.366593756148198</v>
      </c>
      <c r="E482" s="661">
        <v>5.4220707383425948</v>
      </c>
      <c r="F482" s="659">
        <v>1.02796534203288</v>
      </c>
      <c r="G482" s="659">
        <v>1.87598203930746</v>
      </c>
      <c r="H482" s="684">
        <v>1.4109048052789523</v>
      </c>
      <c r="I482" s="681">
        <v>2.1503092717666599</v>
      </c>
      <c r="J482" s="659">
        <v>4.5761328222542801</v>
      </c>
      <c r="K482" s="675">
        <v>8.4911321324466087</v>
      </c>
      <c r="L482" s="659">
        <v>2.5182332624324798E-2</v>
      </c>
      <c r="M482" s="659">
        <v>2.3201240637051E-2</v>
      </c>
      <c r="N482" s="684">
        <v>0.86204843878944626</v>
      </c>
      <c r="O482" s="727">
        <v>0</v>
      </c>
      <c r="P482" s="728">
        <v>0</v>
      </c>
      <c r="Q482" s="675">
        <v>0</v>
      </c>
      <c r="R482" s="659">
        <v>6.7662205102831405E-4</v>
      </c>
      <c r="S482" s="659">
        <v>9.2352147303795598E-4</v>
      </c>
      <c r="T482" s="675">
        <v>3.4655556969671159E-3</v>
      </c>
      <c r="U482" s="659">
        <v>3.6078274065697302E-2</v>
      </c>
      <c r="V482" s="659">
        <v>6.6030357357685296E-2</v>
      </c>
      <c r="W482" s="661">
        <v>4.9415345788025505E-2</v>
      </c>
      <c r="X482" s="659">
        <v>6.7183908965532E-3</v>
      </c>
      <c r="Y482" s="659">
        <v>1.2295985386934201E-2</v>
      </c>
      <c r="Z482" s="661">
        <v>9.201983563897214E-3</v>
      </c>
      <c r="AA482" s="659">
        <v>7.9499019375382108E-3</v>
      </c>
      <c r="AB482" s="659">
        <v>1.4549894307501501E-2</v>
      </c>
      <c r="AC482" s="661">
        <v>1.0888747864047584E-2</v>
      </c>
      <c r="AD482" s="659">
        <v>2.9603885622056501E-3</v>
      </c>
      <c r="AE482" s="659">
        <v>5.4180958435049702E-3</v>
      </c>
      <c r="AF482" s="661">
        <v>4.0547558243408154E-3</v>
      </c>
      <c r="AG482" s="659">
        <v>7.9368053918667997E-2</v>
      </c>
      <c r="AH482" s="659">
        <v>0.145259183619109</v>
      </c>
      <c r="AI482" s="661">
        <v>0.10870808376668738</v>
      </c>
      <c r="AJ482" s="659">
        <v>2.7372193639303901E-2</v>
      </c>
      <c r="AK482" s="659">
        <v>2.5218815291416001E-2</v>
      </c>
      <c r="AL482" s="661">
        <v>0.93701179703379534</v>
      </c>
    </row>
    <row r="483" spans="1:38" x14ac:dyDescent="0.2">
      <c r="A483" s="329">
        <v>1995</v>
      </c>
      <c r="B483" s="329">
        <v>38</v>
      </c>
      <c r="C483" s="659">
        <v>17.069880362639999</v>
      </c>
      <c r="D483" s="659">
        <v>26.3743528745429</v>
      </c>
      <c r="E483" s="661">
        <v>5.4220707383425948</v>
      </c>
      <c r="F483" s="659">
        <v>1.0265107896766199</v>
      </c>
      <c r="G483" s="659">
        <v>1.8766242356879701</v>
      </c>
      <c r="H483" s="684">
        <v>1.4109048052789523</v>
      </c>
      <c r="I483" s="681">
        <v>2.1494644524203199</v>
      </c>
      <c r="J483" s="659">
        <v>4.5766968958895999</v>
      </c>
      <c r="K483" s="675">
        <v>8.4911321324466087</v>
      </c>
      <c r="L483" s="659">
        <v>2.51601049245317E-2</v>
      </c>
      <c r="M483" s="659">
        <v>2.3209090078612101E-2</v>
      </c>
      <c r="N483" s="684">
        <v>0.86204843878944626</v>
      </c>
      <c r="O483" s="727">
        <v>0</v>
      </c>
      <c r="P483" s="728">
        <v>0</v>
      </c>
      <c r="Q483" s="675">
        <v>0</v>
      </c>
      <c r="R483" s="659">
        <v>6.7594576447489296E-4</v>
      </c>
      <c r="S483" s="659">
        <v>9.23736985276308E-4</v>
      </c>
      <c r="T483" s="675">
        <v>3.4655556969671159E-3</v>
      </c>
      <c r="U483" s="659">
        <v>3.6026648024271302E-2</v>
      </c>
      <c r="V483" s="659">
        <v>6.6053176600057995E-2</v>
      </c>
      <c r="W483" s="661">
        <v>4.9415345788025505E-2</v>
      </c>
      <c r="X483" s="659">
        <v>6.7087780216566204E-3</v>
      </c>
      <c r="Y483" s="659">
        <v>1.2300231596211001E-2</v>
      </c>
      <c r="Z483" s="661">
        <v>9.201983563897214E-3</v>
      </c>
      <c r="AA483" s="659">
        <v>7.9385290892001106E-3</v>
      </c>
      <c r="AB483" s="659">
        <v>1.45549201527784E-2</v>
      </c>
      <c r="AC483" s="661">
        <v>1.0888747864047584E-2</v>
      </c>
      <c r="AD483" s="659">
        <v>2.9561516476570601E-3</v>
      </c>
      <c r="AE483" s="659">
        <v>5.4199661118637396E-3</v>
      </c>
      <c r="AF483" s="661">
        <v>4.0547558243408154E-3</v>
      </c>
      <c r="AG483" s="659">
        <v>7.9254481084585798E-2</v>
      </c>
      <c r="AH483" s="659">
        <v>0.145309377310016</v>
      </c>
      <c r="AI483" s="661">
        <v>0.10870808376668738</v>
      </c>
      <c r="AJ483" s="659">
        <v>2.7348032300154899E-2</v>
      </c>
      <c r="AK483" s="659">
        <v>2.5227354138557301E-2</v>
      </c>
      <c r="AL483" s="661">
        <v>0.93701179703379534</v>
      </c>
    </row>
    <row r="484" spans="1:38" ht="13.5" thickBot="1" x14ac:dyDescent="0.25">
      <c r="A484" s="330">
        <v>1995</v>
      </c>
      <c r="B484" s="330">
        <v>39</v>
      </c>
      <c r="C484" s="659">
        <v>17.052759706350201</v>
      </c>
      <c r="D484" s="659">
        <v>26.373462358527402</v>
      </c>
      <c r="E484" s="662">
        <v>5.4220707383425948</v>
      </c>
      <c r="F484" s="659">
        <v>1.0244401682139801</v>
      </c>
      <c r="G484" s="659">
        <v>1.8764408515267701</v>
      </c>
      <c r="H484" s="685">
        <v>1.4109048052789523</v>
      </c>
      <c r="I484" s="682">
        <v>2.1482524184330898</v>
      </c>
      <c r="J484" s="667">
        <v>4.5766267621151</v>
      </c>
      <c r="K484" s="676">
        <v>8.4911321324466087</v>
      </c>
      <c r="L484" s="667">
        <v>2.5128372642312002E-2</v>
      </c>
      <c r="M484" s="667">
        <v>2.32085783665315E-2</v>
      </c>
      <c r="N484" s="685">
        <v>0.86204843878944626</v>
      </c>
      <c r="O484" s="729">
        <v>0</v>
      </c>
      <c r="P484" s="730">
        <v>0</v>
      </c>
      <c r="Q484" s="676">
        <v>0</v>
      </c>
      <c r="R484" s="667">
        <v>6.7498165916698495E-4</v>
      </c>
      <c r="S484" s="667">
        <v>9.2364845624681301E-4</v>
      </c>
      <c r="T484" s="676">
        <v>3.4655556969671159E-3</v>
      </c>
      <c r="U484" s="659">
        <v>3.5953172369828798E-2</v>
      </c>
      <c r="V484" s="659">
        <v>6.6046635349151395E-2</v>
      </c>
      <c r="W484" s="662">
        <v>4.9415345788025505E-2</v>
      </c>
      <c r="X484" s="659">
        <v>6.6950945780814E-3</v>
      </c>
      <c r="Y484" s="659">
        <v>1.2299015913376401E-2</v>
      </c>
      <c r="Z484" s="662">
        <v>9.201983563897214E-3</v>
      </c>
      <c r="AA484" s="659">
        <v>7.9223344417873598E-3</v>
      </c>
      <c r="AB484" s="659">
        <v>1.45534811356803E-2</v>
      </c>
      <c r="AC484" s="662">
        <v>1.0888747864047584E-2</v>
      </c>
      <c r="AD484" s="659">
        <v>2.9501218188427401E-3</v>
      </c>
      <c r="AE484" s="659">
        <v>5.41942923940434E-3</v>
      </c>
      <c r="AF484" s="662">
        <v>4.0547558243408154E-3</v>
      </c>
      <c r="AG484" s="659">
        <v>7.9092818822459304E-2</v>
      </c>
      <c r="AH484" s="659">
        <v>0.14529506237770101</v>
      </c>
      <c r="AI484" s="662">
        <v>0.10870808376668738</v>
      </c>
      <c r="AJ484" s="659">
        <v>2.7313531309983499E-2</v>
      </c>
      <c r="AK484" s="659">
        <v>2.5226798485934499E-2</v>
      </c>
      <c r="AL484" s="662">
        <v>0.93701179703379534</v>
      </c>
    </row>
    <row r="485" spans="1:38" x14ac:dyDescent="0.2">
      <c r="A485" s="17">
        <v>1996</v>
      </c>
      <c r="B485" s="17">
        <v>0</v>
      </c>
      <c r="C485" s="659">
        <v>4.0855952455183502</v>
      </c>
      <c r="D485" s="659">
        <v>5.4318139927431996</v>
      </c>
      <c r="E485" s="660">
        <v>1.4501483179145394</v>
      </c>
      <c r="F485" s="659">
        <v>0.38741689382292699</v>
      </c>
      <c r="G485" s="659">
        <v>0.48397440038760903</v>
      </c>
      <c r="H485" s="683">
        <v>0.43296089735372367</v>
      </c>
      <c r="I485" s="680">
        <v>1.06054836890907</v>
      </c>
      <c r="J485" s="664">
        <v>1.3414746021092501</v>
      </c>
      <c r="K485" s="674">
        <v>9.392637361167063</v>
      </c>
      <c r="L485" s="664">
        <v>4.7954043340229903E-3</v>
      </c>
      <c r="M485" s="664">
        <v>4.9489475676130898E-3</v>
      </c>
      <c r="N485" s="683">
        <v>0.52903415006535681</v>
      </c>
      <c r="O485" s="725">
        <v>0</v>
      </c>
      <c r="P485" s="726">
        <v>0</v>
      </c>
      <c r="Q485" s="674">
        <v>0</v>
      </c>
      <c r="R485" s="664">
        <v>6.6893623034048396E-4</v>
      </c>
      <c r="S485" s="664">
        <v>9.7400925482293203E-4</v>
      </c>
      <c r="T485" s="674">
        <v>3.9433540178675395E-3</v>
      </c>
      <c r="U485" s="659">
        <v>1.35395376620747E-2</v>
      </c>
      <c r="V485" s="659">
        <v>1.6872154986689099E-2</v>
      </c>
      <c r="W485" s="660">
        <v>1.48815690336457E-2</v>
      </c>
      <c r="X485" s="659">
        <v>2.5212936661278599E-3</v>
      </c>
      <c r="Y485" s="659">
        <v>3.1418846516408101E-3</v>
      </c>
      <c r="Z485" s="660">
        <v>2.771203027062396E-3</v>
      </c>
      <c r="AA485" s="659">
        <v>2.9834578305526801E-3</v>
      </c>
      <c r="AB485" s="659">
        <v>3.7178068846111501E-3</v>
      </c>
      <c r="AC485" s="660">
        <v>3.2791778317047098E-3</v>
      </c>
      <c r="AD485" s="659">
        <v>1.1109810248916599E-3</v>
      </c>
      <c r="AE485" s="659">
        <v>1.3844380300438101E-3</v>
      </c>
      <c r="AF485" s="660">
        <v>1.2211011722857723E-3</v>
      </c>
      <c r="AG485" s="659">
        <v>2.9785429933244199E-2</v>
      </c>
      <c r="AH485" s="659">
        <v>3.7116805048296397E-2</v>
      </c>
      <c r="AI485" s="660">
        <v>3.2737742768943888E-2</v>
      </c>
      <c r="AJ485" s="659">
        <v>5.2124091166919403E-3</v>
      </c>
      <c r="AK485" s="659">
        <v>5.3793076063285202E-3</v>
      </c>
      <c r="AL485" s="660">
        <v>0.57503898159035394</v>
      </c>
    </row>
    <row r="486" spans="1:38" x14ac:dyDescent="0.2">
      <c r="A486" s="329">
        <v>1996</v>
      </c>
      <c r="B486" s="329">
        <v>1</v>
      </c>
      <c r="C486" s="659">
        <v>4.0855952455183502</v>
      </c>
      <c r="D486" s="659">
        <v>5.4318139927431996</v>
      </c>
      <c r="E486" s="661">
        <v>1.4501483179145394</v>
      </c>
      <c r="F486" s="659">
        <v>0.38741689382292699</v>
      </c>
      <c r="G486" s="659">
        <v>0.48397440038760903</v>
      </c>
      <c r="H486" s="684">
        <v>0.43296089735372367</v>
      </c>
      <c r="I486" s="681">
        <v>1.06054836890907</v>
      </c>
      <c r="J486" s="659">
        <v>1.3414746021092501</v>
      </c>
      <c r="K486" s="675">
        <v>9.392637361167063</v>
      </c>
      <c r="L486" s="659">
        <v>4.7954043340229903E-3</v>
      </c>
      <c r="M486" s="659">
        <v>4.9489475676130898E-3</v>
      </c>
      <c r="N486" s="684">
        <v>0.52903415006535681</v>
      </c>
      <c r="O486" s="727">
        <v>0</v>
      </c>
      <c r="P486" s="728">
        <v>0</v>
      </c>
      <c r="Q486" s="675">
        <v>0</v>
      </c>
      <c r="R486" s="659">
        <v>6.6893623034048396E-4</v>
      </c>
      <c r="S486" s="659">
        <v>9.7400925482293203E-4</v>
      </c>
      <c r="T486" s="675">
        <v>3.9433540178675395E-3</v>
      </c>
      <c r="U486" s="659">
        <v>1.35395376620747E-2</v>
      </c>
      <c r="V486" s="659">
        <v>1.6872154986689099E-2</v>
      </c>
      <c r="W486" s="661">
        <v>1.48815690336457E-2</v>
      </c>
      <c r="X486" s="659">
        <v>2.5212936661278599E-3</v>
      </c>
      <c r="Y486" s="659">
        <v>3.1418846516408101E-3</v>
      </c>
      <c r="Z486" s="661">
        <v>2.771203027062396E-3</v>
      </c>
      <c r="AA486" s="659">
        <v>2.9834578305526801E-3</v>
      </c>
      <c r="AB486" s="659">
        <v>3.7178068846111501E-3</v>
      </c>
      <c r="AC486" s="661">
        <v>3.2791778317047098E-3</v>
      </c>
      <c r="AD486" s="659">
        <v>1.1109810248916599E-3</v>
      </c>
      <c r="AE486" s="659">
        <v>1.3844380300438101E-3</v>
      </c>
      <c r="AF486" s="661">
        <v>1.2211011722857723E-3</v>
      </c>
      <c r="AG486" s="659">
        <v>2.9785429933244199E-2</v>
      </c>
      <c r="AH486" s="659">
        <v>3.7116805048296397E-2</v>
      </c>
      <c r="AI486" s="661">
        <v>3.2737742768943888E-2</v>
      </c>
      <c r="AJ486" s="659">
        <v>5.2124091166919403E-3</v>
      </c>
      <c r="AK486" s="659">
        <v>5.3793076063285202E-3</v>
      </c>
      <c r="AL486" s="661">
        <v>0.57503898159035394</v>
      </c>
    </row>
    <row r="487" spans="1:38" x14ac:dyDescent="0.2">
      <c r="A487" s="329">
        <v>1996</v>
      </c>
      <c r="B487" s="329">
        <v>2</v>
      </c>
      <c r="C487" s="659">
        <v>4.0855952455183502</v>
      </c>
      <c r="D487" s="659">
        <v>5.4318139927431996</v>
      </c>
      <c r="E487" s="661">
        <v>1.4501483179145394</v>
      </c>
      <c r="F487" s="659">
        <v>0.38741689382292699</v>
      </c>
      <c r="G487" s="659">
        <v>0.48397440038760903</v>
      </c>
      <c r="H487" s="684">
        <v>0.43296089735372367</v>
      </c>
      <c r="I487" s="681">
        <v>1.06054836890907</v>
      </c>
      <c r="J487" s="659">
        <v>1.3414746021092501</v>
      </c>
      <c r="K487" s="675">
        <v>9.392637361167063</v>
      </c>
      <c r="L487" s="659">
        <v>4.7954043340229903E-3</v>
      </c>
      <c r="M487" s="659">
        <v>4.9489475676130898E-3</v>
      </c>
      <c r="N487" s="684">
        <v>0.52903415006535681</v>
      </c>
      <c r="O487" s="727">
        <v>0</v>
      </c>
      <c r="P487" s="728">
        <v>0</v>
      </c>
      <c r="Q487" s="675">
        <v>0</v>
      </c>
      <c r="R487" s="659">
        <v>6.6893623034048396E-4</v>
      </c>
      <c r="S487" s="659">
        <v>9.7400925482293203E-4</v>
      </c>
      <c r="T487" s="675">
        <v>3.9433540178675395E-3</v>
      </c>
      <c r="U487" s="659">
        <v>1.35395376620747E-2</v>
      </c>
      <c r="V487" s="659">
        <v>1.6872154986689099E-2</v>
      </c>
      <c r="W487" s="661">
        <v>1.48815690336457E-2</v>
      </c>
      <c r="X487" s="659">
        <v>2.5212936661278599E-3</v>
      </c>
      <c r="Y487" s="659">
        <v>3.1418846516408101E-3</v>
      </c>
      <c r="Z487" s="661">
        <v>2.771203027062396E-3</v>
      </c>
      <c r="AA487" s="659">
        <v>2.9834578305526801E-3</v>
      </c>
      <c r="AB487" s="659">
        <v>3.7178068846111501E-3</v>
      </c>
      <c r="AC487" s="661">
        <v>3.2791778317047098E-3</v>
      </c>
      <c r="AD487" s="659">
        <v>1.1109810248916599E-3</v>
      </c>
      <c r="AE487" s="659">
        <v>1.3844380300438101E-3</v>
      </c>
      <c r="AF487" s="661">
        <v>1.2211011722857723E-3</v>
      </c>
      <c r="AG487" s="659">
        <v>2.9785429933244199E-2</v>
      </c>
      <c r="AH487" s="659">
        <v>3.7116805048296397E-2</v>
      </c>
      <c r="AI487" s="661">
        <v>3.2737742768943888E-2</v>
      </c>
      <c r="AJ487" s="659">
        <v>5.2124091166919403E-3</v>
      </c>
      <c r="AK487" s="659">
        <v>5.3793076063285202E-3</v>
      </c>
      <c r="AL487" s="661">
        <v>0.57503898159035394</v>
      </c>
    </row>
    <row r="488" spans="1:38" x14ac:dyDescent="0.2">
      <c r="A488" s="329">
        <v>1996</v>
      </c>
      <c r="B488" s="329">
        <v>3</v>
      </c>
      <c r="C488" s="659">
        <v>4.0855952455183502</v>
      </c>
      <c r="D488" s="659">
        <v>5.4318139927431996</v>
      </c>
      <c r="E488" s="661">
        <v>1.4501483179145394</v>
      </c>
      <c r="F488" s="659">
        <v>0.38741689382292699</v>
      </c>
      <c r="G488" s="659">
        <v>0.48397440038760903</v>
      </c>
      <c r="H488" s="684">
        <v>0.43296089735372367</v>
      </c>
      <c r="I488" s="681">
        <v>1.06054836890907</v>
      </c>
      <c r="J488" s="659">
        <v>1.3414746021092501</v>
      </c>
      <c r="K488" s="675">
        <v>9.392637361167063</v>
      </c>
      <c r="L488" s="659">
        <v>4.7954043340229903E-3</v>
      </c>
      <c r="M488" s="659">
        <v>4.9489475676130898E-3</v>
      </c>
      <c r="N488" s="684">
        <v>0.52903415006535681</v>
      </c>
      <c r="O488" s="727">
        <v>0</v>
      </c>
      <c r="P488" s="728">
        <v>0</v>
      </c>
      <c r="Q488" s="675">
        <v>0</v>
      </c>
      <c r="R488" s="659">
        <v>6.6893623034048396E-4</v>
      </c>
      <c r="S488" s="659">
        <v>9.7400925482293203E-4</v>
      </c>
      <c r="T488" s="675">
        <v>3.9433540178675395E-3</v>
      </c>
      <c r="U488" s="659">
        <v>1.35395376620747E-2</v>
      </c>
      <c r="V488" s="659">
        <v>1.6872154986689099E-2</v>
      </c>
      <c r="W488" s="661">
        <v>1.48815690336457E-2</v>
      </c>
      <c r="X488" s="659">
        <v>2.5212936661278599E-3</v>
      </c>
      <c r="Y488" s="659">
        <v>3.1418846516408101E-3</v>
      </c>
      <c r="Z488" s="661">
        <v>2.771203027062396E-3</v>
      </c>
      <c r="AA488" s="659">
        <v>2.9834578305526801E-3</v>
      </c>
      <c r="AB488" s="659">
        <v>3.7178068846111501E-3</v>
      </c>
      <c r="AC488" s="661">
        <v>3.2791778317047098E-3</v>
      </c>
      <c r="AD488" s="659">
        <v>1.1109810248916599E-3</v>
      </c>
      <c r="AE488" s="659">
        <v>1.3844380300438101E-3</v>
      </c>
      <c r="AF488" s="661">
        <v>1.2211011722857723E-3</v>
      </c>
      <c r="AG488" s="659">
        <v>2.9785429933244199E-2</v>
      </c>
      <c r="AH488" s="659">
        <v>3.7116805048296397E-2</v>
      </c>
      <c r="AI488" s="661">
        <v>3.2737742768943888E-2</v>
      </c>
      <c r="AJ488" s="659">
        <v>5.2124091166919403E-3</v>
      </c>
      <c r="AK488" s="659">
        <v>5.3793076063285202E-3</v>
      </c>
      <c r="AL488" s="661">
        <v>0.57503898159035394</v>
      </c>
    </row>
    <row r="489" spans="1:38" x14ac:dyDescent="0.2">
      <c r="A489" s="329">
        <v>1996</v>
      </c>
      <c r="B489" s="329">
        <v>4</v>
      </c>
      <c r="C489" s="659">
        <v>5.4008205537311804</v>
      </c>
      <c r="D489" s="659">
        <v>6.98798493330679</v>
      </c>
      <c r="E489" s="661">
        <v>5.5951352350666639</v>
      </c>
      <c r="F489" s="659">
        <v>0.45668568393280401</v>
      </c>
      <c r="G489" s="659">
        <v>0.648942126080299</v>
      </c>
      <c r="H489" s="684">
        <v>1.4740873308203135</v>
      </c>
      <c r="I489" s="681">
        <v>1.2443997345748701</v>
      </c>
      <c r="J489" s="659">
        <v>1.9309741748370199</v>
      </c>
      <c r="K489" s="675">
        <v>9.3218904259012749</v>
      </c>
      <c r="L489" s="659">
        <v>6.0855424562737603E-3</v>
      </c>
      <c r="M489" s="659">
        <v>7.7494552549512404E-3</v>
      </c>
      <c r="N489" s="684">
        <v>0.97064215394157694</v>
      </c>
      <c r="O489" s="727">
        <v>0</v>
      </c>
      <c r="P489" s="728">
        <v>0</v>
      </c>
      <c r="Q489" s="675">
        <v>0</v>
      </c>
      <c r="R489" s="659">
        <v>6.6955740751844595E-4</v>
      </c>
      <c r="S489" s="659">
        <v>9.7363200370199595E-4</v>
      </c>
      <c r="T489" s="675">
        <v>3.9032243340468187E-3</v>
      </c>
      <c r="U489" s="659">
        <v>1.6002675676890499E-2</v>
      </c>
      <c r="V489" s="659">
        <v>2.27382574871541E-2</v>
      </c>
      <c r="W489" s="661">
        <v>5.1910827322228688E-2</v>
      </c>
      <c r="X489" s="659">
        <v>2.9799728963940098E-3</v>
      </c>
      <c r="Y489" s="659">
        <v>4.2342527592986101E-3</v>
      </c>
      <c r="Z489" s="661">
        <v>9.6666850736167615E-3</v>
      </c>
      <c r="AA489" s="659">
        <v>3.52621382197741E-3</v>
      </c>
      <c r="AB489" s="659">
        <v>5.0104129952008901E-3</v>
      </c>
      <c r="AC489" s="661">
        <v>1.1438631861947072E-2</v>
      </c>
      <c r="AD489" s="659">
        <v>1.31309316092665E-3</v>
      </c>
      <c r="AE489" s="659">
        <v>1.8657788319961599E-3</v>
      </c>
      <c r="AF489" s="661">
        <v>4.2595229796779446E-3</v>
      </c>
      <c r="AG489" s="659">
        <v>3.5204063798840203E-2</v>
      </c>
      <c r="AH489" s="659">
        <v>5.0021577755219003E-2</v>
      </c>
      <c r="AI489" s="661">
        <v>0.11419786703697819</v>
      </c>
      <c r="AJ489" s="659">
        <v>6.6147427183257598E-3</v>
      </c>
      <c r="AK489" s="659">
        <v>8.4233484205338393E-3</v>
      </c>
      <c r="AL489" s="661">
        <v>1.0550492550959827</v>
      </c>
    </row>
    <row r="490" spans="1:38" x14ac:dyDescent="0.2">
      <c r="A490" s="329">
        <v>1996</v>
      </c>
      <c r="B490" s="329">
        <v>5</v>
      </c>
      <c r="C490" s="659">
        <v>5.4245274895302602</v>
      </c>
      <c r="D490" s="659">
        <v>7.0054248770533203</v>
      </c>
      <c r="E490" s="661">
        <v>5.595839102539732</v>
      </c>
      <c r="F490" s="659">
        <v>0.46158763595528601</v>
      </c>
      <c r="G490" s="659">
        <v>0.652584422350444</v>
      </c>
      <c r="H490" s="684">
        <v>1.4737179248129215</v>
      </c>
      <c r="I490" s="681">
        <v>1.2476815110511601</v>
      </c>
      <c r="J490" s="659">
        <v>1.9336679709004301</v>
      </c>
      <c r="K490" s="675">
        <v>9.287813955824074</v>
      </c>
      <c r="L490" s="659">
        <v>6.1130850082254601E-3</v>
      </c>
      <c r="M490" s="659">
        <v>7.7749172458545599E-3</v>
      </c>
      <c r="N490" s="684">
        <v>0.96727254571097221</v>
      </c>
      <c r="O490" s="727">
        <v>0</v>
      </c>
      <c r="P490" s="728">
        <v>0</v>
      </c>
      <c r="Q490" s="675">
        <v>0</v>
      </c>
      <c r="R490" s="659">
        <v>6.7300715692532201E-4</v>
      </c>
      <c r="S490" s="659">
        <v>9.766143326655481E-4</v>
      </c>
      <c r="T490" s="675">
        <v>3.9091637753578545E-3</v>
      </c>
      <c r="U490" s="659">
        <v>1.6176801769924001E-2</v>
      </c>
      <c r="V490" s="659">
        <v>2.2867598241022E-2</v>
      </c>
      <c r="W490" s="661">
        <v>5.1902138462748659E-2</v>
      </c>
      <c r="X490" s="659">
        <v>3.01239862466471E-3</v>
      </c>
      <c r="Y490" s="659">
        <v>4.25833812165256E-3</v>
      </c>
      <c r="Z490" s="661">
        <v>9.6650680145068512E-3</v>
      </c>
      <c r="AA490" s="659">
        <v>3.56458451091037E-3</v>
      </c>
      <c r="AB490" s="659">
        <v>5.0389100363969902E-3</v>
      </c>
      <c r="AC490" s="661">
        <v>1.1436718087406464E-2</v>
      </c>
      <c r="AD490" s="659">
        <v>1.32738109231624E-3</v>
      </c>
      <c r="AE490" s="659">
        <v>1.87639178900392E-3</v>
      </c>
      <c r="AF490" s="661">
        <v>4.2588095369095495E-3</v>
      </c>
      <c r="AG490" s="659">
        <v>3.55871257640583E-2</v>
      </c>
      <c r="AH490" s="659">
        <v>5.0306068526079203E-2</v>
      </c>
      <c r="AI490" s="661">
        <v>0.11417875268083386</v>
      </c>
      <c r="AJ490" s="659">
        <v>6.6446801697122504E-3</v>
      </c>
      <c r="AK490" s="659">
        <v>8.4510233138063093E-3</v>
      </c>
      <c r="AL490" s="661">
        <v>1.0513863251792033</v>
      </c>
    </row>
    <row r="491" spans="1:38" x14ac:dyDescent="0.2">
      <c r="A491" s="329">
        <v>1996</v>
      </c>
      <c r="B491" s="329">
        <v>6</v>
      </c>
      <c r="C491" s="659">
        <v>6.5339851856196098</v>
      </c>
      <c r="D491" s="659">
        <v>8.2784313606391695</v>
      </c>
      <c r="E491" s="661">
        <v>5.592966848098456</v>
      </c>
      <c r="F491" s="659">
        <v>0.51008648000066403</v>
      </c>
      <c r="G491" s="659">
        <v>0.78817630448382903</v>
      </c>
      <c r="H491" s="684">
        <v>1.4699009687664744</v>
      </c>
      <c r="I491" s="681">
        <v>1.3519561701007801</v>
      </c>
      <c r="J491" s="659">
        <v>2.4000411954844099</v>
      </c>
      <c r="K491" s="675">
        <v>9.2574782792329184</v>
      </c>
      <c r="L491" s="659">
        <v>7.1387458703266703E-3</v>
      </c>
      <c r="M491" s="659">
        <v>8.6332759746877603E-3</v>
      </c>
      <c r="N491" s="684">
        <v>0.96495910558273701</v>
      </c>
      <c r="O491" s="727">
        <v>0</v>
      </c>
      <c r="P491" s="728">
        <v>0</v>
      </c>
      <c r="Q491" s="675">
        <v>0</v>
      </c>
      <c r="R491" s="659">
        <v>6.7056846251247696E-4</v>
      </c>
      <c r="S491" s="659">
        <v>9.7138021394398903E-4</v>
      </c>
      <c r="T491" s="675">
        <v>3.8577213973180228E-3</v>
      </c>
      <c r="U491" s="659">
        <v>1.79014949718517E-2</v>
      </c>
      <c r="V491" s="659">
        <v>2.7689256147298901E-2</v>
      </c>
      <c r="W491" s="661">
        <v>5.1769642148892001E-2</v>
      </c>
      <c r="X491" s="659">
        <v>3.33356465625082E-3</v>
      </c>
      <c r="Y491" s="659">
        <v>5.1562113733251303E-3</v>
      </c>
      <c r="Z491" s="661">
        <v>9.6403950835960029E-3</v>
      </c>
      <c r="AA491" s="659">
        <v>3.9446235185123402E-3</v>
      </c>
      <c r="AB491" s="659">
        <v>6.1013693119357998E-3</v>
      </c>
      <c r="AC491" s="661">
        <v>1.1407523150413806E-2</v>
      </c>
      <c r="AD491" s="659">
        <v>1.4688997919581101E-3</v>
      </c>
      <c r="AE491" s="659">
        <v>2.2720305153297398E-3</v>
      </c>
      <c r="AF491" s="661">
        <v>4.2479370485215238E-3</v>
      </c>
      <c r="AG491" s="659">
        <v>3.9381225020121202E-2</v>
      </c>
      <c r="AH491" s="659">
        <v>6.09131633066331E-2</v>
      </c>
      <c r="AI491" s="661">
        <v>0.11388727549718673</v>
      </c>
      <c r="AJ491" s="659">
        <v>7.7595300717563202E-3</v>
      </c>
      <c r="AK491" s="659">
        <v>9.3840223241844004E-3</v>
      </c>
      <c r="AL491" s="661">
        <v>1.0488718942809281</v>
      </c>
    </row>
    <row r="492" spans="1:38" x14ac:dyDescent="0.2">
      <c r="A492" s="329">
        <v>1996</v>
      </c>
      <c r="B492" s="329">
        <v>7</v>
      </c>
      <c r="C492" s="659">
        <v>6.5377428254184604</v>
      </c>
      <c r="D492" s="659">
        <v>8.2691697587503707</v>
      </c>
      <c r="E492" s="661">
        <v>5.5918089075784474</v>
      </c>
      <c r="F492" s="659">
        <v>0.51082579622192104</v>
      </c>
      <c r="G492" s="659">
        <v>0.78659543589688297</v>
      </c>
      <c r="H492" s="684">
        <v>1.4684931414902493</v>
      </c>
      <c r="I492" s="681">
        <v>1.35244741325163</v>
      </c>
      <c r="J492" s="659">
        <v>2.39827085822508</v>
      </c>
      <c r="K492" s="675">
        <v>9.2579276123384879</v>
      </c>
      <c r="L492" s="659">
        <v>7.1432477001664198E-3</v>
      </c>
      <c r="M492" s="659">
        <v>8.6203325901600108E-3</v>
      </c>
      <c r="N492" s="684">
        <v>0.96527110816659489</v>
      </c>
      <c r="O492" s="727">
        <v>0</v>
      </c>
      <c r="P492" s="728">
        <v>0</v>
      </c>
      <c r="Q492" s="675">
        <v>0</v>
      </c>
      <c r="R492" s="659">
        <v>6.7104999174108395E-4</v>
      </c>
      <c r="S492" s="659">
        <v>9.7039454973663303E-4</v>
      </c>
      <c r="T492" s="675">
        <v>3.8324950637997385E-3</v>
      </c>
      <c r="U492" s="659">
        <v>1.7927765104673501E-2</v>
      </c>
      <c r="V492" s="659">
        <v>2.7633014903092799E-2</v>
      </c>
      <c r="W492" s="661">
        <v>5.1719223718324076E-2</v>
      </c>
      <c r="X492" s="659">
        <v>3.33845691900714E-3</v>
      </c>
      <c r="Y492" s="659">
        <v>5.1457407243864503E-3</v>
      </c>
      <c r="Z492" s="661">
        <v>9.6310067665741367E-3</v>
      </c>
      <c r="AA492" s="659">
        <v>3.9504107135789101E-3</v>
      </c>
      <c r="AB492" s="659">
        <v>6.0889788945579799E-3</v>
      </c>
      <c r="AC492" s="661">
        <v>1.1396412975807138E-2</v>
      </c>
      <c r="AD492" s="659">
        <v>1.47105596549144E-3</v>
      </c>
      <c r="AE492" s="659">
        <v>2.2674154742130101E-3</v>
      </c>
      <c r="AF492" s="661">
        <v>4.2437994182689693E-3</v>
      </c>
      <c r="AG492" s="659">
        <v>3.9439020877011399E-2</v>
      </c>
      <c r="AH492" s="659">
        <v>6.0789451147443503E-2</v>
      </c>
      <c r="AI492" s="661">
        <v>0.11377635233748955</v>
      </c>
      <c r="AJ492" s="659">
        <v>7.7644268885419298E-3</v>
      </c>
      <c r="AK492" s="659">
        <v>9.3699567258672904E-3</v>
      </c>
      <c r="AL492" s="661">
        <v>1.0492109961313574</v>
      </c>
    </row>
    <row r="493" spans="1:38" x14ac:dyDescent="0.2">
      <c r="A493" s="329">
        <v>1996</v>
      </c>
      <c r="B493" s="329">
        <v>8</v>
      </c>
      <c r="C493" s="659">
        <v>7.5579673819831896</v>
      </c>
      <c r="D493" s="659">
        <v>9.3506869332107403</v>
      </c>
      <c r="E493" s="661">
        <v>5.5870995920637343</v>
      </c>
      <c r="F493" s="659">
        <v>0.54451530801842996</v>
      </c>
      <c r="G493" s="659">
        <v>0.83569549123873299</v>
      </c>
      <c r="H493" s="684">
        <v>1.465797991358289</v>
      </c>
      <c r="I493" s="681">
        <v>1.4542843397285801</v>
      </c>
      <c r="J493" s="659">
        <v>2.67325649209746</v>
      </c>
      <c r="K493" s="675">
        <v>9.1952476425684289</v>
      </c>
      <c r="L493" s="659">
        <v>8.3722114335978599E-3</v>
      </c>
      <c r="M493" s="659">
        <v>9.6241662659042795E-3</v>
      </c>
      <c r="N493" s="684">
        <v>0.95995997478567974</v>
      </c>
      <c r="O493" s="727">
        <v>0</v>
      </c>
      <c r="P493" s="728">
        <v>0</v>
      </c>
      <c r="Q493" s="675">
        <v>0</v>
      </c>
      <c r="R493" s="659">
        <v>6.7139781663205398E-4</v>
      </c>
      <c r="S493" s="659">
        <v>9.6982970646690295E-4</v>
      </c>
      <c r="T493" s="675">
        <v>3.8164008134858006E-3</v>
      </c>
      <c r="U493" s="659">
        <v>1.9125756106097101E-2</v>
      </c>
      <c r="V493" s="659">
        <v>2.9378964867768701E-2</v>
      </c>
      <c r="W493" s="661">
        <v>5.1630527263385538E-2</v>
      </c>
      <c r="X493" s="659">
        <v>3.5615429540078402E-3</v>
      </c>
      <c r="Y493" s="659">
        <v>5.4708668796170498E-3</v>
      </c>
      <c r="Z493" s="661">
        <v>9.6144893664692182E-3</v>
      </c>
      <c r="AA493" s="659">
        <v>4.2143905127807997E-3</v>
      </c>
      <c r="AB493" s="659">
        <v>6.4737018436561797E-3</v>
      </c>
      <c r="AC493" s="661">
        <v>1.1376868662553741E-2</v>
      </c>
      <c r="AD493" s="659">
        <v>1.569355832234E-3</v>
      </c>
      <c r="AE493" s="659">
        <v>2.4106793781740799E-3</v>
      </c>
      <c r="AF493" s="661">
        <v>4.2365233373027351E-3</v>
      </c>
      <c r="AG493" s="659">
        <v>4.2074477844823002E-2</v>
      </c>
      <c r="AH493" s="659">
        <v>6.4630361571719502E-2</v>
      </c>
      <c r="AI493" s="661">
        <v>0.11358124552928951</v>
      </c>
      <c r="AJ493" s="659">
        <v>9.1002584732015404E-3</v>
      </c>
      <c r="AK493" s="659">
        <v>1.04610806262306E-2</v>
      </c>
      <c r="AL493" s="661">
        <v>1.0434379267291958</v>
      </c>
    </row>
    <row r="494" spans="1:38" x14ac:dyDescent="0.2">
      <c r="A494" s="329">
        <v>1996</v>
      </c>
      <c r="B494" s="329">
        <v>9</v>
      </c>
      <c r="C494" s="659">
        <v>7.5678531653213597</v>
      </c>
      <c r="D494" s="659">
        <v>9.3563212975143308</v>
      </c>
      <c r="E494" s="661">
        <v>5.5863714086118401</v>
      </c>
      <c r="F494" s="659">
        <v>0.54637380703795102</v>
      </c>
      <c r="G494" s="659">
        <v>0.83713861003706902</v>
      </c>
      <c r="H494" s="684">
        <v>1.464160461628609</v>
      </c>
      <c r="I494" s="681">
        <v>1.4555455199810301</v>
      </c>
      <c r="J494" s="659">
        <v>2.6740323281260099</v>
      </c>
      <c r="K494" s="675">
        <v>9.1417762175819579</v>
      </c>
      <c r="L494" s="659">
        <v>8.3850646188502707E-3</v>
      </c>
      <c r="M494" s="659">
        <v>9.6333636429400595E-3</v>
      </c>
      <c r="N494" s="684">
        <v>0.95490878970350579</v>
      </c>
      <c r="O494" s="727">
        <v>0</v>
      </c>
      <c r="P494" s="728">
        <v>0</v>
      </c>
      <c r="Q494" s="675">
        <v>0</v>
      </c>
      <c r="R494" s="659">
        <v>6.7257083183051305E-4</v>
      </c>
      <c r="S494" s="659">
        <v>9.70923897390306E-4</v>
      </c>
      <c r="T494" s="675">
        <v>3.813820065479671E-3</v>
      </c>
      <c r="U494" s="659">
        <v>1.91917757827272E-2</v>
      </c>
      <c r="V494" s="659">
        <v>2.9430155342294099E-2</v>
      </c>
      <c r="W494" s="661">
        <v>5.1579034546459408E-2</v>
      </c>
      <c r="X494" s="659">
        <v>3.57383748935568E-3</v>
      </c>
      <c r="Y494" s="659">
        <v>5.4803996465953801E-3</v>
      </c>
      <c r="Z494" s="661">
        <v>9.6048964146258683E-3</v>
      </c>
      <c r="AA494" s="659">
        <v>4.2289372948790399E-3</v>
      </c>
      <c r="AB494" s="659">
        <v>6.4849803355882304E-3</v>
      </c>
      <c r="AC494" s="661">
        <v>1.1365518991387297E-2</v>
      </c>
      <c r="AD494" s="659">
        <v>1.5747733223036599E-3</v>
      </c>
      <c r="AE494" s="659">
        <v>2.41487996798734E-3</v>
      </c>
      <c r="AF494" s="661">
        <v>4.2322968058200426E-3</v>
      </c>
      <c r="AG494" s="659">
        <v>4.2219703482572798E-2</v>
      </c>
      <c r="AH494" s="659">
        <v>6.4742971855523607E-2</v>
      </c>
      <c r="AI494" s="661">
        <v>0.11346793108267932</v>
      </c>
      <c r="AJ494" s="659">
        <v>9.1142310500364997E-3</v>
      </c>
      <c r="AK494" s="659">
        <v>1.0471082406423001E-2</v>
      </c>
      <c r="AL494" s="661">
        <v>1.0379476007595982</v>
      </c>
    </row>
    <row r="495" spans="1:38" x14ac:dyDescent="0.2">
      <c r="A495" s="329">
        <v>1996</v>
      </c>
      <c r="B495" s="329">
        <v>10</v>
      </c>
      <c r="C495" s="659">
        <v>10.671497735261999</v>
      </c>
      <c r="D495" s="659">
        <v>12.757165186178501</v>
      </c>
      <c r="E495" s="661">
        <v>5.5853933009239967</v>
      </c>
      <c r="F495" s="659">
        <v>0.67219917238567695</v>
      </c>
      <c r="G495" s="659">
        <v>0.97307879420547705</v>
      </c>
      <c r="H495" s="684">
        <v>1.4629029599187928</v>
      </c>
      <c r="I495" s="681">
        <v>1.714678232744</v>
      </c>
      <c r="J495" s="659">
        <v>3.24186240563734</v>
      </c>
      <c r="K495" s="675">
        <v>9.1579834853686997</v>
      </c>
      <c r="L495" s="659">
        <v>1.10806902018187E-2</v>
      </c>
      <c r="M495" s="659">
        <v>1.1730558577510101E-2</v>
      </c>
      <c r="N495" s="684">
        <v>0.95673475527487695</v>
      </c>
      <c r="O495" s="727">
        <v>0</v>
      </c>
      <c r="P495" s="728">
        <v>0</v>
      </c>
      <c r="Q495" s="675">
        <v>0</v>
      </c>
      <c r="R495" s="659">
        <v>6.73899999168869E-4</v>
      </c>
      <c r="S495" s="659">
        <v>9.7315731710731805E-4</v>
      </c>
      <c r="T495" s="675">
        <v>3.7806826019381352E-3</v>
      </c>
      <c r="U495" s="659">
        <v>2.3665906231463099E-2</v>
      </c>
      <c r="V495" s="659">
        <v>3.4263875649834602E-2</v>
      </c>
      <c r="W495" s="661">
        <v>5.1531956866508202E-2</v>
      </c>
      <c r="X495" s="659">
        <v>4.4069974543676097E-3</v>
      </c>
      <c r="Y495" s="659">
        <v>6.3805233925753003E-3</v>
      </c>
      <c r="Z495" s="661">
        <v>9.5961354618453905E-3</v>
      </c>
      <c r="AA495" s="659">
        <v>5.2148196008514102E-3</v>
      </c>
      <c r="AB495" s="659">
        <v>7.5500998160101303E-3</v>
      </c>
      <c r="AC495" s="661">
        <v>1.1355149931541804E-2</v>
      </c>
      <c r="AD495" s="659">
        <v>1.94189670730115E-3</v>
      </c>
      <c r="AE495" s="659">
        <v>2.8115090084200301E-3</v>
      </c>
      <c r="AF495" s="661">
        <v>4.2284334648301078E-3</v>
      </c>
      <c r="AG495" s="659">
        <v>5.2062279629164099E-2</v>
      </c>
      <c r="AH495" s="659">
        <v>7.5376598541675693E-2</v>
      </c>
      <c r="AI495" s="661">
        <v>0.11336439498971194</v>
      </c>
      <c r="AJ495" s="659">
        <v>1.20442634213441E-2</v>
      </c>
      <c r="AK495" s="659">
        <v>1.2750643135050199E-2</v>
      </c>
      <c r="AL495" s="661">
        <v>1.0399322457903981</v>
      </c>
    </row>
    <row r="496" spans="1:38" x14ac:dyDescent="0.2">
      <c r="A496" s="329">
        <v>1996</v>
      </c>
      <c r="B496" s="329">
        <v>11</v>
      </c>
      <c r="C496" s="659">
        <v>10.682558290968201</v>
      </c>
      <c r="D496" s="659">
        <v>12.7667014023106</v>
      </c>
      <c r="E496" s="661">
        <v>5.5851922516576469</v>
      </c>
      <c r="F496" s="659">
        <v>0.67409603488056702</v>
      </c>
      <c r="G496" s="659">
        <v>0.97524941876654503</v>
      </c>
      <c r="H496" s="684">
        <v>1.462599946285839</v>
      </c>
      <c r="I496" s="681">
        <v>1.7159654710560499</v>
      </c>
      <c r="J496" s="659">
        <v>3.2432024493991198</v>
      </c>
      <c r="K496" s="675">
        <v>9.1168070172464049</v>
      </c>
      <c r="L496" s="659">
        <v>1.0830893818537E-2</v>
      </c>
      <c r="M496" s="659">
        <v>1.14630125996924E-2</v>
      </c>
      <c r="N496" s="684">
        <v>0.94296571540943441</v>
      </c>
      <c r="O496" s="727">
        <v>0</v>
      </c>
      <c r="P496" s="728">
        <v>0</v>
      </c>
      <c r="Q496" s="675">
        <v>0</v>
      </c>
      <c r="R496" s="659">
        <v>6.7497285925654496E-4</v>
      </c>
      <c r="S496" s="659">
        <v>9.7464866464230305E-4</v>
      </c>
      <c r="T496" s="675">
        <v>3.7990382234750941E-3</v>
      </c>
      <c r="U496" s="659">
        <v>2.3733312871099001E-2</v>
      </c>
      <c r="V496" s="659">
        <v>3.4340903447234901E-2</v>
      </c>
      <c r="W496" s="661">
        <v>5.15265390351827E-2</v>
      </c>
      <c r="X496" s="659">
        <v>4.4195477387484298E-3</v>
      </c>
      <c r="Y496" s="659">
        <v>6.3948641806920803E-3</v>
      </c>
      <c r="Z496" s="661">
        <v>9.5951212547278064E-3</v>
      </c>
      <c r="AA496" s="659">
        <v>5.2296706458526496E-3</v>
      </c>
      <c r="AB496" s="659">
        <v>7.5670702585412296E-3</v>
      </c>
      <c r="AC496" s="661">
        <v>1.1353953838766227E-2</v>
      </c>
      <c r="AD496" s="659">
        <v>1.94742679082552E-3</v>
      </c>
      <c r="AE496" s="659">
        <v>2.8178285326390701E-3</v>
      </c>
      <c r="AF496" s="661">
        <v>4.2279880898490208E-3</v>
      </c>
      <c r="AG496" s="659">
        <v>5.2210553444902698E-2</v>
      </c>
      <c r="AH496" s="659">
        <v>7.5546016430900406E-2</v>
      </c>
      <c r="AI496" s="661">
        <v>0.11335245618162719</v>
      </c>
      <c r="AJ496" s="659">
        <v>1.1772743933874201E-2</v>
      </c>
      <c r="AK496" s="659">
        <v>1.2459834705811501E-2</v>
      </c>
      <c r="AL496" s="661">
        <v>1.0249660194900596</v>
      </c>
    </row>
    <row r="497" spans="1:38" x14ac:dyDescent="0.2">
      <c r="A497" s="329">
        <v>1996</v>
      </c>
      <c r="B497" s="329">
        <v>12</v>
      </c>
      <c r="C497" s="659">
        <v>10.718685844903099</v>
      </c>
      <c r="D497" s="659">
        <v>12.800573588114</v>
      </c>
      <c r="E497" s="661">
        <v>5.5855589061688775</v>
      </c>
      <c r="F497" s="659">
        <v>0.68028456544064797</v>
      </c>
      <c r="G497" s="659">
        <v>0.98165040055642605</v>
      </c>
      <c r="H497" s="684">
        <v>1.4634405369030641</v>
      </c>
      <c r="I497" s="681">
        <v>1.72017409121294</v>
      </c>
      <c r="J497" s="659">
        <v>3.2486017279488899</v>
      </c>
      <c r="K497" s="675">
        <v>9.1458268983637545</v>
      </c>
      <c r="L497" s="659">
        <v>1.08800362177116E-2</v>
      </c>
      <c r="M497" s="659">
        <v>1.15146858648386E-2</v>
      </c>
      <c r="N497" s="684">
        <v>0.94565565999344392</v>
      </c>
      <c r="O497" s="727">
        <v>0</v>
      </c>
      <c r="P497" s="728">
        <v>0</v>
      </c>
      <c r="Q497" s="675">
        <v>0</v>
      </c>
      <c r="R497" s="659">
        <v>6.7847617166742497E-4</v>
      </c>
      <c r="S497" s="659">
        <v>9.7875169771557795E-4</v>
      </c>
      <c r="T497" s="675">
        <v>3.7987039717707889E-3</v>
      </c>
      <c r="U497" s="659">
        <v>2.3953180886675501E-2</v>
      </c>
      <c r="V497" s="659">
        <v>3.4568283129132599E-2</v>
      </c>
      <c r="W497" s="661">
        <v>5.1552810620647996E-2</v>
      </c>
      <c r="X497" s="659">
        <v>4.4604917742853099E-3</v>
      </c>
      <c r="Y497" s="659">
        <v>6.4372069275221797E-3</v>
      </c>
      <c r="Z497" s="661">
        <v>9.6000160571989655E-3</v>
      </c>
      <c r="AA497" s="659">
        <v>5.2781204696328004E-3</v>
      </c>
      <c r="AB497" s="659">
        <v>7.6171751012694298E-3</v>
      </c>
      <c r="AC497" s="661">
        <v>1.1359743091721563E-2</v>
      </c>
      <c r="AD497" s="659">
        <v>1.9654684589665199E-3</v>
      </c>
      <c r="AE497" s="659">
        <v>2.83648652740171E-3</v>
      </c>
      <c r="AF497" s="661">
        <v>4.2301448209197175E-3</v>
      </c>
      <c r="AG497" s="659">
        <v>5.2694249399518597E-2</v>
      </c>
      <c r="AH497" s="659">
        <v>7.6046267747263502E-2</v>
      </c>
      <c r="AI497" s="661">
        <v>0.11341026914755729</v>
      </c>
      <c r="AJ497" s="659">
        <v>1.18261625086418E-2</v>
      </c>
      <c r="AK497" s="659">
        <v>1.2516005238843801E-2</v>
      </c>
      <c r="AL497" s="661">
        <v>1.0278898427927725</v>
      </c>
    </row>
    <row r="498" spans="1:38" x14ac:dyDescent="0.2">
      <c r="A498" s="329">
        <v>1996</v>
      </c>
      <c r="B498" s="329">
        <v>13</v>
      </c>
      <c r="C498" s="659">
        <v>10.6783633150727</v>
      </c>
      <c r="D498" s="659">
        <v>12.7641163684397</v>
      </c>
      <c r="E498" s="661">
        <v>5.576401706881243</v>
      </c>
      <c r="F498" s="659">
        <v>0.67726332553219004</v>
      </c>
      <c r="G498" s="659">
        <v>0.97995874950484396</v>
      </c>
      <c r="H498" s="684">
        <v>1.4605421545331578</v>
      </c>
      <c r="I498" s="681">
        <v>1.7167350090086699</v>
      </c>
      <c r="J498" s="659">
        <v>3.2441924186778701</v>
      </c>
      <c r="K498" s="675">
        <v>9.0674299976646875</v>
      </c>
      <c r="L498" s="659">
        <v>1.0857998751598701E-2</v>
      </c>
      <c r="M498" s="659">
        <v>1.15021485034411E-2</v>
      </c>
      <c r="N498" s="684">
        <v>0.93945317569153142</v>
      </c>
      <c r="O498" s="727">
        <v>0</v>
      </c>
      <c r="P498" s="728">
        <v>0</v>
      </c>
      <c r="Q498" s="675">
        <v>0</v>
      </c>
      <c r="R498" s="659">
        <v>6.7690507535538003E-4</v>
      </c>
      <c r="S498" s="659">
        <v>9.7801089241661291E-4</v>
      </c>
      <c r="T498" s="675">
        <v>3.7913014278278755E-3</v>
      </c>
      <c r="U498" s="659">
        <v>2.38459422645327E-2</v>
      </c>
      <c r="V498" s="659">
        <v>3.4508254687644901E-2</v>
      </c>
      <c r="W498" s="661">
        <v>5.1458256507507391E-2</v>
      </c>
      <c r="X498" s="659">
        <v>4.4405219998466501E-3</v>
      </c>
      <c r="Y498" s="659">
        <v>6.4260282016893296E-3</v>
      </c>
      <c r="Z498" s="661">
        <v>9.5824115058897544E-3</v>
      </c>
      <c r="AA498" s="659">
        <v>5.2544893907972403E-3</v>
      </c>
      <c r="AB498" s="659">
        <v>7.6039477648806404E-3</v>
      </c>
      <c r="AC498" s="661">
        <v>1.1338908382523981E-2</v>
      </c>
      <c r="AD498" s="659">
        <v>1.9566686512925498E-3</v>
      </c>
      <c r="AE498" s="659">
        <v>2.8315605720758801E-3</v>
      </c>
      <c r="AF498" s="661">
        <v>4.2223862635302409E-3</v>
      </c>
      <c r="AG498" s="659">
        <v>5.2458322569974701E-2</v>
      </c>
      <c r="AH498" s="659">
        <v>7.5914206101895407E-2</v>
      </c>
      <c r="AI498" s="661">
        <v>0.11320229402395714</v>
      </c>
      <c r="AJ498" s="659">
        <v>1.1802212070471101E-2</v>
      </c>
      <c r="AK498" s="659">
        <v>1.2502376302914399E-2</v>
      </c>
      <c r="AL498" s="661">
        <v>1.0211482204553715</v>
      </c>
    </row>
    <row r="499" spans="1:38" x14ac:dyDescent="0.2">
      <c r="A499" s="329">
        <v>1996</v>
      </c>
      <c r="B499" s="329">
        <v>14</v>
      </c>
      <c r="C499" s="659">
        <v>10.6455721597136</v>
      </c>
      <c r="D499" s="659">
        <v>12.734141994211299</v>
      </c>
      <c r="E499" s="661">
        <v>5.5728909636091517</v>
      </c>
      <c r="F499" s="659">
        <v>0.67165496238985301</v>
      </c>
      <c r="G499" s="659">
        <v>0.97505621986685798</v>
      </c>
      <c r="H499" s="684">
        <v>1.456121810018195</v>
      </c>
      <c r="I499" s="681">
        <v>1.71291141276037</v>
      </c>
      <c r="J499" s="659">
        <v>3.2390368390369502</v>
      </c>
      <c r="K499" s="675">
        <v>8.9757764364993591</v>
      </c>
      <c r="L499" s="659">
        <v>1.08134221794475E-2</v>
      </c>
      <c r="M499" s="659">
        <v>1.1458841800585E-2</v>
      </c>
      <c r="N499" s="684">
        <v>0.93126219892181916</v>
      </c>
      <c r="O499" s="727">
        <v>0</v>
      </c>
      <c r="P499" s="728">
        <v>0</v>
      </c>
      <c r="Q499" s="675">
        <v>0</v>
      </c>
      <c r="R499" s="659">
        <v>6.7372831827808202E-4</v>
      </c>
      <c r="S499" s="659">
        <v>9.7507746794838802E-4</v>
      </c>
      <c r="T499" s="675">
        <v>3.7626280229629892E-3</v>
      </c>
      <c r="U499" s="659">
        <v>2.3646670105830499E-2</v>
      </c>
      <c r="V499" s="659">
        <v>3.43340026207751E-2</v>
      </c>
      <c r="W499" s="661">
        <v>5.1312235101188985E-2</v>
      </c>
      <c r="X499" s="659">
        <v>4.4034168006596803E-3</v>
      </c>
      <c r="Y499" s="659">
        <v>6.3935786996022499E-3</v>
      </c>
      <c r="Z499" s="661">
        <v>9.5552159222381493E-3</v>
      </c>
      <c r="AA499" s="659">
        <v>5.2105828627060898E-3</v>
      </c>
      <c r="AB499" s="659">
        <v>7.5655501013982898E-3</v>
      </c>
      <c r="AC499" s="661">
        <v>1.1306730742858671E-2</v>
      </c>
      <c r="AD499" s="659">
        <v>1.9403186707346201E-3</v>
      </c>
      <c r="AE499" s="659">
        <v>2.81726280609886E-3</v>
      </c>
      <c r="AF499" s="661">
        <v>4.210403046826329E-3</v>
      </c>
      <c r="AG499" s="659">
        <v>5.2019966832484797E-2</v>
      </c>
      <c r="AH499" s="659">
        <v>7.5530855962482005E-2</v>
      </c>
      <c r="AI499" s="661">
        <v>0.11288099449892269</v>
      </c>
      <c r="AJ499" s="659">
        <v>1.1753758261095299E-2</v>
      </c>
      <c r="AK499" s="659">
        <v>1.24553009608239E-2</v>
      </c>
      <c r="AL499" s="661">
        <v>1.0122445792008279</v>
      </c>
    </row>
    <row r="500" spans="1:38" x14ac:dyDescent="0.2">
      <c r="A500" s="329">
        <v>1996</v>
      </c>
      <c r="B500" s="329">
        <v>15</v>
      </c>
      <c r="C500" s="659">
        <v>13.189499331111801</v>
      </c>
      <c r="D500" s="659">
        <v>15.2948385701616</v>
      </c>
      <c r="E500" s="661">
        <v>5.4374836456336135</v>
      </c>
      <c r="F500" s="659">
        <v>0.67817971412428002</v>
      </c>
      <c r="G500" s="659">
        <v>0.97335418971288101</v>
      </c>
      <c r="H500" s="684">
        <v>1.412382945732533</v>
      </c>
      <c r="I500" s="681">
        <v>1.7592152938593999</v>
      </c>
      <c r="J500" s="659">
        <v>3.36681977540916</v>
      </c>
      <c r="K500" s="675">
        <v>8.8404984944796912</v>
      </c>
      <c r="L500" s="659">
        <v>1.5658003508577299E-2</v>
      </c>
      <c r="M500" s="659">
        <v>1.48017882384002E-2</v>
      </c>
      <c r="N500" s="684">
        <v>0.8921889894343118</v>
      </c>
      <c r="O500" s="727">
        <v>0</v>
      </c>
      <c r="P500" s="728">
        <v>0</v>
      </c>
      <c r="Q500" s="675">
        <v>0</v>
      </c>
      <c r="R500" s="659">
        <v>6.7507866290325298E-4</v>
      </c>
      <c r="S500" s="659">
        <v>9.7973854817840801E-4</v>
      </c>
      <c r="T500" s="675">
        <v>3.6637606840014417E-3</v>
      </c>
      <c r="U500" s="659">
        <v>2.3877683788353501E-2</v>
      </c>
      <c r="V500" s="659">
        <v>3.4271889786787302E-2</v>
      </c>
      <c r="W500" s="661">
        <v>4.9775425930380826E-2</v>
      </c>
      <c r="X500" s="659">
        <v>4.44643262794721E-3</v>
      </c>
      <c r="Y500" s="659">
        <v>6.3820142276696202E-3</v>
      </c>
      <c r="Z500" s="661">
        <v>9.2690352614388932E-3</v>
      </c>
      <c r="AA500" s="659">
        <v>5.2614847745292804E-3</v>
      </c>
      <c r="AB500" s="659">
        <v>7.5518663321356202E-3</v>
      </c>
      <c r="AC500" s="661">
        <v>1.0968092135586456E-2</v>
      </c>
      <c r="AD500" s="659">
        <v>1.9592741318524699E-3</v>
      </c>
      <c r="AE500" s="659">
        <v>2.8121664612209001E-3</v>
      </c>
      <c r="AF500" s="661">
        <v>4.0843024530899221E-3</v>
      </c>
      <c r="AG500" s="659">
        <v>5.2528152703182902E-2</v>
      </c>
      <c r="AH500" s="659">
        <v>7.5394245985071107E-2</v>
      </c>
      <c r="AI500" s="661">
        <v>0.10950020238250578</v>
      </c>
      <c r="AJ500" s="659">
        <v>1.7019618394086701E-2</v>
      </c>
      <c r="AK500" s="659">
        <v>1.6088949800947699E-2</v>
      </c>
      <c r="AL500" s="661">
        <v>0.96977387729465236</v>
      </c>
    </row>
    <row r="501" spans="1:38" x14ac:dyDescent="0.2">
      <c r="A501" s="329">
        <v>1996</v>
      </c>
      <c r="B501" s="329">
        <v>16</v>
      </c>
      <c r="C501" s="659">
        <v>13.16032676679</v>
      </c>
      <c r="D501" s="659">
        <v>15.3326386632483</v>
      </c>
      <c r="E501" s="661">
        <v>5.4335598221153978</v>
      </c>
      <c r="F501" s="659">
        <v>0.67362661343756502</v>
      </c>
      <c r="G501" s="659">
        <v>0.97960694604239995</v>
      </c>
      <c r="H501" s="684">
        <v>1.4051158809807962</v>
      </c>
      <c r="I501" s="681">
        <v>1.7560396906865099</v>
      </c>
      <c r="J501" s="659">
        <v>3.3726417286194699</v>
      </c>
      <c r="K501" s="675">
        <v>8.7054590883062879</v>
      </c>
      <c r="L501" s="659">
        <v>1.5604284993389001E-2</v>
      </c>
      <c r="M501" s="659">
        <v>1.48714667898142E-2</v>
      </c>
      <c r="N501" s="684">
        <v>0.8805625516303216</v>
      </c>
      <c r="O501" s="727">
        <v>0</v>
      </c>
      <c r="P501" s="728">
        <v>0</v>
      </c>
      <c r="Q501" s="675">
        <v>0</v>
      </c>
      <c r="R501" s="659">
        <v>6.7243083141726198E-4</v>
      </c>
      <c r="S501" s="659">
        <v>9.8383120625197308E-4</v>
      </c>
      <c r="T501" s="675">
        <v>3.588230598566452E-3</v>
      </c>
      <c r="U501" s="659">
        <v>2.37159150104485E-2</v>
      </c>
      <c r="V501" s="659">
        <v>3.4494035572769401E-2</v>
      </c>
      <c r="W501" s="661">
        <v>4.9533337136543364E-2</v>
      </c>
      <c r="X501" s="659">
        <v>4.41630961206879E-3</v>
      </c>
      <c r="Y501" s="659">
        <v>6.42338030838007E-3</v>
      </c>
      <c r="Z501" s="661">
        <v>9.2239544050100805E-3</v>
      </c>
      <c r="AA501" s="659">
        <v>5.2258379432972299E-3</v>
      </c>
      <c r="AB501" s="659">
        <v>7.6008145177800003E-3</v>
      </c>
      <c r="AC501" s="661">
        <v>1.0914747908857797E-2</v>
      </c>
      <c r="AD501" s="659">
        <v>1.94599969364921E-3</v>
      </c>
      <c r="AE501" s="659">
        <v>2.8303945494734602E-3</v>
      </c>
      <c r="AF501" s="661">
        <v>4.0644388266328317E-3</v>
      </c>
      <c r="AG501" s="659">
        <v>5.2172286545454201E-2</v>
      </c>
      <c r="AH501" s="659">
        <v>7.5882910408092197E-2</v>
      </c>
      <c r="AI501" s="661">
        <v>0.10896765457880234</v>
      </c>
      <c r="AJ501" s="659">
        <v>1.6961231231280301E-2</v>
      </c>
      <c r="AK501" s="659">
        <v>1.6164684577054601E-2</v>
      </c>
      <c r="AL501" s="661">
        <v>0.95713642270678467</v>
      </c>
    </row>
    <row r="502" spans="1:38" x14ac:dyDescent="0.2">
      <c r="A502" s="329">
        <v>1996</v>
      </c>
      <c r="B502" s="329">
        <v>17</v>
      </c>
      <c r="C502" s="659">
        <v>13.162528771787199</v>
      </c>
      <c r="D502" s="659">
        <v>15.3396864942746</v>
      </c>
      <c r="E502" s="661">
        <v>5.4332893952054855</v>
      </c>
      <c r="F502" s="659">
        <v>0.67397525179919204</v>
      </c>
      <c r="G502" s="659">
        <v>0.98116907197457703</v>
      </c>
      <c r="H502" s="684">
        <v>1.4058335808590166</v>
      </c>
      <c r="I502" s="681">
        <v>1.75627774809175</v>
      </c>
      <c r="J502" s="659">
        <v>3.37358576942087</v>
      </c>
      <c r="K502" s="675">
        <v>8.7282252652088665</v>
      </c>
      <c r="L502" s="659">
        <v>1.56083696480382E-2</v>
      </c>
      <c r="M502" s="659">
        <v>1.48865890184066E-2</v>
      </c>
      <c r="N502" s="684">
        <v>0.88258932790182776</v>
      </c>
      <c r="O502" s="727">
        <v>0</v>
      </c>
      <c r="P502" s="728">
        <v>0</v>
      </c>
      <c r="Q502" s="675">
        <v>0</v>
      </c>
      <c r="R502" s="659">
        <v>6.7263239286700005E-4</v>
      </c>
      <c r="S502" s="659">
        <v>9.84956168563169E-4</v>
      </c>
      <c r="T502" s="675">
        <v>3.5946600199844273E-3</v>
      </c>
      <c r="U502" s="659">
        <v>2.3728305735676899E-2</v>
      </c>
      <c r="V502" s="659">
        <v>3.4549473895630803E-2</v>
      </c>
      <c r="W502" s="661">
        <v>4.955604625047471E-2</v>
      </c>
      <c r="X502" s="659">
        <v>4.4186173792622099E-3</v>
      </c>
      <c r="Y502" s="659">
        <v>6.4337051494678596E-3</v>
      </c>
      <c r="Z502" s="661">
        <v>9.2281835539799531E-3</v>
      </c>
      <c r="AA502" s="659">
        <v>5.22856940106346E-3</v>
      </c>
      <c r="AB502" s="659">
        <v>7.6130322215507296E-3</v>
      </c>
      <c r="AC502" s="661">
        <v>1.0919752441413265E-2</v>
      </c>
      <c r="AD502" s="659">
        <v>1.94701596427218E-3</v>
      </c>
      <c r="AE502" s="659">
        <v>2.8349442116170501E-3</v>
      </c>
      <c r="AF502" s="661">
        <v>4.0663014601594744E-3</v>
      </c>
      <c r="AG502" s="659">
        <v>5.21995580735835E-2</v>
      </c>
      <c r="AH502" s="659">
        <v>7.6004883240919405E-2</v>
      </c>
      <c r="AI502" s="661">
        <v>0.10901761183680785</v>
      </c>
      <c r="AJ502" s="659">
        <v>1.69656620319148E-2</v>
      </c>
      <c r="AK502" s="659">
        <v>1.6181123208304699E-2</v>
      </c>
      <c r="AL502" s="661">
        <v>0.95933950666914858</v>
      </c>
    </row>
    <row r="503" spans="1:38" x14ac:dyDescent="0.2">
      <c r="A503" s="329">
        <v>1996</v>
      </c>
      <c r="B503" s="329">
        <v>18</v>
      </c>
      <c r="C503" s="659">
        <v>13.148731235400801</v>
      </c>
      <c r="D503" s="659">
        <v>15.337904429285899</v>
      </c>
      <c r="E503" s="661">
        <v>5.4286998917844089</v>
      </c>
      <c r="F503" s="659">
        <v>0.67407310069241799</v>
      </c>
      <c r="G503" s="659">
        <v>0.98370560103497795</v>
      </c>
      <c r="H503" s="684">
        <v>1.4060466754228376</v>
      </c>
      <c r="I503" s="681">
        <v>1.7556338259092701</v>
      </c>
      <c r="J503" s="659">
        <v>3.3743423570397102</v>
      </c>
      <c r="K503" s="675">
        <v>8.7319927770393022</v>
      </c>
      <c r="L503" s="659">
        <v>1.5610989119656899E-2</v>
      </c>
      <c r="M503" s="659">
        <v>1.49154757936467E-2</v>
      </c>
      <c r="N503" s="684">
        <v>0.88346963809403811</v>
      </c>
      <c r="O503" s="727">
        <v>0</v>
      </c>
      <c r="P503" s="728">
        <v>0</v>
      </c>
      <c r="Q503" s="675">
        <v>0</v>
      </c>
      <c r="R503" s="659">
        <v>6.7276234501519505E-4</v>
      </c>
      <c r="S503" s="659">
        <v>9.8680305328750295E-4</v>
      </c>
      <c r="T503" s="675">
        <v>3.6009894057484207E-3</v>
      </c>
      <c r="U503" s="659">
        <v>2.37318313287085E-2</v>
      </c>
      <c r="V503" s="659">
        <v>3.46396213973389E-2</v>
      </c>
      <c r="W503" s="661">
        <v>4.9562478790127582E-2</v>
      </c>
      <c r="X503" s="659">
        <v>4.4192729179660202E-3</v>
      </c>
      <c r="Y503" s="659">
        <v>6.4504904391839398E-3</v>
      </c>
      <c r="Z503" s="661">
        <v>9.2293811615316614E-3</v>
      </c>
      <c r="AA503" s="659">
        <v>5.2293481271481696E-3</v>
      </c>
      <c r="AB503" s="659">
        <v>7.6328940399154402E-3</v>
      </c>
      <c r="AC503" s="661">
        <v>1.0921167270382181E-2</v>
      </c>
      <c r="AD503" s="659">
        <v>1.94730651234295E-3</v>
      </c>
      <c r="AE503" s="659">
        <v>2.8423402513240701E-3</v>
      </c>
      <c r="AF503" s="661">
        <v>4.066828468973235E-3</v>
      </c>
      <c r="AG503" s="659">
        <v>5.22073204706026E-2</v>
      </c>
      <c r="AH503" s="659">
        <v>7.6203183924461501E-2</v>
      </c>
      <c r="AI503" s="661">
        <v>0.10903178085575395</v>
      </c>
      <c r="AJ503" s="659">
        <v>1.69685286810215E-2</v>
      </c>
      <c r="AK503" s="659">
        <v>1.6212524808154698E-2</v>
      </c>
      <c r="AL503" s="661">
        <v>0.9602962266596069</v>
      </c>
    </row>
    <row r="504" spans="1:38" x14ac:dyDescent="0.2">
      <c r="A504" s="329">
        <v>1996</v>
      </c>
      <c r="B504" s="329">
        <v>19</v>
      </c>
      <c r="C504" s="659">
        <v>13.1258434956298</v>
      </c>
      <c r="D504" s="659">
        <v>15.325405555587301</v>
      </c>
      <c r="E504" s="661">
        <v>5.4263120482163378</v>
      </c>
      <c r="F504" s="659">
        <v>0.67050154730140099</v>
      </c>
      <c r="G504" s="659">
        <v>0.98076552943078499</v>
      </c>
      <c r="H504" s="684">
        <v>1.4038938590315488</v>
      </c>
      <c r="I504" s="681">
        <v>1.7531403349613399</v>
      </c>
      <c r="J504" s="659">
        <v>3.37272274837387</v>
      </c>
      <c r="K504" s="675">
        <v>8.7041287413932675</v>
      </c>
      <c r="L504" s="659">
        <v>1.5568848916804399E-2</v>
      </c>
      <c r="M504" s="659">
        <v>1.4887778772419801E-2</v>
      </c>
      <c r="N504" s="684">
        <v>0.88120030659486237</v>
      </c>
      <c r="O504" s="727">
        <v>0</v>
      </c>
      <c r="P504" s="728">
        <v>0</v>
      </c>
      <c r="Q504" s="675">
        <v>0</v>
      </c>
      <c r="R504" s="659">
        <v>6.7068481347529998E-4</v>
      </c>
      <c r="S504" s="659">
        <v>9.8464727696668196E-4</v>
      </c>
      <c r="T504" s="675">
        <v>3.5805783044579017E-3</v>
      </c>
      <c r="U504" s="659">
        <v>2.3604943146690101E-2</v>
      </c>
      <c r="V504" s="659">
        <v>3.4535302007646297E-2</v>
      </c>
      <c r="W504" s="661">
        <v>4.9489191639831766E-2</v>
      </c>
      <c r="X504" s="659">
        <v>4.3956444816654703E-3</v>
      </c>
      <c r="Y504" s="659">
        <v>6.4310647484517001E-3</v>
      </c>
      <c r="Z504" s="661">
        <v>9.2157346579007753E-3</v>
      </c>
      <c r="AA504" s="659">
        <v>5.2013869773914704E-3</v>
      </c>
      <c r="AB504" s="659">
        <v>7.6099084563269002E-3</v>
      </c>
      <c r="AC504" s="661">
        <v>1.0905022181788574E-2</v>
      </c>
      <c r="AD504" s="659">
        <v>1.9368939362771501E-3</v>
      </c>
      <c r="AE504" s="659">
        <v>2.8337800673956201E-3</v>
      </c>
      <c r="AF504" s="661">
        <v>4.0608153055661667E-3</v>
      </c>
      <c r="AG504" s="659">
        <v>5.1928176797892502E-2</v>
      </c>
      <c r="AH504" s="659">
        <v>7.5973688633011502E-2</v>
      </c>
      <c r="AI504" s="661">
        <v>0.1088705043584321</v>
      </c>
      <c r="AJ504" s="659">
        <v>1.6922713953379999E-2</v>
      </c>
      <c r="AK504" s="659">
        <v>1.6182411284757E-2</v>
      </c>
      <c r="AL504" s="661">
        <v>0.95782943688317734</v>
      </c>
    </row>
    <row r="505" spans="1:38" x14ac:dyDescent="0.2">
      <c r="A505" s="329">
        <v>1996</v>
      </c>
      <c r="B505" s="329">
        <v>20</v>
      </c>
      <c r="C505" s="659">
        <v>14.779699137817399</v>
      </c>
      <c r="D505" s="659">
        <v>16.898069299039499</v>
      </c>
      <c r="E505" s="661">
        <v>5.4249389382176663</v>
      </c>
      <c r="F505" s="659">
        <v>0.68449462612769596</v>
      </c>
      <c r="G505" s="659">
        <v>0.94808637579688804</v>
      </c>
      <c r="H505" s="684">
        <v>1.4029598981584286</v>
      </c>
      <c r="I505" s="681">
        <v>1.78201978206261</v>
      </c>
      <c r="J505" s="659">
        <v>3.09887846851379</v>
      </c>
      <c r="K505" s="675">
        <v>8.6955807184460312</v>
      </c>
      <c r="L505" s="659">
        <v>2.3104859422055899E-2</v>
      </c>
      <c r="M505" s="659">
        <v>1.9646461959105299E-2</v>
      </c>
      <c r="N505" s="684">
        <v>0.88054436256570245</v>
      </c>
      <c r="O505" s="727">
        <v>0</v>
      </c>
      <c r="P505" s="728">
        <v>0</v>
      </c>
      <c r="Q505" s="675">
        <v>0</v>
      </c>
      <c r="R505" s="659">
        <v>6.6994202576248696E-4</v>
      </c>
      <c r="S505" s="659">
        <v>9.8345219198426302E-4</v>
      </c>
      <c r="T505" s="675">
        <v>3.5716781262010891E-3</v>
      </c>
      <c r="U505" s="659">
        <v>2.4102550555486699E-2</v>
      </c>
      <c r="V505" s="659">
        <v>3.3373492924633603E-2</v>
      </c>
      <c r="W505" s="661">
        <v>4.9457010013027047E-2</v>
      </c>
      <c r="X505" s="659">
        <v>4.4883075454349901E-3</v>
      </c>
      <c r="Y505" s="659">
        <v>6.2147159415503602E-3</v>
      </c>
      <c r="Z505" s="661">
        <v>9.2097423663191139E-3</v>
      </c>
      <c r="AA505" s="659">
        <v>5.3110368268151301E-3</v>
      </c>
      <c r="AB505" s="659">
        <v>7.3539010425613801E-3</v>
      </c>
      <c r="AC505" s="661">
        <v>1.0897930287445031E-2</v>
      </c>
      <c r="AD505" s="659">
        <v>1.9777252042071699E-3</v>
      </c>
      <c r="AE505" s="659">
        <v>2.7384485956479698E-3</v>
      </c>
      <c r="AF505" s="661">
        <v>4.0581741256524341E-3</v>
      </c>
      <c r="AG505" s="659">
        <v>5.3022873436841103E-2</v>
      </c>
      <c r="AH505" s="659">
        <v>7.3417849333864305E-2</v>
      </c>
      <c r="AI505" s="661">
        <v>0.1087997479206573</v>
      </c>
      <c r="AJ505" s="659">
        <v>2.5114048066968798E-2</v>
      </c>
      <c r="AK505" s="659">
        <v>2.1354924952968798E-2</v>
      </c>
      <c r="AL505" s="661">
        <v>0.95711673552597143</v>
      </c>
    </row>
    <row r="506" spans="1:38" x14ac:dyDescent="0.2">
      <c r="A506" s="329">
        <v>1996</v>
      </c>
      <c r="B506" s="329">
        <v>21</v>
      </c>
      <c r="C506" s="659">
        <v>14.7820810746231</v>
      </c>
      <c r="D506" s="659">
        <v>16.9117692485231</v>
      </c>
      <c r="E506" s="661">
        <v>5.4249798968228022</v>
      </c>
      <c r="F506" s="659">
        <v>0.684872070430808</v>
      </c>
      <c r="G506" s="659">
        <v>0.94883291682586102</v>
      </c>
      <c r="H506" s="684">
        <v>1.4041723416474035</v>
      </c>
      <c r="I506" s="681">
        <v>1.7822762802005101</v>
      </c>
      <c r="J506" s="659">
        <v>3.1010899104402601</v>
      </c>
      <c r="K506" s="675">
        <v>8.7043344534192872</v>
      </c>
      <c r="L506" s="659">
        <v>2.3111494601611202E-2</v>
      </c>
      <c r="M506" s="659">
        <v>1.9667997771932299E-2</v>
      </c>
      <c r="N506" s="684">
        <v>0.88112505452751533</v>
      </c>
      <c r="O506" s="727">
        <v>0</v>
      </c>
      <c r="P506" s="728">
        <v>0</v>
      </c>
      <c r="Q506" s="675">
        <v>0</v>
      </c>
      <c r="R506" s="659">
        <v>6.7016271746194302E-4</v>
      </c>
      <c r="S506" s="659">
        <v>9.8361381602046099E-4</v>
      </c>
      <c r="T506" s="675">
        <v>3.5947705251972413E-3</v>
      </c>
      <c r="U506" s="659">
        <v>2.4115964345680699E-2</v>
      </c>
      <c r="V506" s="659">
        <v>3.3400229782336401E-2</v>
      </c>
      <c r="W506" s="661">
        <v>4.9499320176676236E-2</v>
      </c>
      <c r="X506" s="659">
        <v>4.4908059788174E-3</v>
      </c>
      <c r="Y506" s="659">
        <v>6.2196972164356304E-3</v>
      </c>
      <c r="Z506" s="661">
        <v>9.217623371941961E-3</v>
      </c>
      <c r="AA506" s="659">
        <v>5.3139923018097899E-3</v>
      </c>
      <c r="AB506" s="659">
        <v>7.3597943415840798E-3</v>
      </c>
      <c r="AC506" s="661">
        <v>1.0907252722443745E-2</v>
      </c>
      <c r="AD506" s="659">
        <v>1.9788255017128202E-3</v>
      </c>
      <c r="AE506" s="659">
        <v>2.7406430235344201E-3</v>
      </c>
      <c r="AF506" s="661">
        <v>4.0616465031731224E-3</v>
      </c>
      <c r="AG506" s="659">
        <v>5.3052329468413102E-2</v>
      </c>
      <c r="AH506" s="659">
        <v>7.3476677094072004E-2</v>
      </c>
      <c r="AI506" s="661">
        <v>0.10889284370977291</v>
      </c>
      <c r="AJ506" s="659">
        <v>2.51212682831062E-2</v>
      </c>
      <c r="AK506" s="659">
        <v>2.1378327457667299E-2</v>
      </c>
      <c r="AL506" s="661">
        <v>0.95774755473407802</v>
      </c>
    </row>
    <row r="507" spans="1:38" x14ac:dyDescent="0.2">
      <c r="A507" s="329">
        <v>1996</v>
      </c>
      <c r="B507" s="329">
        <v>22</v>
      </c>
      <c r="C507" s="659">
        <v>14.777309772665101</v>
      </c>
      <c r="D507" s="659">
        <v>16.9096585896792</v>
      </c>
      <c r="E507" s="661">
        <v>5.4258245503103737</v>
      </c>
      <c r="F507" s="659">
        <v>0.68413571663650696</v>
      </c>
      <c r="G507" s="659">
        <v>0.94687194936814001</v>
      </c>
      <c r="H507" s="684">
        <v>1.4075169773897778</v>
      </c>
      <c r="I507" s="681">
        <v>1.7696702673907501</v>
      </c>
      <c r="J507" s="659">
        <v>3.0753203424381499</v>
      </c>
      <c r="K507" s="675">
        <v>8.7423819756925578</v>
      </c>
      <c r="L507" s="659">
        <v>2.29723664985719E-2</v>
      </c>
      <c r="M507" s="659">
        <v>1.9539803250184999E-2</v>
      </c>
      <c r="N507" s="684">
        <v>0.88411201428403607</v>
      </c>
      <c r="O507" s="727">
        <v>0</v>
      </c>
      <c r="P507" s="728">
        <v>0</v>
      </c>
      <c r="Q507" s="675">
        <v>0</v>
      </c>
      <c r="R507" s="659">
        <v>6.6800746391230297E-4</v>
      </c>
      <c r="S507" s="659">
        <v>9.7891388611618594E-4</v>
      </c>
      <c r="T507" s="675">
        <v>3.648312908295666E-3</v>
      </c>
      <c r="U507" s="659">
        <v>2.40898066814683E-2</v>
      </c>
      <c r="V507" s="659">
        <v>3.33308141392809E-2</v>
      </c>
      <c r="W507" s="661">
        <v>4.9614063136109492E-2</v>
      </c>
      <c r="X507" s="659">
        <v>4.4859332427346198E-3</v>
      </c>
      <c r="Y507" s="659">
        <v>6.20676895707467E-3</v>
      </c>
      <c r="Z507" s="661">
        <v>9.2389877478515244E-3</v>
      </c>
      <c r="AA507" s="659">
        <v>5.3082284652286298E-3</v>
      </c>
      <c r="AB507" s="659">
        <v>7.3444966953941501E-3</v>
      </c>
      <c r="AC507" s="661">
        <v>1.0932529798418219E-2</v>
      </c>
      <c r="AD507" s="659">
        <v>1.9766798861645101E-3</v>
      </c>
      <c r="AE507" s="659">
        <v>2.7349463979838098E-3</v>
      </c>
      <c r="AF507" s="661">
        <v>4.0710611586886143E-3</v>
      </c>
      <c r="AG507" s="659">
        <v>5.29948014412428E-2</v>
      </c>
      <c r="AH507" s="659">
        <v>7.3323961896800502E-2</v>
      </c>
      <c r="AI507" s="661">
        <v>0.10914523364997894</v>
      </c>
      <c r="AJ507" s="659">
        <v>2.4970041790391799E-2</v>
      </c>
      <c r="AK507" s="659">
        <v>2.1238975600054898E-2</v>
      </c>
      <c r="AL507" s="661">
        <v>0.9609940026009588</v>
      </c>
    </row>
    <row r="508" spans="1:38" x14ac:dyDescent="0.2">
      <c r="A508" s="329">
        <v>1996</v>
      </c>
      <c r="B508" s="329">
        <v>23</v>
      </c>
      <c r="C508" s="659">
        <v>14.7902642279763</v>
      </c>
      <c r="D508" s="659">
        <v>16.9209032577435</v>
      </c>
      <c r="E508" s="661">
        <v>5.4226685378316155</v>
      </c>
      <c r="F508" s="659">
        <v>0.68615682139701895</v>
      </c>
      <c r="G508" s="659">
        <v>0.94644109231821005</v>
      </c>
      <c r="H508" s="684">
        <v>1.4041866740342261</v>
      </c>
      <c r="I508" s="681">
        <v>1.7831580358206001</v>
      </c>
      <c r="J508" s="659">
        <v>3.1031629662435298</v>
      </c>
      <c r="K508" s="675">
        <v>8.7081442048397832</v>
      </c>
      <c r="L508" s="659">
        <v>2.31341611800478E-2</v>
      </c>
      <c r="M508" s="659">
        <v>1.9657862523743599E-2</v>
      </c>
      <c r="N508" s="684">
        <v>0.88132073843835701</v>
      </c>
      <c r="O508" s="727">
        <v>0</v>
      </c>
      <c r="P508" s="728">
        <v>0</v>
      </c>
      <c r="Q508" s="675">
        <v>0</v>
      </c>
      <c r="R508" s="659">
        <v>6.7091576514686699E-4</v>
      </c>
      <c r="S508" s="659">
        <v>9.8104465390866803E-4</v>
      </c>
      <c r="T508" s="675">
        <v>3.6037629728913364E-3</v>
      </c>
      <c r="U508" s="659">
        <v>2.4161610257585599E-2</v>
      </c>
      <c r="V508" s="659">
        <v>3.33158401929248E-2</v>
      </c>
      <c r="W508" s="661">
        <v>4.9499737467121649E-2</v>
      </c>
      <c r="X508" s="659">
        <v>4.4993056486111798E-3</v>
      </c>
      <c r="Y508" s="659">
        <v>6.2039813353032798E-3</v>
      </c>
      <c r="Z508" s="661">
        <v>9.2177000514154384E-3</v>
      </c>
      <c r="AA508" s="659">
        <v>5.3240485892436197E-3</v>
      </c>
      <c r="AB508" s="659">
        <v>7.3411982367085201E-3</v>
      </c>
      <c r="AC508" s="661">
        <v>1.0907343724223278E-2</v>
      </c>
      <c r="AD508" s="659">
        <v>1.9825714242336502E-3</v>
      </c>
      <c r="AE508" s="659">
        <v>2.7337169834125898E-3</v>
      </c>
      <c r="AF508" s="661">
        <v>4.0616815906793892E-3</v>
      </c>
      <c r="AG508" s="659">
        <v>5.3152778853788503E-2</v>
      </c>
      <c r="AH508" s="659">
        <v>7.32910215563011E-2</v>
      </c>
      <c r="AI508" s="661">
        <v>0.10889371995002127</v>
      </c>
      <c r="AJ508" s="659">
        <v>2.5145914995917201E-2</v>
      </c>
      <c r="AK508" s="659">
        <v>2.1367307355282202E-2</v>
      </c>
      <c r="AL508" s="661">
        <v>0.95796060339715738</v>
      </c>
    </row>
    <row r="509" spans="1:38" x14ac:dyDescent="0.2">
      <c r="A509" s="329">
        <v>1996</v>
      </c>
      <c r="B509" s="329">
        <v>24</v>
      </c>
      <c r="C509" s="659">
        <v>14.9747362013309</v>
      </c>
      <c r="D509" s="659">
        <v>17.158132346267799</v>
      </c>
      <c r="E509" s="661">
        <v>5.4300071427766241</v>
      </c>
      <c r="F509" s="659">
        <v>0.71491208329174005</v>
      </c>
      <c r="G509" s="659">
        <v>0.98163355069018199</v>
      </c>
      <c r="H509" s="684">
        <v>1.4084027269920929</v>
      </c>
      <c r="I509" s="681">
        <v>1.8030542237640901</v>
      </c>
      <c r="J509" s="659">
        <v>3.13684475806147</v>
      </c>
      <c r="K509" s="675">
        <v>8.6904074202527131</v>
      </c>
      <c r="L509" s="659">
        <v>2.3642962107503999E-2</v>
      </c>
      <c r="M509" s="659">
        <v>2.02196111349102E-2</v>
      </c>
      <c r="N509" s="684">
        <v>0.87863588370826018</v>
      </c>
      <c r="O509" s="727">
        <v>0</v>
      </c>
      <c r="P509" s="728">
        <v>0</v>
      </c>
      <c r="Q509" s="675">
        <v>0</v>
      </c>
      <c r="R509" s="659">
        <v>6.8780535578299399E-4</v>
      </c>
      <c r="S509" s="659">
        <v>1.0044870473769399E-3</v>
      </c>
      <c r="T509" s="675">
        <v>3.6542108449426416E-3</v>
      </c>
      <c r="U509" s="659">
        <v>2.5183234258969098E-2</v>
      </c>
      <c r="V509" s="659">
        <v>3.45665124704276E-2</v>
      </c>
      <c r="W509" s="661">
        <v>4.965299827916661E-2</v>
      </c>
      <c r="X509" s="659">
        <v>4.6895494845407004E-3</v>
      </c>
      <c r="Y509" s="659">
        <v>6.43687418052562E-3</v>
      </c>
      <c r="Z509" s="661">
        <v>9.2462392165773913E-3</v>
      </c>
      <c r="AA509" s="659">
        <v>5.5491654833833204E-3</v>
      </c>
      <c r="AB509" s="659">
        <v>7.6167809869603503E-3</v>
      </c>
      <c r="AC509" s="661">
        <v>1.0941115568903249E-2</v>
      </c>
      <c r="AD509" s="659">
        <v>2.0663994410564501E-3</v>
      </c>
      <c r="AE509" s="659">
        <v>2.8363391123087701E-3</v>
      </c>
      <c r="AF509" s="661">
        <v>4.0742569850635239E-3</v>
      </c>
      <c r="AG509" s="659">
        <v>5.5400230890335599E-2</v>
      </c>
      <c r="AH509" s="659">
        <v>7.6042323300084105E-2</v>
      </c>
      <c r="AI509" s="661">
        <v>0.10923088835676588</v>
      </c>
      <c r="AJ509" s="659">
        <v>2.5698959620425899E-2</v>
      </c>
      <c r="AK509" s="659">
        <v>2.1977902372140899E-2</v>
      </c>
      <c r="AL509" s="661">
        <v>0.95504204115237112</v>
      </c>
    </row>
    <row r="510" spans="1:38" x14ac:dyDescent="0.2">
      <c r="A510" s="329">
        <v>1996</v>
      </c>
      <c r="B510" s="329">
        <v>25</v>
      </c>
      <c r="C510" s="659">
        <v>14.849607821767099</v>
      </c>
      <c r="D510" s="659">
        <v>17.0037205742256</v>
      </c>
      <c r="E510" s="661">
        <v>5.4262383254566746</v>
      </c>
      <c r="F510" s="659">
        <v>0.70048858151692295</v>
      </c>
      <c r="G510" s="659">
        <v>0.96185529364931599</v>
      </c>
      <c r="H510" s="684">
        <v>1.4049465837943476</v>
      </c>
      <c r="I510" s="681">
        <v>1.79549382497212</v>
      </c>
      <c r="J510" s="659">
        <v>3.1244415852744498</v>
      </c>
      <c r="K510" s="675">
        <v>8.6683867325925839</v>
      </c>
      <c r="L510" s="659">
        <v>2.3344840900193502E-2</v>
      </c>
      <c r="M510" s="659">
        <v>1.9895940232797699E-2</v>
      </c>
      <c r="N510" s="684">
        <v>0.87718836439896619</v>
      </c>
      <c r="O510" s="727">
        <v>0</v>
      </c>
      <c r="P510" s="728">
        <v>0</v>
      </c>
      <c r="Q510" s="675">
        <v>0</v>
      </c>
      <c r="R510" s="659">
        <v>6.8064860600846005E-4</v>
      </c>
      <c r="S510" s="659">
        <v>9.9289963383693302E-4</v>
      </c>
      <c r="T510" s="675">
        <v>3.6102522600749906E-3</v>
      </c>
      <c r="U510" s="659">
        <v>2.4670730948747398E-2</v>
      </c>
      <c r="V510" s="659">
        <v>3.3863863087894401E-2</v>
      </c>
      <c r="W510" s="661">
        <v>4.953230470194514E-2</v>
      </c>
      <c r="X510" s="659">
        <v>4.5941126453594196E-3</v>
      </c>
      <c r="Y510" s="659">
        <v>6.3060283318321E-3</v>
      </c>
      <c r="Z510" s="661">
        <v>9.223764935696814E-3</v>
      </c>
      <c r="AA510" s="659">
        <v>5.4362342857297297E-3</v>
      </c>
      <c r="AB510" s="659">
        <v>7.4619551557096901E-3</v>
      </c>
      <c r="AC510" s="661">
        <v>1.0914522564151066E-2</v>
      </c>
      <c r="AD510" s="659">
        <v>2.02434641983155E-3</v>
      </c>
      <c r="AE510" s="659">
        <v>2.7786843357749998E-3</v>
      </c>
      <c r="AF510" s="661">
        <v>4.0643524082944167E-3</v>
      </c>
      <c r="AG510" s="659">
        <v>5.4272769635912703E-2</v>
      </c>
      <c r="AH510" s="659">
        <v>7.4496575893120101E-2</v>
      </c>
      <c r="AI510" s="661">
        <v>0.10896541833413098</v>
      </c>
      <c r="AJ510" s="659">
        <v>2.5374905796596198E-2</v>
      </c>
      <c r="AK510" s="659">
        <v>2.1626092737705799E-2</v>
      </c>
      <c r="AL510" s="661">
        <v>0.9534686608619547</v>
      </c>
    </row>
    <row r="511" spans="1:38" x14ac:dyDescent="0.2">
      <c r="A511" s="329">
        <v>1996</v>
      </c>
      <c r="B511" s="329">
        <v>26</v>
      </c>
      <c r="C511" s="659">
        <v>14.8330180364343</v>
      </c>
      <c r="D511" s="659">
        <v>16.982969428184401</v>
      </c>
      <c r="E511" s="661">
        <v>5.4238749264369641</v>
      </c>
      <c r="F511" s="659">
        <v>0.69791291523328902</v>
      </c>
      <c r="G511" s="659">
        <v>0.95747570473654797</v>
      </c>
      <c r="H511" s="684">
        <v>1.4013922787412905</v>
      </c>
      <c r="I511" s="681">
        <v>1.79369757171986</v>
      </c>
      <c r="J511" s="659">
        <v>3.1217529098702599</v>
      </c>
      <c r="K511" s="675">
        <v>8.6099996990141339</v>
      </c>
      <c r="L511" s="659">
        <v>2.3299218978207501E-2</v>
      </c>
      <c r="M511" s="659">
        <v>1.9835809359153099E-2</v>
      </c>
      <c r="N511" s="684">
        <v>0.87222427882621334</v>
      </c>
      <c r="O511" s="727">
        <v>0</v>
      </c>
      <c r="P511" s="728">
        <v>0</v>
      </c>
      <c r="Q511" s="675">
        <v>0</v>
      </c>
      <c r="R511" s="659">
        <v>6.7912937525440903E-4</v>
      </c>
      <c r="S511" s="659">
        <v>9.8963052695665303E-4</v>
      </c>
      <c r="T511" s="675">
        <v>3.5707394065898363E-3</v>
      </c>
      <c r="U511" s="659">
        <v>2.4579226594670201E-2</v>
      </c>
      <c r="V511" s="659">
        <v>3.37084245262207E-2</v>
      </c>
      <c r="W511" s="661">
        <v>4.9412933239953216E-2</v>
      </c>
      <c r="X511" s="659">
        <v>4.5770730340379999E-3</v>
      </c>
      <c r="Y511" s="659">
        <v>6.2770861524299804E-3</v>
      </c>
      <c r="Z511" s="661">
        <v>9.2015340993569436E-3</v>
      </c>
      <c r="AA511" s="659">
        <v>5.4160712021641098E-3</v>
      </c>
      <c r="AB511" s="659">
        <v>7.4277000128744296E-3</v>
      </c>
      <c r="AC511" s="661">
        <v>1.0888217446676634E-2</v>
      </c>
      <c r="AD511" s="659">
        <v>2.0168387517094499E-3</v>
      </c>
      <c r="AE511" s="659">
        <v>2.7659301919839602E-3</v>
      </c>
      <c r="AF511" s="661">
        <v>4.0545580203900254E-3</v>
      </c>
      <c r="AG511" s="659">
        <v>5.4071476404946597E-2</v>
      </c>
      <c r="AH511" s="659">
        <v>7.4154664194483896E-2</v>
      </c>
      <c r="AI511" s="661">
        <v>0.1087027675322276</v>
      </c>
      <c r="AJ511" s="659">
        <v>2.5325323818798699E-2</v>
      </c>
      <c r="AK511" s="659">
        <v>2.1560727103135099E-2</v>
      </c>
      <c r="AL511" s="661">
        <v>0.9480727788398946</v>
      </c>
    </row>
    <row r="512" spans="1:38" x14ac:dyDescent="0.2">
      <c r="A512" s="329">
        <v>1996</v>
      </c>
      <c r="B512" s="329">
        <v>27</v>
      </c>
      <c r="C512" s="659">
        <v>14.8135739517936</v>
      </c>
      <c r="D512" s="659">
        <v>16.9605176152129</v>
      </c>
      <c r="E512" s="661">
        <v>5.4228922894036549</v>
      </c>
      <c r="F512" s="659">
        <v>0.69489293573898803</v>
      </c>
      <c r="G512" s="659">
        <v>0.95357151346924796</v>
      </c>
      <c r="H512" s="684">
        <v>1.3989048534519406</v>
      </c>
      <c r="I512" s="681">
        <v>1.79159095475525</v>
      </c>
      <c r="J512" s="659">
        <v>3.11867185722565</v>
      </c>
      <c r="K512" s="675">
        <v>8.5502241523350513</v>
      </c>
      <c r="L512" s="659">
        <v>2.3245716300751E-2</v>
      </c>
      <c r="M512" s="659">
        <v>1.9777831885474099E-2</v>
      </c>
      <c r="N512" s="684">
        <v>0.86689645750775279</v>
      </c>
      <c r="O512" s="727">
        <v>0</v>
      </c>
      <c r="P512" s="728">
        <v>0</v>
      </c>
      <c r="Q512" s="675">
        <v>0</v>
      </c>
      <c r="R512" s="659">
        <v>6.7734798011565803E-4</v>
      </c>
      <c r="S512" s="659">
        <v>9.8686809842119601E-4</v>
      </c>
      <c r="T512" s="675">
        <v>3.5465416156609474E-3</v>
      </c>
      <c r="U512" s="659">
        <v>2.44719403502749E-2</v>
      </c>
      <c r="V512" s="659">
        <v>3.35697568455703E-2</v>
      </c>
      <c r="W512" s="661">
        <v>4.9331881685252404E-2</v>
      </c>
      <c r="X512" s="659">
        <v>4.5570926871543703E-3</v>
      </c>
      <c r="Y512" s="659">
        <v>6.2512642828437799E-3</v>
      </c>
      <c r="Z512" s="661">
        <v>9.1864421356750055E-3</v>
      </c>
      <c r="AA512" s="659">
        <v>5.3924283868805904E-3</v>
      </c>
      <c r="AB512" s="659">
        <v>7.3971526793706801E-3</v>
      </c>
      <c r="AC512" s="661">
        <v>1.0870359201829698E-2</v>
      </c>
      <c r="AD512" s="659">
        <v>2.00803419967936E-3</v>
      </c>
      <c r="AE512" s="659">
        <v>2.75455347353506E-3</v>
      </c>
      <c r="AF512" s="661">
        <v>4.0479076879673731E-3</v>
      </c>
      <c r="AG512" s="659">
        <v>5.38354403438027E-2</v>
      </c>
      <c r="AH512" s="659">
        <v>7.3849640483005102E-2</v>
      </c>
      <c r="AI512" s="661">
        <v>0.10852448004387259</v>
      </c>
      <c r="AJ512" s="659">
        <v>2.5267179963623501E-2</v>
      </c>
      <c r="AK512" s="659">
        <v>2.1497707101490501E-2</v>
      </c>
      <c r="AL512" s="661">
        <v>0.94228169811353535</v>
      </c>
    </row>
    <row r="513" spans="1:38" x14ac:dyDescent="0.2">
      <c r="A513" s="329">
        <v>1996</v>
      </c>
      <c r="B513" s="329">
        <v>28</v>
      </c>
      <c r="C513" s="659">
        <v>14.8146114959321</v>
      </c>
      <c r="D513" s="659">
        <v>16.963716473979101</v>
      </c>
      <c r="E513" s="661">
        <v>5.4229907971434477</v>
      </c>
      <c r="F513" s="659">
        <v>0.69506373870022298</v>
      </c>
      <c r="G513" s="659">
        <v>0.95373350629421905</v>
      </c>
      <c r="H513" s="684">
        <v>1.3969181652494438</v>
      </c>
      <c r="I513" s="681">
        <v>1.7917036721689099</v>
      </c>
      <c r="J513" s="659">
        <v>3.1191902675535901</v>
      </c>
      <c r="K513" s="675">
        <v>8.4907507604468275</v>
      </c>
      <c r="L513" s="659">
        <v>2.3248690563543201E-2</v>
      </c>
      <c r="M513" s="659">
        <v>1.9782787594394401E-2</v>
      </c>
      <c r="N513" s="684">
        <v>0.86147277775189868</v>
      </c>
      <c r="O513" s="727">
        <v>0</v>
      </c>
      <c r="P513" s="728">
        <v>0</v>
      </c>
      <c r="Q513" s="675">
        <v>0</v>
      </c>
      <c r="R513" s="659">
        <v>6.7744721281444301E-4</v>
      </c>
      <c r="S513" s="659">
        <v>9.8689105744551508E-4</v>
      </c>
      <c r="T513" s="675">
        <v>3.5254300358907183E-3</v>
      </c>
      <c r="U513" s="659">
        <v>2.44779965676486E-2</v>
      </c>
      <c r="V513" s="659">
        <v>3.3575577465086499E-2</v>
      </c>
      <c r="W513" s="661">
        <v>4.9268733072948524E-2</v>
      </c>
      <c r="X513" s="659">
        <v>4.5582223887890598E-3</v>
      </c>
      <c r="Y513" s="659">
        <v>6.2523469844138202E-3</v>
      </c>
      <c r="Z513" s="661">
        <v>9.1746802536404205E-3</v>
      </c>
      <c r="AA513" s="659">
        <v>5.3937662665046503E-3</v>
      </c>
      <c r="AB513" s="659">
        <v>7.3984320933184701E-3</v>
      </c>
      <c r="AC513" s="661">
        <v>1.085644159872603E-2</v>
      </c>
      <c r="AD513" s="659">
        <v>2.0085335700124399E-3</v>
      </c>
      <c r="AE513" s="659">
        <v>2.7550303610275801E-3</v>
      </c>
      <c r="AF513" s="661">
        <v>4.0427243466011195E-3</v>
      </c>
      <c r="AG513" s="659">
        <v>5.3848796628165801E-2</v>
      </c>
      <c r="AH513" s="659">
        <v>7.3862397465333504E-2</v>
      </c>
      <c r="AI513" s="661">
        <v>0.1083855317954045</v>
      </c>
      <c r="AJ513" s="659">
        <v>2.5270390637625699E-2</v>
      </c>
      <c r="AK513" s="659">
        <v>2.150309945441E-2</v>
      </c>
      <c r="AL513" s="661">
        <v>0.93638654953794509</v>
      </c>
    </row>
    <row r="514" spans="1:38" x14ac:dyDescent="0.2">
      <c r="A514" s="329">
        <v>1996</v>
      </c>
      <c r="B514" s="329">
        <v>29</v>
      </c>
      <c r="C514" s="659">
        <v>14.8213723250923</v>
      </c>
      <c r="D514" s="659">
        <v>16.973830293793402</v>
      </c>
      <c r="E514" s="661">
        <v>5.4232285547586754</v>
      </c>
      <c r="F514" s="659">
        <v>0.696132370256629</v>
      </c>
      <c r="G514" s="659">
        <v>0.95500968528725105</v>
      </c>
      <c r="H514" s="684">
        <v>1.3944455506183997</v>
      </c>
      <c r="I514" s="681">
        <v>1.79243298761306</v>
      </c>
      <c r="J514" s="659">
        <v>3.1206753600919699</v>
      </c>
      <c r="K514" s="675">
        <v>8.4213471553767256</v>
      </c>
      <c r="L514" s="659">
        <v>2.32674931039367E-2</v>
      </c>
      <c r="M514" s="659">
        <v>1.9804872465420099E-2</v>
      </c>
      <c r="N514" s="684">
        <v>0.8551680032703548</v>
      </c>
      <c r="O514" s="727">
        <v>0</v>
      </c>
      <c r="P514" s="728">
        <v>0</v>
      </c>
      <c r="Q514" s="675">
        <v>0</v>
      </c>
      <c r="R514" s="659">
        <v>6.7807428506559805E-4</v>
      </c>
      <c r="S514" s="659">
        <v>9.8768050839420293E-4</v>
      </c>
      <c r="T514" s="675">
        <v>3.4961091641208079E-3</v>
      </c>
      <c r="U514" s="659">
        <v>2.45159709033352E-2</v>
      </c>
      <c r="V514" s="659">
        <v>3.3620969009151597E-2</v>
      </c>
      <c r="W514" s="661">
        <v>4.9189501229221534E-2</v>
      </c>
      <c r="X514" s="659">
        <v>4.5652927983738604E-3</v>
      </c>
      <c r="Y514" s="659">
        <v>6.2608017888122801E-3</v>
      </c>
      <c r="Z514" s="661">
        <v>9.1599275546867791E-3</v>
      </c>
      <c r="AA514" s="659">
        <v>5.4021330658166498E-3</v>
      </c>
      <c r="AB514" s="659">
        <v>7.4084326233950903E-3</v>
      </c>
      <c r="AC514" s="661">
        <v>1.0838983835978849E-2</v>
      </c>
      <c r="AD514" s="659">
        <v>2.01164861667472E-3</v>
      </c>
      <c r="AE514" s="659">
        <v>2.7587551868923001E-3</v>
      </c>
      <c r="AF514" s="661">
        <v>4.0362230595645254E-3</v>
      </c>
      <c r="AG514" s="659">
        <v>5.3932333370948701E-2</v>
      </c>
      <c r="AH514" s="659">
        <v>7.3962213375891303E-2</v>
      </c>
      <c r="AI514" s="661">
        <v>0.10821123394749456</v>
      </c>
      <c r="AJ514" s="659">
        <v>2.5290824302276201E-2</v>
      </c>
      <c r="AK514" s="659">
        <v>2.15271016428175E-2</v>
      </c>
      <c r="AL514" s="661">
        <v>0.9295334042229636</v>
      </c>
    </row>
    <row r="515" spans="1:38" x14ac:dyDescent="0.2">
      <c r="A515" s="329">
        <v>1996</v>
      </c>
      <c r="B515" s="329">
        <v>30</v>
      </c>
      <c r="C515" s="659">
        <v>14.8229356131662</v>
      </c>
      <c r="D515" s="659">
        <v>16.978677841821799</v>
      </c>
      <c r="E515" s="661">
        <v>5.4390189359756853</v>
      </c>
      <c r="F515" s="659">
        <v>0.69639322806473203</v>
      </c>
      <c r="G515" s="659">
        <v>0.95548572327171699</v>
      </c>
      <c r="H515" s="684">
        <v>1.4029636568756259</v>
      </c>
      <c r="I515" s="681">
        <v>1.79260110016385</v>
      </c>
      <c r="J515" s="659">
        <v>3.1214139671988201</v>
      </c>
      <c r="K515" s="675">
        <v>8.4958403000086271</v>
      </c>
      <c r="L515" s="659">
        <v>2.3271985709346799E-2</v>
      </c>
      <c r="M515" s="659">
        <v>1.9814333610293298E-2</v>
      </c>
      <c r="N515" s="684">
        <v>0.86135653679762925</v>
      </c>
      <c r="O515" s="727">
        <v>0</v>
      </c>
      <c r="P515" s="728">
        <v>0</v>
      </c>
      <c r="Q515" s="675">
        <v>0</v>
      </c>
      <c r="R515" s="659">
        <v>6.7822529874651295E-4</v>
      </c>
      <c r="S515" s="659">
        <v>9.8793071858286089E-4</v>
      </c>
      <c r="T515" s="675">
        <v>3.5709090269820049E-3</v>
      </c>
      <c r="U515" s="659">
        <v>2.4525234362460398E-2</v>
      </c>
      <c r="V515" s="659">
        <v>3.3637944845025601E-2</v>
      </c>
      <c r="W515" s="661">
        <v>4.9482714565693142E-2</v>
      </c>
      <c r="X515" s="659">
        <v>4.5670207179049601E-3</v>
      </c>
      <c r="Y515" s="659">
        <v>6.2639612373815703E-3</v>
      </c>
      <c r="Z515" s="661">
        <v>9.2145250723612848E-3</v>
      </c>
      <c r="AA515" s="659">
        <v>5.4041750495796804E-3</v>
      </c>
      <c r="AB515" s="659">
        <v>7.41217467171487E-3</v>
      </c>
      <c r="AC515" s="661">
        <v>1.090359269725177E-2</v>
      </c>
      <c r="AD515" s="659">
        <v>2.01240904898525E-3</v>
      </c>
      <c r="AE515" s="659">
        <v>2.7601478241519499E-3</v>
      </c>
      <c r="AF515" s="661">
        <v>4.0602823701812651E-3</v>
      </c>
      <c r="AG515" s="659">
        <v>5.3952729445986003E-2</v>
      </c>
      <c r="AH515" s="659">
        <v>7.3999602880343698E-2</v>
      </c>
      <c r="AI515" s="661">
        <v>0.10885626855838378</v>
      </c>
      <c r="AJ515" s="659">
        <v>2.5295724605110301E-2</v>
      </c>
      <c r="AK515" s="659">
        <v>2.15373824558448E-2</v>
      </c>
      <c r="AL515" s="661">
        <v>0.93626019246759673</v>
      </c>
    </row>
    <row r="516" spans="1:38" x14ac:dyDescent="0.2">
      <c r="A516" s="329">
        <v>1996</v>
      </c>
      <c r="B516" s="329">
        <v>31</v>
      </c>
      <c r="C516" s="659">
        <v>14.8197857587916</v>
      </c>
      <c r="D516" s="659">
        <v>16.979321839975299</v>
      </c>
      <c r="E516" s="661">
        <v>5.4390189359756853</v>
      </c>
      <c r="F516" s="659">
        <v>0.69591918632037797</v>
      </c>
      <c r="G516" s="659">
        <v>0.95533214911598496</v>
      </c>
      <c r="H516" s="684">
        <v>1.4029636568756259</v>
      </c>
      <c r="I516" s="681">
        <v>1.79225705329055</v>
      </c>
      <c r="J516" s="659">
        <v>3.1215566195562001</v>
      </c>
      <c r="K516" s="675">
        <v>8.4958403000086271</v>
      </c>
      <c r="L516" s="659">
        <v>2.32634794724653E-2</v>
      </c>
      <c r="M516" s="659">
        <v>1.9813786002868702E-2</v>
      </c>
      <c r="N516" s="684">
        <v>0.86135653679762925</v>
      </c>
      <c r="O516" s="727">
        <v>0</v>
      </c>
      <c r="P516" s="728">
        <v>0</v>
      </c>
      <c r="Q516" s="675">
        <v>0</v>
      </c>
      <c r="R516" s="659">
        <v>6.7794332163082004E-4</v>
      </c>
      <c r="S516" s="659">
        <v>9.8775711092088307E-4</v>
      </c>
      <c r="T516" s="675">
        <v>3.5709090269820049E-3</v>
      </c>
      <c r="U516" s="659">
        <v>2.45084060964601E-2</v>
      </c>
      <c r="V516" s="659">
        <v>3.3632503786839102E-2</v>
      </c>
      <c r="W516" s="661">
        <v>4.9482714565693142E-2</v>
      </c>
      <c r="X516" s="659">
        <v>4.5638842061693601E-3</v>
      </c>
      <c r="Y516" s="659">
        <v>6.2629478345513903E-3</v>
      </c>
      <c r="Z516" s="661">
        <v>9.2145250723612848E-3</v>
      </c>
      <c r="AA516" s="659">
        <v>5.4004663655028498E-3</v>
      </c>
      <c r="AB516" s="659">
        <v>7.4109741466833997E-3</v>
      </c>
      <c r="AC516" s="661">
        <v>1.090359269725177E-2</v>
      </c>
      <c r="AD516" s="659">
        <v>2.0110271962232801E-3</v>
      </c>
      <c r="AE516" s="659">
        <v>2.7597004488163902E-3</v>
      </c>
      <c r="AF516" s="661">
        <v>4.0602823701812651E-3</v>
      </c>
      <c r="AG516" s="659">
        <v>5.3915666936514103E-2</v>
      </c>
      <c r="AH516" s="659">
        <v>7.3987648303962802E-2</v>
      </c>
      <c r="AI516" s="661">
        <v>0.10885626855838378</v>
      </c>
      <c r="AJ516" s="659">
        <v>2.52864712116306E-2</v>
      </c>
      <c r="AK516" s="659">
        <v>2.15368022709733E-2</v>
      </c>
      <c r="AL516" s="661">
        <v>0.93626019246759673</v>
      </c>
    </row>
    <row r="517" spans="1:38" x14ac:dyDescent="0.2">
      <c r="A517" s="329">
        <v>1996</v>
      </c>
      <c r="B517" s="329">
        <v>32</v>
      </c>
      <c r="C517" s="659">
        <v>14.8160557753716</v>
      </c>
      <c r="D517" s="659">
        <v>16.9801006177136</v>
      </c>
      <c r="E517" s="661">
        <v>5.4390189359756853</v>
      </c>
      <c r="F517" s="659">
        <v>0.69535761821905895</v>
      </c>
      <c r="G517" s="659">
        <v>0.95523000536196001</v>
      </c>
      <c r="H517" s="684">
        <v>1.4029636568756259</v>
      </c>
      <c r="I517" s="681">
        <v>1.7918506910658001</v>
      </c>
      <c r="J517" s="659">
        <v>3.12170895468351</v>
      </c>
      <c r="K517" s="675">
        <v>8.4958403000086271</v>
      </c>
      <c r="L517" s="659">
        <v>2.3253414971908699E-2</v>
      </c>
      <c r="M517" s="659">
        <v>1.98138148966817E-2</v>
      </c>
      <c r="N517" s="684">
        <v>0.86135653679762925</v>
      </c>
      <c r="O517" s="727">
        <v>0</v>
      </c>
      <c r="P517" s="728">
        <v>0</v>
      </c>
      <c r="Q517" s="675">
        <v>0</v>
      </c>
      <c r="R517" s="659">
        <v>6.7760873304178201E-4</v>
      </c>
      <c r="S517" s="659">
        <v>9.8762851592934194E-4</v>
      </c>
      <c r="T517" s="675">
        <v>3.5709090269820049E-3</v>
      </c>
      <c r="U517" s="659">
        <v>2.44884485995139E-2</v>
      </c>
      <c r="V517" s="659">
        <v>3.36289041106312E-2</v>
      </c>
      <c r="W517" s="661">
        <v>4.9482714565693142E-2</v>
      </c>
      <c r="X517" s="659">
        <v>4.56016720302602E-3</v>
      </c>
      <c r="Y517" s="659">
        <v>6.2622791813942797E-3</v>
      </c>
      <c r="Z517" s="661">
        <v>9.2145250723612848E-3</v>
      </c>
      <c r="AA517" s="659">
        <v>5.3960675981303899E-3</v>
      </c>
      <c r="AB517" s="659">
        <v>7.4101838692579199E-3</v>
      </c>
      <c r="AC517" s="661">
        <v>1.090359269725177E-2</v>
      </c>
      <c r="AD517" s="659">
        <v>2.00938985728698E-3</v>
      </c>
      <c r="AE517" s="659">
        <v>2.7594062013309799E-3</v>
      </c>
      <c r="AF517" s="661">
        <v>4.0602823701812651E-3</v>
      </c>
      <c r="AG517" s="659">
        <v>5.3871811821568201E-2</v>
      </c>
      <c r="AH517" s="659">
        <v>7.3979732776961196E-2</v>
      </c>
      <c r="AI517" s="661">
        <v>0.10885626855838378</v>
      </c>
      <c r="AJ517" s="659">
        <v>2.52755312784202E-2</v>
      </c>
      <c r="AK517" s="659">
        <v>2.15368205045183E-2</v>
      </c>
      <c r="AL517" s="661">
        <v>0.93626019246759673</v>
      </c>
    </row>
    <row r="518" spans="1:38" x14ac:dyDescent="0.2">
      <c r="A518" s="329">
        <v>1996</v>
      </c>
      <c r="B518" s="329">
        <v>33</v>
      </c>
      <c r="C518" s="659">
        <v>14.8137886604315</v>
      </c>
      <c r="D518" s="659">
        <v>16.984048835449101</v>
      </c>
      <c r="E518" s="661">
        <v>5.4390189359756853</v>
      </c>
      <c r="F518" s="659">
        <v>0.69503209423782097</v>
      </c>
      <c r="G518" s="659">
        <v>0.95566791550795305</v>
      </c>
      <c r="H518" s="684">
        <v>1.4029636568756259</v>
      </c>
      <c r="I518" s="681">
        <v>1.79160297395241</v>
      </c>
      <c r="J518" s="659">
        <v>3.1223004327833799</v>
      </c>
      <c r="K518" s="675">
        <v>8.4958403000086271</v>
      </c>
      <c r="L518" s="659">
        <v>2.3247475998072201E-2</v>
      </c>
      <c r="M518" s="659">
        <v>1.9821981788362999E-2</v>
      </c>
      <c r="N518" s="684">
        <v>0.86135653679762925</v>
      </c>
      <c r="O518" s="727">
        <v>0</v>
      </c>
      <c r="P518" s="728">
        <v>0</v>
      </c>
      <c r="Q518" s="675">
        <v>0</v>
      </c>
      <c r="R518" s="659">
        <v>6.77412747312452E-4</v>
      </c>
      <c r="S518" s="659">
        <v>9.878756574679781E-4</v>
      </c>
      <c r="T518" s="675">
        <v>3.5709090269820049E-3</v>
      </c>
      <c r="U518" s="659">
        <v>2.4476889213342901E-2</v>
      </c>
      <c r="V518" s="659">
        <v>3.3644504515023599E-2</v>
      </c>
      <c r="W518" s="661">
        <v>4.9482714565693142E-2</v>
      </c>
      <c r="X518" s="659">
        <v>4.5580176978933804E-3</v>
      </c>
      <c r="Y518" s="659">
        <v>6.2651833719060898E-3</v>
      </c>
      <c r="Z518" s="661">
        <v>9.2145250723612848E-3</v>
      </c>
      <c r="AA518" s="659">
        <v>5.3935173473989703E-3</v>
      </c>
      <c r="AB518" s="659">
        <v>7.4136194451963899E-3</v>
      </c>
      <c r="AC518" s="661">
        <v>1.090359269725177E-2</v>
      </c>
      <c r="AD518" s="659">
        <v>2.0084409539897399E-3</v>
      </c>
      <c r="AE518" s="659">
        <v>2.76068682825457E-3</v>
      </c>
      <c r="AF518" s="661">
        <v>4.0602823701812651E-3</v>
      </c>
      <c r="AG518" s="659">
        <v>5.3846334609297601E-2</v>
      </c>
      <c r="AH518" s="659">
        <v>7.4014046848657394E-2</v>
      </c>
      <c r="AI518" s="661">
        <v>0.10885626855838378</v>
      </c>
      <c r="AJ518" s="659">
        <v>2.5269065941177199E-2</v>
      </c>
      <c r="AK518" s="659">
        <v>2.15457068904636E-2</v>
      </c>
      <c r="AL518" s="661">
        <v>0.93626019246759673</v>
      </c>
    </row>
    <row r="519" spans="1:38" x14ac:dyDescent="0.2">
      <c r="A519" s="329">
        <v>1996</v>
      </c>
      <c r="B519" s="329">
        <v>34</v>
      </c>
      <c r="C519" s="659">
        <v>14.8117482913337</v>
      </c>
      <c r="D519" s="659">
        <v>16.989922252906201</v>
      </c>
      <c r="E519" s="661">
        <v>5.4390189359756853</v>
      </c>
      <c r="F519" s="659">
        <v>0.69474709789509803</v>
      </c>
      <c r="G519" s="659">
        <v>0.95643705285999703</v>
      </c>
      <c r="H519" s="684">
        <v>1.4029636568756259</v>
      </c>
      <c r="I519" s="681">
        <v>1.79137752051525</v>
      </c>
      <c r="J519" s="659">
        <v>3.1231551080092999</v>
      </c>
      <c r="K519" s="675">
        <v>8.4958403000086271</v>
      </c>
      <c r="L519" s="659">
        <v>2.3242211921973201E-2</v>
      </c>
      <c r="M519" s="659">
        <v>1.98350767518789E-2</v>
      </c>
      <c r="N519" s="684">
        <v>0.86135653679762925</v>
      </c>
      <c r="O519" s="727">
        <v>0</v>
      </c>
      <c r="P519" s="728">
        <v>0</v>
      </c>
      <c r="Q519" s="675">
        <v>0</v>
      </c>
      <c r="R519" s="659">
        <v>6.7723925875426102E-4</v>
      </c>
      <c r="S519" s="659">
        <v>9.8835725764635698E-4</v>
      </c>
      <c r="T519" s="675">
        <v>3.5709090269820049E-3</v>
      </c>
      <c r="U519" s="659">
        <v>2.4466774938443799E-2</v>
      </c>
      <c r="V519" s="659">
        <v>3.36718651500535E-2</v>
      </c>
      <c r="W519" s="661">
        <v>4.9482714565693142E-2</v>
      </c>
      <c r="X519" s="659">
        <v>4.5561331637582903E-3</v>
      </c>
      <c r="Y519" s="659">
        <v>6.2702783747599303E-3</v>
      </c>
      <c r="Z519" s="661">
        <v>9.2145250723612848E-3</v>
      </c>
      <c r="AA519" s="659">
        <v>5.3912912653196103E-3</v>
      </c>
      <c r="AB519" s="659">
        <v>7.4196496610320498E-3</v>
      </c>
      <c r="AC519" s="661">
        <v>1.090359269725177E-2</v>
      </c>
      <c r="AD519" s="659">
        <v>2.0076117192097602E-3</v>
      </c>
      <c r="AE519" s="659">
        <v>2.7629320208546601E-3</v>
      </c>
      <c r="AF519" s="661">
        <v>4.0602823701812651E-3</v>
      </c>
      <c r="AG519" s="659">
        <v>5.3824094880929201E-2</v>
      </c>
      <c r="AH519" s="659">
        <v>7.4074246864736196E-2</v>
      </c>
      <c r="AI519" s="661">
        <v>0.10885626855838378</v>
      </c>
      <c r="AJ519" s="659">
        <v>2.5263346632420702E-2</v>
      </c>
      <c r="AK519" s="659">
        <v>2.1559930898745999E-2</v>
      </c>
      <c r="AL519" s="661">
        <v>0.93626019246759673</v>
      </c>
    </row>
    <row r="520" spans="1:38" x14ac:dyDescent="0.2">
      <c r="A520" s="329">
        <v>1996</v>
      </c>
      <c r="B520" s="329">
        <v>35</v>
      </c>
      <c r="C520" s="659">
        <v>14.808729564997799</v>
      </c>
      <c r="D520" s="659">
        <v>16.9961609148577</v>
      </c>
      <c r="E520" s="661">
        <v>5.4390189359756853</v>
      </c>
      <c r="F520" s="659">
        <v>0.69432372575030599</v>
      </c>
      <c r="G520" s="659">
        <v>0.95729015995892897</v>
      </c>
      <c r="H520" s="684">
        <v>1.4029636568756259</v>
      </c>
      <c r="I520" s="681">
        <v>1.7910459878524601</v>
      </c>
      <c r="J520" s="659">
        <v>3.12405817790758</v>
      </c>
      <c r="K520" s="675">
        <v>8.4958403000086271</v>
      </c>
      <c r="L520" s="659">
        <v>2.3234397523276999E-2</v>
      </c>
      <c r="M520" s="659">
        <v>1.9849292658712499E-2</v>
      </c>
      <c r="N520" s="684">
        <v>0.86135653679762925</v>
      </c>
      <c r="O520" s="727">
        <v>0</v>
      </c>
      <c r="P520" s="728">
        <v>0</v>
      </c>
      <c r="Q520" s="675">
        <v>0</v>
      </c>
      <c r="R520" s="659">
        <v>6.7698167056498104E-4</v>
      </c>
      <c r="S520" s="659">
        <v>9.8890267190654998E-4</v>
      </c>
      <c r="T520" s="675">
        <v>3.5709090269820049E-3</v>
      </c>
      <c r="U520" s="659">
        <v>2.4451733117108201E-2</v>
      </c>
      <c r="V520" s="659">
        <v>3.3702203689952401E-2</v>
      </c>
      <c r="W520" s="661">
        <v>4.9482714565693142E-2</v>
      </c>
      <c r="X520" s="659">
        <v>4.55333064262949E-3</v>
      </c>
      <c r="Y520" s="659">
        <v>6.2759289202452603E-3</v>
      </c>
      <c r="Z520" s="661">
        <v>9.2145250723612848E-3</v>
      </c>
      <c r="AA520" s="659">
        <v>5.38797539777542E-3</v>
      </c>
      <c r="AB520" s="659">
        <v>7.4263335097998397E-3</v>
      </c>
      <c r="AC520" s="661">
        <v>1.090359269725177E-2</v>
      </c>
      <c r="AD520" s="659">
        <v>2.0063771629226399E-3</v>
      </c>
      <c r="AE520" s="659">
        <v>2.7654202299335E-3</v>
      </c>
      <c r="AF520" s="661">
        <v>4.0602823701812651E-3</v>
      </c>
      <c r="AG520" s="659">
        <v>5.3790991151334303E-2</v>
      </c>
      <c r="AH520" s="659">
        <v>7.4140981139353204E-2</v>
      </c>
      <c r="AI520" s="661">
        <v>0.10885626855838378</v>
      </c>
      <c r="AJ520" s="659">
        <v>2.5254862884019302E-2</v>
      </c>
      <c r="AK520" s="659">
        <v>2.1575380060362699E-2</v>
      </c>
      <c r="AL520" s="661">
        <v>0.93626019246759673</v>
      </c>
    </row>
    <row r="521" spans="1:38" x14ac:dyDescent="0.2">
      <c r="A521" s="329">
        <v>1996</v>
      </c>
      <c r="B521" s="329">
        <v>36</v>
      </c>
      <c r="C521" s="659">
        <v>14.8049064929646</v>
      </c>
      <c r="D521" s="659">
        <v>17.0026810271061</v>
      </c>
      <c r="E521" s="661">
        <v>5.4390189359756853</v>
      </c>
      <c r="F521" s="659">
        <v>0.69377935602225604</v>
      </c>
      <c r="G521" s="659">
        <v>0.95820807542217101</v>
      </c>
      <c r="H521" s="684">
        <v>1.4029636568756259</v>
      </c>
      <c r="I521" s="681">
        <v>1.7906249980093001</v>
      </c>
      <c r="J521" s="659">
        <v>3.12499265691685</v>
      </c>
      <c r="K521" s="675">
        <v>8.4958403000086271</v>
      </c>
      <c r="L521" s="659">
        <v>2.3224410601028801E-2</v>
      </c>
      <c r="M521" s="659">
        <v>1.98643440065281E-2</v>
      </c>
      <c r="N521" s="684">
        <v>0.86135653679762925</v>
      </c>
      <c r="O521" s="727">
        <v>0</v>
      </c>
      <c r="P521" s="728">
        <v>0</v>
      </c>
      <c r="Q521" s="675">
        <v>0</v>
      </c>
      <c r="R521" s="659">
        <v>6.7665236439534595E-4</v>
      </c>
      <c r="S521" s="659">
        <v>9.8949797537779003E-4</v>
      </c>
      <c r="T521" s="675">
        <v>3.5709090269820049E-3</v>
      </c>
      <c r="U521" s="659">
        <v>2.4432397253763401E-2</v>
      </c>
      <c r="V521" s="659">
        <v>3.37348335956381E-2</v>
      </c>
      <c r="W521" s="661">
        <v>4.9482714565693142E-2</v>
      </c>
      <c r="X521" s="659">
        <v>4.54973071186714E-3</v>
      </c>
      <c r="Y521" s="659">
        <v>6.28200266053141E-3</v>
      </c>
      <c r="Z521" s="661">
        <v>9.2145250723612848E-3</v>
      </c>
      <c r="AA521" s="659">
        <v>5.3837178834472499E-3</v>
      </c>
      <c r="AB521" s="659">
        <v>7.4335232388058302E-3</v>
      </c>
      <c r="AC521" s="661">
        <v>1.090359269725177E-2</v>
      </c>
      <c r="AD521" s="659">
        <v>2.0047907987780201E-3</v>
      </c>
      <c r="AE521" s="659">
        <v>2.76809826073178E-3</v>
      </c>
      <c r="AF521" s="661">
        <v>4.0602823701812651E-3</v>
      </c>
      <c r="AG521" s="659">
        <v>5.3748470297522E-2</v>
      </c>
      <c r="AH521" s="659">
        <v>7.4212761947453895E-2</v>
      </c>
      <c r="AI521" s="661">
        <v>0.10885626855838378</v>
      </c>
      <c r="AJ521" s="659">
        <v>2.5244016409682001E-2</v>
      </c>
      <c r="AK521" s="659">
        <v>2.1591749652821901E-2</v>
      </c>
      <c r="AL521" s="661">
        <v>0.93626019246759673</v>
      </c>
    </row>
    <row r="522" spans="1:38" x14ac:dyDescent="0.2">
      <c r="A522" s="329">
        <v>1996</v>
      </c>
      <c r="B522" s="329">
        <v>37</v>
      </c>
      <c r="C522" s="659">
        <v>14.797363392837401</v>
      </c>
      <c r="D522" s="659">
        <v>17.005636706193101</v>
      </c>
      <c r="E522" s="661">
        <v>5.4390189359756853</v>
      </c>
      <c r="F522" s="659">
        <v>0.69267901347614402</v>
      </c>
      <c r="G522" s="659">
        <v>0.95858786549836295</v>
      </c>
      <c r="H522" s="684">
        <v>1.4029636568756259</v>
      </c>
      <c r="I522" s="681">
        <v>1.7897999425567099</v>
      </c>
      <c r="J522" s="659">
        <v>3.1254233007886101</v>
      </c>
      <c r="K522" s="675">
        <v>8.4958403000086271</v>
      </c>
      <c r="L522" s="659">
        <v>2.3204441709314998E-2</v>
      </c>
      <c r="M522" s="659">
        <v>1.9870918729296399E-2</v>
      </c>
      <c r="N522" s="684">
        <v>0.86135653679762925</v>
      </c>
      <c r="O522" s="727">
        <v>0</v>
      </c>
      <c r="P522" s="728">
        <v>0</v>
      </c>
      <c r="Q522" s="675">
        <v>0</v>
      </c>
      <c r="R522" s="659">
        <v>6.7599173327663703E-4</v>
      </c>
      <c r="S522" s="659">
        <v>9.8972864228208499E-4</v>
      </c>
      <c r="T522" s="675">
        <v>3.5709090269820049E-3</v>
      </c>
      <c r="U522" s="659">
        <v>2.43933198247204E-2</v>
      </c>
      <c r="V522" s="659">
        <v>3.3748341742685199E-2</v>
      </c>
      <c r="W522" s="661">
        <v>4.9482714565693142E-2</v>
      </c>
      <c r="X522" s="659">
        <v>4.5424542830045404E-3</v>
      </c>
      <c r="Y522" s="659">
        <v>6.2845187175387804E-3</v>
      </c>
      <c r="Z522" s="661">
        <v>9.2145250723612848E-3</v>
      </c>
      <c r="AA522" s="659">
        <v>5.3751067711093701E-3</v>
      </c>
      <c r="AB522" s="659">
        <v>7.4365000747036699E-3</v>
      </c>
      <c r="AC522" s="661">
        <v>1.090359269725177E-2</v>
      </c>
      <c r="AD522" s="659">
        <v>2.0015833229423199E-3</v>
      </c>
      <c r="AE522" s="659">
        <v>2.7692061734045301E-3</v>
      </c>
      <c r="AF522" s="661">
        <v>4.0602823701812651E-3</v>
      </c>
      <c r="AG522" s="659">
        <v>5.3662492909200103E-2</v>
      </c>
      <c r="AH522" s="659">
        <v>7.4242460025063198E-2</v>
      </c>
      <c r="AI522" s="661">
        <v>0.10885626855838378</v>
      </c>
      <c r="AJ522" s="659">
        <v>2.52222999954613E-2</v>
      </c>
      <c r="AK522" s="659">
        <v>2.1598893223964799E-2</v>
      </c>
      <c r="AL522" s="661">
        <v>0.93626019246759673</v>
      </c>
    </row>
    <row r="523" spans="1:38" x14ac:dyDescent="0.2">
      <c r="A523" s="329">
        <v>1996</v>
      </c>
      <c r="B523" s="329">
        <v>38</v>
      </c>
      <c r="C523" s="659">
        <v>14.786668391738401</v>
      </c>
      <c r="D523" s="659">
        <v>17.005446165727999</v>
      </c>
      <c r="E523" s="661">
        <v>5.4390189359756853</v>
      </c>
      <c r="F523" s="659">
        <v>0.69111772235096902</v>
      </c>
      <c r="G523" s="659">
        <v>0.95848481522426698</v>
      </c>
      <c r="H523" s="684">
        <v>1.4029636568756259</v>
      </c>
      <c r="I523" s="681">
        <v>1.7886306593535299</v>
      </c>
      <c r="J523" s="659">
        <v>3.12540799685934</v>
      </c>
      <c r="K523" s="675">
        <v>8.4958403000086271</v>
      </c>
      <c r="L523" s="659">
        <v>2.3176104508663399E-2</v>
      </c>
      <c r="M523" s="659">
        <v>1.9869896537577699E-2</v>
      </c>
      <c r="N523" s="684">
        <v>0.86135653679762925</v>
      </c>
      <c r="O523" s="727">
        <v>0</v>
      </c>
      <c r="P523" s="728">
        <v>0</v>
      </c>
      <c r="Q523" s="675">
        <v>0</v>
      </c>
      <c r="R523" s="659">
        <v>6.7505395560468501E-4</v>
      </c>
      <c r="S523" s="659">
        <v>9.896339999373371E-4</v>
      </c>
      <c r="T523" s="675">
        <v>3.5709090269820049E-3</v>
      </c>
      <c r="U523" s="659">
        <v>2.4337857260841401E-2</v>
      </c>
      <c r="V523" s="659">
        <v>3.37447129175132E-2</v>
      </c>
      <c r="W523" s="661">
        <v>4.9482714565693142E-2</v>
      </c>
      <c r="X523" s="659">
        <v>4.5321285084587697E-3</v>
      </c>
      <c r="Y523" s="659">
        <v>6.2838394051212797E-3</v>
      </c>
      <c r="Z523" s="661">
        <v>9.2145250723612848E-3</v>
      </c>
      <c r="AA523" s="659">
        <v>5.36288665755787E-3</v>
      </c>
      <c r="AB523" s="659">
        <v>7.4356968880083798E-3</v>
      </c>
      <c r="AC523" s="661">
        <v>1.090359269725177E-2</v>
      </c>
      <c r="AD523" s="659">
        <v>1.9970338323626901E-3</v>
      </c>
      <c r="AE523" s="659">
        <v>2.7689085959681499E-3</v>
      </c>
      <c r="AF523" s="661">
        <v>4.0602823701812651E-3</v>
      </c>
      <c r="AG523" s="659">
        <v>5.3540518465527598E-2</v>
      </c>
      <c r="AH523" s="659">
        <v>7.4234457409699098E-2</v>
      </c>
      <c r="AI523" s="661">
        <v>0.10885626855838378</v>
      </c>
      <c r="AJ523" s="659">
        <v>2.51914986362448E-2</v>
      </c>
      <c r="AK523" s="659">
        <v>2.1597786120785101E-2</v>
      </c>
      <c r="AL523" s="661">
        <v>0.93626019246759673</v>
      </c>
    </row>
    <row r="524" spans="1:38" ht="13.5" thickBot="1" x14ac:dyDescent="0.25">
      <c r="A524" s="330">
        <v>1996</v>
      </c>
      <c r="B524" s="330">
        <v>39</v>
      </c>
      <c r="C524" s="659">
        <v>14.775894287788701</v>
      </c>
      <c r="D524" s="659">
        <v>17.006245650386401</v>
      </c>
      <c r="E524" s="662">
        <v>5.4390189359756853</v>
      </c>
      <c r="F524" s="659">
        <v>0.68960770067884103</v>
      </c>
      <c r="G524" s="659">
        <v>0.95855589857260803</v>
      </c>
      <c r="H524" s="685">
        <v>1.4029636568756259</v>
      </c>
      <c r="I524" s="682">
        <v>1.7874444897127499</v>
      </c>
      <c r="J524" s="667">
        <v>3.1255287522128801</v>
      </c>
      <c r="K524" s="676">
        <v>8.4958403000086271</v>
      </c>
      <c r="L524" s="667">
        <v>2.3148251452450301E-2</v>
      </c>
      <c r="M524" s="667">
        <v>1.9871446281306299E-2</v>
      </c>
      <c r="N524" s="685">
        <v>0.86135653679762925</v>
      </c>
      <c r="O524" s="729">
        <v>0</v>
      </c>
      <c r="P524" s="730">
        <v>0</v>
      </c>
      <c r="Q524" s="676">
        <v>0</v>
      </c>
      <c r="R524" s="667">
        <v>6.7413632073833095E-4</v>
      </c>
      <c r="S524" s="667">
        <v>9.896621038705171E-4</v>
      </c>
      <c r="T524" s="676">
        <v>3.5709090269820049E-3</v>
      </c>
      <c r="U524" s="659">
        <v>2.42842418438683E-2</v>
      </c>
      <c r="V524" s="659">
        <v>3.3747235572469003E-2</v>
      </c>
      <c r="W524" s="662">
        <v>4.9482714565693142E-2</v>
      </c>
      <c r="X524" s="659">
        <v>4.5221430462862103E-3</v>
      </c>
      <c r="Y524" s="659">
        <v>6.2843130037345003E-3</v>
      </c>
      <c r="Z524" s="662">
        <v>9.2145250723612848E-3</v>
      </c>
      <c r="AA524" s="659">
        <v>5.35107421539208E-3</v>
      </c>
      <c r="AB524" s="659">
        <v>7.4362563576278696E-3</v>
      </c>
      <c r="AC524" s="662">
        <v>1.090359269725177E-2</v>
      </c>
      <c r="AD524" s="659">
        <v>1.9926339799183701E-3</v>
      </c>
      <c r="AE524" s="659">
        <v>2.7691157473711701E-3</v>
      </c>
      <c r="AF524" s="662">
        <v>4.0602823701812651E-3</v>
      </c>
      <c r="AG524" s="659">
        <v>5.3422552617639701E-2</v>
      </c>
      <c r="AH524" s="659">
        <v>7.4240046738053594E-2</v>
      </c>
      <c r="AI524" s="662">
        <v>0.10885626855838378</v>
      </c>
      <c r="AJ524" s="659">
        <v>2.5161214468989401E-2</v>
      </c>
      <c r="AK524" s="659">
        <v>2.1599468871895601E-2</v>
      </c>
      <c r="AL524" s="662">
        <v>0.93626019246759673</v>
      </c>
    </row>
    <row r="525" spans="1:38" x14ac:dyDescent="0.2">
      <c r="A525" s="17">
        <v>1997</v>
      </c>
      <c r="B525" s="17">
        <v>0</v>
      </c>
      <c r="C525" s="659">
        <v>4.0241958630819301</v>
      </c>
      <c r="D525" s="659">
        <v>5.5405295910143897</v>
      </c>
      <c r="E525" s="660">
        <v>1.450484100495266</v>
      </c>
      <c r="F525" s="659">
        <v>0.36560920013826498</v>
      </c>
      <c r="G525" s="659">
        <v>0.38217225368774599</v>
      </c>
      <c r="H525" s="683">
        <v>0.43448032503146433</v>
      </c>
      <c r="I525" s="680">
        <v>1.0472402948752</v>
      </c>
      <c r="J525" s="664">
        <v>1.33387668886829</v>
      </c>
      <c r="K525" s="674">
        <v>9.4401285807675048</v>
      </c>
      <c r="L525" s="664">
        <v>3.4578939473727502E-3</v>
      </c>
      <c r="M525" s="664">
        <v>5.9878227589628599E-3</v>
      </c>
      <c r="N525" s="683">
        <v>0.53064261127028667</v>
      </c>
      <c r="O525" s="725">
        <v>0</v>
      </c>
      <c r="P525" s="726">
        <v>0</v>
      </c>
      <c r="Q525" s="674">
        <v>0</v>
      </c>
      <c r="R525" s="664">
        <v>6.6893547120531105E-4</v>
      </c>
      <c r="S525" s="664">
        <v>9.7404626227900202E-4</v>
      </c>
      <c r="T525" s="674">
        <v>3.9501511150784492E-3</v>
      </c>
      <c r="U525" s="659">
        <v>1.27640032909531E-2</v>
      </c>
      <c r="V525" s="659">
        <v>1.32334973386838E-2</v>
      </c>
      <c r="W525" s="660">
        <v>1.4879911241662321E-2</v>
      </c>
      <c r="X525" s="659">
        <v>2.3768762063232501E-3</v>
      </c>
      <c r="Y525" s="659">
        <v>2.4643041641338398E-3</v>
      </c>
      <c r="Z525" s="660">
        <v>2.7708940362002874E-3</v>
      </c>
      <c r="AA525" s="659">
        <v>2.8125682750417698E-3</v>
      </c>
      <c r="AB525" s="659">
        <v>2.9160218672050799E-3</v>
      </c>
      <c r="AC525" s="660">
        <v>3.2788115854817221E-3</v>
      </c>
      <c r="AD525" s="659">
        <v>1.04734518687985E-3</v>
      </c>
      <c r="AE525" s="659">
        <v>1.0858691301006201E-3</v>
      </c>
      <c r="AF525" s="660">
        <v>1.2209651581698783E-3</v>
      </c>
      <c r="AG525" s="659">
        <v>2.8079342407009499E-2</v>
      </c>
      <c r="AH525" s="659">
        <v>2.9112174827257201E-2</v>
      </c>
      <c r="AI525" s="660">
        <v>3.2734095061754169E-2</v>
      </c>
      <c r="AJ525" s="659">
        <v>3.75859254426845E-3</v>
      </c>
      <c r="AK525" s="659">
        <v>6.5085242324476903E-3</v>
      </c>
      <c r="AL525" s="660">
        <v>0.57678726073180764</v>
      </c>
    </row>
    <row r="526" spans="1:38" x14ac:dyDescent="0.2">
      <c r="A526" s="329">
        <v>1997</v>
      </c>
      <c r="B526" s="329">
        <v>1</v>
      </c>
      <c r="C526" s="659">
        <v>4.0241958630819301</v>
      </c>
      <c r="D526" s="659">
        <v>5.5405295910143897</v>
      </c>
      <c r="E526" s="661">
        <v>1.450484100495266</v>
      </c>
      <c r="F526" s="659">
        <v>0.36560920013826498</v>
      </c>
      <c r="G526" s="659">
        <v>0.38217225368774599</v>
      </c>
      <c r="H526" s="684">
        <v>0.43448032503146433</v>
      </c>
      <c r="I526" s="681">
        <v>1.0472402948752</v>
      </c>
      <c r="J526" s="659">
        <v>1.33387668886829</v>
      </c>
      <c r="K526" s="675">
        <v>9.4401285807675048</v>
      </c>
      <c r="L526" s="659">
        <v>3.4578939473727502E-3</v>
      </c>
      <c r="M526" s="659">
        <v>5.9878227589628599E-3</v>
      </c>
      <c r="N526" s="684">
        <v>0.53064261127028667</v>
      </c>
      <c r="O526" s="727">
        <v>0</v>
      </c>
      <c r="P526" s="728">
        <v>0</v>
      </c>
      <c r="Q526" s="675">
        <v>0</v>
      </c>
      <c r="R526" s="659">
        <v>6.6893547120531105E-4</v>
      </c>
      <c r="S526" s="659">
        <v>9.7404626227900202E-4</v>
      </c>
      <c r="T526" s="675">
        <v>3.9501511150784492E-3</v>
      </c>
      <c r="U526" s="659">
        <v>1.27640032909531E-2</v>
      </c>
      <c r="V526" s="659">
        <v>1.32334973386838E-2</v>
      </c>
      <c r="W526" s="661">
        <v>1.4879911241662321E-2</v>
      </c>
      <c r="X526" s="659">
        <v>2.3768762063232501E-3</v>
      </c>
      <c r="Y526" s="659">
        <v>2.4643041641338398E-3</v>
      </c>
      <c r="Z526" s="661">
        <v>2.7708940362002874E-3</v>
      </c>
      <c r="AA526" s="659">
        <v>2.8125682750417698E-3</v>
      </c>
      <c r="AB526" s="659">
        <v>2.9160218672050799E-3</v>
      </c>
      <c r="AC526" s="661">
        <v>3.2788115854817221E-3</v>
      </c>
      <c r="AD526" s="659">
        <v>1.04734518687985E-3</v>
      </c>
      <c r="AE526" s="659">
        <v>1.0858691301006201E-3</v>
      </c>
      <c r="AF526" s="661">
        <v>1.2209651581698783E-3</v>
      </c>
      <c r="AG526" s="659">
        <v>2.8079342407009499E-2</v>
      </c>
      <c r="AH526" s="659">
        <v>2.9112174827257201E-2</v>
      </c>
      <c r="AI526" s="661">
        <v>3.2734095061754169E-2</v>
      </c>
      <c r="AJ526" s="659">
        <v>3.75859254426845E-3</v>
      </c>
      <c r="AK526" s="659">
        <v>6.5085242324476903E-3</v>
      </c>
      <c r="AL526" s="661">
        <v>0.57678726073180764</v>
      </c>
    </row>
    <row r="527" spans="1:38" x14ac:dyDescent="0.2">
      <c r="A527" s="329">
        <v>1997</v>
      </c>
      <c r="B527" s="329">
        <v>2</v>
      </c>
      <c r="C527" s="659">
        <v>4.0241958630819301</v>
      </c>
      <c r="D527" s="659">
        <v>5.5405295910143897</v>
      </c>
      <c r="E527" s="661">
        <v>1.450484100495266</v>
      </c>
      <c r="F527" s="659">
        <v>0.36560920013826498</v>
      </c>
      <c r="G527" s="659">
        <v>0.38217225368774599</v>
      </c>
      <c r="H527" s="684">
        <v>0.43448032503146433</v>
      </c>
      <c r="I527" s="681">
        <v>1.0472402948752</v>
      </c>
      <c r="J527" s="659">
        <v>1.33387668886829</v>
      </c>
      <c r="K527" s="675">
        <v>9.4401285807675048</v>
      </c>
      <c r="L527" s="659">
        <v>3.4578939473727502E-3</v>
      </c>
      <c r="M527" s="659">
        <v>5.9878227589628599E-3</v>
      </c>
      <c r="N527" s="684">
        <v>0.53064261127028667</v>
      </c>
      <c r="O527" s="727">
        <v>0</v>
      </c>
      <c r="P527" s="728">
        <v>0</v>
      </c>
      <c r="Q527" s="675">
        <v>0</v>
      </c>
      <c r="R527" s="659">
        <v>6.6893547120531105E-4</v>
      </c>
      <c r="S527" s="659">
        <v>9.7404626227900202E-4</v>
      </c>
      <c r="T527" s="675">
        <v>3.9501511150784492E-3</v>
      </c>
      <c r="U527" s="659">
        <v>1.27640032909531E-2</v>
      </c>
      <c r="V527" s="659">
        <v>1.32334973386838E-2</v>
      </c>
      <c r="W527" s="661">
        <v>1.4879911241662321E-2</v>
      </c>
      <c r="X527" s="659">
        <v>2.3768762063232501E-3</v>
      </c>
      <c r="Y527" s="659">
        <v>2.4643041641338398E-3</v>
      </c>
      <c r="Z527" s="661">
        <v>2.7708940362002874E-3</v>
      </c>
      <c r="AA527" s="659">
        <v>2.8125682750417698E-3</v>
      </c>
      <c r="AB527" s="659">
        <v>2.9160218672050799E-3</v>
      </c>
      <c r="AC527" s="661">
        <v>3.2788115854817221E-3</v>
      </c>
      <c r="AD527" s="659">
        <v>1.04734518687985E-3</v>
      </c>
      <c r="AE527" s="659">
        <v>1.0858691301006201E-3</v>
      </c>
      <c r="AF527" s="661">
        <v>1.2209651581698783E-3</v>
      </c>
      <c r="AG527" s="659">
        <v>2.8079342407009499E-2</v>
      </c>
      <c r="AH527" s="659">
        <v>2.9112174827257201E-2</v>
      </c>
      <c r="AI527" s="661">
        <v>3.2734095061754169E-2</v>
      </c>
      <c r="AJ527" s="659">
        <v>3.75859254426845E-3</v>
      </c>
      <c r="AK527" s="659">
        <v>6.5085242324476903E-3</v>
      </c>
      <c r="AL527" s="661">
        <v>0.57678726073180764</v>
      </c>
    </row>
    <row r="528" spans="1:38" x14ac:dyDescent="0.2">
      <c r="A528" s="329">
        <v>1997</v>
      </c>
      <c r="B528" s="329">
        <v>3</v>
      </c>
      <c r="C528" s="659">
        <v>4.0277163500634998</v>
      </c>
      <c r="D528" s="659">
        <v>5.5376717266912099</v>
      </c>
      <c r="E528" s="661">
        <v>1.4507693070644709</v>
      </c>
      <c r="F528" s="659">
        <v>0.366395549031031</v>
      </c>
      <c r="G528" s="659">
        <v>0.38172653579947302</v>
      </c>
      <c r="H528" s="684">
        <v>0.43372503501013709</v>
      </c>
      <c r="I528" s="681">
        <v>1.0477486725154299</v>
      </c>
      <c r="J528" s="659">
        <v>1.33343929401856</v>
      </c>
      <c r="K528" s="675">
        <v>9.4120933575699901</v>
      </c>
      <c r="L528" s="659">
        <v>3.4614977386554801E-3</v>
      </c>
      <c r="M528" s="659">
        <v>5.9851737462273602E-3</v>
      </c>
      <c r="N528" s="684">
        <v>0.52927563009316358</v>
      </c>
      <c r="O528" s="727">
        <v>0</v>
      </c>
      <c r="P528" s="728">
        <v>0</v>
      </c>
      <c r="Q528" s="675">
        <v>0</v>
      </c>
      <c r="R528" s="659">
        <v>6.6955597378007205E-4</v>
      </c>
      <c r="S528" s="659">
        <v>9.7366864854745404E-4</v>
      </c>
      <c r="T528" s="675">
        <v>3.9323432685592213E-3</v>
      </c>
      <c r="U528" s="659">
        <v>1.2791937137512499E-2</v>
      </c>
      <c r="V528" s="659">
        <v>1.3217632933353299E-2</v>
      </c>
      <c r="W528" s="661">
        <v>1.4857039815593992E-2</v>
      </c>
      <c r="X528" s="659">
        <v>2.38207718897394E-3</v>
      </c>
      <c r="Y528" s="659">
        <v>2.4613495095600398E-3</v>
      </c>
      <c r="Z528" s="661">
        <v>2.7666353962438818E-3</v>
      </c>
      <c r="AA528" s="659">
        <v>2.8187227803590201E-3</v>
      </c>
      <c r="AB528" s="659">
        <v>2.91252674568421E-3</v>
      </c>
      <c r="AC528" s="661">
        <v>3.2737721850556395E-3</v>
      </c>
      <c r="AD528" s="659">
        <v>1.04963711623548E-3</v>
      </c>
      <c r="AE528" s="659">
        <v>1.0845675443759101E-3</v>
      </c>
      <c r="AF528" s="661">
        <v>1.2190883511512241E-3</v>
      </c>
      <c r="AG528" s="659">
        <v>2.8140788620919701E-2</v>
      </c>
      <c r="AH528" s="659">
        <v>2.90772620506289E-2</v>
      </c>
      <c r="AI528" s="661">
        <v>3.2683775197534633E-2</v>
      </c>
      <c r="AJ528" s="659">
        <v>3.7625102240260201E-3</v>
      </c>
      <c r="AK528" s="659">
        <v>6.5056436166326097E-3</v>
      </c>
      <c r="AL528" s="661">
        <v>0.57530144236840042</v>
      </c>
    </row>
    <row r="529" spans="1:38" x14ac:dyDescent="0.2">
      <c r="A529" s="329">
        <v>1997</v>
      </c>
      <c r="B529" s="329">
        <v>4</v>
      </c>
      <c r="C529" s="659">
        <v>5.3420175629003301</v>
      </c>
      <c r="D529" s="659">
        <v>7.1474516133755399</v>
      </c>
      <c r="E529" s="661">
        <v>5.6030192052994598</v>
      </c>
      <c r="F529" s="659">
        <v>0.43505929040018398</v>
      </c>
      <c r="G529" s="659">
        <v>0.50754843249992798</v>
      </c>
      <c r="H529" s="684">
        <v>1.4788844719064653</v>
      </c>
      <c r="I529" s="681">
        <v>1.2320480926572499</v>
      </c>
      <c r="J529" s="659">
        <v>1.9227847407541001</v>
      </c>
      <c r="K529" s="675">
        <v>9.3729754202485456</v>
      </c>
      <c r="L529" s="659">
        <v>4.4145863350253303E-3</v>
      </c>
      <c r="M529" s="659">
        <v>9.4018868530996707E-3</v>
      </c>
      <c r="N529" s="684">
        <v>0.97364927102401178</v>
      </c>
      <c r="O529" s="727">
        <v>0</v>
      </c>
      <c r="P529" s="728">
        <v>0</v>
      </c>
      <c r="Q529" s="675">
        <v>0</v>
      </c>
      <c r="R529" s="659">
        <v>6.7300607136039998E-4</v>
      </c>
      <c r="S529" s="659">
        <v>9.7665046592529696E-4</v>
      </c>
      <c r="T529" s="675">
        <v>3.9396459908695577E-3</v>
      </c>
      <c r="U529" s="659">
        <v>1.52334077988013E-2</v>
      </c>
      <c r="V529" s="659">
        <v>1.76916120271669E-2</v>
      </c>
      <c r="W529" s="661">
        <v>5.2026979170212158E-2</v>
      </c>
      <c r="X529" s="659">
        <v>2.83672092818049E-3</v>
      </c>
      <c r="Y529" s="659">
        <v>3.2944803736564298E-3</v>
      </c>
      <c r="Z529" s="661">
        <v>9.6883185202567192E-3</v>
      </c>
      <c r="AA529" s="659">
        <v>3.3567048285059299E-3</v>
      </c>
      <c r="AB529" s="659">
        <v>3.8983741546705902E-3</v>
      </c>
      <c r="AC529" s="661">
        <v>1.1464229504361162E-2</v>
      </c>
      <c r="AD529" s="659">
        <v>1.2499713333011099E-3</v>
      </c>
      <c r="AE529" s="659">
        <v>1.45167770004699E-3</v>
      </c>
      <c r="AF529" s="661">
        <v>4.2690529728294426E-3</v>
      </c>
      <c r="AG529" s="659">
        <v>3.3511748264126298E-2</v>
      </c>
      <c r="AH529" s="659">
        <v>3.8919508344263699E-2</v>
      </c>
      <c r="AI529" s="661">
        <v>0.11445342447440877</v>
      </c>
      <c r="AJ529" s="659">
        <v>4.7984779999085004E-3</v>
      </c>
      <c r="AK529" s="659">
        <v>1.02194778507057E-2</v>
      </c>
      <c r="AL529" s="661">
        <v>1.0583177062114881</v>
      </c>
    </row>
    <row r="530" spans="1:38" x14ac:dyDescent="0.2">
      <c r="A530" s="329">
        <v>1997</v>
      </c>
      <c r="B530" s="329">
        <v>5</v>
      </c>
      <c r="C530" s="659">
        <v>5.3252598939397302</v>
      </c>
      <c r="D530" s="659">
        <v>7.1127770557800902</v>
      </c>
      <c r="E530" s="661">
        <v>5.6005826189037045</v>
      </c>
      <c r="F530" s="659">
        <v>0.43159696161531802</v>
      </c>
      <c r="G530" s="659">
        <v>0.50086733716665</v>
      </c>
      <c r="H530" s="684">
        <v>1.4752512556838386</v>
      </c>
      <c r="I530" s="681">
        <v>1.22972570812652</v>
      </c>
      <c r="J530" s="659">
        <v>1.91714819598729</v>
      </c>
      <c r="K530" s="675">
        <v>9.3448218155233889</v>
      </c>
      <c r="L530" s="659">
        <v>4.3966382505891402E-3</v>
      </c>
      <c r="M530" s="659">
        <v>9.3563351562632596E-3</v>
      </c>
      <c r="N530" s="684">
        <v>0.97151072281593165</v>
      </c>
      <c r="O530" s="727">
        <v>0</v>
      </c>
      <c r="P530" s="728">
        <v>0</v>
      </c>
      <c r="Q530" s="675">
        <v>0</v>
      </c>
      <c r="R530" s="659">
        <v>6.7056843459900497E-4</v>
      </c>
      <c r="S530" s="659">
        <v>9.7141180017337302E-4</v>
      </c>
      <c r="T530" s="675">
        <v>3.8896224893991685E-3</v>
      </c>
      <c r="U530" s="659">
        <v>1.5110411017285901E-2</v>
      </c>
      <c r="V530" s="659">
        <v>1.7454222008520402E-2</v>
      </c>
      <c r="W530" s="661">
        <v>5.1901274065921016E-2</v>
      </c>
      <c r="X530" s="659">
        <v>2.8138177174122101E-3</v>
      </c>
      <c r="Y530" s="659">
        <v>3.2502746403343299E-3</v>
      </c>
      <c r="Z530" s="661">
        <v>9.6649053343380413E-3</v>
      </c>
      <c r="AA530" s="659">
        <v>3.3296030390969401E-3</v>
      </c>
      <c r="AB530" s="659">
        <v>3.8460638398234099E-3</v>
      </c>
      <c r="AC530" s="661">
        <v>1.1436525927077558E-2</v>
      </c>
      <c r="AD530" s="659">
        <v>1.23987892608592E-3</v>
      </c>
      <c r="AE530" s="659">
        <v>1.43219895703931E-3</v>
      </c>
      <c r="AF530" s="661">
        <v>4.2587376812739195E-3</v>
      </c>
      <c r="AG530" s="659">
        <v>3.3241173890804297E-2</v>
      </c>
      <c r="AH530" s="659">
        <v>3.8397279867008999E-2</v>
      </c>
      <c r="AI530" s="661">
        <v>0.11417683878081482</v>
      </c>
      <c r="AJ530" s="659">
        <v>4.7789702185949403E-3</v>
      </c>
      <c r="AK530" s="659">
        <v>1.0169961650430199E-2</v>
      </c>
      <c r="AL530" s="661">
        <v>1.0559933668795178</v>
      </c>
    </row>
    <row r="531" spans="1:38" x14ac:dyDescent="0.2">
      <c r="A531" s="329">
        <v>1997</v>
      </c>
      <c r="B531" s="329">
        <v>6</v>
      </c>
      <c r="C531" s="659">
        <v>6.4369506602997504</v>
      </c>
      <c r="D531" s="659">
        <v>8.4394592110330393</v>
      </c>
      <c r="E531" s="661">
        <v>5.599519627124228</v>
      </c>
      <c r="F531" s="659">
        <v>0.48067400754384298</v>
      </c>
      <c r="G531" s="659">
        <v>0.60345455219550204</v>
      </c>
      <c r="H531" s="684">
        <v>1.4737058297882712</v>
      </c>
      <c r="I531" s="681">
        <v>1.3354550018500599</v>
      </c>
      <c r="J531" s="659">
        <v>2.3848468763600401</v>
      </c>
      <c r="K531" s="675">
        <v>9.3418567989898076</v>
      </c>
      <c r="L531" s="659">
        <v>5.1548643464444802E-3</v>
      </c>
      <c r="M531" s="659">
        <v>1.0445441193251101E-2</v>
      </c>
      <c r="N531" s="684">
        <v>0.97150675390354824</v>
      </c>
      <c r="O531" s="727">
        <v>0</v>
      </c>
      <c r="P531" s="728">
        <v>0</v>
      </c>
      <c r="Q531" s="675">
        <v>0</v>
      </c>
      <c r="R531" s="659">
        <v>6.7104882820652597E-4</v>
      </c>
      <c r="S531" s="659">
        <v>9.7041990356432604E-4</v>
      </c>
      <c r="T531" s="675">
        <v>3.8625027715890698E-3</v>
      </c>
      <c r="U531" s="659">
        <v>1.6855510086438999E-2</v>
      </c>
      <c r="V531" s="659">
        <v>2.11020902318125E-2</v>
      </c>
      <c r="W531" s="661">
        <v>5.1846407582220685E-2</v>
      </c>
      <c r="X531" s="659">
        <v>3.13878565107251E-3</v>
      </c>
      <c r="Y531" s="659">
        <v>3.9295698008969104E-3</v>
      </c>
      <c r="Z531" s="661">
        <v>9.6546913080060529E-3</v>
      </c>
      <c r="AA531" s="659">
        <v>3.7141389027488701E-3</v>
      </c>
      <c r="AB531" s="659">
        <v>4.6498782087489596E-3</v>
      </c>
      <c r="AC531" s="661">
        <v>1.1424439190705866E-2</v>
      </c>
      <c r="AD531" s="659">
        <v>1.3830720857085899E-3</v>
      </c>
      <c r="AE531" s="659">
        <v>1.73152347819497E-3</v>
      </c>
      <c r="AF531" s="661">
        <v>4.2542376567630078E-3</v>
      </c>
      <c r="AG531" s="659">
        <v>3.7080187614244503E-2</v>
      </c>
      <c r="AH531" s="659">
        <v>4.64221665216656E-2</v>
      </c>
      <c r="AI531" s="661">
        <v>0.11405617699050793</v>
      </c>
      <c r="AJ531" s="659">
        <v>5.6031288152066996E-3</v>
      </c>
      <c r="AK531" s="659">
        <v>1.13537774795058E-2</v>
      </c>
      <c r="AL531" s="661">
        <v>1.0559888146277585</v>
      </c>
    </row>
    <row r="532" spans="1:38" x14ac:dyDescent="0.2">
      <c r="A532" s="329">
        <v>1997</v>
      </c>
      <c r="B532" s="329">
        <v>7</v>
      </c>
      <c r="C532" s="659">
        <v>6.43965570192898</v>
      </c>
      <c r="D532" s="659">
        <v>8.4329813528591995</v>
      </c>
      <c r="E532" s="661">
        <v>5.5990579424940332</v>
      </c>
      <c r="F532" s="659">
        <v>0.48120887228811399</v>
      </c>
      <c r="G532" s="659">
        <v>0.60247008070805996</v>
      </c>
      <c r="H532" s="684">
        <v>1.4715769278248252</v>
      </c>
      <c r="I532" s="681">
        <v>1.3358086907608</v>
      </c>
      <c r="J532" s="659">
        <v>2.3836352384797701</v>
      </c>
      <c r="K532" s="675">
        <v>9.288427548934834</v>
      </c>
      <c r="L532" s="659">
        <v>5.1578632432816296E-3</v>
      </c>
      <c r="M532" s="659">
        <v>1.04380300622583E-2</v>
      </c>
      <c r="N532" s="684">
        <v>0.96652199092817759</v>
      </c>
      <c r="O532" s="727">
        <v>0</v>
      </c>
      <c r="P532" s="728">
        <v>0</v>
      </c>
      <c r="Q532" s="675">
        <v>0</v>
      </c>
      <c r="R532" s="659">
        <v>6.7139627241110799E-4</v>
      </c>
      <c r="S532" s="659">
        <v>9.6985033643266804E-4</v>
      </c>
      <c r="T532" s="675">
        <v>3.8508815259104667E-3</v>
      </c>
      <c r="U532" s="659">
        <v>1.6874510244079901E-2</v>
      </c>
      <c r="V532" s="659">
        <v>2.1067051422062898E-2</v>
      </c>
      <c r="W532" s="661">
        <v>5.1778447462047836E-2</v>
      </c>
      <c r="X532" s="659">
        <v>3.1423246973772598E-3</v>
      </c>
      <c r="Y532" s="659">
        <v>3.9230452363597703E-3</v>
      </c>
      <c r="Z532" s="661">
        <v>9.6420357868418696E-3</v>
      </c>
      <c r="AA532" s="659">
        <v>3.71832678182613E-3</v>
      </c>
      <c r="AB532" s="659">
        <v>4.6421576676584702E-3</v>
      </c>
      <c r="AC532" s="661">
        <v>1.1409466993409764E-2</v>
      </c>
      <c r="AD532" s="659">
        <v>1.3846321627142E-3</v>
      </c>
      <c r="AE532" s="659">
        <v>1.72864854814262E-3</v>
      </c>
      <c r="AF532" s="661">
        <v>4.2486614459664391E-3</v>
      </c>
      <c r="AG532" s="659">
        <v>3.7122005253211701E-2</v>
      </c>
      <c r="AH532" s="659">
        <v>4.6345088841227497E-2</v>
      </c>
      <c r="AI532" s="661">
        <v>0.11390667265209507</v>
      </c>
      <c r="AJ532" s="659">
        <v>5.6063900633491603E-3</v>
      </c>
      <c r="AK532" s="659">
        <v>1.1345723813882901E-2</v>
      </c>
      <c r="AL532" s="661">
        <v>1.0505707378295466</v>
      </c>
    </row>
    <row r="533" spans="1:38" x14ac:dyDescent="0.2">
      <c r="A533" s="329">
        <v>1997</v>
      </c>
      <c r="B533" s="329">
        <v>8</v>
      </c>
      <c r="C533" s="659">
        <v>7.4499799282342698</v>
      </c>
      <c r="D533" s="659">
        <v>9.5509956755906202</v>
      </c>
      <c r="E533" s="661">
        <v>5.5955509100316343</v>
      </c>
      <c r="F533" s="659">
        <v>0.51364855781900698</v>
      </c>
      <c r="G533" s="659">
        <v>0.63948965746845998</v>
      </c>
      <c r="H533" s="684">
        <v>1.4698135498878668</v>
      </c>
      <c r="I533" s="681">
        <v>1.43723279988872</v>
      </c>
      <c r="J533" s="659">
        <v>2.6592775760929799</v>
      </c>
      <c r="K533" s="675">
        <v>9.2282605136752718</v>
      </c>
      <c r="L533" s="659">
        <v>6.0543571293542597E-3</v>
      </c>
      <c r="M533" s="659">
        <v>1.16748486587295E-2</v>
      </c>
      <c r="N533" s="684">
        <v>0.96126294081968866</v>
      </c>
      <c r="O533" s="727">
        <v>0</v>
      </c>
      <c r="P533" s="728">
        <v>0</v>
      </c>
      <c r="Q533" s="675">
        <v>0</v>
      </c>
      <c r="R533" s="659">
        <v>6.7256964392229605E-4</v>
      </c>
      <c r="S533" s="659">
        <v>9.70936761235774E-4</v>
      </c>
      <c r="T533" s="675">
        <v>3.8500574510052241E-3</v>
      </c>
      <c r="U533" s="659">
        <v>1.8028030620650701E-2</v>
      </c>
      <c r="V533" s="659">
        <v>2.2383393164621099E-2</v>
      </c>
      <c r="W533" s="661">
        <v>5.1723946733372418E-2</v>
      </c>
      <c r="X533" s="659">
        <v>3.3571278912555001E-3</v>
      </c>
      <c r="Y533" s="659">
        <v>4.16817067341813E-3</v>
      </c>
      <c r="Z533" s="661">
        <v>9.6318874230884709E-3</v>
      </c>
      <c r="AA533" s="659">
        <v>3.97250473673253E-3</v>
      </c>
      <c r="AB533" s="659">
        <v>4.9322168742364E-3</v>
      </c>
      <c r="AC533" s="661">
        <v>1.1397455003769336E-2</v>
      </c>
      <c r="AD533" s="659">
        <v>1.47928288034063E-3</v>
      </c>
      <c r="AE533" s="659">
        <v>1.8366598595717801E-3</v>
      </c>
      <c r="AF533" s="661">
        <v>4.2441877585859518E-3</v>
      </c>
      <c r="AG533" s="659">
        <v>3.9659593343845598E-2</v>
      </c>
      <c r="AH533" s="659">
        <v>4.9240864501989903E-2</v>
      </c>
      <c r="AI533" s="661">
        <v>0.11378675151899639</v>
      </c>
      <c r="AJ533" s="659">
        <v>6.5808448578744197E-3</v>
      </c>
      <c r="AK533" s="659">
        <v>1.26900892508384E-2</v>
      </c>
      <c r="AL533" s="661">
        <v>1.0448544168620697</v>
      </c>
    </row>
    <row r="534" spans="1:38" x14ac:dyDescent="0.2">
      <c r="A534" s="329">
        <v>1997</v>
      </c>
      <c r="B534" s="329">
        <v>9</v>
      </c>
      <c r="C534" s="659">
        <v>7.4611976404230704</v>
      </c>
      <c r="D534" s="659">
        <v>9.5659665043522306</v>
      </c>
      <c r="E534" s="661">
        <v>5.5945129433184402</v>
      </c>
      <c r="F534" s="659">
        <v>0.51575620223290597</v>
      </c>
      <c r="G534" s="659">
        <v>0.64267223012082997</v>
      </c>
      <c r="H534" s="684">
        <v>1.4685501152668257</v>
      </c>
      <c r="I534" s="681">
        <v>1.4386638405360099</v>
      </c>
      <c r="J534" s="659">
        <v>2.66180140907045</v>
      </c>
      <c r="K534" s="675">
        <v>9.2451305598881905</v>
      </c>
      <c r="L534" s="659">
        <v>6.0677996730800401E-3</v>
      </c>
      <c r="M534" s="659">
        <v>1.16967180847849E-2</v>
      </c>
      <c r="N534" s="684">
        <v>0.96317224092180209</v>
      </c>
      <c r="O534" s="727">
        <v>0</v>
      </c>
      <c r="P534" s="728">
        <v>0</v>
      </c>
      <c r="Q534" s="675">
        <v>0</v>
      </c>
      <c r="R534" s="659">
        <v>6.7389961830241095E-4</v>
      </c>
      <c r="S534" s="659">
        <v>9.73163486372217E-4</v>
      </c>
      <c r="T534" s="675">
        <v>3.8156501225319901E-3</v>
      </c>
      <c r="U534" s="659">
        <v>1.8102905252561599E-2</v>
      </c>
      <c r="V534" s="659">
        <v>2.2496411171512E-2</v>
      </c>
      <c r="W534" s="661">
        <v>5.1676177726331284E-2</v>
      </c>
      <c r="X534" s="659">
        <v>3.3710711502059E-3</v>
      </c>
      <c r="Y534" s="659">
        <v>4.1892179729107202E-3</v>
      </c>
      <c r="Z534" s="661">
        <v>9.6229898185373614E-3</v>
      </c>
      <c r="AA534" s="659">
        <v>3.9890029977224604E-3</v>
      </c>
      <c r="AB534" s="659">
        <v>4.95712195181986E-3</v>
      </c>
      <c r="AC534" s="661">
        <v>1.1386927247361846E-2</v>
      </c>
      <c r="AD534" s="659">
        <v>1.4854268845491401E-3</v>
      </c>
      <c r="AE534" s="659">
        <v>1.8459338893547701E-3</v>
      </c>
      <c r="AF534" s="661">
        <v>4.240268913536671E-3</v>
      </c>
      <c r="AG534" s="659">
        <v>3.9824303110836297E-2</v>
      </c>
      <c r="AH534" s="659">
        <v>4.9489506342384103E-2</v>
      </c>
      <c r="AI534" s="661">
        <v>0.11368166555196141</v>
      </c>
      <c r="AJ534" s="659">
        <v>6.5954559929428504E-3</v>
      </c>
      <c r="AK534" s="659">
        <v>1.27138595891539E-2</v>
      </c>
      <c r="AL534" s="661">
        <v>1.0469298884674085</v>
      </c>
    </row>
    <row r="535" spans="1:38" x14ac:dyDescent="0.2">
      <c r="A535" s="329">
        <v>1997</v>
      </c>
      <c r="B535" s="329">
        <v>10</v>
      </c>
      <c r="C535" s="659">
        <v>10.513093042170301</v>
      </c>
      <c r="D535" s="659">
        <v>13.036824567197501</v>
      </c>
      <c r="E535" s="661">
        <v>5.5949106703772404</v>
      </c>
      <c r="F535" s="659">
        <v>0.63178987660316799</v>
      </c>
      <c r="G535" s="659">
        <v>0.739428002663853</v>
      </c>
      <c r="H535" s="684">
        <v>1.4684514766386019</v>
      </c>
      <c r="I535" s="681">
        <v>1.6942993459757101</v>
      </c>
      <c r="J535" s="659">
        <v>3.2254858103525001</v>
      </c>
      <c r="K535" s="675">
        <v>9.2040731782039202</v>
      </c>
      <c r="L535" s="659">
        <v>7.8246654965627906E-3</v>
      </c>
      <c r="M535" s="659">
        <v>1.3886033297350799E-2</v>
      </c>
      <c r="N535" s="684">
        <v>0.9492908591750272</v>
      </c>
      <c r="O535" s="727">
        <v>0</v>
      </c>
      <c r="P535" s="728">
        <v>0</v>
      </c>
      <c r="Q535" s="675">
        <v>0</v>
      </c>
      <c r="R535" s="659">
        <v>6.7497069653871798E-4</v>
      </c>
      <c r="S535" s="659">
        <v>9.74645335616074E-4</v>
      </c>
      <c r="T535" s="675">
        <v>3.8375527686344271E-3</v>
      </c>
      <c r="U535" s="659">
        <v>2.22288695787509E-2</v>
      </c>
      <c r="V535" s="659">
        <v>2.5936816891077401E-2</v>
      </c>
      <c r="W535" s="661">
        <v>5.167899322392315E-2</v>
      </c>
      <c r="X535" s="659">
        <v>4.1393965600268401E-3</v>
      </c>
      <c r="Y535" s="659">
        <v>4.8298798692570904E-3</v>
      </c>
      <c r="Z535" s="661">
        <v>9.623514266026428E-3</v>
      </c>
      <c r="AA535" s="659">
        <v>4.8981672918956996E-3</v>
      </c>
      <c r="AB535" s="659">
        <v>5.7152176609990297E-3</v>
      </c>
      <c r="AC535" s="661">
        <v>1.1387545800355305E-2</v>
      </c>
      <c r="AD535" s="659">
        <v>1.8239814147714599E-3</v>
      </c>
      <c r="AE535" s="659">
        <v>2.1282349708011002E-3</v>
      </c>
      <c r="AF535" s="661">
        <v>4.2404991414019318E-3</v>
      </c>
      <c r="AG535" s="659">
        <v>4.8900965705292197E-2</v>
      </c>
      <c r="AH535" s="659">
        <v>5.7058002896841403E-2</v>
      </c>
      <c r="AI535" s="661">
        <v>0.11368784135723906</v>
      </c>
      <c r="AJ535" s="659">
        <v>8.5051009278662194E-3</v>
      </c>
      <c r="AK535" s="659">
        <v>1.50935615693591E-2</v>
      </c>
      <c r="AL535" s="661">
        <v>1.0318413739174355</v>
      </c>
    </row>
    <row r="536" spans="1:38" x14ac:dyDescent="0.2">
      <c r="A536" s="329">
        <v>1997</v>
      </c>
      <c r="B536" s="329">
        <v>11</v>
      </c>
      <c r="C536" s="659">
        <v>10.5492550265616</v>
      </c>
      <c r="D536" s="659">
        <v>13.0707541905469</v>
      </c>
      <c r="E536" s="661">
        <v>5.5951851276947941</v>
      </c>
      <c r="F536" s="659">
        <v>0.63798035119030805</v>
      </c>
      <c r="G536" s="659">
        <v>0.74583230611655604</v>
      </c>
      <c r="H536" s="684">
        <v>1.4694229350945474</v>
      </c>
      <c r="I536" s="681">
        <v>1.69851301412478</v>
      </c>
      <c r="J536" s="659">
        <v>3.2310023400547201</v>
      </c>
      <c r="K536" s="675">
        <v>9.2354527323784801</v>
      </c>
      <c r="L536" s="659">
        <v>7.8700062894137297E-3</v>
      </c>
      <c r="M536" s="659">
        <v>1.3934484241565501E-2</v>
      </c>
      <c r="N536" s="684">
        <v>0.95221691924786456</v>
      </c>
      <c r="O536" s="727">
        <v>0</v>
      </c>
      <c r="P536" s="728">
        <v>0</v>
      </c>
      <c r="Q536" s="675">
        <v>0</v>
      </c>
      <c r="R536" s="659">
        <v>6.7847609770034598E-4</v>
      </c>
      <c r="S536" s="659">
        <v>9.7873652047228096E-4</v>
      </c>
      <c r="T536" s="675">
        <v>3.83793420058719E-3</v>
      </c>
      <c r="U536" s="659">
        <v>2.2448808020428399E-2</v>
      </c>
      <c r="V536" s="659">
        <v>2.6164317457762001E-2</v>
      </c>
      <c r="W536" s="661">
        <v>5.170900455074541E-2</v>
      </c>
      <c r="X536" s="659">
        <v>4.1803532968598496E-3</v>
      </c>
      <c r="Y536" s="659">
        <v>4.8722441317489203E-3</v>
      </c>
      <c r="Z536" s="661">
        <v>9.6291001974623484E-3</v>
      </c>
      <c r="AA536" s="659">
        <v>4.9466305685248501E-3</v>
      </c>
      <c r="AB536" s="659">
        <v>5.7653456008476198E-3</v>
      </c>
      <c r="AC536" s="661">
        <v>1.1394155151868124E-2</v>
      </c>
      <c r="AD536" s="659">
        <v>1.8420279075715301E-3</v>
      </c>
      <c r="AE536" s="659">
        <v>2.14690236188546E-3</v>
      </c>
      <c r="AF536" s="661">
        <v>4.2429606445678336E-3</v>
      </c>
      <c r="AG536" s="659">
        <v>4.9384789304444301E-2</v>
      </c>
      <c r="AH536" s="659">
        <v>5.7558501784273901E-2</v>
      </c>
      <c r="AI536" s="661">
        <v>0.11375383329067633</v>
      </c>
      <c r="AJ536" s="659">
        <v>8.5543819967781407E-3</v>
      </c>
      <c r="AK536" s="659">
        <v>1.51462254524914E-2</v>
      </c>
      <c r="AL536" s="661">
        <v>1.0350216212208205</v>
      </c>
    </row>
    <row r="537" spans="1:38" x14ac:dyDescent="0.2">
      <c r="A537" s="329">
        <v>1997</v>
      </c>
      <c r="B537" s="329">
        <v>12</v>
      </c>
      <c r="C537" s="659">
        <v>10.533028806986801</v>
      </c>
      <c r="D537" s="659">
        <v>13.0617922395314</v>
      </c>
      <c r="E537" s="661">
        <v>5.5944599639151367</v>
      </c>
      <c r="F537" s="659">
        <v>0.63520599013273704</v>
      </c>
      <c r="G537" s="659">
        <v>0.74451709030881297</v>
      </c>
      <c r="H537" s="684">
        <v>1.467595862954413</v>
      </c>
      <c r="I537" s="681">
        <v>1.69662129275103</v>
      </c>
      <c r="J537" s="659">
        <v>3.22947341887593</v>
      </c>
      <c r="K537" s="675">
        <v>9.1759090931825895</v>
      </c>
      <c r="L537" s="659">
        <v>7.8496797439679203E-3</v>
      </c>
      <c r="M537" s="659">
        <v>1.3923611653253801E-2</v>
      </c>
      <c r="N537" s="684">
        <v>0.94666088737273868</v>
      </c>
      <c r="O537" s="727">
        <v>0</v>
      </c>
      <c r="P537" s="728">
        <v>0</v>
      </c>
      <c r="Q537" s="675">
        <v>0</v>
      </c>
      <c r="R537" s="659">
        <v>6.7690467682703396E-4</v>
      </c>
      <c r="S537" s="659">
        <v>9.7799139024918897E-4</v>
      </c>
      <c r="T537" s="675">
        <v>3.8387573054520438E-3</v>
      </c>
      <c r="U537" s="659">
        <v>2.23502382208914E-2</v>
      </c>
      <c r="V537" s="659">
        <v>2.61175290929722E-2</v>
      </c>
      <c r="W537" s="661">
        <v>5.1652782748594792E-2</v>
      </c>
      <c r="X537" s="659">
        <v>4.1619976315703704E-3</v>
      </c>
      <c r="Y537" s="659">
        <v>4.8635326820440101E-3</v>
      </c>
      <c r="Z537" s="661">
        <v>9.6186337021027211E-3</v>
      </c>
      <c r="AA537" s="659">
        <v>4.9249102173215403E-3</v>
      </c>
      <c r="AB537" s="659">
        <v>5.7550393761326597E-3</v>
      </c>
      <c r="AC537" s="661">
        <v>1.1381769551736771E-2</v>
      </c>
      <c r="AD537" s="659">
        <v>1.8339395663800699E-3</v>
      </c>
      <c r="AE537" s="659">
        <v>2.1430633103643598E-3</v>
      </c>
      <c r="AF537" s="661">
        <v>4.2383478043040669E-3</v>
      </c>
      <c r="AG537" s="659">
        <v>4.9167956262084103E-2</v>
      </c>
      <c r="AH537" s="659">
        <v>5.74555816682931E-2</v>
      </c>
      <c r="AI537" s="661">
        <v>0.11363019545885862</v>
      </c>
      <c r="AJ537" s="659">
        <v>8.5322879716856793E-3</v>
      </c>
      <c r="AK537" s="659">
        <v>1.5134408961815801E-2</v>
      </c>
      <c r="AL537" s="661">
        <v>1.0289823644482545</v>
      </c>
    </row>
    <row r="538" spans="1:38" x14ac:dyDescent="0.2">
      <c r="A538" s="329">
        <v>1997</v>
      </c>
      <c r="B538" s="329">
        <v>13</v>
      </c>
      <c r="C538" s="659">
        <v>10.476254122490399</v>
      </c>
      <c r="D538" s="659">
        <v>13.004091350346799</v>
      </c>
      <c r="E538" s="661">
        <v>5.5847798568547073</v>
      </c>
      <c r="F538" s="659">
        <v>0.629370238213943</v>
      </c>
      <c r="G538" s="659">
        <v>0.73935836503868702</v>
      </c>
      <c r="H538" s="684">
        <v>1.4633575827651262</v>
      </c>
      <c r="I538" s="681">
        <v>1.6912485805755799</v>
      </c>
      <c r="J538" s="659">
        <v>3.2217913367415498</v>
      </c>
      <c r="K538" s="675">
        <v>9.0794549427490505</v>
      </c>
      <c r="L538" s="659">
        <v>7.8085965870169404E-3</v>
      </c>
      <c r="M538" s="659">
        <v>1.3884719256579499E-2</v>
      </c>
      <c r="N538" s="684">
        <v>0.93891163522138665</v>
      </c>
      <c r="O538" s="727">
        <v>0</v>
      </c>
      <c r="P538" s="728">
        <v>0</v>
      </c>
      <c r="Q538" s="675">
        <v>0</v>
      </c>
      <c r="R538" s="659">
        <v>6.7372798659776198E-4</v>
      </c>
      <c r="S538" s="659">
        <v>9.7505121460894899E-4</v>
      </c>
      <c r="T538" s="675">
        <v>3.8183204520549135E-3</v>
      </c>
      <c r="U538" s="659">
        <v>2.21430114648614E-2</v>
      </c>
      <c r="V538" s="659">
        <v>2.59343314419824E-2</v>
      </c>
      <c r="W538" s="661">
        <v>5.1514419326104594E-2</v>
      </c>
      <c r="X538" s="659">
        <v>4.12340683872675E-3</v>
      </c>
      <c r="Y538" s="659">
        <v>4.8294171787479799E-3</v>
      </c>
      <c r="Z538" s="661">
        <v>9.5928697411117939E-3</v>
      </c>
      <c r="AA538" s="659">
        <v>4.8792460434907304E-3</v>
      </c>
      <c r="AB538" s="659">
        <v>5.7146716351332803E-3</v>
      </c>
      <c r="AC538" s="661">
        <v>1.1351284494470405E-2</v>
      </c>
      <c r="AD538" s="659">
        <v>1.8169353503951599E-3</v>
      </c>
      <c r="AE538" s="659">
        <v>2.1280314698064501E-3</v>
      </c>
      <c r="AF538" s="661">
        <v>4.2269969102547173E-3</v>
      </c>
      <c r="AG538" s="659">
        <v>4.87120732579314E-2</v>
      </c>
      <c r="AH538" s="659">
        <v>5.7052561910479901E-2</v>
      </c>
      <c r="AI538" s="661">
        <v>0.11332582777783666</v>
      </c>
      <c r="AJ538" s="659">
        <v>8.4876290120146098E-3</v>
      </c>
      <c r="AK538" s="659">
        <v>1.50921376461189E-2</v>
      </c>
      <c r="AL538" s="661">
        <v>1.0205593851061938</v>
      </c>
    </row>
    <row r="539" spans="1:38" x14ac:dyDescent="0.2">
      <c r="A539" s="329">
        <v>1997</v>
      </c>
      <c r="B539" s="329">
        <v>14</v>
      </c>
      <c r="C539" s="659">
        <v>10.236858914430099</v>
      </c>
      <c r="D539" s="659">
        <v>12.729645016173301</v>
      </c>
      <c r="E539" s="661">
        <v>5.4507498526739218</v>
      </c>
      <c r="F539" s="659">
        <v>0.61636085305928801</v>
      </c>
      <c r="G539" s="659">
        <v>0.72861693354908597</v>
      </c>
      <c r="H539" s="684">
        <v>1.4200892005899324</v>
      </c>
      <c r="I539" s="681">
        <v>1.69939117603838</v>
      </c>
      <c r="J539" s="659">
        <v>3.2408702289439399</v>
      </c>
      <c r="K539" s="675">
        <v>8.9529733738289021</v>
      </c>
      <c r="L539" s="659">
        <v>7.61541204083384E-3</v>
      </c>
      <c r="M539" s="659">
        <v>1.35659563359687E-2</v>
      </c>
      <c r="N539" s="684">
        <v>0.90027304987249823</v>
      </c>
      <c r="O539" s="727">
        <v>0</v>
      </c>
      <c r="P539" s="728">
        <v>0</v>
      </c>
      <c r="Q539" s="675">
        <v>0</v>
      </c>
      <c r="R539" s="659">
        <v>6.75080417104568E-4</v>
      </c>
      <c r="S539" s="659">
        <v>9.7971156051221398E-4</v>
      </c>
      <c r="T539" s="675">
        <v>3.72717274098394E-3</v>
      </c>
      <c r="U539" s="659">
        <v>2.1679395048799101E-2</v>
      </c>
      <c r="V539" s="659">
        <v>2.55507236355445E-2</v>
      </c>
      <c r="W539" s="661">
        <v>4.9996415062698848E-2</v>
      </c>
      <c r="X539" s="659">
        <v>4.0370757542265504E-3</v>
      </c>
      <c r="Y539" s="659">
        <v>4.75798329680595E-3</v>
      </c>
      <c r="Z539" s="661">
        <v>9.310190547667201E-3</v>
      </c>
      <c r="AA539" s="659">
        <v>4.7770889785280204E-3</v>
      </c>
      <c r="AB539" s="659">
        <v>5.6301438504413404E-3</v>
      </c>
      <c r="AC539" s="661">
        <v>1.10167929148776E-2</v>
      </c>
      <c r="AD539" s="659">
        <v>1.7788943189773301E-3</v>
      </c>
      <c r="AE539" s="659">
        <v>2.0965543937494298E-3</v>
      </c>
      <c r="AF539" s="661">
        <v>4.102436563534392E-3</v>
      </c>
      <c r="AG539" s="659">
        <v>4.7692191413016297E-2</v>
      </c>
      <c r="AH539" s="659">
        <v>5.6208674182196397E-2</v>
      </c>
      <c r="AI539" s="661">
        <v>0.109986377385734</v>
      </c>
      <c r="AJ539" s="659">
        <v>8.2776467652140306E-3</v>
      </c>
      <c r="AK539" s="659">
        <v>1.4745650914949599E-2</v>
      </c>
      <c r="AL539" s="661">
        <v>0.97856084556081502</v>
      </c>
    </row>
    <row r="540" spans="1:38" x14ac:dyDescent="0.2">
      <c r="A540" s="329">
        <v>1997</v>
      </c>
      <c r="B540" s="329">
        <v>15</v>
      </c>
      <c r="C540" s="659">
        <v>12.9468492510058</v>
      </c>
      <c r="D540" s="659">
        <v>15.6615180956804</v>
      </c>
      <c r="E540" s="661">
        <v>5.4482595651583603</v>
      </c>
      <c r="F540" s="659">
        <v>0.63040722883649902</v>
      </c>
      <c r="G540" s="659">
        <v>0.74307561158644198</v>
      </c>
      <c r="H540" s="684">
        <v>1.4135757234058268</v>
      </c>
      <c r="I540" s="681">
        <v>1.7337539259644801</v>
      </c>
      <c r="J540" s="659">
        <v>3.3547265402867401</v>
      </c>
      <c r="K540" s="675">
        <v>8.8284870661020101</v>
      </c>
      <c r="L540" s="659">
        <v>1.12630448836695E-2</v>
      </c>
      <c r="M540" s="659">
        <v>1.7977354252263499E-2</v>
      </c>
      <c r="N540" s="684">
        <v>0.88947767881244888</v>
      </c>
      <c r="O540" s="727">
        <v>0</v>
      </c>
      <c r="P540" s="728">
        <v>0</v>
      </c>
      <c r="Q540" s="675">
        <v>0</v>
      </c>
      <c r="R540" s="659">
        <v>6.7243159757495201E-4</v>
      </c>
      <c r="S540" s="659">
        <v>9.838038868568951E-4</v>
      </c>
      <c r="T540" s="675">
        <v>3.6615122165283079E-3</v>
      </c>
      <c r="U540" s="659">
        <v>2.21790031628269E-2</v>
      </c>
      <c r="V540" s="659">
        <v>2.60646589781851E-2</v>
      </c>
      <c r="W540" s="661">
        <v>4.9782395782286305E-2</v>
      </c>
      <c r="X540" s="659">
        <v>4.1301116201299696E-3</v>
      </c>
      <c r="Y540" s="659">
        <v>4.8536867560002696E-3</v>
      </c>
      <c r="Z540" s="661">
        <v>9.2703369789981366E-3</v>
      </c>
      <c r="AA540" s="659">
        <v>4.8871799426807002E-3</v>
      </c>
      <c r="AB540" s="659">
        <v>5.7433901549673802E-3</v>
      </c>
      <c r="AC540" s="661">
        <v>1.0969632518028851E-2</v>
      </c>
      <c r="AD540" s="659">
        <v>1.81988952831429E-3</v>
      </c>
      <c r="AE540" s="659">
        <v>2.1387249847524999E-3</v>
      </c>
      <c r="AF540" s="661">
        <v>4.0848757036586773E-3</v>
      </c>
      <c r="AG540" s="659">
        <v>4.8791256725342597E-2</v>
      </c>
      <c r="AH540" s="659">
        <v>5.7339248650878201E-2</v>
      </c>
      <c r="AI540" s="661">
        <v>0.10951560331970035</v>
      </c>
      <c r="AJ540" s="659">
        <v>1.2242471223447699E-2</v>
      </c>
      <c r="AK540" s="659">
        <v>1.9540662548928101E-2</v>
      </c>
      <c r="AL540" s="661">
        <v>0.96682650210383969</v>
      </c>
    </row>
    <row r="541" spans="1:38" x14ac:dyDescent="0.2">
      <c r="A541" s="329">
        <v>1997</v>
      </c>
      <c r="B541" s="329">
        <v>16</v>
      </c>
      <c r="C541" s="659">
        <v>12.949046392941399</v>
      </c>
      <c r="D541" s="659">
        <v>15.668583979770199</v>
      </c>
      <c r="E541" s="661">
        <v>5.4459407044447588</v>
      </c>
      <c r="F541" s="659">
        <v>0.63075595006444696</v>
      </c>
      <c r="G541" s="659">
        <v>0.74464271473931998</v>
      </c>
      <c r="H541" s="684">
        <v>1.4093913596052252</v>
      </c>
      <c r="I541" s="681">
        <v>1.73399160811807</v>
      </c>
      <c r="J541" s="659">
        <v>3.3557831179655602</v>
      </c>
      <c r="K541" s="675">
        <v>8.768587741164545</v>
      </c>
      <c r="L541" s="659">
        <v>1.12668217090468E-2</v>
      </c>
      <c r="M541" s="659">
        <v>1.79923341731059E-2</v>
      </c>
      <c r="N541" s="684">
        <v>0.88447574787662553</v>
      </c>
      <c r="O541" s="727">
        <v>0</v>
      </c>
      <c r="P541" s="728">
        <v>0</v>
      </c>
      <c r="Q541" s="675">
        <v>0</v>
      </c>
      <c r="R541" s="659">
        <v>6.7263310741859296E-4</v>
      </c>
      <c r="S541" s="659">
        <v>9.8492153820172205E-4</v>
      </c>
      <c r="T541" s="675">
        <v>3.6125709994577712E-3</v>
      </c>
      <c r="U541" s="659">
        <v>2.21913966586447E-2</v>
      </c>
      <c r="V541" s="659">
        <v>2.61202924347591E-2</v>
      </c>
      <c r="W541" s="661">
        <v>4.9641895251313919E-2</v>
      </c>
      <c r="X541" s="659">
        <v>4.1324179410202099E-3</v>
      </c>
      <c r="Y541" s="659">
        <v>4.8640449004486302E-3</v>
      </c>
      <c r="Z541" s="661">
        <v>9.2441692971627475E-3</v>
      </c>
      <c r="AA541" s="659">
        <v>4.8899112083356398E-3</v>
      </c>
      <c r="AB541" s="659">
        <v>5.7556454359126803E-3</v>
      </c>
      <c r="AC541" s="661">
        <v>1.0938668671482046E-2</v>
      </c>
      <c r="AD541" s="659">
        <v>1.8209052858249701E-3</v>
      </c>
      <c r="AE541" s="659">
        <v>2.1432892832405699E-3</v>
      </c>
      <c r="AF541" s="661">
        <v>4.0733459208465135E-3</v>
      </c>
      <c r="AG541" s="659">
        <v>4.8818535033740701E-2</v>
      </c>
      <c r="AH541" s="659">
        <v>5.7461638071311702E-2</v>
      </c>
      <c r="AI541" s="661">
        <v>0.10920644267805459</v>
      </c>
      <c r="AJ541" s="659">
        <v>1.22465794781996E-2</v>
      </c>
      <c r="AK541" s="659">
        <v>1.95569523474034E-2</v>
      </c>
      <c r="AL541" s="661">
        <v>0.96138966932790693</v>
      </c>
    </row>
    <row r="542" spans="1:38" x14ac:dyDescent="0.2">
      <c r="A542" s="329">
        <v>1997</v>
      </c>
      <c r="B542" s="329">
        <v>17</v>
      </c>
      <c r="C542" s="659">
        <v>12.950442295950401</v>
      </c>
      <c r="D542" s="659">
        <v>15.6835036903353</v>
      </c>
      <c r="E542" s="661">
        <v>5.4456475500362895</v>
      </c>
      <c r="F542" s="659">
        <v>0.63097966345870804</v>
      </c>
      <c r="G542" s="659">
        <v>0.74737005731899098</v>
      </c>
      <c r="H542" s="684">
        <v>1.410027925891741</v>
      </c>
      <c r="I542" s="681">
        <v>1.7341417331559399</v>
      </c>
      <c r="J542" s="659">
        <v>3.3580655882801498</v>
      </c>
      <c r="K542" s="675">
        <v>8.7827646152280554</v>
      </c>
      <c r="L542" s="659">
        <v>1.12692319144071E-2</v>
      </c>
      <c r="M542" s="659">
        <v>1.8019669691654201E-2</v>
      </c>
      <c r="N542" s="684">
        <v>0.8856977851912663</v>
      </c>
      <c r="O542" s="727">
        <v>0</v>
      </c>
      <c r="P542" s="728">
        <v>0</v>
      </c>
      <c r="Q542" s="675">
        <v>0</v>
      </c>
      <c r="R542" s="659">
        <v>6.7276181779204699E-4</v>
      </c>
      <c r="S542" s="659">
        <v>9.8676470330942697E-4</v>
      </c>
      <c r="T542" s="675">
        <v>3.6208212466134222E-3</v>
      </c>
      <c r="U542" s="659">
        <v>2.2199340914156401E-2</v>
      </c>
      <c r="V542" s="659">
        <v>2.6217156781819899E-2</v>
      </c>
      <c r="W542" s="661">
        <v>4.9662516109617638E-2</v>
      </c>
      <c r="X542" s="659">
        <v>4.1338986073057296E-3</v>
      </c>
      <c r="Y542" s="659">
        <v>4.88208400597691E-3</v>
      </c>
      <c r="Z542" s="661">
        <v>9.2480106633053803E-3</v>
      </c>
      <c r="AA542" s="659">
        <v>4.8916595525785199E-3</v>
      </c>
      <c r="AB542" s="659">
        <v>5.7769910537052698E-3</v>
      </c>
      <c r="AC542" s="661">
        <v>1.0943212050873582E-2</v>
      </c>
      <c r="AD542" s="659">
        <v>1.8215593419520901E-3</v>
      </c>
      <c r="AE542" s="659">
        <v>2.1512385682137202E-3</v>
      </c>
      <c r="AF542" s="661">
        <v>4.0750359852244518E-3</v>
      </c>
      <c r="AG542" s="659">
        <v>4.8836010742984201E-2</v>
      </c>
      <c r="AH542" s="659">
        <v>5.7674734438350299E-2</v>
      </c>
      <c r="AI542" s="661">
        <v>0.10925180945886384</v>
      </c>
      <c r="AJ542" s="659">
        <v>1.22492048391227E-2</v>
      </c>
      <c r="AK542" s="659">
        <v>1.95866590060252E-2</v>
      </c>
      <c r="AL542" s="661">
        <v>0.96271817888952882</v>
      </c>
    </row>
    <row r="543" spans="1:38" x14ac:dyDescent="0.2">
      <c r="A543" s="329">
        <v>1997</v>
      </c>
      <c r="B543" s="329">
        <v>18</v>
      </c>
      <c r="C543" s="659">
        <v>12.9124472345912</v>
      </c>
      <c r="D543" s="659">
        <v>15.654053536809901</v>
      </c>
      <c r="E543" s="661">
        <v>5.4388360250425531</v>
      </c>
      <c r="F543" s="659">
        <v>0.62729254204168094</v>
      </c>
      <c r="G543" s="659">
        <v>0.74429034353058798</v>
      </c>
      <c r="H543" s="684">
        <v>1.4075656964077747</v>
      </c>
      <c r="I543" s="681">
        <v>1.7308544243258099</v>
      </c>
      <c r="J543" s="659">
        <v>3.3548085273536099</v>
      </c>
      <c r="K543" s="675">
        <v>8.7485576929090421</v>
      </c>
      <c r="L543" s="659">
        <v>1.12304096561999E-2</v>
      </c>
      <c r="M543" s="659">
        <v>1.7991807288226101E-2</v>
      </c>
      <c r="N543" s="684">
        <v>0.8834526917002915</v>
      </c>
      <c r="O543" s="727">
        <v>0</v>
      </c>
      <c r="P543" s="728">
        <v>0</v>
      </c>
      <c r="Q543" s="675">
        <v>0</v>
      </c>
      <c r="R543" s="659">
        <v>6.70685420297433E-4</v>
      </c>
      <c r="S543" s="659">
        <v>9.8462406153578398E-4</v>
      </c>
      <c r="T543" s="675">
        <v>3.5999514472206864E-3</v>
      </c>
      <c r="U543" s="659">
        <v>2.2068400074922601E-2</v>
      </c>
      <c r="V543" s="659">
        <v>2.6107922090178599E-2</v>
      </c>
      <c r="W543" s="661">
        <v>4.957873531046128E-2</v>
      </c>
      <c r="X543" s="659">
        <v>4.1095161709395998E-3</v>
      </c>
      <c r="Y543" s="659">
        <v>4.8617427013723704E-3</v>
      </c>
      <c r="Z543" s="661">
        <v>9.2324110683634723E-3</v>
      </c>
      <c r="AA543" s="659">
        <v>4.8628082336796804E-3</v>
      </c>
      <c r="AB543" s="659">
        <v>5.7529212810531003E-3</v>
      </c>
      <c r="AC543" s="661">
        <v>1.0924751840747961E-2</v>
      </c>
      <c r="AD543" s="659">
        <v>1.8108143259810399E-3</v>
      </c>
      <c r="AE543" s="659">
        <v>2.14227518445131E-3</v>
      </c>
      <c r="AF543" s="661">
        <v>4.0681629676132796E-3</v>
      </c>
      <c r="AG543" s="659">
        <v>4.8547969094122699E-2</v>
      </c>
      <c r="AH543" s="659">
        <v>5.7434433297252702E-2</v>
      </c>
      <c r="AI543" s="661">
        <v>0.10906753051403829</v>
      </c>
      <c r="AJ543" s="659">
        <v>1.22070045268339E-2</v>
      </c>
      <c r="AK543" s="659">
        <v>1.95563702680208E-2</v>
      </c>
      <c r="AL543" s="661">
        <v>0.96027776075864457</v>
      </c>
    </row>
    <row r="544" spans="1:38" x14ac:dyDescent="0.2">
      <c r="A544" s="329">
        <v>1997</v>
      </c>
      <c r="B544" s="329">
        <v>19</v>
      </c>
      <c r="C544" s="659">
        <v>12.904250822760901</v>
      </c>
      <c r="D544" s="659">
        <v>15.652376326873499</v>
      </c>
      <c r="E544" s="661">
        <v>5.4373625858744701</v>
      </c>
      <c r="F544" s="659">
        <v>0.62601727222097303</v>
      </c>
      <c r="G544" s="659">
        <v>0.74289971410643496</v>
      </c>
      <c r="H544" s="684">
        <v>1.4067397498356735</v>
      </c>
      <c r="I544" s="681">
        <v>1.7299620410471099</v>
      </c>
      <c r="J544" s="659">
        <v>3.35463851633124</v>
      </c>
      <c r="K544" s="675">
        <v>8.7438394216147071</v>
      </c>
      <c r="L544" s="659">
        <v>1.1216529235240901E-2</v>
      </c>
      <c r="M544" s="659">
        <v>1.7980642477766502E-2</v>
      </c>
      <c r="N544" s="684">
        <v>0.88313590654149732</v>
      </c>
      <c r="O544" s="727">
        <v>0</v>
      </c>
      <c r="P544" s="728">
        <v>0</v>
      </c>
      <c r="Q544" s="675">
        <v>0</v>
      </c>
      <c r="R544" s="659">
        <v>6.6994257080401905E-4</v>
      </c>
      <c r="S544" s="659">
        <v>9.8344289863957698E-4</v>
      </c>
      <c r="T544" s="675">
        <v>3.5923376150232373E-3</v>
      </c>
      <c r="U544" s="659">
        <v>2.20231012895497E-2</v>
      </c>
      <c r="V544" s="659">
        <v>2.6058672155643701E-2</v>
      </c>
      <c r="W544" s="661">
        <v>4.9549905290483538E-2</v>
      </c>
      <c r="X544" s="659">
        <v>4.10107708319644E-3</v>
      </c>
      <c r="Y544" s="659">
        <v>4.85257020578405E-3</v>
      </c>
      <c r="Z544" s="661">
        <v>9.2270410298789882E-3</v>
      </c>
      <c r="AA544" s="659">
        <v>4.8528233637028899E-3</v>
      </c>
      <c r="AB544" s="659">
        <v>5.7420682992865299E-3</v>
      </c>
      <c r="AC544" s="661">
        <v>1.0918397777688185E-2</v>
      </c>
      <c r="AD544" s="659">
        <v>1.8070960766672201E-3</v>
      </c>
      <c r="AE544" s="659">
        <v>2.13823330896794E-3</v>
      </c>
      <c r="AF544" s="661">
        <v>4.0657975103246154E-3</v>
      </c>
      <c r="AG544" s="659">
        <v>4.8448276512972198E-2</v>
      </c>
      <c r="AH544" s="659">
        <v>5.7326078598775497E-2</v>
      </c>
      <c r="AI544" s="661">
        <v>0.10900409783885162</v>
      </c>
      <c r="AJ544" s="659">
        <v>1.21919155136034E-2</v>
      </c>
      <c r="AK544" s="659">
        <v>1.9544234772097099E-2</v>
      </c>
      <c r="AL544" s="661">
        <v>0.95993342389588199</v>
      </c>
    </row>
    <row r="545" spans="1:38" x14ac:dyDescent="0.2">
      <c r="A545" s="329">
        <v>1997</v>
      </c>
      <c r="B545" s="329">
        <v>20</v>
      </c>
      <c r="C545" s="659">
        <v>14.5384264763047</v>
      </c>
      <c r="D545" s="659">
        <v>17.2789045393503</v>
      </c>
      <c r="E545" s="661">
        <v>5.4371235061074223</v>
      </c>
      <c r="F545" s="659">
        <v>0.64001125802940395</v>
      </c>
      <c r="G545" s="659">
        <v>0.71879204928381302</v>
      </c>
      <c r="H545" s="684">
        <v>1.4079789001593668</v>
      </c>
      <c r="I545" s="681">
        <v>1.75954136727</v>
      </c>
      <c r="J545" s="659">
        <v>3.08399958019861</v>
      </c>
      <c r="K545" s="675">
        <v>8.7549571064154446</v>
      </c>
      <c r="L545" s="659">
        <v>1.66680397725203E-2</v>
      </c>
      <c r="M545" s="659">
        <v>2.3757596112062501E-2</v>
      </c>
      <c r="N545" s="684">
        <v>0.88393969802445038</v>
      </c>
      <c r="O545" s="727">
        <v>0</v>
      </c>
      <c r="P545" s="728">
        <v>0</v>
      </c>
      <c r="Q545" s="675">
        <v>0</v>
      </c>
      <c r="R545" s="659">
        <v>6.70162809974889E-4</v>
      </c>
      <c r="S545" s="659">
        <v>9.8361565572859509E-4</v>
      </c>
      <c r="T545" s="675">
        <v>3.6161667229666428E-3</v>
      </c>
      <c r="U545" s="659">
        <v>2.2520699980534398E-2</v>
      </c>
      <c r="V545" s="659">
        <v>2.5201581782378201E-2</v>
      </c>
      <c r="W545" s="661">
        <v>4.9592623128045576E-2</v>
      </c>
      <c r="X545" s="659">
        <v>4.1937386678090804E-3</v>
      </c>
      <c r="Y545" s="659">
        <v>4.6929663713230901E-3</v>
      </c>
      <c r="Z545" s="661">
        <v>9.2349981025736765E-3</v>
      </c>
      <c r="AA545" s="659">
        <v>4.96247004863233E-3</v>
      </c>
      <c r="AB545" s="659">
        <v>5.5532074405501798E-3</v>
      </c>
      <c r="AC545" s="661">
        <v>1.0927812328612478E-2</v>
      </c>
      <c r="AD545" s="659">
        <v>1.8479265855127899E-3</v>
      </c>
      <c r="AE545" s="659">
        <v>2.0679061376187901E-3</v>
      </c>
      <c r="AF545" s="661">
        <v>4.0693029666651979E-3</v>
      </c>
      <c r="AG545" s="659">
        <v>4.95429338195831E-2</v>
      </c>
      <c r="AH545" s="659">
        <v>5.5440575743965097E-2</v>
      </c>
      <c r="AI545" s="661">
        <v>0.10909811560945414</v>
      </c>
      <c r="AJ545" s="659">
        <v>1.8117495785798299E-2</v>
      </c>
      <c r="AK545" s="659">
        <v>2.5823554625150898E-2</v>
      </c>
      <c r="AL545" s="661">
        <v>0.960807022336582</v>
      </c>
    </row>
    <row r="546" spans="1:38" x14ac:dyDescent="0.2">
      <c r="A546" s="329">
        <v>1997</v>
      </c>
      <c r="B546" s="329">
        <v>21</v>
      </c>
      <c r="C546" s="659">
        <v>14.533664391930101</v>
      </c>
      <c r="D546" s="659">
        <v>17.276842177340601</v>
      </c>
      <c r="E546" s="661">
        <v>5.4375281321270492</v>
      </c>
      <c r="F546" s="659">
        <v>0.63927588590894902</v>
      </c>
      <c r="G546" s="659">
        <v>0.71680854429145302</v>
      </c>
      <c r="H546" s="684">
        <v>1.4114470164554229</v>
      </c>
      <c r="I546" s="681">
        <v>1.7470993475166099</v>
      </c>
      <c r="J546" s="659">
        <v>3.0574736314009199</v>
      </c>
      <c r="K546" s="675">
        <v>8.796525250610717</v>
      </c>
      <c r="L546" s="659">
        <v>1.6574639606055999E-2</v>
      </c>
      <c r="M546" s="659">
        <v>2.35593827436806E-2</v>
      </c>
      <c r="N546" s="684">
        <v>0.88725912177017108</v>
      </c>
      <c r="O546" s="727">
        <v>0</v>
      </c>
      <c r="P546" s="728">
        <v>0</v>
      </c>
      <c r="Q546" s="675">
        <v>0</v>
      </c>
      <c r="R546" s="659">
        <v>6.6800796517897199E-4</v>
      </c>
      <c r="S546" s="659">
        <v>9.7892550378453911E-4</v>
      </c>
      <c r="T546" s="675">
        <v>3.6717064278286638E-3</v>
      </c>
      <c r="U546" s="659">
        <v>2.2494561583633398E-2</v>
      </c>
      <c r="V546" s="659">
        <v>2.5131321551051002E-2</v>
      </c>
      <c r="W546" s="661">
        <v>4.9710474351261399E-2</v>
      </c>
      <c r="X546" s="659">
        <v>4.1888737381138002E-3</v>
      </c>
      <c r="Y546" s="659">
        <v>4.6798807383964403E-3</v>
      </c>
      <c r="Z546" s="661">
        <v>9.2569432823915165E-3</v>
      </c>
      <c r="AA546" s="659">
        <v>4.9567135629965797E-3</v>
      </c>
      <c r="AB546" s="659">
        <v>5.5377236713192298E-3</v>
      </c>
      <c r="AC546" s="661">
        <v>1.0953780250357698E-2</v>
      </c>
      <c r="AD546" s="659">
        <v>1.84578242117887E-3</v>
      </c>
      <c r="AE546" s="659">
        <v>2.0621398868644102E-3</v>
      </c>
      <c r="AF546" s="661">
        <v>4.0789724153787576E-3</v>
      </c>
      <c r="AG546" s="659">
        <v>4.9485459631142703E-2</v>
      </c>
      <c r="AH546" s="659">
        <v>5.5286010690391497E-2</v>
      </c>
      <c r="AI546" s="661">
        <v>0.1093573332269963</v>
      </c>
      <c r="AJ546" s="659">
        <v>1.8015968649673801E-2</v>
      </c>
      <c r="AK546" s="659">
        <v>2.5608101251239E-2</v>
      </c>
      <c r="AL546" s="661">
        <v>0.96441510573147493</v>
      </c>
    </row>
    <row r="547" spans="1:38" x14ac:dyDescent="0.2">
      <c r="A547" s="329">
        <v>1997</v>
      </c>
      <c r="B547" s="329">
        <v>22</v>
      </c>
      <c r="C547" s="659">
        <v>14.546601114205901</v>
      </c>
      <c r="D547" s="659">
        <v>17.2883281890973</v>
      </c>
      <c r="E547" s="661">
        <v>5.4344188920105179</v>
      </c>
      <c r="F547" s="659">
        <v>0.64129615586362898</v>
      </c>
      <c r="G547" s="659">
        <v>0.71634514055306597</v>
      </c>
      <c r="H547" s="684">
        <v>1.4085273222119534</v>
      </c>
      <c r="I547" s="681">
        <v>1.7604216701295501</v>
      </c>
      <c r="J547" s="659">
        <v>3.0852466606173601</v>
      </c>
      <c r="K547" s="675">
        <v>8.7736500809978359</v>
      </c>
      <c r="L547" s="659">
        <v>1.6688955148533802E-2</v>
      </c>
      <c r="M547" s="659">
        <v>2.3736259185629001E-2</v>
      </c>
      <c r="N547" s="684">
        <v>0.8854665894732936</v>
      </c>
      <c r="O547" s="727">
        <v>0</v>
      </c>
      <c r="P547" s="728">
        <v>0</v>
      </c>
      <c r="Q547" s="675">
        <v>0</v>
      </c>
      <c r="R547" s="659">
        <v>6.7091555129925897E-4</v>
      </c>
      <c r="S547" s="659">
        <v>9.8106274207983507E-4</v>
      </c>
      <c r="T547" s="675">
        <v>3.6316414966970252E-3</v>
      </c>
      <c r="U547" s="659">
        <v>2.2566343341653E-2</v>
      </c>
      <c r="V547" s="659">
        <v>2.51151360146387E-2</v>
      </c>
      <c r="W547" s="661">
        <v>4.9609647427728158E-2</v>
      </c>
      <c r="X547" s="659">
        <v>4.2022400878806796E-3</v>
      </c>
      <c r="Y547" s="659">
        <v>4.6768663081679903E-3</v>
      </c>
      <c r="Z547" s="661">
        <v>9.238162817482222E-3</v>
      </c>
      <c r="AA547" s="659">
        <v>4.9725304370343299E-3</v>
      </c>
      <c r="AB547" s="659">
        <v>5.5341573603165202E-3</v>
      </c>
      <c r="AC547" s="661">
        <v>1.0931564603641203E-2</v>
      </c>
      <c r="AD547" s="659">
        <v>1.8516719063209101E-3</v>
      </c>
      <c r="AE547" s="659">
        <v>2.0608112773254699E-3</v>
      </c>
      <c r="AF547" s="661">
        <v>4.0706994685620898E-3</v>
      </c>
      <c r="AG547" s="659">
        <v>4.96433454984999E-2</v>
      </c>
      <c r="AH547" s="659">
        <v>5.5250395037729202E-2</v>
      </c>
      <c r="AI547" s="661">
        <v>0.10913551888921628</v>
      </c>
      <c r="AJ547" s="659">
        <v>1.8140227867886299E-2</v>
      </c>
      <c r="AK547" s="659">
        <v>2.5800369398332999E-2</v>
      </c>
      <c r="AL547" s="661">
        <v>0.96246667618624704</v>
      </c>
    </row>
    <row r="548" spans="1:38" x14ac:dyDescent="0.2">
      <c r="A548" s="329">
        <v>1997</v>
      </c>
      <c r="B548" s="329">
        <v>23</v>
      </c>
      <c r="C548" s="659">
        <v>14.731096412351199</v>
      </c>
      <c r="D548" s="659">
        <v>17.525745125924001</v>
      </c>
      <c r="E548" s="661">
        <v>5.4412362557865253</v>
      </c>
      <c r="F548" s="659">
        <v>0.67005333429365099</v>
      </c>
      <c r="G548" s="659">
        <v>0.75150654374355597</v>
      </c>
      <c r="H548" s="684">
        <v>1.4124557515300573</v>
      </c>
      <c r="I548" s="681">
        <v>1.7803201526817001</v>
      </c>
      <c r="J548" s="659">
        <v>3.1184381793824798</v>
      </c>
      <c r="K548" s="675">
        <v>8.7580497615879729</v>
      </c>
      <c r="L548" s="659">
        <v>1.71581340758961E-2</v>
      </c>
      <c r="M548" s="659">
        <v>2.4246841582438401E-2</v>
      </c>
      <c r="N548" s="684">
        <v>0.88302817541522705</v>
      </c>
      <c r="O548" s="727">
        <v>0</v>
      </c>
      <c r="P548" s="728">
        <v>0</v>
      </c>
      <c r="Q548" s="675">
        <v>0</v>
      </c>
      <c r="R548" s="659">
        <v>6.87805711768027E-4</v>
      </c>
      <c r="S548" s="659">
        <v>1.00451204411901E-3</v>
      </c>
      <c r="T548" s="675">
        <v>3.6796957525956748E-3</v>
      </c>
      <c r="U548" s="659">
        <v>2.35880244354628E-2</v>
      </c>
      <c r="V548" s="659">
        <v>2.6364610483795101E-2</v>
      </c>
      <c r="W548" s="661">
        <v>4.9752904200504704E-2</v>
      </c>
      <c r="X548" s="659">
        <v>4.39249433625834E-3</v>
      </c>
      <c r="Y548" s="659">
        <v>4.9095431649271099E-3</v>
      </c>
      <c r="Z548" s="661">
        <v>9.2648408856502388E-3</v>
      </c>
      <c r="AA548" s="659">
        <v>5.1976600698190999E-3</v>
      </c>
      <c r="AB548" s="659">
        <v>5.8094834138207501E-3</v>
      </c>
      <c r="AC548" s="661">
        <v>1.0963126750143404E-2</v>
      </c>
      <c r="AD548" s="659">
        <v>1.9355058549500601E-3</v>
      </c>
      <c r="AE548" s="659">
        <v>2.1633376837575202E-3</v>
      </c>
      <c r="AF548" s="661">
        <v>4.0824541116372733E-3</v>
      </c>
      <c r="AG548" s="659">
        <v>5.1890944097627199E-2</v>
      </c>
      <c r="AH548" s="659">
        <v>5.7999124650354297E-2</v>
      </c>
      <c r="AI548" s="661">
        <v>0.10945064811069032</v>
      </c>
      <c r="AJ548" s="659">
        <v>1.8650204624377699E-2</v>
      </c>
      <c r="AK548" s="659">
        <v>2.6355346841270499E-2</v>
      </c>
      <c r="AL548" s="661">
        <v>0.95981640666665724</v>
      </c>
    </row>
    <row r="549" spans="1:38" x14ac:dyDescent="0.2">
      <c r="A549" s="329">
        <v>1997</v>
      </c>
      <c r="B549" s="329">
        <v>24</v>
      </c>
      <c r="C549" s="659">
        <v>14.6067229868488</v>
      </c>
      <c r="D549" s="659">
        <v>17.3703320433833</v>
      </c>
      <c r="E549" s="661">
        <v>5.4372162610985759</v>
      </c>
      <c r="F549" s="659">
        <v>0.65577353528234095</v>
      </c>
      <c r="G549" s="659">
        <v>0.73245601635952495</v>
      </c>
      <c r="H549" s="684">
        <v>1.4090660819386722</v>
      </c>
      <c r="I549" s="681">
        <v>1.7727480475956101</v>
      </c>
      <c r="J549" s="659">
        <v>3.10586660758235</v>
      </c>
      <c r="K549" s="675">
        <v>8.7423045958530317</v>
      </c>
      <c r="L549" s="659">
        <v>1.6899616782755401E-2</v>
      </c>
      <c r="M549" s="659">
        <v>2.3926279095830501E-2</v>
      </c>
      <c r="N549" s="684">
        <v>0.88215968405060874</v>
      </c>
      <c r="O549" s="727">
        <v>0</v>
      </c>
      <c r="P549" s="728">
        <v>0</v>
      </c>
      <c r="Q549" s="675">
        <v>0</v>
      </c>
      <c r="R549" s="659">
        <v>6.8064873972450903E-4</v>
      </c>
      <c r="S549" s="659">
        <v>9.9292306344966495E-4</v>
      </c>
      <c r="T549" s="675">
        <v>3.6361432587384123E-3</v>
      </c>
      <c r="U549" s="659">
        <v>2.3080641423118199E-2</v>
      </c>
      <c r="V549" s="659">
        <v>2.5687812300093801E-2</v>
      </c>
      <c r="W549" s="661">
        <v>4.9633879507840678E-2</v>
      </c>
      <c r="X549" s="659">
        <v>4.2980104845590696E-3</v>
      </c>
      <c r="Y549" s="659">
        <v>4.7835121902260304E-3</v>
      </c>
      <c r="Z549" s="661">
        <v>9.2426761830866101E-3</v>
      </c>
      <c r="AA549" s="659">
        <v>5.0858553416488301E-3</v>
      </c>
      <c r="AB549" s="659">
        <v>5.6603527526795398E-3</v>
      </c>
      <c r="AC549" s="661">
        <v>1.0936904847307959E-2</v>
      </c>
      <c r="AD549" s="659">
        <v>1.8938729250422099E-3</v>
      </c>
      <c r="AE549" s="659">
        <v>2.1078032531306901E-3</v>
      </c>
      <c r="AF549" s="661">
        <v>4.0726884454070494E-3</v>
      </c>
      <c r="AG549" s="659">
        <v>5.0774750886672097E-2</v>
      </c>
      <c r="AH549" s="659">
        <v>5.6510257467435598E-2</v>
      </c>
      <c r="AI549" s="661">
        <v>0.10918877948166139</v>
      </c>
      <c r="AJ549" s="659">
        <v>1.8369204544384999E-2</v>
      </c>
      <c r="AK549" s="659">
        <v>2.6006905582671901E-2</v>
      </c>
      <c r="AL549" s="661">
        <v>0.95887211132700911</v>
      </c>
    </row>
    <row r="550" spans="1:38" x14ac:dyDescent="0.2">
      <c r="A550" s="329">
        <v>1997</v>
      </c>
      <c r="B550" s="329">
        <v>25</v>
      </c>
      <c r="C550" s="659">
        <v>14.5901785254303</v>
      </c>
      <c r="D550" s="659">
        <v>17.349800513952999</v>
      </c>
      <c r="E550" s="661">
        <v>5.4347610013429124</v>
      </c>
      <c r="F550" s="659">
        <v>0.65319997790392703</v>
      </c>
      <c r="G550" s="659">
        <v>0.72805888430942001</v>
      </c>
      <c r="H550" s="684">
        <v>1.4056046600092962</v>
      </c>
      <c r="I550" s="681">
        <v>1.7709581907173599</v>
      </c>
      <c r="J550" s="659">
        <v>3.1029588435955802</v>
      </c>
      <c r="K550" s="675">
        <v>8.6914898334771191</v>
      </c>
      <c r="L550" s="659">
        <v>1.6857626192658501E-2</v>
      </c>
      <c r="M550" s="659">
        <v>2.38674347192795E-2</v>
      </c>
      <c r="N550" s="684">
        <v>0.87787736349502821</v>
      </c>
      <c r="O550" s="727">
        <v>0</v>
      </c>
      <c r="P550" s="728">
        <v>0</v>
      </c>
      <c r="Q550" s="675">
        <v>0</v>
      </c>
      <c r="R550" s="659">
        <v>6.7913161458430502E-4</v>
      </c>
      <c r="S550" s="659">
        <v>9.8965169394640905E-4</v>
      </c>
      <c r="T550" s="675">
        <v>3.5982057975295022E-3</v>
      </c>
      <c r="U550" s="659">
        <v>2.2989204798683299E-2</v>
      </c>
      <c r="V550" s="659">
        <v>2.55317483919636E-2</v>
      </c>
      <c r="W550" s="661">
        <v>4.9517752587914972E-2</v>
      </c>
      <c r="X550" s="659">
        <v>4.2809841440793498E-3</v>
      </c>
      <c r="Y550" s="659">
        <v>4.7544486173712102E-3</v>
      </c>
      <c r="Z550" s="661">
        <v>9.2210534092534713E-3</v>
      </c>
      <c r="AA550" s="659">
        <v>5.0657078166902597E-3</v>
      </c>
      <c r="AB550" s="659">
        <v>5.6259605797520798E-3</v>
      </c>
      <c r="AC550" s="661">
        <v>1.0911311152742433E-2</v>
      </c>
      <c r="AD550" s="659">
        <v>1.8863692895338801E-3</v>
      </c>
      <c r="AE550" s="659">
        <v>2.0949970821975698E-3</v>
      </c>
      <c r="AF550" s="661">
        <v>4.0631591085711991E-3</v>
      </c>
      <c r="AG550" s="659">
        <v>5.0573610450399799E-2</v>
      </c>
      <c r="AH550" s="659">
        <v>5.6166914744080303E-2</v>
      </c>
      <c r="AI550" s="661">
        <v>0.10893334649115036</v>
      </c>
      <c r="AJ550" s="659">
        <v>1.8323566381501601E-2</v>
      </c>
      <c r="AK550" s="659">
        <v>2.59429428875762E-2</v>
      </c>
      <c r="AL550" s="661">
        <v>0.95421739577718856</v>
      </c>
    </row>
    <row r="551" spans="1:38" x14ac:dyDescent="0.2">
      <c r="A551" s="329">
        <v>1997</v>
      </c>
      <c r="B551" s="329">
        <v>26</v>
      </c>
      <c r="C551" s="659">
        <v>14.570734320695101</v>
      </c>
      <c r="D551" s="659">
        <v>17.327438885417099</v>
      </c>
      <c r="E551" s="661">
        <v>5.4340288713426173</v>
      </c>
      <c r="F551" s="659">
        <v>0.65018003977013505</v>
      </c>
      <c r="G551" s="659">
        <v>0.72415086471027901</v>
      </c>
      <c r="H551" s="684">
        <v>1.4033997656153623</v>
      </c>
      <c r="I551" s="681">
        <v>1.7688510618525499</v>
      </c>
      <c r="J551" s="659">
        <v>3.0998072842295898</v>
      </c>
      <c r="K551" s="675">
        <v>8.6385373532133478</v>
      </c>
      <c r="L551" s="659">
        <v>1.6808329588832601E-2</v>
      </c>
      <c r="M551" s="659">
        <v>2.38128753885966E-2</v>
      </c>
      <c r="N551" s="684">
        <v>0.87311455134526461</v>
      </c>
      <c r="O551" s="727">
        <v>0</v>
      </c>
      <c r="P551" s="728">
        <v>0</v>
      </c>
      <c r="Q551" s="675">
        <v>0</v>
      </c>
      <c r="R551" s="659">
        <v>6.7734974833050699E-4</v>
      </c>
      <c r="S551" s="659">
        <v>9.8689060177584902E-4</v>
      </c>
      <c r="T551" s="675">
        <v>3.5781738283710701E-3</v>
      </c>
      <c r="U551" s="659">
        <v>2.2881921713849701E-2</v>
      </c>
      <c r="V551" s="659">
        <v>2.5392960583682501E-2</v>
      </c>
      <c r="W551" s="661">
        <v>4.9446948043303809E-2</v>
      </c>
      <c r="X551" s="659">
        <v>4.2610055871938404E-3</v>
      </c>
      <c r="Y551" s="659">
        <v>4.7286036807980903E-3</v>
      </c>
      <c r="Z551" s="661">
        <v>9.2078690965664133E-3</v>
      </c>
      <c r="AA551" s="659">
        <v>5.0420662159272704E-3</v>
      </c>
      <c r="AB551" s="659">
        <v>5.5953788340863102E-3</v>
      </c>
      <c r="AC551" s="661">
        <v>1.089571285080993E-2</v>
      </c>
      <c r="AD551" s="659">
        <v>1.8775658560607599E-3</v>
      </c>
      <c r="AE551" s="659">
        <v>2.0836082130320501E-3</v>
      </c>
      <c r="AF551" s="661">
        <v>4.0573493544429047E-3</v>
      </c>
      <c r="AG551" s="659">
        <v>5.0337601867113897E-2</v>
      </c>
      <c r="AH551" s="659">
        <v>5.5861617109206702E-2</v>
      </c>
      <c r="AI551" s="661">
        <v>0.10877762773574892</v>
      </c>
      <c r="AJ551" s="659">
        <v>1.8269980017409398E-2</v>
      </c>
      <c r="AK551" s="659">
        <v>2.5883642161651E-2</v>
      </c>
      <c r="AL551" s="661">
        <v>0.94904058031021998</v>
      </c>
    </row>
    <row r="552" spans="1:38" x14ac:dyDescent="0.2">
      <c r="A552" s="329">
        <v>1997</v>
      </c>
      <c r="B552" s="329">
        <v>27</v>
      </c>
      <c r="C552" s="659">
        <v>14.571784344509</v>
      </c>
      <c r="D552" s="659">
        <v>17.330685025621801</v>
      </c>
      <c r="E552" s="661">
        <v>5.4344540476879981</v>
      </c>
      <c r="F552" s="659">
        <v>0.65035148421908595</v>
      </c>
      <c r="G552" s="659">
        <v>0.72430943035466799</v>
      </c>
      <c r="H552" s="684">
        <v>1.4018855376066901</v>
      </c>
      <c r="I552" s="681">
        <v>1.7689630385741599</v>
      </c>
      <c r="J552" s="659">
        <v>3.1002512816348999</v>
      </c>
      <c r="K552" s="675">
        <v>8.5890383125640017</v>
      </c>
      <c r="L552" s="659">
        <v>1.6811090201141202E-2</v>
      </c>
      <c r="M552" s="659">
        <v>2.38163292509187E-2</v>
      </c>
      <c r="N552" s="684">
        <v>0.86852021889802233</v>
      </c>
      <c r="O552" s="727">
        <v>0</v>
      </c>
      <c r="P552" s="728">
        <v>0</v>
      </c>
      <c r="Q552" s="675">
        <v>0</v>
      </c>
      <c r="R552" s="659">
        <v>6.7744959120807002E-4</v>
      </c>
      <c r="S552" s="659">
        <v>9.8691343758448998E-4</v>
      </c>
      <c r="T552" s="675">
        <v>3.5634378386658313E-3</v>
      </c>
      <c r="U552" s="659">
        <v>2.2888010730185399E-2</v>
      </c>
      <c r="V552" s="659">
        <v>2.5398636480306599E-2</v>
      </c>
      <c r="W552" s="661">
        <v>4.9400367648570816E-2</v>
      </c>
      <c r="X552" s="659">
        <v>4.2621381996101101E-3</v>
      </c>
      <c r="Y552" s="659">
        <v>4.7296600855262199E-3</v>
      </c>
      <c r="Z552" s="661">
        <v>9.1991922740059136E-3</v>
      </c>
      <c r="AA552" s="659">
        <v>5.0434091101351896E-3</v>
      </c>
      <c r="AB552" s="659">
        <v>5.5966285050558602E-3</v>
      </c>
      <c r="AC552" s="661">
        <v>1.0885447003961943E-2</v>
      </c>
      <c r="AD552" s="659">
        <v>1.87806622727494E-3</v>
      </c>
      <c r="AE552" s="659">
        <v>2.08407482629769E-3</v>
      </c>
      <c r="AF552" s="661">
        <v>4.0535270214469808E-3</v>
      </c>
      <c r="AG552" s="659">
        <v>5.03509810696623E-2</v>
      </c>
      <c r="AH552" s="659">
        <v>5.5874088298715201E-2</v>
      </c>
      <c r="AI552" s="661">
        <v>0.10867511177705907</v>
      </c>
      <c r="AJ552" s="659">
        <v>1.8272986331978401E-2</v>
      </c>
      <c r="AK552" s="659">
        <v>2.5887399252298202E-2</v>
      </c>
      <c r="AL552" s="661">
        <v>0.94404688904429146</v>
      </c>
    </row>
    <row r="553" spans="1:38" x14ac:dyDescent="0.2">
      <c r="A553" s="329">
        <v>1997</v>
      </c>
      <c r="B553" s="329">
        <v>28</v>
      </c>
      <c r="C553" s="659">
        <v>14.578574661759999</v>
      </c>
      <c r="D553" s="659">
        <v>17.340892332628201</v>
      </c>
      <c r="E553" s="661">
        <v>5.4351276941560771</v>
      </c>
      <c r="F553" s="659">
        <v>0.65142197323802198</v>
      </c>
      <c r="G553" s="659">
        <v>0.725584308461383</v>
      </c>
      <c r="H553" s="684">
        <v>1.4001420533346698</v>
      </c>
      <c r="I553" s="681">
        <v>1.7696973006976</v>
      </c>
      <c r="J553" s="659">
        <v>3.10167602073972</v>
      </c>
      <c r="K553" s="675">
        <v>8.5345677059987501</v>
      </c>
      <c r="L553" s="659">
        <v>1.6828503845050798E-2</v>
      </c>
      <c r="M553" s="659">
        <v>2.3835687131747201E-2</v>
      </c>
      <c r="N553" s="684">
        <v>0.86346603046481629</v>
      </c>
      <c r="O553" s="727">
        <v>0</v>
      </c>
      <c r="P553" s="728">
        <v>0</v>
      </c>
      <c r="Q553" s="675">
        <v>0</v>
      </c>
      <c r="R553" s="659">
        <v>6.7807825009876996E-4</v>
      </c>
      <c r="S553" s="659">
        <v>9.8770620498391404E-4</v>
      </c>
      <c r="T553" s="675">
        <v>3.5435458729171877E-3</v>
      </c>
      <c r="U553" s="659">
        <v>2.2926038731584501E-2</v>
      </c>
      <c r="V553" s="659">
        <v>2.5443974086924899E-2</v>
      </c>
      <c r="W553" s="661">
        <v>4.9346352038078786E-2</v>
      </c>
      <c r="X553" s="659">
        <v>4.2692224872825603E-3</v>
      </c>
      <c r="Y553" s="659">
        <v>4.7381045901452304E-3</v>
      </c>
      <c r="Z553" s="661">
        <v>9.1891364147689263E-3</v>
      </c>
      <c r="AA553" s="659">
        <v>5.0517889741196103E-3</v>
      </c>
      <c r="AB553" s="659">
        <v>5.6066193028285497E-3</v>
      </c>
      <c r="AC553" s="661">
        <v>1.087354606946357E-2</v>
      </c>
      <c r="AD553" s="659">
        <v>1.88118793619521E-3</v>
      </c>
      <c r="AE553" s="659">
        <v>2.0877950314211299E-3</v>
      </c>
      <c r="AF553" s="661">
        <v>4.04909597899722E-3</v>
      </c>
      <c r="AG553" s="659">
        <v>5.0434654711771498E-2</v>
      </c>
      <c r="AH553" s="659">
        <v>5.5973825948655902E-2</v>
      </c>
      <c r="AI553" s="661">
        <v>0.10855631842756898</v>
      </c>
      <c r="AJ553" s="659">
        <v>1.8291906937798998E-2</v>
      </c>
      <c r="AK553" s="659">
        <v>2.5908435767754201E-2</v>
      </c>
      <c r="AL553" s="661">
        <v>0.93855287826566347</v>
      </c>
    </row>
    <row r="554" spans="1:38" x14ac:dyDescent="0.2">
      <c r="A554" s="329">
        <v>1997</v>
      </c>
      <c r="B554" s="329">
        <v>29</v>
      </c>
      <c r="C554" s="659">
        <v>14.580155555814899</v>
      </c>
      <c r="D554" s="659">
        <v>17.345803994064799</v>
      </c>
      <c r="E554" s="661">
        <v>5.435332065532517</v>
      </c>
      <c r="F554" s="659">
        <v>0.65168397765472796</v>
      </c>
      <c r="G554" s="659">
        <v>0.72605924325799198</v>
      </c>
      <c r="H554" s="684">
        <v>1.3972954813654386</v>
      </c>
      <c r="I554" s="681">
        <v>1.7698676230466199</v>
      </c>
      <c r="J554" s="659">
        <v>3.1023573332643899</v>
      </c>
      <c r="K554" s="675">
        <v>8.4640634741232486</v>
      </c>
      <c r="L554" s="659">
        <v>1.6832719241417299E-2</v>
      </c>
      <c r="M554" s="659">
        <v>2.3843479613526699E-2</v>
      </c>
      <c r="N554" s="684">
        <v>0.85705795725105183</v>
      </c>
      <c r="O554" s="727">
        <v>0</v>
      </c>
      <c r="P554" s="728">
        <v>0</v>
      </c>
      <c r="Q554" s="675">
        <v>0</v>
      </c>
      <c r="R554" s="659">
        <v>6.7822968138237102E-4</v>
      </c>
      <c r="S554" s="659">
        <v>9.8795687404780496E-4</v>
      </c>
      <c r="T554" s="675">
        <v>3.5090981588089439E-3</v>
      </c>
      <c r="U554" s="659">
        <v>2.2935340600697698E-2</v>
      </c>
      <c r="V554" s="659">
        <v>2.54608957484172E-2</v>
      </c>
      <c r="W554" s="661">
        <v>4.9255298898104066E-2</v>
      </c>
      <c r="X554" s="659">
        <v>4.2709547480605098E-3</v>
      </c>
      <c r="Y554" s="659">
        <v>4.7412551735135497E-3</v>
      </c>
      <c r="Z554" s="661">
        <v>9.1721809693503988E-3</v>
      </c>
      <c r="AA554" s="659">
        <v>5.0538404442168304E-3</v>
      </c>
      <c r="AB554" s="659">
        <v>5.6103474764328696E-3</v>
      </c>
      <c r="AC554" s="661">
        <v>1.0853482377087338E-2</v>
      </c>
      <c r="AD554" s="659">
        <v>1.88195148460501E-3</v>
      </c>
      <c r="AE554" s="659">
        <v>2.0891833689672501E-3</v>
      </c>
      <c r="AF554" s="661">
        <v>4.0416235463599636E-3</v>
      </c>
      <c r="AG554" s="659">
        <v>5.0455132655754402E-2</v>
      </c>
      <c r="AH554" s="659">
        <v>5.6011060737854501E-2</v>
      </c>
      <c r="AI554" s="661">
        <v>0.10835601034144116</v>
      </c>
      <c r="AJ554" s="659">
        <v>1.82964922661615E-2</v>
      </c>
      <c r="AK554" s="659">
        <v>2.5916904739591299E-2</v>
      </c>
      <c r="AL554" s="661">
        <v>0.93158777499200796</v>
      </c>
    </row>
    <row r="555" spans="1:38" x14ac:dyDescent="0.2">
      <c r="A555" s="329">
        <v>1997</v>
      </c>
      <c r="B555" s="329">
        <v>30</v>
      </c>
      <c r="C555" s="659">
        <v>14.577022822366001</v>
      </c>
      <c r="D555" s="659">
        <v>17.346494636236699</v>
      </c>
      <c r="E555" s="661">
        <v>5.4501782548936779</v>
      </c>
      <c r="F555" s="659">
        <v>0.65121128703716802</v>
      </c>
      <c r="G555" s="659">
        <v>0.72590308586103303</v>
      </c>
      <c r="H555" s="684">
        <v>1.407156662695541</v>
      </c>
      <c r="I555" s="681">
        <v>1.76952568665139</v>
      </c>
      <c r="J555" s="659">
        <v>3.1024445789525901</v>
      </c>
      <c r="K555" s="675">
        <v>8.5680481185112374</v>
      </c>
      <c r="L555" s="659">
        <v>1.6824950020443399E-2</v>
      </c>
      <c r="M555" s="659">
        <v>2.3842114429033699E-2</v>
      </c>
      <c r="N555" s="684">
        <v>0.86567346140572399</v>
      </c>
      <c r="O555" s="727">
        <v>0</v>
      </c>
      <c r="P555" s="728">
        <v>0</v>
      </c>
      <c r="Q555" s="675">
        <v>0</v>
      </c>
      <c r="R555" s="659">
        <v>6.7794836331330299E-4</v>
      </c>
      <c r="S555" s="659">
        <v>9.8778370423802998E-4</v>
      </c>
      <c r="T555" s="675">
        <v>3.5980147160961022E-3</v>
      </c>
      <c r="U555" s="659">
        <v>2.2918567261230899E-2</v>
      </c>
      <c r="V555" s="659">
        <v>2.5455370342183901E-2</v>
      </c>
      <c r="W555" s="661">
        <v>4.9590675320241945E-2</v>
      </c>
      <c r="X555" s="659">
        <v>4.2678281348528498E-3</v>
      </c>
      <c r="Y555" s="659">
        <v>4.7402268624775002E-3</v>
      </c>
      <c r="Z555" s="661">
        <v>9.2346326462920281E-3</v>
      </c>
      <c r="AA555" s="659">
        <v>5.0501414347141798E-3</v>
      </c>
      <c r="AB555" s="659">
        <v>5.6091279708286399E-3</v>
      </c>
      <c r="AC555" s="661">
        <v>1.0927382420180374E-2</v>
      </c>
      <c r="AD555" s="659">
        <v>1.8805732728763901E-3</v>
      </c>
      <c r="AE555" s="659">
        <v>2.0887299457581199E-3</v>
      </c>
      <c r="AF555" s="661">
        <v>4.0691418987939057E-3</v>
      </c>
      <c r="AG555" s="659">
        <v>5.0418192415171897E-2</v>
      </c>
      <c r="AH555" s="659">
        <v>5.5998875826357798E-2</v>
      </c>
      <c r="AI555" s="661">
        <v>0.10909376590467842</v>
      </c>
      <c r="AJ555" s="659">
        <v>1.8288049225660401E-2</v>
      </c>
      <c r="AK555" s="659">
        <v>2.5915423814331401E-2</v>
      </c>
      <c r="AL555" s="661">
        <v>0.9409521840332552</v>
      </c>
    </row>
    <row r="556" spans="1:38" x14ac:dyDescent="0.2">
      <c r="A556" s="329">
        <v>1997</v>
      </c>
      <c r="B556" s="329">
        <v>31</v>
      </c>
      <c r="C556" s="659">
        <v>14.5733243470241</v>
      </c>
      <c r="D556" s="659">
        <v>17.3472992020472</v>
      </c>
      <c r="E556" s="661">
        <v>5.4501782548936779</v>
      </c>
      <c r="F556" s="659">
        <v>0.65065113520862705</v>
      </c>
      <c r="G556" s="659">
        <v>0.72579902384933703</v>
      </c>
      <c r="H556" s="684">
        <v>1.407156662695541</v>
      </c>
      <c r="I556" s="681">
        <v>1.7691226858917399</v>
      </c>
      <c r="J556" s="659">
        <v>3.1025482515543099</v>
      </c>
      <c r="K556" s="675">
        <v>8.5680481185112374</v>
      </c>
      <c r="L556" s="659">
        <v>1.68157510590079E-2</v>
      </c>
      <c r="M556" s="659">
        <v>2.3841388322490099E-2</v>
      </c>
      <c r="N556" s="684">
        <v>0.86567346140572399</v>
      </c>
      <c r="O556" s="727">
        <v>0</v>
      </c>
      <c r="P556" s="728">
        <v>0</v>
      </c>
      <c r="Q556" s="675">
        <v>0</v>
      </c>
      <c r="R556" s="659">
        <v>6.7761520154746601E-4</v>
      </c>
      <c r="S556" s="659">
        <v>9.8765542388158894E-4</v>
      </c>
      <c r="T556" s="675">
        <v>3.5980147160961022E-3</v>
      </c>
      <c r="U556" s="659">
        <v>2.2898661086899901E-2</v>
      </c>
      <c r="V556" s="659">
        <v>2.5451708888837101E-2</v>
      </c>
      <c r="W556" s="661">
        <v>4.9590675320241945E-2</v>
      </c>
      <c r="X556" s="659">
        <v>4.2641225886414598E-3</v>
      </c>
      <c r="Y556" s="659">
        <v>4.7395451608926798E-3</v>
      </c>
      <c r="Z556" s="661">
        <v>9.2346326462920281E-3</v>
      </c>
      <c r="AA556" s="659">
        <v>5.0457563117418903E-3</v>
      </c>
      <c r="AB556" s="659">
        <v>5.6083260576536599E-3</v>
      </c>
      <c r="AC556" s="661">
        <v>1.0927382420180374E-2</v>
      </c>
      <c r="AD556" s="659">
        <v>1.8789407734599701E-3</v>
      </c>
      <c r="AE556" s="659">
        <v>2.08842949586252E-3</v>
      </c>
      <c r="AF556" s="661">
        <v>4.0691418987939057E-3</v>
      </c>
      <c r="AG556" s="659">
        <v>5.0374420248662802E-2</v>
      </c>
      <c r="AH556" s="659">
        <v>5.5990813701456102E-2</v>
      </c>
      <c r="AI556" s="661">
        <v>0.10909376590467842</v>
      </c>
      <c r="AJ556" s="659">
        <v>1.8278051066074798E-2</v>
      </c>
      <c r="AK556" s="659">
        <v>2.5914633188263099E-2</v>
      </c>
      <c r="AL556" s="661">
        <v>0.9409521840332552</v>
      </c>
    </row>
    <row r="557" spans="1:38" x14ac:dyDescent="0.2">
      <c r="A557" s="329">
        <v>1997</v>
      </c>
      <c r="B557" s="329">
        <v>32</v>
      </c>
      <c r="C557" s="659">
        <v>14.571091062540599</v>
      </c>
      <c r="D557" s="659">
        <v>17.351335955857799</v>
      </c>
      <c r="E557" s="661">
        <v>5.4501782548936779</v>
      </c>
      <c r="F557" s="659">
        <v>0.65032747700083204</v>
      </c>
      <c r="G557" s="659">
        <v>0.72623848317076101</v>
      </c>
      <c r="H557" s="684">
        <v>1.407156662695541</v>
      </c>
      <c r="I557" s="681">
        <v>1.76887881288294</v>
      </c>
      <c r="J557" s="659">
        <v>3.10310797461679</v>
      </c>
      <c r="K557" s="675">
        <v>8.5680481185112374</v>
      </c>
      <c r="L557" s="659">
        <v>1.68103775276503E-2</v>
      </c>
      <c r="M557" s="659">
        <v>2.3848313460814799E-2</v>
      </c>
      <c r="N557" s="684">
        <v>0.86567346140572399</v>
      </c>
      <c r="O557" s="727">
        <v>0</v>
      </c>
      <c r="P557" s="728">
        <v>0</v>
      </c>
      <c r="Q557" s="675">
        <v>0</v>
      </c>
      <c r="R557" s="659">
        <v>6.7742018519633296E-4</v>
      </c>
      <c r="S557" s="659">
        <v>9.8790540352457906E-4</v>
      </c>
      <c r="T557" s="675">
        <v>3.5980147160961022E-3</v>
      </c>
      <c r="U557" s="659">
        <v>2.2887163793323902E-2</v>
      </c>
      <c r="V557" s="659">
        <v>2.54673482569483E-2</v>
      </c>
      <c r="W557" s="661">
        <v>4.9590675320241945E-2</v>
      </c>
      <c r="X557" s="659">
        <v>4.2619845010044601E-3</v>
      </c>
      <c r="Y557" s="659">
        <v>4.7424561658727304E-3</v>
      </c>
      <c r="Z557" s="661">
        <v>9.2346326462920281E-3</v>
      </c>
      <c r="AA557" s="659">
        <v>5.0432230247645102E-3</v>
      </c>
      <c r="AB557" s="659">
        <v>5.61177064370523E-3</v>
      </c>
      <c r="AC557" s="661">
        <v>1.0927382420180374E-2</v>
      </c>
      <c r="AD557" s="659">
        <v>1.87799712270268E-3</v>
      </c>
      <c r="AE557" s="659">
        <v>2.0897130881702198E-3</v>
      </c>
      <c r="AF557" s="661">
        <v>4.0691418987939057E-3</v>
      </c>
      <c r="AG557" s="659">
        <v>5.0349119519847399E-2</v>
      </c>
      <c r="AH557" s="659">
        <v>5.6025267110553001E-2</v>
      </c>
      <c r="AI557" s="661">
        <v>0.10909376590467842</v>
      </c>
      <c r="AJ557" s="659">
        <v>1.8272206486633399E-2</v>
      </c>
      <c r="AK557" s="659">
        <v>2.5922159241448101E-2</v>
      </c>
      <c r="AL557" s="661">
        <v>0.9409521840332552</v>
      </c>
    </row>
    <row r="558" spans="1:38" x14ac:dyDescent="0.2">
      <c r="A558" s="329">
        <v>1997</v>
      </c>
      <c r="B558" s="329">
        <v>33</v>
      </c>
      <c r="C558" s="659">
        <v>14.569135191539999</v>
      </c>
      <c r="D558" s="659">
        <v>17.357256910180599</v>
      </c>
      <c r="E558" s="661">
        <v>5.4501782548936779</v>
      </c>
      <c r="F558" s="659">
        <v>0.65004728059170003</v>
      </c>
      <c r="G558" s="659">
        <v>0.72700838143947</v>
      </c>
      <c r="H558" s="684">
        <v>1.407156662695541</v>
      </c>
      <c r="I558" s="681">
        <v>1.76866372637694</v>
      </c>
      <c r="J558" s="659">
        <v>3.10393075532048</v>
      </c>
      <c r="K558" s="675">
        <v>8.5680481185112374</v>
      </c>
      <c r="L558" s="659">
        <v>1.6805718184149498E-2</v>
      </c>
      <c r="M558" s="659">
        <v>2.3859830240711099E-2</v>
      </c>
      <c r="N558" s="684">
        <v>0.86567346140572399</v>
      </c>
      <c r="O558" s="727">
        <v>0</v>
      </c>
      <c r="P558" s="728">
        <v>0</v>
      </c>
      <c r="Q558" s="675">
        <v>0</v>
      </c>
      <c r="R558" s="659">
        <v>6.7725043933762998E-4</v>
      </c>
      <c r="S558" s="659">
        <v>9.8838767542151307E-4</v>
      </c>
      <c r="T558" s="675">
        <v>3.5980147160961022E-3</v>
      </c>
      <c r="U558" s="659">
        <v>2.2877217102187899E-2</v>
      </c>
      <c r="V558" s="659">
        <v>2.5494727407452601E-2</v>
      </c>
      <c r="W558" s="661">
        <v>4.9590675320241945E-2</v>
      </c>
      <c r="X558" s="659">
        <v>4.2601300360186403E-3</v>
      </c>
      <c r="Y558" s="659">
        <v>4.7475536921984902E-3</v>
      </c>
      <c r="Z558" s="661">
        <v>9.2346326462920281E-3</v>
      </c>
      <c r="AA558" s="659">
        <v>5.0410325289773298E-3</v>
      </c>
      <c r="AB558" s="659">
        <v>5.6178049955693003E-3</v>
      </c>
      <c r="AC558" s="661">
        <v>1.0927382420180374E-2</v>
      </c>
      <c r="AD558" s="659">
        <v>1.87718054724651E-3</v>
      </c>
      <c r="AE558" s="659">
        <v>2.0919596550051998E-3</v>
      </c>
      <c r="AF558" s="661">
        <v>4.0691418987939057E-3</v>
      </c>
      <c r="AG558" s="659">
        <v>5.0327226747354702E-2</v>
      </c>
      <c r="AH558" s="659">
        <v>5.6085459911222997E-2</v>
      </c>
      <c r="AI558" s="661">
        <v>0.10909376590467842</v>
      </c>
      <c r="AJ558" s="659">
        <v>1.8267145575447001E-2</v>
      </c>
      <c r="AK558" s="659">
        <v>2.5934684601329899E-2</v>
      </c>
      <c r="AL558" s="661">
        <v>0.9409521840332552</v>
      </c>
    </row>
    <row r="559" spans="1:38" x14ac:dyDescent="0.2">
      <c r="A559" s="329">
        <v>1997</v>
      </c>
      <c r="B559" s="329">
        <v>34</v>
      </c>
      <c r="C559" s="659">
        <v>14.5662381723441</v>
      </c>
      <c r="D559" s="659">
        <v>17.3634986401281</v>
      </c>
      <c r="E559" s="661">
        <v>5.4501782548936779</v>
      </c>
      <c r="F559" s="659">
        <v>0.64963006650106903</v>
      </c>
      <c r="G559" s="659">
        <v>0.727861220363901</v>
      </c>
      <c r="H559" s="684">
        <v>1.407156662695541</v>
      </c>
      <c r="I559" s="681">
        <v>1.7683464745597799</v>
      </c>
      <c r="J559" s="659">
        <v>3.1047994075174401</v>
      </c>
      <c r="K559" s="675">
        <v>8.5680481185112374</v>
      </c>
      <c r="L559" s="659">
        <v>1.6798785428035898E-2</v>
      </c>
      <c r="M559" s="659">
        <v>2.3872420647925201E-2</v>
      </c>
      <c r="N559" s="684">
        <v>0.86567346140572399</v>
      </c>
      <c r="O559" s="727">
        <v>0</v>
      </c>
      <c r="P559" s="728">
        <v>0</v>
      </c>
      <c r="Q559" s="675">
        <v>0</v>
      </c>
      <c r="R559" s="659">
        <v>6.7699855064036701E-4</v>
      </c>
      <c r="S559" s="659">
        <v>9.8893224043177202E-4</v>
      </c>
      <c r="T559" s="675">
        <v>3.5980147160961022E-3</v>
      </c>
      <c r="U559" s="659">
        <v>2.28623918357789E-2</v>
      </c>
      <c r="V559" s="659">
        <v>2.55250341842671E-2</v>
      </c>
      <c r="W559" s="661">
        <v>4.9590675320241945E-2</v>
      </c>
      <c r="X559" s="659">
        <v>4.2573692734424401E-3</v>
      </c>
      <c r="Y559" s="659">
        <v>4.7531986671373897E-3</v>
      </c>
      <c r="Z559" s="661">
        <v>9.2346326462920281E-3</v>
      </c>
      <c r="AA559" s="659">
        <v>5.0377634520333203E-3</v>
      </c>
      <c r="AB559" s="659">
        <v>5.62448197620478E-3</v>
      </c>
      <c r="AC559" s="661">
        <v>1.0927382420180374E-2</v>
      </c>
      <c r="AD559" s="659">
        <v>1.8759642782384201E-3</v>
      </c>
      <c r="AE559" s="659">
        <v>2.0944463768959101E-3</v>
      </c>
      <c r="AF559" s="661">
        <v>4.0691418987939057E-3</v>
      </c>
      <c r="AG559" s="659">
        <v>5.0294636770064398E-2</v>
      </c>
      <c r="AH559" s="659">
        <v>5.6152126341221797E-2</v>
      </c>
      <c r="AI559" s="661">
        <v>0.10909376590467842</v>
      </c>
      <c r="AJ559" s="659">
        <v>1.8259599241014501E-2</v>
      </c>
      <c r="AK559" s="659">
        <v>2.5948360961200199E-2</v>
      </c>
      <c r="AL559" s="661">
        <v>0.9409521840332552</v>
      </c>
    </row>
    <row r="560" spans="1:38" x14ac:dyDescent="0.2">
      <c r="A560" s="329">
        <v>1997</v>
      </c>
      <c r="B560" s="329">
        <v>35</v>
      </c>
      <c r="C560" s="659">
        <v>14.5625067779244</v>
      </c>
      <c r="D560" s="659">
        <v>17.369998674515401</v>
      </c>
      <c r="E560" s="661">
        <v>5.4501782548936779</v>
      </c>
      <c r="F560" s="659">
        <v>0.64909097924016301</v>
      </c>
      <c r="G560" s="659">
        <v>0.72877806392744604</v>
      </c>
      <c r="H560" s="684">
        <v>1.407156662695541</v>
      </c>
      <c r="I560" s="681">
        <v>1.7679363104730399</v>
      </c>
      <c r="J560" s="659">
        <v>3.1057065760624001</v>
      </c>
      <c r="K560" s="675">
        <v>8.5680481185112374</v>
      </c>
      <c r="L560" s="659">
        <v>1.6789822692036799E-2</v>
      </c>
      <c r="M560" s="659">
        <v>2.3885849001748699E-2</v>
      </c>
      <c r="N560" s="684">
        <v>0.86567346140572399</v>
      </c>
      <c r="O560" s="727">
        <v>0</v>
      </c>
      <c r="P560" s="728">
        <v>0</v>
      </c>
      <c r="Q560" s="675">
        <v>0</v>
      </c>
      <c r="R560" s="659">
        <v>6.7667278849060898E-4</v>
      </c>
      <c r="S560" s="659">
        <v>9.8952587754443208E-4</v>
      </c>
      <c r="T560" s="675">
        <v>3.5980147160961022E-3</v>
      </c>
      <c r="U560" s="659">
        <v>2.2843254730536E-2</v>
      </c>
      <c r="V560" s="659">
        <v>2.5557638405377399E-2</v>
      </c>
      <c r="W560" s="661">
        <v>4.9590675320241945E-2</v>
      </c>
      <c r="X560" s="659">
        <v>4.2538043430559603E-3</v>
      </c>
      <c r="Y560" s="659">
        <v>4.7592700105394299E-3</v>
      </c>
      <c r="Z560" s="661">
        <v>9.2346326462920281E-3</v>
      </c>
      <c r="AA560" s="659">
        <v>5.0335455274100804E-3</v>
      </c>
      <c r="AB560" s="659">
        <v>5.631665895643E-3</v>
      </c>
      <c r="AC560" s="661">
        <v>1.0927382420180374E-2</v>
      </c>
      <c r="AD560" s="659">
        <v>1.8743938666070301E-3</v>
      </c>
      <c r="AE560" s="659">
        <v>2.0971213319490299E-3</v>
      </c>
      <c r="AF560" s="661">
        <v>4.0691418987939057E-3</v>
      </c>
      <c r="AG560" s="659">
        <v>5.0252524058325997E-2</v>
      </c>
      <c r="AH560" s="659">
        <v>5.6223873995561398E-2</v>
      </c>
      <c r="AI560" s="661">
        <v>0.10909376590467842</v>
      </c>
      <c r="AJ560" s="659">
        <v>1.8249860820084299E-2</v>
      </c>
      <c r="AK560" s="659">
        <v>2.59629656698597E-2</v>
      </c>
      <c r="AL560" s="661">
        <v>0.9409521840332552</v>
      </c>
    </row>
    <row r="561" spans="1:38" x14ac:dyDescent="0.2">
      <c r="A561" s="329">
        <v>1997</v>
      </c>
      <c r="B561" s="329">
        <v>36</v>
      </c>
      <c r="C561" s="659">
        <v>14.5551837730596</v>
      </c>
      <c r="D561" s="659">
        <v>17.373015804332798</v>
      </c>
      <c r="E561" s="661">
        <v>5.4501782548936779</v>
      </c>
      <c r="F561" s="659">
        <v>0.64800174941259803</v>
      </c>
      <c r="G561" s="659">
        <v>0.72916010747209803</v>
      </c>
      <c r="H561" s="684">
        <v>1.407156662695541</v>
      </c>
      <c r="I561" s="681">
        <v>1.76713827069763</v>
      </c>
      <c r="J561" s="659">
        <v>3.1061195962077401</v>
      </c>
      <c r="K561" s="675">
        <v>8.5680481185112374</v>
      </c>
      <c r="L561" s="659">
        <v>1.6771858857470599E-2</v>
      </c>
      <c r="M561" s="659">
        <v>2.3891566510666502E-2</v>
      </c>
      <c r="N561" s="684">
        <v>0.86567346140572399</v>
      </c>
      <c r="O561" s="727">
        <v>0</v>
      </c>
      <c r="P561" s="728">
        <v>0</v>
      </c>
      <c r="Q561" s="675">
        <v>0</v>
      </c>
      <c r="R561" s="659">
        <v>6.7602172514746601E-4</v>
      </c>
      <c r="S561" s="659">
        <v>9.8975903705316695E-4</v>
      </c>
      <c r="T561" s="675">
        <v>3.5980147160961022E-3</v>
      </c>
      <c r="U561" s="659">
        <v>2.2804559788644398E-2</v>
      </c>
      <c r="V561" s="659">
        <v>2.5571228282634698E-2</v>
      </c>
      <c r="W561" s="661">
        <v>4.9590675320241945E-2</v>
      </c>
      <c r="X561" s="659">
        <v>4.24659929024982E-3</v>
      </c>
      <c r="Y561" s="659">
        <v>4.7618018757765697E-3</v>
      </c>
      <c r="Z561" s="661">
        <v>9.2346326462920281E-3</v>
      </c>
      <c r="AA561" s="659">
        <v>5.0250218980761796E-3</v>
      </c>
      <c r="AB561" s="659">
        <v>5.6346601443549704E-3</v>
      </c>
      <c r="AC561" s="661">
        <v>1.0927382420180374E-2</v>
      </c>
      <c r="AD561" s="659">
        <v>1.87121940820822E-3</v>
      </c>
      <c r="AE561" s="659">
        <v>2.0982366407967501E-3</v>
      </c>
      <c r="AF561" s="661">
        <v>4.0691418987939057E-3</v>
      </c>
      <c r="AG561" s="659">
        <v>5.0167421933573202E-2</v>
      </c>
      <c r="AH561" s="659">
        <v>5.6253760092300299E-2</v>
      </c>
      <c r="AI561" s="661">
        <v>0.10909376590467842</v>
      </c>
      <c r="AJ561" s="659">
        <v>1.82303364270105E-2</v>
      </c>
      <c r="AK561" s="659">
        <v>2.5969178039542701E-2</v>
      </c>
      <c r="AL561" s="661">
        <v>0.9409521840332552</v>
      </c>
    </row>
    <row r="562" spans="1:38" x14ac:dyDescent="0.2">
      <c r="A562" s="329">
        <v>1997</v>
      </c>
      <c r="B562" s="329">
        <v>37</v>
      </c>
      <c r="C562" s="659">
        <v>14.544768111719801</v>
      </c>
      <c r="D562" s="659">
        <v>17.372883633719699</v>
      </c>
      <c r="E562" s="661">
        <v>5.4501782548936779</v>
      </c>
      <c r="F562" s="659">
        <v>0.64645527062073704</v>
      </c>
      <c r="G562" s="659">
        <v>0.72906057292369797</v>
      </c>
      <c r="H562" s="684">
        <v>1.407156662695541</v>
      </c>
      <c r="I562" s="681">
        <v>1.76600243029046</v>
      </c>
      <c r="J562" s="659">
        <v>3.1060983856684299</v>
      </c>
      <c r="K562" s="675">
        <v>8.5680481185112374</v>
      </c>
      <c r="L562" s="659">
        <v>1.67463362691266E-2</v>
      </c>
      <c r="M562" s="659">
        <v>2.3890388617812501E-2</v>
      </c>
      <c r="N562" s="684">
        <v>0.86567346140572399</v>
      </c>
      <c r="O562" s="727">
        <v>0</v>
      </c>
      <c r="P562" s="728">
        <v>0</v>
      </c>
      <c r="Q562" s="675">
        <v>0</v>
      </c>
      <c r="R562" s="659">
        <v>6.7509677500899299E-4</v>
      </c>
      <c r="S562" s="659">
        <v>9.8966699286237992E-4</v>
      </c>
      <c r="T562" s="675">
        <v>3.5980147160961022E-3</v>
      </c>
      <c r="U562" s="659">
        <v>2.27496328338977E-2</v>
      </c>
      <c r="V562" s="659">
        <v>2.5567701130230502E-2</v>
      </c>
      <c r="W562" s="661">
        <v>4.9590675320241945E-2</v>
      </c>
      <c r="X562" s="659">
        <v>4.2363696593253402E-3</v>
      </c>
      <c r="Y562" s="659">
        <v>4.7611443892985302E-3</v>
      </c>
      <c r="Z562" s="661">
        <v>9.2346326462920281E-3</v>
      </c>
      <c r="AA562" s="659">
        <v>5.0129154733621296E-3</v>
      </c>
      <c r="AB562" s="659">
        <v>5.6338828795691404E-3</v>
      </c>
      <c r="AC562" s="661">
        <v>1.0927382420180374E-2</v>
      </c>
      <c r="AD562" s="659">
        <v>1.8667115787805099E-3</v>
      </c>
      <c r="AE562" s="659">
        <v>2.09794736132808E-3</v>
      </c>
      <c r="AF562" s="661">
        <v>4.0691418987939057E-3</v>
      </c>
      <c r="AG562" s="659">
        <v>5.0046570335866798E-2</v>
      </c>
      <c r="AH562" s="659">
        <v>5.6246000918192103E-2</v>
      </c>
      <c r="AI562" s="661">
        <v>0.10909376590467842</v>
      </c>
      <c r="AJ562" s="659">
        <v>1.8202595819519201E-2</v>
      </c>
      <c r="AK562" s="659">
        <v>2.5967890770765899E-2</v>
      </c>
      <c r="AL562" s="661">
        <v>0.9409521840332552</v>
      </c>
    </row>
    <row r="563" spans="1:38" x14ac:dyDescent="0.2">
      <c r="A563" s="329">
        <v>1997</v>
      </c>
      <c r="B563" s="329">
        <v>38</v>
      </c>
      <c r="C563" s="659">
        <v>14.534586752832</v>
      </c>
      <c r="D563" s="659">
        <v>17.3736819940031</v>
      </c>
      <c r="E563" s="661">
        <v>5.4501782548936779</v>
      </c>
      <c r="F563" s="659">
        <v>0.64497480079047098</v>
      </c>
      <c r="G563" s="659">
        <v>0.72913240235901999</v>
      </c>
      <c r="H563" s="684">
        <v>1.407156662695541</v>
      </c>
      <c r="I563" s="681">
        <v>1.76488704663689</v>
      </c>
      <c r="J563" s="659">
        <v>3.1062010775092799</v>
      </c>
      <c r="K563" s="675">
        <v>8.5680481185112374</v>
      </c>
      <c r="L563" s="659">
        <v>1.6721789680106E-2</v>
      </c>
      <c r="M563" s="659">
        <v>2.3891532567135401E-2</v>
      </c>
      <c r="N563" s="684">
        <v>0.86567346140572399</v>
      </c>
      <c r="O563" s="727">
        <v>0</v>
      </c>
      <c r="P563" s="728">
        <v>0</v>
      </c>
      <c r="Q563" s="675">
        <v>0</v>
      </c>
      <c r="R563" s="659">
        <v>6.7420527139281598E-4</v>
      </c>
      <c r="S563" s="659">
        <v>9.8969458090108499E-4</v>
      </c>
      <c r="T563" s="675">
        <v>3.5980147160961022E-3</v>
      </c>
      <c r="U563" s="659">
        <v>2.26970460490921E-2</v>
      </c>
      <c r="V563" s="659">
        <v>2.5570272938423299E-2</v>
      </c>
      <c r="W563" s="661">
        <v>4.9590675320241945E-2</v>
      </c>
      <c r="X563" s="659">
        <v>4.22657947526822E-3</v>
      </c>
      <c r="Y563" s="659">
        <v>4.7616215054023603E-3</v>
      </c>
      <c r="Z563" s="661">
        <v>9.2346326462920281E-3</v>
      </c>
      <c r="AA563" s="659">
        <v>5.00133060315755E-3</v>
      </c>
      <c r="AB563" s="659">
        <v>5.6344486407740903E-3</v>
      </c>
      <c r="AC563" s="661">
        <v>1.0927382420180374E-2</v>
      </c>
      <c r="AD563" s="659">
        <v>1.86239730475374E-3</v>
      </c>
      <c r="AE563" s="659">
        <v>2.0981580545244398E-3</v>
      </c>
      <c r="AF563" s="661">
        <v>4.0691418987939057E-3</v>
      </c>
      <c r="AG563" s="659">
        <v>4.9930909243752597E-2</v>
      </c>
      <c r="AH563" s="659">
        <v>5.6251662163751402E-2</v>
      </c>
      <c r="AI563" s="661">
        <v>0.10909376590467842</v>
      </c>
      <c r="AJ563" s="659">
        <v>1.8175917161085901E-2</v>
      </c>
      <c r="AK563" s="659">
        <v>2.5969137234949601E-2</v>
      </c>
      <c r="AL563" s="661">
        <v>0.9409521840332552</v>
      </c>
    </row>
    <row r="564" spans="1:38" ht="13.5" thickBot="1" x14ac:dyDescent="0.25">
      <c r="A564" s="330">
        <v>1997</v>
      </c>
      <c r="B564" s="330">
        <v>39</v>
      </c>
      <c r="C564" s="659">
        <v>14.5255741651702</v>
      </c>
      <c r="D564" s="659">
        <v>17.3767273412554</v>
      </c>
      <c r="E564" s="662">
        <v>5.4501782548936779</v>
      </c>
      <c r="F564" s="659">
        <v>0.64374235957799097</v>
      </c>
      <c r="G564" s="659">
        <v>0.729578978376619</v>
      </c>
      <c r="H564" s="685">
        <v>1.407156662695541</v>
      </c>
      <c r="I564" s="682">
        <v>1.7638913952994699</v>
      </c>
      <c r="J564" s="667">
        <v>3.1066201411782699</v>
      </c>
      <c r="K564" s="676">
        <v>8.5680481185112374</v>
      </c>
      <c r="L564" s="667">
        <v>1.6701024133708098E-2</v>
      </c>
      <c r="M564" s="667">
        <v>2.38979663405476E-2</v>
      </c>
      <c r="N564" s="685">
        <v>0.86567346140572399</v>
      </c>
      <c r="O564" s="729">
        <v>0</v>
      </c>
      <c r="P564" s="730">
        <v>0</v>
      </c>
      <c r="Q564" s="676">
        <v>0</v>
      </c>
      <c r="R564" s="667">
        <v>6.7344748197775998E-4</v>
      </c>
      <c r="S564" s="667">
        <v>9.8998271646273998E-4</v>
      </c>
      <c r="T564" s="676">
        <v>3.5980147160961022E-3</v>
      </c>
      <c r="U564" s="659">
        <v>2.2653270232049601E-2</v>
      </c>
      <c r="V564" s="659">
        <v>2.5586147148453399E-2</v>
      </c>
      <c r="W564" s="662">
        <v>4.9590675320241945E-2</v>
      </c>
      <c r="X564" s="659">
        <v>4.21842758525336E-3</v>
      </c>
      <c r="Y564" s="659">
        <v>4.7645778672112601E-3</v>
      </c>
      <c r="Z564" s="662">
        <v>9.2346326462920281E-3</v>
      </c>
      <c r="AA564" s="659">
        <v>4.9916850920000699E-3</v>
      </c>
      <c r="AB564" s="659">
        <v>5.6379477575165E-3</v>
      </c>
      <c r="AC564" s="662">
        <v>1.0927382420180374E-2</v>
      </c>
      <c r="AD564" s="659">
        <v>1.8588048935499E-3</v>
      </c>
      <c r="AE564" s="659">
        <v>2.0994611675829201E-3</v>
      </c>
      <c r="AF564" s="662">
        <v>4.0691418987939057E-3</v>
      </c>
      <c r="AG564" s="659">
        <v>4.9834582213179102E-2</v>
      </c>
      <c r="AH564" s="659">
        <v>5.6286589335539997E-2</v>
      </c>
      <c r="AI564" s="662">
        <v>0.10909376590467842</v>
      </c>
      <c r="AJ564" s="659">
        <v>1.81533473665327E-2</v>
      </c>
      <c r="AK564" s="659">
        <v>2.5976136932292799E-2</v>
      </c>
      <c r="AL564" s="662">
        <v>0.9409521840332552</v>
      </c>
    </row>
    <row r="565" spans="1:38" x14ac:dyDescent="0.2">
      <c r="A565" s="17">
        <v>1998</v>
      </c>
      <c r="B565" s="17">
        <v>0</v>
      </c>
      <c r="C565" s="659">
        <v>3.8437312953357501</v>
      </c>
      <c r="D565" s="659">
        <v>4.9880265214188402</v>
      </c>
      <c r="E565" s="660">
        <v>1.4528725589798357</v>
      </c>
      <c r="F565" s="659">
        <v>0.317122773657523</v>
      </c>
      <c r="G565" s="659">
        <v>0.35381701854449399</v>
      </c>
      <c r="H565" s="683">
        <v>0.43106216928383706</v>
      </c>
      <c r="I565" s="680">
        <v>0.850202022531376</v>
      </c>
      <c r="J565" s="664">
        <v>1.25360063111342</v>
      </c>
      <c r="K565" s="674">
        <v>7.4815490307761925</v>
      </c>
      <c r="L565" s="664">
        <v>3.6441141841490701E-3</v>
      </c>
      <c r="M565" s="664">
        <v>4.9915043153758902E-3</v>
      </c>
      <c r="N565" s="683">
        <v>0.27749342500927826</v>
      </c>
      <c r="O565" s="725">
        <v>0</v>
      </c>
      <c r="P565" s="726">
        <v>0</v>
      </c>
      <c r="Q565" s="674">
        <v>0</v>
      </c>
      <c r="R565" s="664">
        <v>6.6893787861651199E-4</v>
      </c>
      <c r="S565" s="664">
        <v>9.7764848631500608E-4</v>
      </c>
      <c r="T565" s="674">
        <v>3.8617442658995548E-3</v>
      </c>
      <c r="U565" s="659">
        <v>1.10398041193556E-2</v>
      </c>
      <c r="V565" s="659">
        <v>1.2205547233567701E-2</v>
      </c>
      <c r="W565" s="660">
        <v>1.4757066044274396E-2</v>
      </c>
      <c r="X565" s="659">
        <v>2.0558003136482098E-3</v>
      </c>
      <c r="Y565" s="659">
        <v>2.2728816363371302E-3</v>
      </c>
      <c r="Z565" s="660">
        <v>2.7480180943500192E-3</v>
      </c>
      <c r="AA565" s="659">
        <v>2.4326375023400498E-3</v>
      </c>
      <c r="AB565" s="659">
        <v>2.6895125522374799E-3</v>
      </c>
      <c r="AC565" s="660">
        <v>3.2517416082845038E-3</v>
      </c>
      <c r="AD565" s="659">
        <v>9.0586651819268003E-4</v>
      </c>
      <c r="AE565" s="659">
        <v>1.0015212958141399E-3</v>
      </c>
      <c r="AF565" s="660">
        <v>1.210885140418337E-3</v>
      </c>
      <c r="AG565" s="659">
        <v>2.42862947537009E-2</v>
      </c>
      <c r="AH565" s="659">
        <v>2.68508060875364E-2</v>
      </c>
      <c r="AI565" s="660">
        <v>3.2463841960914647E-2</v>
      </c>
      <c r="AJ565" s="659">
        <v>3.9610075247385997E-3</v>
      </c>
      <c r="AK565" s="659">
        <v>5.4255656959393203E-3</v>
      </c>
      <c r="AL565" s="660">
        <v>0.30162424829643553</v>
      </c>
    </row>
    <row r="566" spans="1:38" x14ac:dyDescent="0.2">
      <c r="A566" s="329">
        <v>1998</v>
      </c>
      <c r="B566" s="329">
        <v>1</v>
      </c>
      <c r="C566" s="659">
        <v>3.8437312953357501</v>
      </c>
      <c r="D566" s="659">
        <v>4.9880265214188402</v>
      </c>
      <c r="E566" s="661">
        <v>1.4528725589798357</v>
      </c>
      <c r="F566" s="659">
        <v>0.317122773657523</v>
      </c>
      <c r="G566" s="659">
        <v>0.35381701854449399</v>
      </c>
      <c r="H566" s="684">
        <v>0.43106216928383706</v>
      </c>
      <c r="I566" s="681">
        <v>0.850202022531376</v>
      </c>
      <c r="J566" s="659">
        <v>1.25360063111342</v>
      </c>
      <c r="K566" s="675">
        <v>7.4815490307761925</v>
      </c>
      <c r="L566" s="659">
        <v>3.6441141841490701E-3</v>
      </c>
      <c r="M566" s="659">
        <v>4.9915043153758902E-3</v>
      </c>
      <c r="N566" s="684">
        <v>0.27749342500927826</v>
      </c>
      <c r="O566" s="727">
        <v>0</v>
      </c>
      <c r="P566" s="728">
        <v>0</v>
      </c>
      <c r="Q566" s="675">
        <v>0</v>
      </c>
      <c r="R566" s="659">
        <v>6.6893787861651199E-4</v>
      </c>
      <c r="S566" s="659">
        <v>9.7764848631500608E-4</v>
      </c>
      <c r="T566" s="675">
        <v>3.8617442658995548E-3</v>
      </c>
      <c r="U566" s="659">
        <v>1.10398041193556E-2</v>
      </c>
      <c r="V566" s="659">
        <v>1.2205547233567701E-2</v>
      </c>
      <c r="W566" s="661">
        <v>1.4757066044274396E-2</v>
      </c>
      <c r="X566" s="659">
        <v>2.0558003136482098E-3</v>
      </c>
      <c r="Y566" s="659">
        <v>2.2728816363371302E-3</v>
      </c>
      <c r="Z566" s="661">
        <v>2.7480180943500192E-3</v>
      </c>
      <c r="AA566" s="659">
        <v>2.4326375023400498E-3</v>
      </c>
      <c r="AB566" s="659">
        <v>2.6895125522374799E-3</v>
      </c>
      <c r="AC566" s="661">
        <v>3.2517416082845038E-3</v>
      </c>
      <c r="AD566" s="659">
        <v>9.0586651819268003E-4</v>
      </c>
      <c r="AE566" s="659">
        <v>1.0015212958141399E-3</v>
      </c>
      <c r="AF566" s="661">
        <v>1.210885140418337E-3</v>
      </c>
      <c r="AG566" s="659">
        <v>2.42862947537009E-2</v>
      </c>
      <c r="AH566" s="659">
        <v>2.68508060875364E-2</v>
      </c>
      <c r="AI566" s="661">
        <v>3.2463841960914647E-2</v>
      </c>
      <c r="AJ566" s="659">
        <v>3.9610075247385997E-3</v>
      </c>
      <c r="AK566" s="659">
        <v>5.4255656959393203E-3</v>
      </c>
      <c r="AL566" s="661">
        <v>0.30162424829643553</v>
      </c>
    </row>
    <row r="567" spans="1:38" x14ac:dyDescent="0.2">
      <c r="A567" s="329">
        <v>1998</v>
      </c>
      <c r="B567" s="329">
        <v>2</v>
      </c>
      <c r="C567" s="659">
        <v>3.84725690941475</v>
      </c>
      <c r="D567" s="659">
        <v>4.9855277402155096</v>
      </c>
      <c r="E567" s="661">
        <v>1.4536081871009552</v>
      </c>
      <c r="F567" s="659">
        <v>0.31790953059878402</v>
      </c>
      <c r="G567" s="659">
        <v>0.35347806922782699</v>
      </c>
      <c r="H567" s="684">
        <v>0.43073042582971399</v>
      </c>
      <c r="I567" s="681">
        <v>0.85071207536557503</v>
      </c>
      <c r="J567" s="659">
        <v>1.25319300587477</v>
      </c>
      <c r="K567" s="675">
        <v>7.4638525377306104</v>
      </c>
      <c r="L567" s="659">
        <v>3.6474376812949899E-3</v>
      </c>
      <c r="M567" s="659">
        <v>4.9888111558921604E-3</v>
      </c>
      <c r="N567" s="684">
        <v>0.27683329530341333</v>
      </c>
      <c r="O567" s="727">
        <v>0</v>
      </c>
      <c r="P567" s="728">
        <v>0</v>
      </c>
      <c r="Q567" s="675">
        <v>0</v>
      </c>
      <c r="R567" s="659">
        <v>6.6955917271543897E-4</v>
      </c>
      <c r="S567" s="659">
        <v>9.7740233447997002E-4</v>
      </c>
      <c r="T567" s="675">
        <v>3.8499841447512551E-3</v>
      </c>
      <c r="U567" s="659">
        <v>1.1067749202574599E-2</v>
      </c>
      <c r="V567" s="659">
        <v>1.21934712428004E-2</v>
      </c>
      <c r="W567" s="661">
        <v>1.4748751460696166E-2</v>
      </c>
      <c r="X567" s="659">
        <v>2.0610047366043001E-3</v>
      </c>
      <c r="Y567" s="659">
        <v>2.2706335152493599E-3</v>
      </c>
      <c r="Z567" s="661">
        <v>2.7464700902972961E-3</v>
      </c>
      <c r="AA567" s="659">
        <v>2.4387955525554698E-3</v>
      </c>
      <c r="AB567" s="659">
        <v>2.6868512841841398E-3</v>
      </c>
      <c r="AC567" s="661">
        <v>3.2499103818589841E-3</v>
      </c>
      <c r="AD567" s="659">
        <v>9.0815985796437702E-4</v>
      </c>
      <c r="AE567" s="659">
        <v>1.00053046449887E-3</v>
      </c>
      <c r="AF567" s="661">
        <v>1.2102026902016615E-3</v>
      </c>
      <c r="AG567" s="659">
        <v>2.4347773721155701E-2</v>
      </c>
      <c r="AH567" s="659">
        <v>2.6824240601875899E-2</v>
      </c>
      <c r="AI567" s="661">
        <v>3.2445557596881287E-2</v>
      </c>
      <c r="AJ567" s="659">
        <v>3.9646189027976999E-3</v>
      </c>
      <c r="AK567" s="659">
        <v>5.4226381258638502E-3</v>
      </c>
      <c r="AL567" s="661">
        <v>0.30090672912200422</v>
      </c>
    </row>
    <row r="568" spans="1:38" x14ac:dyDescent="0.2">
      <c r="A568" s="329">
        <v>1998</v>
      </c>
      <c r="B568" s="329">
        <v>3</v>
      </c>
      <c r="C568" s="659">
        <v>3.8668376294947699</v>
      </c>
      <c r="D568" s="659">
        <v>5.0007330365952001</v>
      </c>
      <c r="E568" s="661">
        <v>1.4553591415522813</v>
      </c>
      <c r="F568" s="659">
        <v>0.32227432454041599</v>
      </c>
      <c r="G568" s="659">
        <v>0.35660414415251102</v>
      </c>
      <c r="H568" s="684">
        <v>0.43254538247741686</v>
      </c>
      <c r="I568" s="681">
        <v>0.85354752691067604</v>
      </c>
      <c r="J568" s="659">
        <v>1.25525784679797</v>
      </c>
      <c r="K568" s="675">
        <v>7.467189912965722</v>
      </c>
      <c r="L568" s="659">
        <v>3.66590115369994E-3</v>
      </c>
      <c r="M568" s="659">
        <v>5.0026873547522497E-3</v>
      </c>
      <c r="N568" s="684">
        <v>0.27687026395669256</v>
      </c>
      <c r="O568" s="727">
        <v>0</v>
      </c>
      <c r="P568" s="728">
        <v>0</v>
      </c>
      <c r="Q568" s="675">
        <v>0</v>
      </c>
      <c r="R568" s="659">
        <v>6.7300865604308098E-4</v>
      </c>
      <c r="S568" s="659">
        <v>9.8054502905541106E-4</v>
      </c>
      <c r="T568" s="675">
        <v>3.877861795487996E-3</v>
      </c>
      <c r="U568" s="659">
        <v>1.1222773122437499E-2</v>
      </c>
      <c r="V568" s="659">
        <v>1.23044466649063E-2</v>
      </c>
      <c r="W568" s="661">
        <v>1.4813260956471999E-2</v>
      </c>
      <c r="X568" s="659">
        <v>2.0898729461079498E-3</v>
      </c>
      <c r="Y568" s="659">
        <v>2.2912999125364402E-3</v>
      </c>
      <c r="Z568" s="661">
        <v>2.75848281356027E-3</v>
      </c>
      <c r="AA568" s="659">
        <v>2.4729559820474501E-3</v>
      </c>
      <c r="AB568" s="659">
        <v>2.7113043109811201E-3</v>
      </c>
      <c r="AC568" s="661">
        <v>3.264124998925986E-3</v>
      </c>
      <c r="AD568" s="659">
        <v>9.2088018167061497E-4</v>
      </c>
      <c r="AE568" s="659">
        <v>1.00963647404902E-3</v>
      </c>
      <c r="AF568" s="661">
        <v>1.2154959864991532E-3</v>
      </c>
      <c r="AG568" s="659">
        <v>2.4688809372348901E-2</v>
      </c>
      <c r="AH568" s="659">
        <v>2.7068363968749301E-2</v>
      </c>
      <c r="AI568" s="661">
        <v>3.2587473018798281E-2</v>
      </c>
      <c r="AJ568" s="659">
        <v>3.9846884773309301E-3</v>
      </c>
      <c r="AK568" s="659">
        <v>5.4377200914486699E-3</v>
      </c>
      <c r="AL568" s="661">
        <v>0.30094688266440461</v>
      </c>
    </row>
    <row r="569" spans="1:38" x14ac:dyDescent="0.2">
      <c r="A569" s="329">
        <v>1998</v>
      </c>
      <c r="B569" s="329">
        <v>4</v>
      </c>
      <c r="C569" s="659">
        <v>5.0828819461755099</v>
      </c>
      <c r="D569" s="659">
        <v>6.3916582710683896</v>
      </c>
      <c r="E569" s="661">
        <v>5.6080145925631948</v>
      </c>
      <c r="F569" s="659">
        <v>0.37261585295965899</v>
      </c>
      <c r="G569" s="659">
        <v>0.46042946000490897</v>
      </c>
      <c r="H569" s="684">
        <v>1.4711705636615864</v>
      </c>
      <c r="I569" s="681">
        <v>0.99833542066727599</v>
      </c>
      <c r="J569" s="659">
        <v>1.80093662482002</v>
      </c>
      <c r="K569" s="675">
        <v>7.4420555849486707</v>
      </c>
      <c r="L569" s="659">
        <v>4.6318331858323297E-3</v>
      </c>
      <c r="M569" s="659">
        <v>7.7955471143287304E-3</v>
      </c>
      <c r="N569" s="684">
        <v>0.47871666619413683</v>
      </c>
      <c r="O569" s="727">
        <v>0</v>
      </c>
      <c r="P569" s="728">
        <v>0</v>
      </c>
      <c r="Q569" s="675">
        <v>0</v>
      </c>
      <c r="R569" s="659">
        <v>6.7057137910952796E-4</v>
      </c>
      <c r="S569" s="659">
        <v>9.7544787881263296E-4</v>
      </c>
      <c r="T569" s="675">
        <v>3.8319640493906858E-3</v>
      </c>
      <c r="U569" s="659">
        <v>1.30130425586356E-2</v>
      </c>
      <c r="V569" s="659">
        <v>1.59966171611086E-2</v>
      </c>
      <c r="W569" s="661">
        <v>5.1748837865536274E-2</v>
      </c>
      <c r="X569" s="659">
        <v>2.4232507995744401E-3</v>
      </c>
      <c r="Y569" s="659">
        <v>2.9788438259126001E-3</v>
      </c>
      <c r="Z569" s="661">
        <v>9.6365187047729069E-3</v>
      </c>
      <c r="AA569" s="659">
        <v>2.86744406151841E-3</v>
      </c>
      <c r="AB569" s="659">
        <v>3.52487935620494E-3</v>
      </c>
      <c r="AC569" s="661">
        <v>1.1402935202261681E-2</v>
      </c>
      <c r="AD569" s="659">
        <v>1.0677798770688399E-3</v>
      </c>
      <c r="AE569" s="659">
        <v>1.31259583411463E-3</v>
      </c>
      <c r="AF569" s="661">
        <v>4.2462300809335204E-3</v>
      </c>
      <c r="AG569" s="659">
        <v>2.86272029629367E-2</v>
      </c>
      <c r="AH569" s="659">
        <v>3.5190704487583102E-2</v>
      </c>
      <c r="AI569" s="661">
        <v>0.11384146591377745</v>
      </c>
      <c r="AJ569" s="659">
        <v>5.0346168948063397E-3</v>
      </c>
      <c r="AK569" s="659">
        <v>8.4734479800882799E-3</v>
      </c>
      <c r="AL569" s="661">
        <v>0.5203458759487104</v>
      </c>
    </row>
    <row r="570" spans="1:38" x14ac:dyDescent="0.2">
      <c r="A570" s="329">
        <v>1998</v>
      </c>
      <c r="B570" s="329">
        <v>5</v>
      </c>
      <c r="C570" s="659">
        <v>5.0861869326795501</v>
      </c>
      <c r="D570" s="659">
        <v>6.3838886732530797</v>
      </c>
      <c r="E570" s="661">
        <v>5.6070934388698213</v>
      </c>
      <c r="F570" s="659">
        <v>0.37330058123910398</v>
      </c>
      <c r="G570" s="659">
        <v>0.45919484571151198</v>
      </c>
      <c r="H570" s="684">
        <v>1.469793352133494</v>
      </c>
      <c r="I570" s="681">
        <v>0.99879270723566504</v>
      </c>
      <c r="J570" s="659">
        <v>1.7995645368806099</v>
      </c>
      <c r="K570" s="675">
        <v>7.4395064007751648</v>
      </c>
      <c r="L570" s="659">
        <v>4.63509785216875E-3</v>
      </c>
      <c r="M570" s="659">
        <v>7.7852676670112798E-3</v>
      </c>
      <c r="N570" s="684">
        <v>0.47869839473376735</v>
      </c>
      <c r="O570" s="727">
        <v>0</v>
      </c>
      <c r="P570" s="728">
        <v>0</v>
      </c>
      <c r="Q570" s="675">
        <v>0</v>
      </c>
      <c r="R570" s="659">
        <v>6.7105233170754598E-4</v>
      </c>
      <c r="S570" s="659">
        <v>9.7460387147838196E-4</v>
      </c>
      <c r="T570" s="675">
        <v>3.8075535386390921E-3</v>
      </c>
      <c r="U570" s="659">
        <v>1.3037361034093699E-2</v>
      </c>
      <c r="V570" s="659">
        <v>1.59526985386374E-2</v>
      </c>
      <c r="W570" s="661">
        <v>5.16999094777989E-2</v>
      </c>
      <c r="X570" s="659">
        <v>2.4277798024611801E-3</v>
      </c>
      <c r="Y570" s="659">
        <v>2.9706654435899499E-3</v>
      </c>
      <c r="Z570" s="661">
        <v>9.6274100896890508E-3</v>
      </c>
      <c r="AA570" s="659">
        <v>2.8728033660509302E-3</v>
      </c>
      <c r="AB570" s="659">
        <v>3.5152032775967301E-3</v>
      </c>
      <c r="AC570" s="661">
        <v>1.1392156030928927E-2</v>
      </c>
      <c r="AD570" s="659">
        <v>1.0697752831260901E-3</v>
      </c>
      <c r="AE570" s="659">
        <v>1.30899214349993E-3</v>
      </c>
      <c r="AF570" s="661">
        <v>4.2422167293701381E-3</v>
      </c>
      <c r="AG570" s="659">
        <v>2.868069436347E-2</v>
      </c>
      <c r="AH570" s="659">
        <v>3.5094116705537901E-2</v>
      </c>
      <c r="AI570" s="661">
        <v>0.11373386016931461</v>
      </c>
      <c r="AJ570" s="659">
        <v>5.0381648096164801E-3</v>
      </c>
      <c r="AK570" s="659">
        <v>8.4622749313137194E-3</v>
      </c>
      <c r="AL570" s="661">
        <v>0.52032595597316045</v>
      </c>
    </row>
    <row r="571" spans="1:38" x14ac:dyDescent="0.2">
      <c r="A571" s="329">
        <v>1998</v>
      </c>
      <c r="B571" s="329">
        <v>6</v>
      </c>
      <c r="C571" s="659">
        <v>6.1436182648772499</v>
      </c>
      <c r="D571" s="659">
        <v>7.5681608480751397</v>
      </c>
      <c r="E571" s="661">
        <v>5.607127333231543</v>
      </c>
      <c r="F571" s="659">
        <v>0.41417277891917498</v>
      </c>
      <c r="G571" s="659">
        <v>0.55133239545039003</v>
      </c>
      <c r="H571" s="684">
        <v>1.4677212152544346</v>
      </c>
      <c r="I571" s="681">
        <v>1.0843385174045901</v>
      </c>
      <c r="J571" s="659">
        <v>2.2383332186535099</v>
      </c>
      <c r="K571" s="675">
        <v>7.3980538282343042</v>
      </c>
      <c r="L571" s="659">
        <v>5.4328431891861699E-3</v>
      </c>
      <c r="M571" s="659">
        <v>8.6924922336680307E-3</v>
      </c>
      <c r="N571" s="684">
        <v>0.47591954186273699</v>
      </c>
      <c r="O571" s="727">
        <v>0</v>
      </c>
      <c r="P571" s="728">
        <v>0</v>
      </c>
      <c r="Q571" s="675">
        <v>0</v>
      </c>
      <c r="R571" s="659">
        <v>6.7140073413866203E-4</v>
      </c>
      <c r="S571" s="659">
        <v>9.7417283721088605E-4</v>
      </c>
      <c r="T571" s="675">
        <v>3.7954988884510419E-3</v>
      </c>
      <c r="U571" s="659">
        <v>1.44907088960006E-2</v>
      </c>
      <c r="V571" s="659">
        <v>1.9228965032226601E-2</v>
      </c>
      <c r="W571" s="661">
        <v>5.1634374806071581E-2</v>
      </c>
      <c r="X571" s="659">
        <v>2.6984179594472199E-3</v>
      </c>
      <c r="Y571" s="659">
        <v>3.5807611565582499E-3</v>
      </c>
      <c r="Z571" s="661">
        <v>9.6152031027906537E-3</v>
      </c>
      <c r="AA571" s="659">
        <v>3.1930498542875902E-3</v>
      </c>
      <c r="AB571" s="659">
        <v>4.2371319343378101E-3</v>
      </c>
      <c r="AC571" s="661">
        <v>1.1377713139072005E-2</v>
      </c>
      <c r="AD571" s="659">
        <v>1.1890291578080499E-3</v>
      </c>
      <c r="AE571" s="659">
        <v>1.57782471658565E-3</v>
      </c>
      <c r="AF571" s="661">
        <v>4.2368351425399074E-3</v>
      </c>
      <c r="AG571" s="659">
        <v>3.1877904013783501E-2</v>
      </c>
      <c r="AH571" s="659">
        <v>4.2301504428346702E-2</v>
      </c>
      <c r="AI571" s="661">
        <v>0.1135896288344834</v>
      </c>
      <c r="AJ571" s="659">
        <v>5.9052850223933404E-3</v>
      </c>
      <c r="AK571" s="659">
        <v>9.44838957408679E-3</v>
      </c>
      <c r="AL571" s="661">
        <v>0.51730555222762953</v>
      </c>
    </row>
    <row r="572" spans="1:38" x14ac:dyDescent="0.2">
      <c r="A572" s="329">
        <v>1998</v>
      </c>
      <c r="B572" s="329">
        <v>7</v>
      </c>
      <c r="C572" s="659">
        <v>6.1527583374459898</v>
      </c>
      <c r="D572" s="659">
        <v>7.5737500014391399</v>
      </c>
      <c r="E572" s="661">
        <v>5.6076424061715766</v>
      </c>
      <c r="F572" s="659">
        <v>0.41597252991406902</v>
      </c>
      <c r="G572" s="659">
        <v>0.55283908914339497</v>
      </c>
      <c r="H572" s="684">
        <v>1.466308749110782</v>
      </c>
      <c r="I572" s="681">
        <v>1.0855343708637699</v>
      </c>
      <c r="J572" s="659">
        <v>2.23914298211022</v>
      </c>
      <c r="K572" s="675">
        <v>7.3578141527016854</v>
      </c>
      <c r="L572" s="659">
        <v>5.4421582212898501E-3</v>
      </c>
      <c r="M572" s="659">
        <v>8.6987557982696993E-3</v>
      </c>
      <c r="N572" s="684">
        <v>0.47313863116751048</v>
      </c>
      <c r="O572" s="727">
        <v>0</v>
      </c>
      <c r="P572" s="728">
        <v>0</v>
      </c>
      <c r="Q572" s="675">
        <v>0</v>
      </c>
      <c r="R572" s="659">
        <v>6.7257267119077502E-4</v>
      </c>
      <c r="S572" s="659">
        <v>9.7536498772523E-4</v>
      </c>
      <c r="T572" s="675">
        <v>3.7947335813175603E-3</v>
      </c>
      <c r="U572" s="659">
        <v>1.4554649523828501E-2</v>
      </c>
      <c r="V572" s="659">
        <v>1.9282418610813E-2</v>
      </c>
      <c r="W572" s="661">
        <v>5.1592244925969706E-2</v>
      </c>
      <c r="X572" s="659">
        <v>2.7103246238374401E-3</v>
      </c>
      <c r="Y572" s="659">
        <v>3.59071667044507E-3</v>
      </c>
      <c r="Z572" s="661">
        <v>9.6073609849155403E-3</v>
      </c>
      <c r="AA572" s="659">
        <v>3.2071411675980298E-3</v>
      </c>
      <c r="AB572" s="659">
        <v>4.2489115554452499E-3</v>
      </c>
      <c r="AC572" s="661">
        <v>1.1368433960660484E-2</v>
      </c>
      <c r="AD572" s="659">
        <v>1.19427590420773E-3</v>
      </c>
      <c r="AE572" s="659">
        <v>1.5822111665225601E-3</v>
      </c>
      <c r="AF572" s="661">
        <v>4.2333806062014269E-3</v>
      </c>
      <c r="AG572" s="659">
        <v>3.2018558324412603E-2</v>
      </c>
      <c r="AH572" s="659">
        <v>4.2419088955381101E-2</v>
      </c>
      <c r="AI572" s="661">
        <v>0.11349702871352697</v>
      </c>
      <c r="AJ572" s="659">
        <v>5.9154072706695902E-3</v>
      </c>
      <c r="AK572" s="659">
        <v>9.4551973982991595E-3</v>
      </c>
      <c r="AL572" s="661">
        <v>0.51428269034952234</v>
      </c>
    </row>
    <row r="573" spans="1:38" x14ac:dyDescent="0.2">
      <c r="A573" s="329">
        <v>1998</v>
      </c>
      <c r="B573" s="329">
        <v>8</v>
      </c>
      <c r="C573" s="659">
        <v>7.11518369303369</v>
      </c>
      <c r="D573" s="659">
        <v>8.5767197211907398</v>
      </c>
      <c r="E573" s="661">
        <v>5.6027666636968121</v>
      </c>
      <c r="F573" s="659">
        <v>0.44300034466998101</v>
      </c>
      <c r="G573" s="659">
        <v>0.58743822078566399</v>
      </c>
      <c r="H573" s="684">
        <v>1.4650284006085736</v>
      </c>
      <c r="I573" s="681">
        <v>1.1677663909337399</v>
      </c>
      <c r="J573" s="659">
        <v>2.4991039532083699</v>
      </c>
      <c r="K573" s="675">
        <v>7.3656762253771131</v>
      </c>
      <c r="L573" s="659">
        <v>6.3879317898648397E-3</v>
      </c>
      <c r="M573" s="659">
        <v>9.7405041953475598E-3</v>
      </c>
      <c r="N573" s="684">
        <v>0.47414742682571542</v>
      </c>
      <c r="O573" s="727">
        <v>0</v>
      </c>
      <c r="P573" s="728">
        <v>0</v>
      </c>
      <c r="Q573" s="675">
        <v>0</v>
      </c>
      <c r="R573" s="659">
        <v>6.7390134729980401E-4</v>
      </c>
      <c r="S573" s="659">
        <v>9.7762724342040797E-4</v>
      </c>
      <c r="T573" s="675">
        <v>3.7645279054934655E-3</v>
      </c>
      <c r="U573" s="659">
        <v>1.5515715842134299E-2</v>
      </c>
      <c r="V573" s="659">
        <v>2.0512659678817699E-2</v>
      </c>
      <c r="W573" s="661">
        <v>5.1543848937511731E-2</v>
      </c>
      <c r="X573" s="659">
        <v>2.8892912943386199E-3</v>
      </c>
      <c r="Y573" s="659">
        <v>3.81980794793181E-3</v>
      </c>
      <c r="Z573" s="661">
        <v>9.5983475675076382E-3</v>
      </c>
      <c r="AA573" s="659">
        <v>3.4189120657733101E-3</v>
      </c>
      <c r="AB573" s="659">
        <v>4.51999638090599E-3</v>
      </c>
      <c r="AC573" s="661">
        <v>1.1357768089738549E-2</v>
      </c>
      <c r="AD573" s="659">
        <v>1.2731355837862399E-3</v>
      </c>
      <c r="AE573" s="659">
        <v>1.68315777707321E-3</v>
      </c>
      <c r="AF573" s="661">
        <v>4.2294093885376499E-3</v>
      </c>
      <c r="AG573" s="659">
        <v>3.4132782218290601E-2</v>
      </c>
      <c r="AH573" s="659">
        <v>4.5125491583839897E-2</v>
      </c>
      <c r="AI573" s="661">
        <v>0.11339054932603555</v>
      </c>
      <c r="AJ573" s="659">
        <v>6.9434274794903999E-3</v>
      </c>
      <c r="AK573" s="659">
        <v>1.05875355818669E-2</v>
      </c>
      <c r="AL573" s="661">
        <v>0.5153791895644253</v>
      </c>
    </row>
    <row r="574" spans="1:38" x14ac:dyDescent="0.2">
      <c r="A574" s="329">
        <v>1998</v>
      </c>
      <c r="B574" s="329">
        <v>9</v>
      </c>
      <c r="C574" s="659">
        <v>7.12423170249681</v>
      </c>
      <c r="D574" s="659">
        <v>8.5851098306309694</v>
      </c>
      <c r="E574" s="661">
        <v>5.6034643856552417</v>
      </c>
      <c r="F574" s="659">
        <v>0.44470239556661001</v>
      </c>
      <c r="G574" s="659">
        <v>0.58953688148198302</v>
      </c>
      <c r="H574" s="684">
        <v>1.4648640769587784</v>
      </c>
      <c r="I574" s="681">
        <v>1.16892102729317</v>
      </c>
      <c r="J574" s="659">
        <v>2.5003938904323699</v>
      </c>
      <c r="K574" s="675">
        <v>7.3349227236556134</v>
      </c>
      <c r="L574" s="659">
        <v>6.2441308920045298E-3</v>
      </c>
      <c r="M574" s="659">
        <v>9.5171726292821602E-3</v>
      </c>
      <c r="N574" s="684">
        <v>0.46656808764450985</v>
      </c>
      <c r="O574" s="727">
        <v>0</v>
      </c>
      <c r="P574" s="728">
        <v>0</v>
      </c>
      <c r="Q574" s="675">
        <v>0</v>
      </c>
      <c r="R574" s="659">
        <v>6.7497534489055597E-4</v>
      </c>
      <c r="S574" s="659">
        <v>9.7920196219092597E-4</v>
      </c>
      <c r="T574" s="675">
        <v>3.7836330251338063E-3</v>
      </c>
      <c r="U574" s="659">
        <v>1.5576178579394801E-2</v>
      </c>
      <c r="V574" s="659">
        <v>2.05871553432052E-2</v>
      </c>
      <c r="W574" s="661">
        <v>5.1544506909395403E-2</v>
      </c>
      <c r="X574" s="659">
        <v>2.9005507615890401E-3</v>
      </c>
      <c r="Y574" s="659">
        <v>3.8336816541649599E-3</v>
      </c>
      <c r="Z574" s="661">
        <v>9.5984676734496479E-3</v>
      </c>
      <c r="AA574" s="659">
        <v>3.4322360268907001E-3</v>
      </c>
      <c r="AB574" s="659">
        <v>4.5364117817099803E-3</v>
      </c>
      <c r="AC574" s="661">
        <v>1.1357911934202602E-2</v>
      </c>
      <c r="AD574" s="659">
        <v>1.27809680217647E-3</v>
      </c>
      <c r="AE574" s="659">
        <v>1.68927053150801E-3</v>
      </c>
      <c r="AF574" s="661">
        <v>4.2294640623701096E-3</v>
      </c>
      <c r="AG574" s="659">
        <v>3.4265806137921899E-2</v>
      </c>
      <c r="AH574" s="659">
        <v>4.5289378608938301E-2</v>
      </c>
      <c r="AI574" s="661">
        <v>0.11339198742559664</v>
      </c>
      <c r="AJ574" s="659">
        <v>6.7871210056088104E-3</v>
      </c>
      <c r="AK574" s="659">
        <v>1.03447808849396E-2</v>
      </c>
      <c r="AL574" s="661">
        <v>0.50714081467613392</v>
      </c>
    </row>
    <row r="575" spans="1:38" x14ac:dyDescent="0.2">
      <c r="A575" s="329">
        <v>1998</v>
      </c>
      <c r="B575" s="329">
        <v>10</v>
      </c>
      <c r="C575" s="659">
        <v>10.0518666698343</v>
      </c>
      <c r="D575" s="659">
        <v>11.695298004054701</v>
      </c>
      <c r="E575" s="661">
        <v>5.6035735882966726</v>
      </c>
      <c r="F575" s="659">
        <v>0.543927542731104</v>
      </c>
      <c r="G575" s="659">
        <v>0.67962368326293099</v>
      </c>
      <c r="H575" s="684">
        <v>1.4660303336896381</v>
      </c>
      <c r="I575" s="681">
        <v>1.3780599392590001</v>
      </c>
      <c r="J575" s="659">
        <v>3.03251534371784</v>
      </c>
      <c r="K575" s="675">
        <v>7.3610905316031081</v>
      </c>
      <c r="L575" s="659">
        <v>8.2789541535621992E-3</v>
      </c>
      <c r="M575" s="659">
        <v>1.16041085431227E-2</v>
      </c>
      <c r="N575" s="684">
        <v>0.4682787763194346</v>
      </c>
      <c r="O575" s="727">
        <v>0</v>
      </c>
      <c r="P575" s="728">
        <v>0</v>
      </c>
      <c r="Q575" s="675">
        <v>0</v>
      </c>
      <c r="R575" s="659">
        <v>6.7847897271415298E-4</v>
      </c>
      <c r="S575" s="659">
        <v>9.8333188129894706E-4</v>
      </c>
      <c r="T575" s="675">
        <v>3.7871576226426828E-3</v>
      </c>
      <c r="U575" s="659">
        <v>1.9104330910875E-2</v>
      </c>
      <c r="V575" s="659">
        <v>2.3790297125866999E-2</v>
      </c>
      <c r="W575" s="661">
        <v>5.1580903393294845E-2</v>
      </c>
      <c r="X575" s="659">
        <v>3.5575531120964001E-3</v>
      </c>
      <c r="Y575" s="659">
        <v>4.4301604712949699E-3</v>
      </c>
      <c r="Z575" s="661">
        <v>9.6052457025224448E-3</v>
      </c>
      <c r="AA575" s="659">
        <v>4.2096695239501299E-3</v>
      </c>
      <c r="AB575" s="659">
        <v>5.2422288498902604E-3</v>
      </c>
      <c r="AC575" s="661">
        <v>1.1365930518062154E-2</v>
      </c>
      <c r="AD575" s="659">
        <v>1.56759798136924E-3</v>
      </c>
      <c r="AE575" s="659">
        <v>1.95210304506485E-3</v>
      </c>
      <c r="AF575" s="661">
        <v>4.2324499604452122E-3</v>
      </c>
      <c r="AG575" s="659">
        <v>4.2027343298114701E-2</v>
      </c>
      <c r="AH575" s="659">
        <v>5.2335911919600998E-2</v>
      </c>
      <c r="AI575" s="661">
        <v>0.11347204507163464</v>
      </c>
      <c r="AJ575" s="659">
        <v>8.9988911837513598E-3</v>
      </c>
      <c r="AK575" s="659">
        <v>1.26131993059268E-2</v>
      </c>
      <c r="AL575" s="661">
        <v>0.50900031143178837</v>
      </c>
    </row>
    <row r="576" spans="1:38" x14ac:dyDescent="0.2">
      <c r="A576" s="329">
        <v>1998</v>
      </c>
      <c r="B576" s="329">
        <v>11</v>
      </c>
      <c r="C576" s="659">
        <v>10.0356473001554</v>
      </c>
      <c r="D576" s="659">
        <v>11.6858554578167</v>
      </c>
      <c r="E576" s="661">
        <v>5.6033731737742398</v>
      </c>
      <c r="F576" s="659">
        <v>0.54115364052799497</v>
      </c>
      <c r="G576" s="659">
        <v>0.67828043296781404</v>
      </c>
      <c r="H576" s="684">
        <v>1.4644462752510503</v>
      </c>
      <c r="I576" s="681">
        <v>1.3761694963520199</v>
      </c>
      <c r="J576" s="659">
        <v>3.0308690639905</v>
      </c>
      <c r="K576" s="675">
        <v>7.3188529498144472</v>
      </c>
      <c r="L576" s="659">
        <v>8.2602155437518504E-3</v>
      </c>
      <c r="M576" s="659">
        <v>1.15921439209043E-2</v>
      </c>
      <c r="N576" s="684">
        <v>0.46545115755990085</v>
      </c>
      <c r="O576" s="727">
        <v>0</v>
      </c>
      <c r="P576" s="728">
        <v>0</v>
      </c>
      <c r="Q576" s="675">
        <v>0</v>
      </c>
      <c r="R576" s="659">
        <v>6.7690754145967704E-4</v>
      </c>
      <c r="S576" s="659">
        <v>9.8258906482387898E-4</v>
      </c>
      <c r="T576" s="675">
        <v>3.7885930049438581E-3</v>
      </c>
      <c r="U576" s="659">
        <v>1.9005764970028E-2</v>
      </c>
      <c r="V576" s="659">
        <v>2.3742532034835701E-2</v>
      </c>
      <c r="W576" s="661">
        <v>5.1532986350161326E-2</v>
      </c>
      <c r="X576" s="659">
        <v>3.5391970381651399E-3</v>
      </c>
      <c r="Y576" s="659">
        <v>4.4212663609696301E-3</v>
      </c>
      <c r="Z576" s="661">
        <v>9.5963270072676587E-3</v>
      </c>
      <c r="AA576" s="659">
        <v>4.18795045436371E-3</v>
      </c>
      <c r="AB576" s="659">
        <v>5.2317071178144903E-3</v>
      </c>
      <c r="AC576" s="661">
        <v>1.135537127358247E-2</v>
      </c>
      <c r="AD576" s="659">
        <v>1.5595103536844199E-3</v>
      </c>
      <c r="AE576" s="659">
        <v>1.9481840475351899E-3</v>
      </c>
      <c r="AF576" s="661">
        <v>4.2285187629336855E-3</v>
      </c>
      <c r="AG576" s="659">
        <v>4.1810508621027802E-2</v>
      </c>
      <c r="AH576" s="659">
        <v>5.2230853084632101E-2</v>
      </c>
      <c r="AI576" s="661">
        <v>0.1133666611258146</v>
      </c>
      <c r="AJ576" s="659">
        <v>8.9785233472011294E-3</v>
      </c>
      <c r="AK576" s="659">
        <v>1.26001930132292E-2</v>
      </c>
      <c r="AL576" s="661">
        <v>0.50592678314555273</v>
      </c>
    </row>
    <row r="577" spans="1:38" x14ac:dyDescent="0.2">
      <c r="A577" s="329">
        <v>1998</v>
      </c>
      <c r="B577" s="329">
        <v>12</v>
      </c>
      <c r="C577" s="659">
        <v>10.002877899880501</v>
      </c>
      <c r="D577" s="659">
        <v>11.655343621351401</v>
      </c>
      <c r="E577" s="661">
        <v>5.6020749085315744</v>
      </c>
      <c r="F577" s="659">
        <v>0.53554688402533202</v>
      </c>
      <c r="G577" s="659">
        <v>0.67336979237248695</v>
      </c>
      <c r="H577" s="684">
        <v>1.4613679646001918</v>
      </c>
      <c r="I577" s="681">
        <v>1.3723499019213601</v>
      </c>
      <c r="J577" s="659">
        <v>3.0257049197471102</v>
      </c>
      <c r="K577" s="675">
        <v>7.2630045499891915</v>
      </c>
      <c r="L577" s="659">
        <v>8.2223514686432207E-3</v>
      </c>
      <c r="M577" s="659">
        <v>1.15534778817174E-2</v>
      </c>
      <c r="N577" s="684">
        <v>0.46181298305708174</v>
      </c>
      <c r="O577" s="727">
        <v>0</v>
      </c>
      <c r="P577" s="728">
        <v>0</v>
      </c>
      <c r="Q577" s="675">
        <v>0</v>
      </c>
      <c r="R577" s="659">
        <v>6.7373193893587296E-4</v>
      </c>
      <c r="S577" s="659">
        <v>9.7967344335901608E-4</v>
      </c>
      <c r="T577" s="675">
        <v>3.7740503137797385E-3</v>
      </c>
      <c r="U577" s="659">
        <v>1.8806557014533199E-2</v>
      </c>
      <c r="V577" s="659">
        <v>2.35679975426125E-2</v>
      </c>
      <c r="W577" s="661">
        <v>5.1434269316100512E-2</v>
      </c>
      <c r="X577" s="659">
        <v>3.5021039030007101E-3</v>
      </c>
      <c r="Y577" s="659">
        <v>4.3887649572050599E-3</v>
      </c>
      <c r="Z577" s="661">
        <v>9.5779442060271603E-3</v>
      </c>
      <c r="AA577" s="659">
        <v>4.1440540526696103E-3</v>
      </c>
      <c r="AB577" s="659">
        <v>5.1932470134991504E-3</v>
      </c>
      <c r="AC577" s="661">
        <v>1.1333622713124552E-2</v>
      </c>
      <c r="AD577" s="659">
        <v>1.5431647034881201E-3</v>
      </c>
      <c r="AE577" s="659">
        <v>1.93386262638006E-3</v>
      </c>
      <c r="AF577" s="661">
        <v>4.2204192784012478E-3</v>
      </c>
      <c r="AG577" s="659">
        <v>4.1372269670952998E-2</v>
      </c>
      <c r="AH577" s="659">
        <v>5.18468887666831E-2</v>
      </c>
      <c r="AI577" s="661">
        <v>0.11314949980426588</v>
      </c>
      <c r="AJ577" s="659">
        <v>8.9373667129154805E-3</v>
      </c>
      <c r="AK577" s="659">
        <v>1.25581692158058E-2</v>
      </c>
      <c r="AL577" s="661">
        <v>0.50197221259273561</v>
      </c>
    </row>
    <row r="578" spans="1:38" x14ac:dyDescent="0.2">
      <c r="A578" s="329">
        <v>1998</v>
      </c>
      <c r="B578" s="329">
        <v>13</v>
      </c>
      <c r="C578" s="659">
        <v>9.7524489886552708</v>
      </c>
      <c r="D578" s="659">
        <v>11.3895189145769</v>
      </c>
      <c r="E578" s="661">
        <v>5.4611666619064172</v>
      </c>
      <c r="F578" s="659">
        <v>0.52467741299744897</v>
      </c>
      <c r="G578" s="659">
        <v>0.66414626858927495</v>
      </c>
      <c r="H578" s="684">
        <v>1.4189200658457379</v>
      </c>
      <c r="I578" s="681">
        <v>1.3780100264380599</v>
      </c>
      <c r="J578" s="659">
        <v>3.04151071396881</v>
      </c>
      <c r="K578" s="675">
        <v>7.1683848913741501</v>
      </c>
      <c r="L578" s="659">
        <v>8.0166500851026404E-3</v>
      </c>
      <c r="M578" s="659">
        <v>1.12928826059094E-2</v>
      </c>
      <c r="N578" s="684">
        <v>0.44273240115895884</v>
      </c>
      <c r="O578" s="727">
        <v>0</v>
      </c>
      <c r="P578" s="728">
        <v>0</v>
      </c>
      <c r="Q578" s="675">
        <v>0</v>
      </c>
      <c r="R578" s="659">
        <v>6.7508179488669098E-4</v>
      </c>
      <c r="S578" s="659">
        <v>9.8441097950687905E-4</v>
      </c>
      <c r="T578" s="675">
        <v>3.695828145084836E-3</v>
      </c>
      <c r="U578" s="659">
        <v>1.8419160159907199E-2</v>
      </c>
      <c r="V578" s="659">
        <v>2.3238440988106901E-2</v>
      </c>
      <c r="W578" s="661">
        <v>4.9944147480386468E-2</v>
      </c>
      <c r="X578" s="659">
        <v>3.4299644803687402E-3</v>
      </c>
      <c r="Y578" s="659">
        <v>4.32739510353771E-3</v>
      </c>
      <c r="Z578" s="661">
        <v>9.3004551186809097E-3</v>
      </c>
      <c r="AA578" s="659">
        <v>4.0586893396971002E-3</v>
      </c>
      <c r="AB578" s="659">
        <v>5.1206272971162804E-3</v>
      </c>
      <c r="AC578" s="661">
        <v>1.1005272249859095E-2</v>
      </c>
      <c r="AD578" s="659">
        <v>1.51137712323895E-3</v>
      </c>
      <c r="AE578" s="659">
        <v>1.90682087879753E-3</v>
      </c>
      <c r="AF578" s="661">
        <v>4.0981467702065231E-3</v>
      </c>
      <c r="AG578" s="659">
        <v>4.0520041114308701E-2</v>
      </c>
      <c r="AH578" s="659">
        <v>5.1121928659941501E-2</v>
      </c>
      <c r="AI578" s="661">
        <v>0.10987139386104655</v>
      </c>
      <c r="AJ578" s="659">
        <v>8.7137726154583092E-3</v>
      </c>
      <c r="AK578" s="659">
        <v>1.22749127115689E-2</v>
      </c>
      <c r="AL578" s="661">
        <v>0.48123237705505256</v>
      </c>
    </row>
    <row r="579" spans="1:38" x14ac:dyDescent="0.2">
      <c r="A579" s="329">
        <v>1998</v>
      </c>
      <c r="B579" s="329">
        <v>14</v>
      </c>
      <c r="C579" s="659">
        <v>9.7257615809610591</v>
      </c>
      <c r="D579" s="659">
        <v>11.4248919872873</v>
      </c>
      <c r="E579" s="661">
        <v>5.4599313148677799</v>
      </c>
      <c r="F579" s="659">
        <v>0.52011754794631004</v>
      </c>
      <c r="G579" s="659">
        <v>0.67053777186187402</v>
      </c>
      <c r="H579" s="684">
        <v>1.4136560876631283</v>
      </c>
      <c r="I579" s="681">
        <v>1.37481000381635</v>
      </c>
      <c r="J579" s="659">
        <v>3.0474757532543202</v>
      </c>
      <c r="K579" s="675">
        <v>7.0856929957165216</v>
      </c>
      <c r="L579" s="659">
        <v>7.9859114233932806E-3</v>
      </c>
      <c r="M579" s="659">
        <v>1.1337587367835401E-2</v>
      </c>
      <c r="N579" s="684">
        <v>0.4376185185632534</v>
      </c>
      <c r="O579" s="727">
        <v>0</v>
      </c>
      <c r="P579" s="728">
        <v>0</v>
      </c>
      <c r="Q579" s="675">
        <v>0</v>
      </c>
      <c r="R579" s="659">
        <v>6.7243291496496495E-4</v>
      </c>
      <c r="S579" s="659">
        <v>9.8852697634063897E-4</v>
      </c>
      <c r="T579" s="675">
        <v>3.6435120642949398E-3</v>
      </c>
      <c r="U579" s="659">
        <v>1.8257156150303499E-2</v>
      </c>
      <c r="V579" s="659">
        <v>2.3465514007749801E-2</v>
      </c>
      <c r="W579" s="661">
        <v>4.9772698918878429E-2</v>
      </c>
      <c r="X579" s="659">
        <v>3.3997956685087299E-3</v>
      </c>
      <c r="Y579" s="659">
        <v>4.3696811073776001E-3</v>
      </c>
      <c r="Z579" s="661">
        <v>9.2685268382637891E-3</v>
      </c>
      <c r="AA579" s="659">
        <v>4.0229933887654598E-3</v>
      </c>
      <c r="AB579" s="659">
        <v>5.1706616158797196E-3</v>
      </c>
      <c r="AC579" s="661">
        <v>1.0967491233073917E-2</v>
      </c>
      <c r="AD579" s="659">
        <v>1.49808357248714E-3</v>
      </c>
      <c r="AE579" s="659">
        <v>1.92545368736299E-3</v>
      </c>
      <c r="AF579" s="661">
        <v>4.0840788912911126E-3</v>
      </c>
      <c r="AG579" s="659">
        <v>4.0163664160900503E-2</v>
      </c>
      <c r="AH579" s="659">
        <v>5.1621430695803799E-2</v>
      </c>
      <c r="AI579" s="661">
        <v>0.10949421022368468</v>
      </c>
      <c r="AJ579" s="659">
        <v>8.6803672709071297E-3</v>
      </c>
      <c r="AK579" s="659">
        <v>1.23235013521484E-2</v>
      </c>
      <c r="AL579" s="661">
        <v>0.47567370964473865</v>
      </c>
    </row>
    <row r="580" spans="1:38" x14ac:dyDescent="0.2">
      <c r="A580" s="329">
        <v>1998</v>
      </c>
      <c r="B580" s="329">
        <v>15</v>
      </c>
      <c r="C580" s="659">
        <v>12.323147025809901</v>
      </c>
      <c r="D580" s="659">
        <v>13.991239500108801</v>
      </c>
      <c r="E580" s="661">
        <v>5.4583265014478579</v>
      </c>
      <c r="F580" s="659">
        <v>0.53467171769865496</v>
      </c>
      <c r="G580" s="659">
        <v>0.67810936882607398</v>
      </c>
      <c r="H580" s="684">
        <v>1.4109390721789077</v>
      </c>
      <c r="I580" s="681">
        <v>1.4045866720664399</v>
      </c>
      <c r="J580" s="659">
        <v>3.1485007597381101</v>
      </c>
      <c r="K580" s="675">
        <v>7.0575924158556509</v>
      </c>
      <c r="L580" s="659">
        <v>1.1866396952565601E-2</v>
      </c>
      <c r="M580" s="659">
        <v>1.49810762981327E-2</v>
      </c>
      <c r="N580" s="684">
        <v>0.43596290761643142</v>
      </c>
      <c r="O580" s="727">
        <v>0</v>
      </c>
      <c r="P580" s="728">
        <v>0</v>
      </c>
      <c r="Q580" s="675">
        <v>0</v>
      </c>
      <c r="R580" s="659">
        <v>6.7263500972228297E-4</v>
      </c>
      <c r="S580" s="659">
        <v>9.8964179393496408E-4</v>
      </c>
      <c r="T580" s="675">
        <v>3.6112592226227071E-3</v>
      </c>
      <c r="U580" s="659">
        <v>1.8774690598667602E-2</v>
      </c>
      <c r="V580" s="659">
        <v>2.3734656378016802E-2</v>
      </c>
      <c r="W580" s="661">
        <v>4.9681129487776296E-2</v>
      </c>
      <c r="X580" s="659">
        <v>3.4961692328157202E-3</v>
      </c>
      <c r="Y580" s="659">
        <v>4.4197987113504898E-3</v>
      </c>
      <c r="Z580" s="661">
        <v>9.2514747804046983E-3</v>
      </c>
      <c r="AA580" s="659">
        <v>4.1370328371071203E-3</v>
      </c>
      <c r="AB580" s="659">
        <v>5.2299671675700996E-3</v>
      </c>
      <c r="AC580" s="661">
        <v>1.0947313662578418E-2</v>
      </c>
      <c r="AD580" s="659">
        <v>1.5405500450948199E-3</v>
      </c>
      <c r="AE580" s="659">
        <v>1.9475372602623E-3</v>
      </c>
      <c r="AF580" s="661">
        <v>4.0765647251734486E-3</v>
      </c>
      <c r="AG580" s="659">
        <v>4.1302176006252002E-2</v>
      </c>
      <c r="AH580" s="659">
        <v>5.2213527819647797E-2</v>
      </c>
      <c r="AI580" s="661">
        <v>0.10929274617784844</v>
      </c>
      <c r="AJ580" s="659">
        <v>1.28982983574995E-2</v>
      </c>
      <c r="AK580" s="659">
        <v>1.6283828155463899E-2</v>
      </c>
      <c r="AL580" s="661">
        <v>0.47387418594011932</v>
      </c>
    </row>
    <row r="581" spans="1:38" x14ac:dyDescent="0.2">
      <c r="A581" s="329">
        <v>1998</v>
      </c>
      <c r="B581" s="329">
        <v>16</v>
      </c>
      <c r="C581" s="659">
        <v>12.3245555707704</v>
      </c>
      <c r="D581" s="659">
        <v>14.0057077333656</v>
      </c>
      <c r="E581" s="661">
        <v>5.4566929024432493</v>
      </c>
      <c r="F581" s="659">
        <v>0.53489643753107596</v>
      </c>
      <c r="G581" s="659">
        <v>0.6808188715754</v>
      </c>
      <c r="H581" s="684">
        <v>1.4070794492496994</v>
      </c>
      <c r="I581" s="681">
        <v>1.4047401007509499</v>
      </c>
      <c r="J581" s="659">
        <v>3.1506845919358</v>
      </c>
      <c r="K581" s="675">
        <v>7.0077675844720568</v>
      </c>
      <c r="L581" s="659">
        <v>1.18686276259492E-2</v>
      </c>
      <c r="M581" s="659">
        <v>1.5004109913846601E-2</v>
      </c>
      <c r="N581" s="684">
        <v>0.43293085632090395</v>
      </c>
      <c r="O581" s="727">
        <v>0</v>
      </c>
      <c r="P581" s="728">
        <v>0</v>
      </c>
      <c r="Q581" s="675">
        <v>0</v>
      </c>
      <c r="R581" s="659">
        <v>6.7276463370589197E-4</v>
      </c>
      <c r="S581" s="659">
        <v>9.9149374268912307E-4</v>
      </c>
      <c r="T581" s="675">
        <v>3.5692948087281168E-3</v>
      </c>
      <c r="U581" s="659">
        <v>1.87826740801866E-2</v>
      </c>
      <c r="V581" s="659">
        <v>2.3830887047087301E-2</v>
      </c>
      <c r="W581" s="661">
        <v>4.9553151572222238E-2</v>
      </c>
      <c r="X581" s="659">
        <v>3.4976549630100799E-3</v>
      </c>
      <c r="Y581" s="659">
        <v>4.4377192723358801E-3</v>
      </c>
      <c r="Z581" s="661">
        <v>9.2276444357969716E-3</v>
      </c>
      <c r="AA581" s="659">
        <v>4.1387919424239602E-3</v>
      </c>
      <c r="AB581" s="659">
        <v>5.25117322729574E-3</v>
      </c>
      <c r="AC581" s="661">
        <v>1.0919115197424856E-2</v>
      </c>
      <c r="AD581" s="659">
        <v>1.5412047174299501E-3</v>
      </c>
      <c r="AE581" s="659">
        <v>1.955433657071E-3</v>
      </c>
      <c r="AF581" s="661">
        <v>4.0660637216655702E-3</v>
      </c>
      <c r="AG581" s="659">
        <v>4.1319715914113403E-2</v>
      </c>
      <c r="AH581" s="659">
        <v>5.2425228618321197E-2</v>
      </c>
      <c r="AI581" s="661">
        <v>0.10901121626416978</v>
      </c>
      <c r="AJ581" s="659">
        <v>1.29007193367787E-2</v>
      </c>
      <c r="AK581" s="659">
        <v>1.6308864753181801E-2</v>
      </c>
      <c r="AL581" s="661">
        <v>0.47057842806320693</v>
      </c>
    </row>
    <row r="582" spans="1:38" x14ac:dyDescent="0.2">
      <c r="A582" s="329">
        <v>1998</v>
      </c>
      <c r="B582" s="329">
        <v>17</v>
      </c>
      <c r="C582" s="659">
        <v>12.301667526939999</v>
      </c>
      <c r="D582" s="659">
        <v>13.991985551509099</v>
      </c>
      <c r="E582" s="661">
        <v>5.4544284622735084</v>
      </c>
      <c r="F582" s="659">
        <v>0.53132542059477395</v>
      </c>
      <c r="G582" s="659">
        <v>0.67750083027949803</v>
      </c>
      <c r="H582" s="684">
        <v>1.4051529394892641</v>
      </c>
      <c r="I582" s="681">
        <v>1.4022487793162699</v>
      </c>
      <c r="J582" s="659">
        <v>3.1487189591419602</v>
      </c>
      <c r="K582" s="675">
        <v>6.9908120119755957</v>
      </c>
      <c r="L582" s="659">
        <v>1.18328081694871E-2</v>
      </c>
      <c r="M582" s="659">
        <v>1.49811858050817E-2</v>
      </c>
      <c r="N582" s="684">
        <v>0.43199386496215186</v>
      </c>
      <c r="O582" s="727">
        <v>0</v>
      </c>
      <c r="P582" s="728">
        <v>0</v>
      </c>
      <c r="Q582" s="675">
        <v>0</v>
      </c>
      <c r="R582" s="659">
        <v>6.7068684173335E-4</v>
      </c>
      <c r="S582" s="659">
        <v>9.8904956076206795E-4</v>
      </c>
      <c r="T582" s="675">
        <v>3.5513858522706271E-3</v>
      </c>
      <c r="U582" s="659">
        <v>1.8655794355409101E-2</v>
      </c>
      <c r="V582" s="659">
        <v>2.3713118245013501E-2</v>
      </c>
      <c r="W582" s="661">
        <v>4.948750162867438E-2</v>
      </c>
      <c r="X582" s="659">
        <v>3.4740281616606901E-3</v>
      </c>
      <c r="Y582" s="659">
        <v>4.4157896789429798E-3</v>
      </c>
      <c r="Z582" s="661">
        <v>9.215421419132605E-3</v>
      </c>
      <c r="AA582" s="659">
        <v>4.1108334168348604E-3</v>
      </c>
      <c r="AB582" s="659">
        <v>5.2252215699232002E-3</v>
      </c>
      <c r="AC582" s="661">
        <v>1.0904648461248997E-2</v>
      </c>
      <c r="AD582" s="659">
        <v>1.5307937490570899E-3</v>
      </c>
      <c r="AE582" s="659">
        <v>1.94577017629926E-3</v>
      </c>
      <c r="AF582" s="661">
        <v>4.0606768152299461E-3</v>
      </c>
      <c r="AG582" s="659">
        <v>4.1040602704629801E-2</v>
      </c>
      <c r="AH582" s="659">
        <v>5.2166142580639098E-2</v>
      </c>
      <c r="AI582" s="661">
        <v>0.10886679642545694</v>
      </c>
      <c r="AJ582" s="659">
        <v>1.28617943717045E-2</v>
      </c>
      <c r="AK582" s="659">
        <v>1.6283952463856999E-2</v>
      </c>
      <c r="AL582" s="661">
        <v>0.46955993186311573</v>
      </c>
    </row>
    <row r="583" spans="1:38" x14ac:dyDescent="0.2">
      <c r="A583" s="329">
        <v>1998</v>
      </c>
      <c r="B583" s="329">
        <v>18</v>
      </c>
      <c r="C583" s="659">
        <v>12.279005063447</v>
      </c>
      <c r="D583" s="659">
        <v>13.9743094607998</v>
      </c>
      <c r="E583" s="661">
        <v>5.4480036313276452</v>
      </c>
      <c r="F583" s="659">
        <v>0.52996030261263505</v>
      </c>
      <c r="G583" s="659">
        <v>0.67559974312021898</v>
      </c>
      <c r="H583" s="684">
        <v>1.4040025971553995</v>
      </c>
      <c r="I583" s="681">
        <v>1.40071828691482</v>
      </c>
      <c r="J583" s="659">
        <v>3.14720931841511</v>
      </c>
      <c r="K583" s="675">
        <v>6.9814509069735209</v>
      </c>
      <c r="L583" s="659">
        <v>1.1820031357614001E-2</v>
      </c>
      <c r="M583" s="659">
        <v>1.49752735631933E-2</v>
      </c>
      <c r="N583" s="684">
        <v>0.43186061480349697</v>
      </c>
      <c r="O583" s="727">
        <v>0</v>
      </c>
      <c r="P583" s="728">
        <v>0</v>
      </c>
      <c r="Q583" s="675">
        <v>0</v>
      </c>
      <c r="R583" s="659">
        <v>6.6994562942096698E-4</v>
      </c>
      <c r="S583" s="659">
        <v>9.8752675670353107E-4</v>
      </c>
      <c r="T583" s="675">
        <v>3.5433596471930516E-3</v>
      </c>
      <c r="U583" s="659">
        <v>1.8607345402838701E-2</v>
      </c>
      <c r="V583" s="659">
        <v>2.3645807688010698E-2</v>
      </c>
      <c r="W583" s="661">
        <v>4.9447094895817563E-2</v>
      </c>
      <c r="X583" s="659">
        <v>3.4650068707658302E-3</v>
      </c>
      <c r="Y583" s="659">
        <v>4.4032542630470803E-3</v>
      </c>
      <c r="Z583" s="661">
        <v>9.2078960490274142E-3</v>
      </c>
      <c r="AA583" s="659">
        <v>4.1001583486156004E-3</v>
      </c>
      <c r="AB583" s="659">
        <v>5.2103894531715196E-3</v>
      </c>
      <c r="AC583" s="661">
        <v>1.0895745656046002E-2</v>
      </c>
      <c r="AD583" s="659">
        <v>1.5268183317108199E-3</v>
      </c>
      <c r="AE583" s="659">
        <v>1.94024676523356E-3</v>
      </c>
      <c r="AF583" s="661">
        <v>4.0573610147700799E-3</v>
      </c>
      <c r="AG583" s="659">
        <v>4.09340204388738E-2</v>
      </c>
      <c r="AH583" s="659">
        <v>5.20180512692359E-2</v>
      </c>
      <c r="AI583" s="661">
        <v>0.10877790642256754</v>
      </c>
      <c r="AJ583" s="659">
        <v>1.28479041528205E-2</v>
      </c>
      <c r="AK583" s="659">
        <v>1.6277527409820001E-2</v>
      </c>
      <c r="AL583" s="661">
        <v>0.46941527457186566</v>
      </c>
    </row>
    <row r="584" spans="1:38" x14ac:dyDescent="0.2">
      <c r="A584" s="329">
        <v>1998</v>
      </c>
      <c r="B584" s="329">
        <v>19</v>
      </c>
      <c r="C584" s="659">
        <v>12.2814181163616</v>
      </c>
      <c r="D584" s="659">
        <v>13.986579563048799</v>
      </c>
      <c r="E584" s="661">
        <v>5.4473224922744663</v>
      </c>
      <c r="F584" s="659">
        <v>0.53034252536883497</v>
      </c>
      <c r="G584" s="659">
        <v>0.67595397951626002</v>
      </c>
      <c r="H584" s="684">
        <v>1.4049921952864637</v>
      </c>
      <c r="I584" s="681">
        <v>1.40098130190884</v>
      </c>
      <c r="J584" s="659">
        <v>3.1493512606895799</v>
      </c>
      <c r="K584" s="675">
        <v>6.9905020723501403</v>
      </c>
      <c r="L584" s="659">
        <v>1.1823842084439699E-2</v>
      </c>
      <c r="M584" s="659">
        <v>1.49919914243225E-2</v>
      </c>
      <c r="N584" s="684">
        <v>0.43234818621577059</v>
      </c>
      <c r="O584" s="727">
        <v>0</v>
      </c>
      <c r="P584" s="728">
        <v>0</v>
      </c>
      <c r="Q584" s="675">
        <v>0</v>
      </c>
      <c r="R584" s="659">
        <v>6.7016638040053803E-4</v>
      </c>
      <c r="S584" s="659">
        <v>9.8732551657622889E-4</v>
      </c>
      <c r="T584" s="675">
        <v>3.5636667670482076E-3</v>
      </c>
      <c r="U584" s="659">
        <v>1.86209238786216E-2</v>
      </c>
      <c r="V584" s="659">
        <v>2.36585840552163E-2</v>
      </c>
      <c r="W584" s="661">
        <v>4.9480751067701757E-2</v>
      </c>
      <c r="X584" s="659">
        <v>3.4675355697792098E-3</v>
      </c>
      <c r="Y584" s="659">
        <v>4.40563312475195E-3</v>
      </c>
      <c r="Z584" s="661">
        <v>9.2141613937119695E-3</v>
      </c>
      <c r="AA584" s="659">
        <v>4.1031501205962204E-3</v>
      </c>
      <c r="AB584" s="659">
        <v>5.2132060420962403E-3</v>
      </c>
      <c r="AC584" s="661">
        <v>1.0903162287691979E-2</v>
      </c>
      <c r="AD584" s="659">
        <v>1.52793304944542E-3</v>
      </c>
      <c r="AE584" s="659">
        <v>1.9412953004074101E-3</v>
      </c>
      <c r="AF584" s="661">
        <v>4.0601212224105057E-3</v>
      </c>
      <c r="AG584" s="659">
        <v>4.0963889087200299E-2</v>
      </c>
      <c r="AH584" s="659">
        <v>5.2046161266050703E-2</v>
      </c>
      <c r="AI584" s="661">
        <v>0.10885194294354451</v>
      </c>
      <c r="AJ584" s="659">
        <v>1.2852044970245001E-2</v>
      </c>
      <c r="AK584" s="659">
        <v>1.6295694191024699E-2</v>
      </c>
      <c r="AL584" s="661">
        <v>0.46994513697016216</v>
      </c>
    </row>
    <row r="585" spans="1:38" x14ac:dyDescent="0.2">
      <c r="A585" s="329">
        <v>1998</v>
      </c>
      <c r="B585" s="329">
        <v>20</v>
      </c>
      <c r="C585" s="659">
        <v>13.819850410159701</v>
      </c>
      <c r="D585" s="659">
        <v>15.40062722969</v>
      </c>
      <c r="E585" s="661">
        <v>5.4468672368826168</v>
      </c>
      <c r="F585" s="659">
        <v>0.53954899040474102</v>
      </c>
      <c r="G585" s="659">
        <v>0.65050744234319902</v>
      </c>
      <c r="H585" s="684">
        <v>1.4079243410415969</v>
      </c>
      <c r="I585" s="681">
        <v>1.41377453392226</v>
      </c>
      <c r="J585" s="659">
        <v>2.8687488854033698</v>
      </c>
      <c r="K585" s="675">
        <v>7.0220007075057964</v>
      </c>
      <c r="L585" s="659">
        <v>1.7456266760835702E-2</v>
      </c>
      <c r="M585" s="659">
        <v>1.96388156785413E-2</v>
      </c>
      <c r="N585" s="684">
        <v>0.43414168608265802</v>
      </c>
      <c r="O585" s="727">
        <v>0</v>
      </c>
      <c r="P585" s="728">
        <v>0</v>
      </c>
      <c r="Q585" s="675">
        <v>0</v>
      </c>
      <c r="R585" s="659">
        <v>6.6801220127720199E-4</v>
      </c>
      <c r="S585" s="659">
        <v>9.82240049690056E-4</v>
      </c>
      <c r="T585" s="675">
        <v>3.6120266985708999E-3</v>
      </c>
      <c r="U585" s="659">
        <v>1.8948319256616001E-2</v>
      </c>
      <c r="V585" s="659">
        <v>2.2754023583783801E-2</v>
      </c>
      <c r="W585" s="661">
        <v>4.9579363549135051E-2</v>
      </c>
      <c r="X585" s="659">
        <v>3.5285025344838198E-3</v>
      </c>
      <c r="Y585" s="659">
        <v>4.2371886005763198E-3</v>
      </c>
      <c r="Z585" s="661">
        <v>9.2325300266780271E-3</v>
      </c>
      <c r="AA585" s="659">
        <v>4.17529177292204E-3</v>
      </c>
      <c r="AB585" s="659">
        <v>5.0138851688019698E-3</v>
      </c>
      <c r="AC585" s="661">
        <v>1.0924891769797497E-2</v>
      </c>
      <c r="AD585" s="659">
        <v>1.5547965673709399E-3</v>
      </c>
      <c r="AE585" s="659">
        <v>1.8670716968904801E-3</v>
      </c>
      <c r="AF585" s="661">
        <v>4.06821526685173E-3</v>
      </c>
      <c r="AG585" s="659">
        <v>4.1684132121003997E-2</v>
      </c>
      <c r="AH585" s="659">
        <v>5.0056243484028699E-2</v>
      </c>
      <c r="AI585" s="661">
        <v>0.10906890634498703</v>
      </c>
      <c r="AJ585" s="659">
        <v>1.8974264636276699E-2</v>
      </c>
      <c r="AK585" s="659">
        <v>2.1346608734274401E-2</v>
      </c>
      <c r="AL585" s="661">
        <v>0.47189469746807311</v>
      </c>
    </row>
    <row r="586" spans="1:38" x14ac:dyDescent="0.2">
      <c r="A586" s="329">
        <v>1998</v>
      </c>
      <c r="B586" s="329">
        <v>21</v>
      </c>
      <c r="C586" s="659">
        <v>13.8327802976589</v>
      </c>
      <c r="D586" s="659">
        <v>15.4132449099708</v>
      </c>
      <c r="E586" s="661">
        <v>5.4435050189030729</v>
      </c>
      <c r="F586" s="659">
        <v>0.541569681690942</v>
      </c>
      <c r="G586" s="659">
        <v>0.64950505270174397</v>
      </c>
      <c r="H586" s="684">
        <v>1.4052261656813909</v>
      </c>
      <c r="I586" s="681">
        <v>1.4246252991047601</v>
      </c>
      <c r="J586" s="659">
        <v>2.8947036025488702</v>
      </c>
      <c r="K586" s="675">
        <v>7.0067888238017186</v>
      </c>
      <c r="L586" s="659">
        <v>1.7583372496921702E-2</v>
      </c>
      <c r="M586" s="659">
        <v>1.9800962496898299E-2</v>
      </c>
      <c r="N586" s="684">
        <v>0.43336554750601403</v>
      </c>
      <c r="O586" s="727">
        <v>0</v>
      </c>
      <c r="P586" s="728">
        <v>0</v>
      </c>
      <c r="Q586" s="675">
        <v>0</v>
      </c>
      <c r="R586" s="659">
        <v>6.7091946268050303E-4</v>
      </c>
      <c r="S586" s="659">
        <v>9.8377366115571098E-4</v>
      </c>
      <c r="T586" s="675">
        <v>3.5765010256072292E-3</v>
      </c>
      <c r="U586" s="659">
        <v>1.9020118593706399E-2</v>
      </c>
      <c r="V586" s="659">
        <v>2.2718721056959702E-2</v>
      </c>
      <c r="W586" s="661">
        <v>4.9485826171695717E-2</v>
      </c>
      <c r="X586" s="659">
        <v>3.54187053877182E-3</v>
      </c>
      <c r="Y586" s="659">
        <v>4.2306142236083304E-3</v>
      </c>
      <c r="Z586" s="661">
        <v>9.2151096576988702E-3</v>
      </c>
      <c r="AA586" s="659">
        <v>4.19111113184232E-3</v>
      </c>
      <c r="AB586" s="659">
        <v>5.0061047074695499E-3</v>
      </c>
      <c r="AC586" s="661">
        <v>1.0904281051454025E-2</v>
      </c>
      <c r="AD586" s="659">
        <v>1.5606884186393499E-3</v>
      </c>
      <c r="AE586" s="659">
        <v>1.8641752764057601E-3</v>
      </c>
      <c r="AF586" s="661">
        <v>4.0605402515658199E-3</v>
      </c>
      <c r="AG586" s="659">
        <v>4.1842048227325498E-2</v>
      </c>
      <c r="AH586" s="659">
        <v>4.9978563884098902E-2</v>
      </c>
      <c r="AI586" s="661">
        <v>0.10886315409417793</v>
      </c>
      <c r="AJ586" s="659">
        <v>1.9112427672714701E-2</v>
      </c>
      <c r="AK586" s="659">
        <v>2.15228480865121E-2</v>
      </c>
      <c r="AL586" s="661">
        <v>0.47105116851891493</v>
      </c>
    </row>
    <row r="587" spans="1:38" x14ac:dyDescent="0.2">
      <c r="A587" s="329">
        <v>1998</v>
      </c>
      <c r="B587" s="329">
        <v>22</v>
      </c>
      <c r="C587" s="659">
        <v>14.0173026118755</v>
      </c>
      <c r="D587" s="659">
        <v>15.653952960348899</v>
      </c>
      <c r="E587" s="661">
        <v>5.4505956505701665</v>
      </c>
      <c r="F587" s="659">
        <v>0.57032976369407895</v>
      </c>
      <c r="G587" s="659">
        <v>0.68432699281801801</v>
      </c>
      <c r="H587" s="684">
        <v>1.4099034552946674</v>
      </c>
      <c r="I587" s="681">
        <v>1.44453276422264</v>
      </c>
      <c r="J587" s="659">
        <v>2.9285236492025701</v>
      </c>
      <c r="K587" s="675">
        <v>7.009399747005074</v>
      </c>
      <c r="L587" s="659">
        <v>1.8015853850969502E-2</v>
      </c>
      <c r="M587" s="659">
        <v>2.02908827991755E-2</v>
      </c>
      <c r="N587" s="684">
        <v>0.43288496986203218</v>
      </c>
      <c r="O587" s="727">
        <v>0</v>
      </c>
      <c r="P587" s="728">
        <v>0</v>
      </c>
      <c r="Q587" s="675">
        <v>0</v>
      </c>
      <c r="R587" s="659">
        <v>6.8781039965681704E-4</v>
      </c>
      <c r="S587" s="659">
        <v>1.0067500173284499E-3</v>
      </c>
      <c r="T587" s="675">
        <v>3.6327380827795028E-3</v>
      </c>
      <c r="U587" s="659">
        <v>2.0041889410055001E-2</v>
      </c>
      <c r="V587" s="659">
        <v>2.39561558344356E-2</v>
      </c>
      <c r="W587" s="661">
        <v>4.9653745390105308E-2</v>
      </c>
      <c r="X587" s="659">
        <v>3.7321441657586201E-3</v>
      </c>
      <c r="Y587" s="659">
        <v>4.4610458729470301E-3</v>
      </c>
      <c r="Z587" s="661">
        <v>9.2463780940871577E-3</v>
      </c>
      <c r="AA587" s="659">
        <v>4.4162632016128897E-3</v>
      </c>
      <c r="AB587" s="659">
        <v>5.2787735277060599E-3</v>
      </c>
      <c r="AC587" s="661">
        <v>1.0941279420569725E-2</v>
      </c>
      <c r="AD587" s="659">
        <v>1.64453032787608E-3</v>
      </c>
      <c r="AE587" s="659">
        <v>1.9657116520167199E-3</v>
      </c>
      <c r="AF587" s="661">
        <v>4.0743177086132922E-3</v>
      </c>
      <c r="AG587" s="659">
        <v>4.4089886038091899E-2</v>
      </c>
      <c r="AH587" s="659">
        <v>5.2700776602800897E-2</v>
      </c>
      <c r="AI587" s="661">
        <v>0.10923251994185115</v>
      </c>
      <c r="AJ587" s="659">
        <v>1.9582515669260499E-2</v>
      </c>
      <c r="AK587" s="659">
        <v>2.20553767023337E-2</v>
      </c>
      <c r="AL587" s="661">
        <v>0.4705286224201034</v>
      </c>
    </row>
    <row r="588" spans="1:38" x14ac:dyDescent="0.2">
      <c r="A588" s="329">
        <v>1998</v>
      </c>
      <c r="B588" s="329">
        <v>23</v>
      </c>
      <c r="C588" s="659">
        <v>13.8951908844437</v>
      </c>
      <c r="D588" s="659">
        <v>15.5048065011188</v>
      </c>
      <c r="E588" s="661">
        <v>5.4462219171299076</v>
      </c>
      <c r="F588" s="659">
        <v>0.55637127364262196</v>
      </c>
      <c r="G588" s="659">
        <v>0.66521202493443798</v>
      </c>
      <c r="H588" s="684">
        <v>1.4065771169135921</v>
      </c>
      <c r="I588" s="681">
        <v>1.43679652809346</v>
      </c>
      <c r="J588" s="659">
        <v>2.9159710232285301</v>
      </c>
      <c r="K588" s="675">
        <v>6.9989675605197936</v>
      </c>
      <c r="L588" s="659">
        <v>1.7769817641672701E-2</v>
      </c>
      <c r="M588" s="659">
        <v>2.00076806118708E-2</v>
      </c>
      <c r="N588" s="684">
        <v>0.43260677447776974</v>
      </c>
      <c r="O588" s="727">
        <v>0</v>
      </c>
      <c r="P588" s="728">
        <v>0</v>
      </c>
      <c r="Q588" s="675">
        <v>0</v>
      </c>
      <c r="R588" s="659">
        <v>6.8065416141859002E-4</v>
      </c>
      <c r="S588" s="659">
        <v>9.9487523321523303E-4</v>
      </c>
      <c r="T588" s="675">
        <v>3.5909235429034281E-3</v>
      </c>
      <c r="U588" s="659">
        <v>1.95459394651947E-2</v>
      </c>
      <c r="V588" s="659">
        <v>2.3277113435940501E-2</v>
      </c>
      <c r="W588" s="661">
        <v>4.9536270915773374E-2</v>
      </c>
      <c r="X588" s="659">
        <v>3.63978793697432E-3</v>
      </c>
      <c r="Y588" s="659">
        <v>4.3345973820076E-3</v>
      </c>
      <c r="Z588" s="661">
        <v>9.2245011851912126E-3</v>
      </c>
      <c r="AA588" s="659">
        <v>4.3069778766641103E-3</v>
      </c>
      <c r="AB588" s="659">
        <v>5.1291476588940501E-3</v>
      </c>
      <c r="AC588" s="661">
        <v>1.0915397054735579E-2</v>
      </c>
      <c r="AD588" s="659">
        <v>1.6038337859176201E-3</v>
      </c>
      <c r="AE588" s="659">
        <v>1.90999431549014E-3</v>
      </c>
      <c r="AF588" s="661">
        <v>4.0646777175760863E-3</v>
      </c>
      <c r="AG588" s="659">
        <v>4.2998802585576403E-2</v>
      </c>
      <c r="AH588" s="659">
        <v>5.12069764755421E-2</v>
      </c>
      <c r="AI588" s="661">
        <v>0.1089741049159072</v>
      </c>
      <c r="AJ588" s="659">
        <v>1.9315082088792498E-2</v>
      </c>
      <c r="AK588" s="659">
        <v>2.17475423042944E-2</v>
      </c>
      <c r="AL588" s="661">
        <v>0.47022627722423666</v>
      </c>
    </row>
    <row r="589" spans="1:38" x14ac:dyDescent="0.2">
      <c r="A589" s="329">
        <v>1998</v>
      </c>
      <c r="B589" s="329">
        <v>24</v>
      </c>
      <c r="C589" s="659">
        <v>13.8786114656056</v>
      </c>
      <c r="D589" s="659">
        <v>15.4856046905222</v>
      </c>
      <c r="E589" s="661">
        <v>5.4437250246755395</v>
      </c>
      <c r="F589" s="659">
        <v>0.55379606813724203</v>
      </c>
      <c r="G589" s="659">
        <v>0.66054072694743504</v>
      </c>
      <c r="H589" s="684">
        <v>1.4033898374653018</v>
      </c>
      <c r="I589" s="681">
        <v>1.4350020475746601</v>
      </c>
      <c r="J589" s="659">
        <v>2.9133352675411999</v>
      </c>
      <c r="K589" s="675">
        <v>6.9653319076216587</v>
      </c>
      <c r="L589" s="659">
        <v>1.7731063277311401E-2</v>
      </c>
      <c r="M589" s="659">
        <v>1.9962115631888901E-2</v>
      </c>
      <c r="N589" s="684">
        <v>0.43067257819413085</v>
      </c>
      <c r="O589" s="727">
        <v>0</v>
      </c>
      <c r="P589" s="728">
        <v>0</v>
      </c>
      <c r="Q589" s="675">
        <v>0</v>
      </c>
      <c r="R589" s="659">
        <v>6.79134952762748E-4</v>
      </c>
      <c r="S589" s="659">
        <v>9.9128300016032892E-4</v>
      </c>
      <c r="T589" s="675">
        <v>3.5563347086199669E-3</v>
      </c>
      <c r="U589" s="659">
        <v>1.94544500071792E-2</v>
      </c>
      <c r="V589" s="659">
        <v>2.31113234891809E-2</v>
      </c>
      <c r="W589" s="661">
        <v>4.9428845324076036E-2</v>
      </c>
      <c r="X589" s="659">
        <v>3.6227502995659399E-3</v>
      </c>
      <c r="Y589" s="659">
        <v>4.3037241033809896E-3</v>
      </c>
      <c r="Z589" s="661">
        <v>9.2044960309690324E-3</v>
      </c>
      <c r="AA589" s="659">
        <v>4.2868180813511597E-3</v>
      </c>
      <c r="AB589" s="659">
        <v>5.0926154151959002E-3</v>
      </c>
      <c r="AC589" s="661">
        <v>1.0891722026363428E-2</v>
      </c>
      <c r="AD589" s="659">
        <v>1.59632710762966E-3</v>
      </c>
      <c r="AE589" s="659">
        <v>1.89639026597268E-3</v>
      </c>
      <c r="AF589" s="661">
        <v>4.0558628844482372E-3</v>
      </c>
      <c r="AG589" s="659">
        <v>4.2797544397159097E-2</v>
      </c>
      <c r="AH589" s="659">
        <v>5.0842230672895998E-2</v>
      </c>
      <c r="AI589" s="661">
        <v>0.10873776475333577</v>
      </c>
      <c r="AJ589" s="659">
        <v>1.9272950350953399E-2</v>
      </c>
      <c r="AK589" s="659">
        <v>2.1698019494912301E-2</v>
      </c>
      <c r="AL589" s="661">
        <v>0.46812385136626544</v>
      </c>
    </row>
    <row r="590" spans="1:38" x14ac:dyDescent="0.2">
      <c r="A590" s="329">
        <v>1998</v>
      </c>
      <c r="B590" s="329">
        <v>25</v>
      </c>
      <c r="C590" s="659">
        <v>13.859203491089399</v>
      </c>
      <c r="D590" s="659">
        <v>15.464946031530101</v>
      </c>
      <c r="E590" s="661">
        <v>5.442973719143013</v>
      </c>
      <c r="F590" s="659">
        <v>0.55077832734249299</v>
      </c>
      <c r="G590" s="659">
        <v>0.65674207835412801</v>
      </c>
      <c r="H590" s="684">
        <v>1.4016459007207018</v>
      </c>
      <c r="I590" s="681">
        <v>1.4329006555675301</v>
      </c>
      <c r="J590" s="659">
        <v>2.9104504826439199</v>
      </c>
      <c r="K590" s="675">
        <v>6.9342927906278797</v>
      </c>
      <c r="L590" s="659">
        <v>1.7685650839476701E-2</v>
      </c>
      <c r="M590" s="659">
        <v>1.9917317650834501E-2</v>
      </c>
      <c r="N590" s="684">
        <v>0.42871759819694044</v>
      </c>
      <c r="O590" s="727">
        <v>0</v>
      </c>
      <c r="P590" s="728">
        <v>0</v>
      </c>
      <c r="Q590" s="675">
        <v>0</v>
      </c>
      <c r="R590" s="659">
        <v>6.7735539040732901E-4</v>
      </c>
      <c r="S590" s="659">
        <v>9.8855140968507195E-4</v>
      </c>
      <c r="T590" s="675">
        <v>3.5416613318250646E-3</v>
      </c>
      <c r="U590" s="659">
        <v>1.9347233143387699E-2</v>
      </c>
      <c r="V590" s="659">
        <v>2.2976431871979799E-2</v>
      </c>
      <c r="W590" s="661">
        <v>4.9372790584947604E-2</v>
      </c>
      <c r="X590" s="659">
        <v>3.60278758797978E-3</v>
      </c>
      <c r="Y590" s="659">
        <v>4.2786030072336596E-3</v>
      </c>
      <c r="Z590" s="661">
        <v>9.194059400291589E-3</v>
      </c>
      <c r="AA590" s="659">
        <v>4.2631939530184803E-3</v>
      </c>
      <c r="AB590" s="659">
        <v>5.0628907816299999E-3</v>
      </c>
      <c r="AC590" s="661">
        <v>1.0879373069582931E-2</v>
      </c>
      <c r="AD590" s="659">
        <v>1.58752969767391E-3</v>
      </c>
      <c r="AE590" s="659">
        <v>1.8853207649327599E-3</v>
      </c>
      <c r="AF590" s="661">
        <v>4.0512643781521387E-3</v>
      </c>
      <c r="AG590" s="659">
        <v>4.2561677736432102E-2</v>
      </c>
      <c r="AH590" s="659">
        <v>5.0545490249390701E-2</v>
      </c>
      <c r="AI590" s="661">
        <v>0.10861449361465168</v>
      </c>
      <c r="AJ590" s="659">
        <v>1.9223596766960699E-2</v>
      </c>
      <c r="AK590" s="659">
        <v>2.1649324388887999E-2</v>
      </c>
      <c r="AL590" s="661">
        <v>0.46599904157438404</v>
      </c>
    </row>
    <row r="591" spans="1:38" x14ac:dyDescent="0.2">
      <c r="A591" s="329">
        <v>1998</v>
      </c>
      <c r="B591" s="329">
        <v>26</v>
      </c>
      <c r="C591" s="659">
        <v>13.8602392955627</v>
      </c>
      <c r="D591" s="659">
        <v>15.4699082660026</v>
      </c>
      <c r="E591" s="661">
        <v>5.4437302925325559</v>
      </c>
      <c r="F591" s="659">
        <v>0.55094950179361601</v>
      </c>
      <c r="G591" s="659">
        <v>0.65701025919748002</v>
      </c>
      <c r="H591" s="684">
        <v>1.4008139857348991</v>
      </c>
      <c r="I591" s="681">
        <v>1.43301320340695</v>
      </c>
      <c r="J591" s="659">
        <v>2.9111645341874501</v>
      </c>
      <c r="K591" s="675">
        <v>6.9064559721434176</v>
      </c>
      <c r="L591" s="659">
        <v>1.7688160266309899E-2</v>
      </c>
      <c r="M591" s="659">
        <v>1.9925897626832199E-2</v>
      </c>
      <c r="N591" s="684">
        <v>0.42685366851081585</v>
      </c>
      <c r="O591" s="727">
        <v>0</v>
      </c>
      <c r="P591" s="728">
        <v>0</v>
      </c>
      <c r="Q591" s="675">
        <v>0</v>
      </c>
      <c r="R591" s="659">
        <v>6.7745374775803697E-4</v>
      </c>
      <c r="S591" s="659">
        <v>9.886056787780529E-4</v>
      </c>
      <c r="T591" s="675">
        <v>3.534948714754127E-3</v>
      </c>
      <c r="U591" s="659">
        <v>1.9353307117674402E-2</v>
      </c>
      <c r="V591" s="659">
        <v>2.2986005346180002E-2</v>
      </c>
      <c r="W591" s="661">
        <v>4.9348928686837566E-2</v>
      </c>
      <c r="X591" s="659">
        <v>3.6039184755563701E-3</v>
      </c>
      <c r="Y591" s="659">
        <v>4.2803892742575098E-3</v>
      </c>
      <c r="Z591" s="661">
        <v>9.1896143549787795E-3</v>
      </c>
      <c r="AA591" s="659">
        <v>4.2645304562710798E-3</v>
      </c>
      <c r="AB591" s="659">
        <v>5.0650039942303996E-3</v>
      </c>
      <c r="AC591" s="661">
        <v>1.0874115871467341E-2</v>
      </c>
      <c r="AD591" s="659">
        <v>1.58802759864937E-3</v>
      </c>
      <c r="AE591" s="659">
        <v>1.88610839742332E-3</v>
      </c>
      <c r="AF591" s="661">
        <v>4.0493062311500764E-3</v>
      </c>
      <c r="AG591" s="659">
        <v>4.25750746173372E-2</v>
      </c>
      <c r="AH591" s="659">
        <v>5.05665836054199E-2</v>
      </c>
      <c r="AI591" s="661">
        <v>0.10856196232681831</v>
      </c>
      <c r="AJ591" s="659">
        <v>1.92263206562907E-2</v>
      </c>
      <c r="AK591" s="659">
        <v>2.1658652284791399E-2</v>
      </c>
      <c r="AL591" s="661">
        <v>0.46397279962145804</v>
      </c>
    </row>
    <row r="592" spans="1:38" x14ac:dyDescent="0.2">
      <c r="A592" s="329">
        <v>1998</v>
      </c>
      <c r="B592" s="329">
        <v>27</v>
      </c>
      <c r="C592" s="659">
        <v>13.8670619986221</v>
      </c>
      <c r="D592" s="659">
        <v>15.481702417808</v>
      </c>
      <c r="E592" s="661">
        <v>5.4449192883326294</v>
      </c>
      <c r="F592" s="659">
        <v>0.55202174204883103</v>
      </c>
      <c r="G592" s="659">
        <v>0.65838456055719696</v>
      </c>
      <c r="H592" s="684">
        <v>1.4000522755219797</v>
      </c>
      <c r="I592" s="681">
        <v>1.4337527878032701</v>
      </c>
      <c r="J592" s="659">
        <v>2.9128373140853201</v>
      </c>
      <c r="K592" s="675">
        <v>6.8779911825016873</v>
      </c>
      <c r="L592" s="659">
        <v>1.7704232884793201E-2</v>
      </c>
      <c r="M592" s="659">
        <v>1.9948782608805098E-2</v>
      </c>
      <c r="N592" s="684">
        <v>0.42492919826340053</v>
      </c>
      <c r="O592" s="727">
        <v>0</v>
      </c>
      <c r="P592" s="728">
        <v>0</v>
      </c>
      <c r="Q592" s="675">
        <v>0</v>
      </c>
      <c r="R592" s="659">
        <v>6.7808380678522403E-4</v>
      </c>
      <c r="S592" s="659">
        <v>9.8942384748904998E-4</v>
      </c>
      <c r="T592" s="675">
        <v>3.5268049885031762E-3</v>
      </c>
      <c r="U592" s="659">
        <v>1.93914113939576E-2</v>
      </c>
      <c r="V592" s="659">
        <v>2.3034880671628E-2</v>
      </c>
      <c r="W592" s="661">
        <v>4.932773173802027E-2</v>
      </c>
      <c r="X592" s="659">
        <v>3.6110133411835499E-3</v>
      </c>
      <c r="Y592" s="659">
        <v>4.2894906380360701E-3</v>
      </c>
      <c r="Z592" s="661">
        <v>9.1856699076617223E-3</v>
      </c>
      <c r="AA592" s="659">
        <v>4.2729275071253896E-3</v>
      </c>
      <c r="AB592" s="659">
        <v>5.0757731849854597E-3</v>
      </c>
      <c r="AC592" s="661">
        <v>1.0869446669790093E-2</v>
      </c>
      <c r="AD592" s="659">
        <v>1.5911545277334099E-3</v>
      </c>
      <c r="AE592" s="659">
        <v>1.89011714177455E-3</v>
      </c>
      <c r="AF592" s="661">
        <v>4.0475663448814106E-3</v>
      </c>
      <c r="AG592" s="659">
        <v>4.2658894466823097E-2</v>
      </c>
      <c r="AH592" s="659">
        <v>5.06741002714639E-2</v>
      </c>
      <c r="AI592" s="661">
        <v>0.10851536112001461</v>
      </c>
      <c r="AJ592" s="659">
        <v>1.9243792536991999E-2</v>
      </c>
      <c r="AK592" s="659">
        <v>2.1683523403723499E-2</v>
      </c>
      <c r="AL592" s="661">
        <v>0.46188108565057473</v>
      </c>
    </row>
    <row r="593" spans="1:38" x14ac:dyDescent="0.2">
      <c r="A593" s="329">
        <v>1998</v>
      </c>
      <c r="B593" s="329">
        <v>28</v>
      </c>
      <c r="C593" s="659">
        <v>13.868669475193499</v>
      </c>
      <c r="D593" s="659">
        <v>15.488137081854999</v>
      </c>
      <c r="E593" s="661">
        <v>5.445864058556527</v>
      </c>
      <c r="F593" s="659">
        <v>0.55228514123415196</v>
      </c>
      <c r="G593" s="659">
        <v>0.658957467231986</v>
      </c>
      <c r="H593" s="684">
        <v>1.398603048901145</v>
      </c>
      <c r="I593" s="681">
        <v>1.4339272696667</v>
      </c>
      <c r="J593" s="659">
        <v>2.9137544252672898</v>
      </c>
      <c r="K593" s="675">
        <v>6.8419792498435514</v>
      </c>
      <c r="L593" s="659">
        <v>1.7708116446244201E-2</v>
      </c>
      <c r="M593" s="659">
        <v>1.9960679240714801E-2</v>
      </c>
      <c r="N593" s="684">
        <v>0.42256599919885363</v>
      </c>
      <c r="O593" s="727">
        <v>0</v>
      </c>
      <c r="P593" s="728">
        <v>0</v>
      </c>
      <c r="Q593" s="675">
        <v>0</v>
      </c>
      <c r="R593" s="659">
        <v>6.7823633130454297E-4</v>
      </c>
      <c r="S593" s="659">
        <v>9.8970404066170197E-4</v>
      </c>
      <c r="T593" s="675">
        <v>3.5092212922996067E-3</v>
      </c>
      <c r="U593" s="659">
        <v>1.94007649324183E-2</v>
      </c>
      <c r="V593" s="659">
        <v>2.30552766838256E-2</v>
      </c>
      <c r="W593" s="661">
        <v>4.9283448316771714E-2</v>
      </c>
      <c r="X593" s="659">
        <v>3.6127547745905498E-3</v>
      </c>
      <c r="Y593" s="659">
        <v>4.2932890658860601E-3</v>
      </c>
      <c r="Z593" s="661">
        <v>9.1774226701421425E-3</v>
      </c>
      <c r="AA593" s="659">
        <v>4.2749905260597602E-3</v>
      </c>
      <c r="AB593" s="659">
        <v>5.08026916990993E-3</v>
      </c>
      <c r="AC593" s="661">
        <v>1.0859688778602645E-2</v>
      </c>
      <c r="AD593" s="659">
        <v>1.59192231404706E-3</v>
      </c>
      <c r="AE593" s="659">
        <v>1.89179226400932E-3</v>
      </c>
      <c r="AF593" s="661">
        <v>4.0439329430761971E-3</v>
      </c>
      <c r="AG593" s="659">
        <v>4.2679460656579002E-2</v>
      </c>
      <c r="AH593" s="659">
        <v>5.07189733311946E-2</v>
      </c>
      <c r="AI593" s="661">
        <v>0.10841793210233266</v>
      </c>
      <c r="AJ593" s="659">
        <v>1.9248013172837499E-2</v>
      </c>
      <c r="AK593" s="659">
        <v>2.1696459674667701E-2</v>
      </c>
      <c r="AL593" s="661">
        <v>0.45931220633490555</v>
      </c>
    </row>
    <row r="594" spans="1:38" x14ac:dyDescent="0.2">
      <c r="A594" s="329">
        <v>1998</v>
      </c>
      <c r="B594" s="329">
        <v>29</v>
      </c>
      <c r="C594" s="659">
        <v>13.8655659129361</v>
      </c>
      <c r="D594" s="659">
        <v>15.4902200792217</v>
      </c>
      <c r="E594" s="661">
        <v>5.4465001151118173</v>
      </c>
      <c r="F594" s="659">
        <v>0.55181450497356699</v>
      </c>
      <c r="G594" s="659">
        <v>0.65889241975669499</v>
      </c>
      <c r="H594" s="684">
        <v>1.3961608381435737</v>
      </c>
      <c r="I594" s="681">
        <v>1.43359103653213</v>
      </c>
      <c r="J594" s="659">
        <v>2.91405841664819</v>
      </c>
      <c r="K594" s="675">
        <v>6.7932292725869816</v>
      </c>
      <c r="L594" s="659">
        <v>1.77009634735983E-2</v>
      </c>
      <c r="M594" s="659">
        <v>1.9963684694489E-2</v>
      </c>
      <c r="N594" s="684">
        <v>0.41944269344445956</v>
      </c>
      <c r="O594" s="727">
        <v>0</v>
      </c>
      <c r="P594" s="728">
        <v>0</v>
      </c>
      <c r="Q594" s="675">
        <v>0</v>
      </c>
      <c r="R594" s="659">
        <v>6.7795600617919405E-4</v>
      </c>
      <c r="S594" s="659">
        <v>9.8955915563286303E-4</v>
      </c>
      <c r="T594" s="675">
        <v>3.4792008109372709E-3</v>
      </c>
      <c r="U594" s="659">
        <v>1.93840502236233E-2</v>
      </c>
      <c r="V594" s="659">
        <v>2.30530244698736E-2</v>
      </c>
      <c r="W594" s="661">
        <v>4.920620026954102E-2</v>
      </c>
      <c r="X594" s="659">
        <v>3.60964194680058E-3</v>
      </c>
      <c r="Y594" s="659">
        <v>4.2928693939825501E-3</v>
      </c>
      <c r="Z594" s="661">
        <v>9.1630342843956065E-3</v>
      </c>
      <c r="AA594" s="659">
        <v>4.2713053663393299E-3</v>
      </c>
      <c r="AB594" s="659">
        <v>5.0797698256183398E-3</v>
      </c>
      <c r="AC594" s="661">
        <v>1.0842662564644136E-2</v>
      </c>
      <c r="AD594" s="659">
        <v>1.59055034686674E-3</v>
      </c>
      <c r="AE594" s="659">
        <v>1.8916063299718401E-3</v>
      </c>
      <c r="AF594" s="661">
        <v>4.0375931881502436E-3</v>
      </c>
      <c r="AG594" s="659">
        <v>4.2642683803408403E-2</v>
      </c>
      <c r="AH594" s="659">
        <v>5.0714002942630898E-2</v>
      </c>
      <c r="AI594" s="661">
        <v>0.10824796422756927</v>
      </c>
      <c r="AJ594" s="659">
        <v>1.9240233935262498E-2</v>
      </c>
      <c r="AK594" s="659">
        <v>2.1699727369463601E-2</v>
      </c>
      <c r="AL594" s="661">
        <v>0.45591734641292991</v>
      </c>
    </row>
    <row r="595" spans="1:38" x14ac:dyDescent="0.2">
      <c r="A595" s="329">
        <v>1998</v>
      </c>
      <c r="B595" s="329">
        <v>30</v>
      </c>
      <c r="C595" s="659">
        <v>13.861881859493799</v>
      </c>
      <c r="D595" s="659">
        <v>15.492275559433301</v>
      </c>
      <c r="E595" s="661">
        <v>5.4645486489205251</v>
      </c>
      <c r="F595" s="659">
        <v>0.55125600461600199</v>
      </c>
      <c r="G595" s="659">
        <v>0.658872778024713</v>
      </c>
      <c r="H595" s="684">
        <v>1.4090921341428762</v>
      </c>
      <c r="I595" s="681">
        <v>1.43319347761239</v>
      </c>
      <c r="J595" s="659">
        <v>2.9143573018569202</v>
      </c>
      <c r="K595" s="675">
        <v>6.9095129664342023</v>
      </c>
      <c r="L595" s="659">
        <v>1.7692477559153999E-2</v>
      </c>
      <c r="M595" s="659">
        <v>1.9966806521765999E-2</v>
      </c>
      <c r="N595" s="684">
        <v>0.42660875634124001</v>
      </c>
      <c r="O595" s="727">
        <v>0</v>
      </c>
      <c r="P595" s="728">
        <v>0</v>
      </c>
      <c r="Q595" s="675">
        <v>0</v>
      </c>
      <c r="R595" s="659">
        <v>6.7762353306545498E-4</v>
      </c>
      <c r="S595" s="659">
        <v>9.8945807632757395E-4</v>
      </c>
      <c r="T595" s="675">
        <v>3.596542433189897E-3</v>
      </c>
      <c r="U595" s="659">
        <v>1.9364207018631601E-2</v>
      </c>
      <c r="V595" s="659">
        <v>2.3052364050758601E-2</v>
      </c>
      <c r="W595" s="661">
        <v>4.9644306169638427E-2</v>
      </c>
      <c r="X595" s="659">
        <v>3.6059485210014099E-3</v>
      </c>
      <c r="Y595" s="659">
        <v>4.2927439761947404E-3</v>
      </c>
      <c r="Z595" s="661">
        <v>9.2446173892808004E-3</v>
      </c>
      <c r="AA595" s="659">
        <v>4.2669343497246598E-3</v>
      </c>
      <c r="AB595" s="659">
        <v>5.0796248285072104E-3</v>
      </c>
      <c r="AC595" s="661">
        <v>1.0939197551994153E-2</v>
      </c>
      <c r="AD595" s="659">
        <v>1.5889228900923199E-3</v>
      </c>
      <c r="AE595" s="659">
        <v>1.8915526215270201E-3</v>
      </c>
      <c r="AF595" s="661">
        <v>4.0735426720879811E-3</v>
      </c>
      <c r="AG595" s="659">
        <v>4.2599041559610903E-2</v>
      </c>
      <c r="AH595" s="659">
        <v>5.0712551517667397E-2</v>
      </c>
      <c r="AI595" s="661">
        <v>0.1092117414023685</v>
      </c>
      <c r="AJ595" s="659">
        <v>1.92310140113944E-2</v>
      </c>
      <c r="AK595" s="659">
        <v>2.1703121172979099E-2</v>
      </c>
      <c r="AL595" s="661">
        <v>0.46370664864610173</v>
      </c>
    </row>
    <row r="596" spans="1:38" x14ac:dyDescent="0.2">
      <c r="A596" s="329">
        <v>1998</v>
      </c>
      <c r="B596" s="329">
        <v>31</v>
      </c>
      <c r="C596" s="659">
        <v>13.859711331587601</v>
      </c>
      <c r="D596" s="659">
        <v>15.4974367775899</v>
      </c>
      <c r="E596" s="661">
        <v>5.4645486489205251</v>
      </c>
      <c r="F596" s="659">
        <v>0.55093580439739598</v>
      </c>
      <c r="G596" s="659">
        <v>0.659391953847832</v>
      </c>
      <c r="H596" s="684">
        <v>1.4090921341428762</v>
      </c>
      <c r="I596" s="681">
        <v>1.43295936724401</v>
      </c>
      <c r="J596" s="659">
        <v>2.9150891158610102</v>
      </c>
      <c r="K596" s="675">
        <v>6.9095129664342023</v>
      </c>
      <c r="L596" s="659">
        <v>1.768755960418E-2</v>
      </c>
      <c r="M596" s="659">
        <v>1.99765628463263E-2</v>
      </c>
      <c r="N596" s="684">
        <v>0.42660875634124001</v>
      </c>
      <c r="O596" s="727">
        <v>0</v>
      </c>
      <c r="P596" s="728">
        <v>0</v>
      </c>
      <c r="Q596" s="675">
        <v>0</v>
      </c>
      <c r="R596" s="659">
        <v>6.7743121027659999E-4</v>
      </c>
      <c r="S596" s="659">
        <v>9.8973590111832606E-4</v>
      </c>
      <c r="T596" s="675">
        <v>3.596542433189897E-3</v>
      </c>
      <c r="U596" s="659">
        <v>1.9352832024013999E-2</v>
      </c>
      <c r="V596" s="659">
        <v>2.3070832408851601E-2</v>
      </c>
      <c r="W596" s="661">
        <v>4.9644306169638427E-2</v>
      </c>
      <c r="X596" s="659">
        <v>3.6038294830093701E-3</v>
      </c>
      <c r="Y596" s="659">
        <v>4.2961863258645797E-3</v>
      </c>
      <c r="Z596" s="661">
        <v>9.2446173892808004E-3</v>
      </c>
      <c r="AA596" s="659">
        <v>4.2644262115454001E-3</v>
      </c>
      <c r="AB596" s="659">
        <v>5.0836938000437598E-3</v>
      </c>
      <c r="AC596" s="661">
        <v>1.0939197551994153E-2</v>
      </c>
      <c r="AD596" s="659">
        <v>1.58798885820685E-3</v>
      </c>
      <c r="AE596" s="659">
        <v>1.89306770313566E-3</v>
      </c>
      <c r="AF596" s="661">
        <v>4.0735426720879811E-3</v>
      </c>
      <c r="AG596" s="659">
        <v>4.2574012563971302E-2</v>
      </c>
      <c r="AH596" s="659">
        <v>5.07531654062921E-2</v>
      </c>
      <c r="AI596" s="661">
        <v>0.1092117414023685</v>
      </c>
      <c r="AJ596" s="659">
        <v>1.9225669779276099E-2</v>
      </c>
      <c r="AK596" s="659">
        <v>2.1713720665935202E-2</v>
      </c>
      <c r="AL596" s="661">
        <v>0.46370664864610173</v>
      </c>
    </row>
    <row r="597" spans="1:38" x14ac:dyDescent="0.2">
      <c r="A597" s="329">
        <v>1998</v>
      </c>
      <c r="B597" s="329">
        <v>32</v>
      </c>
      <c r="C597" s="659">
        <v>13.857766162691201</v>
      </c>
      <c r="D597" s="659">
        <v>15.504358834187199</v>
      </c>
      <c r="E597" s="661">
        <v>5.4645486489205251</v>
      </c>
      <c r="F597" s="659">
        <v>0.55065730484000597</v>
      </c>
      <c r="G597" s="659">
        <v>0.660235294293262</v>
      </c>
      <c r="H597" s="684">
        <v>1.4090921341428762</v>
      </c>
      <c r="I597" s="681">
        <v>1.43275013705778</v>
      </c>
      <c r="J597" s="659">
        <v>2.91606688617598</v>
      </c>
      <c r="K597" s="675">
        <v>6.9095129664342023</v>
      </c>
      <c r="L597" s="659">
        <v>1.76832286250952E-2</v>
      </c>
      <c r="M597" s="659">
        <v>1.9990144652885702E-2</v>
      </c>
      <c r="N597" s="684">
        <v>0.42660875634124001</v>
      </c>
      <c r="O597" s="727">
        <v>0</v>
      </c>
      <c r="P597" s="728">
        <v>0</v>
      </c>
      <c r="Q597" s="675">
        <v>0</v>
      </c>
      <c r="R597" s="659">
        <v>6.7726164751889502E-4</v>
      </c>
      <c r="S597" s="659">
        <v>9.9024571475419794E-4</v>
      </c>
      <c r="T597" s="675">
        <v>3.596542433189897E-3</v>
      </c>
      <c r="U597" s="659">
        <v>1.93429357025473E-2</v>
      </c>
      <c r="V597" s="659">
        <v>2.31008257986485E-2</v>
      </c>
      <c r="W597" s="661">
        <v>4.9644306169638427E-2</v>
      </c>
      <c r="X597" s="659">
        <v>3.60198857248002E-3</v>
      </c>
      <c r="Y597" s="659">
        <v>4.3017701893244501E-3</v>
      </c>
      <c r="Z597" s="661">
        <v>9.2446173892808004E-3</v>
      </c>
      <c r="AA597" s="659">
        <v>4.2622489165503796E-3</v>
      </c>
      <c r="AB597" s="659">
        <v>5.0903034833481402E-3</v>
      </c>
      <c r="AC597" s="661">
        <v>1.0939197551994153E-2</v>
      </c>
      <c r="AD597" s="659">
        <v>1.5871778935765001E-3</v>
      </c>
      <c r="AE597" s="659">
        <v>1.89552888917275E-3</v>
      </c>
      <c r="AF597" s="661">
        <v>4.0735426720879811E-3</v>
      </c>
      <c r="AG597" s="659">
        <v>4.2552253978684902E-2</v>
      </c>
      <c r="AH597" s="659">
        <v>5.0819170796253102E-2</v>
      </c>
      <c r="AI597" s="661">
        <v>0.1092117414023685</v>
      </c>
      <c r="AJ597" s="659">
        <v>1.9220963466116701E-2</v>
      </c>
      <c r="AK597" s="659">
        <v>2.1728485349944301E-2</v>
      </c>
      <c r="AL597" s="661">
        <v>0.46370664864610173</v>
      </c>
    </row>
    <row r="598" spans="1:38" x14ac:dyDescent="0.2">
      <c r="A598" s="329">
        <v>1998</v>
      </c>
      <c r="B598" s="329">
        <v>33</v>
      </c>
      <c r="C598" s="659">
        <v>13.8549509798294</v>
      </c>
      <c r="D598" s="659">
        <v>15.5115230503009</v>
      </c>
      <c r="E598" s="661">
        <v>5.4645486489205251</v>
      </c>
      <c r="F598" s="659">
        <v>0.55024418884242299</v>
      </c>
      <c r="G598" s="659">
        <v>0.66115647918077602</v>
      </c>
      <c r="H598" s="684">
        <v>1.4090921341428762</v>
      </c>
      <c r="I598" s="681">
        <v>1.4324462950589101</v>
      </c>
      <c r="J598" s="659">
        <v>2.9170773489451101</v>
      </c>
      <c r="K598" s="675">
        <v>6.9095129664342023</v>
      </c>
      <c r="L598" s="659">
        <v>1.7676875777212601E-2</v>
      </c>
      <c r="M598" s="659">
        <v>2.0004370782643398E-2</v>
      </c>
      <c r="N598" s="684">
        <v>0.42660875634124001</v>
      </c>
      <c r="O598" s="727">
        <v>0</v>
      </c>
      <c r="P598" s="728">
        <v>0</v>
      </c>
      <c r="Q598" s="675">
        <v>0</v>
      </c>
      <c r="R598" s="659">
        <v>6.7701261333745499E-4</v>
      </c>
      <c r="S598" s="659">
        <v>9.9081806563610709E-4</v>
      </c>
      <c r="T598" s="675">
        <v>3.596542433189897E-3</v>
      </c>
      <c r="U598" s="659">
        <v>1.93282777939261E-2</v>
      </c>
      <c r="V598" s="659">
        <v>2.3133577364949202E-2</v>
      </c>
      <c r="W598" s="661">
        <v>4.9644306169638427E-2</v>
      </c>
      <c r="X598" s="659">
        <v>3.5992549231491501E-3</v>
      </c>
      <c r="Y598" s="659">
        <v>4.3078666442722098E-3</v>
      </c>
      <c r="Z598" s="661">
        <v>9.2446173892808004E-3</v>
      </c>
      <c r="AA598" s="659">
        <v>4.2590154091510296E-3</v>
      </c>
      <c r="AB598" s="659">
        <v>5.0975212786110698E-3</v>
      </c>
      <c r="AC598" s="661">
        <v>1.0939197551994153E-2</v>
      </c>
      <c r="AD598" s="659">
        <v>1.58597413807021E-3</v>
      </c>
      <c r="AE598" s="659">
        <v>1.89821669658512E-3</v>
      </c>
      <c r="AF598" s="661">
        <v>4.0735426720879811E-3</v>
      </c>
      <c r="AG598" s="659">
        <v>4.2519995342625197E-2</v>
      </c>
      <c r="AH598" s="659">
        <v>5.0891192530713399E-2</v>
      </c>
      <c r="AI598" s="661">
        <v>0.1092117414023685</v>
      </c>
      <c r="AJ598" s="659">
        <v>1.9214046392375301E-2</v>
      </c>
      <c r="AK598" s="659">
        <v>2.1743951188805701E-2</v>
      </c>
      <c r="AL598" s="661">
        <v>0.46370664864610173</v>
      </c>
    </row>
    <row r="599" spans="1:38" x14ac:dyDescent="0.2">
      <c r="A599" s="329">
        <v>1998</v>
      </c>
      <c r="B599" s="329">
        <v>34</v>
      </c>
      <c r="C599" s="659">
        <v>13.851339046354401</v>
      </c>
      <c r="D599" s="659">
        <v>15.518828294337199</v>
      </c>
      <c r="E599" s="661">
        <v>5.4645486489205251</v>
      </c>
      <c r="F599" s="659">
        <v>0.54971208366783497</v>
      </c>
      <c r="G599" s="659">
        <v>0.662135638163726</v>
      </c>
      <c r="H599" s="684">
        <v>1.4090921341428762</v>
      </c>
      <c r="I599" s="681">
        <v>1.43205536188784</v>
      </c>
      <c r="J599" s="659">
        <v>2.9181042383997999</v>
      </c>
      <c r="K599" s="675">
        <v>6.9095129664342023</v>
      </c>
      <c r="L599" s="659">
        <v>1.7668688246942999E-2</v>
      </c>
      <c r="M599" s="659">
        <v>2.0019014901242901E-2</v>
      </c>
      <c r="N599" s="684">
        <v>0.42660875634124001</v>
      </c>
      <c r="O599" s="727">
        <v>0</v>
      </c>
      <c r="P599" s="728">
        <v>0</v>
      </c>
      <c r="Q599" s="675">
        <v>0</v>
      </c>
      <c r="R599" s="659">
        <v>6.7669182370772799E-4</v>
      </c>
      <c r="S599" s="659">
        <v>9.9143828160776107E-4</v>
      </c>
      <c r="T599" s="675">
        <v>3.596542433189897E-3</v>
      </c>
      <c r="U599" s="659">
        <v>1.93093765891337E-2</v>
      </c>
      <c r="V599" s="659">
        <v>2.31683822851858E-2</v>
      </c>
      <c r="W599" s="661">
        <v>4.9644306169638427E-2</v>
      </c>
      <c r="X599" s="659">
        <v>3.5957353117352202E-3</v>
      </c>
      <c r="Y599" s="659">
        <v>4.31435137655997E-3</v>
      </c>
      <c r="Z599" s="661">
        <v>9.2446173892808004E-3</v>
      </c>
      <c r="AA599" s="659">
        <v>4.2548505255473696E-3</v>
      </c>
      <c r="AB599" s="659">
        <v>5.1051898751108696E-3</v>
      </c>
      <c r="AC599" s="661">
        <v>1.0939197551994153E-2</v>
      </c>
      <c r="AD599" s="659">
        <v>1.5844225872494299E-3</v>
      </c>
      <c r="AE599" s="659">
        <v>1.90107211756579E-3</v>
      </c>
      <c r="AF599" s="661">
        <v>4.0735426720879811E-3</v>
      </c>
      <c r="AG599" s="659">
        <v>4.2478405945844198E-2</v>
      </c>
      <c r="AH599" s="659">
        <v>5.0967784623006197E-2</v>
      </c>
      <c r="AI599" s="661">
        <v>0.1092117414023685</v>
      </c>
      <c r="AJ599" s="659">
        <v>1.9205154759087E-2</v>
      </c>
      <c r="AK599" s="659">
        <v>2.1759869488592799E-2</v>
      </c>
      <c r="AL599" s="661">
        <v>0.46370664864610173</v>
      </c>
    </row>
    <row r="600" spans="1:38" x14ac:dyDescent="0.2">
      <c r="A600" s="329">
        <v>1998</v>
      </c>
      <c r="B600" s="329">
        <v>35</v>
      </c>
      <c r="C600" s="659">
        <v>13.8441082302268</v>
      </c>
      <c r="D600" s="659">
        <v>15.5225328926067</v>
      </c>
      <c r="E600" s="661">
        <v>5.4645486489205251</v>
      </c>
      <c r="F600" s="659">
        <v>0.54862879757847804</v>
      </c>
      <c r="G600" s="659">
        <v>0.66257487373484503</v>
      </c>
      <c r="H600" s="684">
        <v>1.4090921341428762</v>
      </c>
      <c r="I600" s="681">
        <v>1.4312750656803099</v>
      </c>
      <c r="J600" s="659">
        <v>2.9186252192959499</v>
      </c>
      <c r="K600" s="675">
        <v>6.9095129664342023</v>
      </c>
      <c r="L600" s="659">
        <v>1.76521471642864E-2</v>
      </c>
      <c r="M600" s="659">
        <v>2.0026274252184999E-2</v>
      </c>
      <c r="N600" s="684">
        <v>0.42660875634124001</v>
      </c>
      <c r="O600" s="727">
        <v>0</v>
      </c>
      <c r="P600" s="728">
        <v>0</v>
      </c>
      <c r="Q600" s="675">
        <v>0</v>
      </c>
      <c r="R600" s="659">
        <v>6.7604421171932403E-4</v>
      </c>
      <c r="S600" s="659">
        <v>9.9169526191645609E-4</v>
      </c>
      <c r="T600" s="675">
        <v>3.596542433189897E-3</v>
      </c>
      <c r="U600" s="659">
        <v>1.9270890304793401E-2</v>
      </c>
      <c r="V600" s="659">
        <v>2.31840062999925E-2</v>
      </c>
      <c r="W600" s="661">
        <v>4.9644306169638427E-2</v>
      </c>
      <c r="X600" s="659">
        <v>3.5885702883933801E-3</v>
      </c>
      <c r="Y600" s="659">
        <v>4.3172581031072597E-3</v>
      </c>
      <c r="Z600" s="661">
        <v>9.2446173892808004E-3</v>
      </c>
      <c r="AA600" s="659">
        <v>4.24637254532174E-3</v>
      </c>
      <c r="AB600" s="659">
        <v>5.1086314567921499E-3</v>
      </c>
      <c r="AC600" s="661">
        <v>1.0939197551994153E-2</v>
      </c>
      <c r="AD600" s="659">
        <v>1.58126581289282E-3</v>
      </c>
      <c r="AE600" s="659">
        <v>1.9023538324494499E-3</v>
      </c>
      <c r="AF600" s="661">
        <v>4.0735426720879811E-3</v>
      </c>
      <c r="AG600" s="659">
        <v>4.2393724057370401E-2</v>
      </c>
      <c r="AH600" s="659">
        <v>5.1002154139771598E-2</v>
      </c>
      <c r="AI600" s="661">
        <v>0.1092117414023685</v>
      </c>
      <c r="AJ600" s="659">
        <v>1.9187180668989001E-2</v>
      </c>
      <c r="AK600" s="659">
        <v>2.1767750276651301E-2</v>
      </c>
      <c r="AL600" s="661">
        <v>0.46370664864610173</v>
      </c>
    </row>
    <row r="601" spans="1:38" x14ac:dyDescent="0.2">
      <c r="A601" s="329">
        <v>1998</v>
      </c>
      <c r="B601" s="329">
        <v>36</v>
      </c>
      <c r="C601" s="659">
        <v>13.833906342244999</v>
      </c>
      <c r="D601" s="659">
        <v>15.522991551812</v>
      </c>
      <c r="E601" s="661">
        <v>5.4645486489205251</v>
      </c>
      <c r="F601" s="659">
        <v>0.54709370488380105</v>
      </c>
      <c r="G601" s="659">
        <v>0.66252569968528097</v>
      </c>
      <c r="H601" s="684">
        <v>1.4090921341428762</v>
      </c>
      <c r="I601" s="681">
        <v>1.4301729135090799</v>
      </c>
      <c r="J601" s="659">
        <v>2.9186902176122098</v>
      </c>
      <c r="K601" s="675">
        <v>6.9095129664342023</v>
      </c>
      <c r="L601" s="659">
        <v>1.7628752823661699E-2</v>
      </c>
      <c r="M601" s="659">
        <v>2.0026857657253001E-2</v>
      </c>
      <c r="N601" s="684">
        <v>0.42660875634124001</v>
      </c>
      <c r="O601" s="727">
        <v>0</v>
      </c>
      <c r="P601" s="728">
        <v>0</v>
      </c>
      <c r="Q601" s="675">
        <v>0</v>
      </c>
      <c r="R601" s="659">
        <v>6.7512773301770098E-4</v>
      </c>
      <c r="S601" s="659">
        <v>9.91625592551578E-4</v>
      </c>
      <c r="T601" s="675">
        <v>3.596542433189897E-3</v>
      </c>
      <c r="U601" s="659">
        <v>1.92163685125076E-2</v>
      </c>
      <c r="V601" s="659">
        <v>2.3182278117079999E-2</v>
      </c>
      <c r="W601" s="661">
        <v>4.9644306169638427E-2</v>
      </c>
      <c r="X601" s="659">
        <v>3.57841564389928E-3</v>
      </c>
      <c r="Y601" s="659">
        <v>4.3169372179808901E-3</v>
      </c>
      <c r="Z601" s="661">
        <v>9.2446173892808004E-3</v>
      </c>
      <c r="AA601" s="659">
        <v>4.2343572415384102E-3</v>
      </c>
      <c r="AB601" s="659">
        <v>5.1082515030252303E-3</v>
      </c>
      <c r="AC601" s="661">
        <v>1.0939197551994153E-2</v>
      </c>
      <c r="AD601" s="659">
        <v>1.5767910104021599E-3</v>
      </c>
      <c r="AE601" s="659">
        <v>1.9022122331207301E-3</v>
      </c>
      <c r="AF601" s="661">
        <v>4.0735426720879811E-3</v>
      </c>
      <c r="AG601" s="659">
        <v>4.2273788356936098E-2</v>
      </c>
      <c r="AH601" s="659">
        <v>5.0998346736949599E-2</v>
      </c>
      <c r="AI601" s="661">
        <v>0.1092117414023685</v>
      </c>
      <c r="AJ601" s="659">
        <v>1.9161743347399798E-2</v>
      </c>
      <c r="AK601" s="659">
        <v>2.1768399998186399E-2</v>
      </c>
      <c r="AL601" s="661">
        <v>0.46370664864610173</v>
      </c>
    </row>
    <row r="602" spans="1:38" x14ac:dyDescent="0.2">
      <c r="A602" s="329">
        <v>1998</v>
      </c>
      <c r="B602" s="329">
        <v>37</v>
      </c>
      <c r="C602" s="659">
        <v>13.8240248478344</v>
      </c>
      <c r="D602" s="659">
        <v>15.524333928774601</v>
      </c>
      <c r="E602" s="661">
        <v>5.4645486489205251</v>
      </c>
      <c r="F602" s="659">
        <v>0.54563021396007305</v>
      </c>
      <c r="G602" s="659">
        <v>0.66264586401619097</v>
      </c>
      <c r="H602" s="684">
        <v>1.4090921341428762</v>
      </c>
      <c r="I602" s="681">
        <v>1.42910604165543</v>
      </c>
      <c r="J602" s="659">
        <v>2.9188764340751101</v>
      </c>
      <c r="K602" s="675">
        <v>6.9095129664342023</v>
      </c>
      <c r="L602" s="659">
        <v>1.7606305913311499E-2</v>
      </c>
      <c r="M602" s="659">
        <v>2.0029396434973298E-2</v>
      </c>
      <c r="N602" s="684">
        <v>0.42660875634124001</v>
      </c>
      <c r="O602" s="727">
        <v>0</v>
      </c>
      <c r="P602" s="728">
        <v>0</v>
      </c>
      <c r="Q602" s="675">
        <v>0</v>
      </c>
      <c r="R602" s="659">
        <v>6.7424874583526097E-4</v>
      </c>
      <c r="S602" s="659">
        <v>9.9167622055103591E-4</v>
      </c>
      <c r="T602" s="675">
        <v>3.596542433189897E-3</v>
      </c>
      <c r="U602" s="659">
        <v>1.91643749406697E-2</v>
      </c>
      <c r="V602" s="659">
        <v>2.31865655429743E-2</v>
      </c>
      <c r="W602" s="661">
        <v>4.9644306169638427E-2</v>
      </c>
      <c r="X602" s="659">
        <v>3.5687334933055602E-3</v>
      </c>
      <c r="Y602" s="659">
        <v>4.3177362871113997E-3</v>
      </c>
      <c r="Z602" s="661">
        <v>9.2446173892808004E-3</v>
      </c>
      <c r="AA602" s="659">
        <v>4.22289874017482E-3</v>
      </c>
      <c r="AB602" s="659">
        <v>5.1091950470683999E-3</v>
      </c>
      <c r="AC602" s="661">
        <v>1.0939197551994153E-2</v>
      </c>
      <c r="AD602" s="659">
        <v>1.5725242506592701E-3</v>
      </c>
      <c r="AE602" s="659">
        <v>1.9025644071431699E-3</v>
      </c>
      <c r="AF602" s="661">
        <v>4.0735426720879811E-3</v>
      </c>
      <c r="AG602" s="659">
        <v>4.2159408731522997E-2</v>
      </c>
      <c r="AH602" s="659">
        <v>5.1007771666164201E-2</v>
      </c>
      <c r="AI602" s="661">
        <v>0.1092117414023685</v>
      </c>
      <c r="AJ602" s="659">
        <v>1.9137341310889702E-2</v>
      </c>
      <c r="AK602" s="659">
        <v>2.1771143708006299E-2</v>
      </c>
      <c r="AL602" s="661">
        <v>0.46370664864610173</v>
      </c>
    </row>
    <row r="603" spans="1:38" x14ac:dyDescent="0.2">
      <c r="A603" s="329">
        <v>1998</v>
      </c>
      <c r="B603" s="329">
        <v>38</v>
      </c>
      <c r="C603" s="659">
        <v>13.815667904644201</v>
      </c>
      <c r="D603" s="659">
        <v>15.5278792954606</v>
      </c>
      <c r="E603" s="661">
        <v>5.4645486489205251</v>
      </c>
      <c r="F603" s="659">
        <v>0.54443015468281397</v>
      </c>
      <c r="G603" s="659">
        <v>0.66313791941255795</v>
      </c>
      <c r="H603" s="684">
        <v>1.4090921341428762</v>
      </c>
      <c r="I603" s="681">
        <v>1.4282042719750101</v>
      </c>
      <c r="J603" s="659">
        <v>2.9193701875197702</v>
      </c>
      <c r="K603" s="675">
        <v>6.9095129664342023</v>
      </c>
      <c r="L603" s="659">
        <v>1.75876560252929E-2</v>
      </c>
      <c r="M603" s="659">
        <v>2.00365763867442E-2</v>
      </c>
      <c r="N603" s="684">
        <v>0.42660875634124001</v>
      </c>
      <c r="O603" s="727">
        <v>0</v>
      </c>
      <c r="P603" s="728">
        <v>0</v>
      </c>
      <c r="Q603" s="675">
        <v>0</v>
      </c>
      <c r="R603" s="659">
        <v>6.7351887852225105E-4</v>
      </c>
      <c r="S603" s="659">
        <v>9.9198864305380299E-4</v>
      </c>
      <c r="T603" s="675">
        <v>3.596542433189897E-3</v>
      </c>
      <c r="U603" s="659">
        <v>1.9121759494094601E-2</v>
      </c>
      <c r="V603" s="659">
        <v>2.3204060040209099E-2</v>
      </c>
      <c r="W603" s="661">
        <v>4.9644306169638427E-2</v>
      </c>
      <c r="X603" s="659">
        <v>3.5607975941090901E-3</v>
      </c>
      <c r="Y603" s="659">
        <v>4.3209932409540401E-3</v>
      </c>
      <c r="Z603" s="661">
        <v>9.2446173892808004E-3</v>
      </c>
      <c r="AA603" s="659">
        <v>4.2135081548141202E-3</v>
      </c>
      <c r="AB603" s="659">
        <v>5.1130507194833801E-3</v>
      </c>
      <c r="AC603" s="661">
        <v>1.0939197551994153E-2</v>
      </c>
      <c r="AD603" s="659">
        <v>1.56902835577058E-3</v>
      </c>
      <c r="AE603" s="659">
        <v>1.9039993839309701E-3</v>
      </c>
      <c r="AF603" s="661">
        <v>4.0735426720879811E-3</v>
      </c>
      <c r="AG603" s="659">
        <v>4.2065660152659098E-2</v>
      </c>
      <c r="AH603" s="659">
        <v>5.1046252540256298E-2</v>
      </c>
      <c r="AI603" s="661">
        <v>0.1092117414023685</v>
      </c>
      <c r="AJ603" s="659">
        <v>1.9117084404854701E-2</v>
      </c>
      <c r="AK603" s="659">
        <v>2.1778959425722701E-2</v>
      </c>
      <c r="AL603" s="661">
        <v>0.46370664864610173</v>
      </c>
    </row>
    <row r="604" spans="1:38" ht="13.5" thickBot="1" x14ac:dyDescent="0.25">
      <c r="A604" s="330">
        <v>1998</v>
      </c>
      <c r="B604" s="330">
        <v>39</v>
      </c>
      <c r="C604" s="659">
        <v>13.806636384154601</v>
      </c>
      <c r="D604" s="659">
        <v>15.530087000453401</v>
      </c>
      <c r="E604" s="662">
        <v>5.4645486489205251</v>
      </c>
      <c r="F604" s="659">
        <v>0.54319248307292201</v>
      </c>
      <c r="G604" s="659">
        <v>0.66344191086703896</v>
      </c>
      <c r="H604" s="685">
        <v>1.4090921341428762</v>
      </c>
      <c r="I604" s="682">
        <v>1.4272337428469699</v>
      </c>
      <c r="J604" s="667">
        <v>2.9196766203703302</v>
      </c>
      <c r="K604" s="676">
        <v>6.9095129664342023</v>
      </c>
      <c r="L604" s="667">
        <v>1.7568061067032001E-2</v>
      </c>
      <c r="M604" s="667">
        <v>2.0041070121927702E-2</v>
      </c>
      <c r="N604" s="685">
        <v>0.42660875634124001</v>
      </c>
      <c r="O604" s="729">
        <v>0</v>
      </c>
      <c r="P604" s="730">
        <v>0</v>
      </c>
      <c r="Q604" s="676">
        <v>0</v>
      </c>
      <c r="R604" s="667">
        <v>6.7275257342372797E-4</v>
      </c>
      <c r="S604" s="667">
        <v>9.921778338176561E-4</v>
      </c>
      <c r="T604" s="676">
        <v>3.596542433189897E-3</v>
      </c>
      <c r="U604" s="659">
        <v>1.90777948334931E-2</v>
      </c>
      <c r="V604" s="659">
        <v>2.32148641214448E-2</v>
      </c>
      <c r="W604" s="662">
        <v>4.9644306169638427E-2</v>
      </c>
      <c r="X604" s="659">
        <v>3.5526147870605998E-3</v>
      </c>
      <c r="Y604" s="659">
        <v>4.32300420694153E-3</v>
      </c>
      <c r="Z604" s="662">
        <v>9.2446173892808004E-3</v>
      </c>
      <c r="AA604" s="659">
        <v>4.2038248522490596E-3</v>
      </c>
      <c r="AB604" s="659">
        <v>5.1154321116001003E-3</v>
      </c>
      <c r="AC604" s="662">
        <v>1.0939197551994153E-2</v>
      </c>
      <c r="AD604" s="659">
        <v>1.5654217396154999E-3</v>
      </c>
      <c r="AE604" s="659">
        <v>1.90488567288232E-3</v>
      </c>
      <c r="AF604" s="662">
        <v>4.0735426720879811E-3</v>
      </c>
      <c r="AG604" s="659">
        <v>4.1968981590585701E-2</v>
      </c>
      <c r="AH604" s="659">
        <v>5.1070023800538898E-2</v>
      </c>
      <c r="AI604" s="662">
        <v>0.1092117414023685</v>
      </c>
      <c r="AJ604" s="659">
        <v>1.9095787509198402E-2</v>
      </c>
      <c r="AK604" s="659">
        <v>2.17838391534739E-2</v>
      </c>
      <c r="AL604" s="662">
        <v>0.46370664864610173</v>
      </c>
    </row>
    <row r="605" spans="1:38" x14ac:dyDescent="0.2">
      <c r="A605" s="17">
        <v>1999</v>
      </c>
      <c r="B605" s="17">
        <v>0</v>
      </c>
      <c r="C605" s="659">
        <v>3.3191446624007201</v>
      </c>
      <c r="D605" s="659">
        <v>4.0535945878119701</v>
      </c>
      <c r="E605" s="660">
        <v>1.4507889760824304</v>
      </c>
      <c r="F605" s="659">
        <v>0.279521076419117</v>
      </c>
      <c r="G605" s="659">
        <v>0.30962885849663602</v>
      </c>
      <c r="H605" s="683">
        <v>0.42440403418678047</v>
      </c>
      <c r="I605" s="680">
        <v>0.761115554445009</v>
      </c>
      <c r="J605" s="664">
        <v>0.864223427121386</v>
      </c>
      <c r="K605" s="674">
        <v>7.3258568651259042</v>
      </c>
      <c r="L605" s="664">
        <v>3.2059330177774698E-3</v>
      </c>
      <c r="M605" s="664">
        <v>3.89285045578271E-3</v>
      </c>
      <c r="N605" s="683">
        <v>0.27206119568393539</v>
      </c>
      <c r="O605" s="725">
        <v>0</v>
      </c>
      <c r="P605" s="726">
        <v>0</v>
      </c>
      <c r="Q605" s="674">
        <v>0</v>
      </c>
      <c r="R605" s="664">
        <v>6.68937977885625E-4</v>
      </c>
      <c r="S605" s="664">
        <v>9.8498187329071904E-4</v>
      </c>
      <c r="T605" s="674">
        <v>3.7308538357060969E-3</v>
      </c>
      <c r="U605" s="659">
        <v>9.7027127622458294E-3</v>
      </c>
      <c r="V605" s="659">
        <v>1.0638320840170501E-2</v>
      </c>
      <c r="W605" s="660">
        <v>1.4550635409721936E-2</v>
      </c>
      <c r="X605" s="659">
        <v>1.8068120634640199E-3</v>
      </c>
      <c r="Y605" s="659">
        <v>1.9810380540478301E-3</v>
      </c>
      <c r="Z605" s="660">
        <v>2.7095772480902115E-3</v>
      </c>
      <c r="AA605" s="659">
        <v>2.1380081820984798E-3</v>
      </c>
      <c r="AB605" s="659">
        <v>2.3441702330205699E-3</v>
      </c>
      <c r="AC605" s="660">
        <v>3.2062550665766317E-3</v>
      </c>
      <c r="AD605" s="659">
        <v>7.9615233640902602E-4</v>
      </c>
      <c r="AE605" s="659">
        <v>8.7292313332806902E-4</v>
      </c>
      <c r="AF605" s="660">
        <v>1.1939460536346815E-3</v>
      </c>
      <c r="AG605" s="659">
        <v>2.13448485564245E-2</v>
      </c>
      <c r="AH605" s="659">
        <v>2.34030880842232E-2</v>
      </c>
      <c r="AI605" s="660">
        <v>3.2009724181467414E-2</v>
      </c>
      <c r="AJ605" s="659">
        <v>3.4847212500604698E-3</v>
      </c>
      <c r="AK605" s="659">
        <v>4.2313719255373597E-3</v>
      </c>
      <c r="AL605" s="660">
        <v>0.29571966606805844</v>
      </c>
    </row>
    <row r="606" spans="1:38" x14ac:dyDescent="0.2">
      <c r="A606" s="329">
        <v>1999</v>
      </c>
      <c r="B606" s="329">
        <v>1</v>
      </c>
      <c r="C606" s="659">
        <v>3.3226749124005202</v>
      </c>
      <c r="D606" s="659">
        <v>4.05212913849667</v>
      </c>
      <c r="E606" s="661">
        <v>1.4514871666831661</v>
      </c>
      <c r="F606" s="659">
        <v>0.28030833963323298</v>
      </c>
      <c r="G606" s="659">
        <v>0.30950000678876999</v>
      </c>
      <c r="H606" s="684">
        <v>0.42400143971332421</v>
      </c>
      <c r="I606" s="681">
        <v>0.761626711768843</v>
      </c>
      <c r="J606" s="659">
        <v>0.86398585225089997</v>
      </c>
      <c r="K606" s="675">
        <v>7.306445036847296</v>
      </c>
      <c r="L606" s="659">
        <v>3.20900126311473E-3</v>
      </c>
      <c r="M606" s="659">
        <v>3.8902859819067701E-3</v>
      </c>
      <c r="N606" s="684">
        <v>0.27133278304491548</v>
      </c>
      <c r="O606" s="727">
        <v>0</v>
      </c>
      <c r="P606" s="728">
        <v>0</v>
      </c>
      <c r="Q606" s="675">
        <v>0</v>
      </c>
      <c r="R606" s="659">
        <v>6.6955984264321098E-4</v>
      </c>
      <c r="S606" s="659">
        <v>9.8496386964473507E-4</v>
      </c>
      <c r="T606" s="675">
        <v>3.718264580374578E-3</v>
      </c>
      <c r="U606" s="659">
        <v>9.7306781603349306E-3</v>
      </c>
      <c r="V606" s="659">
        <v>1.06336934160028E-2</v>
      </c>
      <c r="W606" s="661">
        <v>1.4540225725020693E-2</v>
      </c>
      <c r="X606" s="659">
        <v>1.8120187766634799E-3</v>
      </c>
      <c r="Y606" s="659">
        <v>1.9801757169965401E-3</v>
      </c>
      <c r="Z606" s="661">
        <v>2.7076384551365405E-3</v>
      </c>
      <c r="AA606" s="659">
        <v>2.1441700647129702E-3</v>
      </c>
      <c r="AB606" s="659">
        <v>2.34315068421097E-3</v>
      </c>
      <c r="AC606" s="661">
        <v>3.2039615957902452E-3</v>
      </c>
      <c r="AD606" s="659">
        <v>7.9844689029827105E-4</v>
      </c>
      <c r="AE606" s="659">
        <v>8.7254344032760905E-4</v>
      </c>
      <c r="AF606" s="661">
        <v>1.1930922276753482E-3</v>
      </c>
      <c r="AG606" s="659">
        <v>2.1406377768586698E-2</v>
      </c>
      <c r="AH606" s="659">
        <v>2.33929048614905E-2</v>
      </c>
      <c r="AI606" s="661">
        <v>3.1986825732648147E-2</v>
      </c>
      <c r="AJ606" s="659">
        <v>3.4880558703560302E-3</v>
      </c>
      <c r="AK606" s="659">
        <v>4.2285845861783997E-3</v>
      </c>
      <c r="AL606" s="661">
        <v>0.2949278895874512</v>
      </c>
    </row>
    <row r="607" spans="1:38" x14ac:dyDescent="0.2">
      <c r="A607" s="329">
        <v>1999</v>
      </c>
      <c r="B607" s="329">
        <v>2</v>
      </c>
      <c r="C607" s="659">
        <v>3.3422583989124601</v>
      </c>
      <c r="D607" s="659">
        <v>4.0686709603809703</v>
      </c>
      <c r="E607" s="661">
        <v>1.453638539484281</v>
      </c>
      <c r="F607" s="659">
        <v>0.28467316610519</v>
      </c>
      <c r="G607" s="659">
        <v>0.31289582985268199</v>
      </c>
      <c r="H607" s="684">
        <v>0.42607837124885978</v>
      </c>
      <c r="I607" s="681">
        <v>0.76446286571328503</v>
      </c>
      <c r="J607" s="659">
        <v>0.86626740527866697</v>
      </c>
      <c r="K607" s="675">
        <v>7.3136125699097825</v>
      </c>
      <c r="L607" s="659">
        <v>3.2260224756671101E-3</v>
      </c>
      <c r="M607" s="659">
        <v>3.9031706814930899E-3</v>
      </c>
      <c r="N607" s="684">
        <v>0.27150434273170226</v>
      </c>
      <c r="O607" s="727">
        <v>0</v>
      </c>
      <c r="P607" s="728">
        <v>0</v>
      </c>
      <c r="Q607" s="675">
        <v>0</v>
      </c>
      <c r="R607" s="659">
        <v>6.7300975820238198E-4</v>
      </c>
      <c r="S607" s="659">
        <v>9.8839385173351202E-4</v>
      </c>
      <c r="T607" s="675">
        <v>3.7482212643921535E-3</v>
      </c>
      <c r="U607" s="659">
        <v>9.8857078587213706E-3</v>
      </c>
      <c r="V607" s="659">
        <v>1.0754225556394799E-2</v>
      </c>
      <c r="W607" s="661">
        <v>1.4613377384294014E-2</v>
      </c>
      <c r="X607" s="659">
        <v>1.8408878818169301E-3</v>
      </c>
      <c r="Y607" s="659">
        <v>2.0026208361388102E-3</v>
      </c>
      <c r="Z607" s="661">
        <v>2.7212611657856664E-3</v>
      </c>
      <c r="AA607" s="659">
        <v>2.1783309342748801E-3</v>
      </c>
      <c r="AB607" s="659">
        <v>2.3697102210029301E-3</v>
      </c>
      <c r="AC607" s="661">
        <v>3.2200814574243576E-3</v>
      </c>
      <c r="AD607" s="659">
        <v>8.1116774932273701E-4</v>
      </c>
      <c r="AE607" s="659">
        <v>8.8243353217397195E-4</v>
      </c>
      <c r="AF607" s="661">
        <v>1.1990949966950775E-3</v>
      </c>
      <c r="AG607" s="659">
        <v>2.17474173227553E-2</v>
      </c>
      <c r="AH607" s="659">
        <v>2.3658057996353701E-2</v>
      </c>
      <c r="AI607" s="661">
        <v>3.2147754068739709E-2</v>
      </c>
      <c r="AJ607" s="659">
        <v>3.5065580312568399E-3</v>
      </c>
      <c r="AK607" s="659">
        <v>4.2425914063384399E-3</v>
      </c>
      <c r="AL607" s="661">
        <v>0.29511432864193865</v>
      </c>
    </row>
    <row r="608" spans="1:38" x14ac:dyDescent="0.2">
      <c r="A608" s="329">
        <v>1999</v>
      </c>
      <c r="B608" s="329">
        <v>3</v>
      </c>
      <c r="C608" s="659">
        <v>3.3284204050289699</v>
      </c>
      <c r="D608" s="659">
        <v>4.0410203830786502</v>
      </c>
      <c r="E608" s="661">
        <v>1.4515209473004371</v>
      </c>
      <c r="F608" s="659">
        <v>0.28159088432411</v>
      </c>
      <c r="G608" s="659">
        <v>0.307737229608334</v>
      </c>
      <c r="H608" s="684">
        <v>0.42436715815751574</v>
      </c>
      <c r="I608" s="681">
        <v>0.76245728645745003</v>
      </c>
      <c r="J608" s="659">
        <v>0.86234723843388505</v>
      </c>
      <c r="K608" s="675">
        <v>7.3190114586649564</v>
      </c>
      <c r="L608" s="659">
        <v>3.2139962936014901E-3</v>
      </c>
      <c r="M608" s="659">
        <v>3.87735501232528E-3</v>
      </c>
      <c r="N608" s="684">
        <v>0.27180591031977402</v>
      </c>
      <c r="O608" s="727">
        <v>0</v>
      </c>
      <c r="P608" s="728">
        <v>0</v>
      </c>
      <c r="Q608" s="675">
        <v>0</v>
      </c>
      <c r="R608" s="659">
        <v>6.7057160404362297E-4</v>
      </c>
      <c r="S608" s="659">
        <v>9.8351939129166896E-4</v>
      </c>
      <c r="T608" s="675">
        <v>3.7248550739054217E-3</v>
      </c>
      <c r="U608" s="659">
        <v>9.7762318118486697E-3</v>
      </c>
      <c r="V608" s="659">
        <v>1.05709466838107E-2</v>
      </c>
      <c r="W608" s="661">
        <v>1.4550768456668937E-2</v>
      </c>
      <c r="X608" s="659">
        <v>1.82050191828248E-3</v>
      </c>
      <c r="Y608" s="659">
        <v>1.9684923173608998E-3</v>
      </c>
      <c r="Z608" s="661">
        <v>2.7096023823873412E-3</v>
      </c>
      <c r="AA608" s="659">
        <v>2.1542069193080699E-3</v>
      </c>
      <c r="AB608" s="659">
        <v>2.3293259175667402E-3</v>
      </c>
      <c r="AC608" s="661">
        <v>3.2062848831877645E-3</v>
      </c>
      <c r="AD608" s="659">
        <v>8.0218446024572397E-4</v>
      </c>
      <c r="AE608" s="659">
        <v>8.6739485676621696E-4</v>
      </c>
      <c r="AF608" s="661">
        <v>1.1939573282003914E-3</v>
      </c>
      <c r="AG608" s="659">
        <v>2.1506580117957801E-2</v>
      </c>
      <c r="AH608" s="659">
        <v>2.3254869191378098E-2</v>
      </c>
      <c r="AI608" s="661">
        <v>3.2010017573048416E-2</v>
      </c>
      <c r="AJ608" s="659">
        <v>3.4934843599375999E-3</v>
      </c>
      <c r="AK608" s="659">
        <v>4.21452947155815E-3</v>
      </c>
      <c r="AL608" s="661">
        <v>0.29544214206517594</v>
      </c>
    </row>
    <row r="609" spans="1:38" x14ac:dyDescent="0.2">
      <c r="A609" s="329">
        <v>1999</v>
      </c>
      <c r="B609" s="329">
        <v>4</v>
      </c>
      <c r="C609" s="659">
        <v>4.3818633030230298</v>
      </c>
      <c r="D609" s="659">
        <v>5.1673558234636197</v>
      </c>
      <c r="E609" s="661">
        <v>5.5966587556999752</v>
      </c>
      <c r="F609" s="659">
        <v>0.32756239797852199</v>
      </c>
      <c r="G609" s="659">
        <v>0.39687864970140602</v>
      </c>
      <c r="H609" s="684">
        <v>1.459238107087298</v>
      </c>
      <c r="I609" s="681">
        <v>0.89418118623652598</v>
      </c>
      <c r="J609" s="659">
        <v>1.2367626343040099</v>
      </c>
      <c r="K609" s="675">
        <v>7.3125523244059973</v>
      </c>
      <c r="L609" s="659">
        <v>4.0783693401811602E-3</v>
      </c>
      <c r="M609" s="659">
        <v>6.0650773161797103E-3</v>
      </c>
      <c r="N609" s="684">
        <v>0.47098672809216602</v>
      </c>
      <c r="O609" s="727">
        <v>0</v>
      </c>
      <c r="P609" s="728">
        <v>0</v>
      </c>
      <c r="Q609" s="675">
        <v>0</v>
      </c>
      <c r="R609" s="659">
        <v>6.71052964176573E-4</v>
      </c>
      <c r="S609" s="659">
        <v>9.8290526004521806E-4</v>
      </c>
      <c r="T609" s="675">
        <v>3.7049227680604159E-3</v>
      </c>
      <c r="U609" s="659">
        <v>1.14109500583453E-2</v>
      </c>
      <c r="V609" s="659">
        <v>1.3740748745154199E-2</v>
      </c>
      <c r="W609" s="661">
        <v>5.1349616328710081E-2</v>
      </c>
      <c r="X609" s="659">
        <v>2.12491421949132E-3</v>
      </c>
      <c r="Y609" s="659">
        <v>2.5587625972274702E-3</v>
      </c>
      <c r="Z609" s="661">
        <v>9.5621783749742974E-3</v>
      </c>
      <c r="AA609" s="659">
        <v>2.5144202731352001E-3</v>
      </c>
      <c r="AB609" s="659">
        <v>3.0277963460141502E-3</v>
      </c>
      <c r="AC609" s="661">
        <v>1.1314969451114241E-2</v>
      </c>
      <c r="AD609" s="659">
        <v>9.3632084154918595E-4</v>
      </c>
      <c r="AE609" s="659">
        <v>1.12749153480215E-3</v>
      </c>
      <c r="AF609" s="661">
        <v>4.2134725772607195E-3</v>
      </c>
      <c r="AG609" s="659">
        <v>2.51027775165262E-2</v>
      </c>
      <c r="AH609" s="659">
        <v>3.0228062224977301E-2</v>
      </c>
      <c r="AI609" s="661">
        <v>0.11296327573958685</v>
      </c>
      <c r="AJ609" s="659">
        <v>4.4330211764359298E-3</v>
      </c>
      <c r="AK609" s="659">
        <v>6.5924951180775498E-3</v>
      </c>
      <c r="AL609" s="661">
        <v>0.51194387581908296</v>
      </c>
    </row>
    <row r="610" spans="1:38" x14ac:dyDescent="0.2">
      <c r="A610" s="329">
        <v>1999</v>
      </c>
      <c r="B610" s="329">
        <v>5</v>
      </c>
      <c r="C610" s="659">
        <v>4.3842527104105002</v>
      </c>
      <c r="D610" s="659">
        <v>5.16302874439</v>
      </c>
      <c r="E610" s="661">
        <v>5.5969634773574963</v>
      </c>
      <c r="F610" s="659">
        <v>0.32805803332210798</v>
      </c>
      <c r="G610" s="659">
        <v>0.39635786673762402</v>
      </c>
      <c r="H610" s="684">
        <v>1.4574860263682297</v>
      </c>
      <c r="I610" s="681">
        <v>0.89451125785918795</v>
      </c>
      <c r="J610" s="659">
        <v>1.2360017085161801</v>
      </c>
      <c r="K610" s="675">
        <v>7.276320299529961</v>
      </c>
      <c r="L610" s="659">
        <v>4.0805431990716097E-3</v>
      </c>
      <c r="M610" s="659">
        <v>6.0569904919606102E-3</v>
      </c>
      <c r="N610" s="684">
        <v>0.46853139814436462</v>
      </c>
      <c r="O610" s="727">
        <v>0</v>
      </c>
      <c r="P610" s="728">
        <v>0</v>
      </c>
      <c r="Q610" s="675">
        <v>0</v>
      </c>
      <c r="R610" s="659">
        <v>6.7140085663937603E-4</v>
      </c>
      <c r="S610" s="659">
        <v>9.8267274329971103E-4</v>
      </c>
      <c r="T610" s="675">
        <v>3.6951757592011227E-3</v>
      </c>
      <c r="U610" s="659">
        <v>1.1428564307801601E-2</v>
      </c>
      <c r="V610" s="659">
        <v>1.37221527093211E-2</v>
      </c>
      <c r="W610" s="661">
        <v>5.1294651542034504E-2</v>
      </c>
      <c r="X610" s="659">
        <v>2.1281948327167501E-3</v>
      </c>
      <c r="Y610" s="659">
        <v>2.55529933173044E-3</v>
      </c>
      <c r="Z610" s="661">
        <v>9.5519432113360288E-3</v>
      </c>
      <c r="AA610" s="659">
        <v>2.5183027991550699E-3</v>
      </c>
      <c r="AB610" s="659">
        <v>3.0236978761912399E-3</v>
      </c>
      <c r="AC610" s="661">
        <v>1.1302855725518649E-2</v>
      </c>
      <c r="AD610" s="659">
        <v>9.3776590709674702E-4</v>
      </c>
      <c r="AE610" s="659">
        <v>1.1259656344670499E-3</v>
      </c>
      <c r="AF610" s="661">
        <v>4.2089625882377104E-3</v>
      </c>
      <c r="AG610" s="659">
        <v>2.5141525806160799E-2</v>
      </c>
      <c r="AH610" s="659">
        <v>3.0187148317000301E-2</v>
      </c>
      <c r="AI610" s="661">
        <v>0.11284234242520869</v>
      </c>
      <c r="AJ610" s="659">
        <v>4.4353878694879901E-3</v>
      </c>
      <c r="AK610" s="659">
        <v>6.5837069990069604E-3</v>
      </c>
      <c r="AL610" s="661">
        <v>0.50927481280232667</v>
      </c>
    </row>
    <row r="611" spans="1:38" x14ac:dyDescent="0.2">
      <c r="A611" s="329">
        <v>1999</v>
      </c>
      <c r="B611" s="329">
        <v>6</v>
      </c>
      <c r="C611" s="659">
        <v>5.2924150160172196</v>
      </c>
      <c r="D611" s="659">
        <v>6.1155396259506896</v>
      </c>
      <c r="E611" s="661">
        <v>5.5977647077918222</v>
      </c>
      <c r="F611" s="659">
        <v>0.36398651299677098</v>
      </c>
      <c r="G611" s="659">
        <v>0.47411060290942603</v>
      </c>
      <c r="H611" s="684">
        <v>1.4560977481254553</v>
      </c>
      <c r="I611" s="681">
        <v>0.97184231049098002</v>
      </c>
      <c r="J611" s="659">
        <v>1.5362390554412899</v>
      </c>
      <c r="K611" s="675">
        <v>7.2374383602213959</v>
      </c>
      <c r="L611" s="659">
        <v>4.7889969411421497E-3</v>
      </c>
      <c r="M611" s="659">
        <v>6.7738288591210703E-3</v>
      </c>
      <c r="N611" s="684">
        <v>0.46582659604990845</v>
      </c>
      <c r="O611" s="727">
        <v>0</v>
      </c>
      <c r="P611" s="728">
        <v>0</v>
      </c>
      <c r="Q611" s="675">
        <v>0</v>
      </c>
      <c r="R611" s="659">
        <v>6.7257321712347403E-4</v>
      </c>
      <c r="S611" s="659">
        <v>9.8400692777217695E-4</v>
      </c>
      <c r="T611" s="675">
        <v>3.6929882128883158E-3</v>
      </c>
      <c r="U611" s="659">
        <v>1.27060699191272E-2</v>
      </c>
      <c r="V611" s="659">
        <v>1.6486810868423501E-2</v>
      </c>
      <c r="W611" s="661">
        <v>5.1253368728656587E-2</v>
      </c>
      <c r="X611" s="659">
        <v>2.3660885868342198E-3</v>
      </c>
      <c r="Y611" s="659">
        <v>3.0701279441323198E-3</v>
      </c>
      <c r="Z611" s="661">
        <v>9.5442525088022916E-3</v>
      </c>
      <c r="AA611" s="659">
        <v>2.7998025257596599E-3</v>
      </c>
      <c r="AB611" s="659">
        <v>3.6328945852747798E-3</v>
      </c>
      <c r="AC611" s="661">
        <v>1.1293758255633527E-2</v>
      </c>
      <c r="AD611" s="659">
        <v>1.0425914584219699E-3</v>
      </c>
      <c r="AE611" s="659">
        <v>1.35281854888884E-3</v>
      </c>
      <c r="AF611" s="661">
        <v>4.2055732575524505E-3</v>
      </c>
      <c r="AG611" s="659">
        <v>2.79518917022764E-2</v>
      </c>
      <c r="AH611" s="659">
        <v>3.6269097651972698E-2</v>
      </c>
      <c r="AI611" s="661">
        <v>0.11275150468631757</v>
      </c>
      <c r="AJ611" s="659">
        <v>5.2054478492416598E-3</v>
      </c>
      <c r="AK611" s="659">
        <v>7.3628803467205598E-3</v>
      </c>
      <c r="AL611" s="661">
        <v>0.50633488700040274</v>
      </c>
    </row>
    <row r="612" spans="1:38" x14ac:dyDescent="0.2">
      <c r="A612" s="329">
        <v>1999</v>
      </c>
      <c r="B612" s="329">
        <v>7</v>
      </c>
      <c r="C612" s="659">
        <v>5.3027873238756902</v>
      </c>
      <c r="D612" s="659">
        <v>6.1297647393830204</v>
      </c>
      <c r="E612" s="661">
        <v>5.5970189915125177</v>
      </c>
      <c r="F612" s="659">
        <v>0.36602766311622797</v>
      </c>
      <c r="G612" s="659">
        <v>0.477240704742111</v>
      </c>
      <c r="H612" s="684">
        <v>1.4554305178346605</v>
      </c>
      <c r="I612" s="681">
        <v>0.97320012444870496</v>
      </c>
      <c r="J612" s="659">
        <v>1.5386223759473401</v>
      </c>
      <c r="K612" s="675">
        <v>7.2495166224298693</v>
      </c>
      <c r="L612" s="659">
        <v>4.7987379803304401E-3</v>
      </c>
      <c r="M612" s="659">
        <v>6.7880147988965802E-3</v>
      </c>
      <c r="N612" s="684">
        <v>0.4667832298723068</v>
      </c>
      <c r="O612" s="727">
        <v>0</v>
      </c>
      <c r="P612" s="728">
        <v>0</v>
      </c>
      <c r="Q612" s="675">
        <v>0</v>
      </c>
      <c r="R612" s="659">
        <v>6.7390214526670403E-4</v>
      </c>
      <c r="S612" s="659">
        <v>9.8629441486971299E-4</v>
      </c>
      <c r="T612" s="675">
        <v>3.6699361623552364E-3</v>
      </c>
      <c r="U612" s="659">
        <v>1.2778581579031801E-2</v>
      </c>
      <c r="V612" s="659">
        <v>1.6597955794266601E-2</v>
      </c>
      <c r="W612" s="661">
        <v>5.1226798968573947E-2</v>
      </c>
      <c r="X612" s="659">
        <v>2.3795905774368601E-3</v>
      </c>
      <c r="Y612" s="659">
        <v>3.09082333630269E-3</v>
      </c>
      <c r="Z612" s="661">
        <v>9.5393070218453661E-3</v>
      </c>
      <c r="AA612" s="659">
        <v>2.8157812068153E-3</v>
      </c>
      <c r="AB612" s="659">
        <v>3.6573868017073302E-3</v>
      </c>
      <c r="AC612" s="661">
        <v>1.128790227113669E-2</v>
      </c>
      <c r="AD612" s="659">
        <v>1.04854135913379E-3</v>
      </c>
      <c r="AE612" s="659">
        <v>1.3619386529949199E-3</v>
      </c>
      <c r="AF612" s="661">
        <v>4.203394078966337E-3</v>
      </c>
      <c r="AG612" s="659">
        <v>2.8111415084700501E-2</v>
      </c>
      <c r="AH612" s="659">
        <v>3.6513597766329002E-2</v>
      </c>
      <c r="AI612" s="661">
        <v>0.1126930613881711</v>
      </c>
      <c r="AJ612" s="659">
        <v>5.21603734564372E-3</v>
      </c>
      <c r="AK612" s="659">
        <v>7.3783000255623404E-3</v>
      </c>
      <c r="AL612" s="661">
        <v>0.50737462471945527</v>
      </c>
    </row>
    <row r="613" spans="1:38" x14ac:dyDescent="0.2">
      <c r="A613" s="329">
        <v>1999</v>
      </c>
      <c r="B613" s="329">
        <v>8</v>
      </c>
      <c r="C613" s="659">
        <v>6.1190758684524802</v>
      </c>
      <c r="D613" s="659">
        <v>6.9181492460280802</v>
      </c>
      <c r="E613" s="661">
        <v>5.5938439319930149</v>
      </c>
      <c r="F613" s="659">
        <v>0.38828322983318397</v>
      </c>
      <c r="G613" s="659">
        <v>0.50448892731115003</v>
      </c>
      <c r="H613" s="684">
        <v>1.454874064663523</v>
      </c>
      <c r="I613" s="681">
        <v>1.0464497587544599</v>
      </c>
      <c r="J613" s="659">
        <v>1.71447388415086</v>
      </c>
      <c r="K613" s="675">
        <v>7.2144924107970114</v>
      </c>
      <c r="L613" s="659">
        <v>5.4952991539717003E-3</v>
      </c>
      <c r="M613" s="659">
        <v>7.4102282983874897E-3</v>
      </c>
      <c r="N613" s="684">
        <v>0.45933942452657084</v>
      </c>
      <c r="O613" s="727">
        <v>0</v>
      </c>
      <c r="P613" s="728">
        <v>0</v>
      </c>
      <c r="Q613" s="675">
        <v>0</v>
      </c>
      <c r="R613" s="659">
        <v>6.7497585880721205E-4</v>
      </c>
      <c r="S613" s="659">
        <v>9.8797987195240302E-4</v>
      </c>
      <c r="T613" s="675">
        <v>3.6844271641005432E-3</v>
      </c>
      <c r="U613" s="659">
        <v>1.3569964627949099E-2</v>
      </c>
      <c r="V613" s="659">
        <v>1.7566796001718999E-2</v>
      </c>
      <c r="W613" s="661">
        <v>5.1213612919479866E-2</v>
      </c>
      <c r="X613" s="659">
        <v>2.5269585516234099E-3</v>
      </c>
      <c r="Y613" s="659">
        <v>3.27123949471922E-3</v>
      </c>
      <c r="Z613" s="661">
        <v>9.5368534356721837E-3</v>
      </c>
      <c r="AA613" s="659">
        <v>2.9901633361324102E-3</v>
      </c>
      <c r="AB613" s="659">
        <v>3.8708705944269601E-3</v>
      </c>
      <c r="AC613" s="661">
        <v>1.1285001794858864E-2</v>
      </c>
      <c r="AD613" s="659">
        <v>1.11347764647984E-3</v>
      </c>
      <c r="AE613" s="659">
        <v>1.44143619764173E-3</v>
      </c>
      <c r="AF613" s="661">
        <v>4.2023121580449883E-3</v>
      </c>
      <c r="AG613" s="659">
        <v>2.9852367796376698E-2</v>
      </c>
      <c r="AH613" s="659">
        <v>3.8644933388373E-2</v>
      </c>
      <c r="AI613" s="661">
        <v>0.11266407334735297</v>
      </c>
      <c r="AJ613" s="659">
        <v>5.9731714684979498E-3</v>
      </c>
      <c r="AK613" s="659">
        <v>8.0546217841152498E-3</v>
      </c>
      <c r="AL613" s="661">
        <v>0.4992836057904198</v>
      </c>
    </row>
    <row r="614" spans="1:38" x14ac:dyDescent="0.2">
      <c r="A614" s="329">
        <v>1999</v>
      </c>
      <c r="B614" s="329">
        <v>9</v>
      </c>
      <c r="C614" s="659">
        <v>6.1486169730351703</v>
      </c>
      <c r="D614" s="659">
        <v>6.9469244260130596</v>
      </c>
      <c r="E614" s="661">
        <v>5.5942237796984484</v>
      </c>
      <c r="F614" s="659">
        <v>0.393833954547337</v>
      </c>
      <c r="G614" s="659">
        <v>0.51044943595910697</v>
      </c>
      <c r="H614" s="684">
        <v>1.4561183128756752</v>
      </c>
      <c r="I614" s="681">
        <v>1.05022165319765</v>
      </c>
      <c r="J614" s="659">
        <v>1.7194094307705501</v>
      </c>
      <c r="K614" s="675">
        <v>7.2379147422469812</v>
      </c>
      <c r="L614" s="659">
        <v>5.5244980173650496E-3</v>
      </c>
      <c r="M614" s="659">
        <v>7.44110977347199E-3</v>
      </c>
      <c r="N614" s="684">
        <v>0.46085715052154941</v>
      </c>
      <c r="O614" s="727">
        <v>0</v>
      </c>
      <c r="P614" s="728">
        <v>0</v>
      </c>
      <c r="Q614" s="675">
        <v>0</v>
      </c>
      <c r="R614" s="659">
        <v>6.7847969338234303E-4</v>
      </c>
      <c r="S614" s="659">
        <v>9.921280743808989E-4</v>
      </c>
      <c r="T614" s="675">
        <v>3.6899885230234331E-3</v>
      </c>
      <c r="U614" s="659">
        <v>1.37671645051333E-2</v>
      </c>
      <c r="V614" s="659">
        <v>1.7778498348609801E-2</v>
      </c>
      <c r="W614" s="661">
        <v>5.1253289665151185E-2</v>
      </c>
      <c r="X614" s="659">
        <v>2.5636822559608101E-3</v>
      </c>
      <c r="Y614" s="659">
        <v>3.3106605064092201E-3</v>
      </c>
      <c r="Z614" s="661">
        <v>9.5442405541507121E-3</v>
      </c>
      <c r="AA614" s="659">
        <v>3.03361533434754E-3</v>
      </c>
      <c r="AB614" s="659">
        <v>3.9175194660167403E-3</v>
      </c>
      <c r="AC614" s="661">
        <v>1.1293742215368758E-2</v>
      </c>
      <c r="AD614" s="659">
        <v>1.1296588799785999E-3</v>
      </c>
      <c r="AE614" s="659">
        <v>1.4588067954441101E-3</v>
      </c>
      <c r="AF614" s="661">
        <v>4.2055688074756738E-3</v>
      </c>
      <c r="AG614" s="659">
        <v>3.0286187203250801E-2</v>
      </c>
      <c r="AH614" s="659">
        <v>3.9110632400923599E-2</v>
      </c>
      <c r="AI614" s="661">
        <v>0.11275134390001876</v>
      </c>
      <c r="AJ614" s="659">
        <v>6.0049062466204298E-3</v>
      </c>
      <c r="AK614" s="659">
        <v>8.0881877641542192E-3</v>
      </c>
      <c r="AL614" s="661">
        <v>0.50093328048793706</v>
      </c>
    </row>
    <row r="615" spans="1:38" x14ac:dyDescent="0.2">
      <c r="A615" s="329">
        <v>1999</v>
      </c>
      <c r="B615" s="329">
        <v>10</v>
      </c>
      <c r="C615" s="659">
        <v>8.5906808740904808</v>
      </c>
      <c r="D615" s="659">
        <v>9.3678479585630008</v>
      </c>
      <c r="E615" s="661">
        <v>5.5940831761982572</v>
      </c>
      <c r="F615" s="659">
        <v>0.46821950091806802</v>
      </c>
      <c r="G615" s="659">
        <v>0.57615765694693799</v>
      </c>
      <c r="H615" s="684">
        <v>1.4546773796997061</v>
      </c>
      <c r="I615" s="681">
        <v>1.2312938663225099</v>
      </c>
      <c r="J615" s="659">
        <v>2.0735701702149898</v>
      </c>
      <c r="K615" s="675">
        <v>7.2015325790064058</v>
      </c>
      <c r="L615" s="659">
        <v>7.27057860342375E-3</v>
      </c>
      <c r="M615" s="659">
        <v>9.0262265644535395E-3</v>
      </c>
      <c r="N615" s="684">
        <v>0.45839738264846264</v>
      </c>
      <c r="O615" s="727">
        <v>0</v>
      </c>
      <c r="P615" s="728">
        <v>0</v>
      </c>
      <c r="Q615" s="675">
        <v>0</v>
      </c>
      <c r="R615" s="659">
        <v>6.7690841210005497E-4</v>
      </c>
      <c r="S615" s="659">
        <v>9.9135402408655508E-4</v>
      </c>
      <c r="T615" s="675">
        <v>3.6905578957369544E-3</v>
      </c>
      <c r="U615" s="659">
        <v>1.6412302116605E-2</v>
      </c>
      <c r="V615" s="659">
        <v>2.0114993351085401E-2</v>
      </c>
      <c r="W615" s="661">
        <v>5.1209465842407764E-2</v>
      </c>
      <c r="X615" s="659">
        <v>3.0562526808835598E-3</v>
      </c>
      <c r="Y615" s="659">
        <v>3.7457559784051199E-3</v>
      </c>
      <c r="Z615" s="661">
        <v>9.5360787621432668E-3</v>
      </c>
      <c r="AA615" s="659">
        <v>3.6164769085648501E-3</v>
      </c>
      <c r="AB615" s="659">
        <v>4.4323721587173504E-3</v>
      </c>
      <c r="AC615" s="661">
        <v>1.1284085979795641E-2</v>
      </c>
      <c r="AD615" s="659">
        <v>1.34670514254939E-3</v>
      </c>
      <c r="AE615" s="659">
        <v>1.65052770522581E-3</v>
      </c>
      <c r="AF615" s="661">
        <v>4.2019727220219032E-3</v>
      </c>
      <c r="AG615" s="659">
        <v>3.61051921375833E-2</v>
      </c>
      <c r="AH615" s="659">
        <v>4.4250671849666197E-2</v>
      </c>
      <c r="AI615" s="661">
        <v>0.1126549535965669</v>
      </c>
      <c r="AJ615" s="659">
        <v>7.9028271909127295E-3</v>
      </c>
      <c r="AK615" s="659">
        <v>9.81114663595559E-3</v>
      </c>
      <c r="AL615" s="661">
        <v>0.49825950304661992</v>
      </c>
    </row>
    <row r="616" spans="1:38" x14ac:dyDescent="0.2">
      <c r="A616" s="329">
        <v>1999</v>
      </c>
      <c r="B616" s="329">
        <v>11</v>
      </c>
      <c r="C616" s="659">
        <v>8.5579082679329499</v>
      </c>
      <c r="D616" s="659">
        <v>9.3372814137950897</v>
      </c>
      <c r="E616" s="661">
        <v>5.5930023063637577</v>
      </c>
      <c r="F616" s="659">
        <v>0.46261268645760401</v>
      </c>
      <c r="G616" s="659">
        <v>0.57119431158118406</v>
      </c>
      <c r="H616" s="684">
        <v>1.4518137940344871</v>
      </c>
      <c r="I616" s="681">
        <v>1.2274747597350899</v>
      </c>
      <c r="J616" s="659">
        <v>2.0685042746950399</v>
      </c>
      <c r="K616" s="675">
        <v>7.1516504842098731</v>
      </c>
      <c r="L616" s="659">
        <v>7.2356766048003304E-3</v>
      </c>
      <c r="M616" s="659">
        <v>8.9874667241218002E-3</v>
      </c>
      <c r="N616" s="684">
        <v>0.45513943117929129</v>
      </c>
      <c r="O616" s="727">
        <v>0</v>
      </c>
      <c r="P616" s="728">
        <v>0</v>
      </c>
      <c r="Q616" s="675">
        <v>0</v>
      </c>
      <c r="R616" s="659">
        <v>6.7373264440974705E-4</v>
      </c>
      <c r="S616" s="659">
        <v>9.8841616486502202E-4</v>
      </c>
      <c r="T616" s="675">
        <v>3.6760082572988646E-3</v>
      </c>
      <c r="U616" s="659">
        <v>1.6213096804989901E-2</v>
      </c>
      <c r="V616" s="659">
        <v>1.9938578769430799E-2</v>
      </c>
      <c r="W616" s="661">
        <v>5.1117468652045153E-2</v>
      </c>
      <c r="X616" s="659">
        <v>3.0191554982473201E-3</v>
      </c>
      <c r="Y616" s="659">
        <v>3.7129048970556901E-3</v>
      </c>
      <c r="Z616" s="661">
        <v>9.5189476509679079E-3</v>
      </c>
      <c r="AA616" s="659">
        <v>3.5725807061911699E-3</v>
      </c>
      <c r="AB616" s="659">
        <v>4.3934958411686702E-3</v>
      </c>
      <c r="AC616" s="661">
        <v>1.1263814242124212E-2</v>
      </c>
      <c r="AD616" s="659">
        <v>1.3303590120688101E-3</v>
      </c>
      <c r="AE616" s="659">
        <v>1.6360520314492499E-3</v>
      </c>
      <c r="AF616" s="661">
        <v>4.1944224113705623E-3</v>
      </c>
      <c r="AG616" s="659">
        <v>3.5666950137759897E-2</v>
      </c>
      <c r="AH616" s="659">
        <v>4.38625845409812E-2</v>
      </c>
      <c r="AI616" s="661">
        <v>0.11245255812671014</v>
      </c>
      <c r="AJ616" s="659">
        <v>7.8648889160840008E-3</v>
      </c>
      <c r="AK616" s="659">
        <v>9.7690151196297408E-3</v>
      </c>
      <c r="AL616" s="661">
        <v>0.49471837532532204</v>
      </c>
    </row>
    <row r="617" spans="1:38" x14ac:dyDescent="0.2">
      <c r="A617" s="329">
        <v>1999</v>
      </c>
      <c r="B617" s="329">
        <v>12</v>
      </c>
      <c r="C617" s="659">
        <v>8.3648331367038207</v>
      </c>
      <c r="D617" s="659">
        <v>9.1527454455332204</v>
      </c>
      <c r="E617" s="661">
        <v>5.4618669166259401</v>
      </c>
      <c r="F617" s="659">
        <v>0.453717552748237</v>
      </c>
      <c r="G617" s="659">
        <v>0.56488718322395604</v>
      </c>
      <c r="H617" s="684">
        <v>1.4120388219603985</v>
      </c>
      <c r="I617" s="681">
        <v>1.23383064758473</v>
      </c>
      <c r="J617" s="659">
        <v>2.0833949948709098</v>
      </c>
      <c r="K617" s="675">
        <v>7.0921237160100192</v>
      </c>
      <c r="L617" s="659">
        <v>7.05533420348913E-3</v>
      </c>
      <c r="M617" s="659">
        <v>8.7920592348575896E-3</v>
      </c>
      <c r="N617" s="684">
        <v>0.43771115294091345</v>
      </c>
      <c r="O617" s="727">
        <v>0</v>
      </c>
      <c r="P617" s="728">
        <v>0</v>
      </c>
      <c r="Q617" s="675">
        <v>0</v>
      </c>
      <c r="R617" s="659">
        <v>6.7508407254834402E-4</v>
      </c>
      <c r="S617" s="659">
        <v>9.93272950096378E-4</v>
      </c>
      <c r="T617" s="675">
        <v>3.6203724265676529E-3</v>
      </c>
      <c r="U617" s="659">
        <v>1.5895792825877698E-2</v>
      </c>
      <c r="V617" s="659">
        <v>1.97125700589162E-2</v>
      </c>
      <c r="W617" s="661">
        <v>4.9718160328499565E-2</v>
      </c>
      <c r="X617" s="659">
        <v>2.96006918709796E-3</v>
      </c>
      <c r="Y617" s="659">
        <v>3.6708181483609699E-3</v>
      </c>
      <c r="Z617" s="661">
        <v>9.2583723619598345E-3</v>
      </c>
      <c r="AA617" s="659">
        <v>3.5026605380855101E-3</v>
      </c>
      <c r="AB617" s="659">
        <v>4.3436964549700098E-3</v>
      </c>
      <c r="AC617" s="661">
        <v>1.0955473796261654E-2</v>
      </c>
      <c r="AD617" s="659">
        <v>1.3043226712077399E-3</v>
      </c>
      <c r="AE617" s="659">
        <v>1.6175068325207499E-3</v>
      </c>
      <c r="AF617" s="661">
        <v>4.0796030030533443E-3</v>
      </c>
      <c r="AG617" s="659">
        <v>3.4968937574334703E-2</v>
      </c>
      <c r="AH617" s="659">
        <v>4.3365372965662799E-2</v>
      </c>
      <c r="AI617" s="661">
        <v>0.10937424611028219</v>
      </c>
      <c r="AJ617" s="659">
        <v>7.6688622869731504E-3</v>
      </c>
      <c r="AK617" s="659">
        <v>9.5566178423861104E-3</v>
      </c>
      <c r="AL617" s="661">
        <v>0.47577458668783973</v>
      </c>
    </row>
    <row r="618" spans="1:38" x14ac:dyDescent="0.2">
      <c r="A618" s="329">
        <v>1999</v>
      </c>
      <c r="B618" s="329">
        <v>13</v>
      </c>
      <c r="C618" s="659">
        <v>8.3193807572666607</v>
      </c>
      <c r="D618" s="659">
        <v>9.1698031679671903</v>
      </c>
      <c r="E618" s="661">
        <v>5.4523544501449317</v>
      </c>
      <c r="F618" s="659">
        <v>0.44902391665425101</v>
      </c>
      <c r="G618" s="659">
        <v>0.57116388247092198</v>
      </c>
      <c r="H618" s="684">
        <v>1.407403312770261</v>
      </c>
      <c r="I618" s="681">
        <v>1.2295240401171801</v>
      </c>
      <c r="J618" s="659">
        <v>2.0877640661255499</v>
      </c>
      <c r="K618" s="675">
        <v>7.0135208574589623</v>
      </c>
      <c r="L618" s="659">
        <v>7.0269952946543099E-3</v>
      </c>
      <c r="M618" s="659">
        <v>8.8330784675727005E-3</v>
      </c>
      <c r="N618" s="684">
        <v>0.43345222834417174</v>
      </c>
      <c r="O618" s="727">
        <v>0</v>
      </c>
      <c r="P618" s="728">
        <v>0</v>
      </c>
      <c r="Q618" s="675">
        <v>0</v>
      </c>
      <c r="R618" s="659">
        <v>6.7243436996021998E-4</v>
      </c>
      <c r="S618" s="659">
        <v>9.97422251438786E-4</v>
      </c>
      <c r="T618" s="675">
        <v>3.5808250732215748E-3</v>
      </c>
      <c r="U618" s="659">
        <v>1.5729136823121499E-2</v>
      </c>
      <c r="V618" s="659">
        <v>1.99357205774639E-2</v>
      </c>
      <c r="W618" s="661">
        <v>4.9566785502188224E-2</v>
      </c>
      <c r="X618" s="659">
        <v>2.9290335900682401E-3</v>
      </c>
      <c r="Y618" s="659">
        <v>3.71237156510328E-3</v>
      </c>
      <c r="Z618" s="661">
        <v>9.2301864673209003E-3</v>
      </c>
      <c r="AA618" s="659">
        <v>3.4659408892287E-3</v>
      </c>
      <c r="AB618" s="659">
        <v>4.3928660211805101E-3</v>
      </c>
      <c r="AC618" s="661">
        <v>1.0922121039319232E-2</v>
      </c>
      <c r="AD618" s="659">
        <v>1.29064832887547E-3</v>
      </c>
      <c r="AE618" s="659">
        <v>1.6358175883954E-3</v>
      </c>
      <c r="AF618" s="661">
        <v>4.0671828739644285E-3</v>
      </c>
      <c r="AG618" s="659">
        <v>3.4602297017211299E-2</v>
      </c>
      <c r="AH618" s="659">
        <v>4.3856297819960102E-2</v>
      </c>
      <c r="AI618" s="661">
        <v>0.1090412577118509</v>
      </c>
      <c r="AJ618" s="659">
        <v>7.6380584847967102E-3</v>
      </c>
      <c r="AK618" s="659">
        <v>9.6012040640816101E-3</v>
      </c>
      <c r="AL618" s="661">
        <v>0.47114516182426425</v>
      </c>
    </row>
    <row r="619" spans="1:38" x14ac:dyDescent="0.2">
      <c r="A619" s="329">
        <v>1999</v>
      </c>
      <c r="B619" s="329">
        <v>14</v>
      </c>
      <c r="C619" s="659">
        <v>8.3214064297913506</v>
      </c>
      <c r="D619" s="659">
        <v>9.1759207522760295</v>
      </c>
      <c r="E619" s="661">
        <v>5.4512329495687855</v>
      </c>
      <c r="F619" s="659">
        <v>0.44937406839560801</v>
      </c>
      <c r="G619" s="659">
        <v>0.57259597515526295</v>
      </c>
      <c r="H619" s="684">
        <v>1.4051561479628307</v>
      </c>
      <c r="I619" s="681">
        <v>1.22976642833698</v>
      </c>
      <c r="J619" s="659">
        <v>2.0887776729853198</v>
      </c>
      <c r="K619" s="675">
        <v>6.9895125293664071</v>
      </c>
      <c r="L619" s="659">
        <v>7.0291513976667198E-3</v>
      </c>
      <c r="M619" s="659">
        <v>8.8380631541530603E-3</v>
      </c>
      <c r="N619" s="684">
        <v>0.43202607673934179</v>
      </c>
      <c r="O619" s="727">
        <v>0</v>
      </c>
      <c r="P619" s="728">
        <v>0</v>
      </c>
      <c r="Q619" s="675">
        <v>0</v>
      </c>
      <c r="R619" s="659">
        <v>6.7263654971736798E-4</v>
      </c>
      <c r="S619" s="659">
        <v>9.9845424109337309E-4</v>
      </c>
      <c r="T619" s="675">
        <v>3.5544354148807295E-3</v>
      </c>
      <c r="U619" s="659">
        <v>1.5741579295064499E-2</v>
      </c>
      <c r="V619" s="659">
        <v>1.9986539012791901E-2</v>
      </c>
      <c r="W619" s="661">
        <v>4.9491354331404995E-2</v>
      </c>
      <c r="X619" s="659">
        <v>2.9313512818098901E-3</v>
      </c>
      <c r="Y619" s="659">
        <v>3.7218363205284602E-3</v>
      </c>
      <c r="Z619" s="661">
        <v>9.216137387683879E-3</v>
      </c>
      <c r="AA619" s="659">
        <v>3.4686828291708299E-3</v>
      </c>
      <c r="AB619" s="659">
        <v>4.4040672894933202E-3</v>
      </c>
      <c r="AC619" s="661">
        <v>1.0905496950899899E-2</v>
      </c>
      <c r="AD619" s="659">
        <v>1.2916688974402501E-3</v>
      </c>
      <c r="AE619" s="659">
        <v>1.6399873249704001E-3</v>
      </c>
      <c r="AF619" s="661">
        <v>4.0609930593905486E-3</v>
      </c>
      <c r="AG619" s="659">
        <v>3.4629670942704298E-2</v>
      </c>
      <c r="AH619" s="659">
        <v>4.39681053566605E-2</v>
      </c>
      <c r="AI619" s="661">
        <v>0.10887528061123332</v>
      </c>
      <c r="AJ619" s="659">
        <v>7.6404060426981503E-3</v>
      </c>
      <c r="AK619" s="659">
        <v>9.6066240318246395E-3</v>
      </c>
      <c r="AL619" s="661">
        <v>0.46959501760835692</v>
      </c>
    </row>
    <row r="620" spans="1:38" x14ac:dyDescent="0.2">
      <c r="A620" s="329">
        <v>1999</v>
      </c>
      <c r="B620" s="329">
        <v>15</v>
      </c>
      <c r="C620" s="659">
        <v>10.507375619932199</v>
      </c>
      <c r="D620" s="659">
        <v>11.1834298312687</v>
      </c>
      <c r="E620" s="661">
        <v>5.4503596906737908</v>
      </c>
      <c r="F620" s="659">
        <v>0.460390821041126</v>
      </c>
      <c r="G620" s="659">
        <v>0.57810881671470205</v>
      </c>
      <c r="H620" s="684">
        <v>1.402702067622587</v>
      </c>
      <c r="I620" s="681">
        <v>1.2558278682009101</v>
      </c>
      <c r="J620" s="659">
        <v>2.15426571642175</v>
      </c>
      <c r="K620" s="675">
        <v>6.9572000278449142</v>
      </c>
      <c r="L620" s="659">
        <v>1.0443730426780699E-2</v>
      </c>
      <c r="M620" s="659">
        <v>1.1688886818066201E-2</v>
      </c>
      <c r="N620" s="684">
        <v>0.43003689220899521</v>
      </c>
      <c r="O620" s="727">
        <v>0</v>
      </c>
      <c r="P620" s="728">
        <v>0</v>
      </c>
      <c r="Q620" s="675">
        <v>0</v>
      </c>
      <c r="R620" s="659">
        <v>6.7276598489158796E-4</v>
      </c>
      <c r="S620" s="659">
        <v>1.0002821845643401E-3</v>
      </c>
      <c r="T620" s="675">
        <v>3.528581294204294E-3</v>
      </c>
      <c r="U620" s="659">
        <v>1.6133316058236501E-2</v>
      </c>
      <c r="V620" s="659">
        <v>2.0182443237215901E-2</v>
      </c>
      <c r="W620" s="661">
        <v>4.9410295778448431E-2</v>
      </c>
      <c r="X620" s="659">
        <v>3.0042987455317699E-3</v>
      </c>
      <c r="Y620" s="659">
        <v>3.7583170149743401E-3</v>
      </c>
      <c r="Z620" s="661">
        <v>9.2010451012174317E-3</v>
      </c>
      <c r="AA620" s="659">
        <v>3.5550014575387299E-3</v>
      </c>
      <c r="AB620" s="659">
        <v>4.44723398283984E-3</v>
      </c>
      <c r="AC620" s="661">
        <v>1.0887638779772297E-2</v>
      </c>
      <c r="AD620" s="659">
        <v>1.32381219923389E-3</v>
      </c>
      <c r="AE620" s="659">
        <v>1.6560621538680501E-3</v>
      </c>
      <c r="AF620" s="661">
        <v>4.0543420130608864E-3</v>
      </c>
      <c r="AG620" s="659">
        <v>3.5491438715690701E-2</v>
      </c>
      <c r="AH620" s="659">
        <v>4.4399058043544298E-2</v>
      </c>
      <c r="AI620" s="661">
        <v>0.1086969816519555</v>
      </c>
      <c r="AJ620" s="659">
        <v>1.1351912710726201E-2</v>
      </c>
      <c r="AK620" s="659">
        <v>1.27053534842126E-2</v>
      </c>
      <c r="AL620" s="661">
        <v>0.46743285349710684</v>
      </c>
    </row>
    <row r="621" spans="1:38" x14ac:dyDescent="0.2">
      <c r="A621" s="329">
        <v>1999</v>
      </c>
      <c r="B621" s="329">
        <v>16</v>
      </c>
      <c r="C621" s="659">
        <v>10.4844922673679</v>
      </c>
      <c r="D621" s="659">
        <v>11.164986283697299</v>
      </c>
      <c r="E621" s="661">
        <v>5.4475923658104684</v>
      </c>
      <c r="F621" s="659">
        <v>0.45681990254393601</v>
      </c>
      <c r="G621" s="659">
        <v>0.57412878395056799</v>
      </c>
      <c r="H621" s="684">
        <v>1.3971405231059042</v>
      </c>
      <c r="I621" s="681">
        <v>1.25333640094201</v>
      </c>
      <c r="J621" s="659">
        <v>2.1513750366586</v>
      </c>
      <c r="K621" s="675">
        <v>6.8893975958713805</v>
      </c>
      <c r="L621" s="659">
        <v>1.0410718033310199E-2</v>
      </c>
      <c r="M621" s="659">
        <v>1.16681686323003E-2</v>
      </c>
      <c r="N621" s="684">
        <v>0.42596620575361205</v>
      </c>
      <c r="O621" s="727">
        <v>0</v>
      </c>
      <c r="P621" s="728">
        <v>0</v>
      </c>
      <c r="Q621" s="675">
        <v>0</v>
      </c>
      <c r="R621" s="659">
        <v>6.7068839605804596E-4</v>
      </c>
      <c r="S621" s="659">
        <v>9.973926850682371E-4</v>
      </c>
      <c r="T621" s="675">
        <v>3.4703469980385732E-3</v>
      </c>
      <c r="U621" s="659">
        <v>1.60064439576636E-2</v>
      </c>
      <c r="V621" s="659">
        <v>2.0041182840169501E-2</v>
      </c>
      <c r="W621" s="661">
        <v>4.9225289128135265E-2</v>
      </c>
      <c r="X621" s="659">
        <v>2.9806749650626101E-3</v>
      </c>
      <c r="Y621" s="659">
        <v>3.7320117161864399E-3</v>
      </c>
      <c r="Z621" s="661">
        <v>9.1665930334360757E-3</v>
      </c>
      <c r="AA621" s="659">
        <v>3.5270464329799898E-3</v>
      </c>
      <c r="AB621" s="659">
        <v>4.4161054325648E-3</v>
      </c>
      <c r="AC621" s="661">
        <v>1.0846871112822922E-2</v>
      </c>
      <c r="AD621" s="659">
        <v>1.3134028706067601E-3</v>
      </c>
      <c r="AE621" s="659">
        <v>1.6444707884718001E-3</v>
      </c>
      <c r="AF621" s="661">
        <v>4.0391610324844382E-3</v>
      </c>
      <c r="AG621" s="659">
        <v>3.5212344860274497E-2</v>
      </c>
      <c r="AH621" s="659">
        <v>4.4088300329885297E-2</v>
      </c>
      <c r="AI621" s="661">
        <v>0.10828998855269556</v>
      </c>
      <c r="AJ621" s="659">
        <v>1.13160322059825E-2</v>
      </c>
      <c r="AK621" s="659">
        <v>1.2682833767411399E-2</v>
      </c>
      <c r="AL621" s="661">
        <v>0.46300822397631353</v>
      </c>
    </row>
    <row r="622" spans="1:38" x14ac:dyDescent="0.2">
      <c r="A622" s="329">
        <v>1999</v>
      </c>
      <c r="B622" s="329">
        <v>17</v>
      </c>
      <c r="C622" s="659">
        <v>10.476325217324</v>
      </c>
      <c r="D622" s="659">
        <v>11.157423452514101</v>
      </c>
      <c r="E622" s="661">
        <v>5.4458029414764129</v>
      </c>
      <c r="F622" s="659">
        <v>0.45554521619952698</v>
      </c>
      <c r="G622" s="659">
        <v>0.57161223961519003</v>
      </c>
      <c r="H622" s="684">
        <v>1.3962731036569009</v>
      </c>
      <c r="I622" s="681">
        <v>1.2524472057334799</v>
      </c>
      <c r="J622" s="659">
        <v>2.15015806955661</v>
      </c>
      <c r="K622" s="675">
        <v>6.8874397891718688</v>
      </c>
      <c r="L622" s="659">
        <v>1.0398931454481199E-2</v>
      </c>
      <c r="M622" s="659">
        <v>1.1664898612314E-2</v>
      </c>
      <c r="N622" s="684">
        <v>0.42594171825887328</v>
      </c>
      <c r="O622" s="727">
        <v>0</v>
      </c>
      <c r="P622" s="728">
        <v>0</v>
      </c>
      <c r="Q622" s="675">
        <v>0</v>
      </c>
      <c r="R622" s="659">
        <v>6.69946820386007E-4</v>
      </c>
      <c r="S622" s="659">
        <v>9.9536191256975192E-4</v>
      </c>
      <c r="T622" s="675">
        <v>3.4622971054230002E-3</v>
      </c>
      <c r="U622" s="659">
        <v>1.5961163651169698E-2</v>
      </c>
      <c r="V622" s="659">
        <v>1.9951952347943998E-2</v>
      </c>
      <c r="W622" s="661">
        <v>4.9194499241667189E-2</v>
      </c>
      <c r="X622" s="659">
        <v>2.9722428305031701E-3</v>
      </c>
      <c r="Y622" s="659">
        <v>3.7153950189093899E-3</v>
      </c>
      <c r="Z622" s="661">
        <v>9.1608582714723212E-3</v>
      </c>
      <c r="AA622" s="659">
        <v>3.51706828567281E-3</v>
      </c>
      <c r="AB622" s="659">
        <v>4.3964438617935296E-3</v>
      </c>
      <c r="AC622" s="661">
        <v>1.0840084565234226E-2</v>
      </c>
      <c r="AD622" s="659">
        <v>1.3096872280783901E-3</v>
      </c>
      <c r="AE622" s="659">
        <v>1.63714955599959E-3</v>
      </c>
      <c r="AF622" s="661">
        <v>4.0366359898262915E-3</v>
      </c>
      <c r="AG622" s="659">
        <v>3.51127297007824E-2</v>
      </c>
      <c r="AH622" s="659">
        <v>4.3891996304068398E-2</v>
      </c>
      <c r="AI622" s="661">
        <v>0.10822223914660778</v>
      </c>
      <c r="AJ622" s="659">
        <v>1.1303220118086901E-2</v>
      </c>
      <c r="AK622" s="659">
        <v>1.2679275707403299E-2</v>
      </c>
      <c r="AL622" s="661">
        <v>0.46298168934002171</v>
      </c>
    </row>
    <row r="623" spans="1:38" x14ac:dyDescent="0.2">
      <c r="A623" s="329">
        <v>1999</v>
      </c>
      <c r="B623" s="329">
        <v>18</v>
      </c>
      <c r="C623" s="659">
        <v>10.466613108186801</v>
      </c>
      <c r="D623" s="659">
        <v>11.1530235500326</v>
      </c>
      <c r="E623" s="661">
        <v>5.4398592219418331</v>
      </c>
      <c r="F623" s="659">
        <v>0.45585718175991402</v>
      </c>
      <c r="G623" s="659">
        <v>0.57111096447712795</v>
      </c>
      <c r="H623" s="684">
        <v>1.3965880725527837</v>
      </c>
      <c r="I623" s="681">
        <v>1.2521425592019799</v>
      </c>
      <c r="J623" s="659">
        <v>2.15035545779546</v>
      </c>
      <c r="K623" s="675">
        <v>6.8885385421968017</v>
      </c>
      <c r="L623" s="659">
        <v>1.0402431794105599E-2</v>
      </c>
      <c r="M623" s="659">
        <v>1.16846935408357E-2</v>
      </c>
      <c r="N623" s="684">
        <v>0.42635079634279882</v>
      </c>
      <c r="O623" s="727">
        <v>0</v>
      </c>
      <c r="P623" s="728">
        <v>0</v>
      </c>
      <c r="Q623" s="675">
        <v>0</v>
      </c>
      <c r="R623" s="659">
        <v>6.7016715237658005E-4</v>
      </c>
      <c r="S623" s="659">
        <v>9.9460487267727295E-4</v>
      </c>
      <c r="T623" s="675">
        <v>3.4763196149943565E-3</v>
      </c>
      <c r="U623" s="659">
        <v>1.5972302106646099E-2</v>
      </c>
      <c r="V623" s="659">
        <v>1.9934462630408399E-2</v>
      </c>
      <c r="W623" s="661">
        <v>4.9204451920395978E-2</v>
      </c>
      <c r="X623" s="659">
        <v>2.9743165486014501E-3</v>
      </c>
      <c r="Y623" s="659">
        <v>3.71213851559863E-3</v>
      </c>
      <c r="Z623" s="661">
        <v>9.1627095715586162E-3</v>
      </c>
      <c r="AA623" s="659">
        <v>3.5195221791309802E-3</v>
      </c>
      <c r="AB623" s="659">
        <v>4.3925903533849602E-3</v>
      </c>
      <c r="AC623" s="661">
        <v>1.0842277104715603E-2</v>
      </c>
      <c r="AD623" s="659">
        <v>1.31060101449321E-3</v>
      </c>
      <c r="AE623" s="659">
        <v>1.63571435569005E-3</v>
      </c>
      <c r="AF623" s="661">
        <v>4.0374521039372906E-3</v>
      </c>
      <c r="AG623" s="659">
        <v>3.5137230288151099E-2</v>
      </c>
      <c r="AH623" s="659">
        <v>4.3853530439818503E-2</v>
      </c>
      <c r="AI623" s="661">
        <v>0.10824411957810166</v>
      </c>
      <c r="AJ623" s="659">
        <v>1.1307031851624001E-2</v>
      </c>
      <c r="AK623" s="659">
        <v>1.27007922294699E-2</v>
      </c>
      <c r="AL623" s="661">
        <v>0.46342632594790051</v>
      </c>
    </row>
    <row r="624" spans="1:38" x14ac:dyDescent="0.2">
      <c r="A624" s="329">
        <v>1999</v>
      </c>
      <c r="B624" s="329">
        <v>19</v>
      </c>
      <c r="C624" s="659">
        <v>10.4618371414055</v>
      </c>
      <c r="D624" s="659">
        <v>11.144111230297201</v>
      </c>
      <c r="E624" s="661">
        <v>5.4388846899971943</v>
      </c>
      <c r="F624" s="659">
        <v>0.45511478401846001</v>
      </c>
      <c r="G624" s="659">
        <v>0.56770927201610499</v>
      </c>
      <c r="H624" s="684">
        <v>1.3986320836629316</v>
      </c>
      <c r="I624" s="681">
        <v>1.2434497008580201</v>
      </c>
      <c r="J624" s="659">
        <v>2.1323998699510001</v>
      </c>
      <c r="K624" s="675">
        <v>6.9136323249477343</v>
      </c>
      <c r="L624" s="659">
        <v>1.0349894636911799E-2</v>
      </c>
      <c r="M624" s="659">
        <v>1.16042640078045E-2</v>
      </c>
      <c r="N624" s="684">
        <v>0.42783135239046649</v>
      </c>
      <c r="O624" s="727">
        <v>0</v>
      </c>
      <c r="P624" s="728">
        <v>0</v>
      </c>
      <c r="Q624" s="675">
        <v>0</v>
      </c>
      <c r="R624" s="659">
        <v>6.6801261794620999E-4</v>
      </c>
      <c r="S624" s="659">
        <v>9.8891415726851009E-4</v>
      </c>
      <c r="T624" s="675">
        <v>3.5113516076469833E-3</v>
      </c>
      <c r="U624" s="659">
        <v>1.5945931653672901E-2</v>
      </c>
      <c r="V624" s="659">
        <v>1.9813894640972701E-2</v>
      </c>
      <c r="W624" s="661">
        <v>4.9272408840150481E-2</v>
      </c>
      <c r="X624" s="659">
        <v>2.96940470650022E-3</v>
      </c>
      <c r="Y624" s="659">
        <v>3.6896872552044501E-3</v>
      </c>
      <c r="Z624" s="661">
        <v>9.1753665393883629E-3</v>
      </c>
      <c r="AA624" s="659">
        <v>3.5137099876448698E-3</v>
      </c>
      <c r="AB624" s="659">
        <v>4.3660225192691899E-3</v>
      </c>
      <c r="AC624" s="661">
        <v>1.0857249449471505E-2</v>
      </c>
      <c r="AD624" s="659">
        <v>1.30843599142063E-3</v>
      </c>
      <c r="AE624" s="659">
        <v>1.6258209353556101E-3</v>
      </c>
      <c r="AF624" s="661">
        <v>4.0430265669751829E-3</v>
      </c>
      <c r="AG624" s="659">
        <v>3.5079203350909201E-2</v>
      </c>
      <c r="AH624" s="659">
        <v>4.35882939945621E-2</v>
      </c>
      <c r="AI624" s="661">
        <v>0.10839360981086141</v>
      </c>
      <c r="AJ624" s="659">
        <v>1.1249916928096401E-2</v>
      </c>
      <c r="AK624" s="659">
        <v>1.26133701212365E-2</v>
      </c>
      <c r="AL624" s="661">
        <v>0.46503547775658904</v>
      </c>
    </row>
    <row r="625" spans="1:38" x14ac:dyDescent="0.2">
      <c r="A625" s="329">
        <v>1999</v>
      </c>
      <c r="B625" s="329">
        <v>20</v>
      </c>
      <c r="C625" s="659">
        <v>11.7607984930809</v>
      </c>
      <c r="D625" s="659">
        <v>12.2333350808562</v>
      </c>
      <c r="E625" s="661">
        <v>5.4356665064112919</v>
      </c>
      <c r="F625" s="659">
        <v>0.464237626460554</v>
      </c>
      <c r="G625" s="659">
        <v>0.54544782023503302</v>
      </c>
      <c r="H625" s="684">
        <v>1.3961934456082838</v>
      </c>
      <c r="I625" s="681">
        <v>1.2728203430929199</v>
      </c>
      <c r="J625" s="659">
        <v>1.9721875234814801</v>
      </c>
      <c r="K625" s="675">
        <v>6.9002960144246508</v>
      </c>
      <c r="L625" s="659">
        <v>1.54703937577326E-2</v>
      </c>
      <c r="M625" s="659">
        <v>1.54570433155238E-2</v>
      </c>
      <c r="N625" s="684">
        <v>0.42716219538022199</v>
      </c>
      <c r="O625" s="727">
        <v>0</v>
      </c>
      <c r="P625" s="728">
        <v>0</v>
      </c>
      <c r="Q625" s="675">
        <v>0</v>
      </c>
      <c r="R625" s="659">
        <v>6.7091984513763703E-4</v>
      </c>
      <c r="S625" s="659">
        <v>9.8944290754358704E-4</v>
      </c>
      <c r="T625" s="675">
        <v>3.4804148276907933E-3</v>
      </c>
      <c r="U625" s="659">
        <v>1.6270259224557899E-2</v>
      </c>
      <c r="V625" s="659">
        <v>1.9022795049470801E-2</v>
      </c>
      <c r="W625" s="661">
        <v>4.9187796857133127E-2</v>
      </c>
      <c r="X625" s="659">
        <v>3.0298018023298301E-3</v>
      </c>
      <c r="Y625" s="659">
        <v>3.54237060788575E-3</v>
      </c>
      <c r="Z625" s="661">
        <v>9.1596085728166462E-3</v>
      </c>
      <c r="AA625" s="659">
        <v>3.5851772445656001E-3</v>
      </c>
      <c r="AB625" s="659">
        <v>4.19170265987104E-3</v>
      </c>
      <c r="AC625" s="661">
        <v>1.0838608935830257E-2</v>
      </c>
      <c r="AD625" s="659">
        <v>1.3350505659550399E-3</v>
      </c>
      <c r="AE625" s="659">
        <v>1.56090794307454E-3</v>
      </c>
      <c r="AF625" s="661">
        <v>4.0360846108586316E-3</v>
      </c>
      <c r="AG625" s="659">
        <v>3.5792721607103103E-2</v>
      </c>
      <c r="AH625" s="659">
        <v>4.18479609149396E-2</v>
      </c>
      <c r="AI625" s="661">
        <v>0.10820750551503353</v>
      </c>
      <c r="AJ625" s="659">
        <v>1.6815699704798501E-2</v>
      </c>
      <c r="AK625" s="659">
        <v>1.68011842875588E-2</v>
      </c>
      <c r="AL625" s="661">
        <v>0.46430826110442847</v>
      </c>
    </row>
    <row r="626" spans="1:38" x14ac:dyDescent="0.2">
      <c r="A626" s="329">
        <v>1999</v>
      </c>
      <c r="B626" s="329">
        <v>21</v>
      </c>
      <c r="C626" s="659">
        <v>11.9454008462726</v>
      </c>
      <c r="D626" s="659">
        <v>12.4711127087597</v>
      </c>
      <c r="E626" s="661">
        <v>5.4428490988911058</v>
      </c>
      <c r="F626" s="659">
        <v>0.49300097463064102</v>
      </c>
      <c r="G626" s="659">
        <v>0.57944462499617899</v>
      </c>
      <c r="H626" s="684">
        <v>1.4010526544503641</v>
      </c>
      <c r="I626" s="681">
        <v>1.2927354399752999</v>
      </c>
      <c r="J626" s="659">
        <v>2.0050695503441198</v>
      </c>
      <c r="K626" s="675">
        <v>6.9067949074617978</v>
      </c>
      <c r="L626" s="659">
        <v>1.5869143823615602E-2</v>
      </c>
      <c r="M626" s="659">
        <v>1.5933107057632699E-2</v>
      </c>
      <c r="N626" s="684">
        <v>0.42692264230192345</v>
      </c>
      <c r="O626" s="727">
        <v>0</v>
      </c>
      <c r="P626" s="728">
        <v>0</v>
      </c>
      <c r="Q626" s="675">
        <v>0</v>
      </c>
      <c r="R626" s="659">
        <v>6.8781317279451102E-4</v>
      </c>
      <c r="S626" s="659">
        <v>1.0116286051239699E-3</v>
      </c>
      <c r="T626" s="675">
        <v>3.5373506716192748E-3</v>
      </c>
      <c r="U626" s="659">
        <v>1.7292163000405401E-2</v>
      </c>
      <c r="V626" s="659">
        <v>2.0231047586704302E-2</v>
      </c>
      <c r="W626" s="661">
        <v>4.9361433630473552E-2</v>
      </c>
      <c r="X626" s="659">
        <v>3.2200976442727102E-3</v>
      </c>
      <c r="Y626" s="659">
        <v>3.7673692995231099E-3</v>
      </c>
      <c r="Z626" s="661">
        <v>9.1919439699596796E-3</v>
      </c>
      <c r="AA626" s="659">
        <v>3.81035635503861E-3</v>
      </c>
      <c r="AB626" s="659">
        <v>4.4579430125805701E-3</v>
      </c>
      <c r="AC626" s="661">
        <v>1.0876868919476755E-2</v>
      </c>
      <c r="AD626" s="659">
        <v>1.41890146258398E-3</v>
      </c>
      <c r="AE626" s="659">
        <v>1.66005128021068E-3</v>
      </c>
      <c r="AF626" s="661">
        <v>4.0503311152181812E-3</v>
      </c>
      <c r="AG626" s="659">
        <v>3.8040777581166897E-2</v>
      </c>
      <c r="AH626" s="659">
        <v>4.45059917924851E-2</v>
      </c>
      <c r="AI626" s="661">
        <v>0.10858951115467314</v>
      </c>
      <c r="AJ626" s="659">
        <v>1.7249125502641599E-2</v>
      </c>
      <c r="AK626" s="659">
        <v>1.7318652428330701E-2</v>
      </c>
      <c r="AL626" s="661">
        <v>0.46404786389704838</v>
      </c>
    </row>
    <row r="627" spans="1:38" x14ac:dyDescent="0.2">
      <c r="A627" s="329">
        <v>1999</v>
      </c>
      <c r="B627" s="329">
        <v>22</v>
      </c>
      <c r="C627" s="659">
        <v>11.8297864736038</v>
      </c>
      <c r="D627" s="659">
        <v>12.329032361229</v>
      </c>
      <c r="E627" s="661">
        <v>5.438000966549871</v>
      </c>
      <c r="F627" s="659">
        <v>0.47929044558723899</v>
      </c>
      <c r="G627" s="659">
        <v>0.55999645445077595</v>
      </c>
      <c r="H627" s="684">
        <v>1.3977155524540221</v>
      </c>
      <c r="I627" s="681">
        <v>1.2849228139733</v>
      </c>
      <c r="J627" s="659">
        <v>1.9914409962733099</v>
      </c>
      <c r="K627" s="675">
        <v>6.8987655784847188</v>
      </c>
      <c r="L627" s="659">
        <v>1.5644921003975801E-2</v>
      </c>
      <c r="M627" s="659">
        <v>1.5687630139093699E-2</v>
      </c>
      <c r="N627" s="684">
        <v>0.42682501316823507</v>
      </c>
      <c r="O627" s="727">
        <v>0</v>
      </c>
      <c r="P627" s="728">
        <v>0</v>
      </c>
      <c r="Q627" s="675">
        <v>0</v>
      </c>
      <c r="R627" s="659">
        <v>6.8065576104594605E-4</v>
      </c>
      <c r="S627" s="659">
        <v>9.9918926964356696E-4</v>
      </c>
      <c r="T627" s="675">
        <v>3.4968885511063768E-3</v>
      </c>
      <c r="U627" s="659">
        <v>1.6805015764921799E-2</v>
      </c>
      <c r="V627" s="659">
        <v>1.9540268708186599E-2</v>
      </c>
      <c r="W627" s="661">
        <v>4.9243042631721919E-2</v>
      </c>
      <c r="X627" s="659">
        <v>3.1293820271678101E-3</v>
      </c>
      <c r="Y627" s="659">
        <v>3.6387328328954501E-3</v>
      </c>
      <c r="Z627" s="661">
        <v>9.1698938999694724E-3</v>
      </c>
      <c r="AA627" s="659">
        <v>3.70301263253652E-3</v>
      </c>
      <c r="AB627" s="659">
        <v>4.3057293444874103E-3</v>
      </c>
      <c r="AC627" s="661">
        <v>1.0850776280119235E-2</v>
      </c>
      <c r="AD627" s="659">
        <v>1.37892851518266E-3</v>
      </c>
      <c r="AE627" s="659">
        <v>1.6033686259839901E-3</v>
      </c>
      <c r="AF627" s="661">
        <v>4.0406165871987474E-3</v>
      </c>
      <c r="AG627" s="659">
        <v>3.6969118033189897E-2</v>
      </c>
      <c r="AH627" s="659">
        <v>4.2986342014779202E-2</v>
      </c>
      <c r="AI627" s="661">
        <v>0.10832896724226826</v>
      </c>
      <c r="AJ627" s="659">
        <v>1.70054057070421E-2</v>
      </c>
      <c r="AK627" s="659">
        <v>1.7051826045114599E-2</v>
      </c>
      <c r="AL627" s="661">
        <v>0.46394172738924033</v>
      </c>
    </row>
    <row r="628" spans="1:38" x14ac:dyDescent="0.2">
      <c r="A628" s="329">
        <v>1999</v>
      </c>
      <c r="B628" s="329">
        <v>23</v>
      </c>
      <c r="C628" s="659">
        <v>11.8132351153104</v>
      </c>
      <c r="D628" s="659">
        <v>12.307551017140501</v>
      </c>
      <c r="E628" s="661">
        <v>5.4352317638932792</v>
      </c>
      <c r="F628" s="659">
        <v>0.47671635430772902</v>
      </c>
      <c r="G628" s="659">
        <v>0.55462983963394696</v>
      </c>
      <c r="H628" s="684">
        <v>1.394789623042676</v>
      </c>
      <c r="I628" s="681">
        <v>1.28313056427685</v>
      </c>
      <c r="J628" s="659">
        <v>1.9881916453858599</v>
      </c>
      <c r="K628" s="675">
        <v>6.8723932572955588</v>
      </c>
      <c r="L628" s="659">
        <v>1.5609207557284699E-2</v>
      </c>
      <c r="M628" s="659">
        <v>1.5657499200275898E-2</v>
      </c>
      <c r="N628" s="684">
        <v>0.42536974324843918</v>
      </c>
      <c r="O628" s="727">
        <v>0</v>
      </c>
      <c r="P628" s="728">
        <v>0</v>
      </c>
      <c r="Q628" s="675">
        <v>0</v>
      </c>
      <c r="R628" s="659">
        <v>6.7913781233497296E-4</v>
      </c>
      <c r="S628" s="659">
        <v>9.9496296669509296E-4</v>
      </c>
      <c r="T628" s="675">
        <v>3.4654519130267467E-3</v>
      </c>
      <c r="U628" s="659">
        <v>1.67135602652752E-2</v>
      </c>
      <c r="V628" s="659">
        <v>1.9349872631713401E-2</v>
      </c>
      <c r="W628" s="661">
        <v>4.9143498567743686E-2</v>
      </c>
      <c r="X628" s="659">
        <v>3.1123517716827799E-3</v>
      </c>
      <c r="Y628" s="659">
        <v>3.60327764797341E-3</v>
      </c>
      <c r="Z628" s="661">
        <v>9.1513625301397408E-3</v>
      </c>
      <c r="AA628" s="659">
        <v>3.68286020926136E-3</v>
      </c>
      <c r="AB628" s="659">
        <v>4.2637746587946496E-3</v>
      </c>
      <c r="AC628" s="661">
        <v>1.0828851874485394E-2</v>
      </c>
      <c r="AD628" s="659">
        <v>1.3714248528321901E-3</v>
      </c>
      <c r="AE628" s="659">
        <v>1.58774664767213E-3</v>
      </c>
      <c r="AF628" s="661">
        <v>4.0324523582984982E-3</v>
      </c>
      <c r="AG628" s="659">
        <v>3.6767913608435003E-2</v>
      </c>
      <c r="AH628" s="659">
        <v>4.25674926720368E-2</v>
      </c>
      <c r="AI628" s="661">
        <v>0.10811007453389967</v>
      </c>
      <c r="AJ628" s="659">
        <v>1.6966585840253599E-2</v>
      </c>
      <c r="AK628" s="659">
        <v>1.70190748244686E-2</v>
      </c>
      <c r="AL628" s="661">
        <v>0.4623598804908336</v>
      </c>
    </row>
    <row r="629" spans="1:38" x14ac:dyDescent="0.2">
      <c r="A629" s="329">
        <v>1999</v>
      </c>
      <c r="B629" s="329">
        <v>24</v>
      </c>
      <c r="C629" s="659">
        <v>11.793836768442199</v>
      </c>
      <c r="D629" s="659">
        <v>12.289007750475401</v>
      </c>
      <c r="E629" s="661">
        <v>5.4342030679378093</v>
      </c>
      <c r="F629" s="659">
        <v>0.47369887957429502</v>
      </c>
      <c r="G629" s="659">
        <v>0.55105162530340002</v>
      </c>
      <c r="H629" s="684">
        <v>1.3933135597655977</v>
      </c>
      <c r="I629" s="681">
        <v>1.2810294998476901</v>
      </c>
      <c r="J629" s="659">
        <v>1.98550840302424</v>
      </c>
      <c r="K629" s="675">
        <v>6.8497163734203612</v>
      </c>
      <c r="L629" s="659">
        <v>1.55673553027485E-2</v>
      </c>
      <c r="M629" s="659">
        <v>1.56256301893592E-2</v>
      </c>
      <c r="N629" s="684">
        <v>0.42397121270097421</v>
      </c>
      <c r="O629" s="727">
        <v>0</v>
      </c>
      <c r="P629" s="728">
        <v>0</v>
      </c>
      <c r="Q629" s="675">
        <v>0</v>
      </c>
      <c r="R629" s="659">
        <v>6.7735824352692495E-4</v>
      </c>
      <c r="S629" s="659">
        <v>9.9232933908003198E-4</v>
      </c>
      <c r="T629" s="675">
        <v>3.453152315741862E-3</v>
      </c>
      <c r="U629" s="659">
        <v>1.6606355753669099E-2</v>
      </c>
      <c r="V629" s="659">
        <v>1.9222838627132699E-2</v>
      </c>
      <c r="W629" s="661">
        <v>4.9095377296663592E-2</v>
      </c>
      <c r="X629" s="659">
        <v>3.0923894252913001E-3</v>
      </c>
      <c r="Y629" s="659">
        <v>3.57962204387831E-3</v>
      </c>
      <c r="Z629" s="661">
        <v>9.1424012135343981E-3</v>
      </c>
      <c r="AA629" s="659">
        <v>3.6592375312159199E-3</v>
      </c>
      <c r="AB629" s="659">
        <v>4.2357820383390303E-3</v>
      </c>
      <c r="AC629" s="661">
        <v>1.0818242257115761E-2</v>
      </c>
      <c r="AD629" s="659">
        <v>1.3626281109383701E-3</v>
      </c>
      <c r="AE629" s="659">
        <v>1.57732196052067E-3</v>
      </c>
      <c r="AF629" s="661">
        <v>4.0285009677729616E-3</v>
      </c>
      <c r="AG629" s="659">
        <v>3.6532090998196202E-2</v>
      </c>
      <c r="AH629" s="659">
        <v>4.2288033961816601E-2</v>
      </c>
      <c r="AI629" s="661">
        <v>0.10800418765619936</v>
      </c>
      <c r="AJ629" s="659">
        <v>1.6921089707848801E-2</v>
      </c>
      <c r="AK629" s="659">
        <v>1.6984435162436098E-2</v>
      </c>
      <c r="AL629" s="661">
        <v>0.46083974276929029</v>
      </c>
    </row>
    <row r="630" spans="1:38" x14ac:dyDescent="0.2">
      <c r="A630" s="329">
        <v>1999</v>
      </c>
      <c r="B630" s="329">
        <v>25</v>
      </c>
      <c r="C630" s="659">
        <v>11.7948831516941</v>
      </c>
      <c r="D630" s="659">
        <v>12.296192320281</v>
      </c>
      <c r="E630" s="661">
        <v>5.4347039236960111</v>
      </c>
      <c r="F630" s="659">
        <v>0.47387054677632301</v>
      </c>
      <c r="G630" s="659">
        <v>0.55154388083059702</v>
      </c>
      <c r="H630" s="684">
        <v>1.3929618475547731</v>
      </c>
      <c r="I630" s="681">
        <v>1.2811440394003499</v>
      </c>
      <c r="J630" s="659">
        <v>1.98644175620595</v>
      </c>
      <c r="K630" s="675">
        <v>6.8330055165362031</v>
      </c>
      <c r="L630" s="659">
        <v>1.55696820246581E-2</v>
      </c>
      <c r="M630" s="659">
        <v>1.5643071064084899E-2</v>
      </c>
      <c r="N630" s="684">
        <v>0.42283354142987356</v>
      </c>
      <c r="O630" s="727">
        <v>0</v>
      </c>
      <c r="P630" s="728">
        <v>0</v>
      </c>
      <c r="Q630" s="675">
        <v>0</v>
      </c>
      <c r="R630" s="659">
        <v>6.7745691431329001E-4</v>
      </c>
      <c r="S630" s="659">
        <v>9.9248151553830597E-4</v>
      </c>
      <c r="T630" s="675">
        <v>3.4516894843743644E-3</v>
      </c>
      <c r="U630" s="659">
        <v>1.6612461214375901E-2</v>
      </c>
      <c r="V630" s="659">
        <v>1.92404055006394E-2</v>
      </c>
      <c r="W630" s="661">
        <v>4.9086431340153794E-2</v>
      </c>
      <c r="X630" s="659">
        <v>3.0935252382645801E-3</v>
      </c>
      <c r="Y630" s="659">
        <v>3.58289457195824E-3</v>
      </c>
      <c r="Z630" s="661">
        <v>9.140736999507312E-3</v>
      </c>
      <c r="AA630" s="659">
        <v>3.6605804388881902E-3</v>
      </c>
      <c r="AB630" s="659">
        <v>4.2396559943546899E-3</v>
      </c>
      <c r="AC630" s="661">
        <v>1.0816274992338247E-2</v>
      </c>
      <c r="AD630" s="659">
        <v>1.3631289566251501E-3</v>
      </c>
      <c r="AE630" s="659">
        <v>1.57876489219622E-3</v>
      </c>
      <c r="AF630" s="661">
        <v>4.0277680408102277E-3</v>
      </c>
      <c r="AG630" s="659">
        <v>3.6545504217518399E-2</v>
      </c>
      <c r="AH630" s="659">
        <v>4.2326709880836998E-2</v>
      </c>
      <c r="AI630" s="661">
        <v>0.10798455810173634</v>
      </c>
      <c r="AJ630" s="659">
        <v>1.6923624422662199E-2</v>
      </c>
      <c r="AK630" s="659">
        <v>1.7003391133912801E-2</v>
      </c>
      <c r="AL630" s="661">
        <v>0.45960311805874537</v>
      </c>
    </row>
    <row r="631" spans="1:38" x14ac:dyDescent="0.2">
      <c r="A631" s="329">
        <v>1999</v>
      </c>
      <c r="B631" s="329">
        <v>26</v>
      </c>
      <c r="C631" s="659">
        <v>11.8017063388567</v>
      </c>
      <c r="D631" s="659">
        <v>12.310082471509601</v>
      </c>
      <c r="E631" s="661">
        <v>5.4360579033457066</v>
      </c>
      <c r="F631" s="659">
        <v>0.47494285037384198</v>
      </c>
      <c r="G631" s="659">
        <v>0.55312357256333</v>
      </c>
      <c r="H631" s="684">
        <v>1.3929951835795262</v>
      </c>
      <c r="I631" s="681">
        <v>1.2818825803157401</v>
      </c>
      <c r="J631" s="659">
        <v>1.98832043990895</v>
      </c>
      <c r="K631" s="675">
        <v>6.8164660671489026</v>
      </c>
      <c r="L631" s="659">
        <v>1.55844872277084E-2</v>
      </c>
      <c r="M631" s="659">
        <v>1.5673205798440799E-2</v>
      </c>
      <c r="N631" s="684">
        <v>0.42165147300130301</v>
      </c>
      <c r="O631" s="727">
        <v>0</v>
      </c>
      <c r="P631" s="728">
        <v>0</v>
      </c>
      <c r="Q631" s="675">
        <v>0</v>
      </c>
      <c r="R631" s="659">
        <v>6.7808663284061395E-4</v>
      </c>
      <c r="S631" s="659">
        <v>9.9338604004415199E-4</v>
      </c>
      <c r="T631" s="675">
        <v>3.452633368525295E-3</v>
      </c>
      <c r="U631" s="659">
        <v>1.6650561783362099E-2</v>
      </c>
      <c r="V631" s="659">
        <v>1.9296631763750498E-2</v>
      </c>
      <c r="W631" s="661">
        <v>4.909135253982308E-2</v>
      </c>
      <c r="X631" s="659">
        <v>3.1006218667062198E-3</v>
      </c>
      <c r="Y631" s="659">
        <v>3.5933625122828799E-3</v>
      </c>
      <c r="Z631" s="661">
        <v>9.1416510441211952E-3</v>
      </c>
      <c r="AA631" s="659">
        <v>3.6689799422691001E-3</v>
      </c>
      <c r="AB631" s="659">
        <v>4.2520415684041803E-3</v>
      </c>
      <c r="AC631" s="661">
        <v>1.0817356347437558E-2</v>
      </c>
      <c r="AD631" s="659">
        <v>1.3662552620004799E-3</v>
      </c>
      <c r="AE631" s="659">
        <v>1.58337644195277E-3</v>
      </c>
      <c r="AF631" s="661">
        <v>4.0281704361471672E-3</v>
      </c>
      <c r="AG631" s="659">
        <v>3.6629320972709399E-2</v>
      </c>
      <c r="AH631" s="659">
        <v>4.2450358981541002E-2</v>
      </c>
      <c r="AI631" s="661">
        <v>0.10799530179118942</v>
      </c>
      <c r="AJ631" s="659">
        <v>1.6939711402512402E-2</v>
      </c>
      <c r="AK631" s="659">
        <v>1.70361498144781E-2</v>
      </c>
      <c r="AL631" s="661">
        <v>0.45831828059507629</v>
      </c>
    </row>
    <row r="632" spans="1:38" x14ac:dyDescent="0.2">
      <c r="A632" s="329">
        <v>1999</v>
      </c>
      <c r="B632" s="329">
        <v>27</v>
      </c>
      <c r="C632" s="659">
        <v>11.8033582447189</v>
      </c>
      <c r="D632" s="659">
        <v>12.3185871252384</v>
      </c>
      <c r="E632" s="661">
        <v>5.4373411554917519</v>
      </c>
      <c r="F632" s="659">
        <v>0.47520810243886702</v>
      </c>
      <c r="G632" s="659">
        <v>0.55390207774112099</v>
      </c>
      <c r="H632" s="684">
        <v>1.3926916373918197</v>
      </c>
      <c r="I632" s="681">
        <v>1.28206071218005</v>
      </c>
      <c r="J632" s="659">
        <v>1.98944872223039</v>
      </c>
      <c r="K632" s="675">
        <v>6.7960840587931957</v>
      </c>
      <c r="L632" s="659">
        <v>1.5588108565347401E-2</v>
      </c>
      <c r="M632" s="659">
        <v>1.5692739716065201E-2</v>
      </c>
      <c r="N632" s="684">
        <v>0.42024517516090293</v>
      </c>
      <c r="O632" s="727">
        <v>0</v>
      </c>
      <c r="P632" s="728">
        <v>0</v>
      </c>
      <c r="Q632" s="675">
        <v>0</v>
      </c>
      <c r="R632" s="659">
        <v>6.78240324197052E-4</v>
      </c>
      <c r="S632" s="659">
        <v>9.9375601302844805E-4</v>
      </c>
      <c r="T632" s="675">
        <v>3.4485720668043416E-3</v>
      </c>
      <c r="U632" s="659">
        <v>1.6659980406411801E-2</v>
      </c>
      <c r="V632" s="659">
        <v>1.9324352327682801E-2</v>
      </c>
      <c r="W632" s="661">
        <v>4.9084978037146725E-2</v>
      </c>
      <c r="X632" s="659">
        <v>3.10237439230786E-3</v>
      </c>
      <c r="Y632" s="659">
        <v>3.5985250261137101E-3</v>
      </c>
      <c r="Z632" s="661">
        <v>9.1404619635574967E-3</v>
      </c>
      <c r="AA632" s="659">
        <v>3.6710523983772701E-3</v>
      </c>
      <c r="AB632" s="659">
        <v>4.2581517063250904E-3</v>
      </c>
      <c r="AC632" s="661">
        <v>1.0815953802466478E-2</v>
      </c>
      <c r="AD632" s="659">
        <v>1.36702800771263E-3</v>
      </c>
      <c r="AE632" s="659">
        <v>1.58565181304688E-3</v>
      </c>
      <c r="AF632" s="661">
        <v>4.0276487300224314E-3</v>
      </c>
      <c r="AG632" s="659">
        <v>3.6650053459312902E-2</v>
      </c>
      <c r="AH632" s="659">
        <v>4.2511349924152599E-2</v>
      </c>
      <c r="AI632" s="661">
        <v>0.1079813254446315</v>
      </c>
      <c r="AJ632" s="659">
        <v>1.6943650774731301E-2</v>
      </c>
      <c r="AK632" s="659">
        <v>1.7057375830735699E-2</v>
      </c>
      <c r="AL632" s="661">
        <v>0.45678974543160183</v>
      </c>
    </row>
    <row r="633" spans="1:38" x14ac:dyDescent="0.2">
      <c r="A633" s="329">
        <v>1999</v>
      </c>
      <c r="B633" s="329">
        <v>28</v>
      </c>
      <c r="C633" s="659">
        <v>11.800293423463501</v>
      </c>
      <c r="D633" s="659">
        <v>12.3226148373938</v>
      </c>
      <c r="E633" s="661">
        <v>5.4384325204956987</v>
      </c>
      <c r="F633" s="659">
        <v>0.47473862783033499</v>
      </c>
      <c r="G633" s="659">
        <v>0.55403210007355197</v>
      </c>
      <c r="H633" s="684">
        <v>1.3918363249801096</v>
      </c>
      <c r="I633" s="681">
        <v>1.2817297301972499</v>
      </c>
      <c r="J633" s="659">
        <v>1.98995332360001</v>
      </c>
      <c r="K633" s="675">
        <v>6.7686820725979189</v>
      </c>
      <c r="L633" s="659">
        <v>1.5581546439066001E-2</v>
      </c>
      <c r="M633" s="659">
        <v>1.5703361544058599E-2</v>
      </c>
      <c r="N633" s="684">
        <v>0.41841997195467051</v>
      </c>
      <c r="O633" s="727">
        <v>0</v>
      </c>
      <c r="P633" s="728">
        <v>0</v>
      </c>
      <c r="Q633" s="675">
        <v>0</v>
      </c>
      <c r="R633" s="659">
        <v>6.7796100531772102E-4</v>
      </c>
      <c r="S633" s="659">
        <v>9.93698124314173E-4</v>
      </c>
      <c r="T633" s="675">
        <v>3.4376544680504331E-3</v>
      </c>
      <c r="U633" s="659">
        <v>1.66433126243016E-2</v>
      </c>
      <c r="V633" s="659">
        <v>1.9329040311115899E-2</v>
      </c>
      <c r="W633" s="661">
        <v>4.9060322714225738E-2</v>
      </c>
      <c r="X633" s="659">
        <v>3.09926944847765E-3</v>
      </c>
      <c r="Y633" s="659">
        <v>3.59939901637175E-3</v>
      </c>
      <c r="Z633" s="661">
        <v>9.1358721482889659E-3</v>
      </c>
      <c r="AA633" s="659">
        <v>3.66737854091638E-3</v>
      </c>
      <c r="AB633" s="659">
        <v>4.2591839839775502E-3</v>
      </c>
      <c r="AC633" s="661">
        <v>1.0810518016648677E-2</v>
      </c>
      <c r="AD633" s="659">
        <v>1.36566044760389E-3</v>
      </c>
      <c r="AE633" s="659">
        <v>1.58603677806982E-3</v>
      </c>
      <c r="AF633" s="661">
        <v>4.0256247547060253E-3</v>
      </c>
      <c r="AG633" s="659">
        <v>3.6613364153133598E-2</v>
      </c>
      <c r="AH633" s="659">
        <v>4.2521677211169798E-2</v>
      </c>
      <c r="AI633" s="661">
        <v>0.10792705217540505</v>
      </c>
      <c r="AJ633" s="659">
        <v>1.6936517394649599E-2</v>
      </c>
      <c r="AK633" s="659">
        <v>1.7068924727203599E-2</v>
      </c>
      <c r="AL633" s="661">
        <v>0.45480574931567491</v>
      </c>
    </row>
    <row r="634" spans="1:38" x14ac:dyDescent="0.2">
      <c r="A634" s="329">
        <v>1999</v>
      </c>
      <c r="B634" s="329">
        <v>29</v>
      </c>
      <c r="C634" s="659">
        <v>11.796640770630299</v>
      </c>
      <c r="D634" s="659">
        <v>12.326437350770099</v>
      </c>
      <c r="E634" s="661">
        <v>5.4395219220199147</v>
      </c>
      <c r="F634" s="659">
        <v>0.47418137647349201</v>
      </c>
      <c r="G634" s="659">
        <v>0.55419344870370102</v>
      </c>
      <c r="H634" s="684">
        <v>1.3904412172701732</v>
      </c>
      <c r="I634" s="681">
        <v>1.28133372593128</v>
      </c>
      <c r="J634" s="659">
        <v>1.9904370525263499</v>
      </c>
      <c r="K634" s="675">
        <v>6.7333096394965413</v>
      </c>
      <c r="L634" s="659">
        <v>1.55737402381968E-2</v>
      </c>
      <c r="M634" s="659">
        <v>1.5713273289060799E-2</v>
      </c>
      <c r="N634" s="684">
        <v>0.41610685429147681</v>
      </c>
      <c r="O634" s="727">
        <v>0</v>
      </c>
      <c r="P634" s="728">
        <v>0</v>
      </c>
      <c r="Q634" s="675">
        <v>0</v>
      </c>
      <c r="R634" s="659">
        <v>6.7762934382987203E-4</v>
      </c>
      <c r="S634" s="659">
        <v>9.9367825390636599E-4</v>
      </c>
      <c r="T634" s="675">
        <v>3.4194675173500333E-3</v>
      </c>
      <c r="U634" s="659">
        <v>1.6623511424993201E-2</v>
      </c>
      <c r="V634" s="659">
        <v>1.9334837929198202E-2</v>
      </c>
      <c r="W634" s="661">
        <v>4.9017997864420487E-2</v>
      </c>
      <c r="X634" s="659">
        <v>3.0955824887793199E-3</v>
      </c>
      <c r="Y634" s="659">
        <v>3.60047769213478E-3</v>
      </c>
      <c r="Z634" s="661">
        <v>9.1279891431114025E-3</v>
      </c>
      <c r="AA634" s="659">
        <v>3.6630172225074098E-3</v>
      </c>
      <c r="AB634" s="659">
        <v>4.26046161391297E-3</v>
      </c>
      <c r="AC634" s="661">
        <v>1.0801194370003295E-2</v>
      </c>
      <c r="AD634" s="659">
        <v>1.36403555079683E-3</v>
      </c>
      <c r="AE634" s="659">
        <v>1.58651177021821E-3</v>
      </c>
      <c r="AF634" s="661">
        <v>4.0221512968717597E-3</v>
      </c>
      <c r="AG634" s="659">
        <v>3.6569817997713701E-2</v>
      </c>
      <c r="AH634" s="659">
        <v>4.2534410162094201E-2</v>
      </c>
      <c r="AI634" s="661">
        <v>0.10783394952915563</v>
      </c>
      <c r="AJ634" s="659">
        <v>1.6928042721355899E-2</v>
      </c>
      <c r="AK634" s="659">
        <v>1.7079698727534599E-2</v>
      </c>
      <c r="AL634" s="661">
        <v>0.45229147095614591</v>
      </c>
    </row>
    <row r="635" spans="1:38" x14ac:dyDescent="0.2">
      <c r="A635" s="329">
        <v>1999</v>
      </c>
      <c r="B635" s="329">
        <v>30</v>
      </c>
      <c r="C635" s="659">
        <v>11.794494205836999</v>
      </c>
      <c r="D635" s="659">
        <v>12.3332702556587</v>
      </c>
      <c r="E635" s="661">
        <v>5.452378883330443</v>
      </c>
      <c r="F635" s="659">
        <v>0.47386192751638601</v>
      </c>
      <c r="G635" s="659">
        <v>0.554886691125135</v>
      </c>
      <c r="H635" s="684">
        <v>1.3958233971849323</v>
      </c>
      <c r="I635" s="681">
        <v>1.28110095695528</v>
      </c>
      <c r="J635" s="659">
        <v>1.9913500643766899</v>
      </c>
      <c r="K635" s="675">
        <v>6.7609013590770681</v>
      </c>
      <c r="L635" s="659">
        <v>1.5569220824831601E-2</v>
      </c>
      <c r="M635" s="659">
        <v>1.5728641596677102E-2</v>
      </c>
      <c r="N635" s="684">
        <v>0.41785916505892179</v>
      </c>
      <c r="O635" s="727">
        <v>0</v>
      </c>
      <c r="P635" s="728">
        <v>0</v>
      </c>
      <c r="Q635" s="675">
        <v>0</v>
      </c>
      <c r="R635" s="659">
        <v>6.7743669196618499E-4</v>
      </c>
      <c r="S635" s="659">
        <v>9.9403718888334703E-4</v>
      </c>
      <c r="T635" s="675">
        <v>3.4517724130915537E-3</v>
      </c>
      <c r="U635" s="659">
        <v>1.6612171593418101E-2</v>
      </c>
      <c r="V635" s="659">
        <v>1.9359521010179601E-2</v>
      </c>
      <c r="W635" s="661">
        <v>4.920409997740216E-2</v>
      </c>
      <c r="X635" s="659">
        <v>3.0934692319524101E-3</v>
      </c>
      <c r="Y635" s="659">
        <v>3.6050744110615002E-3</v>
      </c>
      <c r="Z635" s="661">
        <v>9.1626458474985718E-3</v>
      </c>
      <c r="AA635" s="659">
        <v>3.66051618111249E-3</v>
      </c>
      <c r="AB635" s="659">
        <v>4.2659015259150597E-3</v>
      </c>
      <c r="AC635" s="661">
        <v>1.0842200216673738E-2</v>
      </c>
      <c r="AD635" s="659">
        <v>1.3631042937678199E-3</v>
      </c>
      <c r="AE635" s="659">
        <v>1.58853729798673E-3</v>
      </c>
      <c r="AF635" s="661">
        <v>4.0374234194855705E-3</v>
      </c>
      <c r="AG635" s="659">
        <v>3.6544849773775603E-2</v>
      </c>
      <c r="AH635" s="659">
        <v>4.2588719431572303E-2</v>
      </c>
      <c r="AI635" s="661">
        <v>0.10824338877065058</v>
      </c>
      <c r="AJ635" s="659">
        <v>1.69231151032329E-2</v>
      </c>
      <c r="AK635" s="659">
        <v>1.70964021209516E-2</v>
      </c>
      <c r="AL635" s="661">
        <v>0.45419637354377074</v>
      </c>
    </row>
    <row r="636" spans="1:38" x14ac:dyDescent="0.2">
      <c r="A636" s="329">
        <v>1999</v>
      </c>
      <c r="B636" s="329">
        <v>31</v>
      </c>
      <c r="C636" s="659">
        <v>11.7926140157044</v>
      </c>
      <c r="D636" s="659">
        <v>12.341765012335699</v>
      </c>
      <c r="E636" s="661">
        <v>5.452378883330443</v>
      </c>
      <c r="F636" s="659">
        <v>0.47358626884500599</v>
      </c>
      <c r="G636" s="659">
        <v>0.55589480220300103</v>
      </c>
      <c r="H636" s="684">
        <v>1.3958233971849323</v>
      </c>
      <c r="I636" s="681">
        <v>1.28089821282792</v>
      </c>
      <c r="J636" s="659">
        <v>1.9925021190454899</v>
      </c>
      <c r="K636" s="675">
        <v>6.7609013590770681</v>
      </c>
      <c r="L636" s="659">
        <v>1.55652825691633E-2</v>
      </c>
      <c r="M636" s="659">
        <v>1.5746866140931501E-2</v>
      </c>
      <c r="N636" s="684">
        <v>0.41785916505892179</v>
      </c>
      <c r="O636" s="727">
        <v>0</v>
      </c>
      <c r="P636" s="728">
        <v>0</v>
      </c>
      <c r="Q636" s="675">
        <v>0</v>
      </c>
      <c r="R636" s="659">
        <v>6.7726930039768002E-4</v>
      </c>
      <c r="S636" s="659">
        <v>9.9462896596568809E-4</v>
      </c>
      <c r="T636" s="675">
        <v>3.4517724130915537E-3</v>
      </c>
      <c r="U636" s="659">
        <v>1.6602370718380399E-2</v>
      </c>
      <c r="V636" s="659">
        <v>1.9395379042754301E-2</v>
      </c>
      <c r="W636" s="661">
        <v>4.920409997740216E-2</v>
      </c>
      <c r="X636" s="659">
        <v>3.0916463837337401E-3</v>
      </c>
      <c r="Y636" s="659">
        <v>3.6117523591989698E-3</v>
      </c>
      <c r="Z636" s="661">
        <v>9.1626458474985718E-3</v>
      </c>
      <c r="AA636" s="659">
        <v>3.65835818476353E-3</v>
      </c>
      <c r="AB636" s="659">
        <v>4.2738026880984404E-3</v>
      </c>
      <c r="AC636" s="661">
        <v>1.0842200216673738E-2</v>
      </c>
      <c r="AD636" s="659">
        <v>1.36230086161855E-3</v>
      </c>
      <c r="AE636" s="659">
        <v>1.5914800893388E-3</v>
      </c>
      <c r="AF636" s="661">
        <v>4.0374234194855705E-3</v>
      </c>
      <c r="AG636" s="659">
        <v>3.6523298887687003E-2</v>
      </c>
      <c r="AH636" s="659">
        <v>4.2667624501870401E-2</v>
      </c>
      <c r="AI636" s="661">
        <v>0.10824338877065058</v>
      </c>
      <c r="AJ636" s="659">
        <v>1.6918850008561699E-2</v>
      </c>
      <c r="AK636" s="659">
        <v>1.7116218502188099E-2</v>
      </c>
      <c r="AL636" s="661">
        <v>0.45419637354377074</v>
      </c>
    </row>
    <row r="637" spans="1:38" x14ac:dyDescent="0.2">
      <c r="A637" s="329">
        <v>1999</v>
      </c>
      <c r="B637" s="329">
        <v>32</v>
      </c>
      <c r="C637" s="659">
        <v>11.7898846397527</v>
      </c>
      <c r="D637" s="659">
        <v>12.350321001644501</v>
      </c>
      <c r="E637" s="661">
        <v>5.452378883330443</v>
      </c>
      <c r="F637" s="659">
        <v>0.47317608005707601</v>
      </c>
      <c r="G637" s="659">
        <v>0.55696627699418899</v>
      </c>
      <c r="H637" s="684">
        <v>1.3958233971849323</v>
      </c>
      <c r="I637" s="681">
        <v>1.2806015160908599</v>
      </c>
      <c r="J637" s="659">
        <v>1.9936697967958501</v>
      </c>
      <c r="K637" s="675">
        <v>6.7609013590770681</v>
      </c>
      <c r="L637" s="659">
        <v>1.5559497768888901E-2</v>
      </c>
      <c r="M637" s="659">
        <v>1.57649631267478E-2</v>
      </c>
      <c r="N637" s="684">
        <v>0.41785916505892179</v>
      </c>
      <c r="O637" s="727">
        <v>0</v>
      </c>
      <c r="P637" s="728">
        <v>0</v>
      </c>
      <c r="Q637" s="675">
        <v>0</v>
      </c>
      <c r="R637" s="659">
        <v>6.7702297739481102E-4</v>
      </c>
      <c r="S637" s="659">
        <v>9.9527587883730209E-4</v>
      </c>
      <c r="T637" s="675">
        <v>3.4517724130915537E-3</v>
      </c>
      <c r="U637" s="659">
        <v>1.6587799459289398E-2</v>
      </c>
      <c r="V637" s="659">
        <v>1.9433495937734E-2</v>
      </c>
      <c r="W637" s="661">
        <v>4.920409997740216E-2</v>
      </c>
      <c r="X637" s="659">
        <v>3.0889343484325799E-3</v>
      </c>
      <c r="Y637" s="659">
        <v>3.6188493088368402E-3</v>
      </c>
      <c r="Z637" s="661">
        <v>9.1626458474985718E-3</v>
      </c>
      <c r="AA637" s="659">
        <v>3.65514900536809E-3</v>
      </c>
      <c r="AB637" s="659">
        <v>4.2821992737785202E-3</v>
      </c>
      <c r="AC637" s="661">
        <v>1.0842200216673738E-2</v>
      </c>
      <c r="AD637" s="659">
        <v>1.36110529710959E-3</v>
      </c>
      <c r="AE637" s="659">
        <v>1.5946074531833501E-3</v>
      </c>
      <c r="AF637" s="661">
        <v>4.0374234194855705E-3</v>
      </c>
      <c r="AG637" s="659">
        <v>3.6491263229534103E-2</v>
      </c>
      <c r="AH637" s="659">
        <v>4.2751449167776401E-2</v>
      </c>
      <c r="AI637" s="661">
        <v>0.10824338877065058</v>
      </c>
      <c r="AJ637" s="659">
        <v>1.6912547641050699E-2</v>
      </c>
      <c r="AK637" s="659">
        <v>1.7135876126647898E-2</v>
      </c>
      <c r="AL637" s="661">
        <v>0.45419637354377074</v>
      </c>
    </row>
    <row r="638" spans="1:38" x14ac:dyDescent="0.2">
      <c r="A638" s="329">
        <v>1999</v>
      </c>
      <c r="B638" s="329">
        <v>33</v>
      </c>
      <c r="C638" s="659">
        <v>11.786339629553501</v>
      </c>
      <c r="D638" s="659">
        <v>12.3589235527607</v>
      </c>
      <c r="E638" s="661">
        <v>5.452378883330443</v>
      </c>
      <c r="F638" s="659">
        <v>0.472646818333402</v>
      </c>
      <c r="G638" s="659">
        <v>0.55808737442169898</v>
      </c>
      <c r="H638" s="684">
        <v>1.3958233971849323</v>
      </c>
      <c r="I638" s="681">
        <v>1.2802178997471401</v>
      </c>
      <c r="J638" s="659">
        <v>1.9948483462342701</v>
      </c>
      <c r="K638" s="675">
        <v>6.7609013590770681</v>
      </c>
      <c r="L638" s="659">
        <v>1.5552011340829701E-2</v>
      </c>
      <c r="M638" s="659">
        <v>1.5782887077842402E-2</v>
      </c>
      <c r="N638" s="684">
        <v>0.41785916505892179</v>
      </c>
      <c r="O638" s="727">
        <v>0</v>
      </c>
      <c r="P638" s="728">
        <v>0</v>
      </c>
      <c r="Q638" s="675">
        <v>0</v>
      </c>
      <c r="R638" s="659">
        <v>6.7670451842276498E-4</v>
      </c>
      <c r="S638" s="659">
        <v>9.9596954355305497E-4</v>
      </c>
      <c r="T638" s="675">
        <v>3.4517724130915537E-3</v>
      </c>
      <c r="U638" s="659">
        <v>1.6569002693027999E-2</v>
      </c>
      <c r="V638" s="659">
        <v>1.9473343545521399E-2</v>
      </c>
      <c r="W638" s="661">
        <v>4.920409997740216E-2</v>
      </c>
      <c r="X638" s="659">
        <v>3.0854316659935902E-3</v>
      </c>
      <c r="Y638" s="659">
        <v>3.6262699341211499E-3</v>
      </c>
      <c r="Z638" s="661">
        <v>9.1626458474985718E-3</v>
      </c>
      <c r="AA638" s="659">
        <v>3.65100623873848E-3</v>
      </c>
      <c r="AB638" s="659">
        <v>4.2909829250676297E-3</v>
      </c>
      <c r="AC638" s="661">
        <v>1.0842200216673738E-2</v>
      </c>
      <c r="AD638" s="659">
        <v>1.35956275982841E-3</v>
      </c>
      <c r="AE638" s="659">
        <v>1.59787737632061E-3</v>
      </c>
      <c r="AF638" s="661">
        <v>4.0374234194855705E-3</v>
      </c>
      <c r="AG638" s="659">
        <v>3.6449905388297198E-2</v>
      </c>
      <c r="AH638" s="659">
        <v>4.2839119277462097E-2</v>
      </c>
      <c r="AI638" s="661">
        <v>0.10824338877065058</v>
      </c>
      <c r="AJ638" s="659">
        <v>1.69044085357321E-2</v>
      </c>
      <c r="AK638" s="659">
        <v>1.7155359190273001E-2</v>
      </c>
      <c r="AL638" s="661">
        <v>0.45419637354377074</v>
      </c>
    </row>
    <row r="639" spans="1:38" x14ac:dyDescent="0.2">
      <c r="A639" s="329">
        <v>1999</v>
      </c>
      <c r="B639" s="329">
        <v>34</v>
      </c>
      <c r="C639" s="659">
        <v>11.779225480579999</v>
      </c>
      <c r="D639" s="659">
        <v>12.3638023097778</v>
      </c>
      <c r="E639" s="661">
        <v>5.452378883330443</v>
      </c>
      <c r="F639" s="659">
        <v>0.47156838602731899</v>
      </c>
      <c r="G639" s="659">
        <v>0.55865632513818897</v>
      </c>
      <c r="H639" s="684">
        <v>1.3958233971849323</v>
      </c>
      <c r="I639" s="681">
        <v>1.27944766197907</v>
      </c>
      <c r="J639" s="659">
        <v>1.9955072758933701</v>
      </c>
      <c r="K639" s="675">
        <v>6.7609013590770681</v>
      </c>
      <c r="L639" s="659">
        <v>1.55368660770379E-2</v>
      </c>
      <c r="M639" s="659">
        <v>1.57934665897305E-2</v>
      </c>
      <c r="N639" s="684">
        <v>0.41785916505892179</v>
      </c>
      <c r="O639" s="727">
        <v>0</v>
      </c>
      <c r="P639" s="728">
        <v>0</v>
      </c>
      <c r="Q639" s="675">
        <v>0</v>
      </c>
      <c r="R639" s="659">
        <v>6.7606033130726301E-4</v>
      </c>
      <c r="S639" s="659">
        <v>9.9629538319139302E-4</v>
      </c>
      <c r="T639" s="675">
        <v>3.4517724130915537E-3</v>
      </c>
      <c r="U639" s="659">
        <v>1.6530688277927499E-2</v>
      </c>
      <c r="V639" s="659">
        <v>1.9493586826724099E-2</v>
      </c>
      <c r="W639" s="661">
        <v>4.920409997740216E-2</v>
      </c>
      <c r="X639" s="659">
        <v>3.0782958467762602E-3</v>
      </c>
      <c r="Y639" s="659">
        <v>3.6300406792424498E-3</v>
      </c>
      <c r="Z639" s="661">
        <v>9.1626458474985718E-3</v>
      </c>
      <c r="AA639" s="659">
        <v>3.6425612154321902E-3</v>
      </c>
      <c r="AB639" s="659">
        <v>4.2954435400859E-3</v>
      </c>
      <c r="AC639" s="661">
        <v>1.0842200216673738E-2</v>
      </c>
      <c r="AD639" s="659">
        <v>1.3564186493485E-3</v>
      </c>
      <c r="AE639" s="659">
        <v>1.5995387370342699E-3</v>
      </c>
      <c r="AF639" s="661">
        <v>4.0374234194855705E-3</v>
      </c>
      <c r="AG639" s="659">
        <v>3.6365601368828E-2</v>
      </c>
      <c r="AH639" s="659">
        <v>4.2883662457606997E-2</v>
      </c>
      <c r="AI639" s="661">
        <v>0.10824338877065058</v>
      </c>
      <c r="AJ639" s="659">
        <v>1.68879537310734E-2</v>
      </c>
      <c r="AK639" s="659">
        <v>1.71668627928518E-2</v>
      </c>
      <c r="AL639" s="661">
        <v>0.45419637354377074</v>
      </c>
    </row>
    <row r="640" spans="1:38" x14ac:dyDescent="0.2">
      <c r="A640" s="329">
        <v>1999</v>
      </c>
      <c r="B640" s="329">
        <v>35</v>
      </c>
      <c r="C640" s="659">
        <v>11.769188226209501</v>
      </c>
      <c r="D640" s="659">
        <v>12.365281300400399</v>
      </c>
      <c r="E640" s="661">
        <v>5.452378883330443</v>
      </c>
      <c r="F640" s="659">
        <v>0.47003921967101697</v>
      </c>
      <c r="G640" s="659">
        <v>0.55872548097752395</v>
      </c>
      <c r="H640" s="684">
        <v>1.3958233971849323</v>
      </c>
      <c r="I640" s="681">
        <v>1.27836124227996</v>
      </c>
      <c r="J640" s="659">
        <v>1.99569271469229</v>
      </c>
      <c r="K640" s="675">
        <v>6.7609013590770681</v>
      </c>
      <c r="L640" s="659">
        <v>1.5515453745701201E-2</v>
      </c>
      <c r="M640" s="659">
        <v>1.5797365412835E-2</v>
      </c>
      <c r="N640" s="684">
        <v>0.41785916505892179</v>
      </c>
      <c r="O640" s="727">
        <v>0</v>
      </c>
      <c r="P640" s="728">
        <v>0</v>
      </c>
      <c r="Q640" s="675">
        <v>0</v>
      </c>
      <c r="R640" s="659">
        <v>6.7514928265858902E-4</v>
      </c>
      <c r="S640" s="659">
        <v>9.9628772398590703E-4</v>
      </c>
      <c r="T640" s="675">
        <v>3.4517724130915537E-3</v>
      </c>
      <c r="U640" s="659">
        <v>1.64763816181672E-2</v>
      </c>
      <c r="V640" s="659">
        <v>1.9496073299223898E-2</v>
      </c>
      <c r="W640" s="661">
        <v>4.920409997740216E-2</v>
      </c>
      <c r="X640" s="659">
        <v>3.0681835600995899E-3</v>
      </c>
      <c r="Y640" s="659">
        <v>3.6305030500778102E-3</v>
      </c>
      <c r="Z640" s="661">
        <v>9.1626458474985718E-3</v>
      </c>
      <c r="AA640" s="659">
        <v>3.6305943971929101E-3</v>
      </c>
      <c r="AB640" s="659">
        <v>4.2959913906871804E-3</v>
      </c>
      <c r="AC640" s="661">
        <v>1.0842200216673738E-2</v>
      </c>
      <c r="AD640" s="659">
        <v>1.3519627537589801E-3</v>
      </c>
      <c r="AE640" s="659">
        <v>1.5997425612876901E-3</v>
      </c>
      <c r="AF640" s="661">
        <v>4.0374234194855705E-3</v>
      </c>
      <c r="AG640" s="659">
        <v>3.6246136886159297E-2</v>
      </c>
      <c r="AH640" s="659">
        <v>4.2889113468806098E-2</v>
      </c>
      <c r="AI640" s="661">
        <v>0.10824338877065058</v>
      </c>
      <c r="AJ640" s="659">
        <v>1.6864670046151699E-2</v>
      </c>
      <c r="AK640" s="659">
        <v>1.7171103072198799E-2</v>
      </c>
      <c r="AL640" s="661">
        <v>0.45419637354377074</v>
      </c>
    </row>
    <row r="641" spans="1:38" x14ac:dyDescent="0.2">
      <c r="A641" s="329">
        <v>1999</v>
      </c>
      <c r="B641" s="329">
        <v>36</v>
      </c>
      <c r="C641" s="659">
        <v>11.759569869380501</v>
      </c>
      <c r="D641" s="659">
        <v>12.3676024157689</v>
      </c>
      <c r="E641" s="661">
        <v>5.452378883330443</v>
      </c>
      <c r="F641" s="659">
        <v>0.46858576139313701</v>
      </c>
      <c r="G641" s="659">
        <v>0.55895791674640904</v>
      </c>
      <c r="H641" s="684">
        <v>1.3958233971849323</v>
      </c>
      <c r="I641" s="681">
        <v>1.2773187815676501</v>
      </c>
      <c r="J641" s="659">
        <v>1.9959994986559799</v>
      </c>
      <c r="K641" s="675">
        <v>6.7609013590770681</v>
      </c>
      <c r="L641" s="659">
        <v>1.5495006461750199E-2</v>
      </c>
      <c r="M641" s="659">
        <v>1.58026731302034E-2</v>
      </c>
      <c r="N641" s="684">
        <v>0.41785916505892179</v>
      </c>
      <c r="O641" s="727">
        <v>0</v>
      </c>
      <c r="P641" s="728">
        <v>0</v>
      </c>
      <c r="Q641" s="675">
        <v>0</v>
      </c>
      <c r="R641" s="659">
        <v>6.7427974048437896E-4</v>
      </c>
      <c r="S641" s="659">
        <v>9.9640214521868405E-4</v>
      </c>
      <c r="T641" s="675">
        <v>3.4517724130915537E-3</v>
      </c>
      <c r="U641" s="659">
        <v>1.6424743397781501E-2</v>
      </c>
      <c r="V641" s="659">
        <v>1.95043579155861E-2</v>
      </c>
      <c r="W641" s="661">
        <v>4.920409997740216E-2</v>
      </c>
      <c r="X641" s="659">
        <v>3.0585685701823699E-3</v>
      </c>
      <c r="Y641" s="659">
        <v>3.6320453474437599E-3</v>
      </c>
      <c r="Z641" s="661">
        <v>9.1626458474985718E-3</v>
      </c>
      <c r="AA641" s="659">
        <v>3.6192172261761898E-3</v>
      </c>
      <c r="AB641" s="659">
        <v>4.2978155246033E-3</v>
      </c>
      <c r="AC641" s="661">
        <v>1.0842200216673738E-2</v>
      </c>
      <c r="AD641" s="659">
        <v>1.34772571101983E-3</v>
      </c>
      <c r="AE641" s="659">
        <v>1.60042221254124E-3</v>
      </c>
      <c r="AF641" s="661">
        <v>4.0374234194855705E-3</v>
      </c>
      <c r="AG641" s="659">
        <v>3.6132537390118902E-2</v>
      </c>
      <c r="AH641" s="659">
        <v>4.2907345716151998E-2</v>
      </c>
      <c r="AI641" s="661">
        <v>0.10824338877065058</v>
      </c>
      <c r="AJ641" s="659">
        <v>1.6842454733591999E-2</v>
      </c>
      <c r="AK641" s="659">
        <v>1.7176872118239501E-2</v>
      </c>
      <c r="AL641" s="661">
        <v>0.45419637354377074</v>
      </c>
    </row>
    <row r="642" spans="1:38" x14ac:dyDescent="0.2">
      <c r="A642" s="329">
        <v>1999</v>
      </c>
      <c r="B642" s="329">
        <v>37</v>
      </c>
      <c r="C642" s="659">
        <v>11.7515384840718</v>
      </c>
      <c r="D642" s="659">
        <v>12.371974269845399</v>
      </c>
      <c r="E642" s="661">
        <v>5.452378883330443</v>
      </c>
      <c r="F642" s="659">
        <v>0.46739869601517597</v>
      </c>
      <c r="G642" s="659">
        <v>0.55955244797681103</v>
      </c>
      <c r="H642" s="684">
        <v>1.3958233971849323</v>
      </c>
      <c r="I642" s="681">
        <v>1.2764493014148399</v>
      </c>
      <c r="J642" s="659">
        <v>1.9966000441085401</v>
      </c>
      <c r="K642" s="675">
        <v>6.7609013590770681</v>
      </c>
      <c r="L642" s="659">
        <v>1.54781291536326E-2</v>
      </c>
      <c r="M642" s="659">
        <v>1.5811737007126798E-2</v>
      </c>
      <c r="N642" s="684">
        <v>0.41785916505892179</v>
      </c>
      <c r="O642" s="727">
        <v>0</v>
      </c>
      <c r="P642" s="728">
        <v>0</v>
      </c>
      <c r="Q642" s="675">
        <v>0</v>
      </c>
      <c r="R642" s="659">
        <v>6.7356148782967903E-4</v>
      </c>
      <c r="S642" s="659">
        <v>9.9677342733387494E-4</v>
      </c>
      <c r="T642" s="675">
        <v>3.4517724130915537E-3</v>
      </c>
      <c r="U642" s="659">
        <v>1.6382574789318701E-2</v>
      </c>
      <c r="V642" s="659">
        <v>1.9525493518410101E-2</v>
      </c>
      <c r="W642" s="661">
        <v>4.920409997740216E-2</v>
      </c>
      <c r="X642" s="659">
        <v>3.0507162458299499E-3</v>
      </c>
      <c r="Y642" s="659">
        <v>3.6359823584745199E-3</v>
      </c>
      <c r="Z642" s="661">
        <v>9.1626458474985718E-3</v>
      </c>
      <c r="AA642" s="659">
        <v>3.6099262957924099E-3</v>
      </c>
      <c r="AB642" s="659">
        <v>4.3024733353746398E-3</v>
      </c>
      <c r="AC642" s="661">
        <v>1.0842200216673738E-2</v>
      </c>
      <c r="AD642" s="659">
        <v>1.3442655602072899E-3</v>
      </c>
      <c r="AE642" s="659">
        <v>1.60215651640247E-3</v>
      </c>
      <c r="AF642" s="661">
        <v>4.0374234194855705E-3</v>
      </c>
      <c r="AG642" s="659">
        <v>3.6039787298538101E-2</v>
      </c>
      <c r="AH642" s="659">
        <v>4.2953851314152199E-2</v>
      </c>
      <c r="AI642" s="661">
        <v>0.10824338877065058</v>
      </c>
      <c r="AJ642" s="659">
        <v>1.6824107432813699E-2</v>
      </c>
      <c r="AK642" s="659">
        <v>1.7186728024386502E-2</v>
      </c>
      <c r="AL642" s="661">
        <v>0.45419637354377074</v>
      </c>
    </row>
    <row r="643" spans="1:38" x14ac:dyDescent="0.2">
      <c r="A643" s="329">
        <v>1999</v>
      </c>
      <c r="B643" s="329">
        <v>38</v>
      </c>
      <c r="C643" s="659">
        <v>11.743187333164601</v>
      </c>
      <c r="D643" s="659">
        <v>12.374917173276501</v>
      </c>
      <c r="E643" s="661">
        <v>5.452378883330443</v>
      </c>
      <c r="F643" s="659">
        <v>0.46618723825620501</v>
      </c>
      <c r="G643" s="659">
        <v>0.55995241455043498</v>
      </c>
      <c r="H643" s="684">
        <v>1.3958233971849323</v>
      </c>
      <c r="I643" s="681">
        <v>1.2755442744116501</v>
      </c>
      <c r="J643" s="659">
        <v>1.99700150397528</v>
      </c>
      <c r="K643" s="675">
        <v>6.7609013590770681</v>
      </c>
      <c r="L643" s="659">
        <v>1.5460746311385601E-2</v>
      </c>
      <c r="M643" s="659">
        <v>1.5817907738161201E-2</v>
      </c>
      <c r="N643" s="684">
        <v>0.41785916505892179</v>
      </c>
      <c r="O643" s="727">
        <v>0</v>
      </c>
      <c r="P643" s="728">
        <v>0</v>
      </c>
      <c r="Q643" s="675">
        <v>0</v>
      </c>
      <c r="R643" s="659">
        <v>6.7282148665161895E-4</v>
      </c>
      <c r="S643" s="659">
        <v>9.9701810867000996E-4</v>
      </c>
      <c r="T643" s="675">
        <v>3.4517724130915537E-3</v>
      </c>
      <c r="U643" s="659">
        <v>1.6339547690806099E-2</v>
      </c>
      <c r="V643" s="659">
        <v>1.9539720067112101E-2</v>
      </c>
      <c r="W643" s="661">
        <v>4.920409997740216E-2</v>
      </c>
      <c r="X643" s="659">
        <v>3.04270426819288E-3</v>
      </c>
      <c r="Y643" s="659">
        <v>3.63862928234371E-3</v>
      </c>
      <c r="Z643" s="661">
        <v>9.1626458474985718E-3</v>
      </c>
      <c r="AA643" s="659">
        <v>3.60044548689476E-3</v>
      </c>
      <c r="AB643" s="659">
        <v>4.3056074186473897E-3</v>
      </c>
      <c r="AC643" s="661">
        <v>1.0842200216673738E-2</v>
      </c>
      <c r="AD643" s="659">
        <v>1.34073528066541E-3</v>
      </c>
      <c r="AE643" s="659">
        <v>1.60332353086595E-3</v>
      </c>
      <c r="AF643" s="661">
        <v>4.0374234194855705E-3</v>
      </c>
      <c r="AG643" s="659">
        <v>3.5945138871958798E-2</v>
      </c>
      <c r="AH643" s="659">
        <v>4.2985135159149798E-2</v>
      </c>
      <c r="AI643" s="661">
        <v>0.10824338877065058</v>
      </c>
      <c r="AJ643" s="659">
        <v>1.6805209466301499E-2</v>
      </c>
      <c r="AK643" s="659">
        <v>1.71934280487159E-2</v>
      </c>
      <c r="AL643" s="661">
        <v>0.45419637354377074</v>
      </c>
    </row>
    <row r="644" spans="1:38" ht="13.5" thickBot="1" x14ac:dyDescent="0.25">
      <c r="A644" s="330">
        <v>1999</v>
      </c>
      <c r="B644" s="330">
        <v>39</v>
      </c>
      <c r="C644" s="659">
        <v>11.7344509450165</v>
      </c>
      <c r="D644" s="659">
        <v>12.3769819097589</v>
      </c>
      <c r="E644" s="662">
        <v>5.452378883330443</v>
      </c>
      <c r="F644" s="659">
        <v>0.46496850600214501</v>
      </c>
      <c r="G644" s="659">
        <v>0.56022789720175403</v>
      </c>
      <c r="H644" s="685">
        <v>1.3958233971849323</v>
      </c>
      <c r="I644" s="682">
        <v>1.2745986069289701</v>
      </c>
      <c r="J644" s="667">
        <v>1.99728182266467</v>
      </c>
      <c r="K644" s="676">
        <v>6.7609013590770681</v>
      </c>
      <c r="L644" s="667">
        <v>1.54429169583069E-2</v>
      </c>
      <c r="M644" s="667">
        <v>1.5822282583082499E-2</v>
      </c>
      <c r="N644" s="685">
        <v>0.41785916505892179</v>
      </c>
      <c r="O644" s="729">
        <v>0</v>
      </c>
      <c r="P644" s="730">
        <v>0</v>
      </c>
      <c r="Q644" s="676">
        <v>0</v>
      </c>
      <c r="R644" s="667">
        <v>6.7206196570411797E-4</v>
      </c>
      <c r="S644" s="667">
        <v>9.9718416070281295E-4</v>
      </c>
      <c r="T644" s="676">
        <v>3.4517724130915537E-3</v>
      </c>
      <c r="U644" s="659">
        <v>1.6296270144523301E-2</v>
      </c>
      <c r="V644" s="659">
        <v>1.9549520831926501E-2</v>
      </c>
      <c r="W644" s="662">
        <v>4.920409997740216E-2</v>
      </c>
      <c r="X644" s="659">
        <v>3.0346457700212198E-3</v>
      </c>
      <c r="Y644" s="659">
        <v>3.6404552366662698E-3</v>
      </c>
      <c r="Z644" s="662">
        <v>9.1626458474985718E-3</v>
      </c>
      <c r="AA644" s="659">
        <v>3.5909088382787601E-3</v>
      </c>
      <c r="AB644" s="659">
        <v>4.3077668354696797E-3</v>
      </c>
      <c r="AC644" s="662">
        <v>1.0842200216673738E-2</v>
      </c>
      <c r="AD644" s="659">
        <v>1.33718389135691E-3</v>
      </c>
      <c r="AE644" s="659">
        <v>1.6041270438241499E-3</v>
      </c>
      <c r="AF644" s="662">
        <v>4.0374234194855705E-3</v>
      </c>
      <c r="AG644" s="659">
        <v>3.5849908618648098E-2</v>
      </c>
      <c r="AH644" s="659">
        <v>4.3006701754171997E-2</v>
      </c>
      <c r="AI644" s="662">
        <v>0.10824338877065058</v>
      </c>
      <c r="AJ644" s="659">
        <v>1.6785833396979699E-2</v>
      </c>
      <c r="AK644" s="659">
        <v>1.7198189067863998E-2</v>
      </c>
      <c r="AL644" s="662">
        <v>0.45419637354377074</v>
      </c>
    </row>
    <row r="645" spans="1:38" x14ac:dyDescent="0.2">
      <c r="A645" s="17">
        <v>2000</v>
      </c>
      <c r="B645" s="17">
        <v>0</v>
      </c>
      <c r="C645" s="659">
        <v>2.98119953317702</v>
      </c>
      <c r="D645" s="659">
        <v>3.7267008154524799</v>
      </c>
      <c r="E645" s="660">
        <v>1.4495396026027476</v>
      </c>
      <c r="F645" s="659">
        <v>0.24524432820337499</v>
      </c>
      <c r="G645" s="659">
        <v>0.28331358767221898</v>
      </c>
      <c r="H645" s="683">
        <v>0.42784086169007701</v>
      </c>
      <c r="I645" s="680">
        <v>0.58077662717455503</v>
      </c>
      <c r="J645" s="664">
        <v>0.77021200725420902</v>
      </c>
      <c r="K645" s="674">
        <v>7.4732522406764357</v>
      </c>
      <c r="L645" s="664">
        <v>2.8420535949853498E-3</v>
      </c>
      <c r="M645" s="664">
        <v>4.1328650984870704E-3</v>
      </c>
      <c r="N645" s="683">
        <v>0.27745843847427459</v>
      </c>
      <c r="O645" s="725">
        <v>0</v>
      </c>
      <c r="P645" s="726">
        <v>0</v>
      </c>
      <c r="Q645" s="674">
        <v>0</v>
      </c>
      <c r="R645" s="664">
        <v>6.6956399939883796E-4</v>
      </c>
      <c r="S645" s="664">
        <v>9.9287174307078501E-4</v>
      </c>
      <c r="T645" s="674">
        <v>3.8369795929844128E-3</v>
      </c>
      <c r="U645" s="659">
        <v>8.4838436630281198E-3</v>
      </c>
      <c r="V645" s="659">
        <v>9.6958173260267896E-3</v>
      </c>
      <c r="W645" s="660">
        <v>1.469165152450257E-2</v>
      </c>
      <c r="X645" s="659">
        <v>1.5798362435954401E-3</v>
      </c>
      <c r="Y645" s="659">
        <v>1.8055269768983101E-3</v>
      </c>
      <c r="Z645" s="660">
        <v>2.7358371931071844E-3</v>
      </c>
      <c r="AA645" s="659">
        <v>1.86942763990748E-3</v>
      </c>
      <c r="AB645" s="659">
        <v>2.1364880590564999E-3</v>
      </c>
      <c r="AC645" s="660">
        <v>3.2373277190141498E-3</v>
      </c>
      <c r="AD645" s="659">
        <v>6.9613807987827696E-4</v>
      </c>
      <c r="AE645" s="659">
        <v>7.9558620419276701E-4</v>
      </c>
      <c r="AF645" s="660">
        <v>1.2055175206076624E-3</v>
      </c>
      <c r="AG645" s="659">
        <v>1.86634751268757E-2</v>
      </c>
      <c r="AH645" s="659">
        <v>2.1329677141397101E-2</v>
      </c>
      <c r="AI645" s="660">
        <v>3.2319949774396964E-2</v>
      </c>
      <c r="AJ645" s="659">
        <v>3.08919937756554E-3</v>
      </c>
      <c r="AK645" s="659">
        <v>4.49225947777941E-3</v>
      </c>
      <c r="AL645" s="660">
        <v>0.30158637576613101</v>
      </c>
    </row>
    <row r="646" spans="1:38" x14ac:dyDescent="0.2">
      <c r="A646" s="329">
        <v>2000</v>
      </c>
      <c r="B646" s="329">
        <v>1</v>
      </c>
      <c r="C646" s="659">
        <v>3.00078069292978</v>
      </c>
      <c r="D646" s="659">
        <v>3.7447160129358501</v>
      </c>
      <c r="E646" s="661">
        <v>1.4514754807154466</v>
      </c>
      <c r="F646" s="659">
        <v>0.249608897352945</v>
      </c>
      <c r="G646" s="659">
        <v>0.286969234481529</v>
      </c>
      <c r="H646" s="684">
        <v>0.42979312013626952</v>
      </c>
      <c r="I646" s="681">
        <v>0.58361251807675696</v>
      </c>
      <c r="J646" s="659">
        <v>0.77270976443433803</v>
      </c>
      <c r="K646" s="675">
        <v>7.477390419853549</v>
      </c>
      <c r="L646" s="659">
        <v>2.85774087339983E-3</v>
      </c>
      <c r="M646" s="659">
        <v>4.1456167646530097E-3</v>
      </c>
      <c r="N646" s="684">
        <v>0.27751402989704499</v>
      </c>
      <c r="O646" s="727">
        <v>0</v>
      </c>
      <c r="P646" s="728">
        <v>0</v>
      </c>
      <c r="Q646" s="675">
        <v>0</v>
      </c>
      <c r="R646" s="659">
        <v>6.7301306480620096E-4</v>
      </c>
      <c r="S646" s="659">
        <v>9.9654153895890993E-4</v>
      </c>
      <c r="T646" s="675">
        <v>3.8663227742073898E-3</v>
      </c>
      <c r="U646" s="659">
        <v>8.6388668804555993E-3</v>
      </c>
      <c r="V646" s="659">
        <v>9.8255894833094003E-3</v>
      </c>
      <c r="W646" s="661">
        <v>1.4760922343994622E-2</v>
      </c>
      <c r="X646" s="659">
        <v>1.6087047631682401E-3</v>
      </c>
      <c r="Y646" s="659">
        <v>1.8296926546996601E-3</v>
      </c>
      <c r="Z646" s="661">
        <v>2.7487361087810691E-3</v>
      </c>
      <c r="AA646" s="659">
        <v>1.90358746633162E-3</v>
      </c>
      <c r="AB646" s="659">
        <v>2.1650843803564098E-3</v>
      </c>
      <c r="AC646" s="661">
        <v>3.2525923856328185E-3</v>
      </c>
      <c r="AD646" s="659">
        <v>7.0885871551978397E-4</v>
      </c>
      <c r="AE646" s="659">
        <v>8.0623482757017501E-4</v>
      </c>
      <c r="AF646" s="661">
        <v>1.2112013462429398E-3</v>
      </c>
      <c r="AG646" s="659">
        <v>1.9004505936187001E-2</v>
      </c>
      <c r="AH646" s="659">
        <v>2.16151685481238E-2</v>
      </c>
      <c r="AI646" s="661">
        <v>3.2472331468278173E-2</v>
      </c>
      <c r="AJ646" s="659">
        <v>3.1062505783459398E-3</v>
      </c>
      <c r="AK646" s="659">
        <v>4.5061194229744804E-3</v>
      </c>
      <c r="AL646" s="661">
        <v>0.30164656896844</v>
      </c>
    </row>
    <row r="647" spans="1:38" x14ac:dyDescent="0.2">
      <c r="A647" s="329">
        <v>2000</v>
      </c>
      <c r="B647" s="329">
        <v>2</v>
      </c>
      <c r="C647" s="659">
        <v>2.9869440641003</v>
      </c>
      <c r="D647" s="659">
        <v>3.71817872572255</v>
      </c>
      <c r="E647" s="661">
        <v>1.4497784907835782</v>
      </c>
      <c r="F647" s="659">
        <v>0.24652670324250101</v>
      </c>
      <c r="G647" s="659">
        <v>0.28198976796878</v>
      </c>
      <c r="H647" s="684">
        <v>0.42833258322001005</v>
      </c>
      <c r="I647" s="681">
        <v>0.58160782532728705</v>
      </c>
      <c r="J647" s="659">
        <v>0.76895945908552699</v>
      </c>
      <c r="K647" s="675">
        <v>7.4871855234722329</v>
      </c>
      <c r="L647" s="659">
        <v>2.8466536199512802E-3</v>
      </c>
      <c r="M647" s="659">
        <v>4.1223256562226297E-3</v>
      </c>
      <c r="N647" s="684">
        <v>0.27797583417998006</v>
      </c>
      <c r="O647" s="727">
        <v>0</v>
      </c>
      <c r="P647" s="728">
        <v>0</v>
      </c>
      <c r="Q647" s="675">
        <v>0</v>
      </c>
      <c r="R647" s="659">
        <v>6.7057539672437196E-4</v>
      </c>
      <c r="S647" s="659">
        <v>9.9182204033491993E-4</v>
      </c>
      <c r="T647" s="675">
        <v>3.8450766605458392E-3</v>
      </c>
      <c r="U647" s="659">
        <v>8.5293911581991802E-3</v>
      </c>
      <c r="V647" s="659">
        <v>9.64869607901408E-3</v>
      </c>
      <c r="W647" s="661">
        <v>1.4707150190005765E-2</v>
      </c>
      <c r="X647" s="659">
        <v>1.58831836624954E-3</v>
      </c>
      <c r="Y647" s="659">
        <v>1.79675331638898E-3</v>
      </c>
      <c r="Z647" s="661">
        <v>2.7387238632800566E-3</v>
      </c>
      <c r="AA647" s="659">
        <v>1.8794641388367899E-3</v>
      </c>
      <c r="AB647" s="659">
        <v>2.1261065181586701E-3</v>
      </c>
      <c r="AC647" s="661">
        <v>3.2407441291279074E-3</v>
      </c>
      <c r="AD647" s="659">
        <v>6.9987542374366004E-4</v>
      </c>
      <c r="AE647" s="659">
        <v>7.9172016333978797E-4</v>
      </c>
      <c r="AF647" s="661">
        <v>1.2067892987623831E-3</v>
      </c>
      <c r="AG647" s="659">
        <v>1.87636744973812E-2</v>
      </c>
      <c r="AH647" s="659">
        <v>2.12260288177476E-2</v>
      </c>
      <c r="AI647" s="661">
        <v>3.2354048159459713E-2</v>
      </c>
      <c r="AJ647" s="659">
        <v>3.09419935525846E-3</v>
      </c>
      <c r="AK647" s="659">
        <v>4.48080254987807E-3</v>
      </c>
      <c r="AL647" s="661">
        <v>0.30214862911186208</v>
      </c>
    </row>
    <row r="648" spans="1:38" x14ac:dyDescent="0.2">
      <c r="A648" s="329">
        <v>2000</v>
      </c>
      <c r="B648" s="329">
        <v>3</v>
      </c>
      <c r="C648" s="659">
        <v>2.98967427156833</v>
      </c>
      <c r="D648" s="659">
        <v>3.71406561909741</v>
      </c>
      <c r="E648" s="661">
        <v>1.4486843542857777</v>
      </c>
      <c r="F648" s="659">
        <v>0.24713612663929899</v>
      </c>
      <c r="G648" s="659">
        <v>0.28137463102913801</v>
      </c>
      <c r="H648" s="684">
        <v>0.42783737659944282</v>
      </c>
      <c r="I648" s="681">
        <v>0.58200284505092403</v>
      </c>
      <c r="J648" s="659">
        <v>0.768350936263416</v>
      </c>
      <c r="K648" s="675">
        <v>7.5122311448941694</v>
      </c>
      <c r="L648" s="659">
        <v>2.8488403756943598E-3</v>
      </c>
      <c r="M648" s="659">
        <v>4.1169809283013604E-3</v>
      </c>
      <c r="N648" s="684">
        <v>0.27897821388623595</v>
      </c>
      <c r="O648" s="727">
        <v>0</v>
      </c>
      <c r="P648" s="728">
        <v>0</v>
      </c>
      <c r="Q648" s="675">
        <v>0</v>
      </c>
      <c r="R648" s="659">
        <v>6.7105569439982003E-4</v>
      </c>
      <c r="S648" s="659">
        <v>9.9135465505781209E-4</v>
      </c>
      <c r="T648" s="675">
        <v>3.8397326878028904E-3</v>
      </c>
      <c r="U648" s="659">
        <v>8.5510371982818693E-3</v>
      </c>
      <c r="V648" s="659">
        <v>9.6267930478940306E-3</v>
      </c>
      <c r="W648" s="661">
        <v>1.4685664718203517E-2</v>
      </c>
      <c r="X648" s="659">
        <v>1.59234999718919E-3</v>
      </c>
      <c r="Y648" s="659">
        <v>1.7926740341319199E-3</v>
      </c>
      <c r="Z648" s="661">
        <v>2.7347215265864713E-3</v>
      </c>
      <c r="AA648" s="659">
        <v>1.88423400925143E-3</v>
      </c>
      <c r="AB648" s="659">
        <v>2.1212775356577599E-3</v>
      </c>
      <c r="AC648" s="661">
        <v>3.2360083684895504E-3</v>
      </c>
      <c r="AD648" s="659">
        <v>7.0165145119934901E-4</v>
      </c>
      <c r="AE648" s="659">
        <v>7.8992253726801196E-4</v>
      </c>
      <c r="AF648" s="661">
        <v>1.2050258752710958E-3</v>
      </c>
      <c r="AG648" s="659">
        <v>1.88112917625953E-2</v>
      </c>
      <c r="AH648" s="659">
        <v>2.1177833137089801E-2</v>
      </c>
      <c r="AI648" s="661">
        <v>3.2306764205007325E-2</v>
      </c>
      <c r="AJ648" s="659">
        <v>3.09657449941865E-3</v>
      </c>
      <c r="AK648" s="659">
        <v>4.4749937295885502E-3</v>
      </c>
      <c r="AL648" s="661">
        <v>0.3032381880667151</v>
      </c>
    </row>
    <row r="649" spans="1:38" x14ac:dyDescent="0.2">
      <c r="A649" s="329">
        <v>2000</v>
      </c>
      <c r="B649" s="329">
        <v>4</v>
      </c>
      <c r="C649" s="659">
        <v>3.9257653725960102</v>
      </c>
      <c r="D649" s="659">
        <v>4.7419402532103501</v>
      </c>
      <c r="E649" s="661">
        <v>5.6002219115292737</v>
      </c>
      <c r="F649" s="659">
        <v>0.285405230884757</v>
      </c>
      <c r="G649" s="659">
        <v>0.35929421678792201</v>
      </c>
      <c r="H649" s="684">
        <v>1.4699529798007904</v>
      </c>
      <c r="I649" s="681">
        <v>0.68213789655685397</v>
      </c>
      <c r="J649" s="659">
        <v>1.10105317524928</v>
      </c>
      <c r="K649" s="675">
        <v>7.4724386801517975</v>
      </c>
      <c r="L649" s="659">
        <v>3.61434276060516E-3</v>
      </c>
      <c r="M649" s="659">
        <v>6.4440677124811404E-3</v>
      </c>
      <c r="N649" s="684">
        <v>0.48119672574145667</v>
      </c>
      <c r="O649" s="727">
        <v>0</v>
      </c>
      <c r="P649" s="728">
        <v>0</v>
      </c>
      <c r="Q649" s="675">
        <v>0</v>
      </c>
      <c r="R649" s="659">
        <v>6.7140371847875305E-4</v>
      </c>
      <c r="S649" s="659">
        <v>9.9122687029954901E-4</v>
      </c>
      <c r="T649" s="675">
        <v>3.8349713249093528E-3</v>
      </c>
      <c r="U649" s="659">
        <v>9.9118694952808305E-3</v>
      </c>
      <c r="V649" s="659">
        <v>1.23975409819015E-2</v>
      </c>
      <c r="W649" s="661">
        <v>5.1747494930019601E-2</v>
      </c>
      <c r="X649" s="659">
        <v>1.8457612406229801E-3</v>
      </c>
      <c r="Y649" s="659">
        <v>2.3086340449931502E-3</v>
      </c>
      <c r="Z649" s="661">
        <v>9.6362693403397315E-3</v>
      </c>
      <c r="AA649" s="659">
        <v>2.1840972249707298E-3</v>
      </c>
      <c r="AB649" s="659">
        <v>2.7318174428525698E-3</v>
      </c>
      <c r="AC649" s="661">
        <v>1.1402641965969514E-2</v>
      </c>
      <c r="AD649" s="659">
        <v>8.1331504467230004E-4</v>
      </c>
      <c r="AE649" s="659">
        <v>1.0172754268719E-3</v>
      </c>
      <c r="AF649" s="661">
        <v>4.2461194271927009E-3</v>
      </c>
      <c r="AG649" s="659">
        <v>2.1804988766030899E-2</v>
      </c>
      <c r="AH649" s="659">
        <v>2.72731618384351E-2</v>
      </c>
      <c r="AI649" s="661">
        <v>0.11383853550782991</v>
      </c>
      <c r="AJ649" s="659">
        <v>3.92864810220002E-3</v>
      </c>
      <c r="AK649" s="659">
        <v>7.0044426556314498E-3</v>
      </c>
      <c r="AL649" s="661">
        <v>0.5230415759193191</v>
      </c>
    </row>
    <row r="650" spans="1:38" x14ac:dyDescent="0.2">
      <c r="A650" s="329">
        <v>2000</v>
      </c>
      <c r="B650" s="329">
        <v>5</v>
      </c>
      <c r="C650" s="659">
        <v>3.9338388676632001</v>
      </c>
      <c r="D650" s="659">
        <v>4.7487713826518503</v>
      </c>
      <c r="E650" s="661">
        <v>5.6011986383879151</v>
      </c>
      <c r="F650" s="659">
        <v>0.28707353161124599</v>
      </c>
      <c r="G650" s="659">
        <v>0.360882379981115</v>
      </c>
      <c r="H650" s="684">
        <v>1.4688354054348269</v>
      </c>
      <c r="I650" s="681">
        <v>0.68325602728718104</v>
      </c>
      <c r="J650" s="659">
        <v>1.1021109505910101</v>
      </c>
      <c r="K650" s="675">
        <v>7.4313177388891241</v>
      </c>
      <c r="L650" s="659">
        <v>3.6211180910906702E-3</v>
      </c>
      <c r="M650" s="659">
        <v>6.4483880289991696E-3</v>
      </c>
      <c r="N650" s="684">
        <v>0.47830754963611305</v>
      </c>
      <c r="O650" s="727">
        <v>0</v>
      </c>
      <c r="P650" s="728">
        <v>0</v>
      </c>
      <c r="Q650" s="675">
        <v>0</v>
      </c>
      <c r="R650" s="659">
        <v>6.7257817715995604E-4</v>
      </c>
      <c r="S650" s="659">
        <v>9.9261885397111693E-4</v>
      </c>
      <c r="T650" s="675">
        <v>3.8381866981943209E-3</v>
      </c>
      <c r="U650" s="659">
        <v>9.9711413498143799E-3</v>
      </c>
      <c r="V650" s="659">
        <v>1.24539029575149E-2</v>
      </c>
      <c r="W650" s="661">
        <v>5.1714063612876407E-2</v>
      </c>
      <c r="X650" s="659">
        <v>1.8567966818907201E-3</v>
      </c>
      <c r="Y650" s="659">
        <v>2.3191308460711402E-3</v>
      </c>
      <c r="Z650" s="661">
        <v>9.630045571183023E-3</v>
      </c>
      <c r="AA650" s="659">
        <v>2.1971561533513598E-3</v>
      </c>
      <c r="AB650" s="659">
        <v>2.7442369590830501E-3</v>
      </c>
      <c r="AC650" s="661">
        <v>1.1395276718039533E-2</v>
      </c>
      <c r="AD650" s="659">
        <v>8.1817772954807604E-4</v>
      </c>
      <c r="AE650" s="659">
        <v>1.0218999623818001E-3</v>
      </c>
      <c r="AF650" s="661">
        <v>4.243376252554251E-3</v>
      </c>
      <c r="AG650" s="659">
        <v>2.1935359143053799E-2</v>
      </c>
      <c r="AH650" s="659">
        <v>2.7397142651853199E-2</v>
      </c>
      <c r="AI650" s="661">
        <v>0.113765000609776</v>
      </c>
      <c r="AJ650" s="659">
        <v>3.9360098514375696E-3</v>
      </c>
      <c r="AK650" s="659">
        <v>7.0091390509416703E-3</v>
      </c>
      <c r="AL650" s="661">
        <v>0.519901159142939</v>
      </c>
    </row>
    <row r="651" spans="1:38" x14ac:dyDescent="0.2">
      <c r="A651" s="329">
        <v>2000</v>
      </c>
      <c r="B651" s="329">
        <v>6</v>
      </c>
      <c r="C651" s="659">
        <v>4.7427572786418501</v>
      </c>
      <c r="D651" s="659">
        <v>5.6243140247538399</v>
      </c>
      <c r="E651" s="661">
        <v>5.6003197260390989</v>
      </c>
      <c r="F651" s="659">
        <v>0.31754976039236199</v>
      </c>
      <c r="G651" s="659">
        <v>0.42997226674382799</v>
      </c>
      <c r="H651" s="684">
        <v>1.4677331691792908</v>
      </c>
      <c r="I651" s="681">
        <v>0.74239552733900005</v>
      </c>
      <c r="J651" s="659">
        <v>1.3700504841782299</v>
      </c>
      <c r="K651" s="675">
        <v>7.4434493519524745</v>
      </c>
      <c r="L651" s="659">
        <v>4.2511595722609097E-3</v>
      </c>
      <c r="M651" s="659">
        <v>7.2198452725532403E-3</v>
      </c>
      <c r="N651" s="684">
        <v>0.4793233999666206</v>
      </c>
      <c r="O651" s="727">
        <v>0</v>
      </c>
      <c r="P651" s="728">
        <v>0</v>
      </c>
      <c r="Q651" s="675">
        <v>0</v>
      </c>
      <c r="R651" s="659">
        <v>6.7390645045174204E-4</v>
      </c>
      <c r="S651" s="659">
        <v>9.9487751169290498E-4</v>
      </c>
      <c r="T651" s="675">
        <v>3.8059893514737508E-3</v>
      </c>
      <c r="U651" s="659">
        <v>1.1054767150116E-2</v>
      </c>
      <c r="V651" s="659">
        <v>1.49105180865858E-2</v>
      </c>
      <c r="W651" s="661">
        <v>5.1672762237665558E-2</v>
      </c>
      <c r="X651" s="659">
        <v>2.0585866560165898E-3</v>
      </c>
      <c r="Y651" s="659">
        <v>2.7765949854172398E-3</v>
      </c>
      <c r="Z651" s="661">
        <v>9.622352441114956E-3</v>
      </c>
      <c r="AA651" s="659">
        <v>2.4359352172289E-3</v>
      </c>
      <c r="AB651" s="659">
        <v>3.2855559057072699E-3</v>
      </c>
      <c r="AC651" s="661">
        <v>1.1386173905048834E-2</v>
      </c>
      <c r="AD651" s="659">
        <v>9.0709453655266504E-4</v>
      </c>
      <c r="AE651" s="659">
        <v>1.22347633577528E-3</v>
      </c>
      <c r="AF651" s="661">
        <v>4.2399879057398995E-3</v>
      </c>
      <c r="AG651" s="659">
        <v>2.4319219666816501E-2</v>
      </c>
      <c r="AH651" s="659">
        <v>3.2801434352684802E-2</v>
      </c>
      <c r="AI651" s="661">
        <v>0.1136741305227662</v>
      </c>
      <c r="AJ651" s="659">
        <v>4.6208389267410202E-3</v>
      </c>
      <c r="AK651" s="659">
        <v>7.8476814131230397E-3</v>
      </c>
      <c r="AL651" s="661">
        <v>0.52100530019849578</v>
      </c>
    </row>
    <row r="652" spans="1:38" x14ac:dyDescent="0.2">
      <c r="A652" s="329">
        <v>2000</v>
      </c>
      <c r="B652" s="329">
        <v>7</v>
      </c>
      <c r="C652" s="659">
        <v>4.7511301500954399</v>
      </c>
      <c r="D652" s="659">
        <v>5.6340035146670404</v>
      </c>
      <c r="E652" s="661">
        <v>5.6016320348401951</v>
      </c>
      <c r="F652" s="659">
        <v>0.31919853826739297</v>
      </c>
      <c r="G652" s="659">
        <v>0.43222530110235102</v>
      </c>
      <c r="H652" s="684">
        <v>1.4677319556899304</v>
      </c>
      <c r="I652" s="681">
        <v>0.74349194553384501</v>
      </c>
      <c r="J652" s="659">
        <v>1.37166252343269</v>
      </c>
      <c r="K652" s="675">
        <v>7.4090512565575537</v>
      </c>
      <c r="L652" s="659">
        <v>4.1555662549889296E-3</v>
      </c>
      <c r="M652" s="659">
        <v>7.0530042024115596E-3</v>
      </c>
      <c r="N652" s="684">
        <v>0.47138844430165699</v>
      </c>
      <c r="O652" s="727">
        <v>0</v>
      </c>
      <c r="P652" s="728">
        <v>0</v>
      </c>
      <c r="Q652" s="675">
        <v>0</v>
      </c>
      <c r="R652" s="659">
        <v>6.7497898073776196E-4</v>
      </c>
      <c r="S652" s="659">
        <v>9.96579299459943E-4</v>
      </c>
      <c r="T652" s="675">
        <v>3.8281441696877716E-3</v>
      </c>
      <c r="U652" s="659">
        <v>1.1113341972139699E-2</v>
      </c>
      <c r="V652" s="659">
        <v>1.49904999837177E-2</v>
      </c>
      <c r="W652" s="661">
        <v>5.1678246731942622E-2</v>
      </c>
      <c r="X652" s="659">
        <v>2.0694929867800301E-3</v>
      </c>
      <c r="Y652" s="659">
        <v>2.7914882202636302E-3</v>
      </c>
      <c r="Z652" s="661">
        <v>9.6233738344094367E-3</v>
      </c>
      <c r="AA652" s="659">
        <v>2.44884166132302E-3</v>
      </c>
      <c r="AB652" s="659">
        <v>3.3031797965106702E-3</v>
      </c>
      <c r="AC652" s="661">
        <v>1.1387383055745093E-2</v>
      </c>
      <c r="AD652" s="659">
        <v>9.1190074324519E-4</v>
      </c>
      <c r="AE652" s="659">
        <v>1.2300394455518799E-3</v>
      </c>
      <c r="AF652" s="661">
        <v>4.2404375745643099E-3</v>
      </c>
      <c r="AG652" s="659">
        <v>2.4448061913742599E-2</v>
      </c>
      <c r="AH652" s="659">
        <v>3.2977374802787701E-2</v>
      </c>
      <c r="AI652" s="661">
        <v>0.11368619718792709</v>
      </c>
      <c r="AJ652" s="659">
        <v>4.5169345774684301E-3</v>
      </c>
      <c r="AK652" s="659">
        <v>7.6663327615188598E-3</v>
      </c>
      <c r="AL652" s="661">
        <v>0.51238026904085321</v>
      </c>
    </row>
    <row r="653" spans="1:38" x14ac:dyDescent="0.2">
      <c r="A653" s="329">
        <v>2000</v>
      </c>
      <c r="B653" s="329">
        <v>8</v>
      </c>
      <c r="C653" s="659">
        <v>5.4943280076508696</v>
      </c>
      <c r="D653" s="659">
        <v>6.3686742223544197</v>
      </c>
      <c r="E653" s="661">
        <v>5.598308344955309</v>
      </c>
      <c r="F653" s="659">
        <v>0.34122215184712201</v>
      </c>
      <c r="G653" s="659">
        <v>0.45923076152914999</v>
      </c>
      <c r="H653" s="684">
        <v>1.4685641480949998</v>
      </c>
      <c r="I653" s="681">
        <v>0.80159991093430505</v>
      </c>
      <c r="J653" s="659">
        <v>1.5309858963865299</v>
      </c>
      <c r="K653" s="675">
        <v>7.4289170910321163</v>
      </c>
      <c r="L653" s="659">
        <v>4.8952140551417403E-3</v>
      </c>
      <c r="M653" s="659">
        <v>7.9111080828590096E-3</v>
      </c>
      <c r="N653" s="684">
        <v>0.47297806799727776</v>
      </c>
      <c r="O653" s="727">
        <v>0</v>
      </c>
      <c r="P653" s="728">
        <v>0</v>
      </c>
      <c r="Q653" s="675">
        <v>0</v>
      </c>
      <c r="R653" s="659">
        <v>6.7848346127434697E-4</v>
      </c>
      <c r="S653" s="659">
        <v>1.0006881371690899E-3</v>
      </c>
      <c r="T653" s="675">
        <v>3.8296401432178148E-3</v>
      </c>
      <c r="U653" s="659">
        <v>1.1896348642293299E-2</v>
      </c>
      <c r="V653" s="659">
        <v>1.59506305908781E-2</v>
      </c>
      <c r="W653" s="661">
        <v>5.170442644448605E-2</v>
      </c>
      <c r="X653" s="659">
        <v>2.2153029217028002E-3</v>
      </c>
      <c r="Y653" s="659">
        <v>2.9702823474890699E-3</v>
      </c>
      <c r="Z653" s="661">
        <v>9.628247420342172E-3</v>
      </c>
      <c r="AA653" s="659">
        <v>2.6213783155696101E-3</v>
      </c>
      <c r="AB653" s="659">
        <v>3.51474708154906E-3</v>
      </c>
      <c r="AC653" s="661">
        <v>1.1393149444701319E-2</v>
      </c>
      <c r="AD653" s="659">
        <v>9.7614964887769902E-4</v>
      </c>
      <c r="AE653" s="659">
        <v>1.30882278376234E-3</v>
      </c>
      <c r="AF653" s="661">
        <v>4.2425852106868387E-3</v>
      </c>
      <c r="AG653" s="659">
        <v>2.61705935757994E-2</v>
      </c>
      <c r="AH653" s="659">
        <v>3.5089555167123497E-2</v>
      </c>
      <c r="AI653" s="661">
        <v>0.11374377877002417</v>
      </c>
      <c r="AJ653" s="659">
        <v>5.3209033508145398E-3</v>
      </c>
      <c r="AK653" s="659">
        <v>8.5990571299418301E-3</v>
      </c>
      <c r="AL653" s="661">
        <v>0.51410826381666264</v>
      </c>
    </row>
    <row r="654" spans="1:38" x14ac:dyDescent="0.2">
      <c r="A654" s="329">
        <v>2000</v>
      </c>
      <c r="B654" s="329">
        <v>9</v>
      </c>
      <c r="C654" s="659">
        <v>5.4810778108271796</v>
      </c>
      <c r="D654" s="659">
        <v>6.3607522348963901</v>
      </c>
      <c r="E654" s="661">
        <v>5.5985210455918617</v>
      </c>
      <c r="F654" s="659">
        <v>0.33873473101277601</v>
      </c>
      <c r="G654" s="659">
        <v>0.45784977896533002</v>
      </c>
      <c r="H654" s="684">
        <v>1.4675864763413984</v>
      </c>
      <c r="I654" s="681">
        <v>0.79990755336192698</v>
      </c>
      <c r="J654" s="659">
        <v>1.5295937139792899</v>
      </c>
      <c r="K654" s="675">
        <v>7.390769706266366</v>
      </c>
      <c r="L654" s="659">
        <v>4.8831438388966496E-3</v>
      </c>
      <c r="M654" s="659">
        <v>7.9008055767971798E-3</v>
      </c>
      <c r="N654" s="684">
        <v>0.47033756087567186</v>
      </c>
      <c r="O654" s="727">
        <v>0</v>
      </c>
      <c r="P654" s="728">
        <v>0</v>
      </c>
      <c r="Q654" s="675">
        <v>0</v>
      </c>
      <c r="R654" s="659">
        <v>6.7691173953920395E-4</v>
      </c>
      <c r="S654" s="659">
        <v>9.9982773576484706E-4</v>
      </c>
      <c r="T654" s="675">
        <v>3.838737515336576E-3</v>
      </c>
      <c r="U654" s="659">
        <v>1.1807970928652E-2</v>
      </c>
      <c r="V654" s="659">
        <v>1.5901534321450202E-2</v>
      </c>
      <c r="W654" s="661">
        <v>5.1675535639987544E-2</v>
      </c>
      <c r="X654" s="659">
        <v>2.1988471470226899E-3</v>
      </c>
      <c r="Y654" s="659">
        <v>2.96113924494115E-3</v>
      </c>
      <c r="Z654" s="661">
        <v>9.6228684807653838E-3</v>
      </c>
      <c r="AA654" s="659">
        <v>2.6019064025915098E-3</v>
      </c>
      <c r="AB654" s="659">
        <v>3.50392806861066E-3</v>
      </c>
      <c r="AC654" s="661">
        <v>1.1386783247562478E-2</v>
      </c>
      <c r="AD654" s="659">
        <v>9.6889851626615596E-4</v>
      </c>
      <c r="AE654" s="659">
        <v>1.30479404266865E-3</v>
      </c>
      <c r="AF654" s="661">
        <v>4.2402143241314942E-3</v>
      </c>
      <c r="AG654" s="659">
        <v>2.5976186942302502E-2</v>
      </c>
      <c r="AH654" s="659">
        <v>3.4981559358883703E-2</v>
      </c>
      <c r="AI654" s="661">
        <v>0.11368021157162571</v>
      </c>
      <c r="AJ654" s="659">
        <v>5.3077799376547302E-3</v>
      </c>
      <c r="AK654" s="659">
        <v>8.5878614475994198E-3</v>
      </c>
      <c r="AL654" s="661">
        <v>0.51123805404865641</v>
      </c>
    </row>
    <row r="655" spans="1:38" x14ac:dyDescent="0.2">
      <c r="A655" s="329">
        <v>2000</v>
      </c>
      <c r="B655" s="329">
        <v>10</v>
      </c>
      <c r="C655" s="659">
        <v>7.6173345242861599</v>
      </c>
      <c r="D655" s="659">
        <v>8.5294706063782098</v>
      </c>
      <c r="E655" s="661">
        <v>5.5978791038536224</v>
      </c>
      <c r="F655" s="659">
        <v>0.39459940091444301</v>
      </c>
      <c r="G655" s="659">
        <v>0.50922568285970804</v>
      </c>
      <c r="H655" s="684">
        <v>1.4654660596840514</v>
      </c>
      <c r="I655" s="681">
        <v>0.93336843175679196</v>
      </c>
      <c r="J655" s="659">
        <v>1.8386771952793499</v>
      </c>
      <c r="K655" s="675">
        <v>7.3419747648340294</v>
      </c>
      <c r="L655" s="659">
        <v>6.4096079922985501E-3</v>
      </c>
      <c r="M655" s="659">
        <v>9.5616951261146294E-3</v>
      </c>
      <c r="N655" s="684">
        <v>0.46707900958179666</v>
      </c>
      <c r="O655" s="727">
        <v>0</v>
      </c>
      <c r="P655" s="728">
        <v>0</v>
      </c>
      <c r="Q655" s="675">
        <v>0</v>
      </c>
      <c r="R655" s="659">
        <v>6.7373597801059098E-4</v>
      </c>
      <c r="S655" s="659">
        <v>9.9678942958692797E-4</v>
      </c>
      <c r="T655" s="675">
        <v>3.8358544992546269E-3</v>
      </c>
      <c r="U655" s="659">
        <v>1.3794635222952999E-2</v>
      </c>
      <c r="V655" s="659">
        <v>1.7728502993561299E-2</v>
      </c>
      <c r="W655" s="661">
        <v>5.1607399402633536E-2</v>
      </c>
      <c r="X655" s="659">
        <v>2.56879704211076E-3</v>
      </c>
      <c r="Y655" s="659">
        <v>3.30134917908489E-3</v>
      </c>
      <c r="Z655" s="661">
        <v>9.6101805677417575E-3</v>
      </c>
      <c r="AA655" s="659">
        <v>3.03966763286681E-3</v>
      </c>
      <c r="AB655" s="659">
        <v>3.9065036928068696E-3</v>
      </c>
      <c r="AC655" s="661">
        <v>1.1371771813373023E-2</v>
      </c>
      <c r="AD655" s="659">
        <v>1.13191290981052E-3</v>
      </c>
      <c r="AE655" s="659">
        <v>1.4547048595191399E-3</v>
      </c>
      <c r="AF655" s="661">
        <v>4.2346241339842501E-3</v>
      </c>
      <c r="AG655" s="659">
        <v>3.0346603486843999E-2</v>
      </c>
      <c r="AH655" s="659">
        <v>3.9000678135124298E-2</v>
      </c>
      <c r="AI655" s="661">
        <v>0.11353032267705837</v>
      </c>
      <c r="AJ655" s="659">
        <v>6.9669887706315797E-3</v>
      </c>
      <c r="AK655" s="659">
        <v>1.03931801206652E-2</v>
      </c>
      <c r="AL655" s="661">
        <v>0.5076962442202454</v>
      </c>
    </row>
    <row r="656" spans="1:38" x14ac:dyDescent="0.2">
      <c r="A656" s="329">
        <v>2000</v>
      </c>
      <c r="B656" s="329">
        <v>11</v>
      </c>
      <c r="C656" s="659">
        <v>7.4469785438002702</v>
      </c>
      <c r="D656" s="659">
        <v>8.3655207526723405</v>
      </c>
      <c r="E656" s="661">
        <v>5.466459491949947</v>
      </c>
      <c r="F656" s="659">
        <v>0.38738297090258</v>
      </c>
      <c r="G656" s="659">
        <v>0.50460237169725197</v>
      </c>
      <c r="H656" s="684">
        <v>1.4249785940750164</v>
      </c>
      <c r="I656" s="681">
        <v>0.93859241937875704</v>
      </c>
      <c r="J656" s="659">
        <v>1.8528733569887399</v>
      </c>
      <c r="K656" s="675">
        <v>7.2745785991921093</v>
      </c>
      <c r="L656" s="659">
        <v>6.2503787220532904E-3</v>
      </c>
      <c r="M656" s="659">
        <v>9.3480303525419594E-3</v>
      </c>
      <c r="N656" s="684">
        <v>0.44880882462357669</v>
      </c>
      <c r="O656" s="727">
        <v>0</v>
      </c>
      <c r="P656" s="728">
        <v>0</v>
      </c>
      <c r="Q656" s="675">
        <v>0</v>
      </c>
      <c r="R656" s="659">
        <v>6.7508725421281497E-4</v>
      </c>
      <c r="S656" s="659">
        <v>1.0017290186210199E-3</v>
      </c>
      <c r="T656" s="675">
        <v>3.7752625569441949E-3</v>
      </c>
      <c r="U656" s="659">
        <v>1.35370060414414E-2</v>
      </c>
      <c r="V656" s="659">
        <v>1.7562339774563E-2</v>
      </c>
      <c r="W656" s="661">
        <v>5.0179439218158255E-2</v>
      </c>
      <c r="X656" s="659">
        <v>2.5208232982060598E-3</v>
      </c>
      <c r="Y656" s="659">
        <v>3.2704084467256398E-3</v>
      </c>
      <c r="Z656" s="661">
        <v>9.3442724584038572E-3</v>
      </c>
      <c r="AA656" s="659">
        <v>2.9829014785497099E-3</v>
      </c>
      <c r="AB656" s="659">
        <v>3.8698883830681902E-3</v>
      </c>
      <c r="AC656" s="661">
        <v>1.1057119830929427E-2</v>
      </c>
      <c r="AD656" s="659">
        <v>1.11077362309034E-3</v>
      </c>
      <c r="AE656" s="659">
        <v>1.44107073402673E-3</v>
      </c>
      <c r="AF656" s="661">
        <v>4.1174543605846919E-3</v>
      </c>
      <c r="AG656" s="659">
        <v>2.9779860520065701E-2</v>
      </c>
      <c r="AH656" s="659">
        <v>3.8635122433336E-2</v>
      </c>
      <c r="AI656" s="661">
        <v>0.11038902132381666</v>
      </c>
      <c r="AJ656" s="659">
        <v>6.7939131100012698E-3</v>
      </c>
      <c r="AK656" s="659">
        <v>1.01609340927564E-2</v>
      </c>
      <c r="AL656" s="661">
        <v>0.48783726529475013</v>
      </c>
    </row>
    <row r="657" spans="1:38" x14ac:dyDescent="0.2">
      <c r="A657" s="329">
        <v>2000</v>
      </c>
      <c r="B657" s="329">
        <v>12</v>
      </c>
      <c r="C657" s="659">
        <v>7.4203027423741599</v>
      </c>
      <c r="D657" s="659">
        <v>8.4014913538555405</v>
      </c>
      <c r="E657" s="661">
        <v>5.4662604481894768</v>
      </c>
      <c r="F657" s="659">
        <v>0.38282354496617499</v>
      </c>
      <c r="G657" s="659">
        <v>0.51107734480348999</v>
      </c>
      <c r="H657" s="684">
        <v>1.4206798813795458</v>
      </c>
      <c r="I657" s="681">
        <v>0.93539420721462296</v>
      </c>
      <c r="J657" s="659">
        <v>1.8589643524275301</v>
      </c>
      <c r="K657" s="675">
        <v>7.2001942857188741</v>
      </c>
      <c r="L657" s="659">
        <v>6.22426278125684E-3</v>
      </c>
      <c r="M657" s="659">
        <v>9.3860423868684095E-3</v>
      </c>
      <c r="N657" s="684">
        <v>0.44410338703173974</v>
      </c>
      <c r="O657" s="727">
        <v>0</v>
      </c>
      <c r="P657" s="728">
        <v>0</v>
      </c>
      <c r="Q657" s="675">
        <v>0</v>
      </c>
      <c r="R657" s="659">
        <v>6.72438103633443E-4</v>
      </c>
      <c r="S657" s="659">
        <v>1.00589538581425E-3</v>
      </c>
      <c r="T657" s="675">
        <v>3.7341160798529823E-3</v>
      </c>
      <c r="U657" s="659">
        <v>1.3375029093090501E-2</v>
      </c>
      <c r="V657" s="659">
        <v>1.7792381642724599E-2</v>
      </c>
      <c r="W657" s="661">
        <v>5.0037441871901144E-2</v>
      </c>
      <c r="X657" s="659">
        <v>2.49065777491384E-3</v>
      </c>
      <c r="Y657" s="659">
        <v>3.3132456591250998E-3</v>
      </c>
      <c r="Z657" s="661">
        <v>9.3178272384796448E-3</v>
      </c>
      <c r="AA657" s="659">
        <v>2.9472074099544101E-3</v>
      </c>
      <c r="AB657" s="659">
        <v>3.9205786739740104E-3</v>
      </c>
      <c r="AC657" s="661">
        <v>1.1025826157500196E-2</v>
      </c>
      <c r="AD657" s="659">
        <v>1.09748206583633E-3</v>
      </c>
      <c r="AE657" s="659">
        <v>1.45994626548621E-3</v>
      </c>
      <c r="AF657" s="661">
        <v>4.1058013850210845E-3</v>
      </c>
      <c r="AG657" s="659">
        <v>2.9423523233727301E-2</v>
      </c>
      <c r="AH657" s="659">
        <v>3.9141196759524502E-2</v>
      </c>
      <c r="AI657" s="661">
        <v>0.11007658098438647</v>
      </c>
      <c r="AJ657" s="659">
        <v>6.7655227333017704E-3</v>
      </c>
      <c r="AK657" s="659">
        <v>1.0202255976516399E-2</v>
      </c>
      <c r="AL657" s="661">
        <v>0.48272266646465178</v>
      </c>
    </row>
    <row r="658" spans="1:38" x14ac:dyDescent="0.2">
      <c r="A658" s="329">
        <v>2000</v>
      </c>
      <c r="B658" s="329">
        <v>13</v>
      </c>
      <c r="C658" s="659">
        <v>7.4059946195014703</v>
      </c>
      <c r="D658" s="659">
        <v>8.3907906383661004</v>
      </c>
      <c r="E658" s="661">
        <v>5.4567130535994011</v>
      </c>
      <c r="F658" s="659">
        <v>0.383077987087445</v>
      </c>
      <c r="G658" s="659">
        <v>0.51224688331021795</v>
      </c>
      <c r="H658" s="684">
        <v>1.4179539286880103</v>
      </c>
      <c r="I658" s="681">
        <v>0.93483389625428703</v>
      </c>
      <c r="J658" s="659">
        <v>1.8584984084590499</v>
      </c>
      <c r="K658" s="675">
        <v>7.1665979087891474</v>
      </c>
      <c r="L658" s="659">
        <v>6.2262600701994703E-3</v>
      </c>
      <c r="M658" s="659">
        <v>9.3900084144229404E-3</v>
      </c>
      <c r="N658" s="684">
        <v>0.44272519221491197</v>
      </c>
      <c r="O658" s="727">
        <v>0</v>
      </c>
      <c r="P658" s="728">
        <v>0</v>
      </c>
      <c r="Q658" s="675">
        <v>0</v>
      </c>
      <c r="R658" s="659">
        <v>6.7264067688532097E-4</v>
      </c>
      <c r="S658" s="659">
        <v>1.0068077605678101E-3</v>
      </c>
      <c r="T658" s="675">
        <v>3.7061696153473773E-3</v>
      </c>
      <c r="U658" s="659">
        <v>1.3384168913528199E-2</v>
      </c>
      <c r="V658" s="659">
        <v>1.7834051820908001E-2</v>
      </c>
      <c r="W658" s="661">
        <v>4.9943878068629516E-2</v>
      </c>
      <c r="X658" s="659">
        <v>2.4923607622202499E-3</v>
      </c>
      <c r="Y658" s="659">
        <v>3.3210050082832501E-3</v>
      </c>
      <c r="Z658" s="661">
        <v>9.3004072277809279E-3</v>
      </c>
      <c r="AA658" s="659">
        <v>2.94922239684315E-3</v>
      </c>
      <c r="AB658" s="659">
        <v>3.9297622039890104E-3</v>
      </c>
      <c r="AC658" s="661">
        <v>1.1005210104370614E-2</v>
      </c>
      <c r="AD658" s="659">
        <v>1.09823262872629E-3</v>
      </c>
      <c r="AE658" s="659">
        <v>1.4633657990733399E-3</v>
      </c>
      <c r="AF658" s="661">
        <v>4.0981251451058234E-3</v>
      </c>
      <c r="AG658" s="659">
        <v>2.94436437141526E-2</v>
      </c>
      <c r="AH658" s="659">
        <v>3.9232872231418699E-2</v>
      </c>
      <c r="AI658" s="661">
        <v>0.10987080040558864</v>
      </c>
      <c r="AJ658" s="659">
        <v>6.7676935800263203E-3</v>
      </c>
      <c r="AK658" s="659">
        <v>1.0206562621420201E-2</v>
      </c>
      <c r="AL658" s="661">
        <v>0.48122457910879479</v>
      </c>
    </row>
    <row r="659" spans="1:38" x14ac:dyDescent="0.2">
      <c r="A659" s="329">
        <v>2000</v>
      </c>
      <c r="B659" s="329">
        <v>14</v>
      </c>
      <c r="C659" s="659">
        <v>7.4072936552705704</v>
      </c>
      <c r="D659" s="659">
        <v>8.4045647913343799</v>
      </c>
      <c r="E659" s="661">
        <v>5.4558616682358316</v>
      </c>
      <c r="F659" s="659">
        <v>0.383303110844536</v>
      </c>
      <c r="G659" s="659">
        <v>0.51488642239332305</v>
      </c>
      <c r="H659" s="684">
        <v>1.4155296880395785</v>
      </c>
      <c r="I659" s="681">
        <v>0.93498938431991596</v>
      </c>
      <c r="J659" s="659">
        <v>1.8608259835990899</v>
      </c>
      <c r="K659" s="675">
        <v>7.1335002145404065</v>
      </c>
      <c r="L659" s="659">
        <v>6.2275343332255399E-3</v>
      </c>
      <c r="M659" s="659">
        <v>9.4030634415499994E-3</v>
      </c>
      <c r="N659" s="684">
        <v>0.44069647716864407</v>
      </c>
      <c r="O659" s="727">
        <v>0</v>
      </c>
      <c r="P659" s="728">
        <v>0</v>
      </c>
      <c r="Q659" s="675">
        <v>0</v>
      </c>
      <c r="R659" s="659">
        <v>6.7276994933848503E-4</v>
      </c>
      <c r="S659" s="659">
        <v>1.00856153584224E-3</v>
      </c>
      <c r="T659" s="675">
        <v>3.6799557422059702E-3</v>
      </c>
      <c r="U659" s="659">
        <v>1.33921690303481E-2</v>
      </c>
      <c r="V659" s="659">
        <v>1.7927798116571001E-2</v>
      </c>
      <c r="W659" s="661">
        <v>4.9862434597126991E-2</v>
      </c>
      <c r="X659" s="659">
        <v>2.4938514841310001E-3</v>
      </c>
      <c r="Y659" s="659">
        <v>3.3384615235911401E-3</v>
      </c>
      <c r="Z659" s="661">
        <v>9.2852375089603947E-3</v>
      </c>
      <c r="AA659" s="659">
        <v>2.9509845146814102E-3</v>
      </c>
      <c r="AB659" s="659">
        <v>3.9504210170221796E-3</v>
      </c>
      <c r="AC659" s="661">
        <v>1.0987266992923482E-2</v>
      </c>
      <c r="AD659" s="659">
        <v>1.0988888612020299E-3</v>
      </c>
      <c r="AE659" s="659">
        <v>1.4710583942039201E-3</v>
      </c>
      <c r="AF659" s="661">
        <v>4.0914421249637067E-3</v>
      </c>
      <c r="AG659" s="659">
        <v>2.94612366214193E-2</v>
      </c>
      <c r="AH659" s="659">
        <v>3.9439102134874303E-2</v>
      </c>
      <c r="AI659" s="661">
        <v>0.10969163755966488</v>
      </c>
      <c r="AJ659" s="659">
        <v>6.7690761230310703E-3</v>
      </c>
      <c r="AK659" s="659">
        <v>1.0220751445143599E-2</v>
      </c>
      <c r="AL659" s="661">
        <v>0.47901953122298691</v>
      </c>
    </row>
    <row r="660" spans="1:38" x14ac:dyDescent="0.2">
      <c r="A660" s="329">
        <v>2000</v>
      </c>
      <c r="B660" s="329">
        <v>15</v>
      </c>
      <c r="C660" s="659">
        <v>9.3016840706466208</v>
      </c>
      <c r="D660" s="659">
        <v>10.173822967601501</v>
      </c>
      <c r="E660" s="661">
        <v>5.4531528260700686</v>
      </c>
      <c r="F660" s="659">
        <v>0.38734226448972497</v>
      </c>
      <c r="G660" s="659">
        <v>0.51112091675954696</v>
      </c>
      <c r="H660" s="684">
        <v>1.410114178652198</v>
      </c>
      <c r="I660" s="681">
        <v>0.95104309649507002</v>
      </c>
      <c r="J660" s="659">
        <v>1.9112497550568299</v>
      </c>
      <c r="K660" s="675">
        <v>7.0646380745922102</v>
      </c>
      <c r="L660" s="659">
        <v>9.2204639801479506E-3</v>
      </c>
      <c r="M660" s="659">
        <v>1.2391802242441199E-2</v>
      </c>
      <c r="N660" s="684">
        <v>0.43655559075501932</v>
      </c>
      <c r="O660" s="727">
        <v>0</v>
      </c>
      <c r="P660" s="728">
        <v>0</v>
      </c>
      <c r="Q660" s="675">
        <v>0</v>
      </c>
      <c r="R660" s="659">
        <v>6.7069384371138698E-4</v>
      </c>
      <c r="S660" s="659">
        <v>1.0053892522162301E-3</v>
      </c>
      <c r="T660" s="675">
        <v>3.6228121172763124E-3</v>
      </c>
      <c r="U660" s="659">
        <v>1.35359100131519E-2</v>
      </c>
      <c r="V660" s="659">
        <v>1.77941512824503E-2</v>
      </c>
      <c r="W660" s="661">
        <v>4.9679511617611007E-2</v>
      </c>
      <c r="X660" s="659">
        <v>2.5206182278278001E-3</v>
      </c>
      <c r="Y660" s="659">
        <v>3.3135756877815201E-3</v>
      </c>
      <c r="Z660" s="661">
        <v>9.2511740287712189E-3</v>
      </c>
      <c r="AA660" s="659">
        <v>2.9826575346638099E-3</v>
      </c>
      <c r="AB660" s="659">
        <v>3.92097052891949E-3</v>
      </c>
      <c r="AC660" s="661">
        <v>1.0946957779619067E-2</v>
      </c>
      <c r="AD660" s="659">
        <v>1.11068342730967E-3</v>
      </c>
      <c r="AE660" s="659">
        <v>1.4600917577918401E-3</v>
      </c>
      <c r="AF660" s="661">
        <v>4.0764319448293998E-3</v>
      </c>
      <c r="AG660" s="659">
        <v>2.9777444875702701E-2</v>
      </c>
      <c r="AH660" s="659">
        <v>3.9145103518464397E-2</v>
      </c>
      <c r="AI660" s="661">
        <v>0.10928921065572</v>
      </c>
      <c r="AJ660" s="659">
        <v>1.00222730818169E-2</v>
      </c>
      <c r="AK660" s="659">
        <v>1.34693950096577E-2</v>
      </c>
      <c r="AL660" s="661">
        <v>0.47451851978717519</v>
      </c>
    </row>
    <row r="661" spans="1:38" x14ac:dyDescent="0.2">
      <c r="A661" s="329">
        <v>2000</v>
      </c>
      <c r="B661" s="329">
        <v>16</v>
      </c>
      <c r="C661" s="659">
        <v>9.2934974740975207</v>
      </c>
      <c r="D661" s="659">
        <v>10.1604447064633</v>
      </c>
      <c r="E661" s="661">
        <v>5.4506145786082367</v>
      </c>
      <c r="F661" s="659">
        <v>0.38606700940948402</v>
      </c>
      <c r="G661" s="659">
        <v>0.50798284064467802</v>
      </c>
      <c r="H661" s="684">
        <v>1.4048858781737559</v>
      </c>
      <c r="I661" s="681">
        <v>0.95015214029150197</v>
      </c>
      <c r="J661" s="659">
        <v>1.90911831351418</v>
      </c>
      <c r="K661" s="675">
        <v>7.0000240279823398</v>
      </c>
      <c r="L661" s="659">
        <v>9.2095813069473405E-3</v>
      </c>
      <c r="M661" s="659">
        <v>1.2383318492893799E-2</v>
      </c>
      <c r="N661" s="684">
        <v>0.43267574156045424</v>
      </c>
      <c r="O661" s="727">
        <v>0</v>
      </c>
      <c r="P661" s="728">
        <v>0</v>
      </c>
      <c r="Q661" s="675">
        <v>0</v>
      </c>
      <c r="R661" s="659">
        <v>6.6995067448900804E-4</v>
      </c>
      <c r="S661" s="659">
        <v>1.00304504268775E-3</v>
      </c>
      <c r="T661" s="675">
        <v>3.5654936005679594E-3</v>
      </c>
      <c r="U661" s="659">
        <v>1.34906095819499E-2</v>
      </c>
      <c r="V661" s="659">
        <v>1.7682786739496099E-2</v>
      </c>
      <c r="W661" s="661">
        <v>4.9502696419398633E-2</v>
      </c>
      <c r="X661" s="659">
        <v>2.51218188379548E-3</v>
      </c>
      <c r="Y661" s="659">
        <v>3.2928374868821399E-3</v>
      </c>
      <c r="Z661" s="661">
        <v>9.2182455249795736E-3</v>
      </c>
      <c r="AA661" s="659">
        <v>2.9726766567754301E-3</v>
      </c>
      <c r="AB661" s="659">
        <v>3.8964303617013999E-3</v>
      </c>
      <c r="AC661" s="661">
        <v>1.0907992917968666E-2</v>
      </c>
      <c r="AD661" s="659">
        <v>1.1069664998672899E-3</v>
      </c>
      <c r="AE661" s="659">
        <v>1.45095381849444E-3</v>
      </c>
      <c r="AF661" s="661">
        <v>4.061922310799001E-3</v>
      </c>
      <c r="AG661" s="659">
        <v>2.9677787613396098E-2</v>
      </c>
      <c r="AH661" s="659">
        <v>3.8900091425179598E-2</v>
      </c>
      <c r="AI661" s="661">
        <v>0.10890018045069928</v>
      </c>
      <c r="AJ661" s="659">
        <v>1.0010447370631399E-2</v>
      </c>
      <c r="AK661" s="659">
        <v>1.3460174392709001E-2</v>
      </c>
      <c r="AL661" s="661">
        <v>0.47030126381517823</v>
      </c>
    </row>
    <row r="662" spans="1:38" x14ac:dyDescent="0.2">
      <c r="A662" s="329">
        <v>2000</v>
      </c>
      <c r="B662" s="329">
        <v>17</v>
      </c>
      <c r="C662" s="659">
        <v>9.2959396372404708</v>
      </c>
      <c r="D662" s="659">
        <v>10.161232233351299</v>
      </c>
      <c r="E662" s="661">
        <v>5.4498333345784538</v>
      </c>
      <c r="F662" s="659">
        <v>0.38645028760931599</v>
      </c>
      <c r="G662" s="659">
        <v>0.50688247732601299</v>
      </c>
      <c r="H662" s="684">
        <v>1.4058236485189701</v>
      </c>
      <c r="I662" s="681">
        <v>0.95041749954830701</v>
      </c>
      <c r="J662" s="659">
        <v>1.90916140801071</v>
      </c>
      <c r="K662" s="675">
        <v>7.009504400625147</v>
      </c>
      <c r="L662" s="659">
        <v>9.21283642247025E-3</v>
      </c>
      <c r="M662" s="659">
        <v>1.23962216345689E-2</v>
      </c>
      <c r="N662" s="684">
        <v>0.43320944969642305</v>
      </c>
      <c r="O662" s="727">
        <v>0</v>
      </c>
      <c r="P662" s="728">
        <v>0</v>
      </c>
      <c r="Q662" s="675">
        <v>0</v>
      </c>
      <c r="R662" s="659">
        <v>6.7017245566919196E-4</v>
      </c>
      <c r="S662" s="659">
        <v>1.0019425605788E-3</v>
      </c>
      <c r="T662" s="675">
        <v>3.5852901375072622E-3</v>
      </c>
      <c r="U662" s="659">
        <v>1.35042200851128E-2</v>
      </c>
      <c r="V662" s="659">
        <v>1.76438624248565E-2</v>
      </c>
      <c r="W662" s="661">
        <v>4.9534776084242949E-2</v>
      </c>
      <c r="X662" s="659">
        <v>2.5147180200403301E-3</v>
      </c>
      <c r="Y662" s="659">
        <v>3.2855899922194002E-3</v>
      </c>
      <c r="Z662" s="661">
        <v>9.2242235625433922E-3</v>
      </c>
      <c r="AA662" s="659">
        <v>2.9756775436274698E-3</v>
      </c>
      <c r="AB662" s="659">
        <v>3.88785382005217E-3</v>
      </c>
      <c r="AC662" s="661">
        <v>1.0915067424945135E-2</v>
      </c>
      <c r="AD662" s="659">
        <v>1.10808327346496E-3</v>
      </c>
      <c r="AE662" s="659">
        <v>1.44776066885459E-3</v>
      </c>
      <c r="AF662" s="661">
        <v>4.0645569721485938E-3</v>
      </c>
      <c r="AG662" s="659">
        <v>2.9707734211493499E-2</v>
      </c>
      <c r="AH662" s="659">
        <v>3.8814478052392E-2</v>
      </c>
      <c r="AI662" s="661">
        <v>0.10897079930244127</v>
      </c>
      <c r="AJ662" s="659">
        <v>1.0013984122850201E-2</v>
      </c>
      <c r="AK662" s="659">
        <v>1.3474192633406899E-2</v>
      </c>
      <c r="AL662" s="661">
        <v>0.47088136053988833</v>
      </c>
    </row>
    <row r="663" spans="1:38" x14ac:dyDescent="0.2">
      <c r="A663" s="329">
        <v>2000</v>
      </c>
      <c r="B663" s="329">
        <v>18</v>
      </c>
      <c r="C663" s="659">
        <v>9.2806015872873395</v>
      </c>
      <c r="D663" s="659">
        <v>10.134538032478099</v>
      </c>
      <c r="E663" s="661">
        <v>5.4446027345110535</v>
      </c>
      <c r="F663" s="659">
        <v>0.38565723924030099</v>
      </c>
      <c r="G663" s="659">
        <v>0.50259493574135505</v>
      </c>
      <c r="H663" s="684">
        <v>1.4083820163005163</v>
      </c>
      <c r="I663" s="681">
        <v>0.94354156635485398</v>
      </c>
      <c r="J663" s="659">
        <v>1.8919476046691599</v>
      </c>
      <c r="K663" s="675">
        <v>7.0356906385938718</v>
      </c>
      <c r="L663" s="659">
        <v>9.1556598813262897E-3</v>
      </c>
      <c r="M663" s="659">
        <v>1.22940927247403E-2</v>
      </c>
      <c r="N663" s="684">
        <v>0.43505662575530152</v>
      </c>
      <c r="O663" s="727">
        <v>0</v>
      </c>
      <c r="P663" s="728">
        <v>0</v>
      </c>
      <c r="Q663" s="675">
        <v>0</v>
      </c>
      <c r="R663" s="659">
        <v>6.6801737932397395E-4</v>
      </c>
      <c r="S663" s="659">
        <v>9.9588062103873605E-4</v>
      </c>
      <c r="T663" s="675">
        <v>3.6327347482415749E-3</v>
      </c>
      <c r="U663" s="659">
        <v>1.34761039375973E-2</v>
      </c>
      <c r="V663" s="659">
        <v>1.7491827131187701E-2</v>
      </c>
      <c r="W663" s="661">
        <v>4.9621562578603888E-2</v>
      </c>
      <c r="X663" s="659">
        <v>2.5094807211032302E-3</v>
      </c>
      <c r="Y663" s="659">
        <v>3.25727841596278E-3</v>
      </c>
      <c r="Z663" s="661">
        <v>9.2403847326133059E-3</v>
      </c>
      <c r="AA663" s="659">
        <v>2.9694797024215698E-3</v>
      </c>
      <c r="AB663" s="659">
        <v>3.8543518725640599E-3</v>
      </c>
      <c r="AC663" s="661">
        <v>1.0934187583370784E-2</v>
      </c>
      <c r="AD663" s="659">
        <v>1.1057762285023301E-3</v>
      </c>
      <c r="AE663" s="659">
        <v>1.4352848830518599E-3</v>
      </c>
      <c r="AF663" s="661">
        <v>4.07167772754638E-3</v>
      </c>
      <c r="AG663" s="659">
        <v>2.96458648455004E-2</v>
      </c>
      <c r="AH663" s="659">
        <v>3.8480012794245198E-2</v>
      </c>
      <c r="AI663" s="661">
        <v>0.10916173574624724</v>
      </c>
      <c r="AJ663" s="659">
        <v>9.9518362178940799E-3</v>
      </c>
      <c r="AK663" s="659">
        <v>1.3363184336033399E-2</v>
      </c>
      <c r="AL663" s="661">
        <v>0.47288925385745889</v>
      </c>
    </row>
    <row r="664" spans="1:38" x14ac:dyDescent="0.2">
      <c r="A664" s="329">
        <v>2000</v>
      </c>
      <c r="B664" s="329">
        <v>19</v>
      </c>
      <c r="C664" s="659">
        <v>9.2936426380534307</v>
      </c>
      <c r="D664" s="659">
        <v>10.1280689982207</v>
      </c>
      <c r="E664" s="661">
        <v>5.4413289540340255</v>
      </c>
      <c r="F664" s="659">
        <v>0.38769992188125901</v>
      </c>
      <c r="G664" s="659">
        <v>0.49910675200953097</v>
      </c>
      <c r="H664" s="684">
        <v>1.4059536330277773</v>
      </c>
      <c r="I664" s="681">
        <v>0.95090564300427405</v>
      </c>
      <c r="J664" s="659">
        <v>1.9046307180195099</v>
      </c>
      <c r="K664" s="675">
        <v>7.0263480742387223</v>
      </c>
      <c r="L664" s="659">
        <v>9.22385747521021E-3</v>
      </c>
      <c r="M664" s="659">
        <v>1.24045439633767E-2</v>
      </c>
      <c r="N664" s="684">
        <v>0.43466848485162329</v>
      </c>
      <c r="O664" s="727">
        <v>0</v>
      </c>
      <c r="P664" s="728">
        <v>0</v>
      </c>
      <c r="Q664" s="675">
        <v>0</v>
      </c>
      <c r="R664" s="659">
        <v>6.7092443176274301E-4</v>
      </c>
      <c r="S664" s="659">
        <v>9.9567298686560591E-4</v>
      </c>
      <c r="T664" s="675">
        <v>3.5992852767648318E-3</v>
      </c>
      <c r="U664" s="659">
        <v>1.3548667409916599E-2</v>
      </c>
      <c r="V664" s="659">
        <v>1.7368226323103999E-2</v>
      </c>
      <c r="W664" s="661">
        <v>4.9536162806608587E-2</v>
      </c>
      <c r="X664" s="659">
        <v>2.5229938845343202E-3</v>
      </c>
      <c r="Y664" s="659">
        <v>3.2342614679820199E-3</v>
      </c>
      <c r="Z664" s="661">
        <v>9.2244787741222085E-3</v>
      </c>
      <c r="AA664" s="659">
        <v>2.9854693683963002E-3</v>
      </c>
      <c r="AB664" s="659">
        <v>3.82711563755534E-3</v>
      </c>
      <c r="AC664" s="661">
        <v>1.0915370077264513E-2</v>
      </c>
      <c r="AD664" s="659">
        <v>1.1117306821119301E-3</v>
      </c>
      <c r="AE664" s="659">
        <v>1.4251428612001801E-3</v>
      </c>
      <c r="AF664" s="661">
        <v>4.0646696566478931E-3</v>
      </c>
      <c r="AG664" s="659">
        <v>2.98055090229443E-2</v>
      </c>
      <c r="AH664" s="659">
        <v>3.8208104477296702E-2</v>
      </c>
      <c r="AI664" s="661">
        <v>0.10897384252956901</v>
      </c>
      <c r="AJ664" s="659">
        <v>1.00259628948919E-2</v>
      </c>
      <c r="AK664" s="659">
        <v>1.34832446975135E-2</v>
      </c>
      <c r="AL664" s="661">
        <v>0.47246716738113559</v>
      </c>
    </row>
    <row r="665" spans="1:38" x14ac:dyDescent="0.2">
      <c r="A665" s="329">
        <v>2000</v>
      </c>
      <c r="B665" s="329">
        <v>20</v>
      </c>
      <c r="C665" s="659">
        <v>10.596790424752401</v>
      </c>
      <c r="D665" s="659">
        <v>11.3217927980547</v>
      </c>
      <c r="E665" s="661">
        <v>5.4478805482902262</v>
      </c>
      <c r="F665" s="659">
        <v>0.42089114562493302</v>
      </c>
      <c r="G665" s="659">
        <v>0.51395260738216297</v>
      </c>
      <c r="H665" s="684">
        <v>1.4104629288100932</v>
      </c>
      <c r="I665" s="681">
        <v>0.98458576169287604</v>
      </c>
      <c r="J665" s="659">
        <v>1.7784166726766499</v>
      </c>
      <c r="K665" s="675">
        <v>7.0309561422888578</v>
      </c>
      <c r="L665" s="659">
        <v>1.4069466109333399E-2</v>
      </c>
      <c r="M665" s="659">
        <v>1.6817822718433201E-2</v>
      </c>
      <c r="N665" s="684">
        <v>0.43434712022040189</v>
      </c>
      <c r="O665" s="727">
        <v>0</v>
      </c>
      <c r="P665" s="728">
        <v>0</v>
      </c>
      <c r="Q665" s="675">
        <v>0</v>
      </c>
      <c r="R665" s="659">
        <v>6.8781900616519498E-4</v>
      </c>
      <c r="S665" s="659">
        <v>1.0173110012092401E-3</v>
      </c>
      <c r="T665" s="675">
        <v>3.6538931273328002E-3</v>
      </c>
      <c r="U665" s="659">
        <v>1.47280281847937E-2</v>
      </c>
      <c r="V665" s="659">
        <v>1.7895447539607999E-2</v>
      </c>
      <c r="W665" s="661">
        <v>4.9697061247349829E-2</v>
      </c>
      <c r="X665" s="659">
        <v>2.7426103253102799E-3</v>
      </c>
      <c r="Y665" s="659">
        <v>3.3324385074100602E-3</v>
      </c>
      <c r="Z665" s="661">
        <v>9.254441945925505E-3</v>
      </c>
      <c r="AA665" s="659">
        <v>3.2453436562137499E-3</v>
      </c>
      <c r="AB665" s="659">
        <v>3.9432890792917103E-3</v>
      </c>
      <c r="AC665" s="661">
        <v>1.095082445245339E-2</v>
      </c>
      <c r="AD665" s="659">
        <v>1.20850254734006E-3</v>
      </c>
      <c r="AE665" s="659">
        <v>1.4684037099765999E-3</v>
      </c>
      <c r="AF665" s="661">
        <v>4.0778713091311489E-3</v>
      </c>
      <c r="AG665" s="659">
        <v>3.2399962176747399E-2</v>
      </c>
      <c r="AH665" s="659">
        <v>3.9367920937962701E-2</v>
      </c>
      <c r="AI665" s="661">
        <v>0.10932780177641387</v>
      </c>
      <c r="AJ665" s="659">
        <v>1.52929425887836E-2</v>
      </c>
      <c r="AK665" s="659">
        <v>1.8280298964807401E-2</v>
      </c>
      <c r="AL665" s="661">
        <v>0.47211792963724641</v>
      </c>
    </row>
    <row r="666" spans="1:38" x14ac:dyDescent="0.2">
      <c r="A666" s="329">
        <v>2000</v>
      </c>
      <c r="B666" s="329">
        <v>21</v>
      </c>
      <c r="C666" s="659">
        <v>10.485406123114799</v>
      </c>
      <c r="D666" s="659">
        <v>11.1777687109581</v>
      </c>
      <c r="E666" s="661">
        <v>5.4429965389220438</v>
      </c>
      <c r="F666" s="659">
        <v>0.40741208628884101</v>
      </c>
      <c r="G666" s="659">
        <v>0.49391032825073999</v>
      </c>
      <c r="H666" s="684">
        <v>1.4070925463184438</v>
      </c>
      <c r="I666" s="681">
        <v>0.97662051637274505</v>
      </c>
      <c r="J666" s="659">
        <v>1.7638741234031601</v>
      </c>
      <c r="K666" s="675">
        <v>7.0249599108326208</v>
      </c>
      <c r="L666" s="659">
        <v>1.3864708616795699E-2</v>
      </c>
      <c r="M666" s="659">
        <v>1.65805551872358E-2</v>
      </c>
      <c r="N666" s="684">
        <v>0.43439538890021401</v>
      </c>
      <c r="O666" s="727">
        <v>0</v>
      </c>
      <c r="P666" s="728">
        <v>0</v>
      </c>
      <c r="Q666" s="675">
        <v>0</v>
      </c>
      <c r="R666" s="659">
        <v>6.8066034235793403E-4</v>
      </c>
      <c r="S666" s="659">
        <v>1.0043297056647001E-3</v>
      </c>
      <c r="T666" s="675">
        <v>3.61140587911372E-3</v>
      </c>
      <c r="U666" s="659">
        <v>1.4249098915426001E-2</v>
      </c>
      <c r="V666" s="659">
        <v>1.71835396867858E-2</v>
      </c>
      <c r="W666" s="661">
        <v>4.9577131553288342E-2</v>
      </c>
      <c r="X666" s="659">
        <v>2.65342695313266E-3</v>
      </c>
      <c r="Y666" s="659">
        <v>3.1998685748604802E-3</v>
      </c>
      <c r="Z666" s="661">
        <v>9.2321094055405322E-3</v>
      </c>
      <c r="AA666" s="659">
        <v>3.1398122808662002E-3</v>
      </c>
      <c r="AB666" s="659">
        <v>3.7864192142104802E-3</v>
      </c>
      <c r="AC666" s="661">
        <v>1.0924394528742418E-2</v>
      </c>
      <c r="AD666" s="659">
        <v>1.16920430614776E-3</v>
      </c>
      <c r="AE666" s="659">
        <v>1.4099881777364801E-3</v>
      </c>
      <c r="AF666" s="661">
        <v>4.0680293901671537E-3</v>
      </c>
      <c r="AG666" s="659">
        <v>3.1346388412550399E-2</v>
      </c>
      <c r="AH666" s="659">
        <v>3.7801806680768102E-2</v>
      </c>
      <c r="AI666" s="661">
        <v>0.10906394459492376</v>
      </c>
      <c r="AJ666" s="659">
        <v>1.50703895288081E-2</v>
      </c>
      <c r="AK666" s="659">
        <v>1.80223985577329E-2</v>
      </c>
      <c r="AL666" s="661">
        <v>0.47217040142678984</v>
      </c>
    </row>
    <row r="667" spans="1:38" x14ac:dyDescent="0.2">
      <c r="A667" s="329">
        <v>2000</v>
      </c>
      <c r="B667" s="329">
        <v>22</v>
      </c>
      <c r="C667" s="659">
        <v>10.468875207011701</v>
      </c>
      <c r="D667" s="659">
        <v>11.1503163755734</v>
      </c>
      <c r="E667" s="661">
        <v>5.439912325998792</v>
      </c>
      <c r="F667" s="659">
        <v>0.404838485881509</v>
      </c>
      <c r="G667" s="659">
        <v>0.487649637992351</v>
      </c>
      <c r="H667" s="684">
        <v>1.4039315980629672</v>
      </c>
      <c r="I667" s="681">
        <v>0.97482963707564596</v>
      </c>
      <c r="J667" s="659">
        <v>1.7597497600766401</v>
      </c>
      <c r="K667" s="675">
        <v>6.9966779730341884</v>
      </c>
      <c r="L667" s="659">
        <v>1.3831817243553E-2</v>
      </c>
      <c r="M667" s="659">
        <v>1.65518476242109E-2</v>
      </c>
      <c r="N667" s="684">
        <v>0.43284586241896522</v>
      </c>
      <c r="O667" s="727">
        <v>0</v>
      </c>
      <c r="P667" s="728">
        <v>0</v>
      </c>
      <c r="Q667" s="675">
        <v>0</v>
      </c>
      <c r="R667" s="659">
        <v>6.7914307208563195E-4</v>
      </c>
      <c r="S667" s="659">
        <v>9.9949024596444392E-4</v>
      </c>
      <c r="T667" s="675">
        <v>3.5771875413084342E-3</v>
      </c>
      <c r="U667" s="659">
        <v>1.4157670766134599E-2</v>
      </c>
      <c r="V667" s="659">
        <v>1.696136540784E-2</v>
      </c>
      <c r="W667" s="661">
        <v>4.9468237928210812E-2</v>
      </c>
      <c r="X667" s="659">
        <v>2.6364022815392402E-3</v>
      </c>
      <c r="Y667" s="659">
        <v>3.1584958905340401E-3</v>
      </c>
      <c r="Z667" s="661">
        <v>9.2118348777757222E-3</v>
      </c>
      <c r="AA667" s="659">
        <v>3.1196660851043599E-3</v>
      </c>
      <c r="AB667" s="659">
        <v>3.7374628912537401E-3</v>
      </c>
      <c r="AC667" s="661">
        <v>1.09004067841328E-2</v>
      </c>
      <c r="AD667" s="659">
        <v>1.16170255441522E-3</v>
      </c>
      <c r="AE667" s="659">
        <v>1.3917573977861399E-3</v>
      </c>
      <c r="AF667" s="661">
        <v>4.059096551609815E-3</v>
      </c>
      <c r="AG667" s="659">
        <v>3.1145254464353501E-2</v>
      </c>
      <c r="AH667" s="659">
        <v>3.7313047805806299E-2</v>
      </c>
      <c r="AI667" s="661">
        <v>0.10882446875487246</v>
      </c>
      <c r="AJ667" s="659">
        <v>1.5034628370773699E-2</v>
      </c>
      <c r="AK667" s="659">
        <v>1.7991193121448201E-2</v>
      </c>
      <c r="AL667" s="661">
        <v>0.47048617120634217</v>
      </c>
    </row>
    <row r="668" spans="1:38" x14ac:dyDescent="0.2">
      <c r="A668" s="329">
        <v>2000</v>
      </c>
      <c r="B668" s="329">
        <v>23</v>
      </c>
      <c r="C668" s="659">
        <v>10.449461447115301</v>
      </c>
      <c r="D668" s="659">
        <v>11.133290193498</v>
      </c>
      <c r="E668" s="661">
        <v>5.4384199154968274</v>
      </c>
      <c r="F668" s="659">
        <v>0.401820737449747</v>
      </c>
      <c r="G668" s="659">
        <v>0.48432317725948199</v>
      </c>
      <c r="H668" s="684">
        <v>1.4020985694950459</v>
      </c>
      <c r="I668" s="681">
        <v>0.97272902836450403</v>
      </c>
      <c r="J668" s="659">
        <v>1.75726832024768</v>
      </c>
      <c r="K668" s="675">
        <v>6.9698917558488329</v>
      </c>
      <c r="L668" s="659">
        <v>1.37932122811096E-2</v>
      </c>
      <c r="M668" s="659">
        <v>1.6528346987740299E-2</v>
      </c>
      <c r="N668" s="684">
        <v>0.43121884974055957</v>
      </c>
      <c r="O668" s="727">
        <v>0</v>
      </c>
      <c r="P668" s="728">
        <v>0</v>
      </c>
      <c r="Q668" s="675">
        <v>0</v>
      </c>
      <c r="R668" s="659">
        <v>6.7736300762281595E-4</v>
      </c>
      <c r="S668" s="659">
        <v>9.9702804625556303E-4</v>
      </c>
      <c r="T668" s="675">
        <v>3.5620740475216447E-3</v>
      </c>
      <c r="U668" s="659">
        <v>1.4050461929600499E-2</v>
      </c>
      <c r="V668" s="659">
        <v>1.6843258653110399E-2</v>
      </c>
      <c r="W668" s="661">
        <v>4.9406727371249959E-2</v>
      </c>
      <c r="X668" s="659">
        <v>2.6164361341643799E-3</v>
      </c>
      <c r="Y668" s="659">
        <v>3.13650416318219E-3</v>
      </c>
      <c r="Z668" s="661">
        <v>9.2003784274146648E-3</v>
      </c>
      <c r="AA668" s="659">
        <v>3.09604081588714E-3</v>
      </c>
      <c r="AB668" s="659">
        <v>3.7114402501172302E-3</v>
      </c>
      <c r="AC668" s="661">
        <v>1.0886851277687879E-2</v>
      </c>
      <c r="AD668" s="659">
        <v>1.1529050837757199E-3</v>
      </c>
      <c r="AE668" s="659">
        <v>1.38206702697498E-3</v>
      </c>
      <c r="AF668" s="661">
        <v>4.0540484245017369E-3</v>
      </c>
      <c r="AG668" s="659">
        <v>3.09094001895267E-2</v>
      </c>
      <c r="AH668" s="659">
        <v>3.7053238525963601E-2</v>
      </c>
      <c r="AI668" s="661">
        <v>0.10868910547294849</v>
      </c>
      <c r="AJ668" s="659">
        <v>1.4992676936773801E-2</v>
      </c>
      <c r="AK668" s="659">
        <v>1.7965651765105398E-2</v>
      </c>
      <c r="AL668" s="661">
        <v>0.46871746875496484</v>
      </c>
    </row>
    <row r="669" spans="1:38" x14ac:dyDescent="0.2">
      <c r="A669" s="329">
        <v>2000</v>
      </c>
      <c r="B669" s="329">
        <v>24</v>
      </c>
      <c r="C669" s="659">
        <v>10.4505267521759</v>
      </c>
      <c r="D669" s="659">
        <v>11.142116325672101</v>
      </c>
      <c r="E669" s="661">
        <v>5.4383413364299553</v>
      </c>
      <c r="F669" s="659">
        <v>0.40199304505530098</v>
      </c>
      <c r="G669" s="659">
        <v>0.48507708204394701</v>
      </c>
      <c r="H669" s="684">
        <v>1.4013938758998703</v>
      </c>
      <c r="I669" s="681">
        <v>0.97284495413549998</v>
      </c>
      <c r="J669" s="659">
        <v>1.7584193024689001</v>
      </c>
      <c r="K669" s="675">
        <v>6.9506608975620319</v>
      </c>
      <c r="L669" s="659">
        <v>1.3795369101000401E-2</v>
      </c>
      <c r="M669" s="659">
        <v>1.6550567523324199E-2</v>
      </c>
      <c r="N669" s="684">
        <v>0.42996440138343278</v>
      </c>
      <c r="O669" s="727">
        <v>0</v>
      </c>
      <c r="P669" s="728">
        <v>0</v>
      </c>
      <c r="Q669" s="675">
        <v>0</v>
      </c>
      <c r="R669" s="659">
        <v>6.7746239088264503E-4</v>
      </c>
      <c r="S669" s="659">
        <v>9.9735673670286996E-4</v>
      </c>
      <c r="T669" s="675">
        <v>3.5577154593503888E-3</v>
      </c>
      <c r="U669" s="659">
        <v>1.4056585716384899E-2</v>
      </c>
      <c r="V669" s="659">
        <v>1.6870125337179801E-2</v>
      </c>
      <c r="W669" s="661">
        <v>4.9384430205083485E-2</v>
      </c>
      <c r="X669" s="659">
        <v>2.6175759544130998E-3</v>
      </c>
      <c r="Y669" s="659">
        <v>3.1415066840204601E-3</v>
      </c>
      <c r="Z669" s="661">
        <v>9.1962242454163585E-3</v>
      </c>
      <c r="AA669" s="659">
        <v>3.0973894293186499E-3</v>
      </c>
      <c r="AB669" s="659">
        <v>3.71735761489639E-3</v>
      </c>
      <c r="AC669" s="661">
        <v>1.0881932718190979E-2</v>
      </c>
      <c r="AD669" s="659">
        <v>1.15340644511895E-3</v>
      </c>
      <c r="AE669" s="659">
        <v>1.3842713491447E-3</v>
      </c>
      <c r="AF669" s="661">
        <v>4.0522198043899385E-3</v>
      </c>
      <c r="AG669" s="659">
        <v>3.0922864492282001E-2</v>
      </c>
      <c r="AH669" s="659">
        <v>3.7112330452332899E-2</v>
      </c>
      <c r="AI669" s="661">
        <v>0.1086400388658057</v>
      </c>
      <c r="AJ669" s="659">
        <v>1.49950219985564E-2</v>
      </c>
      <c r="AK669" s="659">
        <v>1.7989799959544799E-2</v>
      </c>
      <c r="AL669" s="661">
        <v>0.46735409511918363</v>
      </c>
    </row>
    <row r="670" spans="1:38" x14ac:dyDescent="0.2">
      <c r="A670" s="329">
        <v>2000</v>
      </c>
      <c r="B670" s="329">
        <v>25</v>
      </c>
      <c r="C670" s="659">
        <v>10.4573956563294</v>
      </c>
      <c r="D670" s="659">
        <v>11.157626229956501</v>
      </c>
      <c r="E670" s="661">
        <v>5.4389854622085032</v>
      </c>
      <c r="F670" s="659">
        <v>0.40306700246051402</v>
      </c>
      <c r="G670" s="659">
        <v>0.48690130354356698</v>
      </c>
      <c r="H670" s="684">
        <v>1.4011025830255595</v>
      </c>
      <c r="I670" s="681">
        <v>0.97358880770346001</v>
      </c>
      <c r="J670" s="659">
        <v>1.7605102404365101</v>
      </c>
      <c r="K670" s="675">
        <v>6.9336824745290615</v>
      </c>
      <c r="L670" s="659">
        <v>1.38090615603303E-2</v>
      </c>
      <c r="M670" s="659">
        <v>1.6584465509203099E-2</v>
      </c>
      <c r="N670" s="684">
        <v>0.42880941437778103</v>
      </c>
      <c r="O670" s="727">
        <v>0</v>
      </c>
      <c r="P670" s="728">
        <v>0</v>
      </c>
      <c r="Q670" s="675">
        <v>0</v>
      </c>
      <c r="R670" s="659">
        <v>6.7809334790278899E-4</v>
      </c>
      <c r="S670" s="659">
        <v>9.98419506372759E-4</v>
      </c>
      <c r="T670" s="675">
        <v>3.5558368212198332E-3</v>
      </c>
      <c r="U670" s="659">
        <v>1.4094734509455101E-2</v>
      </c>
      <c r="V670" s="659">
        <v>1.6935014399406499E-2</v>
      </c>
      <c r="W670" s="661">
        <v>4.9376562803111479E-2</v>
      </c>
      <c r="X670" s="659">
        <v>2.6246819146877802E-3</v>
      </c>
      <c r="Y670" s="659">
        <v>3.1535895621932798E-3</v>
      </c>
      <c r="Z670" s="661">
        <v>9.1947693232085938E-3</v>
      </c>
      <c r="AA670" s="659">
        <v>3.1057987418728599E-3</v>
      </c>
      <c r="AB670" s="659">
        <v>3.7316578560813202E-3</v>
      </c>
      <c r="AC670" s="661">
        <v>1.0880207572638575E-2</v>
      </c>
      <c r="AD670" s="659">
        <v>1.15653898765825E-3</v>
      </c>
      <c r="AE670" s="659">
        <v>1.3895956676620201E-3</v>
      </c>
      <c r="AF670" s="661">
        <v>4.0515742956332042E-3</v>
      </c>
      <c r="AG670" s="659">
        <v>3.10068087790163E-2</v>
      </c>
      <c r="AH670" s="659">
        <v>3.7255087371907199E-2</v>
      </c>
      <c r="AI670" s="661">
        <v>0.10862276485006253</v>
      </c>
      <c r="AJ670" s="659">
        <v>1.50098975156052E-2</v>
      </c>
      <c r="AK670" s="659">
        <v>1.8026653057514198E-2</v>
      </c>
      <c r="AL670" s="661">
        <v>0.4660985820020892</v>
      </c>
    </row>
    <row r="671" spans="1:38" x14ac:dyDescent="0.2">
      <c r="A671" s="329">
        <v>2000</v>
      </c>
      <c r="B671" s="329">
        <v>26</v>
      </c>
      <c r="C671" s="659">
        <v>10.459046897146001</v>
      </c>
      <c r="D671" s="659">
        <v>11.1678178898299</v>
      </c>
      <c r="E671" s="661">
        <v>5.4398481175588307</v>
      </c>
      <c r="F671" s="659">
        <v>0.40333252907640199</v>
      </c>
      <c r="G671" s="659">
        <v>0.48792926749399002</v>
      </c>
      <c r="H671" s="684">
        <v>1.4005228047136768</v>
      </c>
      <c r="I671" s="681">
        <v>0.97376912518060099</v>
      </c>
      <c r="J671" s="659">
        <v>1.7618615427623401</v>
      </c>
      <c r="K671" s="675">
        <v>6.9112056782002913</v>
      </c>
      <c r="L671" s="659">
        <v>1.3812397622420799E-2</v>
      </c>
      <c r="M671" s="659">
        <v>1.66085332422377E-2</v>
      </c>
      <c r="N671" s="684">
        <v>0.42730576712040597</v>
      </c>
      <c r="O671" s="727">
        <v>0</v>
      </c>
      <c r="P671" s="728">
        <v>0</v>
      </c>
      <c r="Q671" s="675">
        <v>0</v>
      </c>
      <c r="R671" s="659">
        <v>6.7824683261253401E-4</v>
      </c>
      <c r="S671" s="659">
        <v>9.9895103288491797E-4</v>
      </c>
      <c r="T671" s="675">
        <v>3.5489206084869098E-3</v>
      </c>
      <c r="U671" s="659">
        <v>1.4104169906777901E-2</v>
      </c>
      <c r="V671" s="659">
        <v>1.6971606042310902E-2</v>
      </c>
      <c r="W671" s="661">
        <v>4.9359244644746537E-2</v>
      </c>
      <c r="X671" s="659">
        <v>2.6264367918262402E-3</v>
      </c>
      <c r="Y671" s="659">
        <v>3.16040470226927E-3</v>
      </c>
      <c r="Z671" s="661">
        <v>9.1915390865860477E-3</v>
      </c>
      <c r="AA671" s="659">
        <v>3.1078762196464702E-3</v>
      </c>
      <c r="AB671" s="659">
        <v>3.73972131806081E-3</v>
      </c>
      <c r="AC671" s="661">
        <v>1.0876386625836698E-2</v>
      </c>
      <c r="AD671" s="659">
        <v>1.15731187384479E-3</v>
      </c>
      <c r="AE671" s="659">
        <v>1.3925984505694701E-3</v>
      </c>
      <c r="AF671" s="661">
        <v>4.0501520488771241E-3</v>
      </c>
      <c r="AG671" s="659">
        <v>3.1027546203884902E-2</v>
      </c>
      <c r="AH671" s="659">
        <v>3.7335578940720197E-2</v>
      </c>
      <c r="AI671" s="661">
        <v>0.1085846627296229</v>
      </c>
      <c r="AJ671" s="659">
        <v>1.50135231847538E-2</v>
      </c>
      <c r="AK671" s="659">
        <v>1.8052807279613899E-2</v>
      </c>
      <c r="AL671" s="661">
        <v>0.46446423366785733</v>
      </c>
    </row>
    <row r="672" spans="1:38" x14ac:dyDescent="0.2">
      <c r="A672" s="329">
        <v>2000</v>
      </c>
      <c r="B672" s="329">
        <v>27</v>
      </c>
      <c r="C672" s="659">
        <v>10.455976469482399</v>
      </c>
      <c r="D672" s="659">
        <v>11.1735098169514</v>
      </c>
      <c r="E672" s="661">
        <v>5.4406068081649508</v>
      </c>
      <c r="F672" s="659">
        <v>0.40286320730712</v>
      </c>
      <c r="G672" s="659">
        <v>0.48830164482198701</v>
      </c>
      <c r="H672" s="684">
        <v>1.3994142786055048</v>
      </c>
      <c r="I672" s="681">
        <v>0.97343742117873</v>
      </c>
      <c r="J672" s="659">
        <v>1.7625868877125399</v>
      </c>
      <c r="K672" s="675">
        <v>6.8811927095179151</v>
      </c>
      <c r="L672" s="659">
        <v>1.38063429549898E-2</v>
      </c>
      <c r="M672" s="659">
        <v>1.6624077544750201E-2</v>
      </c>
      <c r="N672" s="684">
        <v>0.42534627000942749</v>
      </c>
      <c r="O672" s="727">
        <v>0</v>
      </c>
      <c r="P672" s="728">
        <v>0</v>
      </c>
      <c r="Q672" s="675">
        <v>0</v>
      </c>
      <c r="R672" s="659">
        <v>6.7796725269024299E-4</v>
      </c>
      <c r="S672" s="659">
        <v>9.9904873062796199E-4</v>
      </c>
      <c r="T672" s="675">
        <v>3.5351638938046536E-3</v>
      </c>
      <c r="U672" s="659">
        <v>1.40874969600287E-2</v>
      </c>
      <c r="V672" s="659">
        <v>1.6984901953064301E-2</v>
      </c>
      <c r="W672" s="661">
        <v>4.9324108500650159E-2</v>
      </c>
      <c r="X672" s="659">
        <v>2.6233352310237501E-3</v>
      </c>
      <c r="Y672" s="659">
        <v>3.1628795204023999E-3</v>
      </c>
      <c r="Z672" s="661">
        <v>9.1849925874496925E-3</v>
      </c>
      <c r="AA672" s="659">
        <v>3.1042027867335801E-3</v>
      </c>
      <c r="AB672" s="659">
        <v>3.7426509161677499E-3</v>
      </c>
      <c r="AC672" s="661">
        <v>1.0868643074027153E-2</v>
      </c>
      <c r="AD672" s="659">
        <v>1.1559443172264299E-3</v>
      </c>
      <c r="AE672" s="659">
        <v>1.39368933163314E-3</v>
      </c>
      <c r="AF672" s="661">
        <v>4.0472698018753544E-3</v>
      </c>
      <c r="AG672" s="659">
        <v>3.0990883070186999E-2</v>
      </c>
      <c r="AH672" s="659">
        <v>3.7364825346481903E-2</v>
      </c>
      <c r="AI672" s="661">
        <v>0.1085073889280594</v>
      </c>
      <c r="AJ672" s="659">
        <v>1.5006937647073001E-2</v>
      </c>
      <c r="AK672" s="659">
        <v>1.8069705131540999E-2</v>
      </c>
      <c r="AL672" s="661">
        <v>0.46233450042259244</v>
      </c>
    </row>
    <row r="673" spans="1:38" x14ac:dyDescent="0.2">
      <c r="A673" s="329">
        <v>2000</v>
      </c>
      <c r="B673" s="329">
        <v>28</v>
      </c>
      <c r="C673" s="659">
        <v>10.452361265577601</v>
      </c>
      <c r="D673" s="659">
        <v>11.178963944751001</v>
      </c>
      <c r="E673" s="661">
        <v>5.4412880433588322</v>
      </c>
      <c r="F673" s="659">
        <v>0.40230742626668198</v>
      </c>
      <c r="G673" s="659">
        <v>0.48869406180792202</v>
      </c>
      <c r="H673" s="684">
        <v>1.3977434514595073</v>
      </c>
      <c r="I673" s="681">
        <v>0.97304704283466403</v>
      </c>
      <c r="J673" s="659">
        <v>1.7632871780781401</v>
      </c>
      <c r="K673" s="675">
        <v>6.8430955001745462</v>
      </c>
      <c r="L673" s="659">
        <v>1.37991893351967E-2</v>
      </c>
      <c r="M673" s="659">
        <v>1.6638586235370199E-2</v>
      </c>
      <c r="N673" s="684">
        <v>0.42289544740516699</v>
      </c>
      <c r="O673" s="727">
        <v>0</v>
      </c>
      <c r="P673" s="728">
        <v>0</v>
      </c>
      <c r="Q673" s="675">
        <v>0</v>
      </c>
      <c r="R673" s="659">
        <v>6.7763713874495598E-4</v>
      </c>
      <c r="S673" s="659">
        <v>9.9917818385984801E-4</v>
      </c>
      <c r="T673" s="675">
        <v>3.5137537614582082E-3</v>
      </c>
      <c r="U673" s="659">
        <v>1.40677573034831E-2</v>
      </c>
      <c r="V673" s="659">
        <v>1.6998894969143401E-2</v>
      </c>
      <c r="W673" s="661">
        <v>4.9270106911278255E-2</v>
      </c>
      <c r="X673" s="659">
        <v>2.6196572888054601E-3</v>
      </c>
      <c r="Y673" s="659">
        <v>3.1654855436672401E-3</v>
      </c>
      <c r="Z673" s="661">
        <v>9.1749340998087212E-3</v>
      </c>
      <c r="AA673" s="659">
        <v>3.0998503184183298E-3</v>
      </c>
      <c r="AB673" s="659">
        <v>3.7457331824478101E-3</v>
      </c>
      <c r="AC673" s="661">
        <v>1.0856743908721473E-2</v>
      </c>
      <c r="AD673" s="659">
        <v>1.1543239058240001E-3</v>
      </c>
      <c r="AE673" s="659">
        <v>1.3948374753092101E-3</v>
      </c>
      <c r="AF673" s="661">
        <v>4.0428381840356053E-3</v>
      </c>
      <c r="AG673" s="659">
        <v>3.09474597109561E-2</v>
      </c>
      <c r="AH673" s="659">
        <v>3.7395617996351299E-2</v>
      </c>
      <c r="AI673" s="661">
        <v>0.10838858821773366</v>
      </c>
      <c r="AJ673" s="659">
        <v>1.4999164136243101E-2</v>
      </c>
      <c r="AK673" s="659">
        <v>1.8085482748778199E-2</v>
      </c>
      <c r="AL673" s="661">
        <v>0.45967042955797738</v>
      </c>
    </row>
    <row r="674" spans="1:38" x14ac:dyDescent="0.2">
      <c r="A674" s="329">
        <v>2000</v>
      </c>
      <c r="B674" s="329">
        <v>29</v>
      </c>
      <c r="C674" s="659">
        <v>10.4502534383832</v>
      </c>
      <c r="D674" s="659">
        <v>11.1873892178071</v>
      </c>
      <c r="E674" s="661">
        <v>5.4419712092242341</v>
      </c>
      <c r="F674" s="659">
        <v>0.40198963905957003</v>
      </c>
      <c r="G674" s="659">
        <v>0.489613197781058</v>
      </c>
      <c r="H674" s="684">
        <v>1.3953696090423959</v>
      </c>
      <c r="I674" s="681">
        <v>0.97282020147510295</v>
      </c>
      <c r="J674" s="659">
        <v>1.7644125627093601</v>
      </c>
      <c r="K674" s="675">
        <v>6.7941722819050732</v>
      </c>
      <c r="L674" s="659">
        <v>1.3795053275664401E-2</v>
      </c>
      <c r="M674" s="659">
        <v>1.6657797804917399E-2</v>
      </c>
      <c r="N674" s="684">
        <v>0.41977929301774569</v>
      </c>
      <c r="O674" s="727">
        <v>0</v>
      </c>
      <c r="P674" s="728">
        <v>0</v>
      </c>
      <c r="Q674" s="675">
        <v>0</v>
      </c>
      <c r="R674" s="659">
        <v>6.7744578908082395E-4</v>
      </c>
      <c r="S674" s="659">
        <v>9.9968301767468801E-4</v>
      </c>
      <c r="T674" s="675">
        <v>3.4825696972875663E-3</v>
      </c>
      <c r="U674" s="659">
        <v>1.40564706270401E-2</v>
      </c>
      <c r="V674" s="659">
        <v>1.7031602169355401E-2</v>
      </c>
      <c r="W674" s="661">
        <v>4.9192555854982056E-2</v>
      </c>
      <c r="X674" s="659">
        <v>2.6175549212373301E-3</v>
      </c>
      <c r="Y674" s="659">
        <v>3.1715772836852299E-3</v>
      </c>
      <c r="Z674" s="661">
        <v>9.1604940050933545E-3</v>
      </c>
      <c r="AA674" s="659">
        <v>3.0973649925714101E-3</v>
      </c>
      <c r="AB674" s="659">
        <v>3.7529403967174798E-3</v>
      </c>
      <c r="AC674" s="661">
        <v>1.0839655998903274E-2</v>
      </c>
      <c r="AD674" s="659">
        <v>1.15339761734664E-3</v>
      </c>
      <c r="AE674" s="659">
        <v>1.3975211965555499E-3</v>
      </c>
      <c r="AF674" s="661">
        <v>4.0364741427975238E-3</v>
      </c>
      <c r="AG674" s="659">
        <v>3.0922621691851698E-2</v>
      </c>
      <c r="AH674" s="659">
        <v>3.7467578130684298E-2</v>
      </c>
      <c r="AI674" s="661">
        <v>0.10821795211080865</v>
      </c>
      <c r="AJ674" s="659">
        <v>1.4994672241712199E-2</v>
      </c>
      <c r="AK674" s="659">
        <v>1.8106356747473799E-2</v>
      </c>
      <c r="AL674" s="661">
        <v>0.45628332676258804</v>
      </c>
    </row>
    <row r="675" spans="1:38" x14ac:dyDescent="0.2">
      <c r="A675" s="329">
        <v>2000</v>
      </c>
      <c r="B675" s="329">
        <v>30</v>
      </c>
      <c r="C675" s="659">
        <v>10.4484314873066</v>
      </c>
      <c r="D675" s="659">
        <v>11.1973614165748</v>
      </c>
      <c r="E675" s="661">
        <v>5.4546111607782954</v>
      </c>
      <c r="F675" s="659">
        <v>0.401716119550729</v>
      </c>
      <c r="G675" s="659">
        <v>0.49083334287934299</v>
      </c>
      <c r="H675" s="684">
        <v>1.4023956116953711</v>
      </c>
      <c r="I675" s="681">
        <v>0.97262394738471603</v>
      </c>
      <c r="J675" s="659">
        <v>1.765762751994</v>
      </c>
      <c r="K675" s="675">
        <v>6.846519508775657</v>
      </c>
      <c r="L675" s="659">
        <v>1.37914850232285E-2</v>
      </c>
      <c r="M675" s="659">
        <v>1.66791556796431E-2</v>
      </c>
      <c r="N675" s="684">
        <v>0.42305742714405958</v>
      </c>
      <c r="O675" s="727">
        <v>0</v>
      </c>
      <c r="P675" s="728">
        <v>0</v>
      </c>
      <c r="Q675" s="675">
        <v>0</v>
      </c>
      <c r="R675" s="659">
        <v>6.7728093331335395E-4</v>
      </c>
      <c r="S675" s="659">
        <v>1.00040928549092E-3</v>
      </c>
      <c r="T675" s="675">
        <v>3.5346707026079217E-3</v>
      </c>
      <c r="U675" s="659">
        <v>1.4046758672805301E-2</v>
      </c>
      <c r="V675" s="659">
        <v>1.7075004506682201E-2</v>
      </c>
      <c r="W675" s="661">
        <v>4.9433370867470995E-2</v>
      </c>
      <c r="X675" s="659">
        <v>2.6157461338504901E-3</v>
      </c>
      <c r="Y675" s="659">
        <v>3.1796579799727E-3</v>
      </c>
      <c r="Z675" s="661">
        <v>9.205343881733009E-3</v>
      </c>
      <c r="AA675" s="659">
        <v>3.0952235626014301E-3</v>
      </c>
      <c r="AB675" s="659">
        <v>3.7625034115609701E-3</v>
      </c>
      <c r="AC675" s="661">
        <v>1.0892724496208485E-2</v>
      </c>
      <c r="AD675" s="659">
        <v>1.15260073764428E-3</v>
      </c>
      <c r="AE675" s="659">
        <v>1.40108250924834E-3</v>
      </c>
      <c r="AF675" s="661">
        <v>4.0562357545031466E-3</v>
      </c>
      <c r="AG675" s="659">
        <v>3.0901258104443802E-2</v>
      </c>
      <c r="AH675" s="659">
        <v>3.7563040749588501E-2</v>
      </c>
      <c r="AI675" s="661">
        <v>0.10874776928088821</v>
      </c>
      <c r="AJ675" s="659">
        <v>1.4990790500559599E-2</v>
      </c>
      <c r="AK675" s="659">
        <v>1.8129576912120901E-2</v>
      </c>
      <c r="AL675" s="661">
        <v>0.45984631745889493</v>
      </c>
    </row>
    <row r="676" spans="1:38" x14ac:dyDescent="0.2">
      <c r="A676" s="329">
        <v>2000</v>
      </c>
      <c r="B676" s="329">
        <v>31</v>
      </c>
      <c r="C676" s="659">
        <v>10.4457059363911</v>
      </c>
      <c r="D676" s="659">
        <v>11.207318207664301</v>
      </c>
      <c r="E676" s="661">
        <v>5.4546111607782954</v>
      </c>
      <c r="F676" s="659">
        <v>0.401306704110934</v>
      </c>
      <c r="G676" s="659">
        <v>0.49210407850718701</v>
      </c>
      <c r="H676" s="684">
        <v>1.4023956116953711</v>
      </c>
      <c r="I676" s="681">
        <v>0.97233092292102696</v>
      </c>
      <c r="J676" s="659">
        <v>1.76711828777813</v>
      </c>
      <c r="K676" s="675">
        <v>6.846519508775657</v>
      </c>
      <c r="L676" s="659">
        <v>1.3786145186588401E-2</v>
      </c>
      <c r="M676" s="659">
        <v>1.66999721011537E-2</v>
      </c>
      <c r="N676" s="684">
        <v>0.42305742714405958</v>
      </c>
      <c r="O676" s="727">
        <v>0</v>
      </c>
      <c r="P676" s="728">
        <v>0</v>
      </c>
      <c r="Q676" s="675">
        <v>0</v>
      </c>
      <c r="R676" s="659">
        <v>6.7703419590638299E-4</v>
      </c>
      <c r="S676" s="659">
        <v>1.0011847492354101E-3</v>
      </c>
      <c r="T676" s="675">
        <v>3.5346707026079217E-3</v>
      </c>
      <c r="U676" s="659">
        <v>1.40322149082058E-2</v>
      </c>
      <c r="V676" s="659">
        <v>1.7120185278773702E-2</v>
      </c>
      <c r="W676" s="661">
        <v>4.9433370867470995E-2</v>
      </c>
      <c r="X676" s="659">
        <v>2.61303881320984E-3</v>
      </c>
      <c r="Y676" s="659">
        <v>3.1880720880561402E-3</v>
      </c>
      <c r="Z676" s="661">
        <v>9.205343881733009E-3</v>
      </c>
      <c r="AA676" s="659">
        <v>3.0920202878648899E-3</v>
      </c>
      <c r="AB676" s="659">
        <v>3.7724596511563599E-3</v>
      </c>
      <c r="AC676" s="661">
        <v>1.0892724496208485E-2</v>
      </c>
      <c r="AD676" s="659">
        <v>1.15140758380335E-3</v>
      </c>
      <c r="AE676" s="659">
        <v>1.4047893430095999E-3</v>
      </c>
      <c r="AF676" s="661">
        <v>4.0562357545031466E-3</v>
      </c>
      <c r="AG676" s="659">
        <v>3.0869252583572801E-2</v>
      </c>
      <c r="AH676" s="659">
        <v>3.76624408762384E-2</v>
      </c>
      <c r="AI676" s="661">
        <v>0.10874776928088821</v>
      </c>
      <c r="AJ676" s="659">
        <v>1.4984984204921101E-2</v>
      </c>
      <c r="AK676" s="659">
        <v>1.81521994710978E-2</v>
      </c>
      <c r="AL676" s="661">
        <v>0.45984631745889493</v>
      </c>
    </row>
    <row r="677" spans="1:38" x14ac:dyDescent="0.2">
      <c r="A677" s="329">
        <v>2000</v>
      </c>
      <c r="B677" s="329">
        <v>32</v>
      </c>
      <c r="C677" s="659">
        <v>10.442215420079</v>
      </c>
      <c r="D677" s="659">
        <v>11.2172158361813</v>
      </c>
      <c r="E677" s="661">
        <v>5.4546111607782954</v>
      </c>
      <c r="F677" s="659">
        <v>0.40078005881965101</v>
      </c>
      <c r="G677" s="659">
        <v>0.49341079676612998</v>
      </c>
      <c r="H677" s="684">
        <v>1.4023956116953711</v>
      </c>
      <c r="I677" s="681">
        <v>0.97195549297728701</v>
      </c>
      <c r="J677" s="659">
        <v>1.7684718200312299</v>
      </c>
      <c r="K677" s="675">
        <v>6.846519508775657</v>
      </c>
      <c r="L677" s="659">
        <v>1.37792952744082E-2</v>
      </c>
      <c r="M677" s="659">
        <v>1.6720216713843501E-2</v>
      </c>
      <c r="N677" s="684">
        <v>0.42305742714405958</v>
      </c>
      <c r="O677" s="727">
        <v>0</v>
      </c>
      <c r="P677" s="728">
        <v>0</v>
      </c>
      <c r="Q677" s="675">
        <v>0</v>
      </c>
      <c r="R677" s="659">
        <v>6.7671800641840301E-4</v>
      </c>
      <c r="S677" s="659">
        <v>1.0019970510869601E-3</v>
      </c>
      <c r="T677" s="675">
        <v>3.5346707026079217E-3</v>
      </c>
      <c r="U677" s="659">
        <v>1.4013504155946E-2</v>
      </c>
      <c r="V677" s="659">
        <v>1.7166647125903399E-2</v>
      </c>
      <c r="W677" s="661">
        <v>4.9433370867470995E-2</v>
      </c>
      <c r="X677" s="659">
        <v>2.6095533465388199E-3</v>
      </c>
      <c r="Y677" s="659">
        <v>3.1967231188112198E-3</v>
      </c>
      <c r="Z677" s="661">
        <v>9.205343881733009E-3</v>
      </c>
      <c r="AA677" s="659">
        <v>3.0878969162298898E-3</v>
      </c>
      <c r="AB677" s="659">
        <v>3.7826964313356199E-3</v>
      </c>
      <c r="AC677" s="661">
        <v>1.0892724496208485E-2</v>
      </c>
      <c r="AD677" s="659">
        <v>1.1498720287684101E-3</v>
      </c>
      <c r="AE677" s="659">
        <v>1.40860211388615E-3</v>
      </c>
      <c r="AF677" s="661">
        <v>4.0562357545031466E-3</v>
      </c>
      <c r="AG677" s="659">
        <v>3.0828100220774101E-2</v>
      </c>
      <c r="AH677" s="659">
        <v>3.7764646025340097E-2</v>
      </c>
      <c r="AI677" s="661">
        <v>0.10874776928088821</v>
      </c>
      <c r="AJ677" s="659">
        <v>1.4977546111597399E-2</v>
      </c>
      <c r="AK677" s="659">
        <v>1.81742059048411E-2</v>
      </c>
      <c r="AL677" s="661">
        <v>0.45984631745889493</v>
      </c>
    </row>
    <row r="678" spans="1:38" x14ac:dyDescent="0.2">
      <c r="A678" s="329">
        <v>2000</v>
      </c>
      <c r="B678" s="329">
        <v>33</v>
      </c>
      <c r="C678" s="659">
        <v>10.435186291798599</v>
      </c>
      <c r="D678" s="659">
        <v>11.223322504588699</v>
      </c>
      <c r="E678" s="661">
        <v>5.4546111607782954</v>
      </c>
      <c r="F678" s="659">
        <v>0.39970476641909303</v>
      </c>
      <c r="G678" s="659">
        <v>0.49415359203989601</v>
      </c>
      <c r="H678" s="684">
        <v>1.4023956116953711</v>
      </c>
      <c r="I678" s="681">
        <v>0.971196533076221</v>
      </c>
      <c r="J678" s="659">
        <v>1.7692974889025901</v>
      </c>
      <c r="K678" s="675">
        <v>6.846519508775657</v>
      </c>
      <c r="L678" s="659">
        <v>1.37654180045225E-2</v>
      </c>
      <c r="M678" s="659">
        <v>1.6733370338965201E-2</v>
      </c>
      <c r="N678" s="684">
        <v>0.42305742714405958</v>
      </c>
      <c r="O678" s="727">
        <v>0</v>
      </c>
      <c r="P678" s="728">
        <v>0</v>
      </c>
      <c r="Q678" s="675">
        <v>0</v>
      </c>
      <c r="R678" s="659">
        <v>6.7607726678363996E-4</v>
      </c>
      <c r="S678" s="659">
        <v>1.00243613211404E-3</v>
      </c>
      <c r="T678" s="675">
        <v>3.5346707026079217E-3</v>
      </c>
      <c r="U678" s="659">
        <v>1.39753045481514E-2</v>
      </c>
      <c r="V678" s="659">
        <v>1.7193059845808201E-2</v>
      </c>
      <c r="W678" s="661">
        <v>4.9433370867470995E-2</v>
      </c>
      <c r="X678" s="659">
        <v>2.60244072530305E-3</v>
      </c>
      <c r="Y678" s="659">
        <v>3.2016425995088698E-3</v>
      </c>
      <c r="Z678" s="661">
        <v>9.205343881733009E-3</v>
      </c>
      <c r="AA678" s="659">
        <v>3.0794796480190798E-3</v>
      </c>
      <c r="AB678" s="659">
        <v>3.7885183729056398E-3</v>
      </c>
      <c r="AC678" s="661">
        <v>1.0892724496208485E-2</v>
      </c>
      <c r="AD678" s="659">
        <v>1.14673784801443E-3</v>
      </c>
      <c r="AE678" s="659">
        <v>1.41077013951305E-3</v>
      </c>
      <c r="AF678" s="661">
        <v>4.0562357545031466E-3</v>
      </c>
      <c r="AG678" s="659">
        <v>3.0744063139720699E-2</v>
      </c>
      <c r="AH678" s="659">
        <v>3.7822769068469798E-2</v>
      </c>
      <c r="AI678" s="661">
        <v>0.10874776928088821</v>
      </c>
      <c r="AJ678" s="659">
        <v>1.4962459003945499E-2</v>
      </c>
      <c r="AK678" s="659">
        <v>1.8188503367256401E-2</v>
      </c>
      <c r="AL678" s="661">
        <v>0.45984631745889493</v>
      </c>
    </row>
    <row r="679" spans="1:38" x14ac:dyDescent="0.2">
      <c r="A679" s="329">
        <v>2000</v>
      </c>
      <c r="B679" s="329">
        <v>34</v>
      </c>
      <c r="C679" s="659">
        <v>10.425224596379699</v>
      </c>
      <c r="D679" s="659">
        <v>11.2259249642092</v>
      </c>
      <c r="E679" s="661">
        <v>5.4546111607782954</v>
      </c>
      <c r="F679" s="659">
        <v>0.39817946756779399</v>
      </c>
      <c r="G679" s="659">
        <v>0.49438308867434799</v>
      </c>
      <c r="H679" s="684">
        <v>1.4023956116953711</v>
      </c>
      <c r="I679" s="681">
        <v>0.97012131677396196</v>
      </c>
      <c r="J679" s="659">
        <v>1.76963510659442</v>
      </c>
      <c r="K679" s="675">
        <v>6.846519508775657</v>
      </c>
      <c r="L679" s="659">
        <v>1.37457450393402E-2</v>
      </c>
      <c r="M679" s="659">
        <v>1.6739971910905801E-2</v>
      </c>
      <c r="N679" s="684">
        <v>0.42305742714405958</v>
      </c>
      <c r="O679" s="727">
        <v>0</v>
      </c>
      <c r="P679" s="728">
        <v>0</v>
      </c>
      <c r="Q679" s="675">
        <v>0</v>
      </c>
      <c r="R679" s="659">
        <v>6.7516915422795505E-4</v>
      </c>
      <c r="S679" s="659">
        <v>1.00253211094461E-3</v>
      </c>
      <c r="T679" s="675">
        <v>3.5346707026079217E-3</v>
      </c>
      <c r="U679" s="659">
        <v>1.3921122167860799E-2</v>
      </c>
      <c r="V679" s="659">
        <v>1.7201240326272099E-2</v>
      </c>
      <c r="W679" s="661">
        <v>4.9433370867470995E-2</v>
      </c>
      <c r="X679" s="659">
        <v>2.5923503329019402E-3</v>
      </c>
      <c r="Y679" s="659">
        <v>3.20316549214333E-3</v>
      </c>
      <c r="Z679" s="661">
        <v>9.205343881733009E-3</v>
      </c>
      <c r="AA679" s="659">
        <v>3.0675405408189401E-3</v>
      </c>
      <c r="AB679" s="659">
        <v>3.7903207906803999E-3</v>
      </c>
      <c r="AC679" s="661">
        <v>1.0892724496208485E-2</v>
      </c>
      <c r="AD679" s="659">
        <v>1.14229148527552E-3</v>
      </c>
      <c r="AE679" s="659">
        <v>1.41144141019055E-3</v>
      </c>
      <c r="AF679" s="661">
        <v>4.0562357545031466E-3</v>
      </c>
      <c r="AG679" s="659">
        <v>3.0624860961509699E-2</v>
      </c>
      <c r="AH679" s="659">
        <v>3.7840752477211699E-2</v>
      </c>
      <c r="AI679" s="661">
        <v>0.10874776928088821</v>
      </c>
      <c r="AJ679" s="659">
        <v>1.4941073529821E-2</v>
      </c>
      <c r="AK679" s="659">
        <v>1.8195678304374099E-2</v>
      </c>
      <c r="AL679" s="661">
        <v>0.45984631745889493</v>
      </c>
    </row>
    <row r="680" spans="1:38" x14ac:dyDescent="0.2">
      <c r="A680" s="329">
        <v>2000</v>
      </c>
      <c r="B680" s="329">
        <v>35</v>
      </c>
      <c r="C680" s="659">
        <v>10.415722409624699</v>
      </c>
      <c r="D680" s="659">
        <v>11.229279979246501</v>
      </c>
      <c r="E680" s="661">
        <v>5.4546111607782954</v>
      </c>
      <c r="F680" s="659">
        <v>0.39673101973812203</v>
      </c>
      <c r="G680" s="659">
        <v>0.494765059828285</v>
      </c>
      <c r="H680" s="684">
        <v>1.4023956116953711</v>
      </c>
      <c r="I680" s="681">
        <v>0.96909684337829405</v>
      </c>
      <c r="J680" s="659">
        <v>1.77008337997279</v>
      </c>
      <c r="K680" s="675">
        <v>6.846519508775657</v>
      </c>
      <c r="L680" s="659">
        <v>1.3727016673188401E-2</v>
      </c>
      <c r="M680" s="659">
        <v>1.67475288636393E-2</v>
      </c>
      <c r="N680" s="684">
        <v>0.42305742714405958</v>
      </c>
      <c r="O680" s="727">
        <v>0</v>
      </c>
      <c r="P680" s="728">
        <v>0</v>
      </c>
      <c r="Q680" s="675">
        <v>0</v>
      </c>
      <c r="R680" s="659">
        <v>6.7430435594835296E-4</v>
      </c>
      <c r="S680" s="659">
        <v>1.0027439608933601E-3</v>
      </c>
      <c r="T680" s="675">
        <v>3.5346707026079217E-3</v>
      </c>
      <c r="U680" s="659">
        <v>1.38696621645443E-2</v>
      </c>
      <c r="V680" s="659">
        <v>1.72148421615426E-2</v>
      </c>
      <c r="W680" s="661">
        <v>4.9433370867470995E-2</v>
      </c>
      <c r="X680" s="659">
        <v>2.5827689105124298E-3</v>
      </c>
      <c r="Y680" s="659">
        <v>3.2056970067334402E-3</v>
      </c>
      <c r="Z680" s="661">
        <v>9.205343881733009E-3</v>
      </c>
      <c r="AA680" s="659">
        <v>3.0562019213485401E-3</v>
      </c>
      <c r="AB680" s="659">
        <v>3.7933154989620598E-3</v>
      </c>
      <c r="AC680" s="661">
        <v>1.0892724496208485E-2</v>
      </c>
      <c r="AD680" s="659">
        <v>1.1380698228345601E-3</v>
      </c>
      <c r="AE680" s="659">
        <v>1.41255626040707E-3</v>
      </c>
      <c r="AF680" s="661">
        <v>4.0562357545031466E-3</v>
      </c>
      <c r="AG680" s="659">
        <v>3.0511674569320101E-2</v>
      </c>
      <c r="AH680" s="659">
        <v>3.7870658929468698E-2</v>
      </c>
      <c r="AI680" s="661">
        <v>0.10874776928088821</v>
      </c>
      <c r="AJ680" s="659">
        <v>1.49207172561521E-2</v>
      </c>
      <c r="AK680" s="659">
        <v>1.82038917977684E-2</v>
      </c>
      <c r="AL680" s="661">
        <v>0.45984631745889493</v>
      </c>
    </row>
    <row r="681" spans="1:38" x14ac:dyDescent="0.2">
      <c r="A681" s="329">
        <v>2000</v>
      </c>
      <c r="B681" s="329">
        <v>36</v>
      </c>
      <c r="C681" s="659">
        <v>10.407893845006701</v>
      </c>
      <c r="D681" s="659">
        <v>11.234607423521</v>
      </c>
      <c r="E681" s="661">
        <v>5.4546111607782954</v>
      </c>
      <c r="F681" s="659">
        <v>0.39555244598933198</v>
      </c>
      <c r="G681" s="659">
        <v>0.49549854113415298</v>
      </c>
      <c r="H681" s="684">
        <v>1.4023956116953711</v>
      </c>
      <c r="I681" s="681">
        <v>0.96825397847602701</v>
      </c>
      <c r="J681" s="659">
        <v>1.7708145571511</v>
      </c>
      <c r="K681" s="675">
        <v>6.846519508775657</v>
      </c>
      <c r="L681" s="659">
        <v>1.3711667581869799E-2</v>
      </c>
      <c r="M681" s="659">
        <v>1.67581929995025E-2</v>
      </c>
      <c r="N681" s="684">
        <v>0.42305742714405958</v>
      </c>
      <c r="O681" s="727">
        <v>0</v>
      </c>
      <c r="P681" s="728">
        <v>0</v>
      </c>
      <c r="Q681" s="675">
        <v>0</v>
      </c>
      <c r="R681" s="659">
        <v>6.73595303780546E-4</v>
      </c>
      <c r="S681" s="659">
        <v>1.00320594683374E-3</v>
      </c>
      <c r="T681" s="675">
        <v>3.5346707026079217E-3</v>
      </c>
      <c r="U681" s="659">
        <v>1.3827796904911999E-2</v>
      </c>
      <c r="V681" s="659">
        <v>1.72409064722224E-2</v>
      </c>
      <c r="W681" s="661">
        <v>4.9433370867470995E-2</v>
      </c>
      <c r="X681" s="659">
        <v>2.5749727879402599E-3</v>
      </c>
      <c r="Y681" s="659">
        <v>3.2105529578507798E-3</v>
      </c>
      <c r="Z681" s="661">
        <v>9.205343881733009E-3</v>
      </c>
      <c r="AA681" s="659">
        <v>3.0469777748528401E-3</v>
      </c>
      <c r="AB681" s="659">
        <v>3.7990606961870801E-3</v>
      </c>
      <c r="AC681" s="661">
        <v>1.0892724496208485E-2</v>
      </c>
      <c r="AD681" s="659">
        <v>1.1346344909350201E-3</v>
      </c>
      <c r="AE681" s="659">
        <v>1.41469542465331E-3</v>
      </c>
      <c r="AF681" s="661">
        <v>4.0562357545031466E-3</v>
      </c>
      <c r="AG681" s="659">
        <v>3.0419573678566299E-2</v>
      </c>
      <c r="AH681" s="659">
        <v>3.7928021003227202E-2</v>
      </c>
      <c r="AI681" s="661">
        <v>0.10874776928088821</v>
      </c>
      <c r="AJ681" s="659">
        <v>1.4904032797586999E-2</v>
      </c>
      <c r="AK681" s="659">
        <v>1.8215483952511199E-2</v>
      </c>
      <c r="AL681" s="661">
        <v>0.45984631745889493</v>
      </c>
    </row>
    <row r="682" spans="1:38" x14ac:dyDescent="0.2">
      <c r="A682" s="329">
        <v>2000</v>
      </c>
      <c r="B682" s="329">
        <v>37</v>
      </c>
      <c r="C682" s="659">
        <v>10.3998290880124</v>
      </c>
      <c r="D682" s="659">
        <v>11.2384470933033</v>
      </c>
      <c r="E682" s="661">
        <v>5.4546111607782954</v>
      </c>
      <c r="F682" s="659">
        <v>0.39435361462164098</v>
      </c>
      <c r="G682" s="659">
        <v>0.49603009346895699</v>
      </c>
      <c r="H682" s="684">
        <v>1.4023956116953711</v>
      </c>
      <c r="I682" s="681">
        <v>0.96738853349095499</v>
      </c>
      <c r="J682" s="659">
        <v>1.7713400890389699</v>
      </c>
      <c r="K682" s="675">
        <v>6.846519508775657</v>
      </c>
      <c r="L682" s="659">
        <v>1.36959490656246E-2</v>
      </c>
      <c r="M682" s="659">
        <v>1.6765903074907301E-2</v>
      </c>
      <c r="N682" s="684">
        <v>0.42305742714405958</v>
      </c>
      <c r="O682" s="727">
        <v>0</v>
      </c>
      <c r="P682" s="728">
        <v>0</v>
      </c>
      <c r="Q682" s="675">
        <v>0</v>
      </c>
      <c r="R682" s="659">
        <v>6.7286836531995297E-4</v>
      </c>
      <c r="S682" s="659">
        <v>1.0035377244306399E-3</v>
      </c>
      <c r="T682" s="675">
        <v>3.5346707026079217E-3</v>
      </c>
      <c r="U682" s="659">
        <v>1.3785211405034199E-2</v>
      </c>
      <c r="V682" s="659">
        <v>1.7259802854363598E-2</v>
      </c>
      <c r="W682" s="661">
        <v>4.9433370867470995E-2</v>
      </c>
      <c r="X682" s="659">
        <v>2.56704344942396E-3</v>
      </c>
      <c r="Y682" s="659">
        <v>3.2140717508509701E-3</v>
      </c>
      <c r="Z682" s="661">
        <v>9.205343881733009E-3</v>
      </c>
      <c r="AA682" s="659">
        <v>3.0375926430105098E-3</v>
      </c>
      <c r="AB682" s="659">
        <v>3.8032251792670699E-3</v>
      </c>
      <c r="AC682" s="661">
        <v>1.0892724496208485E-2</v>
      </c>
      <c r="AD682" s="659">
        <v>1.1311401908409399E-3</v>
      </c>
      <c r="AE682" s="659">
        <v>1.41624651686028E-3</v>
      </c>
      <c r="AF682" s="661">
        <v>4.0562357545031466E-3</v>
      </c>
      <c r="AG682" s="659">
        <v>3.0325873577677302E-2</v>
      </c>
      <c r="AH682" s="659">
        <v>3.7969590284797697E-2</v>
      </c>
      <c r="AI682" s="661">
        <v>0.10874776928088821</v>
      </c>
      <c r="AJ682" s="659">
        <v>1.48869468300284E-2</v>
      </c>
      <c r="AK682" s="659">
        <v>1.8223862339586901E-2</v>
      </c>
      <c r="AL682" s="661">
        <v>0.45984631745889493</v>
      </c>
    </row>
    <row r="683" spans="1:38" x14ac:dyDescent="0.2">
      <c r="A683" s="329">
        <v>2000</v>
      </c>
      <c r="B683" s="329">
        <v>38</v>
      </c>
      <c r="C683" s="659">
        <v>10.3916452617754</v>
      </c>
      <c r="D683" s="659">
        <v>11.241289145266901</v>
      </c>
      <c r="E683" s="661">
        <v>5.4546111607782954</v>
      </c>
      <c r="F683" s="659">
        <v>0.39315760291583102</v>
      </c>
      <c r="G683" s="659">
        <v>0.49642192748938702</v>
      </c>
      <c r="H683" s="684">
        <v>1.4023956116953711</v>
      </c>
      <c r="I683" s="681">
        <v>0.96651290919968702</v>
      </c>
      <c r="J683" s="659">
        <v>1.77172896177956</v>
      </c>
      <c r="K683" s="675">
        <v>6.846519508775657</v>
      </c>
      <c r="L683" s="659">
        <v>1.3680109818825699E-2</v>
      </c>
      <c r="M683" s="659">
        <v>1.67716624831168E-2</v>
      </c>
      <c r="N683" s="684">
        <v>0.42305742714405958</v>
      </c>
      <c r="O683" s="727">
        <v>0</v>
      </c>
      <c r="P683" s="728">
        <v>0</v>
      </c>
      <c r="Q683" s="675">
        <v>0</v>
      </c>
      <c r="R683" s="659">
        <v>6.7213520961210602E-4</v>
      </c>
      <c r="S683" s="659">
        <v>1.00378013972025E-3</v>
      </c>
      <c r="T683" s="675">
        <v>3.5346707026079217E-3</v>
      </c>
      <c r="U683" s="659">
        <v>1.3742738239778E-2</v>
      </c>
      <c r="V683" s="659">
        <v>1.7273734522131101E-2</v>
      </c>
      <c r="W683" s="661">
        <v>4.9433370867470995E-2</v>
      </c>
      <c r="X683" s="659">
        <v>2.5591327495102E-3</v>
      </c>
      <c r="Y683" s="659">
        <v>3.2166663980233898E-3</v>
      </c>
      <c r="Z683" s="661">
        <v>9.205343881733009E-3</v>
      </c>
      <c r="AA683" s="659">
        <v>3.0282339736304701E-3</v>
      </c>
      <c r="AB683" s="659">
        <v>3.80629571501648E-3</v>
      </c>
      <c r="AC683" s="661">
        <v>1.0892724496208485E-2</v>
      </c>
      <c r="AD683" s="659">
        <v>1.12765505423694E-3</v>
      </c>
      <c r="AE683" s="659">
        <v>1.41738962422306E-3</v>
      </c>
      <c r="AF683" s="661">
        <v>4.0562357545031466E-3</v>
      </c>
      <c r="AG683" s="659">
        <v>3.02324363174249E-2</v>
      </c>
      <c r="AH683" s="659">
        <v>3.8000247694523197E-2</v>
      </c>
      <c r="AI683" s="661">
        <v>0.10874776928088821</v>
      </c>
      <c r="AJ683" s="659">
        <v>1.48697358471695E-2</v>
      </c>
      <c r="AK683" s="659">
        <v>1.8230124988834299E-2</v>
      </c>
      <c r="AL683" s="661">
        <v>0.45984631745889493</v>
      </c>
    </row>
    <row r="684" spans="1:38" ht="13.5" thickBot="1" x14ac:dyDescent="0.25">
      <c r="A684" s="330">
        <v>2000</v>
      </c>
      <c r="B684" s="330">
        <v>39</v>
      </c>
      <c r="C684" s="659">
        <v>10.3842794836137</v>
      </c>
      <c r="D684" s="659">
        <v>11.2442746586557</v>
      </c>
      <c r="E684" s="662">
        <v>5.4546111607782954</v>
      </c>
      <c r="F684" s="659">
        <v>0.392137769020867</v>
      </c>
      <c r="G684" s="659">
        <v>0.49684967814483799</v>
      </c>
      <c r="H684" s="685">
        <v>1.4023956116953711</v>
      </c>
      <c r="I684" s="682">
        <v>0.96573082477765404</v>
      </c>
      <c r="J684" s="667">
        <v>1.77213865409802</v>
      </c>
      <c r="K684" s="676">
        <v>6.846519508775657</v>
      </c>
      <c r="L684" s="667">
        <v>1.36661729558352E-2</v>
      </c>
      <c r="M684" s="667">
        <v>1.6777547870190999E-2</v>
      </c>
      <c r="N684" s="685">
        <v>0.42305742714405958</v>
      </c>
      <c r="O684" s="729">
        <v>0</v>
      </c>
      <c r="P684" s="730">
        <v>0</v>
      </c>
      <c r="Q684" s="676">
        <v>0</v>
      </c>
      <c r="R684" s="667">
        <v>6.7148826915240396E-4</v>
      </c>
      <c r="S684" s="667">
        <v>1.0040498938872901E-3</v>
      </c>
      <c r="T684" s="676">
        <v>3.5346707026079217E-3</v>
      </c>
      <c r="U684" s="659">
        <v>1.37065333583318E-2</v>
      </c>
      <c r="V684" s="659">
        <v>1.72889474451954E-2</v>
      </c>
      <c r="W684" s="662">
        <v>4.9433370867470995E-2</v>
      </c>
      <c r="X684" s="659">
        <v>2.5523902884144098E-3</v>
      </c>
      <c r="Y684" s="659">
        <v>3.2194976894715198E-3</v>
      </c>
      <c r="Z684" s="662">
        <v>9.205343881733009E-3</v>
      </c>
      <c r="AA684" s="659">
        <v>3.0202551165796898E-3</v>
      </c>
      <c r="AB684" s="659">
        <v>3.8096456805351898E-3</v>
      </c>
      <c r="AC684" s="662">
        <v>1.0892724496208485E-2</v>
      </c>
      <c r="AD684" s="659">
        <v>1.12468306942845E-3</v>
      </c>
      <c r="AE684" s="659">
        <v>1.4186374065691401E-3</v>
      </c>
      <c r="AF684" s="662">
        <v>4.0562357545031466E-3</v>
      </c>
      <c r="AG684" s="659">
        <v>3.01527872020192E-2</v>
      </c>
      <c r="AH684" s="659">
        <v>3.8033698046283801E-2</v>
      </c>
      <c r="AI684" s="662">
        <v>0.10874776928088821</v>
      </c>
      <c r="AJ684" s="659">
        <v>1.4854582400822301E-2</v>
      </c>
      <c r="AK684" s="659">
        <v>1.8236524106904201E-2</v>
      </c>
      <c r="AL684" s="662">
        <v>0.45984631745889493</v>
      </c>
    </row>
    <row r="685" spans="1:38" x14ac:dyDescent="0.2">
      <c r="A685" s="17">
        <v>2001</v>
      </c>
      <c r="B685" s="17">
        <v>0</v>
      </c>
      <c r="C685" s="659">
        <v>2.35373319306726</v>
      </c>
      <c r="D685" s="659">
        <v>3.27742246169419</v>
      </c>
      <c r="E685" s="660">
        <v>1.432131246767296</v>
      </c>
      <c r="F685" s="659">
        <v>0.181199927008239</v>
      </c>
      <c r="G685" s="659">
        <v>0.19995460544020599</v>
      </c>
      <c r="H685" s="683">
        <v>0.4171110080785877</v>
      </c>
      <c r="I685" s="680">
        <v>0.31754676623730499</v>
      </c>
      <c r="J685" s="664">
        <v>0.39251800220890398</v>
      </c>
      <c r="K685" s="674">
        <v>7.4225730762050661</v>
      </c>
      <c r="L685" s="664">
        <v>2.56844994471012E-3</v>
      </c>
      <c r="M685" s="664">
        <v>2.5831401678349198E-3</v>
      </c>
      <c r="N685" s="683">
        <v>0.21890397531047193</v>
      </c>
      <c r="O685" s="725">
        <v>0</v>
      </c>
      <c r="P685" s="726">
        <v>0</v>
      </c>
      <c r="Q685" s="674">
        <v>0</v>
      </c>
      <c r="R685" s="664">
        <v>6.7301310323397495E-4</v>
      </c>
      <c r="S685" s="664">
        <v>9.9886006131531899E-4</v>
      </c>
      <c r="T685" s="674">
        <v>3.8296020249496106E-3</v>
      </c>
      <c r="U685" s="659">
        <v>6.2063192597037499E-3</v>
      </c>
      <c r="V685" s="659">
        <v>6.6471782182479702E-3</v>
      </c>
      <c r="W685" s="660">
        <v>1.4175260401332938E-2</v>
      </c>
      <c r="X685" s="659">
        <v>1.1557235992621299E-3</v>
      </c>
      <c r="Y685" s="659">
        <v>1.23781890617831E-3</v>
      </c>
      <c r="Z685" s="660">
        <v>2.639675478089415E-3</v>
      </c>
      <c r="AA685" s="659">
        <v>1.36757290532188E-3</v>
      </c>
      <c r="AB685" s="659">
        <v>1.46471561892266E-3</v>
      </c>
      <c r="AC685" s="660">
        <v>3.1235398420885511E-3</v>
      </c>
      <c r="AD685" s="659">
        <v>5.0925678943551905E-4</v>
      </c>
      <c r="AE685" s="659">
        <v>5.4543152905863195E-4</v>
      </c>
      <c r="AF685" s="660">
        <v>1.1631449382445292E-3</v>
      </c>
      <c r="AG685" s="659">
        <v>1.3653201380432E-2</v>
      </c>
      <c r="AH685" s="659">
        <v>1.4623024738913099E-2</v>
      </c>
      <c r="AI685" s="660">
        <v>3.1183940722036046E-2</v>
      </c>
      <c r="AJ685" s="659">
        <v>2.7918018887658201E-3</v>
      </c>
      <c r="AK685" s="659">
        <v>2.8077693542231099E-3</v>
      </c>
      <c r="AL685" s="660">
        <v>0.23793986101558859</v>
      </c>
    </row>
    <row r="686" spans="1:38" x14ac:dyDescent="0.2">
      <c r="A686" s="329">
        <v>2001</v>
      </c>
      <c r="B686" s="329">
        <v>1</v>
      </c>
      <c r="C686" s="659">
        <v>2.3434938905582499</v>
      </c>
      <c r="D686" s="659">
        <v>3.2550103642309698</v>
      </c>
      <c r="E686" s="661">
        <v>1.4303784300632485</v>
      </c>
      <c r="F686" s="659">
        <v>0.17883119235359199</v>
      </c>
      <c r="G686" s="659">
        <v>0.196404500565562</v>
      </c>
      <c r="H686" s="684">
        <v>0.4155953469639278</v>
      </c>
      <c r="I686" s="681">
        <v>0.31635370337630903</v>
      </c>
      <c r="J686" s="659">
        <v>0.390221238948876</v>
      </c>
      <c r="K686" s="675">
        <v>7.4291331364320863</v>
      </c>
      <c r="L686" s="659">
        <v>2.55993460752971E-3</v>
      </c>
      <c r="M686" s="659">
        <v>2.5668479873731998E-3</v>
      </c>
      <c r="N686" s="684">
        <v>0.21915959894873369</v>
      </c>
      <c r="O686" s="727">
        <v>0</v>
      </c>
      <c r="P686" s="728">
        <v>0</v>
      </c>
      <c r="Q686" s="675">
        <v>0</v>
      </c>
      <c r="R686" s="659">
        <v>6.7057621999702199E-4</v>
      </c>
      <c r="S686" s="659">
        <v>9.9416807252052704E-4</v>
      </c>
      <c r="T686" s="675">
        <v>3.8063733627809572E-3</v>
      </c>
      <c r="U686" s="659">
        <v>6.1222167706621797E-3</v>
      </c>
      <c r="V686" s="659">
        <v>6.5210899510432197E-3</v>
      </c>
      <c r="W686" s="661">
        <v>1.4119424534995302E-2</v>
      </c>
      <c r="X686" s="659">
        <v>1.14006182471604E-3</v>
      </c>
      <c r="Y686" s="659">
        <v>1.2143383166369299E-3</v>
      </c>
      <c r="Z686" s="661">
        <v>2.6292788541809596E-3</v>
      </c>
      <c r="AA686" s="659">
        <v>1.3490399912702499E-3</v>
      </c>
      <c r="AB686" s="659">
        <v>1.4369324468703701E-3</v>
      </c>
      <c r="AC686" s="661">
        <v>3.1112377769174642E-3</v>
      </c>
      <c r="AD686" s="659">
        <v>5.0235617846575403E-4</v>
      </c>
      <c r="AE686" s="659">
        <v>5.3508548284736401E-4</v>
      </c>
      <c r="AF686" s="661">
        <v>1.1585638366754794E-3</v>
      </c>
      <c r="AG686" s="659">
        <v>1.34681762757829E-2</v>
      </c>
      <c r="AH686" s="659">
        <v>1.4345659266400501E-2</v>
      </c>
      <c r="AI686" s="661">
        <v>3.1061115995599124E-2</v>
      </c>
      <c r="AJ686" s="659">
        <v>2.7825475513038201E-3</v>
      </c>
      <c r="AK686" s="659">
        <v>2.79005995106137E-3</v>
      </c>
      <c r="AL686" s="661">
        <v>0.23821768674577057</v>
      </c>
    </row>
    <row r="687" spans="1:38" x14ac:dyDescent="0.2">
      <c r="A687" s="329">
        <v>2001</v>
      </c>
      <c r="B687" s="329">
        <v>2</v>
      </c>
      <c r="C687" s="659">
        <v>2.3455156034297202</v>
      </c>
      <c r="D687" s="659">
        <v>3.2515006223136602</v>
      </c>
      <c r="E687" s="661">
        <v>1.4297107239829077</v>
      </c>
      <c r="F687" s="659">
        <v>0.179299804090816</v>
      </c>
      <c r="G687" s="659">
        <v>0.19599709152585401</v>
      </c>
      <c r="H687" s="684">
        <v>0.41556832930576587</v>
      </c>
      <c r="I687" s="681">
        <v>0.31658933609163198</v>
      </c>
      <c r="J687" s="659">
        <v>0.38989558010354303</v>
      </c>
      <c r="K687" s="675">
        <v>7.4579059787332067</v>
      </c>
      <c r="L687" s="659">
        <v>2.5616159446626998E-3</v>
      </c>
      <c r="M687" s="659">
        <v>2.56430236864037E-3</v>
      </c>
      <c r="N687" s="684">
        <v>0.22001448898966849</v>
      </c>
      <c r="O687" s="727">
        <v>0</v>
      </c>
      <c r="P687" s="728">
        <v>0</v>
      </c>
      <c r="Q687" s="675">
        <v>0</v>
      </c>
      <c r="R687" s="659">
        <v>6.7105733878909798E-4</v>
      </c>
      <c r="S687" s="659">
        <v>9.9372926282199295E-4</v>
      </c>
      <c r="T687" s="675">
        <v>3.8069338140586662E-3</v>
      </c>
      <c r="U687" s="659">
        <v>6.1388557504104104E-3</v>
      </c>
      <c r="V687" s="659">
        <v>6.5065567536497799E-3</v>
      </c>
      <c r="W687" s="661">
        <v>1.4112537444739857E-2</v>
      </c>
      <c r="X687" s="659">
        <v>1.1431606264723599E-3</v>
      </c>
      <c r="Y687" s="659">
        <v>1.2116325602714801E-3</v>
      </c>
      <c r="Z687" s="661">
        <v>2.6279964033586551E-3</v>
      </c>
      <c r="AA687" s="659">
        <v>1.3527064795391501E-3</v>
      </c>
      <c r="AB687" s="659">
        <v>1.43373024010838E-3</v>
      </c>
      <c r="AC687" s="661">
        <v>3.1097197633497735E-3</v>
      </c>
      <c r="AD687" s="659">
        <v>5.0372130916447695E-4</v>
      </c>
      <c r="AE687" s="659">
        <v>5.3389297936278499E-4</v>
      </c>
      <c r="AF687" s="661">
        <v>1.1579985658998284E-3</v>
      </c>
      <c r="AG687" s="659">
        <v>1.35047728100468E-2</v>
      </c>
      <c r="AH687" s="659">
        <v>1.43136815041798E-2</v>
      </c>
      <c r="AI687" s="661">
        <v>3.1045966268837037E-2</v>
      </c>
      <c r="AJ687" s="659">
        <v>2.7843742132106701E-3</v>
      </c>
      <c r="AK687" s="659">
        <v>2.78729503086338E-3</v>
      </c>
      <c r="AL687" s="661">
        <v>0.23914694909134923</v>
      </c>
    </row>
    <row r="688" spans="1:38" x14ac:dyDescent="0.2">
      <c r="A688" s="329">
        <v>2001</v>
      </c>
      <c r="B688" s="329">
        <v>3</v>
      </c>
      <c r="C688" s="659">
        <v>2.3469786082242599</v>
      </c>
      <c r="D688" s="659">
        <v>3.24929017264708</v>
      </c>
      <c r="E688" s="661">
        <v>1.4304524610687628</v>
      </c>
      <c r="F688" s="659">
        <v>0.17963919498604899</v>
      </c>
      <c r="G688" s="659">
        <v>0.19581812860484299</v>
      </c>
      <c r="H688" s="684">
        <v>0.41638064368662087</v>
      </c>
      <c r="I688" s="681">
        <v>0.316759600288953</v>
      </c>
      <c r="J688" s="659">
        <v>0.38970845431382301</v>
      </c>
      <c r="K688" s="675">
        <v>7.4514584937230763</v>
      </c>
      <c r="L688" s="659">
        <v>2.5628297285117201E-3</v>
      </c>
      <c r="M688" s="659">
        <v>2.5627038894244099E-3</v>
      </c>
      <c r="N688" s="684">
        <v>0.21978696193600047</v>
      </c>
      <c r="O688" s="727">
        <v>0</v>
      </c>
      <c r="P688" s="728">
        <v>0</v>
      </c>
      <c r="Q688" s="675">
        <v>0</v>
      </c>
      <c r="R688" s="659">
        <v>6.7140494625278296E-4</v>
      </c>
      <c r="S688" s="659">
        <v>9.936083701538841E-4</v>
      </c>
      <c r="T688" s="675">
        <v>3.8217896670295678E-3</v>
      </c>
      <c r="U688" s="659">
        <v>6.1509048036275599E-3</v>
      </c>
      <c r="V688" s="659">
        <v>6.5001225454620398E-3</v>
      </c>
      <c r="W688" s="661">
        <v>1.4143032371643723E-2</v>
      </c>
      <c r="X688" s="659">
        <v>1.1454042851050299E-3</v>
      </c>
      <c r="Y688" s="659">
        <v>1.2104330259296099E-3</v>
      </c>
      <c r="Z688" s="661">
        <v>2.6336744319041443E-3</v>
      </c>
      <c r="AA688" s="659">
        <v>1.3553625332157701E-3</v>
      </c>
      <c r="AB688" s="659">
        <v>1.43231129146415E-3</v>
      </c>
      <c r="AC688" s="661">
        <v>3.1164387422147606E-3</v>
      </c>
      <c r="AD688" s="659">
        <v>5.0471026311753504E-4</v>
      </c>
      <c r="AE688" s="659">
        <v>5.3336492377410304E-4</v>
      </c>
      <c r="AF688" s="661">
        <v>1.1605007811735476E-3</v>
      </c>
      <c r="AG688" s="659">
        <v>1.35312865171419E-2</v>
      </c>
      <c r="AH688" s="659">
        <v>1.42995211118431E-2</v>
      </c>
      <c r="AI688" s="661">
        <v>3.1113033097557002E-2</v>
      </c>
      <c r="AJ688" s="659">
        <v>2.7856934648167E-3</v>
      </c>
      <c r="AK688" s="659">
        <v>2.7855565049172701E-3</v>
      </c>
      <c r="AL688" s="661">
        <v>0.23889965676710667</v>
      </c>
    </row>
    <row r="689" spans="1:38" x14ac:dyDescent="0.2">
      <c r="A689" s="329">
        <v>2001</v>
      </c>
      <c r="B689" s="329">
        <v>4</v>
      </c>
      <c r="C689" s="659">
        <v>3.0897914964134099</v>
      </c>
      <c r="D689" s="659">
        <v>4.1596964941282302</v>
      </c>
      <c r="E689" s="661">
        <v>5.5265437991515673</v>
      </c>
      <c r="F689" s="659">
        <v>0.205616471415561</v>
      </c>
      <c r="G689" s="659">
        <v>0.244712596833354</v>
      </c>
      <c r="H689" s="684">
        <v>1.419336283983379</v>
      </c>
      <c r="I689" s="681">
        <v>0.37165570167546502</v>
      </c>
      <c r="J689" s="659">
        <v>0.55812113289339205</v>
      </c>
      <c r="K689" s="675">
        <v>7.4078322946644777</v>
      </c>
      <c r="L689" s="659">
        <v>3.2548618720267498E-3</v>
      </c>
      <c r="M689" s="659">
        <v>4.0209154568994904E-3</v>
      </c>
      <c r="N689" s="684">
        <v>0.37879953005863071</v>
      </c>
      <c r="O689" s="727">
        <v>0</v>
      </c>
      <c r="P689" s="728">
        <v>0</v>
      </c>
      <c r="Q689" s="675">
        <v>0</v>
      </c>
      <c r="R689" s="659">
        <v>6.7257654962583403E-4</v>
      </c>
      <c r="S689" s="659">
        <v>9.9499874302298903E-4</v>
      </c>
      <c r="T689" s="675">
        <v>3.826195696384543E-3</v>
      </c>
      <c r="U689" s="659">
        <v>7.0746237463701596E-3</v>
      </c>
      <c r="V689" s="659">
        <v>8.2387319385926003E-3</v>
      </c>
      <c r="W689" s="661">
        <v>4.9815358141933455E-2</v>
      </c>
      <c r="X689" s="659">
        <v>1.3174154971251099E-3</v>
      </c>
      <c r="Y689" s="659">
        <v>1.53419373019578E-3</v>
      </c>
      <c r="Z689" s="661">
        <v>9.276474380433419E-3</v>
      </c>
      <c r="AA689" s="659">
        <v>1.5589045886430599E-3</v>
      </c>
      <c r="AB689" s="659">
        <v>1.81541727249167E-3</v>
      </c>
      <c r="AC689" s="661">
        <v>1.0976894762673734E-2</v>
      </c>
      <c r="AD689" s="659">
        <v>5.8050519438601199E-4</v>
      </c>
      <c r="AE689" s="659">
        <v>6.7602580310126303E-4</v>
      </c>
      <c r="AF689" s="661">
        <v>4.0875794084680355E-3</v>
      </c>
      <c r="AG689" s="659">
        <v>1.55633568329139E-2</v>
      </c>
      <c r="AH689" s="659">
        <v>1.8124261882483401E-2</v>
      </c>
      <c r="AI689" s="661">
        <v>0.10958807468432483</v>
      </c>
      <c r="AJ689" s="659">
        <v>3.5379059823741899E-3</v>
      </c>
      <c r="AK689" s="659">
        <v>4.3705730847680103E-3</v>
      </c>
      <c r="AL689" s="661">
        <v>0.41173992773177859</v>
      </c>
    </row>
    <row r="690" spans="1:38" x14ac:dyDescent="0.2">
      <c r="A690" s="329">
        <v>2001</v>
      </c>
      <c r="B690" s="329">
        <v>5</v>
      </c>
      <c r="C690" s="659">
        <v>3.0965569039727798</v>
      </c>
      <c r="D690" s="659">
        <v>4.1704448297127996</v>
      </c>
      <c r="E690" s="661">
        <v>5.5258556253188846</v>
      </c>
      <c r="F690" s="659">
        <v>0.2070505317471</v>
      </c>
      <c r="G690" s="659">
        <v>0.24663116377155</v>
      </c>
      <c r="H690" s="684">
        <v>1.4184347657935912</v>
      </c>
      <c r="I690" s="681">
        <v>0.372409361197856</v>
      </c>
      <c r="J690" s="659">
        <v>0.55943951767803801</v>
      </c>
      <c r="K690" s="675">
        <v>7.420489826970468</v>
      </c>
      <c r="L690" s="659">
        <v>3.2607504842886701E-3</v>
      </c>
      <c r="M690" s="659">
        <v>4.0312564663914198E-3</v>
      </c>
      <c r="N690" s="684">
        <v>0.37958724675537803</v>
      </c>
      <c r="O690" s="727">
        <v>0</v>
      </c>
      <c r="P690" s="728">
        <v>0</v>
      </c>
      <c r="Q690" s="675">
        <v>0</v>
      </c>
      <c r="R690" s="659">
        <v>6.7390583539864504E-4</v>
      </c>
      <c r="S690" s="659">
        <v>9.9723523083853792E-4</v>
      </c>
      <c r="T690" s="675">
        <v>3.7956676930826759E-3</v>
      </c>
      <c r="U690" s="659">
        <v>7.1255404163762404E-3</v>
      </c>
      <c r="V690" s="659">
        <v>8.30680606596222E-3</v>
      </c>
      <c r="W690" s="661">
        <v>4.9780281566490378E-2</v>
      </c>
      <c r="X690" s="659">
        <v>1.3268987225711899E-3</v>
      </c>
      <c r="Y690" s="659">
        <v>1.54686951294109E-3</v>
      </c>
      <c r="Z690" s="661">
        <v>9.2699410474613355E-3</v>
      </c>
      <c r="AA690" s="659">
        <v>1.57012517948804E-3</v>
      </c>
      <c r="AB690" s="659">
        <v>1.8304181353189599E-3</v>
      </c>
      <c r="AC690" s="661">
        <v>1.096916455913712E-2</v>
      </c>
      <c r="AD690" s="659">
        <v>5.8468381779831205E-4</v>
      </c>
      <c r="AE690" s="659">
        <v>6.8161167458726901E-4</v>
      </c>
      <c r="AF690" s="661">
        <v>4.084701347575063E-3</v>
      </c>
      <c r="AG690" s="659">
        <v>1.56753733982005E-2</v>
      </c>
      <c r="AH690" s="659">
        <v>1.82740184767793E-2</v>
      </c>
      <c r="AI690" s="661">
        <v>0.10951088338742616</v>
      </c>
      <c r="AJ690" s="659">
        <v>3.5443055294053201E-3</v>
      </c>
      <c r="AK690" s="659">
        <v>4.3818143176605701E-3</v>
      </c>
      <c r="AL690" s="661">
        <v>0.41259618107568008</v>
      </c>
    </row>
    <row r="691" spans="1:38" x14ac:dyDescent="0.2">
      <c r="A691" s="329">
        <v>2001</v>
      </c>
      <c r="B691" s="329">
        <v>6</v>
      </c>
      <c r="C691" s="659">
        <v>3.7341728237775502</v>
      </c>
      <c r="D691" s="659">
        <v>4.9362884142569197</v>
      </c>
      <c r="E691" s="661">
        <v>5.5271717987349556</v>
      </c>
      <c r="F691" s="659">
        <v>0.22695593939702299</v>
      </c>
      <c r="G691" s="659">
        <v>0.28866055463071699</v>
      </c>
      <c r="H691" s="684">
        <v>1.4183071912465013</v>
      </c>
      <c r="I691" s="681">
        <v>0.404470333286999</v>
      </c>
      <c r="J691" s="659">
        <v>0.69403988635231495</v>
      </c>
      <c r="K691" s="675">
        <v>7.3848129248423051</v>
      </c>
      <c r="L691" s="659">
        <v>3.7339379340608201E-3</v>
      </c>
      <c r="M691" s="659">
        <v>4.4032628437435098E-3</v>
      </c>
      <c r="N691" s="684">
        <v>0.37479680297911516</v>
      </c>
      <c r="O691" s="727">
        <v>0</v>
      </c>
      <c r="P691" s="728">
        <v>0</v>
      </c>
      <c r="Q691" s="675">
        <v>0</v>
      </c>
      <c r="R691" s="659">
        <v>6.7497881903272805E-4</v>
      </c>
      <c r="S691" s="659">
        <v>9.9892083503620092E-4</v>
      </c>
      <c r="T691" s="675">
        <v>3.8169713390368487E-3</v>
      </c>
      <c r="U691" s="659">
        <v>7.8332970174844405E-3</v>
      </c>
      <c r="V691" s="659">
        <v>9.8011795200385401E-3</v>
      </c>
      <c r="W691" s="661">
        <v>4.9783606251116649E-2</v>
      </c>
      <c r="X691" s="659">
        <v>1.4586945764241E-3</v>
      </c>
      <c r="Y691" s="659">
        <v>1.8251472061021599E-3</v>
      </c>
      <c r="Z691" s="661">
        <v>9.2705597965661128E-3</v>
      </c>
      <c r="AA691" s="659">
        <v>1.72608050443711E-3</v>
      </c>
      <c r="AB691" s="659">
        <v>2.1597064066718199E-3</v>
      </c>
      <c r="AC691" s="661">
        <v>1.0969897561153449E-2</v>
      </c>
      <c r="AD691" s="659">
        <v>6.4275849773909701E-4</v>
      </c>
      <c r="AE691" s="659">
        <v>8.0423198947752301E-4</v>
      </c>
      <c r="AF691" s="661">
        <v>4.0849730806030056E-3</v>
      </c>
      <c r="AG691" s="659">
        <v>1.7232364753506601E-2</v>
      </c>
      <c r="AH691" s="659">
        <v>2.1561478452128802E-2</v>
      </c>
      <c r="AI691" s="661">
        <v>0.10951821313752444</v>
      </c>
      <c r="AJ691" s="659">
        <v>4.0586410480576698E-3</v>
      </c>
      <c r="AK691" s="659">
        <v>4.786170251605E-3</v>
      </c>
      <c r="AL691" s="661">
        <v>0.40738917513537048</v>
      </c>
    </row>
    <row r="692" spans="1:38" x14ac:dyDescent="0.2">
      <c r="A692" s="329">
        <v>2001</v>
      </c>
      <c r="B692" s="329">
        <v>7</v>
      </c>
      <c r="C692" s="659">
        <v>3.7544276599342798</v>
      </c>
      <c r="D692" s="659">
        <v>4.9591807950657998</v>
      </c>
      <c r="E692" s="661">
        <v>5.5275919353463117</v>
      </c>
      <c r="F692" s="659">
        <v>0.231003721366496</v>
      </c>
      <c r="G692" s="659">
        <v>0.292663304464368</v>
      </c>
      <c r="H692" s="684">
        <v>1.4194220014768302</v>
      </c>
      <c r="I692" s="681">
        <v>0.40660426121481602</v>
      </c>
      <c r="J692" s="659">
        <v>0.69699790299973097</v>
      </c>
      <c r="K692" s="675">
        <v>7.408616194056604</v>
      </c>
      <c r="L692" s="659">
        <v>3.7515970988773999E-3</v>
      </c>
      <c r="M692" s="659">
        <v>4.4245162751181096E-3</v>
      </c>
      <c r="N692" s="684">
        <v>0.37599415933783842</v>
      </c>
      <c r="O692" s="727">
        <v>0</v>
      </c>
      <c r="P692" s="728">
        <v>0</v>
      </c>
      <c r="Q692" s="675">
        <v>0</v>
      </c>
      <c r="R692" s="659">
        <v>6.7848482144611602E-4</v>
      </c>
      <c r="S692" s="659">
        <v>1.0029979981261599E-3</v>
      </c>
      <c r="T692" s="675">
        <v>3.8193066904709939E-3</v>
      </c>
      <c r="U692" s="659">
        <v>7.9770535672750009E-3</v>
      </c>
      <c r="V692" s="659">
        <v>9.9432814749515104E-3</v>
      </c>
      <c r="W692" s="661">
        <v>4.9818564268741698E-2</v>
      </c>
      <c r="X692" s="659">
        <v>1.48546452978572E-3</v>
      </c>
      <c r="Y692" s="659">
        <v>1.8516092051928099E-3</v>
      </c>
      <c r="Z692" s="661">
        <v>9.2770686934590119E-3</v>
      </c>
      <c r="AA692" s="659">
        <v>1.75775641547389E-3</v>
      </c>
      <c r="AB692" s="659">
        <v>2.1910171352635399E-3</v>
      </c>
      <c r="AC692" s="661">
        <v>1.0977598699849973E-2</v>
      </c>
      <c r="AD692" s="659">
        <v>6.5455399767176301E-4</v>
      </c>
      <c r="AE692" s="659">
        <v>8.1589188615566795E-4</v>
      </c>
      <c r="AF692" s="661">
        <v>4.087842892538056E-3</v>
      </c>
      <c r="AG692" s="659">
        <v>1.7548603513108999E-2</v>
      </c>
      <c r="AH692" s="659">
        <v>2.1874068204532499E-2</v>
      </c>
      <c r="AI692" s="661">
        <v>0.10959513597693241</v>
      </c>
      <c r="AJ692" s="659">
        <v>4.0778360328266698E-3</v>
      </c>
      <c r="AK692" s="659">
        <v>4.8092708459369802E-3</v>
      </c>
      <c r="AL692" s="661">
        <v>0.40869047793855862</v>
      </c>
    </row>
    <row r="693" spans="1:38" x14ac:dyDescent="0.2">
      <c r="A693" s="329">
        <v>2001</v>
      </c>
      <c r="B693" s="329">
        <v>8</v>
      </c>
      <c r="C693" s="659">
        <v>4.3110671109941299</v>
      </c>
      <c r="D693" s="659">
        <v>5.5743623295109996</v>
      </c>
      <c r="E693" s="661">
        <v>5.524235044215887</v>
      </c>
      <c r="F693" s="659">
        <v>0.23991600640632499</v>
      </c>
      <c r="G693" s="659">
        <v>0.30451131587513802</v>
      </c>
      <c r="H693" s="684">
        <v>1.4182292694232264</v>
      </c>
      <c r="I693" s="681">
        <v>0.43511137862487398</v>
      </c>
      <c r="J693" s="659">
        <v>0.77343753941789295</v>
      </c>
      <c r="K693" s="675">
        <v>7.3665360091054213</v>
      </c>
      <c r="L693" s="659">
        <v>4.3857513404231604E-3</v>
      </c>
      <c r="M693" s="659">
        <v>4.9383111581187801E-3</v>
      </c>
      <c r="N693" s="684">
        <v>0.3739898127049604</v>
      </c>
      <c r="O693" s="727">
        <v>0</v>
      </c>
      <c r="P693" s="728">
        <v>0</v>
      </c>
      <c r="Q693" s="675">
        <v>0</v>
      </c>
      <c r="R693" s="659">
        <v>6.7691203162744404E-4</v>
      </c>
      <c r="S693" s="659">
        <v>1.0021021045938201E-3</v>
      </c>
      <c r="T693" s="675">
        <v>3.8283237662656297E-3</v>
      </c>
      <c r="U693" s="659">
        <v>8.2941074429635792E-3</v>
      </c>
      <c r="V693" s="659">
        <v>1.0364694252013799E-2</v>
      </c>
      <c r="W693" s="661">
        <v>4.9784167658921442E-2</v>
      </c>
      <c r="X693" s="659">
        <v>1.54450302936357E-3</v>
      </c>
      <c r="Y693" s="659">
        <v>1.9300836780419099E-3</v>
      </c>
      <c r="Z693" s="661">
        <v>9.2706657213572075E-3</v>
      </c>
      <c r="AA693" s="659">
        <v>1.8276187099244201E-3</v>
      </c>
      <c r="AB693" s="659">
        <v>2.2838765033059202E-3</v>
      </c>
      <c r="AC693" s="661">
        <v>1.0970021189630681E-2</v>
      </c>
      <c r="AD693" s="659">
        <v>6.8056881033003701E-4</v>
      </c>
      <c r="AE693" s="659">
        <v>8.5047104659071804E-4</v>
      </c>
      <c r="AF693" s="661">
        <v>4.0850201645242093E-3</v>
      </c>
      <c r="AG693" s="659">
        <v>1.82460783317103E-2</v>
      </c>
      <c r="AH693" s="659">
        <v>2.2801138630918798E-2</v>
      </c>
      <c r="AI693" s="661">
        <v>0.10951947132132103</v>
      </c>
      <c r="AJ693" s="659">
        <v>4.76713688983307E-3</v>
      </c>
      <c r="AK693" s="659">
        <v>5.3677447546843001E-3</v>
      </c>
      <c r="AL693" s="661">
        <v>0.40651184650743655</v>
      </c>
    </row>
    <row r="694" spans="1:38" x14ac:dyDescent="0.2">
      <c r="A694" s="329">
        <v>2001</v>
      </c>
      <c r="B694" s="329">
        <v>9</v>
      </c>
      <c r="C694" s="659">
        <v>4.2912473178074997</v>
      </c>
      <c r="D694" s="659">
        <v>5.5527638491668796</v>
      </c>
      <c r="E694" s="661">
        <v>5.5235834621321942</v>
      </c>
      <c r="F694" s="659">
        <v>0.236143858985396</v>
      </c>
      <c r="G694" s="659">
        <v>0.301247906366854</v>
      </c>
      <c r="H694" s="684">
        <v>1.4161465001357918</v>
      </c>
      <c r="I694" s="681">
        <v>0.43307521175949498</v>
      </c>
      <c r="J694" s="659">
        <v>0.77073433413298398</v>
      </c>
      <c r="K694" s="675">
        <v>7.3183907377644557</v>
      </c>
      <c r="L694" s="659">
        <v>4.3670121052374698E-3</v>
      </c>
      <c r="M694" s="659">
        <v>4.9177279174524796E-3</v>
      </c>
      <c r="N694" s="684">
        <v>0.37152955941882665</v>
      </c>
      <c r="O694" s="727">
        <v>0</v>
      </c>
      <c r="P694" s="728">
        <v>0</v>
      </c>
      <c r="Q694" s="675">
        <v>0</v>
      </c>
      <c r="R694" s="659">
        <v>6.7373645005100295E-4</v>
      </c>
      <c r="S694" s="659">
        <v>9.9901848230760093E-4</v>
      </c>
      <c r="T694" s="675">
        <v>3.825688969200922E-3</v>
      </c>
      <c r="U694" s="659">
        <v>8.16014351518979E-3</v>
      </c>
      <c r="V694" s="659">
        <v>1.0248745446717099E-2</v>
      </c>
      <c r="W694" s="661">
        <v>4.9719856258249283E-2</v>
      </c>
      <c r="X694" s="659">
        <v>1.5195576155801901E-3</v>
      </c>
      <c r="Y694" s="659">
        <v>1.90849082264372E-3</v>
      </c>
      <c r="Z694" s="661">
        <v>9.2586896962260096E-3</v>
      </c>
      <c r="AA694" s="659">
        <v>1.7980988899876701E-3</v>
      </c>
      <c r="AB694" s="659">
        <v>2.2583251750844398E-3</v>
      </c>
      <c r="AC694" s="661">
        <v>1.0955849276686049E-2</v>
      </c>
      <c r="AD694" s="659">
        <v>6.6957682350615201E-4</v>
      </c>
      <c r="AE694" s="659">
        <v>8.4095677278444702E-4</v>
      </c>
      <c r="AF694" s="661">
        <v>4.0797433676782032E-3</v>
      </c>
      <c r="AG694" s="659">
        <v>1.7951365426490899E-2</v>
      </c>
      <c r="AH694" s="659">
        <v>2.2546066782580702E-2</v>
      </c>
      <c r="AI694" s="661">
        <v>0.1093779912081141</v>
      </c>
      <c r="AJ694" s="659">
        <v>4.7467700947474503E-3</v>
      </c>
      <c r="AK694" s="659">
        <v>5.3453757308390502E-3</v>
      </c>
      <c r="AL694" s="661">
        <v>0.40383774542277373</v>
      </c>
    </row>
    <row r="695" spans="1:38" x14ac:dyDescent="0.2">
      <c r="A695" s="329">
        <v>2001</v>
      </c>
      <c r="B695" s="329">
        <v>10</v>
      </c>
      <c r="C695" s="659">
        <v>5.8685376801088101</v>
      </c>
      <c r="D695" s="659">
        <v>7.3378249639501396</v>
      </c>
      <c r="E695" s="661">
        <v>5.3940503108963584</v>
      </c>
      <c r="F695" s="659">
        <v>0.27066548520370898</v>
      </c>
      <c r="G695" s="659">
        <v>0.33249528669098699</v>
      </c>
      <c r="H695" s="684">
        <v>1.3780737673266572</v>
      </c>
      <c r="I695" s="681">
        <v>0.50996734810792299</v>
      </c>
      <c r="J695" s="659">
        <v>0.934880060238926</v>
      </c>
      <c r="K695" s="675">
        <v>7.2662096531366833</v>
      </c>
      <c r="L695" s="659">
        <v>5.6160428536050104E-3</v>
      </c>
      <c r="M695" s="659">
        <v>5.8481471155719198E-3</v>
      </c>
      <c r="N695" s="684">
        <v>0.35788139836128402</v>
      </c>
      <c r="O695" s="727">
        <v>0</v>
      </c>
      <c r="P695" s="728">
        <v>0</v>
      </c>
      <c r="Q695" s="675">
        <v>0</v>
      </c>
      <c r="R695" s="659">
        <v>6.7508728930383002E-4</v>
      </c>
      <c r="S695" s="659">
        <v>1.0039735057324299E-3</v>
      </c>
      <c r="T695" s="675">
        <v>3.7776039346527476E-3</v>
      </c>
      <c r="U695" s="659">
        <v>9.3866730120974601E-3</v>
      </c>
      <c r="V695" s="659">
        <v>1.13577652787239E-2</v>
      </c>
      <c r="W695" s="661">
        <v>4.8379314180550512E-2</v>
      </c>
      <c r="X695" s="659">
        <v>1.7479602603189101E-3</v>
      </c>
      <c r="Y695" s="659">
        <v>2.1150097716824299E-3</v>
      </c>
      <c r="Z695" s="661">
        <v>9.0090576360909343E-3</v>
      </c>
      <c r="AA695" s="659">
        <v>2.0683684653731499E-3</v>
      </c>
      <c r="AB695" s="659">
        <v>2.5027009391932098E-3</v>
      </c>
      <c r="AC695" s="661">
        <v>1.0660460798707883E-2</v>
      </c>
      <c r="AD695" s="659">
        <v>7.70219972540939E-4</v>
      </c>
      <c r="AE695" s="659">
        <v>9.3195703564608599E-4</v>
      </c>
      <c r="AF695" s="661">
        <v>3.969744872366102E-3</v>
      </c>
      <c r="AG695" s="659">
        <v>2.06495980985076E-2</v>
      </c>
      <c r="AH695" s="659">
        <v>2.4985773164733601E-2</v>
      </c>
      <c r="AI695" s="661">
        <v>0.10642895991305332</v>
      </c>
      <c r="AJ695" s="659">
        <v>6.1044131364728698E-3</v>
      </c>
      <c r="AK695" s="659">
        <v>6.3567014611730201E-3</v>
      </c>
      <c r="AL695" s="661">
        <v>0.38900274407218216</v>
      </c>
    </row>
    <row r="696" spans="1:38" x14ac:dyDescent="0.2">
      <c r="A696" s="329">
        <v>2001</v>
      </c>
      <c r="B696" s="329">
        <v>11</v>
      </c>
      <c r="C696" s="659">
        <v>5.8487931819225096</v>
      </c>
      <c r="D696" s="659">
        <v>7.3680721798704498</v>
      </c>
      <c r="E696" s="661">
        <v>5.3939470246789858</v>
      </c>
      <c r="F696" s="659">
        <v>0.26727931429617002</v>
      </c>
      <c r="G696" s="659">
        <v>0.33696692154930202</v>
      </c>
      <c r="H696" s="684">
        <v>1.3742604411806703</v>
      </c>
      <c r="I696" s="681">
        <v>0.50806338323709199</v>
      </c>
      <c r="J696" s="659">
        <v>0.93872246217840305</v>
      </c>
      <c r="K696" s="675">
        <v>7.1976285032426643</v>
      </c>
      <c r="L696" s="659">
        <v>5.5959741101604798E-3</v>
      </c>
      <c r="M696" s="659">
        <v>5.8779094221659096E-3</v>
      </c>
      <c r="N696" s="684">
        <v>0.35455480079298629</v>
      </c>
      <c r="O696" s="727">
        <v>0</v>
      </c>
      <c r="P696" s="728">
        <v>0</v>
      </c>
      <c r="Q696" s="675">
        <v>0</v>
      </c>
      <c r="R696" s="659">
        <v>6.7243890631944899E-4</v>
      </c>
      <c r="S696" s="659">
        <v>1.0081425085897899E-3</v>
      </c>
      <c r="T696" s="675">
        <v>3.7419042789441394E-3</v>
      </c>
      <c r="U696" s="659">
        <v>9.2664112294832107E-3</v>
      </c>
      <c r="V696" s="659">
        <v>1.1516554504165499E-2</v>
      </c>
      <c r="W696" s="661">
        <v>4.8257431359085425E-2</v>
      </c>
      <c r="X696" s="659">
        <v>1.7255648571598301E-3</v>
      </c>
      <c r="Y696" s="659">
        <v>2.1445801735767802E-3</v>
      </c>
      <c r="Z696" s="661">
        <v>8.9863607707450586E-3</v>
      </c>
      <c r="AA696" s="659">
        <v>2.0418688960368802E-3</v>
      </c>
      <c r="AB696" s="659">
        <v>2.5376910593001801E-3</v>
      </c>
      <c r="AC696" s="661">
        <v>1.063359938488649E-2</v>
      </c>
      <c r="AD696" s="659">
        <v>7.6035179026482204E-4</v>
      </c>
      <c r="AE696" s="659">
        <v>9.4498621798338501E-4</v>
      </c>
      <c r="AF696" s="661">
        <v>3.9597440647766409E-3</v>
      </c>
      <c r="AG696" s="659">
        <v>2.0385038883195102E-2</v>
      </c>
      <c r="AH696" s="659">
        <v>2.5335083862548301E-2</v>
      </c>
      <c r="AI696" s="661">
        <v>0.10616083791810636</v>
      </c>
      <c r="AJ696" s="659">
        <v>6.0826033848882903E-3</v>
      </c>
      <c r="AK696" s="659">
        <v>6.3890505732424503E-3</v>
      </c>
      <c r="AL696" s="661">
        <v>0.38538685067477407</v>
      </c>
    </row>
    <row r="697" spans="1:38" x14ac:dyDescent="0.2">
      <c r="A697" s="329">
        <v>2001</v>
      </c>
      <c r="B697" s="329">
        <v>12</v>
      </c>
      <c r="C697" s="659">
        <v>5.8502992216104497</v>
      </c>
      <c r="D697" s="659">
        <v>7.3725500987447798</v>
      </c>
      <c r="E697" s="661">
        <v>5.3931292439217602</v>
      </c>
      <c r="F697" s="659">
        <v>0.26753985202599301</v>
      </c>
      <c r="G697" s="659">
        <v>0.33782919997064997</v>
      </c>
      <c r="H697" s="684">
        <v>1.3727446057764801</v>
      </c>
      <c r="I697" s="681">
        <v>0.50820871296580195</v>
      </c>
      <c r="J697" s="659">
        <v>0.93937352657841</v>
      </c>
      <c r="K697" s="675">
        <v>7.1836550187452399</v>
      </c>
      <c r="L697" s="659">
        <v>5.5975068345482E-3</v>
      </c>
      <c r="M697" s="659">
        <v>5.8827562300410698E-3</v>
      </c>
      <c r="N697" s="684">
        <v>0.35394059293805613</v>
      </c>
      <c r="O697" s="727">
        <v>0</v>
      </c>
      <c r="P697" s="728">
        <v>0</v>
      </c>
      <c r="Q697" s="675">
        <v>0</v>
      </c>
      <c r="R697" s="659">
        <v>6.7264091142460296E-4</v>
      </c>
      <c r="S697" s="659">
        <v>1.00901052771372E-3</v>
      </c>
      <c r="T697" s="675">
        <v>3.7216333623098859E-3</v>
      </c>
      <c r="U697" s="659">
        <v>9.2756672641821792E-3</v>
      </c>
      <c r="V697" s="659">
        <v>1.1547136563055199E-2</v>
      </c>
      <c r="W697" s="661">
        <v>4.8206095790238386E-2</v>
      </c>
      <c r="X697" s="659">
        <v>1.7272877121356799E-3</v>
      </c>
      <c r="Y697" s="659">
        <v>2.1502745651965599E-3</v>
      </c>
      <c r="Z697" s="661">
        <v>8.9768036150579805E-3</v>
      </c>
      <c r="AA697" s="659">
        <v>2.0439067847959299E-3</v>
      </c>
      <c r="AB697" s="659">
        <v>2.5444287757389302E-3</v>
      </c>
      <c r="AC697" s="661">
        <v>1.0622293693397561E-2</v>
      </c>
      <c r="AD697" s="659">
        <v>7.6111087226671595E-4</v>
      </c>
      <c r="AE697" s="659">
        <v>9.4749567354517896E-4</v>
      </c>
      <c r="AF697" s="661">
        <v>3.9555323072240694E-3</v>
      </c>
      <c r="AG697" s="659">
        <v>2.0405395367997601E-2</v>
      </c>
      <c r="AH697" s="659">
        <v>2.5402369973723901E-2</v>
      </c>
      <c r="AI697" s="661">
        <v>0.10604787162320911</v>
      </c>
      <c r="AJ697" s="659">
        <v>6.0842656042054298E-3</v>
      </c>
      <c r="AK697" s="659">
        <v>6.3943213729063201E-3</v>
      </c>
      <c r="AL697" s="661">
        <v>0.38471923247513967</v>
      </c>
    </row>
    <row r="698" spans="1:38" x14ac:dyDescent="0.2">
      <c r="A698" s="329">
        <v>2001</v>
      </c>
      <c r="B698" s="329">
        <v>13</v>
      </c>
      <c r="C698" s="659">
        <v>5.8382141894343604</v>
      </c>
      <c r="D698" s="659">
        <v>7.3685005577065397</v>
      </c>
      <c r="E698" s="661">
        <v>5.3840466469658832</v>
      </c>
      <c r="F698" s="659">
        <v>0.26764529125504899</v>
      </c>
      <c r="G698" s="659">
        <v>0.33956263641159801</v>
      </c>
      <c r="H698" s="684">
        <v>1.3703596793737138</v>
      </c>
      <c r="I698" s="681">
        <v>0.507872258248518</v>
      </c>
      <c r="J698" s="659">
        <v>0.940111470540274</v>
      </c>
      <c r="K698" s="675">
        <v>7.1470525517041876</v>
      </c>
      <c r="L698" s="659">
        <v>5.5984826071857601E-3</v>
      </c>
      <c r="M698" s="659">
        <v>5.8941616119879397E-3</v>
      </c>
      <c r="N698" s="684">
        <v>0.35269845055546595</v>
      </c>
      <c r="O698" s="727">
        <v>0</v>
      </c>
      <c r="P698" s="728">
        <v>0</v>
      </c>
      <c r="Q698" s="675">
        <v>0</v>
      </c>
      <c r="R698" s="659">
        <v>6.7276998279718297E-4</v>
      </c>
      <c r="S698" s="659">
        <v>1.0107368672929501E-3</v>
      </c>
      <c r="T698" s="675">
        <v>3.7007922521796847E-3</v>
      </c>
      <c r="U698" s="659">
        <v>9.2795166451408399E-3</v>
      </c>
      <c r="V698" s="659">
        <v>1.1608869141937501E-2</v>
      </c>
      <c r="W698" s="661">
        <v>4.8126619587135967E-2</v>
      </c>
      <c r="X698" s="659">
        <v>1.72800506208468E-3</v>
      </c>
      <c r="Y698" s="659">
        <v>2.1617698681980799E-3</v>
      </c>
      <c r="Z698" s="661">
        <v>8.9620025854156155E-3</v>
      </c>
      <c r="AA698" s="659">
        <v>2.0447567284038399E-3</v>
      </c>
      <c r="AB698" s="659">
        <v>2.5580329992940698E-3</v>
      </c>
      <c r="AC698" s="661">
        <v>1.0604775116736055E-2</v>
      </c>
      <c r="AD698" s="659">
        <v>7.6142721497272599E-4</v>
      </c>
      <c r="AE698" s="659">
        <v>9.5256105108167501E-4</v>
      </c>
      <c r="AF698" s="661">
        <v>3.9490111189995512E-3</v>
      </c>
      <c r="AG698" s="659">
        <v>2.0413869232434E-2</v>
      </c>
      <c r="AH698" s="659">
        <v>2.5538173141321899E-2</v>
      </c>
      <c r="AI698" s="661">
        <v>0.10587305904341449</v>
      </c>
      <c r="AJ698" s="659">
        <v>6.0853257315821403E-3</v>
      </c>
      <c r="AK698" s="659">
        <v>6.40672087306532E-3</v>
      </c>
      <c r="AL698" s="661">
        <v>0.38336919365079652</v>
      </c>
    </row>
    <row r="699" spans="1:38" x14ac:dyDescent="0.2">
      <c r="A699" s="329">
        <v>2001</v>
      </c>
      <c r="B699" s="329">
        <v>14</v>
      </c>
      <c r="C699" s="659">
        <v>5.8227401112067803</v>
      </c>
      <c r="D699" s="659">
        <v>7.3491163009993796</v>
      </c>
      <c r="E699" s="661">
        <v>5.3814401947078432</v>
      </c>
      <c r="F699" s="659">
        <v>0.26499031938875001</v>
      </c>
      <c r="G699" s="659">
        <v>0.336300446242905</v>
      </c>
      <c r="H699" s="684">
        <v>1.3653594555809927</v>
      </c>
      <c r="I699" s="681">
        <v>0.50637974412694398</v>
      </c>
      <c r="J699" s="659">
        <v>0.93748331937567897</v>
      </c>
      <c r="K699" s="675">
        <v>7.0825038345795095</v>
      </c>
      <c r="L699" s="659">
        <v>5.5827526001561503E-3</v>
      </c>
      <c r="M699" s="659">
        <v>5.8742153368167996E-3</v>
      </c>
      <c r="N699" s="684">
        <v>0.34973083826932655</v>
      </c>
      <c r="O699" s="727">
        <v>0</v>
      </c>
      <c r="P699" s="728">
        <v>0</v>
      </c>
      <c r="Q699" s="675">
        <v>0</v>
      </c>
      <c r="R699" s="659">
        <v>6.7069361457130897E-4</v>
      </c>
      <c r="S699" s="659">
        <v>1.0075604898881799E-3</v>
      </c>
      <c r="T699" s="675">
        <v>3.6475241233212803E-3</v>
      </c>
      <c r="U699" s="659">
        <v>9.1852138589978791E-3</v>
      </c>
      <c r="V699" s="659">
        <v>1.1493116735569801E-2</v>
      </c>
      <c r="W699" s="661">
        <v>4.7961030537003867E-2</v>
      </c>
      <c r="X699" s="659">
        <v>1.7104444805433E-3</v>
      </c>
      <c r="Y699" s="659">
        <v>2.14021580039441E-3</v>
      </c>
      <c r="Z699" s="661">
        <v>8.9311654579830799E-3</v>
      </c>
      <c r="AA699" s="659">
        <v>2.0239770055461002E-3</v>
      </c>
      <c r="AB699" s="659">
        <v>2.53252699203684E-3</v>
      </c>
      <c r="AC699" s="661">
        <v>1.05682867360627E-2</v>
      </c>
      <c r="AD699" s="659">
        <v>7.5368918555807605E-4</v>
      </c>
      <c r="AE699" s="659">
        <v>9.4306348749412E-4</v>
      </c>
      <c r="AF699" s="661">
        <v>3.9354228059266831E-3</v>
      </c>
      <c r="AG699" s="659">
        <v>2.0206417862886201E-2</v>
      </c>
      <c r="AH699" s="659">
        <v>2.5283547962490601E-2</v>
      </c>
      <c r="AI699" s="661">
        <v>0.10550874332285486</v>
      </c>
      <c r="AJ699" s="659">
        <v>6.0682309997240396E-3</v>
      </c>
      <c r="AK699" s="659">
        <v>6.3850359355595897E-3</v>
      </c>
      <c r="AL699" s="661">
        <v>0.38014347232020074</v>
      </c>
    </row>
    <row r="700" spans="1:38" x14ac:dyDescent="0.2">
      <c r="A700" s="329">
        <v>2001</v>
      </c>
      <c r="B700" s="329">
        <v>15</v>
      </c>
      <c r="C700" s="659">
        <v>7.3381768336337396</v>
      </c>
      <c r="D700" s="659">
        <v>8.9178938516027593</v>
      </c>
      <c r="E700" s="661">
        <v>5.3791547348507471</v>
      </c>
      <c r="F700" s="659">
        <v>0.26881974460220098</v>
      </c>
      <c r="G700" s="659">
        <v>0.334224509677018</v>
      </c>
      <c r="H700" s="684">
        <v>1.3611792699580363</v>
      </c>
      <c r="I700" s="681">
        <v>0.51568116475150705</v>
      </c>
      <c r="J700" s="659">
        <v>0.96116338583657002</v>
      </c>
      <c r="K700" s="675">
        <v>7.0315497905975679</v>
      </c>
      <c r="L700" s="659">
        <v>8.28471664144435E-3</v>
      </c>
      <c r="M700" s="659">
        <v>7.7401211572075803E-3</v>
      </c>
      <c r="N700" s="684">
        <v>0.34740226614945258</v>
      </c>
      <c r="O700" s="727">
        <v>0</v>
      </c>
      <c r="P700" s="728">
        <v>0</v>
      </c>
      <c r="Q700" s="675">
        <v>0</v>
      </c>
      <c r="R700" s="659">
        <v>6.6995139624016504E-4</v>
      </c>
      <c r="S700" s="659">
        <v>1.00517293851637E-3</v>
      </c>
      <c r="T700" s="675">
        <v>3.6012188743953879E-3</v>
      </c>
      <c r="U700" s="659">
        <v>9.3214271601138893E-3</v>
      </c>
      <c r="V700" s="659">
        <v>1.14195517891253E-2</v>
      </c>
      <c r="W700" s="661">
        <v>4.7821987073298218E-2</v>
      </c>
      <c r="X700" s="659">
        <v>1.7358088800848599E-3</v>
      </c>
      <c r="Y700" s="659">
        <v>2.1265168015345299E-3</v>
      </c>
      <c r="Z700" s="661">
        <v>8.9052730427727819E-3</v>
      </c>
      <c r="AA700" s="659">
        <v>2.0539924424979798E-3</v>
      </c>
      <c r="AB700" s="659">
        <v>2.51631621074628E-3</v>
      </c>
      <c r="AC700" s="661">
        <v>1.0537650561874537E-2</v>
      </c>
      <c r="AD700" s="659">
        <v>7.6486574318472696E-4</v>
      </c>
      <c r="AE700" s="659">
        <v>9.3702695852541701E-4</v>
      </c>
      <c r="AF700" s="661">
        <v>3.9240136412661301E-3</v>
      </c>
      <c r="AG700" s="659">
        <v>2.05060696742808E-2</v>
      </c>
      <c r="AH700" s="659">
        <v>2.51217143109441E-2</v>
      </c>
      <c r="AI700" s="661">
        <v>0.10520288783258853</v>
      </c>
      <c r="AJ700" s="659">
        <v>9.0051570085274198E-3</v>
      </c>
      <c r="AK700" s="659">
        <v>8.41320224625163E-3</v>
      </c>
      <c r="AL700" s="661">
        <v>0.37761227140520526</v>
      </c>
    </row>
    <row r="701" spans="1:38" x14ac:dyDescent="0.2">
      <c r="A701" s="329">
        <v>2001</v>
      </c>
      <c r="B701" s="329">
        <v>16</v>
      </c>
      <c r="C701" s="659">
        <v>7.3399674485854298</v>
      </c>
      <c r="D701" s="659">
        <v>8.9191505651498293</v>
      </c>
      <c r="E701" s="661">
        <v>5.3775233144964636</v>
      </c>
      <c r="F701" s="659">
        <v>0.26910385986464203</v>
      </c>
      <c r="G701" s="659">
        <v>0.33334062981405899</v>
      </c>
      <c r="H701" s="684">
        <v>1.3577555183284193</v>
      </c>
      <c r="I701" s="681">
        <v>0.515838522467024</v>
      </c>
      <c r="J701" s="659">
        <v>0.96082934461690095</v>
      </c>
      <c r="K701" s="675">
        <v>6.9789886475383565</v>
      </c>
      <c r="L701" s="659">
        <v>8.2871966129211098E-3</v>
      </c>
      <c r="M701" s="659">
        <v>7.7375818602405102E-3</v>
      </c>
      <c r="N701" s="684">
        <v>0.34490362963353904</v>
      </c>
      <c r="O701" s="727">
        <v>0</v>
      </c>
      <c r="P701" s="728">
        <v>0</v>
      </c>
      <c r="Q701" s="675">
        <v>0</v>
      </c>
      <c r="R701" s="659">
        <v>6.7017192647522098E-4</v>
      </c>
      <c r="S701" s="659">
        <v>1.0040267168305199E-3</v>
      </c>
      <c r="T701" s="675">
        <v>3.5709541412814513E-3</v>
      </c>
      <c r="U701" s="659">
        <v>9.3315217890311102E-3</v>
      </c>
      <c r="V701" s="659">
        <v>1.13883583499875E-2</v>
      </c>
      <c r="W701" s="661">
        <v>4.7710578080851607E-2</v>
      </c>
      <c r="X701" s="659">
        <v>1.73768889600938E-3</v>
      </c>
      <c r="Y701" s="659">
        <v>2.12070720390227E-3</v>
      </c>
      <c r="Z701" s="661">
        <v>8.8845289347106865E-3</v>
      </c>
      <c r="AA701" s="659">
        <v>2.0562152027321602E-3</v>
      </c>
      <c r="AB701" s="659">
        <v>2.5094423244147101E-3</v>
      </c>
      <c r="AC701" s="661">
        <v>1.0513103127149379E-2</v>
      </c>
      <c r="AD701" s="659">
        <v>7.6569375922697102E-4</v>
      </c>
      <c r="AE701" s="659">
        <v>9.3446699757925695E-4</v>
      </c>
      <c r="AF701" s="661">
        <v>3.9148723577102449E-3</v>
      </c>
      <c r="AG701" s="659">
        <v>2.0528277938212401E-2</v>
      </c>
      <c r="AH701" s="659">
        <v>2.5053080603935501E-2</v>
      </c>
      <c r="AI701" s="661">
        <v>0.10495780592022717</v>
      </c>
      <c r="AJ701" s="659">
        <v>9.0078540493500597E-3</v>
      </c>
      <c r="AK701" s="659">
        <v>8.4104380555426895E-3</v>
      </c>
      <c r="AL701" s="661">
        <v>0.37489647155131317</v>
      </c>
    </row>
    <row r="702" spans="1:38" x14ac:dyDescent="0.2">
      <c r="A702" s="329">
        <v>2001</v>
      </c>
      <c r="B702" s="329">
        <v>17</v>
      </c>
      <c r="C702" s="659">
        <v>7.3364328457343202</v>
      </c>
      <c r="D702" s="659">
        <v>8.9062616060987594</v>
      </c>
      <c r="E702" s="661">
        <v>5.3768952355431532</v>
      </c>
      <c r="F702" s="659">
        <v>0.26855246662481802</v>
      </c>
      <c r="G702" s="659">
        <v>0.33026375943144698</v>
      </c>
      <c r="H702" s="684">
        <v>1.3602649127680657</v>
      </c>
      <c r="I702" s="681">
        <v>0.51235719503572696</v>
      </c>
      <c r="J702" s="659">
        <v>0.95247438855800604</v>
      </c>
      <c r="K702" s="675">
        <v>7.0082690372032141</v>
      </c>
      <c r="L702" s="659">
        <v>8.2356116403149403E-3</v>
      </c>
      <c r="M702" s="659">
        <v>7.6763800496419303E-3</v>
      </c>
      <c r="N702" s="684">
        <v>0.34621094483234272</v>
      </c>
      <c r="O702" s="727">
        <v>0</v>
      </c>
      <c r="P702" s="728">
        <v>0</v>
      </c>
      <c r="Q702" s="675">
        <v>0</v>
      </c>
      <c r="R702" s="659">
        <v>6.6801779777209103E-4</v>
      </c>
      <c r="S702" s="659">
        <v>9.9791572886329398E-4</v>
      </c>
      <c r="T702" s="675">
        <v>3.6144320423133354E-3</v>
      </c>
      <c r="U702" s="659">
        <v>9.3119427550958592E-3</v>
      </c>
      <c r="V702" s="659">
        <v>1.1279340454636499E-2</v>
      </c>
      <c r="W702" s="661">
        <v>4.7794390030574917E-2</v>
      </c>
      <c r="X702" s="659">
        <v>1.7340433729537499E-3</v>
      </c>
      <c r="Y702" s="659">
        <v>2.1004061530375401E-3</v>
      </c>
      <c r="Z702" s="661">
        <v>8.9001334335549569E-3</v>
      </c>
      <c r="AA702" s="659">
        <v>2.0519003287687901E-3</v>
      </c>
      <c r="AB702" s="659">
        <v>2.4854198948096101E-3</v>
      </c>
      <c r="AC702" s="661">
        <v>1.0531568237503234E-2</v>
      </c>
      <c r="AD702" s="659">
        <v>7.6408734241862903E-4</v>
      </c>
      <c r="AE702" s="659">
        <v>9.25521827213185E-4</v>
      </c>
      <c r="AF702" s="661">
        <v>3.9217488712411375E-3</v>
      </c>
      <c r="AG702" s="659">
        <v>2.0485215183107999E-2</v>
      </c>
      <c r="AH702" s="659">
        <v>2.48132528345349E-2</v>
      </c>
      <c r="AI702" s="661">
        <v>0.10514215015790394</v>
      </c>
      <c r="AJ702" s="659">
        <v>8.9517829069665992E-3</v>
      </c>
      <c r="AK702" s="659">
        <v>8.3439192885209693E-3</v>
      </c>
      <c r="AL702" s="661">
        <v>0.37631748477544075</v>
      </c>
    </row>
    <row r="703" spans="1:38" x14ac:dyDescent="0.2">
      <c r="A703" s="329">
        <v>2001</v>
      </c>
      <c r="B703" s="329">
        <v>18</v>
      </c>
      <c r="C703" s="659">
        <v>7.3376764806403196</v>
      </c>
      <c r="D703" s="659">
        <v>8.8928658304244905</v>
      </c>
      <c r="E703" s="661">
        <v>5.369178991041605</v>
      </c>
      <c r="F703" s="659">
        <v>0.27003777504954801</v>
      </c>
      <c r="G703" s="659">
        <v>0.327561635771906</v>
      </c>
      <c r="H703" s="684">
        <v>1.3576244369373658</v>
      </c>
      <c r="I703" s="681">
        <v>0.51615636091957595</v>
      </c>
      <c r="J703" s="659">
        <v>0.95691788425813895</v>
      </c>
      <c r="K703" s="675">
        <v>6.9925407876583803</v>
      </c>
      <c r="L703" s="659">
        <v>8.2956760220460595E-3</v>
      </c>
      <c r="M703" s="659">
        <v>7.7039474465745699E-3</v>
      </c>
      <c r="N703" s="684">
        <v>0.34587247862074882</v>
      </c>
      <c r="O703" s="727">
        <v>0</v>
      </c>
      <c r="P703" s="728">
        <v>0</v>
      </c>
      <c r="Q703" s="675">
        <v>0</v>
      </c>
      <c r="R703" s="659">
        <v>6.7092614798845598E-4</v>
      </c>
      <c r="S703" s="659">
        <v>9.9756858914108694E-4</v>
      </c>
      <c r="T703" s="675">
        <v>3.5806374200184456E-3</v>
      </c>
      <c r="U703" s="659">
        <v>9.3647515973028297E-3</v>
      </c>
      <c r="V703" s="659">
        <v>1.1183876612667201E-2</v>
      </c>
      <c r="W703" s="661">
        <v>4.7701950666203703E-2</v>
      </c>
      <c r="X703" s="659">
        <v>1.7438770398846401E-3</v>
      </c>
      <c r="Y703" s="659">
        <v>2.08262872502967E-3</v>
      </c>
      <c r="Z703" s="661">
        <v>8.8829205418392825E-3</v>
      </c>
      <c r="AA703" s="659">
        <v>2.06353782945423E-3</v>
      </c>
      <c r="AB703" s="659">
        <v>2.4643844267955399E-3</v>
      </c>
      <c r="AC703" s="661">
        <v>1.0511200889908645E-2</v>
      </c>
      <c r="AD703" s="659">
        <v>7.6842088257700997E-4</v>
      </c>
      <c r="AE703" s="659">
        <v>9.1768786724285905E-4</v>
      </c>
      <c r="AF703" s="661">
        <v>3.9141651954613362E-3</v>
      </c>
      <c r="AG703" s="659">
        <v>2.0601374052174899E-2</v>
      </c>
      <c r="AH703" s="659">
        <v>2.4603244717105899E-2</v>
      </c>
      <c r="AI703" s="661">
        <v>0.10493881834885421</v>
      </c>
      <c r="AJ703" s="659">
        <v>9.0170678465641592E-3</v>
      </c>
      <c r="AK703" s="659">
        <v>8.3738818338017808E-3</v>
      </c>
      <c r="AL703" s="661">
        <v>0.3759494392978921</v>
      </c>
    </row>
    <row r="704" spans="1:38" x14ac:dyDescent="0.2">
      <c r="A704" s="329">
        <v>2001</v>
      </c>
      <c r="B704" s="329">
        <v>19</v>
      </c>
      <c r="C704" s="659">
        <v>7.4753142840262301</v>
      </c>
      <c r="D704" s="659">
        <v>9.0894662052141495</v>
      </c>
      <c r="E704" s="661">
        <v>5.3759020398044779</v>
      </c>
      <c r="F704" s="659">
        <v>0.29162942283464299</v>
      </c>
      <c r="G704" s="659">
        <v>0.35124614573966101</v>
      </c>
      <c r="H704" s="684">
        <v>1.362512269518414</v>
      </c>
      <c r="I704" s="681">
        <v>0.52821023198332595</v>
      </c>
      <c r="J704" s="659">
        <v>0.97839436752789399</v>
      </c>
      <c r="K704" s="675">
        <v>7.0049335890258915</v>
      </c>
      <c r="L704" s="659">
        <v>8.4857672229249007E-3</v>
      </c>
      <c r="M704" s="659">
        <v>7.9309201576182892E-3</v>
      </c>
      <c r="N704" s="684">
        <v>0.34600919780781292</v>
      </c>
      <c r="O704" s="727">
        <v>0</v>
      </c>
      <c r="P704" s="728">
        <v>0</v>
      </c>
      <c r="Q704" s="675">
        <v>0</v>
      </c>
      <c r="R704" s="659">
        <v>6.8781940432390996E-4</v>
      </c>
      <c r="S704" s="659">
        <v>1.0191263240072999E-3</v>
      </c>
      <c r="T704" s="675">
        <v>3.6414929437245135E-3</v>
      </c>
      <c r="U704" s="659">
        <v>1.01316323164432E-2</v>
      </c>
      <c r="V704" s="659">
        <v>1.20254741536946E-2</v>
      </c>
      <c r="W704" s="661">
        <v>4.78753330133454E-2</v>
      </c>
      <c r="X704" s="659">
        <v>1.8866839761182001E-3</v>
      </c>
      <c r="Y704" s="659">
        <v>2.2393493950178499E-3</v>
      </c>
      <c r="Z704" s="661">
        <v>8.9152089200651586E-3</v>
      </c>
      <c r="AA704" s="659">
        <v>2.2325208390877702E-3</v>
      </c>
      <c r="AB704" s="659">
        <v>2.64983203981801E-3</v>
      </c>
      <c r="AC704" s="661">
        <v>1.0549407761775943E-2</v>
      </c>
      <c r="AD704" s="659">
        <v>8.3134739395769597E-4</v>
      </c>
      <c r="AE704" s="659">
        <v>9.8674604423687798E-4</v>
      </c>
      <c r="AF704" s="661">
        <v>3.9283915220371902E-3</v>
      </c>
      <c r="AG704" s="659">
        <v>2.22884290541501E-2</v>
      </c>
      <c r="AH704" s="659">
        <v>2.64546612237085E-2</v>
      </c>
      <c r="AI704" s="661">
        <v>0.10532024473067693</v>
      </c>
      <c r="AJ704" s="659">
        <v>9.2236876151095704E-3</v>
      </c>
      <c r="AK704" s="659">
        <v>8.6205918997973897E-3</v>
      </c>
      <c r="AL704" s="661">
        <v>0.37609828482694302</v>
      </c>
    </row>
    <row r="705" spans="1:38" x14ac:dyDescent="0.2">
      <c r="A705" s="329">
        <v>2001</v>
      </c>
      <c r="B705" s="329">
        <v>20</v>
      </c>
      <c r="C705" s="659">
        <v>8.2831624444254199</v>
      </c>
      <c r="D705" s="659">
        <v>9.8220960262216597</v>
      </c>
      <c r="E705" s="661">
        <v>5.3708857012270759</v>
      </c>
      <c r="F705" s="659">
        <v>0.28414996630142098</v>
      </c>
      <c r="G705" s="659">
        <v>0.32497213530756203</v>
      </c>
      <c r="H705" s="684">
        <v>1.3592065751692437</v>
      </c>
      <c r="I705" s="681">
        <v>0.53044749962730198</v>
      </c>
      <c r="J705" s="659">
        <v>0.88629763563851804</v>
      </c>
      <c r="K705" s="675">
        <v>6.9999145283575048</v>
      </c>
      <c r="L705" s="659">
        <v>1.24418450400464E-2</v>
      </c>
      <c r="M705" s="659">
        <v>1.0282288406310999E-2</v>
      </c>
      <c r="N705" s="684">
        <v>0.34609084800409634</v>
      </c>
      <c r="O705" s="727">
        <v>0</v>
      </c>
      <c r="P705" s="728">
        <v>0</v>
      </c>
      <c r="Q705" s="675">
        <v>0</v>
      </c>
      <c r="R705" s="659">
        <v>6.8066305155600499E-4</v>
      </c>
      <c r="S705" s="659">
        <v>1.0060006658199701E-3</v>
      </c>
      <c r="T705" s="675">
        <v>3.5986120727705163E-3</v>
      </c>
      <c r="U705" s="659">
        <v>9.8660515775740101E-3</v>
      </c>
      <c r="V705" s="659">
        <v>1.1092032504900399E-2</v>
      </c>
      <c r="W705" s="661">
        <v>4.77573272194853E-2</v>
      </c>
      <c r="X705" s="659">
        <v>1.8372283169839001E-3</v>
      </c>
      <c r="Y705" s="659">
        <v>2.0655269908863901E-3</v>
      </c>
      <c r="Z705" s="661">
        <v>8.8932311119550057E-3</v>
      </c>
      <c r="AA705" s="659">
        <v>2.1739998598645101E-3</v>
      </c>
      <c r="AB705" s="659">
        <v>2.4441465091501798E-3</v>
      </c>
      <c r="AC705" s="661">
        <v>1.0523402374871397E-2</v>
      </c>
      <c r="AD705" s="659">
        <v>8.0955480857789603E-4</v>
      </c>
      <c r="AE705" s="659">
        <v>9.1015225336733103E-4</v>
      </c>
      <c r="AF705" s="661">
        <v>3.9187073548587713E-3</v>
      </c>
      <c r="AG705" s="659">
        <v>2.1704180037704E-2</v>
      </c>
      <c r="AH705" s="659">
        <v>2.44011881906755E-2</v>
      </c>
      <c r="AI705" s="661">
        <v>0.10506060008751635</v>
      </c>
      <c r="AJ705" s="659">
        <v>1.35237909077697E-2</v>
      </c>
      <c r="AK705" s="659">
        <v>1.11764363632202E-2</v>
      </c>
      <c r="AL705" s="661">
        <v>0.37618685062799517</v>
      </c>
    </row>
    <row r="706" spans="1:38" x14ac:dyDescent="0.2">
      <c r="A706" s="329">
        <v>2001</v>
      </c>
      <c r="B706" s="329">
        <v>21</v>
      </c>
      <c r="C706" s="659">
        <v>8.2709066029142306</v>
      </c>
      <c r="D706" s="659">
        <v>9.8009611224864805</v>
      </c>
      <c r="E706" s="661">
        <v>5.3676416001835063</v>
      </c>
      <c r="F706" s="659">
        <v>0.28223625913113598</v>
      </c>
      <c r="G706" s="659">
        <v>0.32040870063225702</v>
      </c>
      <c r="H706" s="684">
        <v>1.3561185367762338</v>
      </c>
      <c r="I706" s="681">
        <v>0.529380733464072</v>
      </c>
      <c r="J706" s="659">
        <v>0.883248121036181</v>
      </c>
      <c r="K706" s="675">
        <v>6.9737048116295517</v>
      </c>
      <c r="L706" s="659">
        <v>1.2416552503701399E-2</v>
      </c>
      <c r="M706" s="659">
        <v>1.0237017274051401E-2</v>
      </c>
      <c r="N706" s="684">
        <v>0.34501185239205839</v>
      </c>
      <c r="O706" s="727">
        <v>0</v>
      </c>
      <c r="P706" s="728">
        <v>0</v>
      </c>
      <c r="Q706" s="675">
        <v>0</v>
      </c>
      <c r="R706" s="659">
        <v>6.7914497060765004E-4</v>
      </c>
      <c r="S706" s="659">
        <v>1.0009997390868E-3</v>
      </c>
      <c r="T706" s="675">
        <v>3.5644954037215054E-3</v>
      </c>
      <c r="U706" s="659">
        <v>9.7980805347341795E-3</v>
      </c>
      <c r="V706" s="659">
        <v>1.09302858114199E-2</v>
      </c>
      <c r="W706" s="661">
        <v>4.7651804429099359E-2</v>
      </c>
      <c r="X706" s="659">
        <v>1.82457145875174E-3</v>
      </c>
      <c r="Y706" s="659">
        <v>2.0354076041506001E-3</v>
      </c>
      <c r="Z706" s="661">
        <v>8.8735844357386434E-3</v>
      </c>
      <c r="AA706" s="659">
        <v>2.1590237342491402E-3</v>
      </c>
      <c r="AB706" s="659">
        <v>2.4085057002641501E-3</v>
      </c>
      <c r="AC706" s="661">
        <v>1.0500152465405374E-2</v>
      </c>
      <c r="AD706" s="659">
        <v>8.0397754846134296E-4</v>
      </c>
      <c r="AE706" s="659">
        <v>8.9688023142881304E-4</v>
      </c>
      <c r="AF706" s="661">
        <v>3.9100499015207327E-3</v>
      </c>
      <c r="AG706" s="659">
        <v>2.1554657013254399E-2</v>
      </c>
      <c r="AH706" s="659">
        <v>2.40453724768298E-2</v>
      </c>
      <c r="AI706" s="661">
        <v>0.10482852810317739</v>
      </c>
      <c r="AJ706" s="659">
        <v>1.34962999133162E-2</v>
      </c>
      <c r="AK706" s="659">
        <v>1.1127229108908799E-2</v>
      </c>
      <c r="AL706" s="661">
        <v>0.37501408173762857</v>
      </c>
    </row>
    <row r="707" spans="1:38" x14ac:dyDescent="0.2">
      <c r="A707" s="329">
        <v>2001</v>
      </c>
      <c r="B707" s="329">
        <v>22</v>
      </c>
      <c r="C707" s="659">
        <v>8.2565433106992803</v>
      </c>
      <c r="D707" s="659">
        <v>9.7882289318929505</v>
      </c>
      <c r="E707" s="661">
        <v>5.3659775019483256</v>
      </c>
      <c r="F707" s="659">
        <v>0.27999296473651197</v>
      </c>
      <c r="G707" s="659">
        <v>0.31815373795835</v>
      </c>
      <c r="H707" s="684">
        <v>1.3544452574603738</v>
      </c>
      <c r="I707" s="681">
        <v>0.52813041260244598</v>
      </c>
      <c r="J707" s="659">
        <v>0.88163831765862699</v>
      </c>
      <c r="K707" s="675">
        <v>6.9514077528760048</v>
      </c>
      <c r="L707" s="659">
        <v>1.23869101260436E-2</v>
      </c>
      <c r="M707" s="659">
        <v>1.0212787749712101E-2</v>
      </c>
      <c r="N707" s="684">
        <v>0.3439941034621215</v>
      </c>
      <c r="O707" s="727">
        <v>0</v>
      </c>
      <c r="P707" s="728">
        <v>0</v>
      </c>
      <c r="Q707" s="675">
        <v>0</v>
      </c>
      <c r="R707" s="659">
        <v>6.7736534063204295E-4</v>
      </c>
      <c r="S707" s="659">
        <v>9.9860809990937396E-4</v>
      </c>
      <c r="T707" s="675">
        <v>3.5510631605855255E-3</v>
      </c>
      <c r="U707" s="659">
        <v>9.7184087518613592E-3</v>
      </c>
      <c r="V707" s="659">
        <v>1.0850316962597899E-2</v>
      </c>
      <c r="W707" s="661">
        <v>4.7596387367893796E-2</v>
      </c>
      <c r="X707" s="659">
        <v>1.8097339402281399E-3</v>
      </c>
      <c r="Y707" s="659">
        <v>2.0205154991652301E-3</v>
      </c>
      <c r="Z707" s="661">
        <v>8.8632617080319168E-3</v>
      </c>
      <c r="AA707" s="659">
        <v>2.1414665145484098E-3</v>
      </c>
      <c r="AB707" s="659">
        <v>2.3908842180257101E-3</v>
      </c>
      <c r="AC707" s="661">
        <v>1.048793949195777E-2</v>
      </c>
      <c r="AD707" s="659">
        <v>7.9743997063246995E-4</v>
      </c>
      <c r="AE707" s="659">
        <v>8.9031829659022598E-4</v>
      </c>
      <c r="AF707" s="661">
        <v>3.9055024653550348E-3</v>
      </c>
      <c r="AG707" s="659">
        <v>2.1379384252922101E-2</v>
      </c>
      <c r="AH707" s="659">
        <v>2.3869448527082001E-2</v>
      </c>
      <c r="AI707" s="661">
        <v>0.10470657503727938</v>
      </c>
      <c r="AJ707" s="659">
        <v>1.34640733558632E-2</v>
      </c>
      <c r="AK707" s="659">
        <v>1.1100892303954E-2</v>
      </c>
      <c r="AL707" s="661">
        <v>0.37390777318778046</v>
      </c>
    </row>
    <row r="708" spans="1:38" x14ac:dyDescent="0.2">
      <c r="A708" s="329">
        <v>2001</v>
      </c>
      <c r="B708" s="329">
        <v>23</v>
      </c>
      <c r="C708" s="659">
        <v>8.2573199400576804</v>
      </c>
      <c r="D708" s="659">
        <v>9.7972801737123003</v>
      </c>
      <c r="E708" s="661">
        <v>5.3655896379060959</v>
      </c>
      <c r="F708" s="659">
        <v>0.28012070978077702</v>
      </c>
      <c r="G708" s="659">
        <v>0.31873003685003098</v>
      </c>
      <c r="H708" s="684">
        <v>1.3536874909885983</v>
      </c>
      <c r="I708" s="681">
        <v>0.52819893587529199</v>
      </c>
      <c r="J708" s="659">
        <v>0.88230891633042896</v>
      </c>
      <c r="K708" s="675">
        <v>6.93462522801999</v>
      </c>
      <c r="L708" s="659">
        <v>1.23885413620344E-2</v>
      </c>
      <c r="M708" s="659">
        <v>1.0223685884069701E-2</v>
      </c>
      <c r="N708" s="684">
        <v>0.34317422413860604</v>
      </c>
      <c r="O708" s="727">
        <v>0</v>
      </c>
      <c r="P708" s="728">
        <v>0</v>
      </c>
      <c r="Q708" s="675">
        <v>0</v>
      </c>
      <c r="R708" s="659">
        <v>6.7746331770160201E-4</v>
      </c>
      <c r="S708" s="659">
        <v>9.9900993190955791E-4</v>
      </c>
      <c r="T708" s="675">
        <v>3.5464029609098341E-3</v>
      </c>
      <c r="U708" s="659">
        <v>9.7229528114844907E-3</v>
      </c>
      <c r="V708" s="659">
        <v>1.08708833945497E-2</v>
      </c>
      <c r="W708" s="661">
        <v>4.7572732898164161E-2</v>
      </c>
      <c r="X708" s="659">
        <v>1.81057912227657E-3</v>
      </c>
      <c r="Y708" s="659">
        <v>2.0243443736919502E-3</v>
      </c>
      <c r="Z708" s="661">
        <v>8.858857342895432E-3</v>
      </c>
      <c r="AA708" s="659">
        <v>2.1424668676664599E-3</v>
      </c>
      <c r="AB708" s="659">
        <v>2.3954157783075501E-3</v>
      </c>
      <c r="AC708" s="661">
        <v>1.0482725051765791E-2</v>
      </c>
      <c r="AD708" s="659">
        <v>7.97812104276945E-4</v>
      </c>
      <c r="AE708" s="659">
        <v>8.9200579381962795E-4</v>
      </c>
      <c r="AF708" s="661">
        <v>3.9035629776611584E-3</v>
      </c>
      <c r="AG708" s="659">
        <v>2.13893669294309E-2</v>
      </c>
      <c r="AH708" s="659">
        <v>2.3914705238599301E-2</v>
      </c>
      <c r="AI708" s="661">
        <v>0.1046545255798005</v>
      </c>
      <c r="AJ708" s="659">
        <v>1.34658534824469E-2</v>
      </c>
      <c r="AK708" s="659">
        <v>1.11127360240257E-2</v>
      </c>
      <c r="AL708" s="661">
        <v>0.37301666287256696</v>
      </c>
    </row>
    <row r="709" spans="1:38" x14ac:dyDescent="0.2">
      <c r="A709" s="329">
        <v>2001</v>
      </c>
      <c r="B709" s="329">
        <v>24</v>
      </c>
      <c r="C709" s="659">
        <v>8.2624189032729003</v>
      </c>
      <c r="D709" s="659">
        <v>9.81195514233276</v>
      </c>
      <c r="E709" s="661">
        <v>5.3659043583548334</v>
      </c>
      <c r="F709" s="659">
        <v>0.28092002170894098</v>
      </c>
      <c r="G709" s="659">
        <v>0.32004629497932502</v>
      </c>
      <c r="H709" s="684">
        <v>1.3534052823998768</v>
      </c>
      <c r="I709" s="681">
        <v>0.52864349213221395</v>
      </c>
      <c r="J709" s="659">
        <v>0.88357305317721102</v>
      </c>
      <c r="K709" s="675">
        <v>6.9213879837862082</v>
      </c>
      <c r="L709" s="659">
        <v>1.2399079657734201E-2</v>
      </c>
      <c r="M709" s="659">
        <v>1.02436977471301E-2</v>
      </c>
      <c r="N709" s="684">
        <v>0.3424943202311968</v>
      </c>
      <c r="O709" s="727">
        <v>0</v>
      </c>
      <c r="P709" s="728">
        <v>0</v>
      </c>
      <c r="Q709" s="675">
        <v>0</v>
      </c>
      <c r="R709" s="659">
        <v>6.7809622906235198E-4</v>
      </c>
      <c r="S709" s="659">
        <v>1.00014416817411E-3</v>
      </c>
      <c r="T709" s="675">
        <v>3.5452804902755463E-3</v>
      </c>
      <c r="U709" s="659">
        <v>9.7513421135013104E-3</v>
      </c>
      <c r="V709" s="659">
        <v>1.09177230315922E-2</v>
      </c>
      <c r="W709" s="661">
        <v>4.7565461621366267E-2</v>
      </c>
      <c r="X709" s="659">
        <v>1.8158653681044799E-3</v>
      </c>
      <c r="Y709" s="659">
        <v>2.03306735202836E-3</v>
      </c>
      <c r="Z709" s="661">
        <v>8.8574989881736559E-3</v>
      </c>
      <c r="AA709" s="659">
        <v>2.1487222271600699E-3</v>
      </c>
      <c r="AB709" s="659">
        <v>2.40573789160317E-3</v>
      </c>
      <c r="AC709" s="661">
        <v>1.0481119838398769E-2</v>
      </c>
      <c r="AD709" s="659">
        <v>8.0014194564188401E-4</v>
      </c>
      <c r="AE709" s="659">
        <v>8.9584933477732695E-4</v>
      </c>
      <c r="AF709" s="661">
        <v>3.9029615441173132E-3</v>
      </c>
      <c r="AG709" s="659">
        <v>2.14518229674776E-2</v>
      </c>
      <c r="AH709" s="659">
        <v>2.4017745172457201E-2</v>
      </c>
      <c r="AI709" s="661">
        <v>0.10463851772386729</v>
      </c>
      <c r="AJ709" s="659">
        <v>1.34772981358816E-2</v>
      </c>
      <c r="AK709" s="659">
        <v>1.11344907090673E-2</v>
      </c>
      <c r="AL709" s="661">
        <v>0.37227759605159549</v>
      </c>
    </row>
    <row r="710" spans="1:38" x14ac:dyDescent="0.2">
      <c r="A710" s="329">
        <v>2001</v>
      </c>
      <c r="B710" s="329">
        <v>25</v>
      </c>
      <c r="C710" s="659">
        <v>8.2636342496846904</v>
      </c>
      <c r="D710" s="659">
        <v>9.8221486105685205</v>
      </c>
      <c r="E710" s="661">
        <v>5.3664262446331215</v>
      </c>
      <c r="F710" s="659">
        <v>0.28111727141572901</v>
      </c>
      <c r="G710" s="659">
        <v>0.32081232007542698</v>
      </c>
      <c r="H710" s="684">
        <v>1.3530211246805095</v>
      </c>
      <c r="I710" s="681">
        <v>0.52875079961980298</v>
      </c>
      <c r="J710" s="659">
        <v>0.88438217068903602</v>
      </c>
      <c r="K710" s="675">
        <v>6.9057369385164149</v>
      </c>
      <c r="L710" s="659">
        <v>1.24016186752848E-2</v>
      </c>
      <c r="M710" s="659">
        <v>1.02566940602305E-2</v>
      </c>
      <c r="N710" s="684">
        <v>0.34169587159232528</v>
      </c>
      <c r="O710" s="727">
        <v>0</v>
      </c>
      <c r="P710" s="728">
        <v>0</v>
      </c>
      <c r="Q710" s="675">
        <v>0</v>
      </c>
      <c r="R710" s="659">
        <v>6.7824911019804201E-4</v>
      </c>
      <c r="S710" s="659">
        <v>1.0007437643555299E-3</v>
      </c>
      <c r="T710" s="675">
        <v>3.5415382541350588E-3</v>
      </c>
      <c r="U710" s="659">
        <v>9.7583428627061805E-3</v>
      </c>
      <c r="V710" s="659">
        <v>1.09450243513169E-2</v>
      </c>
      <c r="W710" s="661">
        <v>4.7554983144706214E-2</v>
      </c>
      <c r="X710" s="659">
        <v>1.8171706679363799E-3</v>
      </c>
      <c r="Y710" s="659">
        <v>2.0381511132340001E-3</v>
      </c>
      <c r="Z710" s="661">
        <v>8.8555554547229669E-3</v>
      </c>
      <c r="AA710" s="659">
        <v>2.1502663027570899E-3</v>
      </c>
      <c r="AB710" s="659">
        <v>2.4117527981479098E-3</v>
      </c>
      <c r="AC710" s="661">
        <v>1.0478818084291788E-2</v>
      </c>
      <c r="AD710" s="659">
        <v>8.0071702936383401E-4</v>
      </c>
      <c r="AE710" s="659">
        <v>8.9808956128736405E-4</v>
      </c>
      <c r="AF710" s="661">
        <v>3.9021058578563241E-3</v>
      </c>
      <c r="AG710" s="659">
        <v>2.1467233279094101E-2</v>
      </c>
      <c r="AH710" s="659">
        <v>2.4077795954553598E-2</v>
      </c>
      <c r="AI710" s="661">
        <v>0.104615538936877</v>
      </c>
      <c r="AJ710" s="659">
        <v>1.34800642054363E-2</v>
      </c>
      <c r="AK710" s="659">
        <v>1.1148613046237699E-2</v>
      </c>
      <c r="AL710" s="661">
        <v>0.37140975105650226</v>
      </c>
    </row>
    <row r="711" spans="1:38" x14ac:dyDescent="0.2">
      <c r="A711" s="329">
        <v>2001</v>
      </c>
      <c r="B711" s="329">
        <v>26</v>
      </c>
      <c r="C711" s="659">
        <v>8.2613665637737093</v>
      </c>
      <c r="D711" s="659">
        <v>9.8284649952448806</v>
      </c>
      <c r="E711" s="661">
        <v>5.3671844253177499</v>
      </c>
      <c r="F711" s="659">
        <v>0.280768990762777</v>
      </c>
      <c r="G711" s="659">
        <v>0.32112430632942102</v>
      </c>
      <c r="H711" s="684">
        <v>1.3523173641739676</v>
      </c>
      <c r="I711" s="681">
        <v>0.52855449230956397</v>
      </c>
      <c r="J711" s="659">
        <v>0.88480866299081495</v>
      </c>
      <c r="K711" s="675">
        <v>6.88270859096989</v>
      </c>
      <c r="L711" s="659">
        <v>1.23969706809097E-2</v>
      </c>
      <c r="M711" s="659">
        <v>1.02637447827508E-2</v>
      </c>
      <c r="N711" s="684">
        <v>0.34053448189250513</v>
      </c>
      <c r="O711" s="727">
        <v>0</v>
      </c>
      <c r="P711" s="728">
        <v>0</v>
      </c>
      <c r="Q711" s="675">
        <v>0</v>
      </c>
      <c r="R711" s="659">
        <v>6.7797041367281103E-4</v>
      </c>
      <c r="S711" s="659">
        <v>1.0009089844861001E-3</v>
      </c>
      <c r="T711" s="675">
        <v>3.5333612051073795E-3</v>
      </c>
      <c r="U711" s="659">
        <v>9.7459746071467297E-3</v>
      </c>
      <c r="V711" s="659">
        <v>1.0956191411633001E-2</v>
      </c>
      <c r="W711" s="661">
        <v>4.7534679508125378E-2</v>
      </c>
      <c r="X711" s="659">
        <v>1.8148670479512601E-3</v>
      </c>
      <c r="Y711" s="659">
        <v>2.0402303372322899E-3</v>
      </c>
      <c r="Z711" s="661">
        <v>8.8517706771757271E-3</v>
      </c>
      <c r="AA711" s="659">
        <v>2.1475403510818601E-3</v>
      </c>
      <c r="AB711" s="659">
        <v>2.4142133831143399E-3</v>
      </c>
      <c r="AC711" s="661">
        <v>1.0474341901334663E-2</v>
      </c>
      <c r="AD711" s="659">
        <v>7.9970183086320202E-4</v>
      </c>
      <c r="AE711" s="659">
        <v>8.9900578286283503E-4</v>
      </c>
      <c r="AF711" s="661">
        <v>3.9004393044615119E-3</v>
      </c>
      <c r="AG711" s="659">
        <v>2.1440021582857301E-2</v>
      </c>
      <c r="AH711" s="659">
        <v>2.41023664472923E-2</v>
      </c>
      <c r="AI711" s="661">
        <v>0.10457085387726893</v>
      </c>
      <c r="AJ711" s="659">
        <v>1.34750090127181E-2</v>
      </c>
      <c r="AK711" s="659">
        <v>1.11562752655008E-2</v>
      </c>
      <c r="AL711" s="661">
        <v>0.37014731897631642</v>
      </c>
    </row>
    <row r="712" spans="1:38" x14ac:dyDescent="0.2">
      <c r="A712" s="329">
        <v>2001</v>
      </c>
      <c r="B712" s="329">
        <v>27</v>
      </c>
      <c r="C712" s="659">
        <v>8.2586888712901594</v>
      </c>
      <c r="D712" s="659">
        <v>9.8344313173437694</v>
      </c>
      <c r="E712" s="661">
        <v>5.3680273918080079</v>
      </c>
      <c r="F712" s="659">
        <v>0.28035558604906602</v>
      </c>
      <c r="G712" s="659">
        <v>0.32144732514225999</v>
      </c>
      <c r="H712" s="684">
        <v>1.3512900503891467</v>
      </c>
      <c r="I712" s="681">
        <v>0.52832210019548298</v>
      </c>
      <c r="J712" s="659">
        <v>0.88522397096556904</v>
      </c>
      <c r="K712" s="675">
        <v>6.8540189311122441</v>
      </c>
      <c r="L712" s="659">
        <v>1.2391461759119199E-2</v>
      </c>
      <c r="M712" s="659">
        <v>1.0270571472347501E-2</v>
      </c>
      <c r="N712" s="684">
        <v>0.33910425515210313</v>
      </c>
      <c r="O712" s="727">
        <v>0</v>
      </c>
      <c r="P712" s="728">
        <v>0</v>
      </c>
      <c r="Q712" s="675">
        <v>0</v>
      </c>
      <c r="R712" s="659">
        <v>6.7764033737669795E-4</v>
      </c>
      <c r="S712" s="659">
        <v>1.00109976706634E-3</v>
      </c>
      <c r="T712" s="675">
        <v>3.5204125002030453E-3</v>
      </c>
      <c r="U712" s="659">
        <v>9.7312947821953395E-3</v>
      </c>
      <c r="V712" s="659">
        <v>1.0967740129930299E-2</v>
      </c>
      <c r="W712" s="661">
        <v>4.7503954946135123E-2</v>
      </c>
      <c r="X712" s="659">
        <v>1.8121339315931701E-3</v>
      </c>
      <c r="Y712" s="659">
        <v>2.0423810788018598E-3</v>
      </c>
      <c r="Z712" s="661">
        <v>8.8460476482962215E-3</v>
      </c>
      <c r="AA712" s="659">
        <v>2.1443076271927802E-3</v>
      </c>
      <c r="AB712" s="659">
        <v>2.4167597453848802E-3</v>
      </c>
      <c r="AC712" s="661">
        <v>1.0467568878743647E-2</v>
      </c>
      <c r="AD712" s="659">
        <v>7.9849772473080804E-4</v>
      </c>
      <c r="AE712" s="659">
        <v>8.9995350717797604E-4</v>
      </c>
      <c r="AF712" s="661">
        <v>3.8979180736284842E-3</v>
      </c>
      <c r="AG712" s="659">
        <v>2.1407725763423799E-2</v>
      </c>
      <c r="AH712" s="659">
        <v>2.4127763872838701E-2</v>
      </c>
      <c r="AI712" s="661">
        <v>0.10450323843537858</v>
      </c>
      <c r="AJ712" s="659">
        <v>1.34690181193842E-2</v>
      </c>
      <c r="AK712" s="659">
        <v>1.11637013431037E-2</v>
      </c>
      <c r="AL712" s="661">
        <v>0.36859268293371306</v>
      </c>
    </row>
    <row r="713" spans="1:38" x14ac:dyDescent="0.2">
      <c r="A713" s="329">
        <v>2001</v>
      </c>
      <c r="B713" s="329">
        <v>28</v>
      </c>
      <c r="C713" s="659">
        <v>8.2571351720116102</v>
      </c>
      <c r="D713" s="659">
        <v>9.8428125584022297</v>
      </c>
      <c r="E713" s="661">
        <v>5.3689433372586794</v>
      </c>
      <c r="F713" s="659">
        <v>0.280119883543687</v>
      </c>
      <c r="G713" s="659">
        <v>0.32213629566513002</v>
      </c>
      <c r="H713" s="684">
        <v>1.3498484893394869</v>
      </c>
      <c r="I713" s="681">
        <v>0.52818820793815002</v>
      </c>
      <c r="J713" s="659">
        <v>0.88591630706634605</v>
      </c>
      <c r="K713" s="675">
        <v>6.8183062151477793</v>
      </c>
      <c r="L713" s="659">
        <v>1.2388287068313301E-2</v>
      </c>
      <c r="M713" s="659">
        <v>1.0281618968904199E-2</v>
      </c>
      <c r="N713" s="684">
        <v>0.33734138094196703</v>
      </c>
      <c r="O713" s="727">
        <v>0</v>
      </c>
      <c r="P713" s="728">
        <v>0</v>
      </c>
      <c r="Q713" s="675">
        <v>0</v>
      </c>
      <c r="R713" s="659">
        <v>6.7745030076637298E-4</v>
      </c>
      <c r="S713" s="659">
        <v>1.0016655979003699E-3</v>
      </c>
      <c r="T713" s="675">
        <v>3.501384988363658E-3</v>
      </c>
      <c r="U713" s="659">
        <v>9.7229295002219298E-3</v>
      </c>
      <c r="V713" s="659">
        <v>1.09922761620761E-2</v>
      </c>
      <c r="W713" s="661">
        <v>4.7459855908758848E-2</v>
      </c>
      <c r="X713" s="659">
        <v>1.8105758771796E-3</v>
      </c>
      <c r="Y713" s="659">
        <v>2.04694990058944E-3</v>
      </c>
      <c r="Z713" s="661">
        <v>8.8378360365389905E-3</v>
      </c>
      <c r="AA713" s="659">
        <v>2.1424620674445E-3</v>
      </c>
      <c r="AB713" s="659">
        <v>2.4221648354661699E-3</v>
      </c>
      <c r="AC713" s="661">
        <v>1.0457857571744559E-2</v>
      </c>
      <c r="AD713" s="659">
        <v>7.9781092916960902E-4</v>
      </c>
      <c r="AE713" s="659">
        <v>9.0196643955486096E-4</v>
      </c>
      <c r="AF713" s="661">
        <v>3.8942987871710194E-3</v>
      </c>
      <c r="AG713" s="659">
        <v>2.1389325475455599E-2</v>
      </c>
      <c r="AH713" s="659">
        <v>2.4181743736685701E-2</v>
      </c>
      <c r="AI713" s="661">
        <v>0.10440623439594085</v>
      </c>
      <c r="AJ713" s="659">
        <v>1.34655718792259E-2</v>
      </c>
      <c r="AK713" s="659">
        <v>1.1175709037649299E-2</v>
      </c>
      <c r="AL713" s="661">
        <v>0.36667659011725107</v>
      </c>
    </row>
    <row r="714" spans="1:38" x14ac:dyDescent="0.2">
      <c r="A714" s="329">
        <v>2001</v>
      </c>
      <c r="B714" s="329">
        <v>29</v>
      </c>
      <c r="C714" s="659">
        <v>8.2557757350498306</v>
      </c>
      <c r="D714" s="659">
        <v>9.8523789606602303</v>
      </c>
      <c r="E714" s="661">
        <v>5.3698257580658861</v>
      </c>
      <c r="F714" s="659">
        <v>0.27991655710011498</v>
      </c>
      <c r="G714" s="659">
        <v>0.323032048768568</v>
      </c>
      <c r="H714" s="684">
        <v>1.3477551304768478</v>
      </c>
      <c r="I714" s="681">
        <v>0.52807160600016201</v>
      </c>
      <c r="J714" s="659">
        <v>0.88675676332600395</v>
      </c>
      <c r="K714" s="675">
        <v>6.7728388458226929</v>
      </c>
      <c r="L714" s="659">
        <v>1.23855198664117E-2</v>
      </c>
      <c r="M714" s="659">
        <v>1.0294900079341101E-2</v>
      </c>
      <c r="N714" s="684">
        <v>0.33512401447677587</v>
      </c>
      <c r="O714" s="727">
        <v>0</v>
      </c>
      <c r="P714" s="728">
        <v>0</v>
      </c>
      <c r="Q714" s="675">
        <v>0</v>
      </c>
      <c r="R714" s="659">
        <v>6.7728481910458299E-4</v>
      </c>
      <c r="S714" s="659">
        <v>1.0024510099634399E-3</v>
      </c>
      <c r="T714" s="675">
        <v>3.4730992335352236E-3</v>
      </c>
      <c r="U714" s="659">
        <v>9.7157067288736604E-3</v>
      </c>
      <c r="V714" s="659">
        <v>1.1024147674096801E-2</v>
      </c>
      <c r="W714" s="661">
        <v>4.7394418792151047E-2</v>
      </c>
      <c r="X714" s="659">
        <v>1.8092309989523E-3</v>
      </c>
      <c r="Y714" s="659">
        <v>2.0528849345808398E-3</v>
      </c>
      <c r="Z714" s="661">
        <v>8.8256563115901143E-3</v>
      </c>
      <c r="AA714" s="659">
        <v>2.1408708567727699E-3</v>
      </c>
      <c r="AB714" s="659">
        <v>2.4291882151718401E-3</v>
      </c>
      <c r="AC714" s="661">
        <v>1.0443433777022584E-2</v>
      </c>
      <c r="AD714" s="659">
        <v>7.9721811299353601E-4</v>
      </c>
      <c r="AE714" s="659">
        <v>9.0458180922934196E-4</v>
      </c>
      <c r="AF714" s="661">
        <v>3.8889298332812389E-3</v>
      </c>
      <c r="AG714" s="659">
        <v>2.1373431211738798E-2</v>
      </c>
      <c r="AH714" s="659">
        <v>2.4251861397229801E-2</v>
      </c>
      <c r="AI714" s="661">
        <v>0.10426225848775036</v>
      </c>
      <c r="AJ714" s="659">
        <v>1.3462568313532999E-2</v>
      </c>
      <c r="AK714" s="659">
        <v>1.11901437467964E-2</v>
      </c>
      <c r="AL714" s="661">
        <v>0.36426633232274613</v>
      </c>
    </row>
    <row r="715" spans="1:38" x14ac:dyDescent="0.2">
      <c r="A715" s="329">
        <v>2001</v>
      </c>
      <c r="B715" s="329">
        <v>30</v>
      </c>
      <c r="C715" s="659">
        <v>8.2537879949511392</v>
      </c>
      <c r="D715" s="659">
        <v>9.8617762687736796</v>
      </c>
      <c r="E715" s="661">
        <v>5.3813310407602941</v>
      </c>
      <c r="F715" s="659">
        <v>0.279613695645408</v>
      </c>
      <c r="G715" s="659">
        <v>0.32395906427897397</v>
      </c>
      <c r="H715" s="684">
        <v>1.3559377008998856</v>
      </c>
      <c r="I715" s="681">
        <v>0.52789962972856297</v>
      </c>
      <c r="J715" s="659">
        <v>0.88760335706645199</v>
      </c>
      <c r="K715" s="675">
        <v>6.8468691167104678</v>
      </c>
      <c r="L715" s="659">
        <v>1.23814506228845E-2</v>
      </c>
      <c r="M715" s="659">
        <v>1.0308236421185901E-2</v>
      </c>
      <c r="N715" s="684">
        <v>0.33866855268701812</v>
      </c>
      <c r="O715" s="727">
        <v>0</v>
      </c>
      <c r="P715" s="728">
        <v>0</v>
      </c>
      <c r="Q715" s="675">
        <v>0</v>
      </c>
      <c r="R715" s="659">
        <v>6.7704070724947303E-4</v>
      </c>
      <c r="S715" s="659">
        <v>1.0032778512512499E-3</v>
      </c>
      <c r="T715" s="675">
        <v>3.5439892270917026E-3</v>
      </c>
      <c r="U715" s="659">
        <v>9.7049490478966598E-3</v>
      </c>
      <c r="V715" s="659">
        <v>1.1057121965029599E-2</v>
      </c>
      <c r="W715" s="661">
        <v>4.7669758632935523E-2</v>
      </c>
      <c r="X715" s="659">
        <v>1.8072275514484999E-3</v>
      </c>
      <c r="Y715" s="659">
        <v>2.0590256315167299E-3</v>
      </c>
      <c r="Z715" s="661">
        <v>8.8769232999891968E-3</v>
      </c>
      <c r="AA715" s="659">
        <v>2.1385009566060702E-3</v>
      </c>
      <c r="AB715" s="659">
        <v>2.4364543439321399E-3</v>
      </c>
      <c r="AC715" s="661">
        <v>1.0504104943993781E-2</v>
      </c>
      <c r="AD715" s="659">
        <v>7.9633577483157196E-4</v>
      </c>
      <c r="AE715" s="659">
        <v>9.0728754303334898E-4</v>
      </c>
      <c r="AF715" s="661">
        <v>3.9115239388998573E-3</v>
      </c>
      <c r="AG715" s="659">
        <v>2.1349773841370798E-2</v>
      </c>
      <c r="AH715" s="659">
        <v>2.4324399298134899E-2</v>
      </c>
      <c r="AI715" s="661">
        <v>0.10486798682713322</v>
      </c>
      <c r="AJ715" s="659">
        <v>1.3458142098379901E-2</v>
      </c>
      <c r="AK715" s="659">
        <v>1.1204638899105199E-2</v>
      </c>
      <c r="AL715" s="661">
        <v>0.36811923478821246</v>
      </c>
    </row>
    <row r="716" spans="1:38" x14ac:dyDescent="0.2">
      <c r="A716" s="329">
        <v>2001</v>
      </c>
      <c r="B716" s="329">
        <v>31</v>
      </c>
      <c r="C716" s="659">
        <v>8.2512148135918792</v>
      </c>
      <c r="D716" s="659">
        <v>9.8710642232917891</v>
      </c>
      <c r="E716" s="661">
        <v>5.3813310407602941</v>
      </c>
      <c r="F716" s="659">
        <v>0.27922286037101202</v>
      </c>
      <c r="G716" s="659">
        <v>0.32491044947750802</v>
      </c>
      <c r="H716" s="684">
        <v>1.3559377008998856</v>
      </c>
      <c r="I716" s="681">
        <v>0.52767795685044205</v>
      </c>
      <c r="J716" s="659">
        <v>0.888457201955692</v>
      </c>
      <c r="K716" s="675">
        <v>6.8468691167104678</v>
      </c>
      <c r="L716" s="659">
        <v>1.2376189738848201E-2</v>
      </c>
      <c r="M716" s="659">
        <v>1.03216342555086E-2</v>
      </c>
      <c r="N716" s="684">
        <v>0.33866855268701812</v>
      </c>
      <c r="O716" s="727">
        <v>0</v>
      </c>
      <c r="P716" s="728">
        <v>0</v>
      </c>
      <c r="Q716" s="675">
        <v>0</v>
      </c>
      <c r="R716" s="659">
        <v>6.7672607412909197E-4</v>
      </c>
      <c r="S716" s="659">
        <v>1.0041435337931599E-3</v>
      </c>
      <c r="T716" s="675">
        <v>3.5439892270917026E-3</v>
      </c>
      <c r="U716" s="659">
        <v>9.69106695649616E-3</v>
      </c>
      <c r="V716" s="659">
        <v>1.1090947246296201E-2</v>
      </c>
      <c r="W716" s="661">
        <v>4.7669758632935523E-2</v>
      </c>
      <c r="X716" s="659">
        <v>1.80464396486937E-3</v>
      </c>
      <c r="Y716" s="659">
        <v>2.0653248127056201E-3</v>
      </c>
      <c r="Z716" s="661">
        <v>8.8769232999891968E-3</v>
      </c>
      <c r="AA716" s="659">
        <v>2.13544280697305E-3</v>
      </c>
      <c r="AB716" s="659">
        <v>2.4439080548425899E-3</v>
      </c>
      <c r="AC716" s="661">
        <v>1.0504104943993781E-2</v>
      </c>
      <c r="AD716" s="659">
        <v>7.9519719473886098E-4</v>
      </c>
      <c r="AE716" s="659">
        <v>9.1006327251116903E-4</v>
      </c>
      <c r="AF716" s="661">
        <v>3.9115239388998573E-3</v>
      </c>
      <c r="AG716" s="659">
        <v>2.1319243587324999E-2</v>
      </c>
      <c r="AH716" s="659">
        <v>2.4398818402224898E-2</v>
      </c>
      <c r="AI716" s="661">
        <v>0.10486798682713322</v>
      </c>
      <c r="AJ716" s="659">
        <v>1.3452431383320701E-2</v>
      </c>
      <c r="AK716" s="659">
        <v>1.1219203250107701E-2</v>
      </c>
      <c r="AL716" s="661">
        <v>0.36811923478821246</v>
      </c>
    </row>
    <row r="717" spans="1:38" x14ac:dyDescent="0.2">
      <c r="A717" s="329">
        <v>2001</v>
      </c>
      <c r="B717" s="329">
        <v>32</v>
      </c>
      <c r="C717" s="659">
        <v>8.2460054540785706</v>
      </c>
      <c r="D717" s="659">
        <v>9.8770051035909603</v>
      </c>
      <c r="E717" s="661">
        <v>5.3813310407602941</v>
      </c>
      <c r="F717" s="659">
        <v>0.27842389462325401</v>
      </c>
      <c r="G717" s="659">
        <v>0.32546621216803001</v>
      </c>
      <c r="H717" s="684">
        <v>1.3559377008998856</v>
      </c>
      <c r="I717" s="681">
        <v>0.52722693663715803</v>
      </c>
      <c r="J717" s="659">
        <v>0.88897791294780704</v>
      </c>
      <c r="K717" s="675">
        <v>6.8468691167104678</v>
      </c>
      <c r="L717" s="659">
        <v>1.23655070128435E-2</v>
      </c>
      <c r="M717" s="659">
        <v>1.03298753944888E-2</v>
      </c>
      <c r="N717" s="684">
        <v>0.33866855268701812</v>
      </c>
      <c r="O717" s="727">
        <v>0</v>
      </c>
      <c r="P717" s="728">
        <v>0</v>
      </c>
      <c r="Q717" s="675">
        <v>0</v>
      </c>
      <c r="R717" s="659">
        <v>6.7608518629894403E-4</v>
      </c>
      <c r="S717" s="659">
        <v>1.0046272043849999E-3</v>
      </c>
      <c r="T717" s="675">
        <v>3.5439892270917026E-3</v>
      </c>
      <c r="U717" s="659">
        <v>9.6626983222480901E-3</v>
      </c>
      <c r="V717" s="659">
        <v>1.11107257530781E-2</v>
      </c>
      <c r="W717" s="661">
        <v>4.7669758632935523E-2</v>
      </c>
      <c r="X717" s="659">
        <v>1.79935991719878E-3</v>
      </c>
      <c r="Y717" s="659">
        <v>2.0690081038779902E-3</v>
      </c>
      <c r="Z717" s="661">
        <v>8.8769232999891968E-3</v>
      </c>
      <c r="AA717" s="659">
        <v>2.12918938757772E-3</v>
      </c>
      <c r="AB717" s="659">
        <v>2.44826677952885E-3</v>
      </c>
      <c r="AC717" s="661">
        <v>1.0504104943993781E-2</v>
      </c>
      <c r="AD717" s="659">
        <v>7.9286878577360803E-4</v>
      </c>
      <c r="AE717" s="659">
        <v>9.1168594109062499E-4</v>
      </c>
      <c r="AF717" s="661">
        <v>3.9115239388998573E-3</v>
      </c>
      <c r="AG717" s="659">
        <v>2.1256817280877902E-2</v>
      </c>
      <c r="AH717" s="659">
        <v>2.4442323236777801E-2</v>
      </c>
      <c r="AI717" s="661">
        <v>0.10486798682713322</v>
      </c>
      <c r="AJ717" s="659">
        <v>1.34408141203987E-2</v>
      </c>
      <c r="AK717" s="659">
        <v>1.1228163419849399E-2</v>
      </c>
      <c r="AL717" s="661">
        <v>0.36811923478821246</v>
      </c>
    </row>
    <row r="718" spans="1:38" x14ac:dyDescent="0.2">
      <c r="A718" s="329">
        <v>2001</v>
      </c>
      <c r="B718" s="329">
        <v>33</v>
      </c>
      <c r="C718" s="659">
        <v>8.2386585490163906</v>
      </c>
      <c r="D718" s="659">
        <v>9.8799170365207196</v>
      </c>
      <c r="E718" s="661">
        <v>5.3813310407602941</v>
      </c>
      <c r="F718" s="659">
        <v>0.27729139207963099</v>
      </c>
      <c r="G718" s="659">
        <v>0.32566417201434</v>
      </c>
      <c r="H718" s="684">
        <v>1.3559377008998856</v>
      </c>
      <c r="I718" s="681">
        <v>0.52659036300409401</v>
      </c>
      <c r="J718" s="659">
        <v>0.88919765951787699</v>
      </c>
      <c r="K718" s="675">
        <v>6.8468691167104678</v>
      </c>
      <c r="L718" s="659">
        <v>1.2350419943226099E-2</v>
      </c>
      <c r="M718" s="659">
        <v>1.0333457671085801E-2</v>
      </c>
      <c r="N718" s="684">
        <v>0.33866855268701812</v>
      </c>
      <c r="O718" s="727">
        <v>0</v>
      </c>
      <c r="P718" s="728">
        <v>0</v>
      </c>
      <c r="Q718" s="675">
        <v>0</v>
      </c>
      <c r="R718" s="659">
        <v>6.75180220226852E-4</v>
      </c>
      <c r="S718" s="659">
        <v>1.0047659522559101E-3</v>
      </c>
      <c r="T718" s="675">
        <v>3.5439892270917026E-3</v>
      </c>
      <c r="U718" s="659">
        <v>9.6224722255883795E-3</v>
      </c>
      <c r="V718" s="659">
        <v>1.1117787857225499E-2</v>
      </c>
      <c r="W718" s="661">
        <v>4.7669758632935523E-2</v>
      </c>
      <c r="X718" s="659">
        <v>1.79187002732638E-3</v>
      </c>
      <c r="Y718" s="659">
        <v>2.0703228750788699E-3</v>
      </c>
      <c r="Z718" s="661">
        <v>8.8769232999891968E-3</v>
      </c>
      <c r="AA718" s="659">
        <v>2.1203278472363201E-3</v>
      </c>
      <c r="AB718" s="659">
        <v>2.4498231010059101E-3</v>
      </c>
      <c r="AC718" s="661">
        <v>1.0504104943993781E-2</v>
      </c>
      <c r="AD718" s="659">
        <v>7.8956883883262905E-4</v>
      </c>
      <c r="AE718" s="659">
        <v>9.1226633813937599E-4</v>
      </c>
      <c r="AF718" s="661">
        <v>3.9115239388998573E-3</v>
      </c>
      <c r="AG718" s="659">
        <v>2.11683391627881E-2</v>
      </c>
      <c r="AH718" s="659">
        <v>2.4457860714509099E-2</v>
      </c>
      <c r="AI718" s="661">
        <v>0.10486798682713322</v>
      </c>
      <c r="AJ718" s="659">
        <v>1.34244030549883E-2</v>
      </c>
      <c r="AK718" s="659">
        <v>1.12320554491184E-2</v>
      </c>
      <c r="AL718" s="661">
        <v>0.36811923478821246</v>
      </c>
    </row>
    <row r="719" spans="1:38" x14ac:dyDescent="0.2">
      <c r="A719" s="329">
        <v>2001</v>
      </c>
      <c r="B719" s="329">
        <v>34</v>
      </c>
      <c r="C719" s="659">
        <v>8.2316718033443106</v>
      </c>
      <c r="D719" s="659">
        <v>9.8833715360885694</v>
      </c>
      <c r="E719" s="661">
        <v>5.3813310407602941</v>
      </c>
      <c r="F719" s="659">
        <v>0.27621704834204502</v>
      </c>
      <c r="G719" s="659">
        <v>0.325965661072876</v>
      </c>
      <c r="H719" s="684">
        <v>1.3559377008998856</v>
      </c>
      <c r="I719" s="681">
        <v>0.525985267465651</v>
      </c>
      <c r="J719" s="659">
        <v>0.88948963990710195</v>
      </c>
      <c r="K719" s="675">
        <v>6.8468691167104678</v>
      </c>
      <c r="L719" s="659">
        <v>1.2336068012567199E-2</v>
      </c>
      <c r="M719" s="659">
        <v>1.0338114590085899E-2</v>
      </c>
      <c r="N719" s="684">
        <v>0.33866855268701812</v>
      </c>
      <c r="O719" s="727">
        <v>0</v>
      </c>
      <c r="P719" s="728">
        <v>0</v>
      </c>
      <c r="Q719" s="675">
        <v>0</v>
      </c>
      <c r="R719" s="659">
        <v>6.7432025416485795E-4</v>
      </c>
      <c r="S719" s="659">
        <v>1.0050172145621399E-3</v>
      </c>
      <c r="T719" s="675">
        <v>3.5439892270917026E-3</v>
      </c>
      <c r="U719" s="659">
        <v>9.5843192537941897E-3</v>
      </c>
      <c r="V719" s="659">
        <v>1.11285209188556E-2</v>
      </c>
      <c r="W719" s="661">
        <v>4.7669758632935523E-2</v>
      </c>
      <c r="X719" s="659">
        <v>1.78476538203664E-3</v>
      </c>
      <c r="Y719" s="659">
        <v>2.0723223542161301E-3</v>
      </c>
      <c r="Z719" s="661">
        <v>8.8769232999891968E-3</v>
      </c>
      <c r="AA719" s="659">
        <v>2.1119199458974102E-3</v>
      </c>
      <c r="AB719" s="659">
        <v>2.4521875747214299E-3</v>
      </c>
      <c r="AC719" s="661">
        <v>1.0504104943993781E-2</v>
      </c>
      <c r="AD719" s="659">
        <v>7.8643738045625295E-4</v>
      </c>
      <c r="AE719" s="659">
        <v>9.13146860681599E-4</v>
      </c>
      <c r="AF719" s="661">
        <v>3.9115239388998573E-3</v>
      </c>
      <c r="AG719" s="659">
        <v>2.1084400787216101E-2</v>
      </c>
      <c r="AH719" s="659">
        <v>2.4481478447666301E-2</v>
      </c>
      <c r="AI719" s="661">
        <v>0.10486798682713322</v>
      </c>
      <c r="AJ719" s="659">
        <v>1.3408815379580699E-2</v>
      </c>
      <c r="AK719" s="659">
        <v>1.12371163858241E-2</v>
      </c>
      <c r="AL719" s="661">
        <v>0.36811923478821246</v>
      </c>
    </row>
    <row r="720" spans="1:38" x14ac:dyDescent="0.2">
      <c r="A720" s="329">
        <v>2001</v>
      </c>
      <c r="B720" s="329">
        <v>35</v>
      </c>
      <c r="C720" s="659">
        <v>8.2259216337505396</v>
      </c>
      <c r="D720" s="659">
        <v>9.8883778575467804</v>
      </c>
      <c r="E720" s="661">
        <v>5.3813310407602941</v>
      </c>
      <c r="F720" s="659">
        <v>0.27534344393259602</v>
      </c>
      <c r="G720" s="659">
        <v>0.32650795102854302</v>
      </c>
      <c r="H720" s="684">
        <v>1.3559377008998856</v>
      </c>
      <c r="I720" s="681">
        <v>0.5254893735217</v>
      </c>
      <c r="J720" s="659">
        <v>0.88996157856859903</v>
      </c>
      <c r="K720" s="675">
        <v>6.8468691167104678</v>
      </c>
      <c r="L720" s="659">
        <v>1.2324315275571301E-2</v>
      </c>
      <c r="M720" s="659">
        <v>1.0345516269635801E-2</v>
      </c>
      <c r="N720" s="684">
        <v>0.33866855268701812</v>
      </c>
      <c r="O720" s="727">
        <v>0</v>
      </c>
      <c r="P720" s="728">
        <v>0</v>
      </c>
      <c r="Q720" s="675">
        <v>0</v>
      </c>
      <c r="R720" s="659">
        <v>6.7361634146699296E-4</v>
      </c>
      <c r="S720" s="659">
        <v>1.0055148826718201E-3</v>
      </c>
      <c r="T720" s="675">
        <v>3.5439892270917026E-3</v>
      </c>
      <c r="U720" s="659">
        <v>9.5533018481512907E-3</v>
      </c>
      <c r="V720" s="659">
        <v>1.11478064436308E-2</v>
      </c>
      <c r="W720" s="661">
        <v>4.7669758632935523E-2</v>
      </c>
      <c r="X720" s="659">
        <v>1.77898897613564E-3</v>
      </c>
      <c r="Y720" s="659">
        <v>2.0759123458509699E-3</v>
      </c>
      <c r="Z720" s="661">
        <v>8.8769232999891968E-3</v>
      </c>
      <c r="AA720" s="659">
        <v>2.1050844720539902E-3</v>
      </c>
      <c r="AB720" s="659">
        <v>2.4564365862920802E-3</v>
      </c>
      <c r="AC720" s="661">
        <v>1.0504104943993781E-2</v>
      </c>
      <c r="AD720" s="659">
        <v>7.8389237395167996E-4</v>
      </c>
      <c r="AE720" s="659">
        <v>9.1472839641528305E-4</v>
      </c>
      <c r="AF720" s="661">
        <v>3.9115239388998573E-3</v>
      </c>
      <c r="AG720" s="659">
        <v>2.10161665761644E-2</v>
      </c>
      <c r="AH720" s="659">
        <v>2.45238923519621E-2</v>
      </c>
      <c r="AI720" s="661">
        <v>0.10486798682713322</v>
      </c>
      <c r="AJ720" s="659">
        <v>1.3396038110591301E-2</v>
      </c>
      <c r="AK720" s="659">
        <v>1.12451635916053E-2</v>
      </c>
      <c r="AL720" s="661">
        <v>0.36811923478821246</v>
      </c>
    </row>
    <row r="721" spans="1:38" x14ac:dyDescent="0.2">
      <c r="A721" s="329">
        <v>2001</v>
      </c>
      <c r="B721" s="329">
        <v>36</v>
      </c>
      <c r="C721" s="659">
        <v>8.22003205361254</v>
      </c>
      <c r="D721" s="659">
        <v>9.8920567862680304</v>
      </c>
      <c r="E721" s="661">
        <v>5.3813310407602941</v>
      </c>
      <c r="F721" s="659">
        <v>0.27445624884044201</v>
      </c>
      <c r="G721" s="659">
        <v>0.326909140028527</v>
      </c>
      <c r="H721" s="684">
        <v>1.3559377008998856</v>
      </c>
      <c r="I721" s="681">
        <v>0.52498275059293098</v>
      </c>
      <c r="J721" s="659">
        <v>0.89030880714675098</v>
      </c>
      <c r="K721" s="675">
        <v>6.8468691167104678</v>
      </c>
      <c r="L721" s="659">
        <v>1.2312309175535999E-2</v>
      </c>
      <c r="M721" s="659">
        <v>1.03509725984235E-2</v>
      </c>
      <c r="N721" s="684">
        <v>0.33866855268701812</v>
      </c>
      <c r="O721" s="727">
        <v>0</v>
      </c>
      <c r="P721" s="728">
        <v>0</v>
      </c>
      <c r="Q721" s="675">
        <v>0</v>
      </c>
      <c r="R721" s="659">
        <v>6.7289789101069295E-4</v>
      </c>
      <c r="S721" s="659">
        <v>1.00588146060133E-3</v>
      </c>
      <c r="T721" s="675">
        <v>3.5439892270917026E-3</v>
      </c>
      <c r="U721" s="659">
        <v>9.5218004361763992E-3</v>
      </c>
      <c r="V721" s="659">
        <v>1.1162076375275E-2</v>
      </c>
      <c r="W721" s="661">
        <v>4.7669758632935523E-2</v>
      </c>
      <c r="X721" s="659">
        <v>1.77312231407883E-3</v>
      </c>
      <c r="Y721" s="659">
        <v>2.07856848909073E-3</v>
      </c>
      <c r="Z721" s="661">
        <v>8.8769232999891968E-3</v>
      </c>
      <c r="AA721" s="659">
        <v>2.0981441600818099E-3</v>
      </c>
      <c r="AB721" s="659">
        <v>2.45958036222016E-3</v>
      </c>
      <c r="AC721" s="661">
        <v>1.0504104943993781E-2</v>
      </c>
      <c r="AD721" s="659">
        <v>7.8130747705799095E-4</v>
      </c>
      <c r="AE721" s="659">
        <v>9.1589926331502502E-4</v>
      </c>
      <c r="AF721" s="661">
        <v>3.9115239388998573E-3</v>
      </c>
      <c r="AG721" s="659">
        <v>2.09468654243181E-2</v>
      </c>
      <c r="AH721" s="659">
        <v>2.45552660042615E-2</v>
      </c>
      <c r="AI721" s="661">
        <v>0.10486798682713322</v>
      </c>
      <c r="AJ721" s="659">
        <v>1.33829871761147E-2</v>
      </c>
      <c r="AK721" s="659">
        <v>1.12510942639703E-2</v>
      </c>
      <c r="AL721" s="661">
        <v>0.36811923478821246</v>
      </c>
    </row>
    <row r="722" spans="1:38" x14ac:dyDescent="0.2">
      <c r="A722" s="329">
        <v>2001</v>
      </c>
      <c r="B722" s="329">
        <v>37</v>
      </c>
      <c r="C722" s="659">
        <v>8.2140991787903808</v>
      </c>
      <c r="D722" s="659">
        <v>9.8948224308247106</v>
      </c>
      <c r="E722" s="661">
        <v>5.3813310407602941</v>
      </c>
      <c r="F722" s="659">
        <v>0.273573271560761</v>
      </c>
      <c r="G722" s="659">
        <v>0.32720944942707397</v>
      </c>
      <c r="H722" s="684">
        <v>1.3559377008998856</v>
      </c>
      <c r="I722" s="681">
        <v>0.52447391476737304</v>
      </c>
      <c r="J722" s="659">
        <v>0.89056889351936797</v>
      </c>
      <c r="K722" s="675">
        <v>6.8468691167104678</v>
      </c>
      <c r="L722" s="659">
        <v>1.23002584975151E-2</v>
      </c>
      <c r="M722" s="659">
        <v>1.0355065792688399E-2</v>
      </c>
      <c r="N722" s="684">
        <v>0.33866855268701812</v>
      </c>
      <c r="O722" s="727">
        <v>0</v>
      </c>
      <c r="P722" s="728">
        <v>0</v>
      </c>
      <c r="Q722" s="675">
        <v>0</v>
      </c>
      <c r="R722" s="659">
        <v>6.7217738229966495E-4</v>
      </c>
      <c r="S722" s="659">
        <v>1.0061537117163699E-3</v>
      </c>
      <c r="T722" s="675">
        <v>3.5439892270917026E-3</v>
      </c>
      <c r="U722" s="659">
        <v>9.4904535344789293E-3</v>
      </c>
      <c r="V722" s="659">
        <v>1.11727490196752E-2</v>
      </c>
      <c r="W722" s="661">
        <v>4.7669758632935523E-2</v>
      </c>
      <c r="X722" s="659">
        <v>1.76728515862234E-3</v>
      </c>
      <c r="Y722" s="659">
        <v>2.0805585560318002E-3</v>
      </c>
      <c r="Z722" s="661">
        <v>8.8769232999891968E-3</v>
      </c>
      <c r="AA722" s="659">
        <v>2.0912357716107101E-3</v>
      </c>
      <c r="AB722" s="659">
        <v>2.4619323167797101E-3</v>
      </c>
      <c r="AC722" s="661">
        <v>1.0504104943993781E-2</v>
      </c>
      <c r="AD722" s="659">
        <v>7.7873489971218898E-4</v>
      </c>
      <c r="AE722" s="659">
        <v>9.1677549481059104E-4</v>
      </c>
      <c r="AF722" s="661">
        <v>3.9115239388998573E-3</v>
      </c>
      <c r="AG722" s="659">
        <v>2.08779030787224E-2</v>
      </c>
      <c r="AH722" s="659">
        <v>2.4578764711736801E-2</v>
      </c>
      <c r="AI722" s="661">
        <v>0.10486798682713322</v>
      </c>
      <c r="AJ722" s="659">
        <v>1.33698907537581E-2</v>
      </c>
      <c r="AK722" s="659">
        <v>1.1255542306656501E-2</v>
      </c>
      <c r="AL722" s="661">
        <v>0.36811923478821246</v>
      </c>
    </row>
    <row r="723" spans="1:38" x14ac:dyDescent="0.2">
      <c r="A723" s="329">
        <v>2001</v>
      </c>
      <c r="B723" s="329">
        <v>38</v>
      </c>
      <c r="C723" s="659">
        <v>8.2089031098876699</v>
      </c>
      <c r="D723" s="659">
        <v>9.8976704118901004</v>
      </c>
      <c r="E723" s="661">
        <v>5.3813310407602941</v>
      </c>
      <c r="F723" s="659">
        <v>0.27282783560026502</v>
      </c>
      <c r="G723" s="659">
        <v>0.32753277529747299</v>
      </c>
      <c r="H723" s="684">
        <v>1.3559377008998856</v>
      </c>
      <c r="I723" s="681">
        <v>0.52403459454420898</v>
      </c>
      <c r="J723" s="659">
        <v>0.89084292763199702</v>
      </c>
      <c r="K723" s="675">
        <v>6.8468691167104678</v>
      </c>
      <c r="L723" s="659">
        <v>1.228984842651E-2</v>
      </c>
      <c r="M723" s="659">
        <v>1.0359366207210801E-2</v>
      </c>
      <c r="N723" s="684">
        <v>0.33866855268701812</v>
      </c>
      <c r="O723" s="727">
        <v>0</v>
      </c>
      <c r="P723" s="728">
        <v>0</v>
      </c>
      <c r="Q723" s="675">
        <v>0</v>
      </c>
      <c r="R723" s="659">
        <v>6.7155667379860905E-4</v>
      </c>
      <c r="S723" s="659">
        <v>1.00645129920052E-3</v>
      </c>
      <c r="T723" s="675">
        <v>3.5439892270917026E-3</v>
      </c>
      <c r="U723" s="659">
        <v>9.4639840211685894E-3</v>
      </c>
      <c r="V723" s="659">
        <v>1.11842463980301E-2</v>
      </c>
      <c r="W723" s="661">
        <v>4.7669758632935523E-2</v>
      </c>
      <c r="X723" s="659">
        <v>1.7623564267082699E-3</v>
      </c>
      <c r="Y723" s="659">
        <v>2.0826978681801199E-3</v>
      </c>
      <c r="Z723" s="661">
        <v>8.8769232999891968E-3</v>
      </c>
      <c r="AA723" s="659">
        <v>2.0854043357554702E-3</v>
      </c>
      <c r="AB723" s="659">
        <v>2.4644663630710001E-3</v>
      </c>
      <c r="AC723" s="661">
        <v>1.0504104943993781E-2</v>
      </c>
      <c r="AD723" s="659">
        <v>7.7656359649128797E-4</v>
      </c>
      <c r="AE723" s="659">
        <v>9.17718889201176E-4</v>
      </c>
      <c r="AF723" s="661">
        <v>3.9115239388998573E-3</v>
      </c>
      <c r="AG723" s="659">
        <v>2.0819682785084299E-2</v>
      </c>
      <c r="AH723" s="659">
        <v>2.4604056743758301E-2</v>
      </c>
      <c r="AI723" s="661">
        <v>0.10486798682713322</v>
      </c>
      <c r="AJ723" s="659">
        <v>1.33585735518268E-2</v>
      </c>
      <c r="AK723" s="659">
        <v>1.12602180495285E-2</v>
      </c>
      <c r="AL723" s="661">
        <v>0.36811923478821246</v>
      </c>
    </row>
    <row r="724" spans="1:38" ht="13.5" thickBot="1" x14ac:dyDescent="0.25">
      <c r="A724" s="330">
        <v>2001</v>
      </c>
      <c r="B724" s="330">
        <v>39</v>
      </c>
      <c r="C724" s="659">
        <v>8.2034719196345893</v>
      </c>
      <c r="D724" s="659">
        <v>9.8995151522217704</v>
      </c>
      <c r="E724" s="662">
        <v>5.3813310407602941</v>
      </c>
      <c r="F724" s="659">
        <v>0.27208398335589301</v>
      </c>
      <c r="G724" s="659">
        <v>0.32773499631130398</v>
      </c>
      <c r="H724" s="685">
        <v>1.3559377008998856</v>
      </c>
      <c r="I724" s="682">
        <v>0.52358130312164997</v>
      </c>
      <c r="J724" s="667">
        <v>0.891016128679602</v>
      </c>
      <c r="K724" s="676">
        <v>6.8468691167104678</v>
      </c>
      <c r="L724" s="667">
        <v>1.2279118385435699E-2</v>
      </c>
      <c r="M724" s="667">
        <v>1.0362107108738401E-2</v>
      </c>
      <c r="N724" s="685">
        <v>0.33866855268701812</v>
      </c>
      <c r="O724" s="729">
        <v>0</v>
      </c>
      <c r="P724" s="730">
        <v>0</v>
      </c>
      <c r="Q724" s="676">
        <v>0</v>
      </c>
      <c r="R724" s="667">
        <v>6.7091936074978895E-4</v>
      </c>
      <c r="S724" s="667">
        <v>1.0066316145493201E-3</v>
      </c>
      <c r="T724" s="676">
        <v>3.5439892270917026E-3</v>
      </c>
      <c r="U724" s="659">
        <v>9.4375894647097096E-3</v>
      </c>
      <c r="V724" s="659">
        <v>1.11914390362802E-2</v>
      </c>
      <c r="W724" s="662">
        <v>4.7669758632935523E-2</v>
      </c>
      <c r="X724" s="659">
        <v>1.7574408905609901E-3</v>
      </c>
      <c r="Y724" s="659">
        <v>2.0840383692543899E-3</v>
      </c>
      <c r="Z724" s="662">
        <v>8.8769232999891968E-3</v>
      </c>
      <c r="AA724" s="659">
        <v>2.0795876697341001E-3</v>
      </c>
      <c r="AB724" s="659">
        <v>2.46605056464278E-3</v>
      </c>
      <c r="AC724" s="662">
        <v>1.0504104943993781E-2</v>
      </c>
      <c r="AD724" s="659">
        <v>7.7439772681631299E-4</v>
      </c>
      <c r="AE724" s="659">
        <v>9.1830917115028499E-4</v>
      </c>
      <c r="AF724" s="662">
        <v>3.9115239388998573E-3</v>
      </c>
      <c r="AG724" s="659">
        <v>2.0761603062590499E-2</v>
      </c>
      <c r="AH724" s="659">
        <v>2.4619889203791701E-2</v>
      </c>
      <c r="AI724" s="662">
        <v>0.10486798682713322</v>
      </c>
      <c r="AJ724" s="659">
        <v>1.33469059091153E-2</v>
      </c>
      <c r="AK724" s="659">
        <v>1.1263195276859801E-2</v>
      </c>
      <c r="AL724" s="662">
        <v>0.36811923478821246</v>
      </c>
    </row>
    <row r="725" spans="1:38" x14ac:dyDescent="0.2">
      <c r="A725" s="17">
        <v>2002</v>
      </c>
      <c r="B725" s="17">
        <v>0</v>
      </c>
      <c r="C725" s="659">
        <v>2.2144063716823901</v>
      </c>
      <c r="D725" s="659">
        <v>3.23809628736007</v>
      </c>
      <c r="E725" s="660">
        <v>1.4306012315717791</v>
      </c>
      <c r="F725" s="659">
        <v>0.16379180489908901</v>
      </c>
      <c r="G725" s="659">
        <v>0.19566831997359199</v>
      </c>
      <c r="H725" s="683">
        <v>0.41312047942920349</v>
      </c>
      <c r="I725" s="680">
        <v>0.31503101809838402</v>
      </c>
      <c r="J725" s="664">
        <v>0.39092467766334499</v>
      </c>
      <c r="K725" s="674">
        <v>7.3715323984002739</v>
      </c>
      <c r="L725" s="664">
        <v>2.0354473883263998E-3</v>
      </c>
      <c r="M725" s="664">
        <v>2.77949728711151E-3</v>
      </c>
      <c r="N725" s="683">
        <v>0.21755207003329199</v>
      </c>
      <c r="O725" s="725">
        <v>0</v>
      </c>
      <c r="P725" s="726">
        <v>0</v>
      </c>
      <c r="Q725" s="674">
        <v>0</v>
      </c>
      <c r="R725" s="664">
        <v>6.7057764260870301E-4</v>
      </c>
      <c r="S725" s="664">
        <v>9.962006597113071E-4</v>
      </c>
      <c r="T725" s="674">
        <v>3.7634906964114914E-3</v>
      </c>
      <c r="U725" s="659">
        <v>5.5874331260848701E-3</v>
      </c>
      <c r="V725" s="659">
        <v>6.4966547890360797E-3</v>
      </c>
      <c r="W725" s="660">
        <v>1.4057857960336961E-2</v>
      </c>
      <c r="X725" s="659">
        <v>1.04047616106119E-3</v>
      </c>
      <c r="Y725" s="659">
        <v>1.2097884773675999E-3</v>
      </c>
      <c r="Z725" s="660">
        <v>2.6178144181890511E-3</v>
      </c>
      <c r="AA725" s="659">
        <v>1.23119989963998E-3</v>
      </c>
      <c r="AB725" s="659">
        <v>1.43154792493771E-3</v>
      </c>
      <c r="AC725" s="660">
        <v>3.0976719518255509E-3</v>
      </c>
      <c r="AD725" s="659">
        <v>4.5847480954007099E-4</v>
      </c>
      <c r="AE725" s="659">
        <v>5.3308023709958401E-4</v>
      </c>
      <c r="AF725" s="660">
        <v>1.1535117700441847E-3</v>
      </c>
      <c r="AG725" s="659">
        <v>1.2291715513440901E-2</v>
      </c>
      <c r="AH725" s="659">
        <v>1.4291894295716199E-2</v>
      </c>
      <c r="AI725" s="660">
        <v>3.0925680864939256E-2</v>
      </c>
      <c r="AJ725" s="659">
        <v>2.2124489344860802E-3</v>
      </c>
      <c r="AK725" s="659">
        <v>3.0212031743230301E-3</v>
      </c>
      <c r="AL725" s="660">
        <v>0.23647041843911809</v>
      </c>
    </row>
    <row r="726" spans="1:38" x14ac:dyDescent="0.2">
      <c r="A726" s="329">
        <v>2002</v>
      </c>
      <c r="B726" s="329">
        <v>1</v>
      </c>
      <c r="C726" s="659">
        <v>2.21632376465731</v>
      </c>
      <c r="D726" s="659">
        <v>3.2349041082941401</v>
      </c>
      <c r="E726" s="661">
        <v>1.4299099264540174</v>
      </c>
      <c r="F726" s="659">
        <v>0.164242710397345</v>
      </c>
      <c r="G726" s="659">
        <v>0.195289984664618</v>
      </c>
      <c r="H726" s="684">
        <v>0.41298169022121811</v>
      </c>
      <c r="I726" s="681">
        <v>0.31526181435645201</v>
      </c>
      <c r="J726" s="659">
        <v>0.390625757760169</v>
      </c>
      <c r="K726" s="675">
        <v>7.3966384907145848</v>
      </c>
      <c r="L726" s="659">
        <v>2.0369996327169802E-3</v>
      </c>
      <c r="M726" s="659">
        <v>2.7769626411535599E-3</v>
      </c>
      <c r="N726" s="684">
        <v>0.21830235422639138</v>
      </c>
      <c r="O726" s="727">
        <v>0</v>
      </c>
      <c r="P726" s="728">
        <v>0</v>
      </c>
      <c r="Q726" s="675">
        <v>0</v>
      </c>
      <c r="R726" s="659">
        <v>6.7105982973824003E-4</v>
      </c>
      <c r="S726" s="659">
        <v>9.9578193182622192E-4</v>
      </c>
      <c r="T726" s="675">
        <v>3.762300668162185E-3</v>
      </c>
      <c r="U726" s="659">
        <v>5.6034461128117996E-3</v>
      </c>
      <c r="V726" s="659">
        <v>6.4831708155751299E-3</v>
      </c>
      <c r="W726" s="661">
        <v>1.4048025216453815E-2</v>
      </c>
      <c r="X726" s="659">
        <v>1.0434574328074199E-3</v>
      </c>
      <c r="Y726" s="659">
        <v>1.20727726133953E-3</v>
      </c>
      <c r="Z726" s="661">
        <v>2.6159823590050178E-3</v>
      </c>
      <c r="AA726" s="659">
        <v>1.2347275998839599E-3</v>
      </c>
      <c r="AB726" s="659">
        <v>1.4285773177627799E-3</v>
      </c>
      <c r="AC726" s="661">
        <v>3.0955032070478466E-3</v>
      </c>
      <c r="AD726" s="659">
        <v>4.5978823630184298E-4</v>
      </c>
      <c r="AE726" s="659">
        <v>5.3197397821747397E-4</v>
      </c>
      <c r="AF726" s="661">
        <v>1.1527049325995016E-3</v>
      </c>
      <c r="AG726" s="659">
        <v>1.2326935568501301E-2</v>
      </c>
      <c r="AH726" s="659">
        <v>1.4262237308303401E-2</v>
      </c>
      <c r="AI726" s="661">
        <v>3.0904036032743359E-2</v>
      </c>
      <c r="AJ726" s="659">
        <v>2.2141370821262998E-3</v>
      </c>
      <c r="AK726" s="659">
        <v>3.0184467927359898E-3</v>
      </c>
      <c r="AL726" s="661">
        <v>0.23728591708753868</v>
      </c>
    </row>
    <row r="727" spans="1:38" x14ac:dyDescent="0.2">
      <c r="A727" s="329">
        <v>2002</v>
      </c>
      <c r="B727" s="329">
        <v>2</v>
      </c>
      <c r="C727" s="659">
        <v>2.2177059836439099</v>
      </c>
      <c r="D727" s="659">
        <v>3.23296058383972</v>
      </c>
      <c r="E727" s="661">
        <v>1.4309888690165367</v>
      </c>
      <c r="F727" s="659">
        <v>0.16456904727754099</v>
      </c>
      <c r="G727" s="659">
        <v>0.195129696152615</v>
      </c>
      <c r="H727" s="684">
        <v>0.41409207226993727</v>
      </c>
      <c r="I727" s="681">
        <v>0.31542786998899403</v>
      </c>
      <c r="J727" s="659">
        <v>0.39045971609667401</v>
      </c>
      <c r="K727" s="675">
        <v>7.3940331813978339</v>
      </c>
      <c r="L727" s="659">
        <v>2.03811739739021E-3</v>
      </c>
      <c r="M727" s="659">
        <v>2.7752525854270599E-3</v>
      </c>
      <c r="N727" s="684">
        <v>0.21817859320001692</v>
      </c>
      <c r="O727" s="727">
        <v>0</v>
      </c>
      <c r="P727" s="728">
        <v>0</v>
      </c>
      <c r="Q727" s="675">
        <v>0</v>
      </c>
      <c r="R727" s="659">
        <v>6.7140646771556402E-4</v>
      </c>
      <c r="S727" s="659">
        <v>9.9567029529138806E-4</v>
      </c>
      <c r="T727" s="675">
        <v>3.7809046112885678E-3</v>
      </c>
      <c r="U727" s="659">
        <v>5.6150279336289596E-3</v>
      </c>
      <c r="V727" s="659">
        <v>6.4774231223672998E-3</v>
      </c>
      <c r="W727" s="661">
        <v>1.4088381961570607E-2</v>
      </c>
      <c r="X727" s="659">
        <v>1.0456145076512E-3</v>
      </c>
      <c r="Y727" s="659">
        <v>1.2062077283175399E-3</v>
      </c>
      <c r="Z727" s="661">
        <v>2.6234990083646116E-3</v>
      </c>
      <c r="AA727" s="659">
        <v>1.23728009459273E-3</v>
      </c>
      <c r="AB727" s="659">
        <v>1.4273103935198901E-3</v>
      </c>
      <c r="AC727" s="661">
        <v>3.1043990452478552E-3</v>
      </c>
      <c r="AD727" s="659">
        <v>4.60738727380211E-4</v>
      </c>
      <c r="AE727" s="659">
        <v>5.3150241347899301E-4</v>
      </c>
      <c r="AF727" s="661">
        <v>1.1560169317860745E-3</v>
      </c>
      <c r="AG727" s="659">
        <v>1.23524191559609E-2</v>
      </c>
      <c r="AH727" s="659">
        <v>1.4249589705970201E-2</v>
      </c>
      <c r="AI727" s="661">
        <v>3.0992833967683396E-2</v>
      </c>
      <c r="AJ727" s="659">
        <v>2.2153525387257999E-3</v>
      </c>
      <c r="AK727" s="659">
        <v>3.0165880760320602E-3</v>
      </c>
      <c r="AL727" s="661">
        <v>0.23715144352084222</v>
      </c>
    </row>
    <row r="728" spans="1:38" x14ac:dyDescent="0.2">
      <c r="A728" s="329">
        <v>2002</v>
      </c>
      <c r="B728" s="329">
        <v>3</v>
      </c>
      <c r="C728" s="659">
        <v>2.2223748118008402</v>
      </c>
      <c r="D728" s="659">
        <v>3.2379027392543702</v>
      </c>
      <c r="E728" s="661">
        <v>1.4325265814759049</v>
      </c>
      <c r="F728" s="659">
        <v>0.16566657587990399</v>
      </c>
      <c r="G728" s="659">
        <v>0.19608138590875501</v>
      </c>
      <c r="H728" s="684">
        <v>0.41550998278564194</v>
      </c>
      <c r="I728" s="681">
        <v>0.31598949869402898</v>
      </c>
      <c r="J728" s="659">
        <v>0.39100704267269798</v>
      </c>
      <c r="K728" s="675">
        <v>7.3829189827245294</v>
      </c>
      <c r="L728" s="659">
        <v>2.0418969964500402E-3</v>
      </c>
      <c r="M728" s="659">
        <v>2.77831287978339E-3</v>
      </c>
      <c r="N728" s="684">
        <v>0.2177892325660728</v>
      </c>
      <c r="O728" s="727">
        <v>0</v>
      </c>
      <c r="P728" s="728">
        <v>0</v>
      </c>
      <c r="Q728" s="675">
        <v>0</v>
      </c>
      <c r="R728" s="659">
        <v>6.7257996852659397E-4</v>
      </c>
      <c r="S728" s="659">
        <v>9.9705210255589391E-4</v>
      </c>
      <c r="T728" s="675">
        <v>3.8043497996612221E-3</v>
      </c>
      <c r="U728" s="659">
        <v>5.6539959028611498E-3</v>
      </c>
      <c r="V728" s="659">
        <v>6.5111572725427896E-3</v>
      </c>
      <c r="W728" s="661">
        <v>1.4141435657080561E-2</v>
      </c>
      <c r="X728" s="659">
        <v>1.0528707875078699E-3</v>
      </c>
      <c r="Y728" s="659">
        <v>1.21248907018969E-3</v>
      </c>
      <c r="Z728" s="661">
        <v>2.6333780069330501E-3</v>
      </c>
      <c r="AA728" s="659">
        <v>1.2458669034968201E-3</v>
      </c>
      <c r="AB728" s="659">
        <v>1.4347433078104601E-3</v>
      </c>
      <c r="AC728" s="661">
        <v>3.1160875073847029E-3</v>
      </c>
      <c r="AD728" s="659">
        <v>4.6393623093125299E-4</v>
      </c>
      <c r="AE728" s="659">
        <v>5.3427065584267096E-4</v>
      </c>
      <c r="AF728" s="661">
        <v>1.1603699447468789E-3</v>
      </c>
      <c r="AG728" s="659">
        <v>1.24381440287285E-2</v>
      </c>
      <c r="AH728" s="659">
        <v>1.4323799233161899E-2</v>
      </c>
      <c r="AI728" s="661">
        <v>3.1109542508449124E-2</v>
      </c>
      <c r="AJ728" s="659">
        <v>2.21946082756465E-3</v>
      </c>
      <c r="AK728" s="659">
        <v>3.0199144328097701E-3</v>
      </c>
      <c r="AL728" s="661">
        <v>0.23672823993178421</v>
      </c>
    </row>
    <row r="729" spans="1:38" x14ac:dyDescent="0.2">
      <c r="A729" s="329">
        <v>2002</v>
      </c>
      <c r="B729" s="329">
        <v>4</v>
      </c>
      <c r="C729" s="659">
        <v>2.9258896540397301</v>
      </c>
      <c r="D729" s="659">
        <v>4.14993806819247</v>
      </c>
      <c r="E729" s="661">
        <v>5.5260739772850664</v>
      </c>
      <c r="F729" s="659">
        <v>0.18877091269979501</v>
      </c>
      <c r="G729" s="659">
        <v>0.24563923217751901</v>
      </c>
      <c r="H729" s="684">
        <v>1.4162191874021213</v>
      </c>
      <c r="I729" s="681">
        <v>0.37083618662256601</v>
      </c>
      <c r="J729" s="659">
        <v>0.56055512739764402</v>
      </c>
      <c r="K729" s="675">
        <v>7.3920393588059934</v>
      </c>
      <c r="L729" s="659">
        <v>2.5945564377834601E-3</v>
      </c>
      <c r="M729" s="659">
        <v>4.3625707996601702E-3</v>
      </c>
      <c r="N729" s="684">
        <v>0.3781856823992954</v>
      </c>
      <c r="O729" s="727">
        <v>0</v>
      </c>
      <c r="P729" s="728">
        <v>0</v>
      </c>
      <c r="Q729" s="675">
        <v>0</v>
      </c>
      <c r="R729" s="659">
        <v>6.7390796804748599E-4</v>
      </c>
      <c r="S729" s="659">
        <v>9.992688664563769E-4</v>
      </c>
      <c r="T729" s="675">
        <v>3.7765076120085989E-3</v>
      </c>
      <c r="U729" s="659">
        <v>6.4755431836140496E-3</v>
      </c>
      <c r="V729" s="659">
        <v>8.2733508436188194E-3</v>
      </c>
      <c r="W729" s="661">
        <v>4.9722601648026082E-2</v>
      </c>
      <c r="X729" s="659">
        <v>1.20585712611347E-3</v>
      </c>
      <c r="Y729" s="659">
        <v>1.5406392931339599E-3</v>
      </c>
      <c r="Z729" s="661">
        <v>9.2591975415348381E-3</v>
      </c>
      <c r="AA729" s="659">
        <v>1.4268966554306199E-3</v>
      </c>
      <c r="AB729" s="659">
        <v>1.8230451976952E-3</v>
      </c>
      <c r="AC729" s="661">
        <v>1.0956453533447126E-2</v>
      </c>
      <c r="AD729" s="659">
        <v>5.3134796906372601E-4</v>
      </c>
      <c r="AE729" s="659">
        <v>6.7886615732000596E-4</v>
      </c>
      <c r="AF729" s="661">
        <v>4.079967520672933E-3</v>
      </c>
      <c r="AG729" s="659">
        <v>1.42454510689781E-2</v>
      </c>
      <c r="AH729" s="659">
        <v>1.8200411156854401E-2</v>
      </c>
      <c r="AI729" s="661">
        <v>0.1093840175745507</v>
      </c>
      <c r="AJ729" s="659">
        <v>2.8201808328012401E-3</v>
      </c>
      <c r="AK729" s="659">
        <v>4.7419403190085002E-3</v>
      </c>
      <c r="AL729" s="661">
        <v>0.41107278214974508</v>
      </c>
    </row>
    <row r="730" spans="1:38" x14ac:dyDescent="0.2">
      <c r="A730" s="329">
        <v>2002</v>
      </c>
      <c r="B730" s="329">
        <v>5</v>
      </c>
      <c r="C730" s="659">
        <v>2.9310669935505298</v>
      </c>
      <c r="D730" s="659">
        <v>4.1572238512520201</v>
      </c>
      <c r="E730" s="661">
        <v>5.5274670508195971</v>
      </c>
      <c r="F730" s="659">
        <v>0.18988226009752299</v>
      </c>
      <c r="G730" s="659">
        <v>0.24702295097098101</v>
      </c>
      <c r="H730" s="684">
        <v>1.4160238871633686</v>
      </c>
      <c r="I730" s="681">
        <v>0.37143167922301001</v>
      </c>
      <c r="J730" s="659">
        <v>0.56147534680822697</v>
      </c>
      <c r="K730" s="675">
        <v>7.3552300013554595</v>
      </c>
      <c r="L730" s="659">
        <v>2.5362135037944201E-3</v>
      </c>
      <c r="M730" s="659">
        <v>4.2633133542966002E-3</v>
      </c>
      <c r="N730" s="684">
        <v>0.37335210788891671</v>
      </c>
      <c r="O730" s="727">
        <v>0</v>
      </c>
      <c r="P730" s="728">
        <v>0</v>
      </c>
      <c r="Q730" s="675">
        <v>0</v>
      </c>
      <c r="R730" s="659">
        <v>6.7498240128777999E-4</v>
      </c>
      <c r="S730" s="659">
        <v>1.0009362048647101E-3</v>
      </c>
      <c r="T730" s="675">
        <v>3.7961853629776246E-3</v>
      </c>
      <c r="U730" s="659">
        <v>6.5150079819772397E-3</v>
      </c>
      <c r="V730" s="659">
        <v>8.3224351440060497E-3</v>
      </c>
      <c r="W730" s="661">
        <v>4.9723275009823133E-2</v>
      </c>
      <c r="X730" s="659">
        <v>1.2132059909544101E-3</v>
      </c>
      <c r="Y730" s="659">
        <v>1.54977941665853E-3</v>
      </c>
      <c r="Z730" s="661">
        <v>9.2593224241473392E-3</v>
      </c>
      <c r="AA730" s="659">
        <v>1.43559301945408E-3</v>
      </c>
      <c r="AB730" s="659">
        <v>1.8338610175106099E-3</v>
      </c>
      <c r="AC730" s="661">
        <v>1.0956601337117731E-2</v>
      </c>
      <c r="AD730" s="659">
        <v>5.3458662223037495E-4</v>
      </c>
      <c r="AE730" s="659">
        <v>6.8289395453917303E-4</v>
      </c>
      <c r="AF730" s="661">
        <v>4.0800236701459451E-3</v>
      </c>
      <c r="AG730" s="659">
        <v>1.43322777554438E-2</v>
      </c>
      <c r="AH730" s="659">
        <v>1.8308397810048799E-2</v>
      </c>
      <c r="AI730" s="661">
        <v>0.10938549163552259</v>
      </c>
      <c r="AJ730" s="659">
        <v>2.7567629799264098E-3</v>
      </c>
      <c r="AK730" s="659">
        <v>4.6340512778338299E-3</v>
      </c>
      <c r="AL730" s="661">
        <v>0.40581890448935304</v>
      </c>
    </row>
    <row r="731" spans="1:38" x14ac:dyDescent="0.2">
      <c r="A731" s="329">
        <v>2002</v>
      </c>
      <c r="B731" s="329">
        <v>6</v>
      </c>
      <c r="C731" s="659">
        <v>3.5474384070668101</v>
      </c>
      <c r="D731" s="659">
        <v>4.9351499838609998</v>
      </c>
      <c r="E731" s="661">
        <v>5.5280179171181532</v>
      </c>
      <c r="F731" s="659">
        <v>0.21014019575083601</v>
      </c>
      <c r="G731" s="659">
        <v>0.29137515492516403</v>
      </c>
      <c r="H731" s="684">
        <v>1.417131058613325</v>
      </c>
      <c r="I731" s="681">
        <v>0.40485231763936802</v>
      </c>
      <c r="J731" s="659">
        <v>0.69840291031081303</v>
      </c>
      <c r="K731" s="675">
        <v>7.3773388669725524</v>
      </c>
      <c r="L731" s="659">
        <v>2.9874755158460099E-3</v>
      </c>
      <c r="M731" s="659">
        <v>4.78404720519992E-3</v>
      </c>
      <c r="N731" s="684">
        <v>0.37445435317805492</v>
      </c>
      <c r="O731" s="727">
        <v>0</v>
      </c>
      <c r="P731" s="728">
        <v>0</v>
      </c>
      <c r="Q731" s="675">
        <v>0</v>
      </c>
      <c r="R731" s="659">
        <v>6.7848631880707705E-4</v>
      </c>
      <c r="S731" s="659">
        <v>1.00498765564861E-3</v>
      </c>
      <c r="T731" s="675">
        <v>3.798941810781992E-3</v>
      </c>
      <c r="U731" s="659">
        <v>7.2351711593096101E-3</v>
      </c>
      <c r="V731" s="659">
        <v>9.89932693899301E-3</v>
      </c>
      <c r="W731" s="661">
        <v>4.9758590392979175E-2</v>
      </c>
      <c r="X731" s="659">
        <v>1.34731242300364E-3</v>
      </c>
      <c r="Y731" s="659">
        <v>1.8434242370843599E-3</v>
      </c>
      <c r="Z731" s="661">
        <v>9.2659004946560874E-3</v>
      </c>
      <c r="AA731" s="659">
        <v>1.59428086897571E-3</v>
      </c>
      <c r="AB731" s="659">
        <v>2.1813327934876799E-3</v>
      </c>
      <c r="AC731" s="661">
        <v>1.0964380125691437E-2</v>
      </c>
      <c r="AD731" s="659">
        <v>5.9367918908543997E-4</v>
      </c>
      <c r="AE731" s="659">
        <v>8.1228539504266605E-4</v>
      </c>
      <c r="AF731" s="661">
        <v>4.0829197329033517E-3</v>
      </c>
      <c r="AG731" s="659">
        <v>1.59165457490432E-2</v>
      </c>
      <c r="AH731" s="659">
        <v>2.1777386895442102E-2</v>
      </c>
      <c r="AI731" s="661">
        <v>0.10946313761388619</v>
      </c>
      <c r="AJ731" s="659">
        <v>3.2472677998416199E-3</v>
      </c>
      <c r="AK731" s="659">
        <v>5.2000671035366498E-3</v>
      </c>
      <c r="AL731" s="661">
        <v>0.40701686960000755</v>
      </c>
    </row>
    <row r="732" spans="1:38" x14ac:dyDescent="0.2">
      <c r="A732" s="329">
        <v>2002</v>
      </c>
      <c r="B732" s="329">
        <v>7</v>
      </c>
      <c r="C732" s="659">
        <v>3.5388406880389098</v>
      </c>
      <c r="D732" s="659">
        <v>4.9288299799850197</v>
      </c>
      <c r="E732" s="661">
        <v>5.5283979228489395</v>
      </c>
      <c r="F732" s="659">
        <v>0.20840340939551499</v>
      </c>
      <c r="G732" s="659">
        <v>0.29041510507525398</v>
      </c>
      <c r="H732" s="684">
        <v>1.416276023653561</v>
      </c>
      <c r="I732" s="681">
        <v>0.40391674579725201</v>
      </c>
      <c r="J732" s="659">
        <v>0.69762775526302701</v>
      </c>
      <c r="K732" s="675">
        <v>7.341647292979947</v>
      </c>
      <c r="L732" s="659">
        <v>2.9801772823464098E-3</v>
      </c>
      <c r="M732" s="659">
        <v>4.7784062913412998E-3</v>
      </c>
      <c r="N732" s="684">
        <v>0.37255321735006125</v>
      </c>
      <c r="O732" s="727">
        <v>0</v>
      </c>
      <c r="P732" s="728">
        <v>0</v>
      </c>
      <c r="Q732" s="675">
        <v>0</v>
      </c>
      <c r="R732" s="659">
        <v>6.7691422928550901E-4</v>
      </c>
      <c r="S732" s="659">
        <v>1.00406068011777E-3</v>
      </c>
      <c r="T732" s="675">
        <v>3.8084906159619415E-3</v>
      </c>
      <c r="U732" s="659">
        <v>7.1734981572761803E-3</v>
      </c>
      <c r="V732" s="659">
        <v>9.8652104942108E-3</v>
      </c>
      <c r="W732" s="661">
        <v>4.9735283146647047E-2</v>
      </c>
      <c r="X732" s="659">
        <v>1.3358280754247401E-3</v>
      </c>
      <c r="Y732" s="659">
        <v>1.8370711930349099E-3</v>
      </c>
      <c r="Z732" s="661">
        <v>9.2615629784620901E-3</v>
      </c>
      <c r="AA732" s="659">
        <v>1.5806916083687199E-3</v>
      </c>
      <c r="AB732" s="659">
        <v>2.17381391245214E-3</v>
      </c>
      <c r="AC732" s="661">
        <v>1.0959245532805738E-2</v>
      </c>
      <c r="AD732" s="659">
        <v>5.8861796586966197E-4</v>
      </c>
      <c r="AE732" s="659">
        <v>8.0948574220959997E-4</v>
      </c>
      <c r="AF732" s="661">
        <v>4.081008254762656E-3</v>
      </c>
      <c r="AG732" s="659">
        <v>1.5780860200174499E-2</v>
      </c>
      <c r="AH732" s="659">
        <v>2.1702324898015799E-2</v>
      </c>
      <c r="AI732" s="661">
        <v>0.10941188799088383</v>
      </c>
      <c r="AJ732" s="659">
        <v>3.2393329195670498E-3</v>
      </c>
      <c r="AK732" s="659">
        <v>5.1939364511048797E-3</v>
      </c>
      <c r="AL732" s="661">
        <v>0.40495033208091269</v>
      </c>
    </row>
    <row r="733" spans="1:38" x14ac:dyDescent="0.2">
      <c r="A733" s="329">
        <v>2002</v>
      </c>
      <c r="B733" s="329">
        <v>8</v>
      </c>
      <c r="C733" s="659">
        <v>4.0544921359509702</v>
      </c>
      <c r="D733" s="659">
        <v>5.5265367660496798</v>
      </c>
      <c r="E733" s="661">
        <v>5.5240145273698218</v>
      </c>
      <c r="F733" s="659">
        <v>0.21400595968283401</v>
      </c>
      <c r="G733" s="659">
        <v>0.29989690138551001</v>
      </c>
      <c r="H733" s="684">
        <v>1.4139723290581012</v>
      </c>
      <c r="I733" s="681">
        <v>0.43129889950059402</v>
      </c>
      <c r="J733" s="659">
        <v>0.77234789783526303</v>
      </c>
      <c r="K733" s="675">
        <v>7.2892298850509656</v>
      </c>
      <c r="L733" s="659">
        <v>3.4740432753340399E-3</v>
      </c>
      <c r="M733" s="659">
        <v>5.32090737948276E-3</v>
      </c>
      <c r="N733" s="684">
        <v>0.37010485136218368</v>
      </c>
      <c r="O733" s="727">
        <v>0</v>
      </c>
      <c r="P733" s="728">
        <v>0</v>
      </c>
      <c r="Q733" s="675">
        <v>0</v>
      </c>
      <c r="R733" s="659">
        <v>6.7373977094145295E-4</v>
      </c>
      <c r="S733" s="659">
        <v>1.00093318016756E-3</v>
      </c>
      <c r="T733" s="675">
        <v>3.8047309022299154E-3</v>
      </c>
      <c r="U733" s="659">
        <v>7.3729382106041798E-3</v>
      </c>
      <c r="V733" s="659">
        <v>1.0202595290338999E-2</v>
      </c>
      <c r="W733" s="661">
        <v>4.9662532174653128E-2</v>
      </c>
      <c r="X733" s="659">
        <v>1.37296694627097E-3</v>
      </c>
      <c r="Y733" s="659">
        <v>1.8998980326877699E-3</v>
      </c>
      <c r="Z733" s="661">
        <v>9.2480164038644362E-3</v>
      </c>
      <c r="AA733" s="659">
        <v>1.6246382173863299E-3</v>
      </c>
      <c r="AB733" s="659">
        <v>2.2481575356863501E-3</v>
      </c>
      <c r="AC733" s="661">
        <v>1.0943218254656372E-2</v>
      </c>
      <c r="AD733" s="659">
        <v>6.0498347191233301E-4</v>
      </c>
      <c r="AE733" s="659">
        <v>8.3716988429630797E-4</v>
      </c>
      <c r="AF733" s="661">
        <v>4.0750397533051161E-3</v>
      </c>
      <c r="AG733" s="659">
        <v>1.6219616776703399E-2</v>
      </c>
      <c r="AH733" s="659">
        <v>2.2444532756291099E-2</v>
      </c>
      <c r="AI733" s="661">
        <v>0.10925187350082481</v>
      </c>
      <c r="AJ733" s="659">
        <v>3.77614440884255E-3</v>
      </c>
      <c r="AK733" s="659">
        <v>5.78361254566371E-3</v>
      </c>
      <c r="AL733" s="661">
        <v>0.40228922715110438</v>
      </c>
    </row>
    <row r="734" spans="1:38" x14ac:dyDescent="0.2">
      <c r="A734" s="329">
        <v>2002</v>
      </c>
      <c r="B734" s="329">
        <v>9</v>
      </c>
      <c r="C734" s="659">
        <v>3.9643632428903599</v>
      </c>
      <c r="D734" s="659">
        <v>5.4225557777088298</v>
      </c>
      <c r="E734" s="661">
        <v>5.394712175561108</v>
      </c>
      <c r="F734" s="659">
        <v>0.21041569998271201</v>
      </c>
      <c r="G734" s="659">
        <v>0.29775230264476199</v>
      </c>
      <c r="H734" s="684">
        <v>1.3764481274732046</v>
      </c>
      <c r="I734" s="681">
        <v>0.43380882087366102</v>
      </c>
      <c r="J734" s="659">
        <v>0.77928521110329696</v>
      </c>
      <c r="K734" s="675">
        <v>7.242943323934333</v>
      </c>
      <c r="L734" s="659">
        <v>3.38766610833619E-3</v>
      </c>
      <c r="M734" s="659">
        <v>5.2040891335697502E-3</v>
      </c>
      <c r="N734" s="684">
        <v>0.35676873275068838</v>
      </c>
      <c r="O734" s="727">
        <v>0</v>
      </c>
      <c r="P734" s="728">
        <v>0</v>
      </c>
      <c r="Q734" s="675">
        <v>0</v>
      </c>
      <c r="R734" s="659">
        <v>6.7508992652627197E-4</v>
      </c>
      <c r="S734" s="659">
        <v>1.0059017958202101E-3</v>
      </c>
      <c r="T734" s="675">
        <v>3.7619619468032121E-3</v>
      </c>
      <c r="U734" s="659">
        <v>7.2442654531168701E-3</v>
      </c>
      <c r="V734" s="659">
        <v>1.0124254132290201E-2</v>
      </c>
      <c r="W734" s="661">
        <v>4.8339604196554579E-2</v>
      </c>
      <c r="X734" s="659">
        <v>1.3490073034968101E-3</v>
      </c>
      <c r="Y734" s="659">
        <v>1.88531032804658E-3</v>
      </c>
      <c r="Z734" s="661">
        <v>9.0016625334060837E-3</v>
      </c>
      <c r="AA734" s="659">
        <v>1.5962853244451899E-3</v>
      </c>
      <c r="AB734" s="659">
        <v>2.23089526215826E-3</v>
      </c>
      <c r="AC734" s="661">
        <v>1.065170670152148E-2</v>
      </c>
      <c r="AD734" s="659">
        <v>5.9442574931145597E-4</v>
      </c>
      <c r="AE734" s="659">
        <v>8.3074171709726305E-4</v>
      </c>
      <c r="AF734" s="661">
        <v>3.9664867130118917E-3</v>
      </c>
      <c r="AG734" s="659">
        <v>1.59365542445336E-2</v>
      </c>
      <c r="AH734" s="659">
        <v>2.22722017097715E-2</v>
      </c>
      <c r="AI734" s="661">
        <v>0.10634158862317329</v>
      </c>
      <c r="AJ734" s="659">
        <v>3.68225617108569E-3</v>
      </c>
      <c r="AK734" s="659">
        <v>5.6566328472172703E-3</v>
      </c>
      <c r="AL734" s="661">
        <v>0.38779347898190175</v>
      </c>
    </row>
    <row r="735" spans="1:38" x14ac:dyDescent="0.2">
      <c r="A735" s="329">
        <v>2002</v>
      </c>
      <c r="B735" s="329">
        <v>10</v>
      </c>
      <c r="C735" s="659">
        <v>5.5257445655303599</v>
      </c>
      <c r="D735" s="659">
        <v>7.3337568953775101</v>
      </c>
      <c r="E735" s="661">
        <v>5.3947671332560203</v>
      </c>
      <c r="F735" s="659">
        <v>0.24029611090025799</v>
      </c>
      <c r="G735" s="659">
        <v>0.33539655136582702</v>
      </c>
      <c r="H735" s="684">
        <v>1.3731028439901878</v>
      </c>
      <c r="I735" s="681">
        <v>0.506093423775137</v>
      </c>
      <c r="J735" s="659">
        <v>0.94069637955207097</v>
      </c>
      <c r="K735" s="675">
        <v>7.1803675061528915</v>
      </c>
      <c r="L735" s="659">
        <v>4.45047937449223E-3</v>
      </c>
      <c r="M735" s="659">
        <v>6.3492223972080796E-3</v>
      </c>
      <c r="N735" s="684">
        <v>0.35372178342169486</v>
      </c>
      <c r="O735" s="727">
        <v>0</v>
      </c>
      <c r="P735" s="728">
        <v>0</v>
      </c>
      <c r="Q735" s="675">
        <v>0</v>
      </c>
      <c r="R735" s="659">
        <v>6.7244223314788098E-4</v>
      </c>
      <c r="S735" s="659">
        <v>1.0100711526521099E-3</v>
      </c>
      <c r="T735" s="675">
        <v>3.7310647535899535E-3</v>
      </c>
      <c r="U735" s="659">
        <v>8.3069140119898192E-3</v>
      </c>
      <c r="V735" s="659">
        <v>1.1462627060617001E-2</v>
      </c>
      <c r="W735" s="661">
        <v>4.8232440786848275E-2</v>
      </c>
      <c r="X735" s="659">
        <v>1.5468905397247499E-3</v>
      </c>
      <c r="Y735" s="659">
        <v>2.13453789542462E-3</v>
      </c>
      <c r="Z735" s="661">
        <v>8.9817094914323315E-3</v>
      </c>
      <c r="AA735" s="659">
        <v>1.83044236059656E-3</v>
      </c>
      <c r="AB735" s="659">
        <v>2.5258083382325401E-3</v>
      </c>
      <c r="AC735" s="661">
        <v>1.0628095089889603E-2</v>
      </c>
      <c r="AD735" s="659">
        <v>6.81620692319038E-4</v>
      </c>
      <c r="AE735" s="659">
        <v>9.4056132165527297E-4</v>
      </c>
      <c r="AF735" s="661">
        <v>3.9576929743073176E-3</v>
      </c>
      <c r="AG735" s="659">
        <v>1.8274258932472798E-2</v>
      </c>
      <c r="AH735" s="659">
        <v>2.52164834610362E-2</v>
      </c>
      <c r="AI735" s="661">
        <v>0.10610582992945852</v>
      </c>
      <c r="AJ735" s="659">
        <v>4.8374932766431702E-3</v>
      </c>
      <c r="AK735" s="659">
        <v>6.9013532053954496E-3</v>
      </c>
      <c r="AL735" s="661">
        <v>0.38448136453659731</v>
      </c>
    </row>
    <row r="736" spans="1:38" x14ac:dyDescent="0.2">
      <c r="A736" s="329">
        <v>2002</v>
      </c>
      <c r="B736" s="329">
        <v>11</v>
      </c>
      <c r="C736" s="659">
        <v>5.5271564941137896</v>
      </c>
      <c r="D736" s="659">
        <v>7.3382511124922098</v>
      </c>
      <c r="E736" s="661">
        <v>5.3940498427657371</v>
      </c>
      <c r="F736" s="659">
        <v>0.24054441802975199</v>
      </c>
      <c r="G736" s="659">
        <v>0.33622026394864102</v>
      </c>
      <c r="H736" s="684">
        <v>1.3718463816970239</v>
      </c>
      <c r="I736" s="681">
        <v>0.50623415261587201</v>
      </c>
      <c r="J736" s="659">
        <v>0.941336112129324</v>
      </c>
      <c r="K736" s="675">
        <v>7.1693180734658428</v>
      </c>
      <c r="L736" s="659">
        <v>4.4518813734588502E-3</v>
      </c>
      <c r="M736" s="659">
        <v>6.3532476282194203E-3</v>
      </c>
      <c r="N736" s="684">
        <v>0.35323979602806505</v>
      </c>
      <c r="O736" s="727">
        <v>0</v>
      </c>
      <c r="P736" s="728">
        <v>0</v>
      </c>
      <c r="Q736" s="675">
        <v>0</v>
      </c>
      <c r="R736" s="659">
        <v>6.7264280495337402E-4</v>
      </c>
      <c r="S736" s="659">
        <v>1.01089962069952E-3</v>
      </c>
      <c r="T736" s="675">
        <v>3.7138062033185027E-3</v>
      </c>
      <c r="U736" s="659">
        <v>8.3157353990719399E-3</v>
      </c>
      <c r="V736" s="659">
        <v>1.1491860441276E-2</v>
      </c>
      <c r="W736" s="661">
        <v>4.8189693645789317E-2</v>
      </c>
      <c r="X736" s="659">
        <v>1.5485329279514E-3</v>
      </c>
      <c r="Y736" s="659">
        <v>2.1399823416269601E-3</v>
      </c>
      <c r="Z736" s="661">
        <v>8.9737461727504263E-3</v>
      </c>
      <c r="AA736" s="659">
        <v>1.8323853522032099E-3</v>
      </c>
      <c r="AB736" s="659">
        <v>2.5322500299022502E-3</v>
      </c>
      <c r="AC736" s="661">
        <v>1.0618675264305717E-2</v>
      </c>
      <c r="AD736" s="659">
        <v>6.8234411434877804E-4</v>
      </c>
      <c r="AE736" s="659">
        <v>9.4296002545610495E-4</v>
      </c>
      <c r="AF736" s="661">
        <v>3.9541842449293289E-3</v>
      </c>
      <c r="AG736" s="659">
        <v>1.82936635670135E-2</v>
      </c>
      <c r="AH736" s="659">
        <v>2.52807752209874E-2</v>
      </c>
      <c r="AI736" s="661">
        <v>0.10601174751166896</v>
      </c>
      <c r="AJ736" s="659">
        <v>4.8390184745488096E-3</v>
      </c>
      <c r="AK736" s="659">
        <v>6.9057231629345997E-3</v>
      </c>
      <c r="AL736" s="661">
        <v>0.383957636468714</v>
      </c>
    </row>
    <row r="737" spans="1:38" x14ac:dyDescent="0.2">
      <c r="A737" s="329">
        <v>2002</v>
      </c>
      <c r="B737" s="329">
        <v>12</v>
      </c>
      <c r="C737" s="659">
        <v>5.5280728764343801</v>
      </c>
      <c r="D737" s="659">
        <v>7.3494443372790004</v>
      </c>
      <c r="E737" s="661">
        <v>5.3935931531787409</v>
      </c>
      <c r="F737" s="659">
        <v>0.2407045256873</v>
      </c>
      <c r="G737" s="659">
        <v>0.33798898780815101</v>
      </c>
      <c r="H737" s="684">
        <v>1.3705381909418</v>
      </c>
      <c r="I737" s="681">
        <v>0.50632548232976504</v>
      </c>
      <c r="J737" s="659">
        <v>0.94281032775206597</v>
      </c>
      <c r="K737" s="675">
        <v>7.1512856906176845</v>
      </c>
      <c r="L737" s="659">
        <v>4.4527914852343703E-3</v>
      </c>
      <c r="M737" s="659">
        <v>6.3634235119244299E-3</v>
      </c>
      <c r="N737" s="684">
        <v>0.35238668138204765</v>
      </c>
      <c r="O737" s="727">
        <v>0</v>
      </c>
      <c r="P737" s="728">
        <v>0</v>
      </c>
      <c r="Q737" s="675">
        <v>0</v>
      </c>
      <c r="R737" s="659">
        <v>6.7277274638088296E-4</v>
      </c>
      <c r="S737" s="659">
        <v>1.01260093667873E-3</v>
      </c>
      <c r="T737" s="675">
        <v>3.6997414793948822E-3</v>
      </c>
      <c r="U737" s="659">
        <v>8.3214272188988601E-3</v>
      </c>
      <c r="V737" s="659">
        <v>1.15546528382835E-2</v>
      </c>
      <c r="W737" s="661">
        <v>4.814651324545436E-2</v>
      </c>
      <c r="X737" s="659">
        <v>1.5495917559037601E-3</v>
      </c>
      <c r="Y737" s="659">
        <v>2.1516743641764899E-3</v>
      </c>
      <c r="Z737" s="661">
        <v>8.965705644892517E-3</v>
      </c>
      <c r="AA737" s="659">
        <v>1.83363879983481E-3</v>
      </c>
      <c r="AB737" s="659">
        <v>2.5460856846237999E-3</v>
      </c>
      <c r="AC737" s="661">
        <v>1.0609157688459376E-2</v>
      </c>
      <c r="AD737" s="659">
        <v>6.8281068452991198E-4</v>
      </c>
      <c r="AE737" s="659">
        <v>9.4811242176235798E-4</v>
      </c>
      <c r="AF737" s="661">
        <v>3.9506429901873192E-3</v>
      </c>
      <c r="AG737" s="659">
        <v>1.8306183099263799E-2</v>
      </c>
      <c r="AH737" s="659">
        <v>2.5418899289271098E-2</v>
      </c>
      <c r="AI737" s="661">
        <v>0.10591681161289397</v>
      </c>
      <c r="AJ737" s="659">
        <v>4.8400039102664402E-3</v>
      </c>
      <c r="AK737" s="659">
        <v>6.9167851593139396E-3</v>
      </c>
      <c r="AL737" s="661">
        <v>0.38303019696312912</v>
      </c>
    </row>
    <row r="738" spans="1:38" x14ac:dyDescent="0.2">
      <c r="A738" s="329">
        <v>2002</v>
      </c>
      <c r="B738" s="329">
        <v>13</v>
      </c>
      <c r="C738" s="659">
        <v>5.5011093431498903</v>
      </c>
      <c r="D738" s="659">
        <v>7.31396193029956</v>
      </c>
      <c r="E738" s="661">
        <v>5.3825899870348044</v>
      </c>
      <c r="F738" s="659">
        <v>0.23811830050996899</v>
      </c>
      <c r="G738" s="659">
        <v>0.33462080776111602</v>
      </c>
      <c r="H738" s="684">
        <v>1.3655849618065206</v>
      </c>
      <c r="I738" s="681">
        <v>0.50443775990302597</v>
      </c>
      <c r="J738" s="659">
        <v>0.93934813219391</v>
      </c>
      <c r="K738" s="675">
        <v>7.0835250139552075</v>
      </c>
      <c r="L738" s="659">
        <v>4.4382957110219298E-3</v>
      </c>
      <c r="M738" s="659">
        <v>6.3451217454710803E-3</v>
      </c>
      <c r="N738" s="684">
        <v>0.34975159527982103</v>
      </c>
      <c r="O738" s="727">
        <v>0</v>
      </c>
      <c r="P738" s="728">
        <v>0</v>
      </c>
      <c r="Q738" s="675">
        <v>0</v>
      </c>
      <c r="R738" s="659">
        <v>6.7069711797118202E-4</v>
      </c>
      <c r="S738" s="659">
        <v>1.0093874838804601E-3</v>
      </c>
      <c r="T738" s="675">
        <v>3.6521620838935254E-3</v>
      </c>
      <c r="U738" s="659">
        <v>8.2296871271468498E-3</v>
      </c>
      <c r="V738" s="659">
        <v>1.1435300443140299E-2</v>
      </c>
      <c r="W738" s="661">
        <v>4.7980723608099539E-2</v>
      </c>
      <c r="X738" s="659">
        <v>1.5325075111876599E-3</v>
      </c>
      <c r="Y738" s="659">
        <v>2.12944905549429E-3</v>
      </c>
      <c r="Z738" s="661">
        <v>8.934834765080741E-3</v>
      </c>
      <c r="AA738" s="659">
        <v>1.8134229777691799E-3</v>
      </c>
      <c r="AB738" s="659">
        <v>2.5197864125191399E-3</v>
      </c>
      <c r="AC738" s="661">
        <v>1.0572630604106277E-2</v>
      </c>
      <c r="AD738" s="659">
        <v>6.7528299557702298E-4</v>
      </c>
      <c r="AE738" s="659">
        <v>9.3831888838829896E-4</v>
      </c>
      <c r="AF738" s="661">
        <v>3.9370405005456363E-3</v>
      </c>
      <c r="AG738" s="659">
        <v>1.81043600204953E-2</v>
      </c>
      <c r="AH738" s="659">
        <v>2.5156344240177701E-2</v>
      </c>
      <c r="AI738" s="661">
        <v>0.10555208741487174</v>
      </c>
      <c r="AJ738" s="659">
        <v>4.8242508684497101E-3</v>
      </c>
      <c r="AK738" s="659">
        <v>6.8968973298987202E-3</v>
      </c>
      <c r="AL738" s="661">
        <v>0.38016588663642459</v>
      </c>
    </row>
    <row r="739" spans="1:38" x14ac:dyDescent="0.2">
      <c r="A739" s="329">
        <v>2002</v>
      </c>
      <c r="B739" s="329">
        <v>14</v>
      </c>
      <c r="C739" s="659">
        <v>5.4958578547428401</v>
      </c>
      <c r="D739" s="659">
        <v>7.3012585898914697</v>
      </c>
      <c r="E739" s="661">
        <v>5.3804298184804935</v>
      </c>
      <c r="F739" s="659">
        <v>0.237212549115428</v>
      </c>
      <c r="G739" s="659">
        <v>0.33226624348338002</v>
      </c>
      <c r="H739" s="684">
        <v>1.3618716476212094</v>
      </c>
      <c r="I739" s="681">
        <v>0.503915110227944</v>
      </c>
      <c r="J739" s="659">
        <v>0.93752854249478401</v>
      </c>
      <c r="K739" s="675">
        <v>7.0389096585581994</v>
      </c>
      <c r="L739" s="659">
        <v>4.4331055929107696E-3</v>
      </c>
      <c r="M739" s="659">
        <v>6.3337779577032896E-3</v>
      </c>
      <c r="N739" s="684">
        <v>0.34772017573661113</v>
      </c>
      <c r="O739" s="727">
        <v>0</v>
      </c>
      <c r="P739" s="728">
        <v>0</v>
      </c>
      <c r="Q739" s="675">
        <v>0</v>
      </c>
      <c r="R739" s="659">
        <v>6.6995366803020205E-4</v>
      </c>
      <c r="S739" s="659">
        <v>1.0070064276370199E-3</v>
      </c>
      <c r="T739" s="675">
        <v>3.6109456325402406E-3</v>
      </c>
      <c r="U739" s="659">
        <v>8.1975137083999897E-3</v>
      </c>
      <c r="V739" s="659">
        <v>1.13517699056462E-2</v>
      </c>
      <c r="W739" s="661">
        <v>4.7856636352544342E-2</v>
      </c>
      <c r="X739" s="659">
        <v>1.5265172925853501E-3</v>
      </c>
      <c r="Y739" s="659">
        <v>2.1138937990980902E-3</v>
      </c>
      <c r="Z739" s="661">
        <v>8.9117224562987145E-3</v>
      </c>
      <c r="AA739" s="659">
        <v>1.8063348820399E-3</v>
      </c>
      <c r="AB739" s="659">
        <v>2.5013800163226499E-3</v>
      </c>
      <c r="AC739" s="661">
        <v>1.0545283771376413E-2</v>
      </c>
      <c r="AD739" s="659">
        <v>6.7264361304370099E-4</v>
      </c>
      <c r="AE739" s="659">
        <v>9.3146471295085299E-4</v>
      </c>
      <c r="AF739" s="661">
        <v>3.9268570259060045E-3</v>
      </c>
      <c r="AG739" s="659">
        <v>1.80335893861194E-2</v>
      </c>
      <c r="AH739" s="659">
        <v>2.4972581867305901E-2</v>
      </c>
      <c r="AI739" s="661">
        <v>0.10527908672297254</v>
      </c>
      <c r="AJ739" s="659">
        <v>4.8186059913604097E-3</v>
      </c>
      <c r="AK739" s="659">
        <v>6.8845628597420496E-3</v>
      </c>
      <c r="AL739" s="661">
        <v>0.37795793589225379</v>
      </c>
    </row>
    <row r="740" spans="1:38" x14ac:dyDescent="0.2">
      <c r="A740" s="329">
        <v>2002</v>
      </c>
      <c r="B740" s="329">
        <v>15</v>
      </c>
      <c r="C740" s="659">
        <v>6.9341412676879104</v>
      </c>
      <c r="D740" s="659">
        <v>8.87346181696992</v>
      </c>
      <c r="E740" s="661">
        <v>5.3790105631384586</v>
      </c>
      <c r="F740" s="659">
        <v>0.24131816965345901</v>
      </c>
      <c r="G740" s="659">
        <v>0.33157085251088703</v>
      </c>
      <c r="H740" s="684">
        <v>1.3594038349624844</v>
      </c>
      <c r="I740" s="681">
        <v>0.51391853850111602</v>
      </c>
      <c r="J740" s="659">
        <v>0.96252822332568999</v>
      </c>
      <c r="K740" s="675">
        <v>6.9995881930535555</v>
      </c>
      <c r="L740" s="659">
        <v>6.5875850421158897E-3</v>
      </c>
      <c r="M740" s="659">
        <v>8.3619611224447499E-3</v>
      </c>
      <c r="N740" s="684">
        <v>0.34584037446179472</v>
      </c>
      <c r="O740" s="727">
        <v>0</v>
      </c>
      <c r="P740" s="728">
        <v>0</v>
      </c>
      <c r="Q740" s="675">
        <v>0</v>
      </c>
      <c r="R740" s="659">
        <v>6.7017469254491697E-4</v>
      </c>
      <c r="S740" s="659">
        <v>1.00583157576967E-3</v>
      </c>
      <c r="T740" s="675">
        <v>3.5916760058617562E-3</v>
      </c>
      <c r="U740" s="659">
        <v>8.34349099585905E-3</v>
      </c>
      <c r="V740" s="659">
        <v>1.1327223997200099E-2</v>
      </c>
      <c r="W740" s="661">
        <v>4.7776185891978698E-2</v>
      </c>
      <c r="X740" s="659">
        <v>1.55370137643548E-3</v>
      </c>
      <c r="Y740" s="659">
        <v>2.10932267847415E-3</v>
      </c>
      <c r="Z740" s="661">
        <v>8.8967430409024155E-3</v>
      </c>
      <c r="AA740" s="659">
        <v>1.83850283889647E-3</v>
      </c>
      <c r="AB740" s="659">
        <v>2.4959707701350201E-3</v>
      </c>
      <c r="AC740" s="661">
        <v>1.0527558466236087E-2</v>
      </c>
      <c r="AD740" s="659">
        <v>6.8462197761132799E-4</v>
      </c>
      <c r="AE740" s="659">
        <v>9.2945060531955496E-4</v>
      </c>
      <c r="AF740" s="661">
        <v>3.9202547115886202E-3</v>
      </c>
      <c r="AG740" s="659">
        <v>1.8354721467123601E-2</v>
      </c>
      <c r="AH740" s="659">
        <v>2.4918583026161199E-2</v>
      </c>
      <c r="AI740" s="661">
        <v>0.105102124065329</v>
      </c>
      <c r="AJ740" s="659">
        <v>7.1604409429804304E-3</v>
      </c>
      <c r="AK740" s="659">
        <v>9.0891210899717804E-3</v>
      </c>
      <c r="AL740" s="661">
        <v>0.37591459947065176</v>
      </c>
    </row>
    <row r="741" spans="1:38" x14ac:dyDescent="0.2">
      <c r="A741" s="329">
        <v>2002</v>
      </c>
      <c r="B741" s="329">
        <v>16</v>
      </c>
      <c r="C741" s="659">
        <v>6.9307993774924599</v>
      </c>
      <c r="D741" s="659">
        <v>8.8582815233305006</v>
      </c>
      <c r="E741" s="661">
        <v>5.3772084454065165</v>
      </c>
      <c r="F741" s="659">
        <v>0.240791653810184</v>
      </c>
      <c r="G741" s="659">
        <v>0.32841513736197903</v>
      </c>
      <c r="H741" s="684">
        <v>1.3574037825391894</v>
      </c>
      <c r="I741" s="681">
        <v>0.51044397734699498</v>
      </c>
      <c r="J741" s="659">
        <v>0.95404735489064996</v>
      </c>
      <c r="K741" s="675">
        <v>6.9675382127484413</v>
      </c>
      <c r="L741" s="659">
        <v>6.5534928265478902E-3</v>
      </c>
      <c r="M741" s="659">
        <v>8.2926018049620399E-3</v>
      </c>
      <c r="N741" s="684">
        <v>0.3442971826726578</v>
      </c>
      <c r="O741" s="727">
        <v>0</v>
      </c>
      <c r="P741" s="728">
        <v>0</v>
      </c>
      <c r="Q741" s="675">
        <v>0</v>
      </c>
      <c r="R741" s="659">
        <v>6.6802049930650995E-4</v>
      </c>
      <c r="S741" s="659">
        <v>9.9969423606083405E-4</v>
      </c>
      <c r="T741" s="675">
        <v>3.5817120062436119E-3</v>
      </c>
      <c r="U741" s="659">
        <v>8.3247933006485603E-3</v>
      </c>
      <c r="V741" s="659">
        <v>1.1215324180956599E-2</v>
      </c>
      <c r="W741" s="661">
        <v>4.7711134861385208E-2</v>
      </c>
      <c r="X741" s="659">
        <v>1.55021913601135E-3</v>
      </c>
      <c r="Y741" s="659">
        <v>2.0884851934970801E-3</v>
      </c>
      <c r="Z741" s="661">
        <v>8.8846266645685127E-3</v>
      </c>
      <c r="AA741" s="659">
        <v>1.83438253214286E-3</v>
      </c>
      <c r="AB741" s="659">
        <v>2.4713141694340298E-3</v>
      </c>
      <c r="AC741" s="661">
        <v>1.0513220126970469E-2</v>
      </c>
      <c r="AD741" s="659">
        <v>6.8308781059231698E-4</v>
      </c>
      <c r="AE741" s="659">
        <v>9.2026886913825498E-4</v>
      </c>
      <c r="AF741" s="661">
        <v>3.9149170700468359E-3</v>
      </c>
      <c r="AG741" s="659">
        <v>1.8313595975679602E-2</v>
      </c>
      <c r="AH741" s="659">
        <v>2.46724261635335E-2</v>
      </c>
      <c r="AI741" s="661">
        <v>0.10495897365620926</v>
      </c>
      <c r="AJ741" s="659">
        <v>7.1233844485897998E-3</v>
      </c>
      <c r="AK741" s="659">
        <v>9.0137253747705499E-3</v>
      </c>
      <c r="AL741" s="661">
        <v>0.37423719961460056</v>
      </c>
    </row>
    <row r="742" spans="1:38" x14ac:dyDescent="0.2">
      <c r="A742" s="329">
        <v>2002</v>
      </c>
      <c r="B742" s="329">
        <v>17</v>
      </c>
      <c r="C742" s="659">
        <v>6.9399500636832396</v>
      </c>
      <c r="D742" s="659">
        <v>8.85091401264369</v>
      </c>
      <c r="E742" s="661">
        <v>5.3741567758022395</v>
      </c>
      <c r="F742" s="659">
        <v>0.242241274459467</v>
      </c>
      <c r="G742" s="659">
        <v>0.32559307422169997</v>
      </c>
      <c r="H742" s="684">
        <v>1.3554563178596906</v>
      </c>
      <c r="I742" s="681">
        <v>0.51444411454127703</v>
      </c>
      <c r="J742" s="659">
        <v>0.95856542089246199</v>
      </c>
      <c r="K742" s="675">
        <v>6.9630127446598244</v>
      </c>
      <c r="L742" s="659">
        <v>6.59541056546885E-3</v>
      </c>
      <c r="M742" s="659">
        <v>8.3347806641670096E-3</v>
      </c>
      <c r="N742" s="684">
        <v>0.34421380755249287</v>
      </c>
      <c r="O742" s="727">
        <v>0</v>
      </c>
      <c r="P742" s="728">
        <v>0</v>
      </c>
      <c r="Q742" s="675">
        <v>0</v>
      </c>
      <c r="R742" s="659">
        <v>6.7092878524834996E-4</v>
      </c>
      <c r="S742" s="659">
        <v>9.9925010878558094E-4</v>
      </c>
      <c r="T742" s="675">
        <v>3.5540862911936522E-3</v>
      </c>
      <c r="U742" s="659">
        <v>8.3762802660855094E-3</v>
      </c>
      <c r="V742" s="659">
        <v>1.1115390132548799E-2</v>
      </c>
      <c r="W742" s="661">
        <v>4.7642168976358541E-2</v>
      </c>
      <c r="X742" s="659">
        <v>1.5598064643328E-3</v>
      </c>
      <c r="Y742" s="659">
        <v>2.0698758997626E-3</v>
      </c>
      <c r="Z742" s="661">
        <v>8.8717864801567594E-3</v>
      </c>
      <c r="AA742" s="659">
        <v>1.84572684159536E-3</v>
      </c>
      <c r="AB742" s="659">
        <v>2.4492926170051302E-3</v>
      </c>
      <c r="AC742" s="661">
        <v>1.0498022693146215E-2</v>
      </c>
      <c r="AD742" s="659">
        <v>6.8731230414826401E-4</v>
      </c>
      <c r="AE742" s="659">
        <v>9.1206864984327103E-4</v>
      </c>
      <c r="AF742" s="661">
        <v>3.9092575088600307E-3</v>
      </c>
      <c r="AG742" s="659">
        <v>1.84268602677213E-2</v>
      </c>
      <c r="AH742" s="659">
        <v>2.44525730072849E-2</v>
      </c>
      <c r="AI742" s="661">
        <v>0.10480728220537862</v>
      </c>
      <c r="AJ742" s="659">
        <v>7.1689432074624601E-3</v>
      </c>
      <c r="AK742" s="659">
        <v>9.0595723891310903E-3</v>
      </c>
      <c r="AL742" s="661">
        <v>0.37414653454217961</v>
      </c>
    </row>
    <row r="743" spans="1:38" x14ac:dyDescent="0.2">
      <c r="A743" s="329">
        <v>2002</v>
      </c>
      <c r="B743" s="329">
        <v>18</v>
      </c>
      <c r="C743" s="659">
        <v>7.0623242841552303</v>
      </c>
      <c r="D743" s="659">
        <v>9.03173670561638</v>
      </c>
      <c r="E743" s="661">
        <v>5.3762668786701013</v>
      </c>
      <c r="F743" s="659">
        <v>0.26283770087546798</v>
      </c>
      <c r="G743" s="659">
        <v>0.34882201456478101</v>
      </c>
      <c r="H743" s="684">
        <v>1.3601355081113087</v>
      </c>
      <c r="I743" s="681">
        <v>0.52600858542178996</v>
      </c>
      <c r="J743" s="659">
        <v>0.97920317770245002</v>
      </c>
      <c r="K743" s="675">
        <v>6.9702859672941351</v>
      </c>
      <c r="L743" s="659">
        <v>6.77066734187475E-3</v>
      </c>
      <c r="M743" s="659">
        <v>8.54789427157439E-3</v>
      </c>
      <c r="N743" s="684">
        <v>0.34437492898960603</v>
      </c>
      <c r="O743" s="727">
        <v>0</v>
      </c>
      <c r="P743" s="728">
        <v>0</v>
      </c>
      <c r="Q743" s="675">
        <v>0</v>
      </c>
      <c r="R743" s="659">
        <v>6.8782284232021503E-4</v>
      </c>
      <c r="S743" s="659">
        <v>1.02076377068442E-3</v>
      </c>
      <c r="T743" s="675">
        <v>3.615129060223547E-3</v>
      </c>
      <c r="U743" s="659">
        <v>9.1078333510086294E-3</v>
      </c>
      <c r="V743" s="659">
        <v>1.19407730708958E-2</v>
      </c>
      <c r="W743" s="661">
        <v>4.7808122743989309E-2</v>
      </c>
      <c r="X743" s="659">
        <v>1.69603456230731E-3</v>
      </c>
      <c r="Y743" s="659">
        <v>2.2235755565517602E-3</v>
      </c>
      <c r="Z743" s="661">
        <v>8.902691909242413E-3</v>
      </c>
      <c r="AA743" s="659">
        <v>2.0069265229577002E-3</v>
      </c>
      <c r="AB743" s="659">
        <v>2.63116690363055E-3</v>
      </c>
      <c r="AC743" s="661">
        <v>1.0534595828728408E-2</v>
      </c>
      <c r="AD743" s="659">
        <v>7.4733981965577204E-4</v>
      </c>
      <c r="AE743" s="659">
        <v>9.797947980395899E-4</v>
      </c>
      <c r="AF743" s="661">
        <v>3.9228761220989304E-3</v>
      </c>
      <c r="AG743" s="659">
        <v>2.00361867621364E-2</v>
      </c>
      <c r="AH743" s="659">
        <v>2.6268330964039101E-2</v>
      </c>
      <c r="AI743" s="661">
        <v>0.10517238559361482</v>
      </c>
      <c r="AJ743" s="659">
        <v>7.3594439641119598E-3</v>
      </c>
      <c r="AK743" s="659">
        <v>9.2912206041170006E-3</v>
      </c>
      <c r="AL743" s="661">
        <v>0.37432181905619466</v>
      </c>
    </row>
    <row r="744" spans="1:38" x14ac:dyDescent="0.2">
      <c r="A744" s="329">
        <v>2002</v>
      </c>
      <c r="B744" s="329">
        <v>19</v>
      </c>
      <c r="C744" s="659">
        <v>6.9850295697972902</v>
      </c>
      <c r="D744" s="659">
        <v>8.9099429769238405</v>
      </c>
      <c r="E744" s="661">
        <v>5.3710060851517731</v>
      </c>
      <c r="F744" s="659">
        <v>0.25330617723379301</v>
      </c>
      <c r="G744" s="659">
        <v>0.33421183264458498</v>
      </c>
      <c r="H744" s="684">
        <v>1.3567426819992272</v>
      </c>
      <c r="I744" s="681">
        <v>0.52127023261526495</v>
      </c>
      <c r="J744" s="659">
        <v>0.96836098488871403</v>
      </c>
      <c r="K744" s="675">
        <v>6.9656070688649487</v>
      </c>
      <c r="L744" s="659">
        <v>6.67283687158245E-3</v>
      </c>
      <c r="M744" s="659">
        <v>8.4120906107530303E-3</v>
      </c>
      <c r="N744" s="684">
        <v>0.34448379190454037</v>
      </c>
      <c r="O744" s="727">
        <v>0</v>
      </c>
      <c r="P744" s="728">
        <v>0</v>
      </c>
      <c r="Q744" s="675">
        <v>0</v>
      </c>
      <c r="R744" s="659">
        <v>6.8066546747672302E-4</v>
      </c>
      <c r="S744" s="659">
        <v>1.00751744440745E-3</v>
      </c>
      <c r="T744" s="675">
        <v>3.5719063750017698E-3</v>
      </c>
      <c r="U744" s="659">
        <v>8.7692708459930005E-3</v>
      </c>
      <c r="V744" s="659">
        <v>1.14220392612841E-2</v>
      </c>
      <c r="W744" s="661">
        <v>4.768693432953424E-2</v>
      </c>
      <c r="X744" s="659">
        <v>1.6329886208054801E-3</v>
      </c>
      <c r="Y744" s="659">
        <v>2.12697740741112E-3</v>
      </c>
      <c r="Z744" s="661">
        <v>8.8801211277076565E-3</v>
      </c>
      <c r="AA744" s="659">
        <v>1.9323228883834499E-3</v>
      </c>
      <c r="AB744" s="659">
        <v>2.5168628792716099E-3</v>
      </c>
      <c r="AC744" s="661">
        <v>1.0507886756423246E-2</v>
      </c>
      <c r="AD744" s="659">
        <v>7.1955942895485302E-4</v>
      </c>
      <c r="AE744" s="659">
        <v>9.3723048796083498E-4</v>
      </c>
      <c r="AF744" s="661">
        <v>3.912930585532228E-3</v>
      </c>
      <c r="AG744" s="659">
        <v>1.9291398527177199E-2</v>
      </c>
      <c r="AH744" s="659">
        <v>2.5127157731106801E-2</v>
      </c>
      <c r="AI744" s="661">
        <v>0.10490572932993358</v>
      </c>
      <c r="AJ744" s="659">
        <v>7.2531059331829399E-3</v>
      </c>
      <c r="AK744" s="659">
        <v>9.1436048077138399E-3</v>
      </c>
      <c r="AL744" s="661">
        <v>0.37444007275476154</v>
      </c>
    </row>
    <row r="745" spans="1:38" x14ac:dyDescent="0.2">
      <c r="A745" s="329">
        <v>2002</v>
      </c>
      <c r="B745" s="329">
        <v>20</v>
      </c>
      <c r="C745" s="659">
        <v>7.8134567350167696</v>
      </c>
      <c r="D745" s="659">
        <v>9.7359009391091593</v>
      </c>
      <c r="E745" s="661">
        <v>5.367567857641693</v>
      </c>
      <c r="F745" s="659">
        <v>0.25333770764297098</v>
      </c>
      <c r="G745" s="659">
        <v>0.31797400062693099</v>
      </c>
      <c r="H745" s="684">
        <v>1.3536752874826319</v>
      </c>
      <c r="I745" s="681">
        <v>0.527348243936823</v>
      </c>
      <c r="J745" s="659">
        <v>0.88376862237995901</v>
      </c>
      <c r="K745" s="675">
        <v>6.9416567299327179</v>
      </c>
      <c r="L745" s="659">
        <v>9.8890544816447705E-3</v>
      </c>
      <c r="M745" s="659">
        <v>1.10687850183381E-2</v>
      </c>
      <c r="N745" s="684">
        <v>0.34352423632829687</v>
      </c>
      <c r="O745" s="727">
        <v>0</v>
      </c>
      <c r="P745" s="728">
        <v>0</v>
      </c>
      <c r="Q745" s="675">
        <v>0</v>
      </c>
      <c r="R745" s="659">
        <v>6.7914723182154195E-4</v>
      </c>
      <c r="S745" s="659">
        <v>1.00238447288265E-3</v>
      </c>
      <c r="T745" s="675">
        <v>3.5380608425360999E-3</v>
      </c>
      <c r="U745" s="659">
        <v>8.7704809599712108E-3</v>
      </c>
      <c r="V745" s="659">
        <v>1.0845087310255999E-2</v>
      </c>
      <c r="W745" s="661">
        <v>4.7581436896500809E-2</v>
      </c>
      <c r="X745" s="659">
        <v>1.6332134791241799E-3</v>
      </c>
      <c r="Y745" s="659">
        <v>2.0195412816312601E-3</v>
      </c>
      <c r="Z745" s="661">
        <v>8.8604766830838438E-3</v>
      </c>
      <c r="AA745" s="659">
        <v>1.9325896116709101E-3</v>
      </c>
      <c r="AB745" s="659">
        <v>2.3897320637035801E-3</v>
      </c>
      <c r="AC745" s="661">
        <v>1.0484640816521158E-2</v>
      </c>
      <c r="AD745" s="659">
        <v>7.1965829444222904E-4</v>
      </c>
      <c r="AE745" s="659">
        <v>8.8988922371699398E-4</v>
      </c>
      <c r="AF745" s="661">
        <v>3.9042740650615101E-3</v>
      </c>
      <c r="AG745" s="659">
        <v>1.929404815668E-2</v>
      </c>
      <c r="AH745" s="659">
        <v>2.38579477693476E-2</v>
      </c>
      <c r="AI745" s="661">
        <v>0.10467367141979467</v>
      </c>
      <c r="AJ745" s="659">
        <v>1.0749004478265999E-2</v>
      </c>
      <c r="AK745" s="659">
        <v>1.2031325584843801E-2</v>
      </c>
      <c r="AL745" s="661">
        <v>0.37339706043818111</v>
      </c>
    </row>
    <row r="746" spans="1:38" x14ac:dyDescent="0.2">
      <c r="A746" s="329">
        <v>2002</v>
      </c>
      <c r="B746" s="329">
        <v>21</v>
      </c>
      <c r="C746" s="659">
        <v>7.7998674480016597</v>
      </c>
      <c r="D746" s="659">
        <v>9.7232675152189607</v>
      </c>
      <c r="E746" s="661">
        <v>5.3656970889377638</v>
      </c>
      <c r="F746" s="659">
        <v>0.251194874169828</v>
      </c>
      <c r="G746" s="659">
        <v>0.31579660038785801</v>
      </c>
      <c r="H746" s="684">
        <v>1.3520014913818434</v>
      </c>
      <c r="I746" s="681">
        <v>0.52612620715514102</v>
      </c>
      <c r="J746" s="659">
        <v>0.88219294183955599</v>
      </c>
      <c r="K746" s="675">
        <v>6.9217247659165722</v>
      </c>
      <c r="L746" s="659">
        <v>9.8617397487028094E-3</v>
      </c>
      <c r="M746" s="659">
        <v>1.10486364145377E-2</v>
      </c>
      <c r="N746" s="684">
        <v>0.34263332759690585</v>
      </c>
      <c r="O746" s="727">
        <v>0</v>
      </c>
      <c r="P746" s="728">
        <v>0</v>
      </c>
      <c r="Q746" s="675">
        <v>0</v>
      </c>
      <c r="R746" s="659">
        <v>6.7736829481554396E-4</v>
      </c>
      <c r="S746" s="659">
        <v>1.0000633493605299E-3</v>
      </c>
      <c r="T746" s="675">
        <v>3.5243731572848964E-3</v>
      </c>
      <c r="U746" s="659">
        <v>8.6943794442872792E-3</v>
      </c>
      <c r="V746" s="659">
        <v>1.07678423565872E-2</v>
      </c>
      <c r="W746" s="661">
        <v>4.7525230401806992E-2</v>
      </c>
      <c r="X746" s="659">
        <v>1.6190423031369201E-3</v>
      </c>
      <c r="Y746" s="659">
        <v>2.0051565844075299E-3</v>
      </c>
      <c r="Z746" s="661">
        <v>8.8500119616353977E-3</v>
      </c>
      <c r="AA746" s="659">
        <v>1.91581983499664E-3</v>
      </c>
      <c r="AB746" s="659">
        <v>2.3727116013156501E-3</v>
      </c>
      <c r="AC746" s="661">
        <v>1.0472259386769441E-2</v>
      </c>
      <c r="AD746" s="659">
        <v>7.1341392844454204E-4</v>
      </c>
      <c r="AE746" s="659">
        <v>8.8355100620486095E-4</v>
      </c>
      <c r="AF746" s="661">
        <v>3.8996638008395113E-3</v>
      </c>
      <c r="AG746" s="659">
        <v>1.9126634185512699E-2</v>
      </c>
      <c r="AH746" s="659">
        <v>2.3688015198113501E-2</v>
      </c>
      <c r="AI746" s="661">
        <v>0.10455006438768326</v>
      </c>
      <c r="AJ746" s="659">
        <v>1.07193134547656E-2</v>
      </c>
      <c r="AK746" s="659">
        <v>1.2009429418245499E-2</v>
      </c>
      <c r="AL746" s="661">
        <v>0.37242883661509413</v>
      </c>
    </row>
    <row r="747" spans="1:38" x14ac:dyDescent="0.2">
      <c r="A747" s="329">
        <v>2002</v>
      </c>
      <c r="B747" s="329">
        <v>22</v>
      </c>
      <c r="C747" s="659">
        <v>7.8006137885573699</v>
      </c>
      <c r="D747" s="659">
        <v>9.7322248050083999</v>
      </c>
      <c r="E747" s="661">
        <v>5.3651159030288831</v>
      </c>
      <c r="F747" s="659">
        <v>0.25131744010099899</v>
      </c>
      <c r="G747" s="659">
        <v>0.31642297077195197</v>
      </c>
      <c r="H747" s="684">
        <v>1.3513935426919492</v>
      </c>
      <c r="I747" s="681">
        <v>0.52619401401417598</v>
      </c>
      <c r="J747" s="659">
        <v>0.88288532957296395</v>
      </c>
      <c r="K747" s="675">
        <v>6.9096001109919261</v>
      </c>
      <c r="L747" s="659">
        <v>9.86326270955553E-3</v>
      </c>
      <c r="M747" s="659">
        <v>1.10609843634126E-2</v>
      </c>
      <c r="N747" s="684">
        <v>0.34204752328584331</v>
      </c>
      <c r="O747" s="727">
        <v>0</v>
      </c>
      <c r="P747" s="728">
        <v>0</v>
      </c>
      <c r="Q747" s="675">
        <v>0</v>
      </c>
      <c r="R747" s="659">
        <v>6.7746807902086003E-4</v>
      </c>
      <c r="S747" s="659">
        <v>1.00053789276872E-3</v>
      </c>
      <c r="T747" s="675">
        <v>3.5214828588786122E-3</v>
      </c>
      <c r="U747" s="659">
        <v>8.6987343737939208E-3</v>
      </c>
      <c r="V747" s="659">
        <v>1.07901648243797E-2</v>
      </c>
      <c r="W747" s="661">
        <v>4.7505817602538254E-2</v>
      </c>
      <c r="X747" s="659">
        <v>1.61985379058472E-3</v>
      </c>
      <c r="Y747" s="659">
        <v>2.00931306411694E-3</v>
      </c>
      <c r="Z747" s="661">
        <v>8.8463949183969909E-3</v>
      </c>
      <c r="AA747" s="659">
        <v>1.9167799465086E-3</v>
      </c>
      <c r="AB747" s="659">
        <v>2.37762940057701E-3</v>
      </c>
      <c r="AC747" s="661">
        <v>1.0467980412384585E-2</v>
      </c>
      <c r="AD747" s="659">
        <v>7.1377119915248799E-4</v>
      </c>
      <c r="AE747" s="659">
        <v>8.8538275673545304E-4</v>
      </c>
      <c r="AF747" s="661">
        <v>3.8980685097437049E-3</v>
      </c>
      <c r="AG747" s="659">
        <v>1.9136215317289498E-2</v>
      </c>
      <c r="AH747" s="659">
        <v>2.37371176858517E-2</v>
      </c>
      <c r="AI747" s="661">
        <v>0.10450730033145071</v>
      </c>
      <c r="AJ747" s="659">
        <v>1.07209693861362E-2</v>
      </c>
      <c r="AK747" s="659">
        <v>1.2022849432445901E-2</v>
      </c>
      <c r="AL747" s="661">
        <v>0.37179185086724548</v>
      </c>
    </row>
    <row r="748" spans="1:38" x14ac:dyDescent="0.2">
      <c r="A748" s="329">
        <v>2002</v>
      </c>
      <c r="B748" s="329">
        <v>23</v>
      </c>
      <c r="C748" s="659">
        <v>7.8054167122131801</v>
      </c>
      <c r="D748" s="659">
        <v>9.7467048611193707</v>
      </c>
      <c r="E748" s="661">
        <v>5.3651282958496962</v>
      </c>
      <c r="F748" s="659">
        <v>0.25208037101854103</v>
      </c>
      <c r="G748" s="659">
        <v>0.317779029729165</v>
      </c>
      <c r="H748" s="684">
        <v>1.351099917669</v>
      </c>
      <c r="I748" s="681">
        <v>0.52662714940094202</v>
      </c>
      <c r="J748" s="659">
        <v>0.88416372042025904</v>
      </c>
      <c r="K748" s="675">
        <v>6.8991992992497648</v>
      </c>
      <c r="L748" s="659">
        <v>9.8729535949769708E-3</v>
      </c>
      <c r="M748" s="659">
        <v>1.1081673875262E-2</v>
      </c>
      <c r="N748" s="684">
        <v>0.34152062377351122</v>
      </c>
      <c r="O748" s="727">
        <v>0</v>
      </c>
      <c r="P748" s="728">
        <v>0</v>
      </c>
      <c r="Q748" s="675">
        <v>0</v>
      </c>
      <c r="R748" s="659">
        <v>6.7809881547403305E-4</v>
      </c>
      <c r="S748" s="659">
        <v>1.00174253125252E-3</v>
      </c>
      <c r="T748" s="675">
        <v>3.5203935979268666E-3</v>
      </c>
      <c r="U748" s="659">
        <v>8.7258325071482099E-3</v>
      </c>
      <c r="V748" s="659">
        <v>1.0838391238776999E-2</v>
      </c>
      <c r="W748" s="661">
        <v>4.7497303152422371E-2</v>
      </c>
      <c r="X748" s="659">
        <v>1.62489882080335E-3</v>
      </c>
      <c r="Y748" s="659">
        <v>2.0182944827411499E-3</v>
      </c>
      <c r="Z748" s="661">
        <v>8.8448102139562172E-3</v>
      </c>
      <c r="AA748" s="659">
        <v>1.92274960293822E-3</v>
      </c>
      <c r="AB748" s="659">
        <v>2.3882560936480698E-3</v>
      </c>
      <c r="AC748" s="661">
        <v>1.0466103661731828E-2</v>
      </c>
      <c r="AD748" s="659">
        <v>7.1599445938412001E-4</v>
      </c>
      <c r="AE748" s="659">
        <v>8.8933967835573297E-4</v>
      </c>
      <c r="AF748" s="661">
        <v>3.8973723991109362E-3</v>
      </c>
      <c r="AG748" s="659">
        <v>1.91958189962315E-2</v>
      </c>
      <c r="AH748" s="659">
        <v>2.3843226673232899E-2</v>
      </c>
      <c r="AI748" s="661">
        <v>0.10448861933283159</v>
      </c>
      <c r="AJ748" s="659">
        <v>1.0731508550939999E-2</v>
      </c>
      <c r="AK748" s="659">
        <v>1.20453356152896E-2</v>
      </c>
      <c r="AL748" s="661">
        <v>0.37121925182808052</v>
      </c>
    </row>
    <row r="749" spans="1:38" x14ac:dyDescent="0.2">
      <c r="A749" s="329">
        <v>2002</v>
      </c>
      <c r="B749" s="329">
        <v>24</v>
      </c>
      <c r="C749" s="659">
        <v>7.8065777957728502</v>
      </c>
      <c r="D749" s="659">
        <v>9.7568270258204599</v>
      </c>
      <c r="E749" s="661">
        <v>5.3653404605335959</v>
      </c>
      <c r="F749" s="659">
        <v>0.25226915041881998</v>
      </c>
      <c r="G749" s="659">
        <v>0.31859325108470998</v>
      </c>
      <c r="H749" s="684">
        <v>1.3507873199229881</v>
      </c>
      <c r="I749" s="681">
        <v>0.526732417901422</v>
      </c>
      <c r="J749" s="659">
        <v>0.884995347563449</v>
      </c>
      <c r="K749" s="675">
        <v>6.8877244339763424</v>
      </c>
      <c r="L749" s="659">
        <v>9.8753246753253004E-3</v>
      </c>
      <c r="M749" s="659">
        <v>1.10958528993496E-2</v>
      </c>
      <c r="N749" s="684">
        <v>0.34093836261973992</v>
      </c>
      <c r="O749" s="727">
        <v>0</v>
      </c>
      <c r="P749" s="728">
        <v>0</v>
      </c>
      <c r="Q749" s="675">
        <v>0</v>
      </c>
      <c r="R749" s="659">
        <v>6.7825256572833198E-4</v>
      </c>
      <c r="S749" s="659">
        <v>1.0024130218390501E-3</v>
      </c>
      <c r="T749" s="675">
        <v>3.517862493657725E-3</v>
      </c>
      <c r="U749" s="659">
        <v>8.7325373207589197E-3</v>
      </c>
      <c r="V749" s="659">
        <v>1.0867378214087E-2</v>
      </c>
      <c r="W749" s="661">
        <v>4.7488353160754407E-2</v>
      </c>
      <c r="X749" s="659">
        <v>1.62614801722228E-3</v>
      </c>
      <c r="Y749" s="659">
        <v>2.0236921966204002E-3</v>
      </c>
      <c r="Z749" s="661">
        <v>8.8431451848753166E-3</v>
      </c>
      <c r="AA749" s="659">
        <v>1.9242277822569701E-3</v>
      </c>
      <c r="AB749" s="659">
        <v>2.3946437723975302E-3</v>
      </c>
      <c r="AC749" s="661">
        <v>1.0464139671347477E-2</v>
      </c>
      <c r="AD749" s="659">
        <v>7.1654448775929601E-4</v>
      </c>
      <c r="AE749" s="659">
        <v>8.9171841930946497E-4</v>
      </c>
      <c r="AF749" s="661">
        <v>3.8966393510539072E-3</v>
      </c>
      <c r="AG749" s="659">
        <v>1.92105816166552E-2</v>
      </c>
      <c r="AH749" s="659">
        <v>2.3906982910816402E-2</v>
      </c>
      <c r="AI749" s="661">
        <v>0.10446899366361441</v>
      </c>
      <c r="AJ749" s="659">
        <v>1.0734073215161399E-2</v>
      </c>
      <c r="AK749" s="659">
        <v>1.20607449655736E-2</v>
      </c>
      <c r="AL749" s="661">
        <v>0.37058623062616031</v>
      </c>
    </row>
    <row r="750" spans="1:38" x14ac:dyDescent="0.2">
      <c r="A750" s="329">
        <v>2002</v>
      </c>
      <c r="B750" s="329">
        <v>25</v>
      </c>
      <c r="C750" s="659">
        <v>7.8044366240793996</v>
      </c>
      <c r="D750" s="659">
        <v>9.7632136052574996</v>
      </c>
      <c r="E750" s="661">
        <v>5.3657992586199166</v>
      </c>
      <c r="F750" s="659">
        <v>0.25193654616282002</v>
      </c>
      <c r="G750" s="659">
        <v>0.31895788884687298</v>
      </c>
      <c r="H750" s="684">
        <v>1.3503497493520407</v>
      </c>
      <c r="I750" s="681">
        <v>0.52654080276641901</v>
      </c>
      <c r="J750" s="659">
        <v>0.88545122082780003</v>
      </c>
      <c r="K750" s="675">
        <v>6.8719658059919109</v>
      </c>
      <c r="L750" s="659">
        <v>9.8710474247439596E-3</v>
      </c>
      <c r="M750" s="659">
        <v>1.11044879914704E-2</v>
      </c>
      <c r="N750" s="684">
        <v>0.34013993361030836</v>
      </c>
      <c r="O750" s="727">
        <v>0</v>
      </c>
      <c r="P750" s="728">
        <v>0</v>
      </c>
      <c r="Q750" s="675">
        <v>0</v>
      </c>
      <c r="R750" s="659">
        <v>6.77974076807462E-4</v>
      </c>
      <c r="S750" s="659">
        <v>1.00264646811207E-3</v>
      </c>
      <c r="T750" s="675">
        <v>3.5133696706869076E-3</v>
      </c>
      <c r="U750" s="659">
        <v>8.7207292858228792E-3</v>
      </c>
      <c r="V750" s="659">
        <v>1.08803962905668E-2</v>
      </c>
      <c r="W750" s="661">
        <v>4.7475780725710195E-2</v>
      </c>
      <c r="X750" s="659">
        <v>1.62394878190765E-3</v>
      </c>
      <c r="Y750" s="659">
        <v>2.0261161367883299E-3</v>
      </c>
      <c r="Z750" s="661">
        <v>8.8408013611855057E-3</v>
      </c>
      <c r="AA750" s="659">
        <v>1.92162558520965E-3</v>
      </c>
      <c r="AB750" s="659">
        <v>2.3975112634931602E-3</v>
      </c>
      <c r="AC750" s="661">
        <v>1.0461365241890138E-2</v>
      </c>
      <c r="AD750" s="659">
        <v>7.1557585276058305E-4</v>
      </c>
      <c r="AE750" s="659">
        <v>8.9278643772190897E-4</v>
      </c>
      <c r="AF750" s="661">
        <v>3.8956056479188751E-3</v>
      </c>
      <c r="AG750" s="659">
        <v>1.9184594297713301E-2</v>
      </c>
      <c r="AH750" s="659">
        <v>2.3935616040693702E-2</v>
      </c>
      <c r="AI750" s="661">
        <v>0.10444129017730926</v>
      </c>
      <c r="AJ750" s="659">
        <v>1.07294325834911E-2</v>
      </c>
      <c r="AK750" s="659">
        <v>1.20701311885436E-2</v>
      </c>
      <c r="AL750" s="661">
        <v>0.36971847812433589</v>
      </c>
    </row>
    <row r="751" spans="1:38" x14ac:dyDescent="0.2">
      <c r="A751" s="329">
        <v>2002</v>
      </c>
      <c r="B751" s="329">
        <v>26</v>
      </c>
      <c r="C751" s="659">
        <v>7.8019189322240603</v>
      </c>
      <c r="D751" s="659">
        <v>9.7692742775819994</v>
      </c>
      <c r="E751" s="661">
        <v>5.366735315374461</v>
      </c>
      <c r="F751" s="659">
        <v>0.25154258270149898</v>
      </c>
      <c r="G751" s="659">
        <v>0.31933115400780898</v>
      </c>
      <c r="H751" s="684">
        <v>1.3498242522664674</v>
      </c>
      <c r="I751" s="681">
        <v>0.52631491638663697</v>
      </c>
      <c r="J751" s="659">
        <v>0.88589550925024496</v>
      </c>
      <c r="K751" s="675">
        <v>6.8509648178089471</v>
      </c>
      <c r="L751" s="659">
        <v>9.8660046856950696E-3</v>
      </c>
      <c r="M751" s="659">
        <v>1.1112736518471099E-2</v>
      </c>
      <c r="N751" s="684">
        <v>0.33906910458872064</v>
      </c>
      <c r="O751" s="727">
        <v>0</v>
      </c>
      <c r="P751" s="728">
        <v>0</v>
      </c>
      <c r="Q751" s="675">
        <v>0</v>
      </c>
      <c r="R751" s="659">
        <v>6.7764546977899104E-4</v>
      </c>
      <c r="S751" s="659">
        <v>1.00290062088569E-3</v>
      </c>
      <c r="T751" s="675">
        <v>3.5067905185869616E-3</v>
      </c>
      <c r="U751" s="659">
        <v>8.7067343172281004E-3</v>
      </c>
      <c r="V751" s="659">
        <v>1.0893709104755799E-2</v>
      </c>
      <c r="W751" s="661">
        <v>4.7461151290132023E-2</v>
      </c>
      <c r="X751" s="659">
        <v>1.62134341098794E-3</v>
      </c>
      <c r="Y751" s="659">
        <v>2.02859599947086E-3</v>
      </c>
      <c r="Z751" s="661">
        <v>8.8380770367782364E-3</v>
      </c>
      <c r="AA751" s="659">
        <v>1.9185425776027799E-3</v>
      </c>
      <c r="AB751" s="659">
        <v>2.4004462899855699E-3</v>
      </c>
      <c r="AC751" s="661">
        <v>1.0458135492562921E-2</v>
      </c>
      <c r="AD751" s="659">
        <v>7.1442757123235602E-4</v>
      </c>
      <c r="AE751" s="659">
        <v>8.9387920476987303E-4</v>
      </c>
      <c r="AF751" s="661">
        <v>3.8944054002271926E-3</v>
      </c>
      <c r="AG751" s="659">
        <v>1.9153812479024101E-2</v>
      </c>
      <c r="AH751" s="659">
        <v>2.3964913914330799E-2</v>
      </c>
      <c r="AI751" s="661">
        <v>0.10440910273984445</v>
      </c>
      <c r="AJ751" s="659">
        <v>1.0723952614591199E-2</v>
      </c>
      <c r="AK751" s="659">
        <v>1.20790957741784E-2</v>
      </c>
      <c r="AL751" s="661">
        <v>0.36855455370159979</v>
      </c>
    </row>
    <row r="752" spans="1:38" x14ac:dyDescent="0.2">
      <c r="A752" s="329">
        <v>2002</v>
      </c>
      <c r="B752" s="329">
        <v>27</v>
      </c>
      <c r="C752" s="659">
        <v>7.8004517408320497</v>
      </c>
      <c r="D752" s="659">
        <v>9.7777621174363905</v>
      </c>
      <c r="E752" s="661">
        <v>5.367901317157024</v>
      </c>
      <c r="F752" s="659">
        <v>0.25131759874363302</v>
      </c>
      <c r="G752" s="659">
        <v>0.320065854875137</v>
      </c>
      <c r="H752" s="684">
        <v>1.3491204233614196</v>
      </c>
      <c r="I752" s="681">
        <v>0.52618403555587101</v>
      </c>
      <c r="J752" s="659">
        <v>0.886616264104505</v>
      </c>
      <c r="K752" s="675">
        <v>6.8254032954706609</v>
      </c>
      <c r="L752" s="659">
        <v>9.8630927938030306E-3</v>
      </c>
      <c r="M752" s="659">
        <v>1.1124733480739999E-2</v>
      </c>
      <c r="N752" s="684">
        <v>0.33777299154058849</v>
      </c>
      <c r="O752" s="727">
        <v>0</v>
      </c>
      <c r="P752" s="728">
        <v>0</v>
      </c>
      <c r="Q752" s="675">
        <v>0</v>
      </c>
      <c r="R752" s="659">
        <v>6.7745567302299799E-4</v>
      </c>
      <c r="S752" s="659">
        <v>1.0035291238402501E-3</v>
      </c>
      <c r="T752" s="675">
        <v>3.497101650963369E-3</v>
      </c>
      <c r="U752" s="659">
        <v>8.6987477455994708E-3</v>
      </c>
      <c r="V752" s="659">
        <v>1.09198606861449E-2</v>
      </c>
      <c r="W752" s="661">
        <v>4.7441028071286265E-2</v>
      </c>
      <c r="X752" s="659">
        <v>1.6198553371827801E-3</v>
      </c>
      <c r="Y752" s="659">
        <v>2.03346478274583E-3</v>
      </c>
      <c r="Z752" s="661">
        <v>8.8343310972274266E-3</v>
      </c>
      <c r="AA752" s="659">
        <v>1.91678339151418E-3</v>
      </c>
      <c r="AB752" s="659">
        <v>2.4062078480423998E-3</v>
      </c>
      <c r="AC752" s="661">
        <v>1.0453702287430016E-2</v>
      </c>
      <c r="AD752" s="659">
        <v>7.1377227639801396E-4</v>
      </c>
      <c r="AE752" s="659">
        <v>8.9602482380206501E-4</v>
      </c>
      <c r="AF752" s="661">
        <v>3.892753787443368E-3</v>
      </c>
      <c r="AG752" s="659">
        <v>1.9136234951759E-2</v>
      </c>
      <c r="AH752" s="659">
        <v>2.40224371009727E-2</v>
      </c>
      <c r="AI752" s="661">
        <v>0.10436478213523907</v>
      </c>
      <c r="AJ752" s="659">
        <v>1.0720786156366201E-2</v>
      </c>
      <c r="AK752" s="659">
        <v>1.2092133008770999E-2</v>
      </c>
      <c r="AL752" s="661">
        <v>0.36714567520547536</v>
      </c>
    </row>
    <row r="753" spans="1:38" x14ac:dyDescent="0.2">
      <c r="A753" s="329">
        <v>2002</v>
      </c>
      <c r="B753" s="329">
        <v>28</v>
      </c>
      <c r="C753" s="659">
        <v>7.7991851342249099</v>
      </c>
      <c r="D753" s="659">
        <v>9.7873959140081901</v>
      </c>
      <c r="E753" s="661">
        <v>5.369121477716563</v>
      </c>
      <c r="F753" s="659">
        <v>0.251123939595153</v>
      </c>
      <c r="G753" s="659">
        <v>0.32100203783262499</v>
      </c>
      <c r="H753" s="684">
        <v>1.3480642188323948</v>
      </c>
      <c r="I753" s="681">
        <v>0.52607099255231105</v>
      </c>
      <c r="J753" s="659">
        <v>0.88748120968172095</v>
      </c>
      <c r="K753" s="675">
        <v>6.7940109238406414</v>
      </c>
      <c r="L753" s="659">
        <v>9.8605821664883003E-3</v>
      </c>
      <c r="M753" s="659">
        <v>1.11385745945356E-2</v>
      </c>
      <c r="N753" s="684">
        <v>0.33620156512494931</v>
      </c>
      <c r="O753" s="727">
        <v>0</v>
      </c>
      <c r="P753" s="728">
        <v>0</v>
      </c>
      <c r="Q753" s="675">
        <v>0</v>
      </c>
      <c r="R753" s="659">
        <v>6.7729177378334795E-4</v>
      </c>
      <c r="S753" s="659">
        <v>1.00436973640471E-3</v>
      </c>
      <c r="T753" s="675">
        <v>3.4820164073238033E-3</v>
      </c>
      <c r="U753" s="659">
        <v>8.6918728358111198E-3</v>
      </c>
      <c r="V753" s="659">
        <v>1.09531551616659E-2</v>
      </c>
      <c r="W753" s="661">
        <v>4.7409385773335713E-2</v>
      </c>
      <c r="X753" s="659">
        <v>1.61857555869942E-3</v>
      </c>
      <c r="Y753" s="659">
        <v>2.0396644196885101E-3</v>
      </c>
      <c r="Z753" s="661">
        <v>8.8284365030882744E-3</v>
      </c>
      <c r="AA753" s="659">
        <v>1.9152673132642999E-3</v>
      </c>
      <c r="AB753" s="659">
        <v>2.4135440771075201E-3</v>
      </c>
      <c r="AC753" s="661">
        <v>1.0446727984590521E-2</v>
      </c>
      <c r="AD753" s="659">
        <v>7.1320814371930599E-4</v>
      </c>
      <c r="AE753" s="659">
        <v>8.9875647701191295E-4</v>
      </c>
      <c r="AF753" s="661">
        <v>3.8901574926637275E-3</v>
      </c>
      <c r="AG753" s="659">
        <v>1.9121124128660998E-2</v>
      </c>
      <c r="AH753" s="659">
        <v>2.4095675383706099E-2</v>
      </c>
      <c r="AI753" s="661">
        <v>0.10429521873892304</v>
      </c>
      <c r="AJ753" s="659">
        <v>1.07180553234395E-2</v>
      </c>
      <c r="AK753" s="659">
        <v>1.2107184352989801E-2</v>
      </c>
      <c r="AL753" s="661">
        <v>0.36543767660559545</v>
      </c>
    </row>
    <row r="754" spans="1:38" x14ac:dyDescent="0.2">
      <c r="A754" s="329">
        <v>2002</v>
      </c>
      <c r="B754" s="329">
        <v>29</v>
      </c>
      <c r="C754" s="659">
        <v>7.7972896298937098</v>
      </c>
      <c r="D754" s="659">
        <v>9.7969174004723705</v>
      </c>
      <c r="E754" s="661">
        <v>5.3702710951411055</v>
      </c>
      <c r="F754" s="659">
        <v>0.25083470002698799</v>
      </c>
      <c r="G754" s="659">
        <v>0.32196741793413203</v>
      </c>
      <c r="H754" s="684">
        <v>1.3463596670722731</v>
      </c>
      <c r="I754" s="681">
        <v>0.52590267269730595</v>
      </c>
      <c r="J754" s="659">
        <v>0.88835511011892099</v>
      </c>
      <c r="K754" s="675">
        <v>6.7533489464294716</v>
      </c>
      <c r="L754" s="659">
        <v>9.8568303871330708E-3</v>
      </c>
      <c r="M754" s="659">
        <v>1.1152338931534601E-2</v>
      </c>
      <c r="N754" s="684">
        <v>0.33420190502854602</v>
      </c>
      <c r="O754" s="727">
        <v>0</v>
      </c>
      <c r="P754" s="728">
        <v>0</v>
      </c>
      <c r="Q754" s="675">
        <v>0</v>
      </c>
      <c r="R754" s="659">
        <v>6.77047277008615E-4</v>
      </c>
      <c r="S754" s="659">
        <v>1.00525313568316E-3</v>
      </c>
      <c r="T754" s="675">
        <v>3.4576936778479453E-3</v>
      </c>
      <c r="U754" s="659">
        <v>8.6815978042968801E-3</v>
      </c>
      <c r="V754" s="659">
        <v>1.0987473273068701E-2</v>
      </c>
      <c r="W754" s="661">
        <v>4.7356357015483977E-2</v>
      </c>
      <c r="X754" s="659">
        <v>1.6166619876852701E-3</v>
      </c>
      <c r="Y754" s="659">
        <v>2.0460560321059799E-3</v>
      </c>
      <c r="Z754" s="661">
        <v>8.8185669494520898E-3</v>
      </c>
      <c r="AA754" s="659">
        <v>1.91300263477892E-3</v>
      </c>
      <c r="AB754" s="659">
        <v>2.42110722304123E-3</v>
      </c>
      <c r="AC754" s="661">
        <v>1.0435042130285687E-2</v>
      </c>
      <c r="AD754" s="659">
        <v>7.1236481737686102E-4</v>
      </c>
      <c r="AE754" s="659">
        <v>9.0157275802267296E-4</v>
      </c>
      <c r="AF754" s="661">
        <v>3.8858054942023314E-3</v>
      </c>
      <c r="AG754" s="659">
        <v>1.9098516149794301E-2</v>
      </c>
      <c r="AH754" s="659">
        <v>2.4171183681537801E-2</v>
      </c>
      <c r="AI754" s="661">
        <v>0.10417852968889851</v>
      </c>
      <c r="AJ754" s="659">
        <v>1.07139778938318E-2</v>
      </c>
      <c r="AK754" s="659">
        <v>1.21221488116288E-2</v>
      </c>
      <c r="AL754" s="661">
        <v>0.3632640198702875</v>
      </c>
    </row>
    <row r="755" spans="1:38" x14ac:dyDescent="0.2">
      <c r="A755" s="329">
        <v>2002</v>
      </c>
      <c r="B755" s="329">
        <v>30</v>
      </c>
      <c r="C755" s="659">
        <v>7.7948698343367102</v>
      </c>
      <c r="D755" s="659">
        <v>9.8062818054217704</v>
      </c>
      <c r="E755" s="661">
        <v>5.3838552034926321</v>
      </c>
      <c r="F755" s="659">
        <v>0.25046185110034302</v>
      </c>
      <c r="G755" s="659">
        <v>0.322952460552764</v>
      </c>
      <c r="H755" s="684">
        <v>1.3596629643825622</v>
      </c>
      <c r="I755" s="681">
        <v>0.52568668758992598</v>
      </c>
      <c r="J755" s="659">
        <v>0.88923079301860697</v>
      </c>
      <c r="K755" s="675">
        <v>6.8960901960852015</v>
      </c>
      <c r="L755" s="659">
        <v>9.8520205162792706E-3</v>
      </c>
      <c r="M755" s="659">
        <v>1.11659551908617E-2</v>
      </c>
      <c r="N755" s="684">
        <v>0.34100038005967126</v>
      </c>
      <c r="O755" s="727">
        <v>0</v>
      </c>
      <c r="P755" s="728">
        <v>0</v>
      </c>
      <c r="Q755" s="675">
        <v>0</v>
      </c>
      <c r="R755" s="659">
        <v>6.7673346340848303E-4</v>
      </c>
      <c r="S755" s="659">
        <v>1.00616586204083E-3</v>
      </c>
      <c r="T755" s="675">
        <v>3.5874393069202232E-3</v>
      </c>
      <c r="U755" s="659">
        <v>8.6683590545725605E-3</v>
      </c>
      <c r="V755" s="659">
        <v>1.10224930933702E-2</v>
      </c>
      <c r="W755" s="661">
        <v>4.7801392672097542E-2</v>
      </c>
      <c r="X755" s="659">
        <v>1.61419706045283E-3</v>
      </c>
      <c r="Y755" s="659">
        <v>2.0525768171060698E-3</v>
      </c>
      <c r="Z755" s="661">
        <v>8.901437614779956E-3</v>
      </c>
      <c r="AA755" s="659">
        <v>1.9100873112022701E-3</v>
      </c>
      <c r="AB755" s="659">
        <v>2.4288234410259802E-3</v>
      </c>
      <c r="AC755" s="661">
        <v>1.0533111662622661E-2</v>
      </c>
      <c r="AD755" s="659">
        <v>7.1127860662111996E-4</v>
      </c>
      <c r="AE755" s="659">
        <v>9.0444610594690603E-4</v>
      </c>
      <c r="AF755" s="661">
        <v>3.9223244397126773E-3</v>
      </c>
      <c r="AG755" s="659">
        <v>1.9069397853507301E-2</v>
      </c>
      <c r="AH755" s="659">
        <v>2.4248220778887799E-2</v>
      </c>
      <c r="AI755" s="661">
        <v>0.1051575627372979</v>
      </c>
      <c r="AJ755" s="659">
        <v>1.0708749599925901E-2</v>
      </c>
      <c r="AK755" s="659">
        <v>1.21369454952866E-2</v>
      </c>
      <c r="AL755" s="661">
        <v>0.37065377294653484</v>
      </c>
    </row>
    <row r="756" spans="1:38" x14ac:dyDescent="0.2">
      <c r="A756" s="329">
        <v>2002</v>
      </c>
      <c r="B756" s="329">
        <v>31</v>
      </c>
      <c r="C756" s="659">
        <v>7.7899658586793503</v>
      </c>
      <c r="D756" s="659">
        <v>9.8123812588613593</v>
      </c>
      <c r="E756" s="661">
        <v>5.3838552034926321</v>
      </c>
      <c r="F756" s="659">
        <v>0.24969987096694801</v>
      </c>
      <c r="G756" s="659">
        <v>0.32354473709875797</v>
      </c>
      <c r="H756" s="684">
        <v>1.3596629643825622</v>
      </c>
      <c r="I756" s="681">
        <v>0.525247863413422</v>
      </c>
      <c r="J756" s="659">
        <v>0.88977772302244795</v>
      </c>
      <c r="K756" s="675">
        <v>6.8960901960852015</v>
      </c>
      <c r="L756" s="659">
        <v>9.8422284861391096E-3</v>
      </c>
      <c r="M756" s="659">
        <v>1.11747208066769E-2</v>
      </c>
      <c r="N756" s="684">
        <v>0.34100038005967126</v>
      </c>
      <c r="O756" s="727">
        <v>0</v>
      </c>
      <c r="P756" s="728">
        <v>0</v>
      </c>
      <c r="Q756" s="675">
        <v>0</v>
      </c>
      <c r="R756" s="659">
        <v>6.7609585879565605E-4</v>
      </c>
      <c r="S756" s="659">
        <v>1.0066969881579999E-3</v>
      </c>
      <c r="T756" s="675">
        <v>3.5874393069202232E-3</v>
      </c>
      <c r="U756" s="659">
        <v>8.6412960531931805E-3</v>
      </c>
      <c r="V756" s="659">
        <v>1.10435533982265E-2</v>
      </c>
      <c r="W756" s="661">
        <v>4.7801392672097542E-2</v>
      </c>
      <c r="X756" s="659">
        <v>1.60915737771188E-3</v>
      </c>
      <c r="Y756" s="659">
        <v>2.0564990794413101E-3</v>
      </c>
      <c r="Z756" s="661">
        <v>8.901437614779956E-3</v>
      </c>
      <c r="AA756" s="659">
        <v>1.90412340521027E-3</v>
      </c>
      <c r="AB756" s="659">
        <v>2.4334645900516701E-3</v>
      </c>
      <c r="AC756" s="661">
        <v>1.0533111662622661E-2</v>
      </c>
      <c r="AD756" s="659">
        <v>7.09057799931257E-4</v>
      </c>
      <c r="AE756" s="659">
        <v>9.0617434993642005E-4</v>
      </c>
      <c r="AF756" s="661">
        <v>3.9223244397126773E-3</v>
      </c>
      <c r="AG756" s="659">
        <v>1.9009859689876198E-2</v>
      </c>
      <c r="AH756" s="659">
        <v>2.42945544904761E-2</v>
      </c>
      <c r="AI756" s="661">
        <v>0.1051575627372979</v>
      </c>
      <c r="AJ756" s="659">
        <v>1.0698110827800301E-2</v>
      </c>
      <c r="AK756" s="659">
        <v>1.21464746641051E-2</v>
      </c>
      <c r="AL756" s="661">
        <v>0.37065377294653484</v>
      </c>
    </row>
    <row r="757" spans="1:38" x14ac:dyDescent="0.2">
      <c r="A757" s="329">
        <v>2002</v>
      </c>
      <c r="B757" s="329">
        <v>32</v>
      </c>
      <c r="C757" s="659">
        <v>7.7830403627473599</v>
      </c>
      <c r="D757" s="659">
        <v>9.81547831859457</v>
      </c>
      <c r="E757" s="661">
        <v>5.3838552034926321</v>
      </c>
      <c r="F757" s="659">
        <v>0.248619192565323</v>
      </c>
      <c r="G757" s="659">
        <v>0.32377953482949501</v>
      </c>
      <c r="H757" s="684">
        <v>1.3596629643825622</v>
      </c>
      <c r="I757" s="681">
        <v>0.52462718222097005</v>
      </c>
      <c r="J757" s="659">
        <v>0.8900235761284</v>
      </c>
      <c r="K757" s="675">
        <v>6.8960901960852015</v>
      </c>
      <c r="L757" s="659">
        <v>9.8283773436108994E-3</v>
      </c>
      <c r="M757" s="659">
        <v>1.1179034627149999E-2</v>
      </c>
      <c r="N757" s="684">
        <v>0.34100038005967126</v>
      </c>
      <c r="O757" s="727">
        <v>0</v>
      </c>
      <c r="P757" s="728">
        <v>0</v>
      </c>
      <c r="Q757" s="675">
        <v>0</v>
      </c>
      <c r="R757" s="659">
        <v>6.7519360724820499E-4</v>
      </c>
      <c r="S757" s="659">
        <v>1.0068784911848299E-3</v>
      </c>
      <c r="T757" s="675">
        <v>3.5874393069202232E-3</v>
      </c>
      <c r="U757" s="659">
        <v>8.6029248374438205E-3</v>
      </c>
      <c r="V757" s="659">
        <v>1.10519176652479E-2</v>
      </c>
      <c r="W757" s="661">
        <v>4.7801392672097542E-2</v>
      </c>
      <c r="X757" s="659">
        <v>1.60201176531421E-3</v>
      </c>
      <c r="Y757" s="659">
        <v>2.0580567885822298E-3</v>
      </c>
      <c r="Z757" s="661">
        <v>8.901437614779956E-3</v>
      </c>
      <c r="AA757" s="659">
        <v>1.8956674673618701E-3</v>
      </c>
      <c r="AB757" s="659">
        <v>2.4353072760819202E-3</v>
      </c>
      <c r="AC757" s="661">
        <v>1.0533111662622661E-2</v>
      </c>
      <c r="AD757" s="659">
        <v>7.0590903249527395E-4</v>
      </c>
      <c r="AE757" s="659">
        <v>9.0686087077809297E-4</v>
      </c>
      <c r="AF757" s="661">
        <v>3.9223244397126773E-3</v>
      </c>
      <c r="AG757" s="659">
        <v>1.8925438127535599E-2</v>
      </c>
      <c r="AH757" s="659">
        <v>2.4312951442909101E-2</v>
      </c>
      <c r="AI757" s="661">
        <v>0.1051575627372979</v>
      </c>
      <c r="AJ757" s="659">
        <v>1.0683057796335599E-2</v>
      </c>
      <c r="AK757" s="659">
        <v>1.2151162795410999E-2</v>
      </c>
      <c r="AL757" s="661">
        <v>0.37065377294653484</v>
      </c>
    </row>
    <row r="758" spans="1:38" x14ac:dyDescent="0.2">
      <c r="A758" s="329">
        <v>2002</v>
      </c>
      <c r="B758" s="329">
        <v>33</v>
      </c>
      <c r="C758" s="659">
        <v>7.7764391062960199</v>
      </c>
      <c r="D758" s="659">
        <v>9.8191025259526707</v>
      </c>
      <c r="E758" s="661">
        <v>5.3838552034926321</v>
      </c>
      <c r="F758" s="659">
        <v>0.247593474435399</v>
      </c>
      <c r="G758" s="659">
        <v>0.32411397134688302</v>
      </c>
      <c r="H758" s="684">
        <v>1.3596629643825622</v>
      </c>
      <c r="I758" s="681">
        <v>0.52403628518644896</v>
      </c>
      <c r="J758" s="659">
        <v>0.89033978923027501</v>
      </c>
      <c r="K758" s="675">
        <v>6.8960901960852015</v>
      </c>
      <c r="L758" s="659">
        <v>9.8152017161559704E-3</v>
      </c>
      <c r="M758" s="659">
        <v>1.11842053562584E-2</v>
      </c>
      <c r="N758" s="684">
        <v>0.34100038005967126</v>
      </c>
      <c r="O758" s="727">
        <v>0</v>
      </c>
      <c r="P758" s="728">
        <v>0</v>
      </c>
      <c r="Q758" s="675">
        <v>0</v>
      </c>
      <c r="R758" s="659">
        <v>6.7433486879367596E-4</v>
      </c>
      <c r="S758" s="659">
        <v>1.00716902028862E-3</v>
      </c>
      <c r="T758" s="675">
        <v>3.5874393069202232E-3</v>
      </c>
      <c r="U758" s="659">
        <v>8.5665015178206499E-3</v>
      </c>
      <c r="V758" s="659">
        <v>1.1063819083658701E-2</v>
      </c>
      <c r="W758" s="661">
        <v>4.7801392672097542E-2</v>
      </c>
      <c r="X758" s="659">
        <v>1.5952287636801601E-3</v>
      </c>
      <c r="Y758" s="659">
        <v>2.0602729836793699E-3</v>
      </c>
      <c r="Z758" s="661">
        <v>8.901437614779956E-3</v>
      </c>
      <c r="AA758" s="659">
        <v>1.8876413808364099E-3</v>
      </c>
      <c r="AB758" s="659">
        <v>2.4379295449602299E-3</v>
      </c>
      <c r="AC758" s="661">
        <v>1.0533111662622661E-2</v>
      </c>
      <c r="AD758" s="659">
        <v>7.0292100266378403E-4</v>
      </c>
      <c r="AE758" s="659">
        <v>9.0783695679312105E-4</v>
      </c>
      <c r="AF758" s="661">
        <v>3.9223244397126773E-3</v>
      </c>
      <c r="AG758" s="659">
        <v>1.88453087797412E-2</v>
      </c>
      <c r="AH758" s="659">
        <v>2.4339136261239801E-2</v>
      </c>
      <c r="AI758" s="661">
        <v>0.1051575627372979</v>
      </c>
      <c r="AJ758" s="659">
        <v>1.0668732135398601E-2</v>
      </c>
      <c r="AK758" s="659">
        <v>1.2156785713777801E-2</v>
      </c>
      <c r="AL758" s="661">
        <v>0.37065377294653484</v>
      </c>
    </row>
    <row r="759" spans="1:38" x14ac:dyDescent="0.2">
      <c r="A759" s="329">
        <v>2002</v>
      </c>
      <c r="B759" s="329">
        <v>34</v>
      </c>
      <c r="C759" s="659">
        <v>7.7710276772782603</v>
      </c>
      <c r="D759" s="659">
        <v>9.8242462763683207</v>
      </c>
      <c r="E759" s="661">
        <v>5.3838552034926321</v>
      </c>
      <c r="F759" s="659">
        <v>0.24676029649001699</v>
      </c>
      <c r="G759" s="659">
        <v>0.324683794688788</v>
      </c>
      <c r="H759" s="684">
        <v>1.3596629643825622</v>
      </c>
      <c r="I759" s="681">
        <v>0.523553099669679</v>
      </c>
      <c r="J759" s="659">
        <v>0.89083262779058303</v>
      </c>
      <c r="K759" s="675">
        <v>6.8960901960852015</v>
      </c>
      <c r="L759" s="659">
        <v>9.8044421109490694E-3</v>
      </c>
      <c r="M759" s="659">
        <v>1.1191757332469E-2</v>
      </c>
      <c r="N759" s="684">
        <v>0.34100038005967126</v>
      </c>
      <c r="O759" s="727">
        <v>0</v>
      </c>
      <c r="P759" s="728">
        <v>0</v>
      </c>
      <c r="Q759" s="675">
        <v>0</v>
      </c>
      <c r="R759" s="659">
        <v>6.7363316139944099E-4</v>
      </c>
      <c r="S759" s="659">
        <v>1.0077021696616199E-3</v>
      </c>
      <c r="T759" s="675">
        <v>3.5874393069202232E-3</v>
      </c>
      <c r="U759" s="659">
        <v>8.5369082460868603E-3</v>
      </c>
      <c r="V759" s="659">
        <v>1.10840728424744E-2</v>
      </c>
      <c r="W759" s="661">
        <v>4.7801392672097542E-2</v>
      </c>
      <c r="X759" s="659">
        <v>1.58971937167263E-3</v>
      </c>
      <c r="Y759" s="659">
        <v>2.0640441005891699E-3</v>
      </c>
      <c r="Z759" s="661">
        <v>8.901437614779956E-3</v>
      </c>
      <c r="AA759" s="659">
        <v>1.88112207322196E-3</v>
      </c>
      <c r="AB759" s="659">
        <v>2.4423915327131799E-3</v>
      </c>
      <c r="AC759" s="661">
        <v>1.0533111662622661E-2</v>
      </c>
      <c r="AD759" s="659">
        <v>7.0049373505515601E-4</v>
      </c>
      <c r="AE759" s="659">
        <v>9.0949932851322099E-4</v>
      </c>
      <c r="AF759" s="661">
        <v>3.9223244397126773E-3</v>
      </c>
      <c r="AG759" s="659">
        <v>1.8780231577443799E-2</v>
      </c>
      <c r="AH759" s="659">
        <v>2.4383685576489102E-2</v>
      </c>
      <c r="AI759" s="661">
        <v>0.1051575627372979</v>
      </c>
      <c r="AJ759" s="659">
        <v>1.0657034321673999E-2</v>
      </c>
      <c r="AK759" s="659">
        <v>1.21649935481661E-2</v>
      </c>
      <c r="AL759" s="661">
        <v>0.37065377294653484</v>
      </c>
    </row>
    <row r="760" spans="1:38" x14ac:dyDescent="0.2">
      <c r="A760" s="329">
        <v>2002</v>
      </c>
      <c r="B760" s="329">
        <v>35</v>
      </c>
      <c r="C760" s="659">
        <v>7.7655266056656398</v>
      </c>
      <c r="D760" s="659">
        <v>9.8280976042769392</v>
      </c>
      <c r="E760" s="661">
        <v>5.3838552034926321</v>
      </c>
      <c r="F760" s="659">
        <v>0.245915774864154</v>
      </c>
      <c r="G760" s="659">
        <v>0.32511261118689799</v>
      </c>
      <c r="H760" s="684">
        <v>1.3596629643825622</v>
      </c>
      <c r="I760" s="681">
        <v>0.523062585944845</v>
      </c>
      <c r="J760" s="659">
        <v>0.89120206124911205</v>
      </c>
      <c r="K760" s="675">
        <v>6.8960901960852015</v>
      </c>
      <c r="L760" s="659">
        <v>9.7935221011891099E-3</v>
      </c>
      <c r="M760" s="659">
        <v>1.11974141175016E-2</v>
      </c>
      <c r="N760" s="684">
        <v>0.34100038005967126</v>
      </c>
      <c r="O760" s="727">
        <v>0</v>
      </c>
      <c r="P760" s="728">
        <v>0</v>
      </c>
      <c r="Q760" s="675">
        <v>0</v>
      </c>
      <c r="R760" s="659">
        <v>6.7292112932201896E-4</v>
      </c>
      <c r="S760" s="659">
        <v>1.0081028648029099E-3</v>
      </c>
      <c r="T760" s="675">
        <v>3.5874393069202232E-3</v>
      </c>
      <c r="U760" s="659">
        <v>8.5069225039047808E-3</v>
      </c>
      <c r="V760" s="659">
        <v>1.10993124207796E-2</v>
      </c>
      <c r="W760" s="661">
        <v>4.7801392672097542E-2</v>
      </c>
      <c r="X760" s="659">
        <v>1.5841350334078799E-3</v>
      </c>
      <c r="Y760" s="659">
        <v>2.06688186340698E-3</v>
      </c>
      <c r="Z760" s="661">
        <v>8.901437614779956E-3</v>
      </c>
      <c r="AA760" s="659">
        <v>1.8745138087659799E-3</v>
      </c>
      <c r="AB760" s="659">
        <v>2.4457504166249E-3</v>
      </c>
      <c r="AC760" s="661">
        <v>1.0533111662622661E-2</v>
      </c>
      <c r="AD760" s="659">
        <v>6.9803203636604105E-4</v>
      </c>
      <c r="AE760" s="659">
        <v>9.1074972423180298E-4</v>
      </c>
      <c r="AF760" s="661">
        <v>3.9223244397126773E-3</v>
      </c>
      <c r="AG760" s="659">
        <v>1.8714260442438801E-2</v>
      </c>
      <c r="AH760" s="659">
        <v>2.4417212388258301E-2</v>
      </c>
      <c r="AI760" s="661">
        <v>0.1051575627372979</v>
      </c>
      <c r="AJ760" s="659">
        <v>1.0645163953510299E-2</v>
      </c>
      <c r="AK760" s="659">
        <v>1.2171142049858299E-2</v>
      </c>
      <c r="AL760" s="661">
        <v>0.37065377294653484</v>
      </c>
    </row>
    <row r="761" spans="1:38" x14ac:dyDescent="0.2">
      <c r="A761" s="329">
        <v>2002</v>
      </c>
      <c r="B761" s="329">
        <v>36</v>
      </c>
      <c r="C761" s="659">
        <v>7.7599963081762704</v>
      </c>
      <c r="D761" s="659">
        <v>9.8310130617224996</v>
      </c>
      <c r="E761" s="661">
        <v>5.3838552034926321</v>
      </c>
      <c r="F761" s="659">
        <v>0.24507587027755401</v>
      </c>
      <c r="G761" s="659">
        <v>0.32543720055513398</v>
      </c>
      <c r="H761" s="684">
        <v>1.3596629643825622</v>
      </c>
      <c r="I761" s="681">
        <v>0.52257122948892198</v>
      </c>
      <c r="J761" s="659">
        <v>0.89148089581381795</v>
      </c>
      <c r="K761" s="675">
        <v>6.8960901960852015</v>
      </c>
      <c r="L761" s="659">
        <v>9.7825931695785604E-3</v>
      </c>
      <c r="M761" s="659">
        <v>1.12017026905831E-2</v>
      </c>
      <c r="N761" s="684">
        <v>0.34100038005967126</v>
      </c>
      <c r="O761" s="727">
        <v>0</v>
      </c>
      <c r="P761" s="728">
        <v>0</v>
      </c>
      <c r="Q761" s="675">
        <v>0</v>
      </c>
      <c r="R761" s="659">
        <v>6.72208362491868E-4</v>
      </c>
      <c r="S761" s="659">
        <v>1.00840371000006E-3</v>
      </c>
      <c r="T761" s="675">
        <v>3.5874393069202232E-3</v>
      </c>
      <c r="U761" s="659">
        <v>8.4771017877559897E-3</v>
      </c>
      <c r="V761" s="659">
        <v>1.1110858917116899E-2</v>
      </c>
      <c r="W761" s="661">
        <v>4.7801392672097542E-2</v>
      </c>
      <c r="X761" s="659">
        <v>1.5785812345963999E-3</v>
      </c>
      <c r="Y761" s="659">
        <v>2.06903199611284E-3</v>
      </c>
      <c r="Z761" s="661">
        <v>8.901437614779956E-3</v>
      </c>
      <c r="AA761" s="659">
        <v>1.8679429423111801E-3</v>
      </c>
      <c r="AB761" s="659">
        <v>2.4482957414603199E-3</v>
      </c>
      <c r="AC761" s="661">
        <v>1.0533111662622661E-2</v>
      </c>
      <c r="AD761" s="659">
        <v>6.9558511597100198E-4</v>
      </c>
      <c r="AE761" s="659">
        <v>9.1169693468277999E-4</v>
      </c>
      <c r="AF761" s="661">
        <v>3.9223244397126773E-3</v>
      </c>
      <c r="AG761" s="659">
        <v>1.8648653146190901E-2</v>
      </c>
      <c r="AH761" s="659">
        <v>2.44425995963908E-2</v>
      </c>
      <c r="AI761" s="661">
        <v>0.1051575627372979</v>
      </c>
      <c r="AJ761" s="659">
        <v>1.0633292070433601E-2</v>
      </c>
      <c r="AK761" s="659">
        <v>1.2175804459985401E-2</v>
      </c>
      <c r="AL761" s="661">
        <v>0.37065377294653484</v>
      </c>
    </row>
    <row r="762" spans="1:38" x14ac:dyDescent="0.2">
      <c r="A762" s="329">
        <v>2002</v>
      </c>
      <c r="B762" s="329">
        <v>37</v>
      </c>
      <c r="C762" s="659">
        <v>7.7552334705018504</v>
      </c>
      <c r="D762" s="659">
        <v>9.8340135895729901</v>
      </c>
      <c r="E762" s="661">
        <v>5.3838552034926321</v>
      </c>
      <c r="F762" s="659">
        <v>0.24436925479010599</v>
      </c>
      <c r="G762" s="659">
        <v>0.32578324956126398</v>
      </c>
      <c r="H762" s="684">
        <v>1.3596629643825622</v>
      </c>
      <c r="I762" s="681">
        <v>0.52215079532824904</v>
      </c>
      <c r="J762" s="659">
        <v>0.891773675069641</v>
      </c>
      <c r="K762" s="675">
        <v>6.8960901960852015</v>
      </c>
      <c r="L762" s="659">
        <v>9.7732861037062892E-3</v>
      </c>
      <c r="M762" s="659">
        <v>1.1206136640613099E-2</v>
      </c>
      <c r="N762" s="684">
        <v>0.34100038005967126</v>
      </c>
      <c r="O762" s="727">
        <v>0</v>
      </c>
      <c r="P762" s="728">
        <v>0</v>
      </c>
      <c r="Q762" s="675">
        <v>0</v>
      </c>
      <c r="R762" s="659">
        <v>6.7160065581231305E-4</v>
      </c>
      <c r="S762" s="659">
        <v>1.00872964033251E-3</v>
      </c>
      <c r="T762" s="675">
        <v>3.5874393069202232E-3</v>
      </c>
      <c r="U762" s="659">
        <v>8.4520198405599704E-3</v>
      </c>
      <c r="V762" s="659">
        <v>1.1123156189938799E-2</v>
      </c>
      <c r="W762" s="661">
        <v>4.7801392672097542E-2</v>
      </c>
      <c r="X762" s="659">
        <v>1.5739103354703301E-3</v>
      </c>
      <c r="Y762" s="659">
        <v>2.0713220409613298E-3</v>
      </c>
      <c r="Z762" s="661">
        <v>8.901437614779956E-3</v>
      </c>
      <c r="AA762" s="659">
        <v>1.86241583883132E-3</v>
      </c>
      <c r="AB762" s="659">
        <v>2.45100461630595E-3</v>
      </c>
      <c r="AC762" s="661">
        <v>1.0533111662622661E-2</v>
      </c>
      <c r="AD762" s="659">
        <v>6.93527288408647E-4</v>
      </c>
      <c r="AE762" s="659">
        <v>9.12706158252105E-4</v>
      </c>
      <c r="AF762" s="661">
        <v>3.9223244397126773E-3</v>
      </c>
      <c r="AG762" s="659">
        <v>1.8593472078218501E-2</v>
      </c>
      <c r="AH762" s="659">
        <v>2.4469669254160501E-2</v>
      </c>
      <c r="AI762" s="661">
        <v>0.1051575627372979</v>
      </c>
      <c r="AJ762" s="659">
        <v>1.0623170620977999E-2</v>
      </c>
      <c r="AK762" s="659">
        <v>1.2180623342911799E-2</v>
      </c>
      <c r="AL762" s="661">
        <v>0.37065377294653484</v>
      </c>
    </row>
    <row r="763" spans="1:38" x14ac:dyDescent="0.2">
      <c r="A763" s="329">
        <v>2002</v>
      </c>
      <c r="B763" s="329">
        <v>38</v>
      </c>
      <c r="C763" s="659">
        <v>7.7504003774549997</v>
      </c>
      <c r="D763" s="659">
        <v>9.8359851843097896</v>
      </c>
      <c r="E763" s="661">
        <v>5.3838552034926321</v>
      </c>
      <c r="F763" s="659">
        <v>0.24367017300840599</v>
      </c>
      <c r="G763" s="659">
        <v>0.32600596112656699</v>
      </c>
      <c r="H763" s="684">
        <v>1.3596629643825622</v>
      </c>
      <c r="I763" s="681">
        <v>0.52172741926265198</v>
      </c>
      <c r="J763" s="659">
        <v>0.89196218562649898</v>
      </c>
      <c r="K763" s="675">
        <v>6.8960901960852015</v>
      </c>
      <c r="L763" s="659">
        <v>9.7639436870184792E-3</v>
      </c>
      <c r="M763" s="659">
        <v>1.1209048466523101E-2</v>
      </c>
      <c r="N763" s="684">
        <v>0.34100038005967126</v>
      </c>
      <c r="O763" s="727">
        <v>0</v>
      </c>
      <c r="P763" s="728">
        <v>0</v>
      </c>
      <c r="Q763" s="675">
        <v>0</v>
      </c>
      <c r="R763" s="659">
        <v>6.7099002068917802E-4</v>
      </c>
      <c r="S763" s="659">
        <v>1.0089324354412999E-3</v>
      </c>
      <c r="T763" s="675">
        <v>3.5874393069202232E-3</v>
      </c>
      <c r="U763" s="659">
        <v>8.4272016091613399E-3</v>
      </c>
      <c r="V763" s="659">
        <v>1.1131073782033299E-2</v>
      </c>
      <c r="W763" s="661">
        <v>4.7801392672097542E-2</v>
      </c>
      <c r="X763" s="659">
        <v>1.56928928793101E-3</v>
      </c>
      <c r="Y763" s="659">
        <v>2.0727963725670198E-3</v>
      </c>
      <c r="Z763" s="661">
        <v>8.901437614779956E-3</v>
      </c>
      <c r="AA763" s="659">
        <v>1.8569468718951101E-3</v>
      </c>
      <c r="AB763" s="659">
        <v>2.4527499655426798E-3</v>
      </c>
      <c r="AC763" s="661">
        <v>1.0533111662622661E-2</v>
      </c>
      <c r="AD763" s="659">
        <v>6.9149019102043104E-4</v>
      </c>
      <c r="AE763" s="659">
        <v>9.1335586807416303E-4</v>
      </c>
      <c r="AF763" s="661">
        <v>3.9223244397126773E-3</v>
      </c>
      <c r="AG763" s="659">
        <v>1.85388762305496E-2</v>
      </c>
      <c r="AH763" s="659">
        <v>2.4487083372883099E-2</v>
      </c>
      <c r="AI763" s="661">
        <v>0.1051575627372979</v>
      </c>
      <c r="AJ763" s="659">
        <v>1.0613015346084401E-2</v>
      </c>
      <c r="AK763" s="659">
        <v>1.2183785593752E-2</v>
      </c>
      <c r="AL763" s="661">
        <v>0.37065377294653484</v>
      </c>
    </row>
    <row r="764" spans="1:38" ht="13.5" thickBot="1" x14ac:dyDescent="0.25">
      <c r="A764" s="330">
        <v>2002</v>
      </c>
      <c r="B764" s="330">
        <v>39</v>
      </c>
      <c r="C764" s="659">
        <v>7.7456768570284904</v>
      </c>
      <c r="D764" s="659">
        <v>9.8374565375901106</v>
      </c>
      <c r="E764" s="662">
        <v>5.3838552034926321</v>
      </c>
      <c r="F764" s="659">
        <v>0.24302772446838899</v>
      </c>
      <c r="G764" s="659">
        <v>0.326171084570402</v>
      </c>
      <c r="H764" s="685">
        <v>1.3596629643825622</v>
      </c>
      <c r="I764" s="682">
        <v>0.52132105982332999</v>
      </c>
      <c r="J764" s="667">
        <v>0.89210191771381997</v>
      </c>
      <c r="K764" s="676">
        <v>6.8960901960852015</v>
      </c>
      <c r="L764" s="667">
        <v>9.7550628578424604E-3</v>
      </c>
      <c r="M764" s="667">
        <v>1.1211225075065201E-2</v>
      </c>
      <c r="N764" s="685">
        <v>0.34100038005967126</v>
      </c>
      <c r="O764" s="729">
        <v>0</v>
      </c>
      <c r="P764" s="730">
        <v>0</v>
      </c>
      <c r="Q764" s="676">
        <v>0</v>
      </c>
      <c r="R764" s="667">
        <v>6.7040791095865598E-4</v>
      </c>
      <c r="S764" s="667">
        <v>1.0090804946657299E-3</v>
      </c>
      <c r="T764" s="676">
        <v>3.5874393069202232E-3</v>
      </c>
      <c r="U764" s="659">
        <v>8.4044108736870005E-3</v>
      </c>
      <c r="V764" s="659">
        <v>1.11369497323604E-2</v>
      </c>
      <c r="W764" s="662">
        <v>4.7801392672097542E-2</v>
      </c>
      <c r="X764" s="659">
        <v>1.56504613942799E-3</v>
      </c>
      <c r="Y764" s="659">
        <v>2.0738905328014398E-3</v>
      </c>
      <c r="Z764" s="662">
        <v>8.901437614779956E-3</v>
      </c>
      <c r="AA764" s="659">
        <v>1.8519257881884101E-3</v>
      </c>
      <c r="AB764" s="659">
        <v>2.45404416593038E-3</v>
      </c>
      <c r="AC764" s="662">
        <v>1.0533111662622661E-2</v>
      </c>
      <c r="AD764" s="659">
        <v>6.89620983530251E-4</v>
      </c>
      <c r="AE764" s="659">
        <v>9.1383797313578303E-4</v>
      </c>
      <c r="AF764" s="662">
        <v>3.9223244397126773E-3</v>
      </c>
      <c r="AG764" s="659">
        <v>1.8488740925911299E-2</v>
      </c>
      <c r="AH764" s="659">
        <v>2.4500004227208799E-2</v>
      </c>
      <c r="AI764" s="662">
        <v>0.1051575627372979</v>
      </c>
      <c r="AJ764" s="659">
        <v>1.0603362398214E-2</v>
      </c>
      <c r="AK764" s="659">
        <v>1.21861522753175E-2</v>
      </c>
      <c r="AL764" s="662">
        <v>0.37065377294653484</v>
      </c>
    </row>
    <row r="765" spans="1:38" x14ac:dyDescent="0.2">
      <c r="A765" s="17">
        <v>2003</v>
      </c>
      <c r="B765" s="17">
        <v>0</v>
      </c>
      <c r="C765" s="659">
        <v>2.0964324412020501</v>
      </c>
      <c r="D765" s="659">
        <v>3.0286184623300301</v>
      </c>
      <c r="E765" s="660">
        <v>1.4296688194181162</v>
      </c>
      <c r="F765" s="659">
        <v>0.151094265790887</v>
      </c>
      <c r="G765" s="659">
        <v>0.187529215241552</v>
      </c>
      <c r="H765" s="683">
        <v>0.41089009632616286</v>
      </c>
      <c r="I765" s="680">
        <v>0.26738038090385802</v>
      </c>
      <c r="J765" s="664">
        <v>0.293695639495753</v>
      </c>
      <c r="K765" s="674">
        <v>4.5417130411113273</v>
      </c>
      <c r="L765" s="664">
        <v>2.42080151538708E-3</v>
      </c>
      <c r="M765" s="664">
        <v>2.62120978470926E-3</v>
      </c>
      <c r="N765" s="683">
        <v>0.21662040500536012</v>
      </c>
      <c r="O765" s="725">
        <v>0</v>
      </c>
      <c r="P765" s="726">
        <v>0</v>
      </c>
      <c r="Q765" s="674">
        <v>0</v>
      </c>
      <c r="R765" s="664">
        <v>6.7106153462461501E-4</v>
      </c>
      <c r="S765" s="664">
        <v>9.8667229442397507E-4</v>
      </c>
      <c r="T765" s="674">
        <v>3.7189915152546016E-3</v>
      </c>
      <c r="U765" s="659">
        <v>5.1358973625359504E-3</v>
      </c>
      <c r="V765" s="659">
        <v>6.2090317423647099E-3</v>
      </c>
      <c r="W765" s="660">
        <v>1.3983056537741245E-2</v>
      </c>
      <c r="X765" s="659">
        <v>9.5639244599861404E-4</v>
      </c>
      <c r="Y765" s="659">
        <v>1.15622785842998E-3</v>
      </c>
      <c r="Z765" s="660">
        <v>2.6038834711823171E-3</v>
      </c>
      <c r="AA765" s="659">
        <v>1.1317033638329299E-3</v>
      </c>
      <c r="AB765" s="659">
        <v>1.36816996086878E-3</v>
      </c>
      <c r="AC765" s="660">
        <v>3.0811877784719856E-3</v>
      </c>
      <c r="AD765" s="659">
        <v>4.2142434812034098E-4</v>
      </c>
      <c r="AE765" s="659">
        <v>5.0947960648745202E-4</v>
      </c>
      <c r="AF765" s="660">
        <v>1.1473739228850146E-3</v>
      </c>
      <c r="AG765" s="659">
        <v>1.1298390104799799E-2</v>
      </c>
      <c r="AH765" s="659">
        <v>1.36591544892249E-2</v>
      </c>
      <c r="AI765" s="660">
        <v>3.0761113956409025E-2</v>
      </c>
      <c r="AJ765" s="659">
        <v>2.63131435736501E-3</v>
      </c>
      <c r="AK765" s="659">
        <v>2.8491499253924198E-3</v>
      </c>
      <c r="AL765" s="660">
        <v>0.23545769012332082</v>
      </c>
    </row>
    <row r="766" spans="1:38" x14ac:dyDescent="0.2">
      <c r="A766" s="329">
        <v>2003</v>
      </c>
      <c r="B766" s="329">
        <v>1</v>
      </c>
      <c r="C766" s="659">
        <v>2.0977733196744901</v>
      </c>
      <c r="D766" s="659">
        <v>3.0258314348983202</v>
      </c>
      <c r="E766" s="661">
        <v>1.4306102271992105</v>
      </c>
      <c r="F766" s="659">
        <v>0.15140896619387501</v>
      </c>
      <c r="G766" s="659">
        <v>0.18727555125697301</v>
      </c>
      <c r="H766" s="684">
        <v>0.41176990681224213</v>
      </c>
      <c r="I766" s="681">
        <v>0.267534272344638</v>
      </c>
      <c r="J766" s="659">
        <v>0.29347323652852397</v>
      </c>
      <c r="K766" s="675">
        <v>4.5396653408664172</v>
      </c>
      <c r="L766" s="659">
        <v>2.4219189277239601E-3</v>
      </c>
      <c r="M766" s="659">
        <v>2.61919548243033E-3</v>
      </c>
      <c r="N766" s="684">
        <v>0.21641455714310945</v>
      </c>
      <c r="O766" s="727">
        <v>0</v>
      </c>
      <c r="P766" s="728">
        <v>0</v>
      </c>
      <c r="Q766" s="675">
        <v>0</v>
      </c>
      <c r="R766" s="659">
        <v>6.7140876384119404E-4</v>
      </c>
      <c r="S766" s="659">
        <v>9.8648383867727197E-4</v>
      </c>
      <c r="T766" s="675">
        <v>3.7335359290651474E-3</v>
      </c>
      <c r="U766" s="659">
        <v>5.1470722047166099E-3</v>
      </c>
      <c r="V766" s="659">
        <v>6.1999409478448999E-3</v>
      </c>
      <c r="W766" s="661">
        <v>1.4015735848374899E-2</v>
      </c>
      <c r="X766" s="659">
        <v>9.5847290739088295E-4</v>
      </c>
      <c r="Y766" s="659">
        <v>1.15453578224382E-3</v>
      </c>
      <c r="Z766" s="661">
        <v>2.6099704792982526E-3</v>
      </c>
      <c r="AA766" s="659">
        <v>1.13416547982078E-3</v>
      </c>
      <c r="AB766" s="659">
        <v>1.36616749182799E-3</v>
      </c>
      <c r="AC766" s="661">
        <v>3.0883897041502329E-3</v>
      </c>
      <c r="AD766" s="659">
        <v>4.22340854305976E-4</v>
      </c>
      <c r="AE766" s="659">
        <v>5.0873370610742604E-4</v>
      </c>
      <c r="AF766" s="661">
        <v>1.150055725261307E-3</v>
      </c>
      <c r="AG766" s="659">
        <v>1.1322973841222401E-2</v>
      </c>
      <c r="AH766" s="659">
        <v>1.36391642152702E-2</v>
      </c>
      <c r="AI766" s="661">
        <v>3.0833016241971656E-2</v>
      </c>
      <c r="AJ766" s="659">
        <v>2.63253015874222E-3</v>
      </c>
      <c r="AK766" s="659">
        <v>2.8469598666913602E-3</v>
      </c>
      <c r="AL766" s="661">
        <v>0.2352339699960124</v>
      </c>
    </row>
    <row r="767" spans="1:38" x14ac:dyDescent="0.2">
      <c r="A767" s="329">
        <v>2003</v>
      </c>
      <c r="B767" s="329">
        <v>2</v>
      </c>
      <c r="C767" s="659">
        <v>2.1022986738907599</v>
      </c>
      <c r="D767" s="659">
        <v>3.0303534689674101</v>
      </c>
      <c r="E767" s="661">
        <v>1.4324971158186619</v>
      </c>
      <c r="F767" s="659">
        <v>0.15246721351259099</v>
      </c>
      <c r="G767" s="659">
        <v>0.188191810589107</v>
      </c>
      <c r="H767" s="684">
        <v>0.41347270824914395</v>
      </c>
      <c r="I767" s="681">
        <v>0.26805390973881299</v>
      </c>
      <c r="J767" s="659">
        <v>0.29400439667323902</v>
      </c>
      <c r="K767" s="675">
        <v>4.5378424559905755</v>
      </c>
      <c r="L767" s="659">
        <v>2.4256978046418398E-3</v>
      </c>
      <c r="M767" s="659">
        <v>2.6220523436220602E-3</v>
      </c>
      <c r="N767" s="684">
        <v>0.21613386094223344</v>
      </c>
      <c r="O767" s="727">
        <v>0</v>
      </c>
      <c r="P767" s="728">
        <v>0</v>
      </c>
      <c r="Q767" s="675">
        <v>0</v>
      </c>
      <c r="R767" s="659">
        <v>6.7258220318925797E-4</v>
      </c>
      <c r="S767" s="659">
        <v>9.8782050691425508E-4</v>
      </c>
      <c r="T767" s="675">
        <v>3.7603563853016936E-3</v>
      </c>
      <c r="U767" s="659">
        <v>5.1846426576398503E-3</v>
      </c>
      <c r="V767" s="659">
        <v>6.2324024499338399E-3</v>
      </c>
      <c r="W767" s="661">
        <v>1.4078272268961816E-2</v>
      </c>
      <c r="X767" s="659">
        <v>9.6546899892214295E-4</v>
      </c>
      <c r="Y767" s="659">
        <v>1.1605806177876299E-3</v>
      </c>
      <c r="Z767" s="661">
        <v>2.621615640228041E-3</v>
      </c>
      <c r="AA767" s="659">
        <v>1.1424443838802E-3</v>
      </c>
      <c r="AB767" s="659">
        <v>1.3733206029698901E-3</v>
      </c>
      <c r="AC767" s="661">
        <v>3.1021695534527568E-3</v>
      </c>
      <c r="AD767" s="659">
        <v>4.2542362602737401E-4</v>
      </c>
      <c r="AE767" s="659">
        <v>5.1139757596757401E-4</v>
      </c>
      <c r="AF767" s="661">
        <v>1.1551869114830927E-3</v>
      </c>
      <c r="AG767" s="659">
        <v>1.14056143054189E-2</v>
      </c>
      <c r="AH767" s="659">
        <v>1.37105749087643E-2</v>
      </c>
      <c r="AI767" s="661">
        <v>3.0970577820096948E-2</v>
      </c>
      <c r="AJ767" s="659">
        <v>2.6366361540834499E-3</v>
      </c>
      <c r="AK767" s="659">
        <v>2.8500665717602299E-3</v>
      </c>
      <c r="AL767" s="661">
        <v>0.23492883181124669</v>
      </c>
    </row>
    <row r="768" spans="1:38" x14ac:dyDescent="0.2">
      <c r="A768" s="329">
        <v>2003</v>
      </c>
      <c r="B768" s="329">
        <v>3</v>
      </c>
      <c r="C768" s="659">
        <v>2.1074269904040501</v>
      </c>
      <c r="D768" s="659">
        <v>3.0395954128468401</v>
      </c>
      <c r="E768" s="661">
        <v>1.4316308133825619</v>
      </c>
      <c r="F768" s="659">
        <v>0.153666811151116</v>
      </c>
      <c r="G768" s="659">
        <v>0.18982423058775399</v>
      </c>
      <c r="H768" s="684">
        <v>0.41320140601053174</v>
      </c>
      <c r="I768" s="681">
        <v>0.26864269049863498</v>
      </c>
      <c r="J768" s="659">
        <v>0.295009494790062</v>
      </c>
      <c r="K768" s="675">
        <v>4.5592734296591342</v>
      </c>
      <c r="L768" s="659">
        <v>2.4299788352853701E-3</v>
      </c>
      <c r="M768" s="659">
        <v>2.6280902891900599E-3</v>
      </c>
      <c r="N768" s="684">
        <v>0.21736689272963283</v>
      </c>
      <c r="O768" s="727">
        <v>0</v>
      </c>
      <c r="P768" s="728">
        <v>0</v>
      </c>
      <c r="Q768" s="675">
        <v>0</v>
      </c>
      <c r="R768" s="659">
        <v>6.7391130328845904E-4</v>
      </c>
      <c r="S768" s="659">
        <v>9.9006469943091805E-4</v>
      </c>
      <c r="T768" s="675">
        <v>3.7546326932291554E-3</v>
      </c>
      <c r="U768" s="659">
        <v>5.2272296782887896E-3</v>
      </c>
      <c r="V768" s="659">
        <v>6.2903104628598298E-3</v>
      </c>
      <c r="W768" s="661">
        <v>1.4060619109124681E-2</v>
      </c>
      <c r="X768" s="659">
        <v>9.7339970508080798E-4</v>
      </c>
      <c r="Y768" s="659">
        <v>1.17136374924558E-3</v>
      </c>
      <c r="Z768" s="661">
        <v>2.6183283500311322E-3</v>
      </c>
      <c r="AA768" s="659">
        <v>1.1518283461363101E-3</v>
      </c>
      <c r="AB768" s="659">
        <v>1.3860801786422499E-3</v>
      </c>
      <c r="AC768" s="661">
        <v>3.0982801807337749E-3</v>
      </c>
      <c r="AD768" s="659">
        <v>4.2891810315213698E-4</v>
      </c>
      <c r="AE768" s="659">
        <v>5.1614892871294695E-4</v>
      </c>
      <c r="AF768" s="661">
        <v>1.1537387906596186E-3</v>
      </c>
      <c r="AG768" s="659">
        <v>1.1499295606094501E-2</v>
      </c>
      <c r="AH768" s="659">
        <v>1.3837962329201901E-2</v>
      </c>
      <c r="AI768" s="661">
        <v>3.0931756467518161E-2</v>
      </c>
      <c r="AJ768" s="659">
        <v>2.6412896277782901E-3</v>
      </c>
      <c r="AK768" s="659">
        <v>2.8566287510279299E-3</v>
      </c>
      <c r="AL768" s="661">
        <v>0.23626906725147537</v>
      </c>
    </row>
    <row r="769" spans="1:38" x14ac:dyDescent="0.2">
      <c r="A769" s="329">
        <v>2003</v>
      </c>
      <c r="B769" s="329">
        <v>4</v>
      </c>
      <c r="C769" s="659">
        <v>2.7714682989542898</v>
      </c>
      <c r="D769" s="659">
        <v>3.8860188343686901</v>
      </c>
      <c r="E769" s="661">
        <v>3.4794199419038847</v>
      </c>
      <c r="F769" s="659">
        <v>0.173878581669451</v>
      </c>
      <c r="G769" s="659">
        <v>0.23620519739206799</v>
      </c>
      <c r="H769" s="684">
        <v>0.91404807113493303</v>
      </c>
      <c r="I769" s="681">
        <v>0.31511377625736198</v>
      </c>
      <c r="J769" s="659">
        <v>0.42106847314632601</v>
      </c>
      <c r="K769" s="675">
        <v>4.5392712550857448</v>
      </c>
      <c r="L769" s="659">
        <v>3.0117746693832199E-3</v>
      </c>
      <c r="M769" s="659">
        <v>4.0242303602256004E-3</v>
      </c>
      <c r="N769" s="684">
        <v>0.31653593125417978</v>
      </c>
      <c r="O769" s="727">
        <v>0</v>
      </c>
      <c r="P769" s="728">
        <v>0</v>
      </c>
      <c r="Q769" s="675">
        <v>0</v>
      </c>
      <c r="R769" s="659">
        <v>6.7498504174052295E-4</v>
      </c>
      <c r="S769" s="659">
        <v>9.9171515122849305E-4</v>
      </c>
      <c r="T769" s="675">
        <v>3.7727869654383484E-3</v>
      </c>
      <c r="U769" s="659">
        <v>5.9459349294853601E-3</v>
      </c>
      <c r="V769" s="659">
        <v>7.9395315307078506E-3</v>
      </c>
      <c r="W769" s="661">
        <v>3.1878002964789917E-2</v>
      </c>
      <c r="X769" s="659">
        <v>1.10723497536595E-3</v>
      </c>
      <c r="Y769" s="659">
        <v>1.47847733526483E-3</v>
      </c>
      <c r="Z769" s="661">
        <v>5.9362294138148048E-3</v>
      </c>
      <c r="AA769" s="659">
        <v>1.3101963658798E-3</v>
      </c>
      <c r="AB769" s="659">
        <v>1.7494891026584201E-3</v>
      </c>
      <c r="AC769" s="661">
        <v>7.0243663069339025E-3</v>
      </c>
      <c r="AD769" s="659">
        <v>4.8789102860889E-4</v>
      </c>
      <c r="AE769" s="659">
        <v>6.51475393530722E-4</v>
      </c>
      <c r="AF769" s="661">
        <v>2.6157368574045046E-3</v>
      </c>
      <c r="AG769" s="659">
        <v>1.30803704091521E-2</v>
      </c>
      <c r="AH769" s="659">
        <v>1.7466065644247901E-2</v>
      </c>
      <c r="AI769" s="661">
        <v>7.0127923764916708E-2</v>
      </c>
      <c r="AJ769" s="659">
        <v>3.2736787367835698E-3</v>
      </c>
      <c r="AK769" s="659">
        <v>4.3741768690304201E-3</v>
      </c>
      <c r="AL769" s="661">
        <v>0.34406180115739043</v>
      </c>
    </row>
    <row r="770" spans="1:38" x14ac:dyDescent="0.2">
      <c r="A770" s="329">
        <v>2003</v>
      </c>
      <c r="B770" s="329">
        <v>5</v>
      </c>
      <c r="C770" s="659">
        <v>2.7878302328479201</v>
      </c>
      <c r="D770" s="659">
        <v>3.90684180935714</v>
      </c>
      <c r="E770" s="661">
        <v>3.4799938255318201</v>
      </c>
      <c r="F770" s="659">
        <v>0.17736319091790401</v>
      </c>
      <c r="G770" s="659">
        <v>0.239805698784995</v>
      </c>
      <c r="H770" s="684">
        <v>0.91487913742001636</v>
      </c>
      <c r="I770" s="681">
        <v>0.31691011087243498</v>
      </c>
      <c r="J770" s="659">
        <v>0.42362670106865002</v>
      </c>
      <c r="K770" s="675">
        <v>4.5514686688590187</v>
      </c>
      <c r="L770" s="659">
        <v>3.02565645720135E-3</v>
      </c>
      <c r="M770" s="659">
        <v>4.0417264746556401E-3</v>
      </c>
      <c r="N770" s="684">
        <v>0.31745683413513781</v>
      </c>
      <c r="O770" s="727">
        <v>0</v>
      </c>
      <c r="P770" s="728">
        <v>0</v>
      </c>
      <c r="Q770" s="675">
        <v>0</v>
      </c>
      <c r="R770" s="659">
        <v>6.7848791913308797E-4</v>
      </c>
      <c r="S770" s="659">
        <v>9.9579539398006803E-4</v>
      </c>
      <c r="T770" s="675">
        <v>3.7769422607193477E-3</v>
      </c>
      <c r="U770" s="659">
        <v>6.0696594435240402E-3</v>
      </c>
      <c r="V770" s="659">
        <v>8.0673400364285105E-3</v>
      </c>
      <c r="W770" s="661">
        <v>3.1903561312812814E-2</v>
      </c>
      <c r="X770" s="659">
        <v>1.1302742258545999E-3</v>
      </c>
      <c r="Y770" s="659">
        <v>1.50227662246328E-3</v>
      </c>
      <c r="Z770" s="661">
        <v>5.9409904809051136E-3</v>
      </c>
      <c r="AA770" s="659">
        <v>1.3374590590497001E-3</v>
      </c>
      <c r="AB770" s="659">
        <v>1.77765043919732E-3</v>
      </c>
      <c r="AC770" s="661">
        <v>7.0299984397380689E-3</v>
      </c>
      <c r="AD770" s="659">
        <v>4.98043013707839E-4</v>
      </c>
      <c r="AE770" s="659">
        <v>6.6196204775910699E-4</v>
      </c>
      <c r="AF770" s="661">
        <v>2.6178346730435045E-3</v>
      </c>
      <c r="AG770" s="659">
        <v>1.33525542078161E-2</v>
      </c>
      <c r="AH770" s="659">
        <v>1.7747214489724699E-2</v>
      </c>
      <c r="AI770" s="661">
        <v>7.0184171229159376E-2</v>
      </c>
      <c r="AJ770" s="659">
        <v>3.28876872309215E-3</v>
      </c>
      <c r="AK770" s="659">
        <v>4.39319452091394E-3</v>
      </c>
      <c r="AL770" s="661">
        <v>0.34506293765521434</v>
      </c>
    </row>
    <row r="771" spans="1:38" x14ac:dyDescent="0.2">
      <c r="A771" s="329">
        <v>2003</v>
      </c>
      <c r="B771" s="329">
        <v>6</v>
      </c>
      <c r="C771" s="659">
        <v>3.34515915781044</v>
      </c>
      <c r="D771" s="659">
        <v>4.6041781711063603</v>
      </c>
      <c r="E771" s="661">
        <v>3.480798566699518</v>
      </c>
      <c r="F771" s="659">
        <v>0.190252531653785</v>
      </c>
      <c r="G771" s="659">
        <v>0.277117972033394</v>
      </c>
      <c r="H771" s="684">
        <v>0.91474421090194014</v>
      </c>
      <c r="I771" s="681">
        <v>0.34269197807239599</v>
      </c>
      <c r="J771" s="659">
        <v>0.52228573514345</v>
      </c>
      <c r="K771" s="675">
        <v>4.5334866789702044</v>
      </c>
      <c r="L771" s="659">
        <v>3.5372918629394999E-3</v>
      </c>
      <c r="M771" s="659">
        <v>4.5118084712159204E-3</v>
      </c>
      <c r="N771" s="684">
        <v>0.31585941110933519</v>
      </c>
      <c r="O771" s="727">
        <v>0</v>
      </c>
      <c r="P771" s="728">
        <v>0</v>
      </c>
      <c r="Q771" s="675">
        <v>0</v>
      </c>
      <c r="R771" s="659">
        <v>6.7691599508235402E-4</v>
      </c>
      <c r="S771" s="659">
        <v>9.9494761230938694E-4</v>
      </c>
      <c r="T771" s="675">
        <v>3.7860151609489653E-3</v>
      </c>
      <c r="U771" s="659">
        <v>6.5280783248078799E-3</v>
      </c>
      <c r="V771" s="659">
        <v>9.3941304913551706E-3</v>
      </c>
      <c r="W771" s="661">
        <v>3.1905816415241393E-2</v>
      </c>
      <c r="X771" s="659">
        <v>1.21563920130342E-3</v>
      </c>
      <c r="Y771" s="659">
        <v>1.7493476584009E-3</v>
      </c>
      <c r="Z771" s="661">
        <v>5.9414104005421067E-3</v>
      </c>
      <c r="AA771" s="659">
        <v>1.4384719286129801E-3</v>
      </c>
      <c r="AB771" s="659">
        <v>2.07001060441534E-3</v>
      </c>
      <c r="AC771" s="661">
        <v>7.0304974547708522E-3</v>
      </c>
      <c r="AD771" s="659">
        <v>5.3565827074848402E-4</v>
      </c>
      <c r="AE771" s="659">
        <v>7.7083144665639105E-4</v>
      </c>
      <c r="AF771" s="661">
        <v>2.6180191699547244E-3</v>
      </c>
      <c r="AG771" s="659">
        <v>1.43610178943194E-2</v>
      </c>
      <c r="AH771" s="659">
        <v>2.0666001954943902E-2</v>
      </c>
      <c r="AI771" s="661">
        <v>7.018914413450239E-2</v>
      </c>
      <c r="AJ771" s="659">
        <v>3.84489614439647E-3</v>
      </c>
      <c r="AK771" s="659">
        <v>4.9041555708200704E-3</v>
      </c>
      <c r="AL771" s="661">
        <v>0.34332647505818276</v>
      </c>
    </row>
    <row r="772" spans="1:38" x14ac:dyDescent="0.2">
      <c r="A772" s="329">
        <v>2003</v>
      </c>
      <c r="B772" s="329">
        <v>7</v>
      </c>
      <c r="C772" s="659">
        <v>3.32832576929881</v>
      </c>
      <c r="D772" s="659">
        <v>4.5840811922021896</v>
      </c>
      <c r="E772" s="661">
        <v>3.4807847034313415</v>
      </c>
      <c r="F772" s="659">
        <v>0.18688183675034201</v>
      </c>
      <c r="G772" s="659">
        <v>0.27394878340087703</v>
      </c>
      <c r="H772" s="684">
        <v>0.91377529424702442</v>
      </c>
      <c r="I772" s="681">
        <v>0.34094397494893602</v>
      </c>
      <c r="J772" s="659">
        <v>0.51979935623851303</v>
      </c>
      <c r="K772" s="675">
        <v>4.5106346516698022</v>
      </c>
      <c r="L772" s="659">
        <v>3.5225509236393102E-3</v>
      </c>
      <c r="M772" s="659">
        <v>4.49491403126317E-3</v>
      </c>
      <c r="N772" s="684">
        <v>0.31398610370084096</v>
      </c>
      <c r="O772" s="727">
        <v>0</v>
      </c>
      <c r="P772" s="728">
        <v>0</v>
      </c>
      <c r="Q772" s="675">
        <v>0</v>
      </c>
      <c r="R772" s="659">
        <v>6.7374097685753696E-4</v>
      </c>
      <c r="S772" s="659">
        <v>9.9192824159989004E-4</v>
      </c>
      <c r="T772" s="675">
        <v>3.7849696641422815E-3</v>
      </c>
      <c r="U772" s="659">
        <v>6.4083818495998604E-3</v>
      </c>
      <c r="V772" s="659">
        <v>9.2815277742848198E-3</v>
      </c>
      <c r="W772" s="661">
        <v>3.1879614654678742E-2</v>
      </c>
      <c r="X772" s="659">
        <v>1.1933509150341801E-3</v>
      </c>
      <c r="Y772" s="659">
        <v>1.7283794016658E-3</v>
      </c>
      <c r="Z772" s="661">
        <v>5.9365297778967967E-3</v>
      </c>
      <c r="AA772" s="659">
        <v>1.41209731693385E-3</v>
      </c>
      <c r="AB772" s="659">
        <v>2.0451996862424098E-3</v>
      </c>
      <c r="AC772" s="661">
        <v>7.0247208170166964E-3</v>
      </c>
      <c r="AD772" s="659">
        <v>5.2583720062702099E-4</v>
      </c>
      <c r="AE772" s="659">
        <v>7.6159209250012405E-4</v>
      </c>
      <c r="AF772" s="661">
        <v>2.6158682981909467E-3</v>
      </c>
      <c r="AG772" s="659">
        <v>1.4097703638863099E-2</v>
      </c>
      <c r="AH772" s="659">
        <v>2.0418293348694199E-2</v>
      </c>
      <c r="AI772" s="661">
        <v>7.0131480566280199E-2</v>
      </c>
      <c r="AJ772" s="659">
        <v>3.8288720159218798E-3</v>
      </c>
      <c r="AK772" s="659">
        <v>4.8857915515603803E-3</v>
      </c>
      <c r="AL772" s="661">
        <v>0.34129017853729665</v>
      </c>
    </row>
    <row r="773" spans="1:38" x14ac:dyDescent="0.2">
      <c r="A773" s="329">
        <v>2003</v>
      </c>
      <c r="B773" s="329">
        <v>8</v>
      </c>
      <c r="C773" s="659">
        <v>3.7457036061631799</v>
      </c>
      <c r="D773" s="659">
        <v>5.06009184450755</v>
      </c>
      <c r="E773" s="661">
        <v>3.3978776155467196</v>
      </c>
      <c r="F773" s="659">
        <v>0.19151163311054101</v>
      </c>
      <c r="G773" s="659">
        <v>0.28380815573977403</v>
      </c>
      <c r="H773" s="684">
        <v>0.88973986825364226</v>
      </c>
      <c r="I773" s="681">
        <v>0.367826235911138</v>
      </c>
      <c r="J773" s="659">
        <v>0.58244441551153403</v>
      </c>
      <c r="K773" s="675">
        <v>4.4890526140610003</v>
      </c>
      <c r="L773" s="659">
        <v>4.0227549508366498E-3</v>
      </c>
      <c r="M773" s="659">
        <v>4.9142074709777302E-3</v>
      </c>
      <c r="N773" s="684">
        <v>0.30286116032792099</v>
      </c>
      <c r="O773" s="727">
        <v>0</v>
      </c>
      <c r="P773" s="728">
        <v>0</v>
      </c>
      <c r="Q773" s="675">
        <v>0</v>
      </c>
      <c r="R773" s="659">
        <v>6.7509287592966395E-4</v>
      </c>
      <c r="S773" s="659">
        <v>9.9682299612384602E-4</v>
      </c>
      <c r="T773" s="675">
        <v>3.746351926118845E-3</v>
      </c>
      <c r="U773" s="659">
        <v>6.5720560058061296E-3</v>
      </c>
      <c r="V773" s="659">
        <v>9.6301462994649398E-3</v>
      </c>
      <c r="W773" s="661">
        <v>3.1035581321346341E-2</v>
      </c>
      <c r="X773" s="659">
        <v>1.2238291481934001E-3</v>
      </c>
      <c r="Y773" s="659">
        <v>1.79329762529044E-3</v>
      </c>
      <c r="Z773" s="661">
        <v>5.7793565045518676E-3</v>
      </c>
      <c r="AA773" s="659">
        <v>1.4481631230713E-3</v>
      </c>
      <c r="AB773" s="659">
        <v>2.12201731267841E-3</v>
      </c>
      <c r="AC773" s="661">
        <v>6.8387384911263224E-3</v>
      </c>
      <c r="AD773" s="659">
        <v>5.3926728002397098E-4</v>
      </c>
      <c r="AE773" s="659">
        <v>7.9019711635956995E-4</v>
      </c>
      <c r="AF773" s="661">
        <v>2.5466118444630523E-3</v>
      </c>
      <c r="AG773" s="659">
        <v>1.44577736564855E-2</v>
      </c>
      <c r="AH773" s="659">
        <v>2.1185212762574901E-2</v>
      </c>
      <c r="AI773" s="661">
        <v>6.8274716881031247E-2</v>
      </c>
      <c r="AJ773" s="659">
        <v>4.3725736139924197E-3</v>
      </c>
      <c r="AK773" s="659">
        <v>5.34154649792407E-3</v>
      </c>
      <c r="AL773" s="661">
        <v>0.32919809295758973</v>
      </c>
    </row>
    <row r="774" spans="1:38" x14ac:dyDescent="0.2">
      <c r="A774" s="329">
        <v>2003</v>
      </c>
      <c r="B774" s="329">
        <v>9</v>
      </c>
      <c r="C774" s="659">
        <v>3.7308921649225502</v>
      </c>
      <c r="D774" s="659">
        <v>5.0856348984355497</v>
      </c>
      <c r="E774" s="661">
        <v>3.3987827464400082</v>
      </c>
      <c r="F774" s="659">
        <v>0.18869426676023501</v>
      </c>
      <c r="G774" s="659">
        <v>0.28801899187058</v>
      </c>
      <c r="H774" s="684">
        <v>0.88787856326631975</v>
      </c>
      <c r="I774" s="681">
        <v>0.36628368563863101</v>
      </c>
      <c r="J774" s="659">
        <v>0.58589424449646799</v>
      </c>
      <c r="K774" s="675">
        <v>4.4586577677024479</v>
      </c>
      <c r="L774" s="659">
        <v>4.0087251532386504E-3</v>
      </c>
      <c r="M774" s="659">
        <v>4.93661925504365E-3</v>
      </c>
      <c r="N774" s="684">
        <v>0.30048283349995086</v>
      </c>
      <c r="O774" s="727">
        <v>0</v>
      </c>
      <c r="P774" s="728">
        <v>0</v>
      </c>
      <c r="Q774" s="675">
        <v>0</v>
      </c>
      <c r="R774" s="659">
        <v>6.7244300312826598E-4</v>
      </c>
      <c r="S774" s="659">
        <v>1.0009813753068899E-3</v>
      </c>
      <c r="T774" s="675">
        <v>3.7200239556877002E-3</v>
      </c>
      <c r="U774" s="659">
        <v>6.4720165739599097E-3</v>
      </c>
      <c r="V774" s="659">
        <v>9.7796672572475502E-3</v>
      </c>
      <c r="W774" s="661">
        <v>3.0980303369686622E-2</v>
      </c>
      <c r="X774" s="659">
        <v>1.2052008336393099E-3</v>
      </c>
      <c r="Y774" s="659">
        <v>1.82114140166986E-3</v>
      </c>
      <c r="Z774" s="661">
        <v>5.7690640374361939E-3</v>
      </c>
      <c r="AA774" s="659">
        <v>1.4261192340776E-3</v>
      </c>
      <c r="AB774" s="659">
        <v>2.15496490770134E-3</v>
      </c>
      <c r="AC774" s="661">
        <v>6.8265600957964955E-3</v>
      </c>
      <c r="AD774" s="659">
        <v>5.3105871364851902E-4</v>
      </c>
      <c r="AE774" s="659">
        <v>8.0246674741020095E-4</v>
      </c>
      <c r="AF774" s="661">
        <v>2.5420775798798479E-3</v>
      </c>
      <c r="AG774" s="659">
        <v>1.42376863407883E-2</v>
      </c>
      <c r="AH774" s="659">
        <v>2.1514147233583299E-2</v>
      </c>
      <c r="AI774" s="661">
        <v>6.8153126321954347E-2</v>
      </c>
      <c r="AJ774" s="659">
        <v>4.3573247637174201E-3</v>
      </c>
      <c r="AK774" s="659">
        <v>5.36590728117365E-3</v>
      </c>
      <c r="AL774" s="661">
        <v>0.32661283217886888</v>
      </c>
    </row>
    <row r="775" spans="1:38" x14ac:dyDescent="0.2">
      <c r="A775" s="329">
        <v>2003</v>
      </c>
      <c r="B775" s="329">
        <v>10</v>
      </c>
      <c r="C775" s="659">
        <v>5.2180904933493997</v>
      </c>
      <c r="D775" s="659">
        <v>6.8358902990633599</v>
      </c>
      <c r="E775" s="661">
        <v>3.3983033807866709</v>
      </c>
      <c r="F775" s="659">
        <v>0.21700910686147301</v>
      </c>
      <c r="G775" s="659">
        <v>0.31987030346692502</v>
      </c>
      <c r="H775" s="684">
        <v>0.88719887050146196</v>
      </c>
      <c r="I775" s="681">
        <v>0.42869902643951302</v>
      </c>
      <c r="J775" s="659">
        <v>0.70176083647287801</v>
      </c>
      <c r="K775" s="675">
        <v>4.4557224240734961</v>
      </c>
      <c r="L775" s="659">
        <v>5.2896732345955001E-3</v>
      </c>
      <c r="M775" s="659">
        <v>6.0017629452729397E-3</v>
      </c>
      <c r="N775" s="684">
        <v>0.3003350277351971</v>
      </c>
      <c r="O775" s="727">
        <v>0</v>
      </c>
      <c r="P775" s="728">
        <v>0</v>
      </c>
      <c r="Q775" s="675">
        <v>0</v>
      </c>
      <c r="R775" s="659">
        <v>6.72645224093011E-4</v>
      </c>
      <c r="S775" s="659">
        <v>1.00193425902154E-3</v>
      </c>
      <c r="T775" s="675">
        <v>3.7086188888091035E-3</v>
      </c>
      <c r="U775" s="659">
        <v>7.4788497500400302E-3</v>
      </c>
      <c r="V775" s="659">
        <v>1.09121753003427E-2</v>
      </c>
      <c r="W775" s="661">
        <v>3.095684867518941E-2</v>
      </c>
      <c r="X775" s="659">
        <v>1.3926896100352399E-3</v>
      </c>
      <c r="Y775" s="659">
        <v>2.0320341005500698E-3</v>
      </c>
      <c r="Z775" s="661">
        <v>5.764694197367113E-3</v>
      </c>
      <c r="AA775" s="659">
        <v>1.6479766013568901E-3</v>
      </c>
      <c r="AB775" s="659">
        <v>2.40451491086437E-3</v>
      </c>
      <c r="AC775" s="661">
        <v>6.8213900634151153E-3</v>
      </c>
      <c r="AD775" s="659">
        <v>6.1367425166344804E-4</v>
      </c>
      <c r="AE775" s="659">
        <v>8.9539447348561095E-4</v>
      </c>
      <c r="AF775" s="661">
        <v>2.5401510929406461E-3</v>
      </c>
      <c r="AG775" s="659">
        <v>1.6452609105992898E-2</v>
      </c>
      <c r="AH775" s="659">
        <v>2.40055367113991E-2</v>
      </c>
      <c r="AI775" s="661">
        <v>6.8101504659612247E-2</v>
      </c>
      <c r="AJ775" s="659">
        <v>5.7496646647904603E-3</v>
      </c>
      <c r="AK775" s="659">
        <v>6.5236759270982199E-3</v>
      </c>
      <c r="AL775" s="661">
        <v>0.32645221807538699</v>
      </c>
    </row>
    <row r="776" spans="1:38" x14ac:dyDescent="0.2">
      <c r="A776" s="329">
        <v>2003</v>
      </c>
      <c r="B776" s="329">
        <v>11</v>
      </c>
      <c r="C776" s="659">
        <v>5.2189782116454797</v>
      </c>
      <c r="D776" s="659">
        <v>6.8475798306034203</v>
      </c>
      <c r="E776" s="661">
        <v>3.3981764580495697</v>
      </c>
      <c r="F776" s="659">
        <v>0.21716256573475201</v>
      </c>
      <c r="G776" s="659">
        <v>0.32175263055228598</v>
      </c>
      <c r="H776" s="684">
        <v>0.88648416473571057</v>
      </c>
      <c r="I776" s="681">
        <v>0.42878348675332301</v>
      </c>
      <c r="J776" s="659">
        <v>0.70334331292584995</v>
      </c>
      <c r="K776" s="675">
        <v>4.4480022518053817</v>
      </c>
      <c r="L776" s="659">
        <v>5.2905791027636397E-3</v>
      </c>
      <c r="M776" s="659">
        <v>6.01235856483779E-3</v>
      </c>
      <c r="N776" s="684">
        <v>0.29976990349986421</v>
      </c>
      <c r="O776" s="727">
        <v>0</v>
      </c>
      <c r="P776" s="728">
        <v>0</v>
      </c>
      <c r="Q776" s="675">
        <v>0</v>
      </c>
      <c r="R776" s="659">
        <v>6.7277496786631E-4</v>
      </c>
      <c r="S776" s="659">
        <v>1.0037111972113601E-3</v>
      </c>
      <c r="T776" s="675">
        <v>3.698349910788113E-3</v>
      </c>
      <c r="U776" s="659">
        <v>7.4842985573979996E-3</v>
      </c>
      <c r="V776" s="659">
        <v>1.0978994841663099E-2</v>
      </c>
      <c r="W776" s="661">
        <v>3.0934059358669299E-2</v>
      </c>
      <c r="X776" s="659">
        <v>1.3937045077901001E-3</v>
      </c>
      <c r="Y776" s="659">
        <v>2.0444770680053299E-3</v>
      </c>
      <c r="Z776" s="661">
        <v>5.760452830644012E-3</v>
      </c>
      <c r="AA776" s="659">
        <v>1.64917673581622E-3</v>
      </c>
      <c r="AB776" s="659">
        <v>2.41923933534915E-3</v>
      </c>
      <c r="AC776" s="661">
        <v>6.8163693357694427E-3</v>
      </c>
      <c r="AD776" s="659">
        <v>6.1412127304468595E-4</v>
      </c>
      <c r="AE776" s="659">
        <v>9.0087737033625495E-4</v>
      </c>
      <c r="AF776" s="661">
        <v>2.5382823654146553E-3</v>
      </c>
      <c r="AG776" s="659">
        <v>1.6464594893170301E-2</v>
      </c>
      <c r="AH776" s="659">
        <v>2.4152531892453699E-2</v>
      </c>
      <c r="AI776" s="661">
        <v>6.8051367601310114E-2</v>
      </c>
      <c r="AJ776" s="659">
        <v>5.7506488281081998E-3</v>
      </c>
      <c r="AK776" s="659">
        <v>6.53519417182422E-3</v>
      </c>
      <c r="AL776" s="661">
        <v>0.32583784650152475</v>
      </c>
    </row>
    <row r="777" spans="1:38" x14ac:dyDescent="0.2">
      <c r="A777" s="329">
        <v>2003</v>
      </c>
      <c r="B777" s="329">
        <v>12</v>
      </c>
      <c r="C777" s="659">
        <v>5.2047767020480098</v>
      </c>
      <c r="D777" s="659">
        <v>6.8301096548825502</v>
      </c>
      <c r="E777" s="661">
        <v>3.3967113137621312</v>
      </c>
      <c r="F777" s="659">
        <v>0.21473400162221801</v>
      </c>
      <c r="G777" s="659">
        <v>0.31876647379830603</v>
      </c>
      <c r="H777" s="684">
        <v>0.88347738303907342</v>
      </c>
      <c r="I777" s="681">
        <v>0.42743374656597399</v>
      </c>
      <c r="J777" s="659">
        <v>0.70088295684583901</v>
      </c>
      <c r="K777" s="675">
        <v>4.4202682955566424</v>
      </c>
      <c r="L777" s="659">
        <v>5.2760854901725898E-3</v>
      </c>
      <c r="M777" s="659">
        <v>5.9963270959413799E-3</v>
      </c>
      <c r="N777" s="684">
        <v>0.29786991645139271</v>
      </c>
      <c r="O777" s="727">
        <v>0</v>
      </c>
      <c r="P777" s="728">
        <v>0</v>
      </c>
      <c r="Q777" s="675">
        <v>0</v>
      </c>
      <c r="R777" s="659">
        <v>6.7069923278988098E-4</v>
      </c>
      <c r="S777" s="659">
        <v>1.0008269203810999E-3</v>
      </c>
      <c r="T777" s="675">
        <v>3.657929910753518E-3</v>
      </c>
      <c r="U777" s="659">
        <v>7.3980467397961802E-3</v>
      </c>
      <c r="V777" s="659">
        <v>1.0873028958079701E-2</v>
      </c>
      <c r="W777" s="661">
        <v>3.0835795211157813E-2</v>
      </c>
      <c r="X777" s="659">
        <v>1.37764370777787E-3</v>
      </c>
      <c r="Y777" s="659">
        <v>2.0247447413555501E-3</v>
      </c>
      <c r="Z777" s="661">
        <v>5.7421535430784692E-3</v>
      </c>
      <c r="AA777" s="659">
        <v>1.63017195666149E-3</v>
      </c>
      <c r="AB777" s="659">
        <v>2.3958896436065301E-3</v>
      </c>
      <c r="AC777" s="661">
        <v>6.794714134387825E-3</v>
      </c>
      <c r="AD777" s="659">
        <v>6.0704395632288203E-4</v>
      </c>
      <c r="AE777" s="659">
        <v>8.9218198169436602E-4</v>
      </c>
      <c r="AF777" s="661">
        <v>2.530218679305887E-3</v>
      </c>
      <c r="AG777" s="659">
        <v>1.6274860053383699E-2</v>
      </c>
      <c r="AH777" s="659">
        <v>2.3919420629142599E-2</v>
      </c>
      <c r="AI777" s="661">
        <v>6.7835204823335854E-2</v>
      </c>
      <c r="AJ777" s="659">
        <v>5.7348932027363698E-3</v>
      </c>
      <c r="AK777" s="659">
        <v>6.5177659332547903E-3</v>
      </c>
      <c r="AL777" s="661">
        <v>0.32377263373405579</v>
      </c>
    </row>
    <row r="778" spans="1:38" x14ac:dyDescent="0.2">
      <c r="A778" s="329">
        <v>2003</v>
      </c>
      <c r="B778" s="329">
        <v>13</v>
      </c>
      <c r="C778" s="659">
        <v>5.1881199137012999</v>
      </c>
      <c r="D778" s="659">
        <v>6.80685798749625</v>
      </c>
      <c r="E778" s="661">
        <v>3.3897075800051746</v>
      </c>
      <c r="F778" s="659">
        <v>0.21382572581794601</v>
      </c>
      <c r="G778" s="659">
        <v>0.31672445541278099</v>
      </c>
      <c r="H778" s="684">
        <v>0.88055744179082174</v>
      </c>
      <c r="I778" s="681">
        <v>0.42659418097215301</v>
      </c>
      <c r="J778" s="659">
        <v>0.698848498013524</v>
      </c>
      <c r="K778" s="675">
        <v>4.3939085624856142</v>
      </c>
      <c r="L778" s="659">
        <v>5.2708874542639599E-3</v>
      </c>
      <c r="M778" s="659">
        <v>5.9873928840778797E-3</v>
      </c>
      <c r="N778" s="684">
        <v>0.29638297981322903</v>
      </c>
      <c r="O778" s="727">
        <v>0</v>
      </c>
      <c r="P778" s="728">
        <v>0</v>
      </c>
      <c r="Q778" s="675">
        <v>0</v>
      </c>
      <c r="R778" s="659">
        <v>6.6995556446213E-4</v>
      </c>
      <c r="S778" s="659">
        <v>9.987921684883219E-4</v>
      </c>
      <c r="T778" s="675">
        <v>3.6217576581431569E-3</v>
      </c>
      <c r="U778" s="659">
        <v>7.3659068864597704E-3</v>
      </c>
      <c r="V778" s="659">
        <v>1.08008332819013E-2</v>
      </c>
      <c r="W778" s="661">
        <v>3.0738911107661887E-2</v>
      </c>
      <c r="X778" s="659">
        <v>1.37165798993551E-3</v>
      </c>
      <c r="Y778" s="659">
        <v>2.01130021081762E-3</v>
      </c>
      <c r="Z778" s="661">
        <v>5.7241127369359705E-3</v>
      </c>
      <c r="AA778" s="659">
        <v>1.62308874361005E-3</v>
      </c>
      <c r="AB778" s="659">
        <v>2.37998139428458E-3</v>
      </c>
      <c r="AC778" s="661">
        <v>6.7733686112482787E-3</v>
      </c>
      <c r="AD778" s="659">
        <v>6.0440627495897295E-4</v>
      </c>
      <c r="AE778" s="659">
        <v>8.8625871576362199E-4</v>
      </c>
      <c r="AF778" s="661">
        <v>2.5222685001443125E-3</v>
      </c>
      <c r="AG778" s="659">
        <v>1.6204142020789E-2</v>
      </c>
      <c r="AH778" s="659">
        <v>2.3760597013231601E-2</v>
      </c>
      <c r="AI778" s="661">
        <v>6.7622080949257229E-2</v>
      </c>
      <c r="AJ778" s="659">
        <v>5.7292451203658501E-3</v>
      </c>
      <c r="AK778" s="659">
        <v>6.5080577816671098E-3</v>
      </c>
      <c r="AL778" s="661">
        <v>0.32215637456457497</v>
      </c>
    </row>
    <row r="779" spans="1:38" x14ac:dyDescent="0.2">
      <c r="A779" s="329">
        <v>2003</v>
      </c>
      <c r="B779" s="329">
        <v>14</v>
      </c>
      <c r="C779" s="659">
        <v>5.18963166604376</v>
      </c>
      <c r="D779" s="659">
        <v>6.8089008395361201</v>
      </c>
      <c r="E779" s="661">
        <v>3.3889932294340768</v>
      </c>
      <c r="F779" s="659">
        <v>0.214086261760605</v>
      </c>
      <c r="G779" s="659">
        <v>0.31620025027494902</v>
      </c>
      <c r="H779" s="684">
        <v>0.87913053202334679</v>
      </c>
      <c r="I779" s="681">
        <v>0.426738124140769</v>
      </c>
      <c r="J779" s="659">
        <v>0.69866398892597403</v>
      </c>
      <c r="K779" s="675">
        <v>4.3752363835328598</v>
      </c>
      <c r="L779" s="659">
        <v>5.2724330553201902E-3</v>
      </c>
      <c r="M779" s="659">
        <v>5.9883218629203502E-3</v>
      </c>
      <c r="N779" s="684">
        <v>0.29499484292231754</v>
      </c>
      <c r="O779" s="727">
        <v>0</v>
      </c>
      <c r="P779" s="728">
        <v>0</v>
      </c>
      <c r="Q779" s="675">
        <v>0</v>
      </c>
      <c r="R779" s="659">
        <v>6.7017721789139003E-4</v>
      </c>
      <c r="S779" s="659">
        <v>9.9801040742737105E-4</v>
      </c>
      <c r="T779" s="675">
        <v>3.6072018892704285E-3</v>
      </c>
      <c r="U779" s="659">
        <v>7.37516054649766E-3</v>
      </c>
      <c r="V779" s="659">
        <v>1.0782385869998801E-2</v>
      </c>
      <c r="W779" s="661">
        <v>3.0694546409637629E-2</v>
      </c>
      <c r="X779" s="659">
        <v>1.37338131172879E-3</v>
      </c>
      <c r="Y779" s="659">
        <v>2.00786467852786E-3</v>
      </c>
      <c r="Z779" s="661">
        <v>5.7158494815320055E-3</v>
      </c>
      <c r="AA779" s="659">
        <v>1.6251277723062999E-3</v>
      </c>
      <c r="AB779" s="659">
        <v>2.3759152769661598E-3</v>
      </c>
      <c r="AC779" s="661">
        <v>6.763590263614663E-3</v>
      </c>
      <c r="AD779" s="659">
        <v>6.0516571425041105E-4</v>
      </c>
      <c r="AE779" s="659">
        <v>8.8474396828568602E-4</v>
      </c>
      <c r="AF779" s="661">
        <v>2.5186280356916755E-3</v>
      </c>
      <c r="AG779" s="659">
        <v>1.6224508177050401E-2</v>
      </c>
      <c r="AH779" s="659">
        <v>2.3720008269459698E-2</v>
      </c>
      <c r="AI779" s="661">
        <v>6.7524478097530885E-2</v>
      </c>
      <c r="AJ779" s="659">
        <v>5.7309227121804399E-3</v>
      </c>
      <c r="AK779" s="659">
        <v>6.5090664508748799E-3</v>
      </c>
      <c r="AL779" s="661">
        <v>0.32064754614522484</v>
      </c>
    </row>
    <row r="780" spans="1:38" x14ac:dyDescent="0.2">
      <c r="A780" s="329">
        <v>2003</v>
      </c>
      <c r="B780" s="329">
        <v>15</v>
      </c>
      <c r="C780" s="659">
        <v>6.5383933107004601</v>
      </c>
      <c r="D780" s="659">
        <v>8.2480229272435501</v>
      </c>
      <c r="E780" s="661">
        <v>3.3878618092053383</v>
      </c>
      <c r="F780" s="659">
        <v>0.21660243721334699</v>
      </c>
      <c r="G780" s="659">
        <v>0.31321125271286698</v>
      </c>
      <c r="H780" s="684">
        <v>0.87842347447325908</v>
      </c>
      <c r="I780" s="681">
        <v>0.43194500977151001</v>
      </c>
      <c r="J780" s="659">
        <v>0.70859585301817896</v>
      </c>
      <c r="K780" s="675">
        <v>4.3640181426370077</v>
      </c>
      <c r="L780" s="659">
        <v>7.79409643805163E-3</v>
      </c>
      <c r="M780" s="659">
        <v>7.8464839954298302E-3</v>
      </c>
      <c r="N780" s="684">
        <v>0.29415067896487895</v>
      </c>
      <c r="O780" s="727">
        <v>0</v>
      </c>
      <c r="P780" s="728">
        <v>0</v>
      </c>
      <c r="Q780" s="675">
        <v>0</v>
      </c>
      <c r="R780" s="659">
        <v>6.6802307960123599E-4</v>
      </c>
      <c r="S780" s="659">
        <v>9.9222399305161206E-4</v>
      </c>
      <c r="T780" s="675">
        <v>3.6081541006620903E-3</v>
      </c>
      <c r="U780" s="659">
        <v>7.4646522341283604E-3</v>
      </c>
      <c r="V780" s="659">
        <v>1.0676448183048E-2</v>
      </c>
      <c r="W780" s="661">
        <v>3.0673277167866705E-2</v>
      </c>
      <c r="X780" s="659">
        <v>1.39004606236053E-3</v>
      </c>
      <c r="Y780" s="659">
        <v>1.98813690710251E-3</v>
      </c>
      <c r="Z780" s="661">
        <v>5.7118896764879997E-3</v>
      </c>
      <c r="AA780" s="659">
        <v>1.6448481358324999E-3</v>
      </c>
      <c r="AB780" s="659">
        <v>2.3525718106369099E-3</v>
      </c>
      <c r="AC780" s="661">
        <v>6.7589034456655619E-3</v>
      </c>
      <c r="AD780" s="659">
        <v>6.1250914179303002E-4</v>
      </c>
      <c r="AE780" s="659">
        <v>8.7605132165290102E-4</v>
      </c>
      <c r="AF780" s="661">
        <v>2.5168829103441302E-3</v>
      </c>
      <c r="AG780" s="659">
        <v>1.6421378942916998E-2</v>
      </c>
      <c r="AH780" s="659">
        <v>2.34869559575537E-2</v>
      </c>
      <c r="AI780" s="661">
        <v>6.7477681529832426E-2</v>
      </c>
      <c r="AJ780" s="659">
        <v>8.4718734702130104E-3</v>
      </c>
      <c r="AK780" s="659">
        <v>8.52881257705051E-3</v>
      </c>
      <c r="AL780" s="661">
        <v>0.31972998806695146</v>
      </c>
    </row>
    <row r="781" spans="1:38" x14ac:dyDescent="0.2">
      <c r="A781" s="329">
        <v>2003</v>
      </c>
      <c r="B781" s="329">
        <v>16</v>
      </c>
      <c r="C781" s="659">
        <v>6.5472617936607804</v>
      </c>
      <c r="D781" s="659">
        <v>8.2486241182467293</v>
      </c>
      <c r="E781" s="661">
        <v>3.3849530153629419</v>
      </c>
      <c r="F781" s="659">
        <v>0.21799072333140701</v>
      </c>
      <c r="G781" s="659">
        <v>0.31113879467414401</v>
      </c>
      <c r="H781" s="684">
        <v>0.87332452491584633</v>
      </c>
      <c r="I781" s="681">
        <v>0.43534610746946001</v>
      </c>
      <c r="J781" s="659">
        <v>0.71186847650319696</v>
      </c>
      <c r="K781" s="675">
        <v>4.3268486476165453</v>
      </c>
      <c r="L781" s="659">
        <v>7.8399154936260908E-3</v>
      </c>
      <c r="M781" s="659">
        <v>7.88832699915956E-3</v>
      </c>
      <c r="N781" s="684">
        <v>0.29174428938644215</v>
      </c>
      <c r="O781" s="727">
        <v>0</v>
      </c>
      <c r="P781" s="728">
        <v>0</v>
      </c>
      <c r="Q781" s="675">
        <v>0</v>
      </c>
      <c r="R781" s="659">
        <v>6.7093097949962098E-4</v>
      </c>
      <c r="S781" s="659">
        <v>9.9246957872721302E-4</v>
      </c>
      <c r="T781" s="675">
        <v>3.5298690256176631E-3</v>
      </c>
      <c r="U781" s="659">
        <v>7.5139589950603599E-3</v>
      </c>
      <c r="V781" s="659">
        <v>1.06032109336561E-2</v>
      </c>
      <c r="W781" s="661">
        <v>3.0503020881333401E-2</v>
      </c>
      <c r="X781" s="659">
        <v>1.39922694774057E-3</v>
      </c>
      <c r="Y781" s="659">
        <v>1.9744988859936E-3</v>
      </c>
      <c r="Z781" s="661">
        <v>5.6801845915451007E-3</v>
      </c>
      <c r="AA781" s="659">
        <v>1.65571241432141E-3</v>
      </c>
      <c r="AB781" s="659">
        <v>2.3364330164557098E-3</v>
      </c>
      <c r="AC781" s="661">
        <v>6.7213874035273362E-3</v>
      </c>
      <c r="AD781" s="659">
        <v>6.1655464102239104E-4</v>
      </c>
      <c r="AE781" s="659">
        <v>8.7004216113263503E-4</v>
      </c>
      <c r="AF781" s="661">
        <v>2.502912877539456E-3</v>
      </c>
      <c r="AG781" s="659">
        <v>1.6529827113802801E-2</v>
      </c>
      <c r="AH781" s="659">
        <v>2.3325846293211501E-2</v>
      </c>
      <c r="AI781" s="661">
        <v>6.7103136711342312E-2</v>
      </c>
      <c r="AJ781" s="659">
        <v>8.5216750855356804E-3</v>
      </c>
      <c r="AK781" s="659">
        <v>8.5742963956621805E-3</v>
      </c>
      <c r="AL781" s="661">
        <v>0.31711434222911927</v>
      </c>
    </row>
    <row r="782" spans="1:38" x14ac:dyDescent="0.2">
      <c r="A782" s="329">
        <v>2003</v>
      </c>
      <c r="B782" s="329">
        <v>17</v>
      </c>
      <c r="C782" s="659">
        <v>6.6736007618827404</v>
      </c>
      <c r="D782" s="659">
        <v>8.4505199334863796</v>
      </c>
      <c r="E782" s="661">
        <v>3.3921782768743802</v>
      </c>
      <c r="F782" s="659">
        <v>0.23774285328299</v>
      </c>
      <c r="G782" s="659">
        <v>0.33572070694438699</v>
      </c>
      <c r="H782" s="684">
        <v>0.87871918577861863</v>
      </c>
      <c r="I782" s="681">
        <v>0.44624976474559203</v>
      </c>
      <c r="J782" s="659">
        <v>0.73394828046661198</v>
      </c>
      <c r="K782" s="675">
        <v>4.3442801865946068</v>
      </c>
      <c r="L782" s="659">
        <v>8.0151522651171793E-3</v>
      </c>
      <c r="M782" s="659">
        <v>8.1035185932584099E-3</v>
      </c>
      <c r="N782" s="684">
        <v>0.29216093282289718</v>
      </c>
      <c r="O782" s="727">
        <v>0</v>
      </c>
      <c r="P782" s="728">
        <v>0</v>
      </c>
      <c r="Q782" s="675">
        <v>0</v>
      </c>
      <c r="R782" s="659">
        <v>6.8782479961811095E-4</v>
      </c>
      <c r="S782" s="659">
        <v>1.01444904709807E-3</v>
      </c>
      <c r="T782" s="675">
        <v>3.5964075475114566E-3</v>
      </c>
      <c r="U782" s="659">
        <v>8.2154354769931708E-3</v>
      </c>
      <c r="V782" s="659">
        <v>1.14766662390794E-2</v>
      </c>
      <c r="W782" s="661">
        <v>3.0693239506465231E-2</v>
      </c>
      <c r="X782" s="659">
        <v>1.52985537123939E-3</v>
      </c>
      <c r="Y782" s="659">
        <v>2.13715219638313E-3</v>
      </c>
      <c r="Z782" s="661">
        <v>5.7156083777842922E-3</v>
      </c>
      <c r="AA782" s="659">
        <v>1.8102843953581799E-3</v>
      </c>
      <c r="AB782" s="659">
        <v>2.52890122852474E-3</v>
      </c>
      <c r="AC782" s="661">
        <v>6.7633055428195201E-3</v>
      </c>
      <c r="AD782" s="659">
        <v>6.7411409401883999E-4</v>
      </c>
      <c r="AE782" s="659">
        <v>9.4171334295676905E-4</v>
      </c>
      <c r="AF782" s="661">
        <v>2.5185221926592623E-3</v>
      </c>
      <c r="AG782" s="659">
        <v>1.8073020689374299E-2</v>
      </c>
      <c r="AH782" s="659">
        <v>2.5247359593804301E-2</v>
      </c>
      <c r="AI782" s="661">
        <v>6.7521621198656831E-2</v>
      </c>
      <c r="AJ782" s="659">
        <v>8.7121482933854907E-3</v>
      </c>
      <c r="AK782" s="659">
        <v>8.8082014501301206E-3</v>
      </c>
      <c r="AL782" s="661">
        <v>0.31756723979569546</v>
      </c>
    </row>
    <row r="783" spans="1:38" x14ac:dyDescent="0.2">
      <c r="A783" s="329">
        <v>2003</v>
      </c>
      <c r="B783" s="329">
        <v>18</v>
      </c>
      <c r="C783" s="659">
        <v>6.5917702984203599</v>
      </c>
      <c r="D783" s="659">
        <v>8.32445683783574</v>
      </c>
      <c r="E783" s="661">
        <v>3.3837210237156974</v>
      </c>
      <c r="F783" s="659">
        <v>0.22863850648463899</v>
      </c>
      <c r="G783" s="659">
        <v>0.32136009650974501</v>
      </c>
      <c r="H783" s="684">
        <v>0.87496110224213819</v>
      </c>
      <c r="I783" s="681">
        <v>0.44166347796351402</v>
      </c>
      <c r="J783" s="659">
        <v>0.72280235505230905</v>
      </c>
      <c r="K783" s="675">
        <v>4.3344558808088882</v>
      </c>
      <c r="L783" s="659">
        <v>7.91294662088716E-3</v>
      </c>
      <c r="M783" s="659">
        <v>7.97290005807599E-3</v>
      </c>
      <c r="N783" s="684">
        <v>0.29223347637070152</v>
      </c>
      <c r="O783" s="727">
        <v>0</v>
      </c>
      <c r="P783" s="728">
        <v>0</v>
      </c>
      <c r="Q783" s="675">
        <v>0</v>
      </c>
      <c r="R783" s="659">
        <v>6.8066774726743601E-4</v>
      </c>
      <c r="S783" s="659">
        <v>1.0017312326873801E-3</v>
      </c>
      <c r="T783" s="675">
        <v>3.5524919172031624E-3</v>
      </c>
      <c r="U783" s="659">
        <v>7.8921292560555096E-3</v>
      </c>
      <c r="V783" s="659">
        <v>1.0966902616874601E-2</v>
      </c>
      <c r="W783" s="661">
        <v>3.0559109674240789E-2</v>
      </c>
      <c r="X783" s="659">
        <v>1.4696502014185701E-3</v>
      </c>
      <c r="Y783" s="659">
        <v>2.0422254606382098E-3</v>
      </c>
      <c r="Z783" s="661">
        <v>5.6906310471140243E-3</v>
      </c>
      <c r="AA783" s="659">
        <v>1.7390446221029999E-3</v>
      </c>
      <c r="AB783" s="659">
        <v>2.4165746048344602E-3</v>
      </c>
      <c r="AC783" s="661">
        <v>6.7337468633515314E-3</v>
      </c>
      <c r="AD783" s="659">
        <v>6.47585439827135E-4</v>
      </c>
      <c r="AE783" s="659">
        <v>8.9988482125388303E-4</v>
      </c>
      <c r="AF783" s="661">
        <v>2.5075150890829104E-3</v>
      </c>
      <c r="AG783" s="659">
        <v>1.7361778597421398E-2</v>
      </c>
      <c r="AH783" s="659">
        <v>2.4125926041131399E-2</v>
      </c>
      <c r="AI783" s="661">
        <v>6.7226534077554495E-2</v>
      </c>
      <c r="AJ783" s="659">
        <v>8.6010525361930896E-3</v>
      </c>
      <c r="AK783" s="659">
        <v>8.6662189321612196E-3</v>
      </c>
      <c r="AL783" s="661">
        <v>0.31764627451156241</v>
      </c>
    </row>
    <row r="784" spans="1:38" x14ac:dyDescent="0.2">
      <c r="A784" s="329">
        <v>2003</v>
      </c>
      <c r="B784" s="329">
        <v>19</v>
      </c>
      <c r="C784" s="659">
        <v>6.5804503625249504</v>
      </c>
      <c r="D784" s="659">
        <v>8.3041087503336808</v>
      </c>
      <c r="E784" s="661">
        <v>3.3805055510715927</v>
      </c>
      <c r="F784" s="659">
        <v>0.22687113313069199</v>
      </c>
      <c r="G784" s="659">
        <v>0.31703378208079602</v>
      </c>
      <c r="H784" s="684">
        <v>0.87227792989952635</v>
      </c>
      <c r="I784" s="681">
        <v>0.440683325593557</v>
      </c>
      <c r="J784" s="659">
        <v>0.71951456022201199</v>
      </c>
      <c r="K784" s="675">
        <v>4.3203741609118653</v>
      </c>
      <c r="L784" s="659">
        <v>7.8972523108454106E-3</v>
      </c>
      <c r="M784" s="659">
        <v>7.9467190257989703E-3</v>
      </c>
      <c r="N784" s="684">
        <v>0.2915303442026233</v>
      </c>
      <c r="O784" s="727">
        <v>0</v>
      </c>
      <c r="P784" s="728">
        <v>0</v>
      </c>
      <c r="Q784" s="675">
        <v>0</v>
      </c>
      <c r="R784" s="659">
        <v>6.7915003825709899E-4</v>
      </c>
      <c r="S784" s="659">
        <v>9.9719623350940896E-4</v>
      </c>
      <c r="T784" s="675">
        <v>3.5198308114397156E-3</v>
      </c>
      <c r="U784" s="659">
        <v>7.8293632451194306E-3</v>
      </c>
      <c r="V784" s="659">
        <v>1.0813534075252099E-2</v>
      </c>
      <c r="W784" s="661">
        <v>3.0466712918251128E-2</v>
      </c>
      <c r="X784" s="659">
        <v>1.4579616172524801E-3</v>
      </c>
      <c r="Y784" s="659">
        <v>2.0136652635391302E-3</v>
      </c>
      <c r="Z784" s="661">
        <v>5.6734247106984799E-3</v>
      </c>
      <c r="AA784" s="659">
        <v>1.72521290522869E-3</v>
      </c>
      <c r="AB784" s="659">
        <v>2.3827792338641201E-3</v>
      </c>
      <c r="AC784" s="661">
        <v>6.7133893359607811E-3</v>
      </c>
      <c r="AD784" s="659">
        <v>6.4243548445398996E-4</v>
      </c>
      <c r="AE784" s="659">
        <v>8.8730024641883395E-4</v>
      </c>
      <c r="AF784" s="661">
        <v>2.4999336594991651E-3</v>
      </c>
      <c r="AG784" s="659">
        <v>1.7223707342929499E-2</v>
      </c>
      <c r="AH784" s="659">
        <v>2.37885324123214E-2</v>
      </c>
      <c r="AI784" s="661">
        <v>6.7023298053164607E-2</v>
      </c>
      <c r="AJ784" s="659">
        <v>8.5839979042313004E-3</v>
      </c>
      <c r="AK784" s="659">
        <v>8.6377668621597202E-3</v>
      </c>
      <c r="AL784" s="661">
        <v>0.31688169609755157</v>
      </c>
    </row>
    <row r="785" spans="1:38" x14ac:dyDescent="0.2">
      <c r="A785" s="329">
        <v>2003</v>
      </c>
      <c r="B785" s="329">
        <v>20</v>
      </c>
      <c r="C785" s="659">
        <v>7.3562398950857402</v>
      </c>
      <c r="D785" s="659">
        <v>9.0674745926967208</v>
      </c>
      <c r="E785" s="661">
        <v>3.3788227421997443</v>
      </c>
      <c r="F785" s="659">
        <v>0.22609945052203401</v>
      </c>
      <c r="G785" s="659">
        <v>0.30341892898894302</v>
      </c>
      <c r="H785" s="684">
        <v>0.87086661323198067</v>
      </c>
      <c r="I785" s="681">
        <v>0.44534732274671401</v>
      </c>
      <c r="J785" s="659">
        <v>0.65594072833892902</v>
      </c>
      <c r="K785" s="675">
        <v>4.3092883159270432</v>
      </c>
      <c r="L785" s="659">
        <v>1.17038918984354E-2</v>
      </c>
      <c r="M785" s="659">
        <v>1.04692418637315E-2</v>
      </c>
      <c r="N785" s="684">
        <v>0.29083857785237299</v>
      </c>
      <c r="O785" s="727">
        <v>0</v>
      </c>
      <c r="P785" s="728">
        <v>0</v>
      </c>
      <c r="Q785" s="675">
        <v>0</v>
      </c>
      <c r="R785" s="659">
        <v>6.77370769852614E-4</v>
      </c>
      <c r="S785" s="659">
        <v>9.9465170070079409E-4</v>
      </c>
      <c r="T785" s="675">
        <v>3.5054051306445694E-3</v>
      </c>
      <c r="U785" s="659">
        <v>7.8020165117275598E-3</v>
      </c>
      <c r="V785" s="659">
        <v>1.0329595196531699E-2</v>
      </c>
      <c r="W785" s="661">
        <v>3.0419556023973178E-2</v>
      </c>
      <c r="X785" s="659">
        <v>1.4528685032042599E-3</v>
      </c>
      <c r="Y785" s="659">
        <v>1.9235474256416899E-3</v>
      </c>
      <c r="Z785" s="661">
        <v>5.664640056654519E-3</v>
      </c>
      <c r="AA785" s="659">
        <v>1.71918621381856E-3</v>
      </c>
      <c r="AB785" s="659">
        <v>2.2761430773564398E-3</v>
      </c>
      <c r="AC785" s="661">
        <v>6.7029958941576566E-3</v>
      </c>
      <c r="AD785" s="659">
        <v>6.4019109112506303E-4</v>
      </c>
      <c r="AE785" s="659">
        <v>8.4759054980665003E-4</v>
      </c>
      <c r="AF785" s="661">
        <v>2.4960634956759471E-3</v>
      </c>
      <c r="AG785" s="659">
        <v>1.7163535042634601E-2</v>
      </c>
      <c r="AH785" s="659">
        <v>2.2723924287220601E-2</v>
      </c>
      <c r="AI785" s="661">
        <v>6.6919503202092723E-2</v>
      </c>
      <c r="AJ785" s="659">
        <v>1.2721659868395499E-2</v>
      </c>
      <c r="AK785" s="659">
        <v>1.1379647427111001E-2</v>
      </c>
      <c r="AL785" s="661">
        <v>0.31612980342665636</v>
      </c>
    </row>
    <row r="786" spans="1:38" x14ac:dyDescent="0.2">
      <c r="A786" s="329">
        <v>2003</v>
      </c>
      <c r="B786" s="329">
        <v>21</v>
      </c>
      <c r="C786" s="659">
        <v>7.3569790756571303</v>
      </c>
      <c r="D786" s="659">
        <v>9.0748444250924507</v>
      </c>
      <c r="E786" s="661">
        <v>3.3783375302325793</v>
      </c>
      <c r="F786" s="659">
        <v>0.22621738499169999</v>
      </c>
      <c r="G786" s="659">
        <v>0.30383874568804098</v>
      </c>
      <c r="H786" s="684">
        <v>0.87042866048693013</v>
      </c>
      <c r="I786" s="681">
        <v>0.44541110369227699</v>
      </c>
      <c r="J786" s="659">
        <v>0.65641900178382695</v>
      </c>
      <c r="K786" s="675">
        <v>4.3035398313268791</v>
      </c>
      <c r="L786" s="659">
        <v>1.1705425779992999E-2</v>
      </c>
      <c r="M786" s="659">
        <v>1.0477716885505001E-2</v>
      </c>
      <c r="N786" s="684">
        <v>0.29041710412089117</v>
      </c>
      <c r="O786" s="727">
        <v>0</v>
      </c>
      <c r="P786" s="728">
        <v>0</v>
      </c>
      <c r="Q786" s="675">
        <v>0</v>
      </c>
      <c r="R786" s="659">
        <v>6.7747166117218798E-4</v>
      </c>
      <c r="S786" s="659">
        <v>9.948976976264191E-4</v>
      </c>
      <c r="T786" s="675">
        <v>3.5020247864454854E-3</v>
      </c>
      <c r="U786" s="659">
        <v>7.8062041595832301E-3</v>
      </c>
      <c r="V786" s="659">
        <v>1.03445942227958E-2</v>
      </c>
      <c r="W786" s="661">
        <v>3.040581339436832E-2</v>
      </c>
      <c r="X786" s="659">
        <v>1.4536487272760301E-3</v>
      </c>
      <c r="Y786" s="659">
        <v>1.92634053164519E-3</v>
      </c>
      <c r="Z786" s="661">
        <v>5.6620821931016177E-3</v>
      </c>
      <c r="AA786" s="659">
        <v>1.72010910789733E-3</v>
      </c>
      <c r="AB786" s="659">
        <v>2.27944750330368E-3</v>
      </c>
      <c r="AC786" s="661">
        <v>6.6999662310650143E-3</v>
      </c>
      <c r="AD786" s="659">
        <v>6.4053483867055401E-4</v>
      </c>
      <c r="AE786" s="659">
        <v>8.4882138199593601E-4</v>
      </c>
      <c r="AF786" s="661">
        <v>2.494936671582927E-3</v>
      </c>
      <c r="AG786" s="659">
        <v>1.7172749026258399E-2</v>
      </c>
      <c r="AH786" s="659">
        <v>2.2756908817015999E-2</v>
      </c>
      <c r="AI786" s="661">
        <v>6.6889283033444921E-2</v>
      </c>
      <c r="AJ786" s="659">
        <v>1.27233303265214E-2</v>
      </c>
      <c r="AK786" s="659">
        <v>1.13888589186244E-2</v>
      </c>
      <c r="AL786" s="661">
        <v>0.31567165293446614</v>
      </c>
    </row>
    <row r="787" spans="1:38" x14ac:dyDescent="0.2">
      <c r="A787" s="329">
        <v>2003</v>
      </c>
      <c r="B787" s="329">
        <v>22</v>
      </c>
      <c r="C787" s="659">
        <v>7.3616232405038202</v>
      </c>
      <c r="D787" s="659">
        <v>9.0879688972791008</v>
      </c>
      <c r="E787" s="661">
        <v>3.3783817500151216</v>
      </c>
      <c r="F787" s="659">
        <v>0.226947718588214</v>
      </c>
      <c r="G787" s="659">
        <v>0.30502054306628001</v>
      </c>
      <c r="H787" s="684">
        <v>0.87037989238337043</v>
      </c>
      <c r="I787" s="681">
        <v>0.445811216837944</v>
      </c>
      <c r="J787" s="659">
        <v>0.65751200786534902</v>
      </c>
      <c r="K787" s="675">
        <v>4.3003361428469846</v>
      </c>
      <c r="L787" s="659">
        <v>1.17150878551966E-2</v>
      </c>
      <c r="M787" s="659">
        <v>1.04946807977391E-2</v>
      </c>
      <c r="N787" s="684">
        <v>0.29013690511617096</v>
      </c>
      <c r="O787" s="727">
        <v>0</v>
      </c>
      <c r="P787" s="728">
        <v>0</v>
      </c>
      <c r="Q787" s="675">
        <v>0</v>
      </c>
      <c r="R787" s="659">
        <v>6.7810144515917305E-4</v>
      </c>
      <c r="S787" s="659">
        <v>9.9588530466377398E-4</v>
      </c>
      <c r="T787" s="675">
        <v>3.5022520250569708E-3</v>
      </c>
      <c r="U787" s="659">
        <v>7.8321423349936598E-3</v>
      </c>
      <c r="V787" s="659">
        <v>1.0386649758849901E-2</v>
      </c>
      <c r="W787" s="661">
        <v>3.0405314194724694E-2</v>
      </c>
      <c r="X787" s="659">
        <v>1.4584794321423E-3</v>
      </c>
      <c r="Y787" s="659">
        <v>1.9341717878347299E-3</v>
      </c>
      <c r="Z787" s="661">
        <v>5.6619885978893818E-3</v>
      </c>
      <c r="AA787" s="659">
        <v>1.725825519437E-3</v>
      </c>
      <c r="AB787" s="659">
        <v>2.2887136736476298E-3</v>
      </c>
      <c r="AC787" s="661">
        <v>6.6998559538464109E-3</v>
      </c>
      <c r="AD787" s="659">
        <v>6.4266343007105605E-4</v>
      </c>
      <c r="AE787" s="659">
        <v>8.5227226821787895E-4</v>
      </c>
      <c r="AF787" s="661">
        <v>2.4948952140034187E-3</v>
      </c>
      <c r="AG787" s="659">
        <v>1.7229817438746301E-2</v>
      </c>
      <c r="AH787" s="659">
        <v>2.2849435706895401E-2</v>
      </c>
      <c r="AI787" s="661">
        <v>6.6888178297204587E-2</v>
      </c>
      <c r="AJ787" s="659">
        <v>1.2733833234222299E-2</v>
      </c>
      <c r="AK787" s="659">
        <v>1.1407294656413E-2</v>
      </c>
      <c r="AL787" s="661">
        <v>0.31536727618403559</v>
      </c>
    </row>
    <row r="788" spans="1:38" x14ac:dyDescent="0.2">
      <c r="A788" s="329">
        <v>2003</v>
      </c>
      <c r="B788" s="329">
        <v>23</v>
      </c>
      <c r="C788" s="659">
        <v>7.3627749036348202</v>
      </c>
      <c r="D788" s="659">
        <v>9.0965106904239796</v>
      </c>
      <c r="E788" s="661">
        <v>3.3785568458972248</v>
      </c>
      <c r="F788" s="659">
        <v>0.22712963833701699</v>
      </c>
      <c r="G788" s="659">
        <v>0.30564023684576302</v>
      </c>
      <c r="H788" s="684">
        <v>0.87021303704960362</v>
      </c>
      <c r="I788" s="681">
        <v>0.44591063771242601</v>
      </c>
      <c r="J788" s="659">
        <v>0.65813992764964002</v>
      </c>
      <c r="K788" s="675">
        <v>4.2958053005642274</v>
      </c>
      <c r="L788" s="659">
        <v>1.17174827694585E-2</v>
      </c>
      <c r="M788" s="659">
        <v>1.0505070382258201E-2</v>
      </c>
      <c r="N788" s="684">
        <v>0.2897560898231733</v>
      </c>
      <c r="O788" s="727">
        <v>0</v>
      </c>
      <c r="P788" s="728">
        <v>0</v>
      </c>
      <c r="Q788" s="675">
        <v>0</v>
      </c>
      <c r="R788" s="659">
        <v>6.7825738050847795E-4</v>
      </c>
      <c r="S788" s="659">
        <v>9.9633728968255195E-4</v>
      </c>
      <c r="T788" s="675">
        <v>3.4993635346388776E-3</v>
      </c>
      <c r="U788" s="659">
        <v>7.8385992132767607E-3</v>
      </c>
      <c r="V788" s="659">
        <v>1.04087336530756E-2</v>
      </c>
      <c r="W788" s="661">
        <v>3.0401048319129816E-2</v>
      </c>
      <c r="X788" s="659">
        <v>1.4596816619071599E-3</v>
      </c>
      <c r="Y788" s="659">
        <v>1.93828484862983E-3</v>
      </c>
      <c r="Z788" s="661">
        <v>5.6611950521041907E-3</v>
      </c>
      <c r="AA788" s="659">
        <v>1.7272482574669399E-3</v>
      </c>
      <c r="AB788" s="659">
        <v>2.2935811179796502E-3</v>
      </c>
      <c r="AC788" s="661">
        <v>6.6989177012780014E-3</v>
      </c>
      <c r="AD788" s="659">
        <v>6.4319308113373799E-4</v>
      </c>
      <c r="AE788" s="659">
        <v>8.54084570990749E-4</v>
      </c>
      <c r="AF788" s="661">
        <v>2.4945454219901385E-3</v>
      </c>
      <c r="AG788" s="659">
        <v>1.7244021290522198E-2</v>
      </c>
      <c r="AH788" s="659">
        <v>2.2898023848369E-2</v>
      </c>
      <c r="AI788" s="661">
        <v>6.6878804175044215E-2</v>
      </c>
      <c r="AJ788" s="659">
        <v>1.27364406181421E-2</v>
      </c>
      <c r="AK788" s="659">
        <v>1.14185908061014E-2</v>
      </c>
      <c r="AL788" s="661">
        <v>0.31495321571534607</v>
      </c>
    </row>
    <row r="789" spans="1:38" x14ac:dyDescent="0.2">
      <c r="A789" s="329">
        <v>2003</v>
      </c>
      <c r="B789" s="329">
        <v>24</v>
      </c>
      <c r="C789" s="659">
        <v>7.3607126113186698</v>
      </c>
      <c r="D789" s="659">
        <v>9.1012409704117001</v>
      </c>
      <c r="E789" s="661">
        <v>3.3790170686520571</v>
      </c>
      <c r="F789" s="659">
        <v>0.22681132687022401</v>
      </c>
      <c r="G789" s="659">
        <v>0.30580281209267102</v>
      </c>
      <c r="H789" s="684">
        <v>0.87005571470042919</v>
      </c>
      <c r="I789" s="681">
        <v>0.44573398566535999</v>
      </c>
      <c r="J789" s="659">
        <v>0.65838703972386703</v>
      </c>
      <c r="K789" s="675">
        <v>4.2899019062251122</v>
      </c>
      <c r="L789" s="659">
        <v>1.17132172065714E-2</v>
      </c>
      <c r="M789" s="659">
        <v>1.05100469366165E-2</v>
      </c>
      <c r="N789" s="684">
        <v>0.28924508635180823</v>
      </c>
      <c r="O789" s="727">
        <v>0</v>
      </c>
      <c r="P789" s="728">
        <v>0</v>
      </c>
      <c r="Q789" s="675">
        <v>0</v>
      </c>
      <c r="R789" s="659">
        <v>6.7797990204187598E-4</v>
      </c>
      <c r="S789" s="659">
        <v>9.9635871937613909E-4</v>
      </c>
      <c r="T789" s="675">
        <v>3.4954967814068232E-3</v>
      </c>
      <c r="U789" s="659">
        <v>7.8272962662211294E-3</v>
      </c>
      <c r="V789" s="659">
        <v>1.0414582121202999E-2</v>
      </c>
      <c r="W789" s="661">
        <v>3.0397712050558807E-2</v>
      </c>
      <c r="X789" s="659">
        <v>1.45757735141407E-3</v>
      </c>
      <c r="Y789" s="659">
        <v>1.93937338962966E-3</v>
      </c>
      <c r="Z789" s="661">
        <v>5.6605716451364474E-3</v>
      </c>
      <c r="AA789" s="659">
        <v>1.7247582306329399E-3</v>
      </c>
      <c r="AB789" s="659">
        <v>2.2948693891800798E-3</v>
      </c>
      <c r="AC789" s="661">
        <v>6.6981829003286133E-3</v>
      </c>
      <c r="AD789" s="659">
        <v>6.4226594894420202E-4</v>
      </c>
      <c r="AE789" s="659">
        <v>8.5456420550622395E-4</v>
      </c>
      <c r="AF789" s="661">
        <v>2.4942712722085922E-3</v>
      </c>
      <c r="AG789" s="659">
        <v>1.72191588234798E-2</v>
      </c>
      <c r="AH789" s="659">
        <v>2.2910883538141202E-2</v>
      </c>
      <c r="AI789" s="661">
        <v>6.6871473562661765E-2</v>
      </c>
      <c r="AJ789" s="659">
        <v>1.2731795591599201E-2</v>
      </c>
      <c r="AK789" s="659">
        <v>1.1424003785224001E-2</v>
      </c>
      <c r="AL789" s="661">
        <v>0.31439781601424444</v>
      </c>
    </row>
    <row r="790" spans="1:38" x14ac:dyDescent="0.2">
      <c r="A790" s="329">
        <v>2003</v>
      </c>
      <c r="B790" s="329">
        <v>25</v>
      </c>
      <c r="C790" s="659">
        <v>7.3582441002317402</v>
      </c>
      <c r="D790" s="659">
        <v>9.1057380341902405</v>
      </c>
      <c r="E790" s="661">
        <v>3.3799867065968097</v>
      </c>
      <c r="F790" s="659">
        <v>0.22643303655354799</v>
      </c>
      <c r="G790" s="659">
        <v>0.30598413845351902</v>
      </c>
      <c r="H790" s="684">
        <v>0.87003145394868209</v>
      </c>
      <c r="I790" s="681">
        <v>0.445523538259601</v>
      </c>
      <c r="J790" s="659">
        <v>0.65863630711766796</v>
      </c>
      <c r="K790" s="675">
        <v>4.2830722423500953</v>
      </c>
      <c r="L790" s="659">
        <v>1.1708124647999099E-2</v>
      </c>
      <c r="M790" s="659">
        <v>1.05148875799053E-2</v>
      </c>
      <c r="N790" s="684">
        <v>0.28861599050738485</v>
      </c>
      <c r="O790" s="727">
        <v>0</v>
      </c>
      <c r="P790" s="728">
        <v>0</v>
      </c>
      <c r="Q790" s="675">
        <v>0</v>
      </c>
      <c r="R790" s="659">
        <v>6.7764878163323902E-4</v>
      </c>
      <c r="S790" s="659">
        <v>9.9640947695388E-4</v>
      </c>
      <c r="T790" s="675">
        <v>3.4916902189538273E-3</v>
      </c>
      <c r="U790" s="659">
        <v>7.8138677157928403E-3</v>
      </c>
      <c r="V790" s="659">
        <v>1.04210878110412E-2</v>
      </c>
      <c r="W790" s="661">
        <v>3.0399671440373116E-2</v>
      </c>
      <c r="X790" s="659">
        <v>1.45507668045274E-3</v>
      </c>
      <c r="Y790" s="659">
        <v>1.9405846399325999E-3</v>
      </c>
      <c r="Z790" s="661">
        <v>5.6609388416679323E-3</v>
      </c>
      <c r="AA790" s="659">
        <v>1.72179807377691E-3</v>
      </c>
      <c r="AB790" s="659">
        <v>2.2963025876876E-3</v>
      </c>
      <c r="AC790" s="661">
        <v>6.6986144470130909E-3</v>
      </c>
      <c r="AD790" s="659">
        <v>6.4116398778902195E-4</v>
      </c>
      <c r="AE790" s="659">
        <v>8.5509800790846196E-4</v>
      </c>
      <c r="AF790" s="661">
        <v>2.4944330770788415E-3</v>
      </c>
      <c r="AG790" s="659">
        <v>1.7189617372984099E-2</v>
      </c>
      <c r="AH790" s="659">
        <v>2.29251963992444E-2</v>
      </c>
      <c r="AI790" s="661">
        <v>6.6875799987320586E-2</v>
      </c>
      <c r="AJ790" s="659">
        <v>1.27262640033505E-2</v>
      </c>
      <c r="AK790" s="659">
        <v>1.1429264505977499E-2</v>
      </c>
      <c r="AL790" s="661">
        <v>0.31371396386821954</v>
      </c>
    </row>
    <row r="791" spans="1:38" x14ac:dyDescent="0.2">
      <c r="A791" s="329">
        <v>2003</v>
      </c>
      <c r="B791" s="329">
        <v>26</v>
      </c>
      <c r="C791" s="659">
        <v>7.3568400771338496</v>
      </c>
      <c r="D791" s="659">
        <v>9.1127553237408403</v>
      </c>
      <c r="E791" s="661">
        <v>3.3816632151460664</v>
      </c>
      <c r="F791" s="659">
        <v>0.22621825628202599</v>
      </c>
      <c r="G791" s="659">
        <v>0.306541465975747</v>
      </c>
      <c r="H791" s="684">
        <v>0.87015295501104317</v>
      </c>
      <c r="I791" s="681">
        <v>0.44540382174688398</v>
      </c>
      <c r="J791" s="659">
        <v>0.65917919320678597</v>
      </c>
      <c r="K791" s="675">
        <v>4.2745509648277737</v>
      </c>
      <c r="L791" s="659">
        <v>1.17052287436734E-2</v>
      </c>
      <c r="M791" s="659">
        <v>1.0523636601545001E-2</v>
      </c>
      <c r="N791" s="684">
        <v>0.28779306452731457</v>
      </c>
      <c r="O791" s="727">
        <v>0</v>
      </c>
      <c r="P791" s="728">
        <v>0</v>
      </c>
      <c r="Q791" s="675">
        <v>0</v>
      </c>
      <c r="R791" s="659">
        <v>6.7746075306720696E-4</v>
      </c>
      <c r="S791" s="659">
        <v>9.9684183012503495E-4</v>
      </c>
      <c r="T791" s="675">
        <v>3.4873075873537236E-3</v>
      </c>
      <c r="U791" s="659">
        <v>7.8062481207746403E-3</v>
      </c>
      <c r="V791" s="659">
        <v>1.0440937970131301E-2</v>
      </c>
      <c r="W791" s="661">
        <v>3.0407728296421497E-2</v>
      </c>
      <c r="X791" s="659">
        <v>1.45365660820443E-3</v>
      </c>
      <c r="Y791" s="659">
        <v>1.94428149795325E-3</v>
      </c>
      <c r="Z791" s="661">
        <v>5.6624403818113069E-3</v>
      </c>
      <c r="AA791" s="659">
        <v>1.7201178254614301E-3</v>
      </c>
      <c r="AB791" s="659">
        <v>2.3006772253329499E-3</v>
      </c>
      <c r="AC791" s="661">
        <v>6.7003884189149694E-3</v>
      </c>
      <c r="AD791" s="659">
        <v>6.4053816767866204E-4</v>
      </c>
      <c r="AE791" s="659">
        <v>8.5672708526956598E-4</v>
      </c>
      <c r="AF791" s="661">
        <v>2.4950941006213578E-3</v>
      </c>
      <c r="AG791" s="659">
        <v>1.71728402733442E-2</v>
      </c>
      <c r="AH791" s="659">
        <v>2.2968861259474199E-2</v>
      </c>
      <c r="AI791" s="661">
        <v>6.6893521082736052E-2</v>
      </c>
      <c r="AJ791" s="659">
        <v>1.2723116801595999E-2</v>
      </c>
      <c r="AK791" s="659">
        <v>1.1438774424867799E-2</v>
      </c>
      <c r="AL791" s="661">
        <v>0.31281955415504303</v>
      </c>
    </row>
    <row r="792" spans="1:38" x14ac:dyDescent="0.2">
      <c r="A792" s="329">
        <v>2003</v>
      </c>
      <c r="B792" s="329">
        <v>27</v>
      </c>
      <c r="C792" s="659">
        <v>7.3556152396556804</v>
      </c>
      <c r="D792" s="659">
        <v>9.1210644655428297</v>
      </c>
      <c r="E792" s="661">
        <v>3.3836212393052518</v>
      </c>
      <c r="F792" s="659">
        <v>0.22603310044109201</v>
      </c>
      <c r="G792" s="659">
        <v>0.30731697315416701</v>
      </c>
      <c r="H792" s="684">
        <v>0.87021007565871322</v>
      </c>
      <c r="I792" s="681">
        <v>0.445299851289293</v>
      </c>
      <c r="J792" s="659">
        <v>0.65988591651297102</v>
      </c>
      <c r="K792" s="675">
        <v>4.2642952437616639</v>
      </c>
      <c r="L792" s="659">
        <v>1.17027118839054E-2</v>
      </c>
      <c r="M792" s="659">
        <v>1.0534490268486E-2</v>
      </c>
      <c r="N792" s="684">
        <v>0.28681937248695583</v>
      </c>
      <c r="O792" s="727">
        <v>0</v>
      </c>
      <c r="P792" s="728">
        <v>0</v>
      </c>
      <c r="Q792" s="675">
        <v>0</v>
      </c>
      <c r="R792" s="659">
        <v>6.7729734117510899E-4</v>
      </c>
      <c r="S792" s="659">
        <v>9.9749973066441395E-4</v>
      </c>
      <c r="T792" s="675">
        <v>3.4801990028306201E-3</v>
      </c>
      <c r="U792" s="659">
        <v>7.7996729799891399E-3</v>
      </c>
      <c r="V792" s="659">
        <v>1.04685306654392E-2</v>
      </c>
      <c r="W792" s="661">
        <v>3.0414157098910637E-2</v>
      </c>
      <c r="X792" s="659">
        <v>1.4524324668238899E-3</v>
      </c>
      <c r="Y792" s="659">
        <v>1.9494189697227399E-3</v>
      </c>
      <c r="Z792" s="661">
        <v>5.6636391202741342E-3</v>
      </c>
      <c r="AA792" s="659">
        <v>1.71866969148776E-3</v>
      </c>
      <c r="AB792" s="659">
        <v>2.30675633749686E-3</v>
      </c>
      <c r="AC792" s="661">
        <v>6.7018053858395495E-3</v>
      </c>
      <c r="AD792" s="659">
        <v>6.3999872684768395E-4</v>
      </c>
      <c r="AE792" s="659">
        <v>8.5899071940667595E-4</v>
      </c>
      <c r="AF792" s="661">
        <v>2.4956220404533189E-3</v>
      </c>
      <c r="AG792" s="659">
        <v>1.7158364754512798E-2</v>
      </c>
      <c r="AH792" s="659">
        <v>2.30295562808468E-2</v>
      </c>
      <c r="AI792" s="661">
        <v>6.69076623283925E-2</v>
      </c>
      <c r="AJ792" s="659">
        <v>1.27203839411302E-2</v>
      </c>
      <c r="AK792" s="659">
        <v>1.14505672459762E-2</v>
      </c>
      <c r="AL792" s="661">
        <v>0.3117611820085896</v>
      </c>
    </row>
    <row r="793" spans="1:38" x14ac:dyDescent="0.2">
      <c r="A793" s="329">
        <v>2003</v>
      </c>
      <c r="B793" s="329">
        <v>28</v>
      </c>
      <c r="C793" s="659">
        <v>7.3537948227143497</v>
      </c>
      <c r="D793" s="659">
        <v>9.1293236787111294</v>
      </c>
      <c r="E793" s="661">
        <v>3.3856864698380278</v>
      </c>
      <c r="F793" s="659">
        <v>0.225756328929859</v>
      </c>
      <c r="G793" s="659">
        <v>0.30813366063305703</v>
      </c>
      <c r="H793" s="684">
        <v>0.8699844879217461</v>
      </c>
      <c r="I793" s="681">
        <v>0.44514519838239303</v>
      </c>
      <c r="J793" s="659">
        <v>0.66061366287114998</v>
      </c>
      <c r="K793" s="675">
        <v>4.2509837604623089</v>
      </c>
      <c r="L793" s="659">
        <v>1.1698966453307501E-2</v>
      </c>
      <c r="M793" s="659">
        <v>1.05454698129146E-2</v>
      </c>
      <c r="N793" s="684">
        <v>0.28561968855129466</v>
      </c>
      <c r="O793" s="727">
        <v>0</v>
      </c>
      <c r="P793" s="728">
        <v>0</v>
      </c>
      <c r="Q793" s="675">
        <v>0</v>
      </c>
      <c r="R793" s="659">
        <v>6.77053905669162E-4</v>
      </c>
      <c r="S793" s="659">
        <v>9.9820909640122696E-4</v>
      </c>
      <c r="T793" s="675">
        <v>3.4672013503175632E-3</v>
      </c>
      <c r="U793" s="659">
        <v>7.7898438203652101E-3</v>
      </c>
      <c r="V793" s="659">
        <v>1.0497570691206199E-2</v>
      </c>
      <c r="W793" s="661">
        <v>3.0411574353801468E-2</v>
      </c>
      <c r="X793" s="659">
        <v>1.45060164191511E-3</v>
      </c>
      <c r="Y793" s="659">
        <v>1.95482846895667E-3</v>
      </c>
      <c r="Z793" s="661">
        <v>5.663156216086488E-3</v>
      </c>
      <c r="AA793" s="659">
        <v>1.71650439461147E-3</v>
      </c>
      <c r="AB793" s="659">
        <v>2.31315712014638E-3</v>
      </c>
      <c r="AC793" s="661">
        <v>6.7012385517724697E-3</v>
      </c>
      <c r="AD793" s="659">
        <v>6.3919239834132804E-4</v>
      </c>
      <c r="AE793" s="659">
        <v>8.61373827717479E-4</v>
      </c>
      <c r="AF793" s="661">
        <v>2.4954096424537383E-3</v>
      </c>
      <c r="AG793" s="659">
        <v>1.71367444481226E-2</v>
      </c>
      <c r="AH793" s="659">
        <v>2.30934571265436E-2</v>
      </c>
      <c r="AI793" s="661">
        <v>6.6901966826606554E-2</v>
      </c>
      <c r="AJ793" s="659">
        <v>1.27163056960334E-2</v>
      </c>
      <c r="AK793" s="659">
        <v>1.1462505581063299E-2</v>
      </c>
      <c r="AL793" s="661">
        <v>0.31045708007795386</v>
      </c>
    </row>
    <row r="794" spans="1:38" x14ac:dyDescent="0.2">
      <c r="A794" s="329">
        <v>2003</v>
      </c>
      <c r="B794" s="329">
        <v>29</v>
      </c>
      <c r="C794" s="659">
        <v>7.35146015530231</v>
      </c>
      <c r="D794" s="659">
        <v>9.1375345781952895</v>
      </c>
      <c r="E794" s="661">
        <v>3.3878614911212361</v>
      </c>
      <c r="F794" s="659">
        <v>0.225399339939647</v>
      </c>
      <c r="G794" s="659">
        <v>0.30898188028495599</v>
      </c>
      <c r="H794" s="684">
        <v>0.8693373789221599</v>
      </c>
      <c r="I794" s="681">
        <v>0.44494597443051997</v>
      </c>
      <c r="J794" s="659">
        <v>0.66135736357003405</v>
      </c>
      <c r="K794" s="675">
        <v>4.2330216427561709</v>
      </c>
      <c r="L794" s="659">
        <v>1.16941442949861E-2</v>
      </c>
      <c r="M794" s="659">
        <v>1.05565450320759E-2</v>
      </c>
      <c r="N794" s="684">
        <v>0.28407757273324591</v>
      </c>
      <c r="O794" s="727">
        <v>0</v>
      </c>
      <c r="P794" s="728">
        <v>0</v>
      </c>
      <c r="Q794" s="675">
        <v>0</v>
      </c>
      <c r="R794" s="659">
        <v>6.7674078701706404E-4</v>
      </c>
      <c r="S794" s="659">
        <v>9.9896062661460495E-4</v>
      </c>
      <c r="T794" s="675">
        <v>3.446008738604778E-3</v>
      </c>
      <c r="U794" s="659">
        <v>7.7771692082188801E-3</v>
      </c>
      <c r="V794" s="659">
        <v>1.05277361993789E-2</v>
      </c>
      <c r="W794" s="661">
        <v>3.0395527816811593E-2</v>
      </c>
      <c r="X794" s="659">
        <v>1.4482419195322399E-3</v>
      </c>
      <c r="Y794" s="659">
        <v>1.9604449255875298E-3</v>
      </c>
      <c r="Z794" s="661">
        <v>5.6601683102753871E-3</v>
      </c>
      <c r="AA794" s="659">
        <v>1.7137119233152701E-3</v>
      </c>
      <c r="AB794" s="659">
        <v>2.31980373719722E-3</v>
      </c>
      <c r="AC794" s="661">
        <v>6.6977033434559305E-3</v>
      </c>
      <c r="AD794" s="659">
        <v>6.3815247148368804E-4</v>
      </c>
      <c r="AE794" s="659">
        <v>8.6384916883634603E-4</v>
      </c>
      <c r="AF794" s="661">
        <v>2.4940927692391774E-3</v>
      </c>
      <c r="AG794" s="659">
        <v>1.7108876553289899E-2</v>
      </c>
      <c r="AH794" s="659">
        <v>2.3159809470242598E-2</v>
      </c>
      <c r="AI794" s="661">
        <v>6.6866676982398579E-2</v>
      </c>
      <c r="AJ794" s="659">
        <v>1.27110663156188E-2</v>
      </c>
      <c r="AK794" s="659">
        <v>1.14745404524715E-2</v>
      </c>
      <c r="AL794" s="661">
        <v>0.30878092604792656</v>
      </c>
    </row>
    <row r="795" spans="1:38" x14ac:dyDescent="0.2">
      <c r="A795" s="329">
        <v>2003</v>
      </c>
      <c r="B795" s="329">
        <v>30</v>
      </c>
      <c r="C795" s="659">
        <v>7.3467223495290304</v>
      </c>
      <c r="D795" s="659">
        <v>9.1424825803992906</v>
      </c>
      <c r="E795" s="661">
        <v>3.3958735816336953</v>
      </c>
      <c r="F795" s="659">
        <v>0.22466991548871601</v>
      </c>
      <c r="G795" s="659">
        <v>0.30943747397028099</v>
      </c>
      <c r="H795" s="684">
        <v>0.87944986493581145</v>
      </c>
      <c r="I795" s="681">
        <v>0.44454133139994101</v>
      </c>
      <c r="J795" s="659">
        <v>0.66177433548847098</v>
      </c>
      <c r="K795" s="675">
        <v>4.3157899880906445</v>
      </c>
      <c r="L795" s="659">
        <v>1.16843575990765E-2</v>
      </c>
      <c r="M795" s="659">
        <v>1.05629771562277E-2</v>
      </c>
      <c r="N795" s="684">
        <v>0.28990053620190542</v>
      </c>
      <c r="O795" s="727">
        <v>0</v>
      </c>
      <c r="P795" s="728">
        <v>0</v>
      </c>
      <c r="Q795" s="675">
        <v>0</v>
      </c>
      <c r="R795" s="659">
        <v>6.7610393179429195E-4</v>
      </c>
      <c r="S795" s="659">
        <v>9.9934111513037306E-4</v>
      </c>
      <c r="T795" s="675">
        <v>3.5774574043202644E-3</v>
      </c>
      <c r="U795" s="659">
        <v>7.7512675562971499E-3</v>
      </c>
      <c r="V795" s="659">
        <v>1.0543951319418401E-2</v>
      </c>
      <c r="W795" s="661">
        <v>3.0726918757185522E-2</v>
      </c>
      <c r="X795" s="659">
        <v>1.4434191909044301E-3</v>
      </c>
      <c r="Y795" s="659">
        <v>1.9634635738749601E-3</v>
      </c>
      <c r="Z795" s="661">
        <v>5.7218778731055672E-3</v>
      </c>
      <c r="AA795" s="659">
        <v>1.7080040090061801E-3</v>
      </c>
      <c r="AB795" s="659">
        <v>2.3233758696957802E-3</v>
      </c>
      <c r="AC795" s="661">
        <v>6.7707219657247757E-3</v>
      </c>
      <c r="AD795" s="659">
        <v>6.3602722502380596E-4</v>
      </c>
      <c r="AE795" s="659">
        <v>8.6517951225128305E-4</v>
      </c>
      <c r="AF795" s="661">
        <v>2.5212851910712476E-3</v>
      </c>
      <c r="AG795" s="659">
        <v>1.7051906352309101E-2</v>
      </c>
      <c r="AH795" s="659">
        <v>2.31954770065592E-2</v>
      </c>
      <c r="AI795" s="661">
        <v>6.759566851360499E-2</v>
      </c>
      <c r="AJ795" s="659">
        <v>1.27004301893407E-2</v>
      </c>
      <c r="AK795" s="659">
        <v>1.1481532111374501E-2</v>
      </c>
      <c r="AL795" s="661">
        <v>0.31511030248346861</v>
      </c>
    </row>
    <row r="796" spans="1:38" x14ac:dyDescent="0.2">
      <c r="A796" s="329">
        <v>2003</v>
      </c>
      <c r="B796" s="329">
        <v>31</v>
      </c>
      <c r="C796" s="659">
        <v>7.3400231883196199</v>
      </c>
      <c r="D796" s="659">
        <v>9.1444807084353297</v>
      </c>
      <c r="E796" s="661">
        <v>3.3958735816336953</v>
      </c>
      <c r="F796" s="659">
        <v>0.223635485194949</v>
      </c>
      <c r="G796" s="659">
        <v>0.30953824490355197</v>
      </c>
      <c r="H796" s="684">
        <v>0.87944986493581145</v>
      </c>
      <c r="I796" s="681">
        <v>0.44396840314534602</v>
      </c>
      <c r="J796" s="659">
        <v>0.66189574866163803</v>
      </c>
      <c r="K796" s="675">
        <v>4.3157899880906445</v>
      </c>
      <c r="L796" s="659">
        <v>1.16705051257889E-2</v>
      </c>
      <c r="M796" s="659">
        <v>1.0565215872794E-2</v>
      </c>
      <c r="N796" s="684">
        <v>0.28990053620190542</v>
      </c>
      <c r="O796" s="727">
        <v>0</v>
      </c>
      <c r="P796" s="728">
        <v>0</v>
      </c>
      <c r="Q796" s="675">
        <v>0</v>
      </c>
      <c r="R796" s="659">
        <v>6.7520278558323103E-4</v>
      </c>
      <c r="S796" s="659">
        <v>9.9938705547862497E-4</v>
      </c>
      <c r="T796" s="675">
        <v>3.5774574043202644E-3</v>
      </c>
      <c r="U796" s="659">
        <v>7.7145336215136201E-3</v>
      </c>
      <c r="V796" s="659">
        <v>1.05475546314898E-2</v>
      </c>
      <c r="W796" s="661">
        <v>3.0726918757185522E-2</v>
      </c>
      <c r="X796" s="659">
        <v>1.4365774567212501E-3</v>
      </c>
      <c r="Y796" s="659">
        <v>1.9641354128552501E-3</v>
      </c>
      <c r="Z796" s="661">
        <v>5.7218778731055672E-3</v>
      </c>
      <c r="AA796" s="659">
        <v>1.6999085846464599E-3</v>
      </c>
      <c r="AB796" s="659">
        <v>2.3241708646646901E-3</v>
      </c>
      <c r="AC796" s="661">
        <v>6.7707219657247757E-3</v>
      </c>
      <c r="AD796" s="659">
        <v>6.3301267578812096E-4</v>
      </c>
      <c r="AE796" s="659">
        <v>8.6547507239112596E-4</v>
      </c>
      <c r="AF796" s="661">
        <v>2.5212851910712476E-3</v>
      </c>
      <c r="AG796" s="659">
        <v>1.6971086675325601E-2</v>
      </c>
      <c r="AH796" s="659">
        <v>2.3203413541874301E-2</v>
      </c>
      <c r="AI796" s="661">
        <v>6.759566851360499E-2</v>
      </c>
      <c r="AJ796" s="659">
        <v>1.2685376304208301E-2</v>
      </c>
      <c r="AK796" s="659">
        <v>1.14839654059269E-2</v>
      </c>
      <c r="AL796" s="661">
        <v>0.31511030248346861</v>
      </c>
    </row>
    <row r="797" spans="1:38" x14ac:dyDescent="0.2">
      <c r="A797" s="329">
        <v>2003</v>
      </c>
      <c r="B797" s="329">
        <v>32</v>
      </c>
      <c r="C797" s="659">
        <v>7.3336453755831998</v>
      </c>
      <c r="D797" s="659">
        <v>9.1470895069236402</v>
      </c>
      <c r="E797" s="661">
        <v>3.3958735816336953</v>
      </c>
      <c r="F797" s="659">
        <v>0.22265376016373001</v>
      </c>
      <c r="G797" s="659">
        <v>0.30975023939017898</v>
      </c>
      <c r="H797" s="684">
        <v>0.87944986493581145</v>
      </c>
      <c r="I797" s="681">
        <v>0.44342337020966099</v>
      </c>
      <c r="J797" s="659">
        <v>0.66209923213225397</v>
      </c>
      <c r="K797" s="675">
        <v>4.3157899880906445</v>
      </c>
      <c r="L797" s="659">
        <v>1.16573257573454E-2</v>
      </c>
      <c r="M797" s="659">
        <v>1.0568480239875701E-2</v>
      </c>
      <c r="N797" s="684">
        <v>0.28990053620190542</v>
      </c>
      <c r="O797" s="727">
        <v>0</v>
      </c>
      <c r="P797" s="728">
        <v>0</v>
      </c>
      <c r="Q797" s="675">
        <v>0</v>
      </c>
      <c r="R797" s="659">
        <v>6.7434600446570497E-4</v>
      </c>
      <c r="S797" s="659">
        <v>9.9954852372404401E-4</v>
      </c>
      <c r="T797" s="675">
        <v>3.5774574043202644E-3</v>
      </c>
      <c r="U797" s="659">
        <v>7.6796683305184604E-3</v>
      </c>
      <c r="V797" s="659">
        <v>1.0555110674936301E-2</v>
      </c>
      <c r="W797" s="661">
        <v>3.0726918757185522E-2</v>
      </c>
      <c r="X797" s="659">
        <v>1.4300853857883199E-3</v>
      </c>
      <c r="Y797" s="659">
        <v>1.965542400568E-3</v>
      </c>
      <c r="Z797" s="661">
        <v>5.7218778731055672E-3</v>
      </c>
      <c r="AA797" s="659">
        <v>1.6922268873657499E-3</v>
      </c>
      <c r="AB797" s="659">
        <v>2.3258346821776899E-3</v>
      </c>
      <c r="AC797" s="661">
        <v>6.7707219657247757E-3</v>
      </c>
      <c r="AD797" s="659">
        <v>6.3015193847597002E-4</v>
      </c>
      <c r="AE797" s="659">
        <v>8.6609507724813497E-4</v>
      </c>
      <c r="AF797" s="661">
        <v>2.5212851910712476E-3</v>
      </c>
      <c r="AG797" s="659">
        <v>1.6894379454818899E-2</v>
      </c>
      <c r="AH797" s="659">
        <v>2.3220020943736999E-2</v>
      </c>
      <c r="AI797" s="661">
        <v>6.759566851360499E-2</v>
      </c>
      <c r="AJ797" s="659">
        <v>1.26710434847799E-2</v>
      </c>
      <c r="AK797" s="659">
        <v>1.14875163257495E-2</v>
      </c>
      <c r="AL797" s="661">
        <v>0.31511030248346861</v>
      </c>
    </row>
    <row r="798" spans="1:38" x14ac:dyDescent="0.2">
      <c r="A798" s="329">
        <v>2003</v>
      </c>
      <c r="B798" s="329">
        <v>33</v>
      </c>
      <c r="C798" s="659">
        <v>7.3284371458669098</v>
      </c>
      <c r="D798" s="659">
        <v>9.1513766601845603</v>
      </c>
      <c r="E798" s="661">
        <v>3.3958735816336953</v>
      </c>
      <c r="F798" s="659">
        <v>0.22185695101309699</v>
      </c>
      <c r="G798" s="659">
        <v>0.31021499671709901</v>
      </c>
      <c r="H798" s="684">
        <v>0.87944986493581145</v>
      </c>
      <c r="I798" s="681">
        <v>0.44297941682820402</v>
      </c>
      <c r="J798" s="659">
        <v>0.66249895420776395</v>
      </c>
      <c r="K798" s="675">
        <v>4.3157899880906445</v>
      </c>
      <c r="L798" s="659">
        <v>1.16465799694104E-2</v>
      </c>
      <c r="M798" s="659">
        <v>1.05743531183933E-2</v>
      </c>
      <c r="N798" s="684">
        <v>0.28990053620190542</v>
      </c>
      <c r="O798" s="727">
        <v>0</v>
      </c>
      <c r="P798" s="728">
        <v>0</v>
      </c>
      <c r="Q798" s="675">
        <v>0</v>
      </c>
      <c r="R798" s="659">
        <v>6.7364761655628496E-4</v>
      </c>
      <c r="S798" s="659">
        <v>9.9996438868392499E-4</v>
      </c>
      <c r="T798" s="675">
        <v>3.5774574043202644E-3</v>
      </c>
      <c r="U798" s="659">
        <v>7.6513753253970003E-3</v>
      </c>
      <c r="V798" s="659">
        <v>1.05716311413891E-2</v>
      </c>
      <c r="W798" s="661">
        <v>3.0726918757185522E-2</v>
      </c>
      <c r="X798" s="659">
        <v>1.4248173005489101E-3</v>
      </c>
      <c r="Y798" s="659">
        <v>1.9686181899946698E-3</v>
      </c>
      <c r="Z798" s="661">
        <v>5.7218778731055672E-3</v>
      </c>
      <c r="AA798" s="659">
        <v>1.6859925556153401E-3</v>
      </c>
      <c r="AB798" s="659">
        <v>2.3294759039029899E-3</v>
      </c>
      <c r="AC798" s="661">
        <v>6.7707219657247757E-3</v>
      </c>
      <c r="AD798" s="659">
        <v>6.2783025377633503E-4</v>
      </c>
      <c r="AE798" s="659">
        <v>8.6745084274861099E-4</v>
      </c>
      <c r="AF798" s="661">
        <v>2.5212851910712476E-3</v>
      </c>
      <c r="AG798" s="659">
        <v>1.6832148192395899E-2</v>
      </c>
      <c r="AH798" s="659">
        <v>2.3256372336524399E-2</v>
      </c>
      <c r="AI798" s="661">
        <v>6.759566851360499E-2</v>
      </c>
      <c r="AJ798" s="659">
        <v>1.2659366398940801E-2</v>
      </c>
      <c r="AK798" s="659">
        <v>1.14938982309967E-2</v>
      </c>
      <c r="AL798" s="661">
        <v>0.31511030248346861</v>
      </c>
    </row>
    <row r="799" spans="1:38" x14ac:dyDescent="0.2">
      <c r="A799" s="329">
        <v>2003</v>
      </c>
      <c r="B799" s="329">
        <v>34</v>
      </c>
      <c r="C799" s="659">
        <v>7.3231380433747297</v>
      </c>
      <c r="D799" s="659">
        <v>9.1544040246140792</v>
      </c>
      <c r="E799" s="661">
        <v>3.3958735816336953</v>
      </c>
      <c r="F799" s="659">
        <v>0.221049027504746</v>
      </c>
      <c r="G799" s="659">
        <v>0.31054163455278699</v>
      </c>
      <c r="H799" s="684">
        <v>0.87944986493581145</v>
      </c>
      <c r="I799" s="681">
        <v>0.44252804874579299</v>
      </c>
      <c r="J799" s="659">
        <v>0.66277995497764897</v>
      </c>
      <c r="K799" s="675">
        <v>4.3157899880906445</v>
      </c>
      <c r="L799" s="659">
        <v>1.16356594299248E-2</v>
      </c>
      <c r="M799" s="659">
        <v>1.05784913352047E-2</v>
      </c>
      <c r="N799" s="684">
        <v>0.28990053620190542</v>
      </c>
      <c r="O799" s="727">
        <v>0</v>
      </c>
      <c r="P799" s="728">
        <v>0</v>
      </c>
      <c r="Q799" s="675">
        <v>0</v>
      </c>
      <c r="R799" s="659">
        <v>6.7293813774964902E-4</v>
      </c>
      <c r="S799" s="659">
        <v>1.0002539483266401E-3</v>
      </c>
      <c r="T799" s="675">
        <v>3.5774574043202644E-3</v>
      </c>
      <c r="U799" s="659">
        <v>7.6226914980199196E-3</v>
      </c>
      <c r="V799" s="659">
        <v>1.0583244465042E-2</v>
      </c>
      <c r="W799" s="661">
        <v>3.0726918757185522E-2</v>
      </c>
      <c r="X799" s="659">
        <v>1.41947484068891E-3</v>
      </c>
      <c r="Y799" s="659">
        <v>1.97078250053519E-3</v>
      </c>
      <c r="Z799" s="661">
        <v>5.7218778731055672E-3</v>
      </c>
      <c r="AA799" s="659">
        <v>1.6796715597045E-3</v>
      </c>
      <c r="AB799" s="659">
        <v>2.3320347992282298E-3</v>
      </c>
      <c r="AC799" s="661">
        <v>6.7707219657247757E-3</v>
      </c>
      <c r="AD799" s="659">
        <v>6.2547678715571705E-4</v>
      </c>
      <c r="AE799" s="659">
        <v>8.6840390332527701E-4</v>
      </c>
      <c r="AF799" s="661">
        <v>2.5212851910712476E-3</v>
      </c>
      <c r="AG799" s="659">
        <v>1.67690422095291E-2</v>
      </c>
      <c r="AH799" s="659">
        <v>2.3281914393238099E-2</v>
      </c>
      <c r="AI799" s="661">
        <v>6.759566851360499E-2</v>
      </c>
      <c r="AJ799" s="659">
        <v>1.26474978788839E-2</v>
      </c>
      <c r="AK799" s="659">
        <v>1.1498396792136399E-2</v>
      </c>
      <c r="AL799" s="661">
        <v>0.31511030248346861</v>
      </c>
    </row>
    <row r="800" spans="1:38" x14ac:dyDescent="0.2">
      <c r="A800" s="329">
        <v>2003</v>
      </c>
      <c r="B800" s="329">
        <v>35</v>
      </c>
      <c r="C800" s="659">
        <v>7.31784873061219</v>
      </c>
      <c r="D800" s="659">
        <v>9.1566021982989199</v>
      </c>
      <c r="E800" s="661">
        <v>3.3958735816336953</v>
      </c>
      <c r="F800" s="659">
        <v>0.22024694732515099</v>
      </c>
      <c r="G800" s="659">
        <v>0.31077513492433001</v>
      </c>
      <c r="H800" s="684">
        <v>0.87944986493581145</v>
      </c>
      <c r="I800" s="681">
        <v>0.44207866484841601</v>
      </c>
      <c r="J800" s="659">
        <v>0.66298158113314498</v>
      </c>
      <c r="K800" s="675">
        <v>4.3157899880906445</v>
      </c>
      <c r="L800" s="659">
        <v>1.16247804442354E-2</v>
      </c>
      <c r="M800" s="659">
        <v>1.05814754439515E-2</v>
      </c>
      <c r="N800" s="684">
        <v>0.28990053620190542</v>
      </c>
      <c r="O800" s="727">
        <v>0</v>
      </c>
      <c r="P800" s="728">
        <v>0</v>
      </c>
      <c r="Q800" s="675">
        <v>0</v>
      </c>
      <c r="R800" s="659">
        <v>6.72231140027618E-4</v>
      </c>
      <c r="S800" s="659">
        <v>1.0004584406023899E-3</v>
      </c>
      <c r="T800" s="675">
        <v>3.5774574043202644E-3</v>
      </c>
      <c r="U800" s="659">
        <v>7.5942090127250799E-3</v>
      </c>
      <c r="V800" s="659">
        <v>1.05915535189814E-2</v>
      </c>
      <c r="W800" s="661">
        <v>3.0726918757185522E-2</v>
      </c>
      <c r="X800" s="659">
        <v>1.41417094382708E-3</v>
      </c>
      <c r="Y800" s="659">
        <v>1.9723285649759599E-3</v>
      </c>
      <c r="Z800" s="661">
        <v>5.7218778731055672E-3</v>
      </c>
      <c r="AA800" s="659">
        <v>1.6733957527520201E-3</v>
      </c>
      <c r="AB800" s="659">
        <v>2.33386503770952E-3</v>
      </c>
      <c r="AC800" s="661">
        <v>6.7707219657247757E-3</v>
      </c>
      <c r="AD800" s="659">
        <v>6.2313949364970205E-4</v>
      </c>
      <c r="AE800" s="659">
        <v>8.6908577347624401E-4</v>
      </c>
      <c r="AF800" s="661">
        <v>2.5212851910712476E-3</v>
      </c>
      <c r="AG800" s="659">
        <v>1.67063806069041E-2</v>
      </c>
      <c r="AH800" s="659">
        <v>2.3300216405388301E-2</v>
      </c>
      <c r="AI800" s="661">
        <v>6.759566851360499E-2</v>
      </c>
      <c r="AJ800" s="659">
        <v>1.2635669033154001E-2</v>
      </c>
      <c r="AK800" s="659">
        <v>1.1501638329149201E-2</v>
      </c>
      <c r="AL800" s="661">
        <v>0.31511030248346861</v>
      </c>
    </row>
    <row r="801" spans="1:38" x14ac:dyDescent="0.2">
      <c r="A801" s="329">
        <v>2003</v>
      </c>
      <c r="B801" s="329">
        <v>36</v>
      </c>
      <c r="C801" s="659">
        <v>7.3133330548796502</v>
      </c>
      <c r="D801" s="659">
        <v>9.15893474691695</v>
      </c>
      <c r="E801" s="661">
        <v>3.3958735816336953</v>
      </c>
      <c r="F801" s="659">
        <v>0.219573567039832</v>
      </c>
      <c r="G801" s="659">
        <v>0.31103796373112502</v>
      </c>
      <c r="H801" s="684">
        <v>0.87944986493581145</v>
      </c>
      <c r="I801" s="681">
        <v>0.44169722780799298</v>
      </c>
      <c r="J801" s="659">
        <v>0.66320361406800299</v>
      </c>
      <c r="K801" s="675">
        <v>4.3157899880906445</v>
      </c>
      <c r="L801" s="659">
        <v>1.16155305997853E-2</v>
      </c>
      <c r="M801" s="659">
        <v>1.0584709514393199E-2</v>
      </c>
      <c r="N801" s="684">
        <v>0.28990053620190542</v>
      </c>
      <c r="O801" s="727">
        <v>0</v>
      </c>
      <c r="P801" s="728">
        <v>0</v>
      </c>
      <c r="Q801" s="675">
        <v>0</v>
      </c>
      <c r="R801" s="659">
        <v>6.7163187462302299E-4</v>
      </c>
      <c r="S801" s="659">
        <v>1.0006928794700201E-3</v>
      </c>
      <c r="T801" s="675">
        <v>3.5774574043202644E-3</v>
      </c>
      <c r="U801" s="659">
        <v>7.5703001995103599E-3</v>
      </c>
      <c r="V801" s="659">
        <v>1.06008902827418E-2</v>
      </c>
      <c r="W801" s="661">
        <v>3.0726918757185522E-2</v>
      </c>
      <c r="X801" s="659">
        <v>1.40972052023501E-3</v>
      </c>
      <c r="Y801" s="659">
        <v>1.9740688562192E-3</v>
      </c>
      <c r="Z801" s="661">
        <v>5.7218778731055672E-3</v>
      </c>
      <c r="AA801" s="659">
        <v>1.6681281468961099E-3</v>
      </c>
      <c r="AB801" s="659">
        <v>2.3359239053339599E-3</v>
      </c>
      <c r="AC801" s="661">
        <v>6.7707219657247757E-3</v>
      </c>
      <c r="AD801" s="659">
        <v>6.2117802245770703E-4</v>
      </c>
      <c r="AE801" s="659">
        <v>8.6985183740899798E-4</v>
      </c>
      <c r="AF801" s="661">
        <v>2.5212851910712476E-3</v>
      </c>
      <c r="AG801" s="659">
        <v>1.6653790263834099E-2</v>
      </c>
      <c r="AH801" s="659">
        <v>2.3320748706351101E-2</v>
      </c>
      <c r="AI801" s="661">
        <v>6.759566851360499E-2</v>
      </c>
      <c r="AJ801" s="659">
        <v>1.2625615344305801E-2</v>
      </c>
      <c r="AK801" s="659">
        <v>1.15051548620075E-2</v>
      </c>
      <c r="AL801" s="661">
        <v>0.31511030248346861</v>
      </c>
    </row>
    <row r="802" spans="1:38" x14ac:dyDescent="0.2">
      <c r="A802" s="329">
        <v>2003</v>
      </c>
      <c r="B802" s="329">
        <v>37</v>
      </c>
      <c r="C802" s="659">
        <v>7.30879590075231</v>
      </c>
      <c r="D802" s="659">
        <v>9.1602934611193199</v>
      </c>
      <c r="E802" s="661">
        <v>3.3958735816336953</v>
      </c>
      <c r="F802" s="659">
        <v>0.21890882551301599</v>
      </c>
      <c r="G802" s="659">
        <v>0.311183288387268</v>
      </c>
      <c r="H802" s="684">
        <v>0.87944986493581145</v>
      </c>
      <c r="I802" s="681">
        <v>0.44131643282879301</v>
      </c>
      <c r="J802" s="659">
        <v>0.66332759032000699</v>
      </c>
      <c r="K802" s="675">
        <v>4.3157899880906445</v>
      </c>
      <c r="L802" s="659">
        <v>1.16062851172796E-2</v>
      </c>
      <c r="M802" s="659">
        <v>1.0586553655295899E-2</v>
      </c>
      <c r="N802" s="684">
        <v>0.28990053620190542</v>
      </c>
      <c r="O802" s="727">
        <v>0</v>
      </c>
      <c r="P802" s="728">
        <v>0</v>
      </c>
      <c r="Q802" s="675">
        <v>0</v>
      </c>
      <c r="R802" s="659">
        <v>6.71033818499114E-4</v>
      </c>
      <c r="S802" s="659">
        <v>1.0008151020249299E-3</v>
      </c>
      <c r="T802" s="675">
        <v>3.5774574043202644E-3</v>
      </c>
      <c r="U802" s="659">
        <v>7.5467009579494298E-3</v>
      </c>
      <c r="V802" s="659">
        <v>1.0606071351913399E-2</v>
      </c>
      <c r="W802" s="661">
        <v>3.0726918757185522E-2</v>
      </c>
      <c r="X802" s="659">
        <v>1.40532483041934E-3</v>
      </c>
      <c r="Y802" s="659">
        <v>1.9750323497164102E-3</v>
      </c>
      <c r="Z802" s="661">
        <v>5.7218778731055672E-3</v>
      </c>
      <c r="AA802" s="659">
        <v>1.6629267926750199E-3</v>
      </c>
      <c r="AB802" s="659">
        <v>2.3370643409456001E-3</v>
      </c>
      <c r="AC802" s="661">
        <v>6.7707219657247757E-3</v>
      </c>
      <c r="AD802" s="659">
        <v>6.1924138244026704E-4</v>
      </c>
      <c r="AE802" s="659">
        <v>8.7027716344067303E-4</v>
      </c>
      <c r="AF802" s="661">
        <v>2.5212851910712476E-3</v>
      </c>
      <c r="AG802" s="659">
        <v>1.6601876944634001E-2</v>
      </c>
      <c r="AH802" s="659">
        <v>2.33321422168348E-2</v>
      </c>
      <c r="AI802" s="661">
        <v>6.759566851360499E-2</v>
      </c>
      <c r="AJ802" s="659">
        <v>1.2615573060993601E-2</v>
      </c>
      <c r="AK802" s="659">
        <v>1.1507157956062599E-2</v>
      </c>
      <c r="AL802" s="661">
        <v>0.31511030248346861</v>
      </c>
    </row>
    <row r="803" spans="1:38" x14ac:dyDescent="0.2">
      <c r="A803" s="329">
        <v>2003</v>
      </c>
      <c r="B803" s="329">
        <v>38</v>
      </c>
      <c r="C803" s="659">
        <v>7.3045288167495199</v>
      </c>
      <c r="D803" s="659">
        <v>9.1612254919674196</v>
      </c>
      <c r="E803" s="661">
        <v>3.3958735816336953</v>
      </c>
      <c r="F803" s="659">
        <v>0.21830332402026401</v>
      </c>
      <c r="G803" s="659">
        <v>0.31127926664040101</v>
      </c>
      <c r="H803" s="684">
        <v>0.87944986493581145</v>
      </c>
      <c r="I803" s="681">
        <v>0.440962197177103</v>
      </c>
      <c r="J803" s="659">
        <v>0.66341068193293495</v>
      </c>
      <c r="K803" s="675">
        <v>4.3157899880906445</v>
      </c>
      <c r="L803" s="659">
        <v>1.15976660032496E-2</v>
      </c>
      <c r="M803" s="659">
        <v>1.05878063413573E-2</v>
      </c>
      <c r="N803" s="684">
        <v>0.28990053620190542</v>
      </c>
      <c r="O803" s="727">
        <v>0</v>
      </c>
      <c r="P803" s="728">
        <v>0</v>
      </c>
      <c r="Q803" s="675">
        <v>0</v>
      </c>
      <c r="R803" s="659">
        <v>6.70478033265532E-4</v>
      </c>
      <c r="S803" s="659">
        <v>1.00089219583676E-3</v>
      </c>
      <c r="T803" s="675">
        <v>3.5774574043202644E-3</v>
      </c>
      <c r="U803" s="659">
        <v>7.5252175263635403E-3</v>
      </c>
      <c r="V803" s="659">
        <v>1.06094874060503E-2</v>
      </c>
      <c r="W803" s="661">
        <v>3.0726918757185522E-2</v>
      </c>
      <c r="X803" s="659">
        <v>1.40132474252373E-3</v>
      </c>
      <c r="Y803" s="659">
        <v>1.97566856149794E-3</v>
      </c>
      <c r="Z803" s="661">
        <v>5.7218778731055672E-3</v>
      </c>
      <c r="AA803" s="659">
        <v>1.65819322014294E-3</v>
      </c>
      <c r="AB803" s="659">
        <v>2.3378176355803898E-3</v>
      </c>
      <c r="AC803" s="661">
        <v>6.7707219657247757E-3</v>
      </c>
      <c r="AD803" s="659">
        <v>6.1747889778999E-4</v>
      </c>
      <c r="AE803" s="659">
        <v>8.7055734364632005E-4</v>
      </c>
      <c r="AF803" s="661">
        <v>2.5212851910712476E-3</v>
      </c>
      <c r="AG803" s="659">
        <v>1.6554610392640098E-2</v>
      </c>
      <c r="AH803" s="659">
        <v>2.33396595264737E-2</v>
      </c>
      <c r="AI803" s="661">
        <v>6.759566851360499E-2</v>
      </c>
      <c r="AJ803" s="659">
        <v>1.2606197563688901E-2</v>
      </c>
      <c r="AK803" s="659">
        <v>1.15085187917798E-2</v>
      </c>
      <c r="AL803" s="661">
        <v>0.31511030248346861</v>
      </c>
    </row>
    <row r="804" spans="1:38" ht="13.5" thickBot="1" x14ac:dyDescent="0.25">
      <c r="A804" s="330">
        <v>2003</v>
      </c>
      <c r="B804" s="330">
        <v>39</v>
      </c>
      <c r="C804" s="659">
        <v>7.3002865373311199</v>
      </c>
      <c r="D804" s="659">
        <v>9.1617088424181699</v>
      </c>
      <c r="E804" s="662">
        <v>3.3958735816336953</v>
      </c>
      <c r="F804" s="659">
        <v>0.21773735775674199</v>
      </c>
      <c r="G804" s="659">
        <v>0.311321219945489</v>
      </c>
      <c r="H804" s="685">
        <v>0.87944986493581145</v>
      </c>
      <c r="I804" s="682">
        <v>0.44061752349634198</v>
      </c>
      <c r="J804" s="667">
        <v>0.66344804312481298</v>
      </c>
      <c r="K804" s="676">
        <v>4.3157899880906445</v>
      </c>
      <c r="L804" s="667">
        <v>1.15892400910316E-2</v>
      </c>
      <c r="M804" s="667">
        <v>1.0588416227506199E-2</v>
      </c>
      <c r="N804" s="685">
        <v>0.28990053620190542</v>
      </c>
      <c r="O804" s="729">
        <v>0</v>
      </c>
      <c r="P804" s="730">
        <v>0</v>
      </c>
      <c r="Q804" s="676">
        <v>0</v>
      </c>
      <c r="R804" s="667">
        <v>6.6993809870935896E-4</v>
      </c>
      <c r="S804" s="667">
        <v>1.0009163820448299E-3</v>
      </c>
      <c r="T804" s="676">
        <v>3.5774574043202644E-3</v>
      </c>
      <c r="U804" s="659">
        <v>7.5051388981583903E-3</v>
      </c>
      <c r="V804" s="659">
        <v>1.0610980125296401E-2</v>
      </c>
      <c r="W804" s="662">
        <v>3.0726918757185522E-2</v>
      </c>
      <c r="X804" s="659">
        <v>1.3975861044958401E-3</v>
      </c>
      <c r="Y804" s="659">
        <v>1.9759467828625501E-3</v>
      </c>
      <c r="Z804" s="662">
        <v>5.7218778731055672E-3</v>
      </c>
      <c r="AA804" s="659">
        <v>1.6537700691144799E-3</v>
      </c>
      <c r="AB804" s="659">
        <v>2.33814638255124E-3</v>
      </c>
      <c r="AC804" s="662">
        <v>6.7707219657247757E-3</v>
      </c>
      <c r="AD804" s="659">
        <v>6.1583146735086304E-4</v>
      </c>
      <c r="AE804" s="659">
        <v>8.7067968558953899E-4</v>
      </c>
      <c r="AF804" s="662">
        <v>2.5212851910712476E-3</v>
      </c>
      <c r="AG804" s="659">
        <v>1.6510452881023801E-2</v>
      </c>
      <c r="AH804" s="659">
        <v>2.33429405619229E-2</v>
      </c>
      <c r="AI804" s="662">
        <v>6.759566851360499E-2</v>
      </c>
      <c r="AJ804" s="659">
        <v>1.25970403723771E-2</v>
      </c>
      <c r="AK804" s="659">
        <v>1.15091826744967E-2</v>
      </c>
      <c r="AL804" s="662">
        <v>0.31511030248346861</v>
      </c>
    </row>
    <row r="805" spans="1:38" x14ac:dyDescent="0.2">
      <c r="A805" s="17">
        <v>2004</v>
      </c>
      <c r="B805" s="17">
        <v>0</v>
      </c>
      <c r="C805" s="659">
        <v>1.9852935657841499</v>
      </c>
      <c r="D805" s="659">
        <v>2.4037626149308502</v>
      </c>
      <c r="E805" s="660">
        <v>1.4310311914078626</v>
      </c>
      <c r="F805" s="659">
        <v>0.140762374888702</v>
      </c>
      <c r="G805" s="659">
        <v>0.147901950781889</v>
      </c>
      <c r="H805" s="683">
        <v>0.40842661824141313</v>
      </c>
      <c r="I805" s="680">
        <v>0.19327150684518701</v>
      </c>
      <c r="J805" s="664">
        <v>0.185224124708077</v>
      </c>
      <c r="K805" s="674">
        <v>4.489406875894872</v>
      </c>
      <c r="L805" s="664">
        <v>6.7197019834355797E-4</v>
      </c>
      <c r="M805" s="664">
        <v>1.1429170995223899E-3</v>
      </c>
      <c r="N805" s="683">
        <v>0.21388200756558887</v>
      </c>
      <c r="O805" s="725">
        <v>0</v>
      </c>
      <c r="P805" s="726">
        <v>0</v>
      </c>
      <c r="Q805" s="674">
        <v>0</v>
      </c>
      <c r="R805" s="664">
        <v>6.7141039574393404E-4</v>
      </c>
      <c r="S805" s="664">
        <v>9.858901998510449E-4</v>
      </c>
      <c r="T805" s="674">
        <v>1.9836431750428107E-2</v>
      </c>
      <c r="U805" s="659">
        <v>4.7684937572298903E-3</v>
      </c>
      <c r="V805" s="659">
        <v>4.8160892546103796E-3</v>
      </c>
      <c r="W805" s="660">
        <v>1.3923595736028789E-2</v>
      </c>
      <c r="X805" s="659">
        <v>8.8797464503990499E-4</v>
      </c>
      <c r="Y805" s="659">
        <v>8.96838259810097E-4</v>
      </c>
      <c r="Z805" s="660">
        <v>2.5928125541051683E-3</v>
      </c>
      <c r="AA805" s="659">
        <v>1.05074478159791E-3</v>
      </c>
      <c r="AB805" s="659">
        <v>1.06123273700176E-3</v>
      </c>
      <c r="AC805" s="660">
        <v>3.0680865395094153E-3</v>
      </c>
      <c r="AD805" s="659">
        <v>3.9127681344730498E-4</v>
      </c>
      <c r="AE805" s="659">
        <v>3.9518235401873902E-4</v>
      </c>
      <c r="AF805" s="660">
        <v>1.1424949306498493E-3</v>
      </c>
      <c r="AG805" s="659">
        <v>1.0490134552405101E-2</v>
      </c>
      <c r="AH805" s="659">
        <v>1.0594844402379599E-2</v>
      </c>
      <c r="AI805" s="660">
        <v>3.0630310857391534E-2</v>
      </c>
      <c r="AJ805" s="659">
        <v>7.3040466570850897E-4</v>
      </c>
      <c r="AK805" s="659">
        <v>1.24230501630792E-3</v>
      </c>
      <c r="AL805" s="660">
        <v>0.23248130396120556</v>
      </c>
    </row>
    <row r="806" spans="1:38" x14ac:dyDescent="0.2">
      <c r="A806" s="329">
        <v>2004</v>
      </c>
      <c r="B806" s="329">
        <v>1</v>
      </c>
      <c r="C806" s="659">
        <v>1.9887334847120099</v>
      </c>
      <c r="D806" s="659">
        <v>2.4058327008073102</v>
      </c>
      <c r="E806" s="661">
        <v>1.4327442017183358</v>
      </c>
      <c r="F806" s="659">
        <v>0.14172665939345</v>
      </c>
      <c r="G806" s="659">
        <v>0.14861028358728201</v>
      </c>
      <c r="H806" s="684">
        <v>0.40983073163219164</v>
      </c>
      <c r="I806" s="681">
        <v>0.19368402611806601</v>
      </c>
      <c r="J806" s="659">
        <v>0.18561224738910301</v>
      </c>
      <c r="K806" s="675">
        <v>4.4859092575023212</v>
      </c>
      <c r="L806" s="659">
        <v>6.7323660336125301E-4</v>
      </c>
      <c r="M806" s="659">
        <v>1.1442314126114499E-3</v>
      </c>
      <c r="N806" s="684">
        <v>0.21353699472341675</v>
      </c>
      <c r="O806" s="727">
        <v>0</v>
      </c>
      <c r="P806" s="728">
        <v>0</v>
      </c>
      <c r="Q806" s="675">
        <v>0</v>
      </c>
      <c r="R806" s="659">
        <v>6.7258360201737804E-4</v>
      </c>
      <c r="S806" s="659">
        <v>9.872228637433189E-4</v>
      </c>
      <c r="T806" s="675">
        <v>1.9789970546794478E-2</v>
      </c>
      <c r="U806" s="659">
        <v>4.8027225548125099E-3</v>
      </c>
      <c r="V806" s="659">
        <v>4.8411947350360997E-3</v>
      </c>
      <c r="W806" s="661">
        <v>1.3975985092982857E-2</v>
      </c>
      <c r="X806" s="659">
        <v>8.9434830070026395E-4</v>
      </c>
      <c r="Y806" s="659">
        <v>9.0151336895890298E-4</v>
      </c>
      <c r="Z806" s="661">
        <v>2.6025676128063895E-3</v>
      </c>
      <c r="AA806" s="659">
        <v>1.05828617344696E-3</v>
      </c>
      <c r="AB806" s="659">
        <v>1.0667649492390101E-3</v>
      </c>
      <c r="AC806" s="661">
        <v>3.0796300423908689E-3</v>
      </c>
      <c r="AD806" s="659">
        <v>3.9408515132637598E-4</v>
      </c>
      <c r="AE806" s="659">
        <v>3.9724225454244801E-4</v>
      </c>
      <c r="AF806" s="661">
        <v>1.1467936706438177E-3</v>
      </c>
      <c r="AG806" s="659">
        <v>1.05654310125092E-2</v>
      </c>
      <c r="AH806" s="659">
        <v>1.0650071593962199E-2</v>
      </c>
      <c r="AI806" s="661">
        <v>3.0745558322062279E-2</v>
      </c>
      <c r="AJ806" s="659">
        <v>7.3178134786406202E-4</v>
      </c>
      <c r="AK806" s="659">
        <v>1.2437341243333999E-3</v>
      </c>
      <c r="AL806" s="661">
        <v>0.23210619686981829</v>
      </c>
    </row>
    <row r="807" spans="1:38" x14ac:dyDescent="0.2">
      <c r="A807" s="329">
        <v>2004</v>
      </c>
      <c r="B807" s="329">
        <v>2</v>
      </c>
      <c r="C807" s="659">
        <v>1.9926312376753299</v>
      </c>
      <c r="D807" s="659">
        <v>2.4106078742907302</v>
      </c>
      <c r="E807" s="661">
        <v>1.4325329733264258</v>
      </c>
      <c r="F807" s="659">
        <v>0.14281956581300401</v>
      </c>
      <c r="G807" s="659">
        <v>0.1498792196847</v>
      </c>
      <c r="H807" s="684">
        <v>0.41016959349658672</v>
      </c>
      <c r="I807" s="681">
        <v>0.19415164889914399</v>
      </c>
      <c r="J807" s="659">
        <v>0.18634122940672701</v>
      </c>
      <c r="K807" s="675">
        <v>4.5091157546830054</v>
      </c>
      <c r="L807" s="659">
        <v>6.7467172786103702E-4</v>
      </c>
      <c r="M807" s="659">
        <v>1.14686536203143E-3</v>
      </c>
      <c r="N807" s="684">
        <v>0.21480612031513319</v>
      </c>
      <c r="O807" s="727">
        <v>0</v>
      </c>
      <c r="P807" s="728">
        <v>0</v>
      </c>
      <c r="Q807" s="675">
        <v>0</v>
      </c>
      <c r="R807" s="659">
        <v>6.73912760696145E-4</v>
      </c>
      <c r="S807" s="659">
        <v>9.89465647403347E-4</v>
      </c>
      <c r="T807" s="675">
        <v>1.9937878124951621E-2</v>
      </c>
      <c r="U807" s="659">
        <v>4.84151344768609E-3</v>
      </c>
      <c r="V807" s="659">
        <v>4.8862051913726202E-3</v>
      </c>
      <c r="W807" s="661">
        <v>1.3979639833812649E-2</v>
      </c>
      <c r="X807" s="659">
        <v>9.0157282156509905E-4</v>
      </c>
      <c r="Y807" s="659">
        <v>9.0989540651760503E-4</v>
      </c>
      <c r="Z807" s="661">
        <v>2.6032483667320586E-3</v>
      </c>
      <c r="AA807" s="659">
        <v>1.0668354264443099E-3</v>
      </c>
      <c r="AB807" s="659">
        <v>1.0766830621019199E-3</v>
      </c>
      <c r="AC807" s="661">
        <v>3.0804351082803442E-3</v>
      </c>
      <c r="AD807" s="659">
        <v>3.9726849037941399E-4</v>
      </c>
      <c r="AE807" s="659">
        <v>4.0093560016516398E-4</v>
      </c>
      <c r="AF807" s="661">
        <v>1.147093676322868E-3</v>
      </c>
      <c r="AG807" s="659">
        <v>1.06507691378585E-2</v>
      </c>
      <c r="AH807" s="659">
        <v>1.07490906181402E-2</v>
      </c>
      <c r="AI807" s="661">
        <v>3.075360096265084E-2</v>
      </c>
      <c r="AJ807" s="659">
        <v>7.3334106012764005E-4</v>
      </c>
      <c r="AK807" s="659">
        <v>1.2465972813328801E-3</v>
      </c>
      <c r="AL807" s="661">
        <v>0.23348563771938566</v>
      </c>
    </row>
    <row r="808" spans="1:38" x14ac:dyDescent="0.2">
      <c r="A808" s="329">
        <v>2004</v>
      </c>
      <c r="B808" s="329">
        <v>3</v>
      </c>
      <c r="C808" s="659">
        <v>1.9957789793313601</v>
      </c>
      <c r="D808" s="659">
        <v>2.4135280292737602</v>
      </c>
      <c r="E808" s="661">
        <v>1.4345378768007928</v>
      </c>
      <c r="F808" s="659">
        <v>0.14370249433768201</v>
      </c>
      <c r="G808" s="659">
        <v>0.150769794784891</v>
      </c>
      <c r="H808" s="684">
        <v>0.41218840289295849</v>
      </c>
      <c r="I808" s="681">
        <v>0.19452912846368001</v>
      </c>
      <c r="J808" s="659">
        <v>0.186839214170199</v>
      </c>
      <c r="K808" s="675">
        <v>4.505935344820295</v>
      </c>
      <c r="L808" s="659">
        <v>6.5954589292497299E-4</v>
      </c>
      <c r="M808" s="659">
        <v>1.12095531239411E-3</v>
      </c>
      <c r="N808" s="684">
        <v>0.21281294760015421</v>
      </c>
      <c r="O808" s="727">
        <v>0</v>
      </c>
      <c r="P808" s="728">
        <v>0</v>
      </c>
      <c r="Q808" s="675">
        <v>0</v>
      </c>
      <c r="R808" s="659">
        <v>6.7498638928795596E-4</v>
      </c>
      <c r="S808" s="659">
        <v>9.9109877100276396E-4</v>
      </c>
      <c r="T808" s="675">
        <v>1.9885832259825389E-2</v>
      </c>
      <c r="U808" s="659">
        <v>4.8728532343779597E-3</v>
      </c>
      <c r="V808" s="659">
        <v>4.9177788389319597E-3</v>
      </c>
      <c r="W808" s="661">
        <v>1.4054159999696302E-2</v>
      </c>
      <c r="X808" s="659">
        <v>9.0740903188997696E-4</v>
      </c>
      <c r="Y808" s="659">
        <v>9.1577469035687199E-4</v>
      </c>
      <c r="Z808" s="661">
        <v>2.6171250877199052E-3</v>
      </c>
      <c r="AA808" s="659">
        <v>1.0737418955566701E-3</v>
      </c>
      <c r="AB808" s="659">
        <v>1.08364028634964E-3</v>
      </c>
      <c r="AC808" s="661">
        <v>3.0968568325088772E-3</v>
      </c>
      <c r="AD808" s="659">
        <v>3.9984028658448601E-4</v>
      </c>
      <c r="AE808" s="659">
        <v>4.0352622616155397E-4</v>
      </c>
      <c r="AF808" s="661">
        <v>1.153209065205704E-3</v>
      </c>
      <c r="AG808" s="659">
        <v>1.07197237310524E-2</v>
      </c>
      <c r="AH808" s="659">
        <v>1.08185477148492E-2</v>
      </c>
      <c r="AI808" s="661">
        <v>3.0917540470479302E-2</v>
      </c>
      <c r="AJ808" s="659">
        <v>7.1689996252668597E-4</v>
      </c>
      <c r="AK808" s="659">
        <v>1.21843367976876E-3</v>
      </c>
      <c r="AL808" s="661">
        <v>0.23131913908282148</v>
      </c>
    </row>
    <row r="809" spans="1:38" x14ac:dyDescent="0.2">
      <c r="A809" s="329">
        <v>2004</v>
      </c>
      <c r="B809" s="329">
        <v>4</v>
      </c>
      <c r="C809" s="659">
        <v>2.64368068836878</v>
      </c>
      <c r="D809" s="659">
        <v>3.1136582035972298</v>
      </c>
      <c r="E809" s="661">
        <v>3.4802326697429646</v>
      </c>
      <c r="F809" s="659">
        <v>0.16409072599607599</v>
      </c>
      <c r="G809" s="659">
        <v>0.18567477241064101</v>
      </c>
      <c r="H809" s="684">
        <v>0.91158449242168371</v>
      </c>
      <c r="I809" s="681">
        <v>0.22913747125723699</v>
      </c>
      <c r="J809" s="659">
        <v>0.26729128675161601</v>
      </c>
      <c r="K809" s="675">
        <v>4.5163861544272006</v>
      </c>
      <c r="L809" s="659">
        <v>8.4095781661983299E-4</v>
      </c>
      <c r="M809" s="659">
        <v>1.7639563522657399E-3</v>
      </c>
      <c r="N809" s="684">
        <v>0.31479353024802781</v>
      </c>
      <c r="O809" s="727">
        <v>0</v>
      </c>
      <c r="P809" s="728">
        <v>0</v>
      </c>
      <c r="Q809" s="675">
        <v>0</v>
      </c>
      <c r="R809" s="659">
        <v>6.78488545135889E-4</v>
      </c>
      <c r="S809" s="659">
        <v>9.9516511242510796E-4</v>
      </c>
      <c r="T809" s="675">
        <v>1.9954618224230631E-2</v>
      </c>
      <c r="U809" s="659">
        <v>5.5977097624095697E-3</v>
      </c>
      <c r="V809" s="659">
        <v>6.1588633839413697E-3</v>
      </c>
      <c r="W809" s="661">
        <v>3.1808199902276069E-2</v>
      </c>
      <c r="X809" s="659">
        <v>1.0423889619074001E-3</v>
      </c>
      <c r="Y809" s="659">
        <v>1.1468858752194601E-3</v>
      </c>
      <c r="Z809" s="661">
        <v>5.9232309639442229E-3</v>
      </c>
      <c r="AA809" s="659">
        <v>1.2334643539911999E-3</v>
      </c>
      <c r="AB809" s="659">
        <v>1.35711526765117E-3</v>
      </c>
      <c r="AC809" s="661">
        <v>7.0089850813726965E-3</v>
      </c>
      <c r="AD809" s="659">
        <v>4.59317589448748E-4</v>
      </c>
      <c r="AE809" s="659">
        <v>5.0536316798071798E-4</v>
      </c>
      <c r="AF809" s="661">
        <v>2.610009084549975E-3</v>
      </c>
      <c r="AG809" s="659">
        <v>1.2314310885419399E-2</v>
      </c>
      <c r="AH809" s="659">
        <v>1.3548790287851799E-2</v>
      </c>
      <c r="AI809" s="661">
        <v>6.9974396275418543E-2</v>
      </c>
      <c r="AJ809" s="659">
        <v>9.1408755471467801E-4</v>
      </c>
      <c r="AK809" s="659">
        <v>1.9173500182222999E-3</v>
      </c>
      <c r="AL809" s="661">
        <v>0.34216798719846547</v>
      </c>
    </row>
    <row r="810" spans="1:38" x14ac:dyDescent="0.2">
      <c r="A810" s="329">
        <v>2004</v>
      </c>
      <c r="B810" s="329">
        <v>5</v>
      </c>
      <c r="C810" s="659">
        <v>2.63810162710769</v>
      </c>
      <c r="D810" s="659">
        <v>3.1105349072580402</v>
      </c>
      <c r="E810" s="661">
        <v>3.4810539329459997</v>
      </c>
      <c r="F810" s="659">
        <v>0.16267793420382901</v>
      </c>
      <c r="G810" s="659">
        <v>0.18505932570674799</v>
      </c>
      <c r="H810" s="684">
        <v>0.91148204064452876</v>
      </c>
      <c r="I810" s="681">
        <v>0.228498053383383</v>
      </c>
      <c r="J810" s="659">
        <v>0.26685154578892201</v>
      </c>
      <c r="K810" s="675">
        <v>4.499703736018339</v>
      </c>
      <c r="L810" s="659">
        <v>8.3887152763233999E-4</v>
      </c>
      <c r="M810" s="659">
        <v>1.7620557415760499E-3</v>
      </c>
      <c r="N810" s="684">
        <v>0.3133045445230192</v>
      </c>
      <c r="O810" s="727">
        <v>0</v>
      </c>
      <c r="P810" s="728">
        <v>0</v>
      </c>
      <c r="Q810" s="675">
        <v>0</v>
      </c>
      <c r="R810" s="659">
        <v>6.7691796693782004E-4</v>
      </c>
      <c r="S810" s="659">
        <v>9.943154620198839E-4</v>
      </c>
      <c r="T810" s="675">
        <v>1.9834223561362749E-2</v>
      </c>
      <c r="U810" s="659">
        <v>5.5475567157909104E-3</v>
      </c>
      <c r="V810" s="659">
        <v>6.1370086722682699E-3</v>
      </c>
      <c r="W810" s="661">
        <v>3.1811291201925107E-2</v>
      </c>
      <c r="X810" s="659">
        <v>1.0330495408043901E-3</v>
      </c>
      <c r="Y810" s="659">
        <v>1.14281571676351E-3</v>
      </c>
      <c r="Z810" s="661">
        <v>5.9238070878076766E-3</v>
      </c>
      <c r="AA810" s="659">
        <v>1.22241187098794E-3</v>
      </c>
      <c r="AB810" s="659">
        <v>1.35229907901824E-3</v>
      </c>
      <c r="AC810" s="661">
        <v>7.0096682277757142E-3</v>
      </c>
      <c r="AD810" s="659">
        <v>4.5520227130928101E-4</v>
      </c>
      <c r="AE810" s="659">
        <v>5.0356971558081199E-4</v>
      </c>
      <c r="AF810" s="661">
        <v>2.6102627588908789E-3</v>
      </c>
      <c r="AG810" s="659">
        <v>1.22039892797781E-2</v>
      </c>
      <c r="AH810" s="659">
        <v>1.35007136055508E-2</v>
      </c>
      <c r="AI810" s="661">
        <v>6.9981194184471032E-2</v>
      </c>
      <c r="AJ810" s="659">
        <v>9.1181975547745904E-4</v>
      </c>
      <c r="AK810" s="659">
        <v>1.91528424569538E-3</v>
      </c>
      <c r="AL810" s="661">
        <v>0.34054954832651013</v>
      </c>
    </row>
    <row r="811" spans="1:38" x14ac:dyDescent="0.2">
      <c r="A811" s="329">
        <v>2004</v>
      </c>
      <c r="B811" s="329">
        <v>6</v>
      </c>
      <c r="C811" s="659">
        <v>3.1707045278653601</v>
      </c>
      <c r="D811" s="659">
        <v>3.6787516289658102</v>
      </c>
      <c r="E811" s="661">
        <v>3.4810330206912901</v>
      </c>
      <c r="F811" s="659">
        <v>0.17260086213999401</v>
      </c>
      <c r="G811" s="659">
        <v>0.20989580738053801</v>
      </c>
      <c r="H811" s="684">
        <v>0.91044965734959993</v>
      </c>
      <c r="I811" s="681">
        <v>0.24626929742443901</v>
      </c>
      <c r="J811" s="659">
        <v>0.32713374237261</v>
      </c>
      <c r="K811" s="675">
        <v>4.4772594330774016</v>
      </c>
      <c r="L811" s="659">
        <v>9.7780741964235193E-4</v>
      </c>
      <c r="M811" s="659">
        <v>1.9622287212986201E-3</v>
      </c>
      <c r="N811" s="684">
        <v>0.31147504001173487</v>
      </c>
      <c r="O811" s="727">
        <v>0</v>
      </c>
      <c r="P811" s="728">
        <v>0</v>
      </c>
      <c r="Q811" s="675">
        <v>0</v>
      </c>
      <c r="R811" s="659">
        <v>6.7374315399278703E-4</v>
      </c>
      <c r="S811" s="659">
        <v>9.9128670335473E-4</v>
      </c>
      <c r="T811" s="675">
        <v>1.9688862513467735E-2</v>
      </c>
      <c r="U811" s="659">
        <v>5.9005631592547996E-3</v>
      </c>
      <c r="V811" s="659">
        <v>7.0202889236770597E-3</v>
      </c>
      <c r="W811" s="661">
        <v>3.1782833438227159E-2</v>
      </c>
      <c r="X811" s="659">
        <v>1.0987859725487899E-3</v>
      </c>
      <c r="Y811" s="659">
        <v>1.30729770605453E-3</v>
      </c>
      <c r="Z811" s="661">
        <v>5.9185082586063528E-3</v>
      </c>
      <c r="AA811" s="659">
        <v>1.30019956085232E-3</v>
      </c>
      <c r="AB811" s="659">
        <v>1.5469313969421201E-3</v>
      </c>
      <c r="AC811" s="661">
        <v>7.0033969562152409E-3</v>
      </c>
      <c r="AD811" s="659">
        <v>4.8416843026663102E-4</v>
      </c>
      <c r="AE811" s="659">
        <v>5.7604689204892299E-4</v>
      </c>
      <c r="AF811" s="661">
        <v>2.6079274701110949E-3</v>
      </c>
      <c r="AG811" s="659">
        <v>1.29805672897856E-2</v>
      </c>
      <c r="AH811" s="659">
        <v>1.54438249215828E-2</v>
      </c>
      <c r="AI811" s="661">
        <v>6.9918586208991718E-2</v>
      </c>
      <c r="AJ811" s="659">
        <v>1.0628374639878801E-3</v>
      </c>
      <c r="AK811" s="659">
        <v>2.1328639534746599E-3</v>
      </c>
      <c r="AL811" s="661">
        <v>0.33856080221854323</v>
      </c>
    </row>
    <row r="812" spans="1:38" x14ac:dyDescent="0.2">
      <c r="A812" s="329">
        <v>2004</v>
      </c>
      <c r="B812" s="329">
        <v>7</v>
      </c>
      <c r="C812" s="659">
        <v>3.0994408136621598</v>
      </c>
      <c r="D812" s="659">
        <v>3.60458337853983</v>
      </c>
      <c r="E812" s="661">
        <v>3.4008294455753409</v>
      </c>
      <c r="F812" s="659">
        <v>0.16979439663784299</v>
      </c>
      <c r="G812" s="659">
        <v>0.20865092260012399</v>
      </c>
      <c r="H812" s="684">
        <v>0.88745423645557708</v>
      </c>
      <c r="I812" s="681">
        <v>0.24781005706547199</v>
      </c>
      <c r="J812" s="659">
        <v>0.33107850171450698</v>
      </c>
      <c r="K812" s="675">
        <v>4.4660054953949446</v>
      </c>
      <c r="L812" s="659">
        <v>9.5352753706001996E-4</v>
      </c>
      <c r="M812" s="659">
        <v>1.91937110648033E-3</v>
      </c>
      <c r="N812" s="684">
        <v>0.30102116472936924</v>
      </c>
      <c r="O812" s="727">
        <v>0</v>
      </c>
      <c r="P812" s="728">
        <v>0</v>
      </c>
      <c r="Q812" s="675">
        <v>0</v>
      </c>
      <c r="R812" s="659">
        <v>6.7509295724818498E-4</v>
      </c>
      <c r="S812" s="659">
        <v>9.9617590497419408E-4</v>
      </c>
      <c r="T812" s="675">
        <v>1.9501351901453957E-2</v>
      </c>
      <c r="U812" s="659">
        <v>5.7997660783810296E-3</v>
      </c>
      <c r="V812" s="659">
        <v>6.9740322276435002E-3</v>
      </c>
      <c r="W812" s="661">
        <v>3.0973311769046556E-2</v>
      </c>
      <c r="X812" s="659">
        <v>1.08001600071387E-3</v>
      </c>
      <c r="Y812" s="659">
        <v>1.2986840127579399E-3</v>
      </c>
      <c r="Z812" s="661">
        <v>5.7677607437084024E-3</v>
      </c>
      <c r="AA812" s="659">
        <v>1.2779869980654101E-3</v>
      </c>
      <c r="AB812" s="659">
        <v>1.5367387033176699E-3</v>
      </c>
      <c r="AC812" s="661">
        <v>6.8250188004724925E-3</v>
      </c>
      <c r="AD812" s="659">
        <v>4.7589708921691101E-4</v>
      </c>
      <c r="AE812" s="659">
        <v>5.7225137521267795E-4</v>
      </c>
      <c r="AF812" s="661">
        <v>2.5415024239811451E-3</v>
      </c>
      <c r="AG812" s="659">
        <v>1.2758814436805601E-2</v>
      </c>
      <c r="AH812" s="659">
        <v>1.53420704869191E-2</v>
      </c>
      <c r="AI812" s="661">
        <v>6.8137722007522467E-2</v>
      </c>
      <c r="AJ812" s="659">
        <v>1.03644610777105E-3</v>
      </c>
      <c r="AK812" s="659">
        <v>2.08627978001156E-3</v>
      </c>
      <c r="AL812" s="661">
        <v>0.32719795435247118</v>
      </c>
    </row>
    <row r="813" spans="1:38" x14ac:dyDescent="0.2">
      <c r="A813" s="329">
        <v>2004</v>
      </c>
      <c r="B813" s="329">
        <v>8</v>
      </c>
      <c r="C813" s="659">
        <v>3.56644215617378</v>
      </c>
      <c r="D813" s="659">
        <v>4.0873626631692499</v>
      </c>
      <c r="E813" s="661">
        <v>3.3992240479348821</v>
      </c>
      <c r="F813" s="659">
        <v>0.17424430555328499</v>
      </c>
      <c r="G813" s="659">
        <v>0.22010249243594701</v>
      </c>
      <c r="H813" s="684">
        <v>0.88575824220504351</v>
      </c>
      <c r="I813" s="681">
        <v>0.26440075156972898</v>
      </c>
      <c r="J813" s="659">
        <v>0.36895863647476701</v>
      </c>
      <c r="K813" s="675">
        <v>4.4368664207950044</v>
      </c>
      <c r="L813" s="659">
        <v>1.11236957737665E-3</v>
      </c>
      <c r="M813" s="659">
        <v>2.1546942344556901E-3</v>
      </c>
      <c r="N813" s="684">
        <v>0.29886757672865344</v>
      </c>
      <c r="O813" s="727">
        <v>0</v>
      </c>
      <c r="P813" s="728">
        <v>0</v>
      </c>
      <c r="Q813" s="675">
        <v>0</v>
      </c>
      <c r="R813" s="659">
        <v>6.7244380880320301E-4</v>
      </c>
      <c r="S813" s="659">
        <v>1.00033296142073E-3</v>
      </c>
      <c r="T813" s="675">
        <v>1.9321159811655667E-2</v>
      </c>
      <c r="U813" s="659">
        <v>5.9581987765800403E-3</v>
      </c>
      <c r="V813" s="659">
        <v>7.38113553269864E-3</v>
      </c>
      <c r="W813" s="661">
        <v>3.0923207369624832E-2</v>
      </c>
      <c r="X813" s="659">
        <v>1.1095175506315501E-3</v>
      </c>
      <c r="Y813" s="659">
        <v>1.3744944608955301E-3</v>
      </c>
      <c r="Z813" s="661">
        <v>5.7584315283912913E-3</v>
      </c>
      <c r="AA813" s="659">
        <v>1.3128978296703901E-3</v>
      </c>
      <c r="AB813" s="659">
        <v>1.62644526281236E-3</v>
      </c>
      <c r="AC813" s="661">
        <v>6.8139773569168343E-3</v>
      </c>
      <c r="AD813" s="659">
        <v>4.8889739079214904E-4</v>
      </c>
      <c r="AE813" s="659">
        <v>6.0565628658261798E-4</v>
      </c>
      <c r="AF813" s="661">
        <v>2.5373917160157983E-3</v>
      </c>
      <c r="AG813" s="659">
        <v>1.31073470027901E-2</v>
      </c>
      <c r="AH813" s="659">
        <v>1.62376572563807E-2</v>
      </c>
      <c r="AI813" s="661">
        <v>6.8027515028800681E-2</v>
      </c>
      <c r="AJ813" s="659">
        <v>1.2091013647328799E-3</v>
      </c>
      <c r="AK813" s="659">
        <v>2.3420663136765499E-3</v>
      </c>
      <c r="AL813" s="661">
        <v>0.32485706810136189</v>
      </c>
    </row>
    <row r="814" spans="1:38" x14ac:dyDescent="0.2">
      <c r="A814" s="329">
        <v>2004</v>
      </c>
      <c r="B814" s="329">
        <v>9</v>
      </c>
      <c r="C814" s="659">
        <v>3.5673059001951599</v>
      </c>
      <c r="D814" s="659">
        <v>4.0894739579895703</v>
      </c>
      <c r="E814" s="661">
        <v>3.3988825354500705</v>
      </c>
      <c r="F814" s="659">
        <v>0.174439788501184</v>
      </c>
      <c r="G814" s="659">
        <v>0.22077064736006499</v>
      </c>
      <c r="H814" s="684">
        <v>0.88521704388470934</v>
      </c>
      <c r="I814" s="681">
        <v>0.26449489984746</v>
      </c>
      <c r="J814" s="659">
        <v>0.36946128935543998</v>
      </c>
      <c r="K814" s="675">
        <v>4.4345474227388646</v>
      </c>
      <c r="L814" s="659">
        <v>1.1127307779704701E-3</v>
      </c>
      <c r="M814" s="659">
        <v>2.15652428500122E-3</v>
      </c>
      <c r="N814" s="684">
        <v>0.29874702079362403</v>
      </c>
      <c r="O814" s="727">
        <v>0</v>
      </c>
      <c r="P814" s="728">
        <v>0</v>
      </c>
      <c r="Q814" s="675">
        <v>0</v>
      </c>
      <c r="R814" s="659">
        <v>6.72647191676645E-4</v>
      </c>
      <c r="S814" s="659">
        <v>1.00128119469219E-3</v>
      </c>
      <c r="T814" s="675">
        <v>1.9312028658176095E-2</v>
      </c>
      <c r="U814" s="659">
        <v>5.9651297776727999E-3</v>
      </c>
      <c r="V814" s="659">
        <v>7.4048478438013604E-3</v>
      </c>
      <c r="W814" s="661">
        <v>3.0904553505366562E-2</v>
      </c>
      <c r="X814" s="659">
        <v>1.1108098066385499E-3</v>
      </c>
      <c r="Y814" s="659">
        <v>1.37890922509701E-3</v>
      </c>
      <c r="Z814" s="661">
        <v>5.7549567736943277E-3</v>
      </c>
      <c r="AA814" s="659">
        <v>1.31442622163341E-3</v>
      </c>
      <c r="AB814" s="659">
        <v>1.6316694871353901E-3</v>
      </c>
      <c r="AC814" s="661">
        <v>6.8098663529021566E-3</v>
      </c>
      <c r="AD814" s="659">
        <v>4.8946662465739605E-4</v>
      </c>
      <c r="AE814" s="659">
        <v>6.0760163167434601E-4</v>
      </c>
      <c r="AF814" s="661">
        <v>2.5358605834881246E-3</v>
      </c>
      <c r="AG814" s="659">
        <v>1.31226124303612E-2</v>
      </c>
      <c r="AH814" s="659">
        <v>1.6289811664670601E-2</v>
      </c>
      <c r="AI814" s="661">
        <v>6.7986462953914417E-2</v>
      </c>
      <c r="AJ814" s="659">
        <v>1.2094937302372601E-3</v>
      </c>
      <c r="AK814" s="659">
        <v>2.34405550324422E-3</v>
      </c>
      <c r="AL814" s="661">
        <v>0.32472615830633933</v>
      </c>
    </row>
    <row r="815" spans="1:38" x14ac:dyDescent="0.2">
      <c r="A815" s="329">
        <v>2004</v>
      </c>
      <c r="B815" s="329">
        <v>10</v>
      </c>
      <c r="C815" s="659">
        <v>5.0171694364909696</v>
      </c>
      <c r="D815" s="659">
        <v>5.5577146313233001</v>
      </c>
      <c r="E815" s="661">
        <v>3.3988219688385959</v>
      </c>
      <c r="F815" s="659">
        <v>0.20025930026776601</v>
      </c>
      <c r="G815" s="659">
        <v>0.244576404990001</v>
      </c>
      <c r="H815" s="684">
        <v>0.88481808749123658</v>
      </c>
      <c r="I815" s="681">
        <v>0.30919172246357501</v>
      </c>
      <c r="J815" s="659">
        <v>0.44202449438212998</v>
      </c>
      <c r="K815" s="675">
        <v>4.4299245434277434</v>
      </c>
      <c r="L815" s="659">
        <v>1.4682065445569699E-3</v>
      </c>
      <c r="M815" s="659">
        <v>2.6243790654627498E-3</v>
      </c>
      <c r="N815" s="684">
        <v>0.29839890904125843</v>
      </c>
      <c r="O815" s="727">
        <v>0</v>
      </c>
      <c r="P815" s="728">
        <v>0</v>
      </c>
      <c r="Q815" s="675">
        <v>0</v>
      </c>
      <c r="R815" s="659">
        <v>6.7277702395524604E-4</v>
      </c>
      <c r="S815" s="659">
        <v>1.00305518294293E-3</v>
      </c>
      <c r="T815" s="675">
        <v>1.9283568115977142E-2</v>
      </c>
      <c r="U815" s="659">
        <v>6.8832410221189204E-3</v>
      </c>
      <c r="V815" s="659">
        <v>8.2512561327945204E-3</v>
      </c>
      <c r="W815" s="661">
        <v>3.0892016034663291E-2</v>
      </c>
      <c r="X815" s="659">
        <v>1.2817769375265001E-3</v>
      </c>
      <c r="Y815" s="659">
        <v>1.5365254077931299E-3</v>
      </c>
      <c r="Z815" s="661">
        <v>5.7526219412820517E-3</v>
      </c>
      <c r="AA815" s="659">
        <v>1.51673221691461E-3</v>
      </c>
      <c r="AB815" s="659">
        <v>1.8181771016525701E-3</v>
      </c>
      <c r="AC815" s="661">
        <v>6.8071057428834335E-3</v>
      </c>
      <c r="AD815" s="659">
        <v>5.6480136759046802E-4</v>
      </c>
      <c r="AE815" s="659">
        <v>6.7705338788761401E-4</v>
      </c>
      <c r="AF815" s="661">
        <v>2.5348318873507697E-3</v>
      </c>
      <c r="AG815" s="659">
        <v>1.51423357489001E-2</v>
      </c>
      <c r="AH815" s="659">
        <v>1.81518180030305E-2</v>
      </c>
      <c r="AI815" s="661">
        <v>6.7958898423549186E-2</v>
      </c>
      <c r="AJ815" s="659">
        <v>1.59588237667503E-3</v>
      </c>
      <c r="AK815" s="659">
        <v>2.8525950296380601E-3</v>
      </c>
      <c r="AL815" s="661">
        <v>0.32434760012904396</v>
      </c>
    </row>
    <row r="816" spans="1:38" x14ac:dyDescent="0.2">
      <c r="A816" s="329">
        <v>2004</v>
      </c>
      <c r="B816" s="329">
        <v>11</v>
      </c>
      <c r="C816" s="659">
        <v>5.0063604831237098</v>
      </c>
      <c r="D816" s="659">
        <v>5.54928494219073</v>
      </c>
      <c r="E816" s="661">
        <v>3.3974296595197671</v>
      </c>
      <c r="F816" s="659">
        <v>0.198086696103034</v>
      </c>
      <c r="G816" s="659">
        <v>0.242400246103251</v>
      </c>
      <c r="H816" s="684">
        <v>0.88209891971179721</v>
      </c>
      <c r="I816" s="681">
        <v>0.308119680531941</v>
      </c>
      <c r="J816" s="659">
        <v>0.44024778245677398</v>
      </c>
      <c r="K816" s="675">
        <v>4.4050946031057912</v>
      </c>
      <c r="L816" s="659">
        <v>1.46334699184754E-3</v>
      </c>
      <c r="M816" s="659">
        <v>2.6172955353111599E-3</v>
      </c>
      <c r="N816" s="684">
        <v>0.29670255673777757</v>
      </c>
      <c r="O816" s="727">
        <v>0</v>
      </c>
      <c r="P816" s="728">
        <v>0</v>
      </c>
      <c r="Q816" s="675">
        <v>0</v>
      </c>
      <c r="R816" s="659">
        <v>6.7070011760873198E-4</v>
      </c>
      <c r="S816" s="659">
        <v>1.00022703787629E-3</v>
      </c>
      <c r="T816" s="675">
        <v>1.9147770689270711E-2</v>
      </c>
      <c r="U816" s="659">
        <v>6.8060899708703698E-3</v>
      </c>
      <c r="V816" s="659">
        <v>8.1740304448294394E-3</v>
      </c>
      <c r="W816" s="661">
        <v>3.0803214016942273E-2</v>
      </c>
      <c r="X816" s="659">
        <v>1.2674114922769E-3</v>
      </c>
      <c r="Y816" s="659">
        <v>1.5221444139338701E-3</v>
      </c>
      <c r="Z816" s="661">
        <v>5.7360854804401973E-3</v>
      </c>
      <c r="AA816" s="659">
        <v>1.49973240042419E-3</v>
      </c>
      <c r="AB816" s="659">
        <v>1.8011600463798999E-3</v>
      </c>
      <c r="AC816" s="661">
        <v>6.7875381454394973E-3</v>
      </c>
      <c r="AD816" s="659">
        <v>5.5847123088230595E-4</v>
      </c>
      <c r="AE816" s="659">
        <v>6.7071691373080198E-4</v>
      </c>
      <c r="AF816" s="661">
        <v>2.5275456558896E-3</v>
      </c>
      <c r="AG816" s="659">
        <v>1.4972627156466699E-2</v>
      </c>
      <c r="AH816" s="659">
        <v>1.79819299297839E-2</v>
      </c>
      <c r="AI816" s="661">
        <v>6.7763537498042925E-2</v>
      </c>
      <c r="AJ816" s="659">
        <v>1.5905994381683001E-3</v>
      </c>
      <c r="AK816" s="659">
        <v>2.84489591067083E-3</v>
      </c>
      <c r="AL816" s="661">
        <v>0.32250384856089209</v>
      </c>
    </row>
    <row r="817" spans="1:38" x14ac:dyDescent="0.2">
      <c r="A817" s="329">
        <v>2004</v>
      </c>
      <c r="B817" s="329">
        <v>12</v>
      </c>
      <c r="C817" s="659">
        <v>5.0024954266063499</v>
      </c>
      <c r="D817" s="659">
        <v>5.5457251248033703</v>
      </c>
      <c r="E817" s="661">
        <v>3.3961032896249814</v>
      </c>
      <c r="F817" s="659">
        <v>0.19731101122346401</v>
      </c>
      <c r="G817" s="659">
        <v>0.240968320152636</v>
      </c>
      <c r="H817" s="684">
        <v>0.87990458042389308</v>
      </c>
      <c r="I817" s="681">
        <v>0.30773661896479099</v>
      </c>
      <c r="J817" s="659">
        <v>0.43913989243471202</v>
      </c>
      <c r="K817" s="675">
        <v>4.3872142806234526</v>
      </c>
      <c r="L817" s="659">
        <v>1.46160930741437E-3</v>
      </c>
      <c r="M817" s="659">
        <v>2.6131002881617398E-3</v>
      </c>
      <c r="N817" s="684">
        <v>0.29551974014883764</v>
      </c>
      <c r="O817" s="727">
        <v>0</v>
      </c>
      <c r="P817" s="728">
        <v>0</v>
      </c>
      <c r="Q817" s="675">
        <v>0</v>
      </c>
      <c r="R817" s="659">
        <v>6.6995765714498502E-4</v>
      </c>
      <c r="S817" s="659">
        <v>9.9824440968342707E-4</v>
      </c>
      <c r="T817" s="675">
        <v>1.9054014231026227E-2</v>
      </c>
      <c r="U817" s="659">
        <v>6.7785475281945699E-3</v>
      </c>
      <c r="V817" s="659">
        <v>8.1232448516913199E-3</v>
      </c>
      <c r="W817" s="661">
        <v>3.0730685578281867E-2</v>
      </c>
      <c r="X817" s="659">
        <v>1.2622812100882199E-3</v>
      </c>
      <c r="Y817" s="659">
        <v>1.5126873170836501E-3</v>
      </c>
      <c r="Z817" s="661">
        <v>5.7225789540149572E-3</v>
      </c>
      <c r="AA817" s="659">
        <v>1.49366468535935E-3</v>
      </c>
      <c r="AB817" s="659">
        <v>1.7899693463654699E-3</v>
      </c>
      <c r="AC817" s="661">
        <v>6.7715541708217048E-3</v>
      </c>
      <c r="AD817" s="659">
        <v>5.5621122125161298E-4</v>
      </c>
      <c r="AE817" s="659">
        <v>6.6654968869750105E-4</v>
      </c>
      <c r="AF817" s="661">
        <v>2.5215941492445814E-3</v>
      </c>
      <c r="AG817" s="659">
        <v>1.49120338968897E-2</v>
      </c>
      <c r="AH817" s="659">
        <v>1.7870205778010802E-2</v>
      </c>
      <c r="AI817" s="661">
        <v>6.7603977471593468E-2</v>
      </c>
      <c r="AJ817" s="659">
        <v>1.58871092951005E-3</v>
      </c>
      <c r="AK817" s="659">
        <v>2.8403355810919899E-3</v>
      </c>
      <c r="AL817" s="661">
        <v>0.32121808733139706</v>
      </c>
    </row>
    <row r="818" spans="1:38" x14ac:dyDescent="0.2">
      <c r="A818" s="329">
        <v>2004</v>
      </c>
      <c r="B818" s="329">
        <v>13</v>
      </c>
      <c r="C818" s="659">
        <v>4.9920716720039104</v>
      </c>
      <c r="D818" s="659">
        <v>5.5363483359647603</v>
      </c>
      <c r="E818" s="661">
        <v>3.389708233565154</v>
      </c>
      <c r="F818" s="659">
        <v>0.19750413306626299</v>
      </c>
      <c r="G818" s="659">
        <v>0.24056575952331199</v>
      </c>
      <c r="H818" s="684">
        <v>0.8784945955777943</v>
      </c>
      <c r="I818" s="681">
        <v>0.30759980290317102</v>
      </c>
      <c r="J818" s="659">
        <v>0.43867762110846997</v>
      </c>
      <c r="K818" s="675">
        <v>4.3680756942280201</v>
      </c>
      <c r="L818" s="659">
        <v>1.46212723498469E-3</v>
      </c>
      <c r="M818" s="659">
        <v>2.6129723296972299E-3</v>
      </c>
      <c r="N818" s="684">
        <v>0.29440743927286578</v>
      </c>
      <c r="O818" s="727">
        <v>0</v>
      </c>
      <c r="P818" s="728">
        <v>0</v>
      </c>
      <c r="Q818" s="675">
        <v>0</v>
      </c>
      <c r="R818" s="659">
        <v>6.7017887420343296E-4</v>
      </c>
      <c r="S818" s="659">
        <v>9.9751997794041104E-4</v>
      </c>
      <c r="T818" s="675">
        <v>1.8964516045885248E-2</v>
      </c>
      <c r="U818" s="659">
        <v>6.7855186703902302E-3</v>
      </c>
      <c r="V818" s="659">
        <v>8.1092168387564608E-3</v>
      </c>
      <c r="W818" s="661">
        <v>3.0685879621109777E-2</v>
      </c>
      <c r="X818" s="659">
        <v>1.2635798100998699E-3</v>
      </c>
      <c r="Y818" s="659">
        <v>1.5100746134798901E-3</v>
      </c>
      <c r="Z818" s="661">
        <v>5.7142361600133118E-3</v>
      </c>
      <c r="AA818" s="659">
        <v>1.4951995168009701E-3</v>
      </c>
      <c r="AB818" s="659">
        <v>1.786878165704E-3</v>
      </c>
      <c r="AC818" s="661">
        <v>6.7616806651291652E-3</v>
      </c>
      <c r="AD818" s="659">
        <v>5.5678294472544004E-4</v>
      </c>
      <c r="AE818" s="659">
        <v>6.6539847734503599E-4</v>
      </c>
      <c r="AF818" s="661">
        <v>2.5179177530246775E-3</v>
      </c>
      <c r="AG818" s="659">
        <v>1.49273595337279E-2</v>
      </c>
      <c r="AH818" s="659">
        <v>1.7839339433380001E-2</v>
      </c>
      <c r="AI818" s="661">
        <v>6.7505410661014523E-2</v>
      </c>
      <c r="AJ818" s="659">
        <v>1.58927357092294E-3</v>
      </c>
      <c r="AK818" s="659">
        <v>2.8401957758028098E-3</v>
      </c>
      <c r="AL818" s="661">
        <v>0.32000897690176344</v>
      </c>
    </row>
    <row r="819" spans="1:38" x14ac:dyDescent="0.2">
      <c r="A819" s="329">
        <v>2004</v>
      </c>
      <c r="B819" s="329">
        <v>14</v>
      </c>
      <c r="C819" s="659">
        <v>4.9898183198820396</v>
      </c>
      <c r="D819" s="659">
        <v>5.5325855154387096</v>
      </c>
      <c r="E819" s="661">
        <v>3.3885590465972535</v>
      </c>
      <c r="F819" s="659">
        <v>0.19705265443449199</v>
      </c>
      <c r="G819" s="659">
        <v>0.23858629194888401</v>
      </c>
      <c r="H819" s="684">
        <v>0.87794680384412604</v>
      </c>
      <c r="I819" s="681">
        <v>0.30556557723552802</v>
      </c>
      <c r="J819" s="659">
        <v>0.43463464317948602</v>
      </c>
      <c r="K819" s="675">
        <v>4.3589469978646145</v>
      </c>
      <c r="L819" s="659">
        <v>1.4533182938228899E-3</v>
      </c>
      <c r="M819" s="659">
        <v>2.5917953768123201E-3</v>
      </c>
      <c r="N819" s="684">
        <v>0.29372130209338587</v>
      </c>
      <c r="O819" s="727">
        <v>0</v>
      </c>
      <c r="P819" s="728">
        <v>0</v>
      </c>
      <c r="Q819" s="675">
        <v>0</v>
      </c>
      <c r="R819" s="659">
        <v>6.6802479096971E-4</v>
      </c>
      <c r="S819" s="659">
        <v>9.9185290290131501E-4</v>
      </c>
      <c r="T819" s="675">
        <v>1.8912007405374746E-2</v>
      </c>
      <c r="U819" s="659">
        <v>6.7694887992793404E-3</v>
      </c>
      <c r="V819" s="659">
        <v>8.0390231095498494E-3</v>
      </c>
      <c r="W819" s="661">
        <v>3.0669551479714265E-2</v>
      </c>
      <c r="X819" s="659">
        <v>1.2605938266120401E-3</v>
      </c>
      <c r="Y819" s="659">
        <v>1.4970032441330901E-3</v>
      </c>
      <c r="Z819" s="661">
        <v>5.711196820641062E-3</v>
      </c>
      <c r="AA819" s="659">
        <v>1.4916674253675399E-3</v>
      </c>
      <c r="AB819" s="659">
        <v>1.7714107606359899E-3</v>
      </c>
      <c r="AC819" s="661">
        <v>6.758083431301555E-3</v>
      </c>
      <c r="AD819" s="659">
        <v>5.5546745021948498E-4</v>
      </c>
      <c r="AE819" s="659">
        <v>6.5963847341294496E-4</v>
      </c>
      <c r="AF819" s="661">
        <v>2.5165777335986492E-3</v>
      </c>
      <c r="AG819" s="659">
        <v>1.48921021066175E-2</v>
      </c>
      <c r="AH819" s="659">
        <v>1.76849239254162E-2</v>
      </c>
      <c r="AI819" s="661">
        <v>6.7469501305240612E-2</v>
      </c>
      <c r="AJ819" s="659">
        <v>1.57969910536281E-3</v>
      </c>
      <c r="AK819" s="659">
        <v>2.81717772983855E-3</v>
      </c>
      <c r="AL819" s="661">
        <v>0.31926316174573194</v>
      </c>
    </row>
    <row r="820" spans="1:38" x14ac:dyDescent="0.2">
      <c r="A820" s="329">
        <v>2004</v>
      </c>
      <c r="B820" s="329">
        <v>15</v>
      </c>
      <c r="C820" s="659">
        <v>6.3299122624183504</v>
      </c>
      <c r="D820" s="659">
        <v>6.7842594562178</v>
      </c>
      <c r="E820" s="661">
        <v>3.385812584985763</v>
      </c>
      <c r="F820" s="659">
        <v>0.20126085437834701</v>
      </c>
      <c r="G820" s="659">
        <v>0.23726674472295101</v>
      </c>
      <c r="H820" s="684">
        <v>0.87385483571797418</v>
      </c>
      <c r="I820" s="681">
        <v>0.31365511709031402</v>
      </c>
      <c r="J820" s="659">
        <v>0.445585859076501</v>
      </c>
      <c r="K820" s="675">
        <v>4.331827932084594</v>
      </c>
      <c r="L820" s="659">
        <v>2.1745811158330702E-3</v>
      </c>
      <c r="M820" s="659">
        <v>3.4393129358962502E-3</v>
      </c>
      <c r="N820" s="684">
        <v>0.29202513261844976</v>
      </c>
      <c r="O820" s="727">
        <v>0</v>
      </c>
      <c r="P820" s="728">
        <v>0</v>
      </c>
      <c r="Q820" s="675">
        <v>0</v>
      </c>
      <c r="R820" s="659">
        <v>6.7093291105844695E-4</v>
      </c>
      <c r="S820" s="659">
        <v>9.9217492851251402E-4</v>
      </c>
      <c r="T820" s="675">
        <v>1.8778591625277563E-2</v>
      </c>
      <c r="U820" s="659">
        <v>6.9190644003031196E-3</v>
      </c>
      <c r="V820" s="659">
        <v>7.9923302385716197E-3</v>
      </c>
      <c r="W820" s="661">
        <v>3.0531926893874121E-2</v>
      </c>
      <c r="X820" s="659">
        <v>1.28844827301216E-3</v>
      </c>
      <c r="Y820" s="659">
        <v>1.48830816649239E-3</v>
      </c>
      <c r="Z820" s="661">
        <v>5.6855687551121007E-3</v>
      </c>
      <c r="AA820" s="659">
        <v>1.5246262513617501E-3</v>
      </c>
      <c r="AB820" s="659">
        <v>1.76112238229743E-3</v>
      </c>
      <c r="AC820" s="661">
        <v>6.7277587591392319E-3</v>
      </c>
      <c r="AD820" s="659">
        <v>5.6774106241568305E-4</v>
      </c>
      <c r="AE820" s="659">
        <v>6.5580729018759304E-4</v>
      </c>
      <c r="AF820" s="661">
        <v>2.5052856303335704E-3</v>
      </c>
      <c r="AG820" s="659">
        <v>1.5221146098693201E-2</v>
      </c>
      <c r="AH820" s="659">
        <v>1.7582208705569501E-2</v>
      </c>
      <c r="AI820" s="661">
        <v>6.7166732165649418E-2</v>
      </c>
      <c r="AJ820" s="659">
        <v>2.36368298012706E-3</v>
      </c>
      <c r="AK820" s="659">
        <v>3.7383943693803001E-3</v>
      </c>
      <c r="AL820" s="661">
        <v>0.31741960396152141</v>
      </c>
    </row>
    <row r="821" spans="1:38" x14ac:dyDescent="0.2">
      <c r="A821" s="329">
        <v>2004</v>
      </c>
      <c r="B821" s="329">
        <v>16</v>
      </c>
      <c r="C821" s="659">
        <v>6.4259716749228399</v>
      </c>
      <c r="D821" s="659">
        <v>6.8991235660110499</v>
      </c>
      <c r="E821" s="661">
        <v>3.3928861705969169</v>
      </c>
      <c r="F821" s="659">
        <v>0.21893074127828699</v>
      </c>
      <c r="G821" s="659">
        <v>0.25551236890354501</v>
      </c>
      <c r="H821" s="684">
        <v>0.87645252476888402</v>
      </c>
      <c r="I821" s="681">
        <v>0.32231238248307098</v>
      </c>
      <c r="J821" s="659">
        <v>0.46142032523507298</v>
      </c>
      <c r="K821" s="675">
        <v>4.3200299037842695</v>
      </c>
      <c r="L821" s="659">
        <v>2.2333159454028298E-3</v>
      </c>
      <c r="M821" s="659">
        <v>3.5291502736133698E-3</v>
      </c>
      <c r="N821" s="684">
        <v>0.29034354379760235</v>
      </c>
      <c r="O821" s="727">
        <v>0</v>
      </c>
      <c r="P821" s="728">
        <v>0</v>
      </c>
      <c r="Q821" s="675">
        <v>0</v>
      </c>
      <c r="R821" s="659">
        <v>6.8782805433486205E-4</v>
      </c>
      <c r="S821" s="659">
        <v>1.01421810394093E-3</v>
      </c>
      <c r="T821" s="675">
        <v>1.8619401318192081E-2</v>
      </c>
      <c r="U821" s="659">
        <v>7.5464944767985103E-3</v>
      </c>
      <c r="V821" s="659">
        <v>8.6402459549045005E-3</v>
      </c>
      <c r="W821" s="661">
        <v>3.0632637720745096E-2</v>
      </c>
      <c r="X821" s="659">
        <v>1.4052870183287999E-3</v>
      </c>
      <c r="Y821" s="659">
        <v>1.60896155238272E-3</v>
      </c>
      <c r="Z821" s="661">
        <v>5.7043220479620661E-3</v>
      </c>
      <c r="AA821" s="659">
        <v>1.6628807675726099E-3</v>
      </c>
      <c r="AB821" s="659">
        <v>1.9038919051089301E-3</v>
      </c>
      <c r="AC821" s="661">
        <v>6.7499506657474262E-3</v>
      </c>
      <c r="AD821" s="659">
        <v>6.1922451613000801E-4</v>
      </c>
      <c r="AE821" s="659">
        <v>7.0897181983163896E-4</v>
      </c>
      <c r="AF821" s="661">
        <v>2.5135486188378937E-3</v>
      </c>
      <c r="AG821" s="659">
        <v>1.6601420596128701E-2</v>
      </c>
      <c r="AH821" s="659">
        <v>1.9007546026759501E-2</v>
      </c>
      <c r="AI821" s="661">
        <v>6.7388292847600631E-2</v>
      </c>
      <c r="AJ821" s="659">
        <v>2.4275249608596899E-3</v>
      </c>
      <c r="AK821" s="659">
        <v>3.8360459608538099E-3</v>
      </c>
      <c r="AL821" s="661">
        <v>0.31559176400956557</v>
      </c>
    </row>
    <row r="822" spans="1:38" x14ac:dyDescent="0.2">
      <c r="A822" s="329">
        <v>2004</v>
      </c>
      <c r="B822" s="329">
        <v>17</v>
      </c>
      <c r="C822" s="659">
        <v>6.3651511878339297</v>
      </c>
      <c r="D822" s="659">
        <v>6.8315978287738099</v>
      </c>
      <c r="E822" s="661">
        <v>3.3871624528784348</v>
      </c>
      <c r="F822" s="659">
        <v>0.210786877784614</v>
      </c>
      <c r="G822" s="659">
        <v>0.24490350207105299</v>
      </c>
      <c r="H822" s="684">
        <v>0.87273365156347882</v>
      </c>
      <c r="I822" s="681">
        <v>0.318800342184267</v>
      </c>
      <c r="J822" s="659">
        <v>0.45349937781560101</v>
      </c>
      <c r="K822" s="675">
        <v>4.3118819598484173</v>
      </c>
      <c r="L822" s="659">
        <v>2.2006553256126698E-3</v>
      </c>
      <c r="M822" s="659">
        <v>3.4723209994161099E-3</v>
      </c>
      <c r="N822" s="684">
        <v>0.29039722383321687</v>
      </c>
      <c r="O822" s="727">
        <v>0</v>
      </c>
      <c r="P822" s="728">
        <v>0</v>
      </c>
      <c r="Q822" s="675">
        <v>0</v>
      </c>
      <c r="R822" s="659">
        <v>6.8067013623951205E-4</v>
      </c>
      <c r="S822" s="659">
        <v>1.0015238229643701E-3</v>
      </c>
      <c r="T822" s="675">
        <v>1.8639891758757483E-2</v>
      </c>
      <c r="U822" s="659">
        <v>7.2572945964632703E-3</v>
      </c>
      <c r="V822" s="659">
        <v>8.2636581656924703E-3</v>
      </c>
      <c r="W822" s="661">
        <v>3.049982615575824E-2</v>
      </c>
      <c r="X822" s="659">
        <v>1.3514325838503299E-3</v>
      </c>
      <c r="Y822" s="659">
        <v>1.53883365960391E-3</v>
      </c>
      <c r="Z822" s="661">
        <v>5.6795898538967758E-3</v>
      </c>
      <c r="AA822" s="659">
        <v>1.5991560231652299E-3</v>
      </c>
      <c r="AB822" s="659">
        <v>1.8209092436523001E-3</v>
      </c>
      <c r="AC822" s="661">
        <v>6.7206859934262498E-3</v>
      </c>
      <c r="AD822" s="659">
        <v>5.9549436557067704E-4</v>
      </c>
      <c r="AE822" s="659">
        <v>6.7807054733718395E-4</v>
      </c>
      <c r="AF822" s="661">
        <v>2.5026507381549329E-3</v>
      </c>
      <c r="AG822" s="659">
        <v>1.5965217029013101E-2</v>
      </c>
      <c r="AH822" s="659">
        <v>1.8179089615243602E-2</v>
      </c>
      <c r="AI822" s="661">
        <v>6.7096103769342802E-2</v>
      </c>
      <c r="AJ822" s="659">
        <v>2.3920239951380801E-3</v>
      </c>
      <c r="AK822" s="659">
        <v>3.7742738477237201E-3</v>
      </c>
      <c r="AL822" s="661">
        <v>0.31565014473694902</v>
      </c>
    </row>
    <row r="823" spans="1:38" x14ac:dyDescent="0.2">
      <c r="A823" s="329">
        <v>2004</v>
      </c>
      <c r="B823" s="329">
        <v>18</v>
      </c>
      <c r="C823" s="659">
        <v>6.3490968287949201</v>
      </c>
      <c r="D823" s="659">
        <v>6.8171082237750404</v>
      </c>
      <c r="E823" s="661">
        <v>3.3806847704080951</v>
      </c>
      <c r="F823" s="659">
        <v>0.20918561543214301</v>
      </c>
      <c r="G823" s="659">
        <v>0.2416961362135</v>
      </c>
      <c r="H823" s="684">
        <v>0.86983489826660898</v>
      </c>
      <c r="I823" s="681">
        <v>0.31789388685825498</v>
      </c>
      <c r="J823" s="659">
        <v>0.45090946839131701</v>
      </c>
      <c r="K823" s="675">
        <v>4.2961939655434671</v>
      </c>
      <c r="L823" s="659">
        <v>2.1953999565516298E-3</v>
      </c>
      <c r="M823" s="659">
        <v>3.4599439844678402E-3</v>
      </c>
      <c r="N823" s="684">
        <v>0.28976700202933037</v>
      </c>
      <c r="O823" s="727">
        <v>0</v>
      </c>
      <c r="P823" s="728">
        <v>0</v>
      </c>
      <c r="Q823" s="675">
        <v>0</v>
      </c>
      <c r="R823" s="659">
        <v>6.7915307120317004E-4</v>
      </c>
      <c r="S823" s="659">
        <v>9.9701806204361689E-4</v>
      </c>
      <c r="T823" s="675">
        <v>1.8597225041413014E-2</v>
      </c>
      <c r="U823" s="659">
        <v>7.20048647066426E-3</v>
      </c>
      <c r="V823" s="659">
        <v>8.1500019859483703E-3</v>
      </c>
      <c r="W823" s="661">
        <v>3.0399549275255747E-2</v>
      </c>
      <c r="X823" s="659">
        <v>1.34085361558031E-3</v>
      </c>
      <c r="Y823" s="659">
        <v>1.51767052687561E-3</v>
      </c>
      <c r="Z823" s="661">
        <v>5.6609183238787693E-3</v>
      </c>
      <c r="AA823" s="659">
        <v>1.5866379864152499E-3</v>
      </c>
      <c r="AB823" s="659">
        <v>1.79586569648829E-3</v>
      </c>
      <c r="AC823" s="661">
        <v>6.6985908112639674E-3</v>
      </c>
      <c r="AD823" s="659">
        <v>5.9083297787605998E-4</v>
      </c>
      <c r="AE823" s="659">
        <v>6.6874500398057704E-4</v>
      </c>
      <c r="AF823" s="661">
        <v>2.4944246255350082E-3</v>
      </c>
      <c r="AG823" s="659">
        <v>1.5840241017159501E-2</v>
      </c>
      <c r="AH823" s="659">
        <v>1.7929068608556E-2</v>
      </c>
      <c r="AI823" s="661">
        <v>6.6875549455814198E-2</v>
      </c>
      <c r="AJ823" s="659">
        <v>2.3863121856840599E-3</v>
      </c>
      <c r="AK823" s="659">
        <v>3.7608208417387302E-3</v>
      </c>
      <c r="AL823" s="661">
        <v>0.31496503640896012</v>
      </c>
    </row>
    <row r="824" spans="1:38" x14ac:dyDescent="0.2">
      <c r="A824" s="329">
        <v>2004</v>
      </c>
      <c r="B824" s="329">
        <v>19</v>
      </c>
      <c r="C824" s="659">
        <v>6.3390028114866803</v>
      </c>
      <c r="D824" s="659">
        <v>6.8099871801425902</v>
      </c>
      <c r="E824" s="661">
        <v>3.3788158525163778</v>
      </c>
      <c r="F824" s="659">
        <v>0.20733235985571399</v>
      </c>
      <c r="G824" s="659">
        <v>0.239793945701368</v>
      </c>
      <c r="H824" s="684">
        <v>0.86843796896537206</v>
      </c>
      <c r="I824" s="681">
        <v>0.316981901402421</v>
      </c>
      <c r="J824" s="659">
        <v>0.44937719380813801</v>
      </c>
      <c r="K824" s="675">
        <v>4.286704586723193</v>
      </c>
      <c r="L824" s="659">
        <v>2.1892367887890399E-3</v>
      </c>
      <c r="M824" s="659">
        <v>3.4517776435237101E-3</v>
      </c>
      <c r="N824" s="684">
        <v>0.28921731977023363</v>
      </c>
      <c r="O824" s="727">
        <v>0</v>
      </c>
      <c r="P824" s="728">
        <v>0</v>
      </c>
      <c r="Q824" s="675">
        <v>0</v>
      </c>
      <c r="R824" s="659">
        <v>6.7737375023478998E-4</v>
      </c>
      <c r="S824" s="659">
        <v>9.9447336819008698E-4</v>
      </c>
      <c r="T824" s="675">
        <v>1.8557003065385057E-2</v>
      </c>
      <c r="U824" s="659">
        <v>7.1346776027048503E-3</v>
      </c>
      <c r="V824" s="659">
        <v>8.0825024894088694E-3</v>
      </c>
      <c r="W824" s="661">
        <v>3.0352299121062101E-2</v>
      </c>
      <c r="X824" s="659">
        <v>1.3285991440606299E-3</v>
      </c>
      <c r="Y824" s="659">
        <v>1.5051005378828701E-3</v>
      </c>
      <c r="Z824" s="661">
        <v>5.6521169827443317E-3</v>
      </c>
      <c r="AA824" s="659">
        <v>1.57213731679522E-3</v>
      </c>
      <c r="AB824" s="659">
        <v>1.78099136824938E-3</v>
      </c>
      <c r="AC824" s="661">
        <v>6.6881753317834221E-3</v>
      </c>
      <c r="AD824" s="659">
        <v>5.8543326119181904E-4</v>
      </c>
      <c r="AE824" s="659">
        <v>6.6320649511883705E-4</v>
      </c>
      <c r="AF824" s="661">
        <v>2.4905444881347005E-3</v>
      </c>
      <c r="AG824" s="659">
        <v>1.5695475238974001E-2</v>
      </c>
      <c r="AH824" s="659">
        <v>1.77805718608386E-2</v>
      </c>
      <c r="AI824" s="661">
        <v>6.677154830526813E-2</v>
      </c>
      <c r="AJ824" s="659">
        <v>2.3796128713014998E-3</v>
      </c>
      <c r="AK824" s="659">
        <v>3.75194361526129E-3</v>
      </c>
      <c r="AL824" s="661">
        <v>0.31436766177204034</v>
      </c>
    </row>
    <row r="825" spans="1:38" x14ac:dyDescent="0.2">
      <c r="A825" s="329">
        <v>2004</v>
      </c>
      <c r="B825" s="329">
        <v>20</v>
      </c>
      <c r="C825" s="659">
        <v>7.1302049271600501</v>
      </c>
      <c r="D825" s="659">
        <v>7.5090963458476399</v>
      </c>
      <c r="E825" s="661">
        <v>3.3780915001818768</v>
      </c>
      <c r="F825" s="659">
        <v>0.20888125423559301</v>
      </c>
      <c r="G825" s="659">
        <v>0.232438043973027</v>
      </c>
      <c r="H825" s="684">
        <v>0.86790907668836514</v>
      </c>
      <c r="I825" s="681">
        <v>0.32101081434293999</v>
      </c>
      <c r="J825" s="659">
        <v>0.410725934291716</v>
      </c>
      <c r="K825" s="675">
        <v>4.281522552992052</v>
      </c>
      <c r="L825" s="659">
        <v>3.2525907239406501E-3</v>
      </c>
      <c r="M825" s="659">
        <v>4.56086854727985E-3</v>
      </c>
      <c r="N825" s="684">
        <v>0.28886635234941216</v>
      </c>
      <c r="O825" s="727">
        <v>0</v>
      </c>
      <c r="P825" s="728">
        <v>0</v>
      </c>
      <c r="Q825" s="675">
        <v>0</v>
      </c>
      <c r="R825" s="659">
        <v>6.7747458742071804E-4</v>
      </c>
      <c r="S825" s="659">
        <v>9.9471598240059508E-4</v>
      </c>
      <c r="T825" s="675">
        <v>1.8529897354920881E-2</v>
      </c>
      <c r="U825" s="659">
        <v>7.1897529352478104E-3</v>
      </c>
      <c r="V825" s="659">
        <v>7.8209491181589694E-3</v>
      </c>
      <c r="W825" s="661">
        <v>3.0335008161411731E-2</v>
      </c>
      <c r="X825" s="659">
        <v>1.3388548537225499E-3</v>
      </c>
      <c r="Y825" s="659">
        <v>1.456394859902E-3</v>
      </c>
      <c r="Z825" s="661">
        <v>5.6488988449365542E-3</v>
      </c>
      <c r="AA825" s="659">
        <v>1.5842728261148799E-3</v>
      </c>
      <c r="AB825" s="659">
        <v>1.72335884657931E-3</v>
      </c>
      <c r="AC825" s="661">
        <v>6.6843672532859028E-3</v>
      </c>
      <c r="AD825" s="659">
        <v>5.8995239362433899E-4</v>
      </c>
      <c r="AE825" s="659">
        <v>6.4174486542830104E-4</v>
      </c>
      <c r="AF825" s="661">
        <v>2.4891282180484905E-3</v>
      </c>
      <c r="AG825" s="659">
        <v>1.5816624856771801E-2</v>
      </c>
      <c r="AH825" s="659">
        <v>1.7205194990028001E-2</v>
      </c>
      <c r="AI825" s="661">
        <v>6.673355550287674E-2</v>
      </c>
      <c r="AJ825" s="659">
        <v>3.5354355410711401E-3</v>
      </c>
      <c r="AK825" s="659">
        <v>4.9574832679604398E-3</v>
      </c>
      <c r="AL825" s="661">
        <v>0.31398625356311072</v>
      </c>
    </row>
    <row r="826" spans="1:38" x14ac:dyDescent="0.2">
      <c r="A826" s="329">
        <v>2004</v>
      </c>
      <c r="B826" s="329">
        <v>21</v>
      </c>
      <c r="C826" s="659">
        <v>7.1337327322345301</v>
      </c>
      <c r="D826" s="659">
        <v>7.5174623170922397</v>
      </c>
      <c r="E826" s="661">
        <v>3.3778866963856498</v>
      </c>
      <c r="F826" s="659">
        <v>0.20953496156451001</v>
      </c>
      <c r="G826" s="659">
        <v>0.23331389219661799</v>
      </c>
      <c r="H826" s="684">
        <v>0.86777793288823413</v>
      </c>
      <c r="I826" s="681">
        <v>0.321328730178782</v>
      </c>
      <c r="J826" s="659">
        <v>0.41148958163531302</v>
      </c>
      <c r="K826" s="675">
        <v>4.278925505139779</v>
      </c>
      <c r="L826" s="659">
        <v>3.2558326462507098E-3</v>
      </c>
      <c r="M826" s="659">
        <v>4.5675369329524302E-3</v>
      </c>
      <c r="N826" s="684">
        <v>0.28866062771707629</v>
      </c>
      <c r="O826" s="727">
        <v>0</v>
      </c>
      <c r="P826" s="728">
        <v>0</v>
      </c>
      <c r="Q826" s="675">
        <v>0</v>
      </c>
      <c r="R826" s="659">
        <v>6.7810475373499999E-4</v>
      </c>
      <c r="S826" s="659">
        <v>9.9570201175519101E-4</v>
      </c>
      <c r="T826" s="675">
        <v>1.8513224250916182E-2</v>
      </c>
      <c r="U826" s="659">
        <v>7.2129682025190598E-3</v>
      </c>
      <c r="V826" s="659">
        <v>7.85207886938547E-3</v>
      </c>
      <c r="W826" s="661">
        <v>3.0331238518297533E-2</v>
      </c>
      <c r="X826" s="659">
        <v>1.3431779445993101E-3</v>
      </c>
      <c r="Y826" s="659">
        <v>1.4621919686828599E-3</v>
      </c>
      <c r="Z826" s="661">
        <v>5.6481957910092606E-3</v>
      </c>
      <c r="AA826" s="659">
        <v>1.58938885984058E-3</v>
      </c>
      <c r="AB826" s="659">
        <v>1.73021811544093E-3</v>
      </c>
      <c r="AC826" s="661">
        <v>6.6835364611569125E-3</v>
      </c>
      <c r="AD826" s="659">
        <v>5.9185721090059603E-4</v>
      </c>
      <c r="AE826" s="659">
        <v>6.44299167893875E-4</v>
      </c>
      <c r="AF826" s="661">
        <v>2.4888174023098646E-3</v>
      </c>
      <c r="AG826" s="659">
        <v>1.5867701780234E-2</v>
      </c>
      <c r="AH826" s="659">
        <v>1.7273675968917299E-2</v>
      </c>
      <c r="AI826" s="661">
        <v>6.672526543631023E-2</v>
      </c>
      <c r="AJ826" s="659">
        <v>3.5389598538395398E-3</v>
      </c>
      <c r="AK826" s="659">
        <v>4.9647295670482696E-3</v>
      </c>
      <c r="AL826" s="661">
        <v>0.31376236987762696</v>
      </c>
    </row>
    <row r="827" spans="1:38" x14ac:dyDescent="0.2">
      <c r="A827" s="329">
        <v>2004</v>
      </c>
      <c r="B827" s="329">
        <v>22</v>
      </c>
      <c r="C827" s="659">
        <v>7.1345895864964097</v>
      </c>
      <c r="D827" s="659">
        <v>7.5233102669985401</v>
      </c>
      <c r="E827" s="661">
        <v>3.3777598549810457</v>
      </c>
      <c r="F827" s="659">
        <v>0.20969735534741299</v>
      </c>
      <c r="G827" s="659">
        <v>0.233771531674278</v>
      </c>
      <c r="H827" s="684">
        <v>0.86761898135758775</v>
      </c>
      <c r="I827" s="681">
        <v>0.32140708455420097</v>
      </c>
      <c r="J827" s="659">
        <v>0.411919662665933</v>
      </c>
      <c r="K827" s="675">
        <v>4.2761726354133547</v>
      </c>
      <c r="L827" s="659">
        <v>3.2566318955488801E-3</v>
      </c>
      <c r="M827" s="659">
        <v>4.5714473688456703E-3</v>
      </c>
      <c r="N827" s="684">
        <v>0.28844281575706548</v>
      </c>
      <c r="O827" s="727">
        <v>0</v>
      </c>
      <c r="P827" s="728">
        <v>0</v>
      </c>
      <c r="Q827" s="675">
        <v>0</v>
      </c>
      <c r="R827" s="659">
        <v>6.7825944575581796E-4</v>
      </c>
      <c r="S827" s="659">
        <v>9.961507594357761E-4</v>
      </c>
      <c r="T827" s="675">
        <v>1.8495236887081472E-2</v>
      </c>
      <c r="U827" s="659">
        <v>7.2187303301552899E-3</v>
      </c>
      <c r="V827" s="659">
        <v>7.8683563142234892E-3</v>
      </c>
      <c r="W827" s="661">
        <v>3.0326539431113419E-2</v>
      </c>
      <c r="X827" s="659">
        <v>1.34425193138338E-3</v>
      </c>
      <c r="Y827" s="659">
        <v>1.46522282585246E-3</v>
      </c>
      <c r="Z827" s="661">
        <v>5.6473206921459178E-3</v>
      </c>
      <c r="AA827" s="659">
        <v>1.5906593820030101E-3</v>
      </c>
      <c r="AB827" s="659">
        <v>1.7338047444010901E-3</v>
      </c>
      <c r="AC827" s="661">
        <v>6.6825003186225208E-3</v>
      </c>
      <c r="AD827" s="659">
        <v>5.9233041999680303E-4</v>
      </c>
      <c r="AE827" s="659">
        <v>6.45634779708701E-4</v>
      </c>
      <c r="AF827" s="661">
        <v>2.4884322416880329E-3</v>
      </c>
      <c r="AG827" s="659">
        <v>1.5880383613509901E-2</v>
      </c>
      <c r="AH827" s="659">
        <v>1.7309480400648398E-2</v>
      </c>
      <c r="AI827" s="661">
        <v>6.6714910567752875E-2</v>
      </c>
      <c r="AJ827" s="659">
        <v>3.53982830243717E-3</v>
      </c>
      <c r="AK827" s="659">
        <v>4.9689794270571103E-3</v>
      </c>
      <c r="AL827" s="661">
        <v>0.31352569753666909</v>
      </c>
    </row>
    <row r="828" spans="1:38" x14ac:dyDescent="0.2">
      <c r="A828" s="329">
        <v>2004</v>
      </c>
      <c r="B828" s="329">
        <v>23</v>
      </c>
      <c r="C828" s="659">
        <v>7.1330198608112703</v>
      </c>
      <c r="D828" s="659">
        <v>7.52696768561451</v>
      </c>
      <c r="E828" s="661">
        <v>3.3778298016296007</v>
      </c>
      <c r="F828" s="659">
        <v>0.20941268877251901</v>
      </c>
      <c r="G828" s="659">
        <v>0.23388864088592701</v>
      </c>
      <c r="H828" s="684">
        <v>0.86736230111507451</v>
      </c>
      <c r="I828" s="681">
        <v>0.32126747196736699</v>
      </c>
      <c r="J828" s="659">
        <v>0.412075560871905</v>
      </c>
      <c r="K828" s="675">
        <v>4.2713544260069236</v>
      </c>
      <c r="L828" s="659">
        <v>3.2552075168806602E-3</v>
      </c>
      <c r="M828" s="659">
        <v>4.5730757866047902E-3</v>
      </c>
      <c r="N828" s="684">
        <v>0.28805494392023678</v>
      </c>
      <c r="O828" s="727">
        <v>0</v>
      </c>
      <c r="P828" s="728">
        <v>0</v>
      </c>
      <c r="Q828" s="675">
        <v>0</v>
      </c>
      <c r="R828" s="659">
        <v>6.7798267901135695E-4</v>
      </c>
      <c r="S828" s="659">
        <v>9.9616837672618298E-4</v>
      </c>
      <c r="T828" s="675">
        <v>1.8462488836242574E-2</v>
      </c>
      <c r="U828" s="659">
        <v>7.2086278680869803E-3</v>
      </c>
      <c r="V828" s="659">
        <v>7.8725471290191796E-3</v>
      </c>
      <c r="W828" s="661">
        <v>3.0319166390920065E-2</v>
      </c>
      <c r="X828" s="659">
        <v>1.3423703456977101E-3</v>
      </c>
      <c r="Y828" s="659">
        <v>1.4660028109144501E-3</v>
      </c>
      <c r="Z828" s="661">
        <v>5.6459473850805101E-3</v>
      </c>
      <c r="AA828" s="659">
        <v>1.5884323843395E-3</v>
      </c>
      <c r="AB828" s="659">
        <v>1.7347283560314301E-3</v>
      </c>
      <c r="AC828" s="661">
        <v>6.6808738796482886E-3</v>
      </c>
      <c r="AD828" s="659">
        <v>5.9150084722734396E-4</v>
      </c>
      <c r="AE828" s="659">
        <v>6.4597853851792498E-4</v>
      </c>
      <c r="AF828" s="661">
        <v>2.4878263236670336E-3</v>
      </c>
      <c r="AG828" s="659">
        <v>1.5858157515907301E-2</v>
      </c>
      <c r="AH828" s="659">
        <v>1.73186936204755E-2</v>
      </c>
      <c r="AI828" s="661">
        <v>6.6698676842688542E-2</v>
      </c>
      <c r="AJ828" s="659">
        <v>3.5382813585492202E-3</v>
      </c>
      <c r="AK828" s="659">
        <v>4.9707483452185097E-3</v>
      </c>
      <c r="AL828" s="661">
        <v>0.31310410304703884</v>
      </c>
    </row>
    <row r="829" spans="1:38" x14ac:dyDescent="0.2">
      <c r="A829" s="329">
        <v>2004</v>
      </c>
      <c r="B829" s="329">
        <v>24</v>
      </c>
      <c r="C829" s="659">
        <v>7.1311394364086196</v>
      </c>
      <c r="D829" s="659">
        <v>7.5304122886156302</v>
      </c>
      <c r="E829" s="661">
        <v>3.3783831690906787</v>
      </c>
      <c r="F829" s="659">
        <v>0.209074249262898</v>
      </c>
      <c r="G829" s="659">
        <v>0.23402094642384899</v>
      </c>
      <c r="H829" s="684">
        <v>0.86729175322982932</v>
      </c>
      <c r="I829" s="681">
        <v>0.32110094511628401</v>
      </c>
      <c r="J829" s="659">
        <v>0.41223680361388898</v>
      </c>
      <c r="K829" s="675">
        <v>4.2662768008378871</v>
      </c>
      <c r="L829" s="659">
        <v>3.2535081080447901E-3</v>
      </c>
      <c r="M829" s="659">
        <v>4.5747117313642604E-3</v>
      </c>
      <c r="N829" s="684">
        <v>0.2875992955670853</v>
      </c>
      <c r="O829" s="727">
        <v>0</v>
      </c>
      <c r="P829" s="728">
        <v>0</v>
      </c>
      <c r="Q829" s="675">
        <v>0</v>
      </c>
      <c r="R829" s="659">
        <v>6.7765217760066101E-4</v>
      </c>
      <c r="S829" s="659">
        <v>9.9621953700027911E-4</v>
      </c>
      <c r="T829" s="675">
        <v>1.8422637722724438E-2</v>
      </c>
      <c r="U829" s="659">
        <v>7.1966126544373002E-3</v>
      </c>
      <c r="V829" s="659">
        <v>7.8772718848049497E-3</v>
      </c>
      <c r="W829" s="661">
        <v>3.0318730287048172E-2</v>
      </c>
      <c r="X829" s="659">
        <v>1.3401324002382099E-3</v>
      </c>
      <c r="Y829" s="659">
        <v>1.4668832890767801E-3</v>
      </c>
      <c r="Z829" s="661">
        <v>5.6458663315907187E-3</v>
      </c>
      <c r="AA829" s="659">
        <v>1.58578470269469E-3</v>
      </c>
      <c r="AB829" s="659">
        <v>1.73576874407486E-3</v>
      </c>
      <c r="AC829" s="661">
        <v>6.6807808267542127E-3</v>
      </c>
      <c r="AD829" s="659">
        <v>5.9051500916529299E-4</v>
      </c>
      <c r="AE829" s="659">
        <v>6.4636620827336004E-4</v>
      </c>
      <c r="AF829" s="661">
        <v>2.4877915346925008E-3</v>
      </c>
      <c r="AG829" s="659">
        <v>1.58317235609646E-2</v>
      </c>
      <c r="AH829" s="659">
        <v>1.7329092498663601E-2</v>
      </c>
      <c r="AI829" s="661">
        <v>6.6697717797827447E-2</v>
      </c>
      <c r="AJ829" s="659">
        <v>3.5364335696083699E-3</v>
      </c>
      <c r="AK829" s="659">
        <v>4.9725278356808397E-3</v>
      </c>
      <c r="AL829" s="661">
        <v>0.31260889706929501</v>
      </c>
    </row>
    <row r="830" spans="1:38" x14ac:dyDescent="0.2">
      <c r="A830" s="329">
        <v>2004</v>
      </c>
      <c r="B830" s="329">
        <v>25</v>
      </c>
      <c r="C830" s="659">
        <v>7.1300686036344603</v>
      </c>
      <c r="D830" s="659">
        <v>7.53510137475575</v>
      </c>
      <c r="E830" s="661">
        <v>3.3795834171597425</v>
      </c>
      <c r="F830" s="659">
        <v>0.20888212810670001</v>
      </c>
      <c r="G830" s="659">
        <v>0.23443228965322099</v>
      </c>
      <c r="H830" s="684">
        <v>0.8674793445905804</v>
      </c>
      <c r="I830" s="681">
        <v>0.321006275642505</v>
      </c>
      <c r="J830" s="659">
        <v>0.41261125855973901</v>
      </c>
      <c r="K830" s="675">
        <v>4.2609341301202956</v>
      </c>
      <c r="L830" s="659">
        <v>3.2525425236511699E-3</v>
      </c>
      <c r="M830" s="659">
        <v>4.5780599285222901E-3</v>
      </c>
      <c r="N830" s="684">
        <v>0.28705891565034358</v>
      </c>
      <c r="O830" s="727">
        <v>0</v>
      </c>
      <c r="P830" s="728">
        <v>0</v>
      </c>
      <c r="Q830" s="675">
        <v>0</v>
      </c>
      <c r="R830" s="659">
        <v>6.7746449187190195E-4</v>
      </c>
      <c r="S830" s="659">
        <v>9.9664620007423291E-4</v>
      </c>
      <c r="T830" s="675">
        <v>1.837376475847562E-2</v>
      </c>
      <c r="U830" s="659">
        <v>7.1897869498366998E-3</v>
      </c>
      <c r="V830" s="659">
        <v>7.8918973543799092E-3</v>
      </c>
      <c r="W830" s="661">
        <v>3.0327895713039843E-2</v>
      </c>
      <c r="X830" s="659">
        <v>1.33886266521062E-3</v>
      </c>
      <c r="Y830" s="659">
        <v>1.4696069575904701E-3</v>
      </c>
      <c r="Z830" s="661">
        <v>5.6475712980896898E-3</v>
      </c>
      <c r="AA830" s="659">
        <v>1.58428221044447E-3</v>
      </c>
      <c r="AB830" s="659">
        <v>1.7389914112550401E-3</v>
      </c>
      <c r="AC830" s="661">
        <v>6.6827957076081475E-3</v>
      </c>
      <c r="AD830" s="659">
        <v>5.8995540962579896E-4</v>
      </c>
      <c r="AE830" s="659">
        <v>6.4756648155273402E-4</v>
      </c>
      <c r="AF830" s="661">
        <v>2.4885439802360869E-3</v>
      </c>
      <c r="AG830" s="659">
        <v>1.5816722242263999E-2</v>
      </c>
      <c r="AH830" s="659">
        <v>1.7361273385509201E-2</v>
      </c>
      <c r="AI830" s="661">
        <v>6.6717898365112716E-2</v>
      </c>
      <c r="AJ830" s="659">
        <v>3.5353848478368501E-3</v>
      </c>
      <c r="AK830" s="659">
        <v>4.9761684620557396E-3</v>
      </c>
      <c r="AL830" s="661">
        <v>0.31202158505149558</v>
      </c>
    </row>
    <row r="831" spans="1:38" x14ac:dyDescent="0.2">
      <c r="A831" s="329">
        <v>2004</v>
      </c>
      <c r="B831" s="329">
        <v>26</v>
      </c>
      <c r="C831" s="659">
        <v>7.1291290697981804</v>
      </c>
      <c r="D831" s="659">
        <v>7.5403674954367803</v>
      </c>
      <c r="E831" s="661">
        <v>3.3814691143899815</v>
      </c>
      <c r="F831" s="659">
        <v>0.20871624253861701</v>
      </c>
      <c r="G831" s="659">
        <v>0.23500667365963199</v>
      </c>
      <c r="H831" s="684">
        <v>0.86785427780993285</v>
      </c>
      <c r="I831" s="681">
        <v>0.32092392878329401</v>
      </c>
      <c r="J831" s="659">
        <v>0.41310710268381201</v>
      </c>
      <c r="K831" s="675">
        <v>4.2545116784147945</v>
      </c>
      <c r="L831" s="659">
        <v>3.2517043996997401E-3</v>
      </c>
      <c r="M831" s="659">
        <v>4.5823670409592798E-3</v>
      </c>
      <c r="N831" s="684">
        <v>0.2863715050299977</v>
      </c>
      <c r="O831" s="727">
        <v>0</v>
      </c>
      <c r="P831" s="728">
        <v>0</v>
      </c>
      <c r="Q831" s="675">
        <v>0</v>
      </c>
      <c r="R831" s="659">
        <v>6.7730081822167405E-4</v>
      </c>
      <c r="S831" s="659">
        <v>9.973008615054449E-4</v>
      </c>
      <c r="T831" s="675">
        <v>1.8310532618394854E-2</v>
      </c>
      <c r="U831" s="659">
        <v>7.1839045220343598E-3</v>
      </c>
      <c r="V831" s="659">
        <v>7.9123061669248498E-3</v>
      </c>
      <c r="W831" s="661">
        <v>3.0344452165570558E-2</v>
      </c>
      <c r="X831" s="659">
        <v>1.33776686712657E-3</v>
      </c>
      <c r="Y831" s="659">
        <v>1.47340702316465E-3</v>
      </c>
      <c r="Z831" s="661">
        <v>5.6506551618043634E-3</v>
      </c>
      <c r="AA831" s="659">
        <v>1.5829861047779901E-3</v>
      </c>
      <c r="AB831" s="659">
        <v>1.7434893402771801E-3</v>
      </c>
      <c r="AC831" s="661">
        <v>6.6864490486266918E-3</v>
      </c>
      <c r="AD831" s="659">
        <v>5.8947230332765895E-4</v>
      </c>
      <c r="AE831" s="659">
        <v>6.4924098187079001E-4</v>
      </c>
      <c r="AF831" s="661">
        <v>2.4899012047833093E-3</v>
      </c>
      <c r="AG831" s="659">
        <v>1.58037590050829E-2</v>
      </c>
      <c r="AH831" s="659">
        <v>1.7406159137785301E-2</v>
      </c>
      <c r="AI831" s="661">
        <v>6.6754272470904985E-2</v>
      </c>
      <c r="AJ831" s="659">
        <v>3.53447230783653E-3</v>
      </c>
      <c r="AK831" s="659">
        <v>4.9808477584458296E-3</v>
      </c>
      <c r="AL831" s="661">
        <v>0.31127433632490897</v>
      </c>
    </row>
    <row r="832" spans="1:38" x14ac:dyDescent="0.2">
      <c r="A832" s="329">
        <v>2004</v>
      </c>
      <c r="B832" s="329">
        <v>27</v>
      </c>
      <c r="C832" s="659">
        <v>7.1277451526872602</v>
      </c>
      <c r="D832" s="659">
        <v>7.5454852030443798</v>
      </c>
      <c r="E832" s="661">
        <v>3.3835875974354321</v>
      </c>
      <c r="F832" s="659">
        <v>0.20846899735784899</v>
      </c>
      <c r="G832" s="659">
        <v>0.23561185094058601</v>
      </c>
      <c r="H832" s="684">
        <v>0.86813495935394924</v>
      </c>
      <c r="I832" s="681">
        <v>0.32080201470379199</v>
      </c>
      <c r="J832" s="659">
        <v>0.41362028657449701</v>
      </c>
      <c r="K832" s="675">
        <v>4.246395383485539</v>
      </c>
      <c r="L832" s="659">
        <v>3.2504595513299902E-3</v>
      </c>
      <c r="M832" s="659">
        <v>4.5867756007903502E-3</v>
      </c>
      <c r="N832" s="684">
        <v>0.28554336264979513</v>
      </c>
      <c r="O832" s="727">
        <v>0</v>
      </c>
      <c r="P832" s="728">
        <v>0</v>
      </c>
      <c r="Q832" s="675">
        <v>0</v>
      </c>
      <c r="R832" s="659">
        <v>6.7705881816691705E-4</v>
      </c>
      <c r="S832" s="659">
        <v>9.9800744587905501E-4</v>
      </c>
      <c r="T832" s="675">
        <v>1.8234770756567879E-2</v>
      </c>
      <c r="U832" s="659">
        <v>7.17512203986417E-3</v>
      </c>
      <c r="V832" s="659">
        <v>7.9338095449495005E-3</v>
      </c>
      <c r="W832" s="661">
        <v>3.0358308891069753E-2</v>
      </c>
      <c r="X832" s="659">
        <v>1.33613045570407E-3</v>
      </c>
      <c r="Y832" s="659">
        <v>1.4774111425190401E-3</v>
      </c>
      <c r="Z832" s="661">
        <v>5.6532359110550634E-3</v>
      </c>
      <c r="AA832" s="659">
        <v>1.58104885558175E-3</v>
      </c>
      <c r="AB832" s="659">
        <v>1.7482273454147599E-3</v>
      </c>
      <c r="AC832" s="661">
        <v>6.6894967911839773E-3</v>
      </c>
      <c r="AD832" s="659">
        <v>5.88751771328423E-4</v>
      </c>
      <c r="AE832" s="659">
        <v>6.51005740988174E-4</v>
      </c>
      <c r="AF832" s="661">
        <v>2.4910386206754903E-3</v>
      </c>
      <c r="AG832" s="659">
        <v>1.5784442372553002E-2</v>
      </c>
      <c r="AH832" s="659">
        <v>1.74534713963206E-2</v>
      </c>
      <c r="AI832" s="661">
        <v>6.6784831607547182E-2</v>
      </c>
      <c r="AJ832" s="659">
        <v>3.5331196205837401E-3</v>
      </c>
      <c r="AK832" s="659">
        <v>4.9856413138333498E-3</v>
      </c>
      <c r="AL832" s="661">
        <v>0.31037425538539865</v>
      </c>
    </row>
    <row r="833" spans="1:38" x14ac:dyDescent="0.2">
      <c r="A833" s="329">
        <v>2004</v>
      </c>
      <c r="B833" s="329">
        <v>28</v>
      </c>
      <c r="C833" s="659">
        <v>7.1259617321256501</v>
      </c>
      <c r="D833" s="659">
        <v>7.5504885493052001</v>
      </c>
      <c r="E833" s="661">
        <v>3.3858356259341864</v>
      </c>
      <c r="F833" s="659">
        <v>0.208149703832674</v>
      </c>
      <c r="G833" s="659">
        <v>0.236240905958881</v>
      </c>
      <c r="H833" s="684">
        <v>0.86819495444682104</v>
      </c>
      <c r="I833" s="681">
        <v>0.32064425525775597</v>
      </c>
      <c r="J833" s="659">
        <v>0.41414712349445898</v>
      </c>
      <c r="K833" s="675">
        <v>4.2356021623184867</v>
      </c>
      <c r="L833" s="659">
        <v>3.2488522177530001E-3</v>
      </c>
      <c r="M833" s="659">
        <v>4.5912676483168702E-3</v>
      </c>
      <c r="N833" s="684">
        <v>0.28451176634389264</v>
      </c>
      <c r="O833" s="727">
        <v>0</v>
      </c>
      <c r="P833" s="728">
        <v>0</v>
      </c>
      <c r="Q833" s="675">
        <v>0</v>
      </c>
      <c r="R833" s="659">
        <v>6.7674611616474101E-4</v>
      </c>
      <c r="S833" s="659">
        <v>9.98757867798693E-4</v>
      </c>
      <c r="T833" s="675">
        <v>1.8141506812403677E-2</v>
      </c>
      <c r="U833" s="659">
        <v>7.1637861867862498E-3</v>
      </c>
      <c r="V833" s="659">
        <v>7.9561554152123102E-3</v>
      </c>
      <c r="W833" s="661">
        <v>3.0365257091696719E-2</v>
      </c>
      <c r="X833" s="659">
        <v>1.3340193924801099E-3</v>
      </c>
      <c r="Y833" s="659">
        <v>1.4815722266116201E-3</v>
      </c>
      <c r="Z833" s="661">
        <v>5.6545294879436214E-3</v>
      </c>
      <c r="AA833" s="659">
        <v>1.57855087222707E-3</v>
      </c>
      <c r="AB833" s="659">
        <v>1.7531513937739001E-3</v>
      </c>
      <c r="AC833" s="661">
        <v>6.6910287016913629E-3</v>
      </c>
      <c r="AD833" s="659">
        <v>5.8782173601296497E-4</v>
      </c>
      <c r="AE833" s="659">
        <v>6.5283921161384602E-4</v>
      </c>
      <c r="AF833" s="661">
        <v>2.4916084720102271E-3</v>
      </c>
      <c r="AG833" s="659">
        <v>1.57595109260464E-2</v>
      </c>
      <c r="AH833" s="659">
        <v>1.75026260079157E-2</v>
      </c>
      <c r="AI833" s="661">
        <v>6.6800053996290881E-2</v>
      </c>
      <c r="AJ833" s="659">
        <v>3.5313719875881798E-3</v>
      </c>
      <c r="AK833" s="659">
        <v>4.9905239090529303E-3</v>
      </c>
      <c r="AL833" s="661">
        <v>0.30925281241879232</v>
      </c>
    </row>
    <row r="834" spans="1:38" x14ac:dyDescent="0.2">
      <c r="A834" s="329">
        <v>2004</v>
      </c>
      <c r="B834" s="329">
        <v>29</v>
      </c>
      <c r="C834" s="659">
        <v>7.1223522659160201</v>
      </c>
      <c r="D834" s="659">
        <v>7.55362664347843</v>
      </c>
      <c r="E834" s="661">
        <v>3.3880504161165663</v>
      </c>
      <c r="F834" s="659">
        <v>0.20749699528909399</v>
      </c>
      <c r="G834" s="659">
        <v>0.23657728341843601</v>
      </c>
      <c r="H834" s="684">
        <v>0.86773404683349709</v>
      </c>
      <c r="I834" s="681">
        <v>0.32032355331264201</v>
      </c>
      <c r="J834" s="659">
        <v>0.41443825080406499</v>
      </c>
      <c r="K834" s="675">
        <v>4.219545700163879</v>
      </c>
      <c r="L834" s="659">
        <v>3.2455813239089201E-3</v>
      </c>
      <c r="M834" s="659">
        <v>4.5937996277987704E-3</v>
      </c>
      <c r="N834" s="684">
        <v>0.28310501608532029</v>
      </c>
      <c r="O834" s="727">
        <v>0</v>
      </c>
      <c r="P834" s="728">
        <v>0</v>
      </c>
      <c r="Q834" s="675">
        <v>0</v>
      </c>
      <c r="R834" s="659">
        <v>6.7611011195786404E-4</v>
      </c>
      <c r="S834" s="659">
        <v>9.9913397309039703E-4</v>
      </c>
      <c r="T834" s="675">
        <v>1.8017019067200102E-2</v>
      </c>
      <c r="U834" s="659">
        <v>7.1406111305565602E-3</v>
      </c>
      <c r="V834" s="659">
        <v>7.9681081537433304E-3</v>
      </c>
      <c r="W834" s="661">
        <v>3.0355411412979965E-2</v>
      </c>
      <c r="X834" s="659">
        <v>1.32970414251343E-3</v>
      </c>
      <c r="Y834" s="659">
        <v>1.4837985458969799E-3</v>
      </c>
      <c r="Z834" s="661">
        <v>5.6526975757571979E-3</v>
      </c>
      <c r="AA834" s="659">
        <v>1.5734450044861299E-3</v>
      </c>
      <c r="AB834" s="659">
        <v>1.75578575907929E-3</v>
      </c>
      <c r="AC834" s="661">
        <v>6.6888636384650956E-3</v>
      </c>
      <c r="AD834" s="659">
        <v>5.8591971753349504E-4</v>
      </c>
      <c r="AE834" s="659">
        <v>6.5382004063621504E-4</v>
      </c>
      <c r="AF834" s="661">
        <v>2.4908007728588169E-3</v>
      </c>
      <c r="AG834" s="659">
        <v>1.57085221158219E-2</v>
      </c>
      <c r="AH834" s="659">
        <v>1.75289270269419E-2</v>
      </c>
      <c r="AI834" s="661">
        <v>6.6778426348154965E-2</v>
      </c>
      <c r="AJ834" s="659">
        <v>3.5278166220482298E-3</v>
      </c>
      <c r="AK834" s="659">
        <v>4.9932768809824498E-3</v>
      </c>
      <c r="AL834" s="661">
        <v>0.30772385820581366</v>
      </c>
    </row>
    <row r="835" spans="1:38" x14ac:dyDescent="0.2">
      <c r="A835" s="329">
        <v>2004</v>
      </c>
      <c r="B835" s="329">
        <v>30</v>
      </c>
      <c r="C835" s="659">
        <v>7.1172507001321303</v>
      </c>
      <c r="D835" s="659">
        <v>7.5551007151299601</v>
      </c>
      <c r="E835" s="661">
        <v>3.3964610958231227</v>
      </c>
      <c r="F835" s="659">
        <v>0.20657121465985001</v>
      </c>
      <c r="G835" s="659">
        <v>0.236649522658478</v>
      </c>
      <c r="H835" s="684">
        <v>0.87713909700137083</v>
      </c>
      <c r="I835" s="681">
        <v>0.31986943546163998</v>
      </c>
      <c r="J835" s="659">
        <v>0.41451738752217399</v>
      </c>
      <c r="K835" s="675">
        <v>4.2941101144409579</v>
      </c>
      <c r="L835" s="659">
        <v>3.2409503328483498E-3</v>
      </c>
      <c r="M835" s="659">
        <v>4.5945703707492699E-3</v>
      </c>
      <c r="N835" s="684">
        <v>0.28832709483114638</v>
      </c>
      <c r="O835" s="727">
        <v>0</v>
      </c>
      <c r="P835" s="728">
        <v>0</v>
      </c>
      <c r="Q835" s="675">
        <v>0</v>
      </c>
      <c r="R835" s="659">
        <v>6.7520975565861497E-4</v>
      </c>
      <c r="S835" s="659">
        <v>9.9917576164011311E-4</v>
      </c>
      <c r="T835" s="675">
        <v>1.8422895426796818E-2</v>
      </c>
      <c r="U835" s="659">
        <v>7.1077399337477901E-3</v>
      </c>
      <c r="V835" s="659">
        <v>7.9706868654460597E-3</v>
      </c>
      <c r="W835" s="661">
        <v>3.0664755697461053E-2</v>
      </c>
      <c r="X835" s="659">
        <v>1.32358372896228E-3</v>
      </c>
      <c r="Y835" s="659">
        <v>1.4842788089401201E-3</v>
      </c>
      <c r="Z835" s="661">
        <v>5.7103023722537343E-3</v>
      </c>
      <c r="AA835" s="659">
        <v>1.5662018655988701E-3</v>
      </c>
      <c r="AB835" s="659">
        <v>1.75635362994106E-3</v>
      </c>
      <c r="AC835" s="661">
        <v>6.7570264194660116E-3</v>
      </c>
      <c r="AD835" s="659">
        <v>5.83223198032738E-4</v>
      </c>
      <c r="AE835" s="659">
        <v>6.5403174163767999E-4</v>
      </c>
      <c r="AF835" s="661">
        <v>2.5161847020741322E-3</v>
      </c>
      <c r="AG835" s="659">
        <v>1.56362158675598E-2</v>
      </c>
      <c r="AH835" s="659">
        <v>1.7534599630223201E-2</v>
      </c>
      <c r="AI835" s="661">
        <v>6.7458945199671813E-2</v>
      </c>
      <c r="AJ835" s="659">
        <v>3.5227829548385098E-3</v>
      </c>
      <c r="AK835" s="659">
        <v>4.9941138004840398E-3</v>
      </c>
      <c r="AL835" s="661">
        <v>0.31340004209617167</v>
      </c>
    </row>
    <row r="836" spans="1:38" x14ac:dyDescent="0.2">
      <c r="A836" s="329">
        <v>2004</v>
      </c>
      <c r="B836" s="329">
        <v>31</v>
      </c>
      <c r="C836" s="659">
        <v>7.1123991087414797</v>
      </c>
      <c r="D836" s="659">
        <v>7.5568481344357696</v>
      </c>
      <c r="E836" s="661">
        <v>3.3964610958231227</v>
      </c>
      <c r="F836" s="659">
        <v>0.20569287159758901</v>
      </c>
      <c r="G836" s="659">
        <v>0.236805742160799</v>
      </c>
      <c r="H836" s="684">
        <v>0.87713909700137083</v>
      </c>
      <c r="I836" s="681">
        <v>0.31943811028177499</v>
      </c>
      <c r="J836" s="659">
        <v>0.41465873443733903</v>
      </c>
      <c r="K836" s="675">
        <v>4.2941101144409579</v>
      </c>
      <c r="L836" s="659">
        <v>3.2365515388398602E-3</v>
      </c>
      <c r="M836" s="659">
        <v>4.5958299289191699E-3</v>
      </c>
      <c r="N836" s="684">
        <v>0.28832709483114638</v>
      </c>
      <c r="O836" s="727">
        <v>0</v>
      </c>
      <c r="P836" s="728">
        <v>0</v>
      </c>
      <c r="Q836" s="675">
        <v>0</v>
      </c>
      <c r="R836" s="659">
        <v>6.7435407713309196E-4</v>
      </c>
      <c r="S836" s="659">
        <v>9.9933799363406206E-4</v>
      </c>
      <c r="T836" s="675">
        <v>1.8422895426796818E-2</v>
      </c>
      <c r="U836" s="659">
        <v>7.0765567856014601E-3</v>
      </c>
      <c r="V836" s="659">
        <v>7.9762444125095998E-3</v>
      </c>
      <c r="W836" s="661">
        <v>3.0664755697461053E-2</v>
      </c>
      <c r="X836" s="659">
        <v>1.3177761647145301E-3</v>
      </c>
      <c r="Y836" s="659">
        <v>1.48531341413405E-3</v>
      </c>
      <c r="Z836" s="661">
        <v>5.7103023722537343E-3</v>
      </c>
      <c r="AA836" s="659">
        <v>1.5593304623824E-3</v>
      </c>
      <c r="AB836" s="659">
        <v>1.7575779291362701E-3</v>
      </c>
      <c r="AC836" s="661">
        <v>6.7570264194660116E-3</v>
      </c>
      <c r="AD836" s="659">
        <v>5.8066413833020097E-4</v>
      </c>
      <c r="AE836" s="659">
        <v>6.5448762768365802E-4</v>
      </c>
      <c r="AF836" s="661">
        <v>2.5161847020741322E-3</v>
      </c>
      <c r="AG836" s="659">
        <v>1.5567617897008E-2</v>
      </c>
      <c r="AH836" s="659">
        <v>1.7546822420843398E-2</v>
      </c>
      <c r="AI836" s="661">
        <v>6.7458945199671813E-2</v>
      </c>
      <c r="AJ836" s="659">
        <v>3.5180013796024499E-3</v>
      </c>
      <c r="AK836" s="659">
        <v>4.9954831552748904E-3</v>
      </c>
      <c r="AL836" s="661">
        <v>0.31340004209617167</v>
      </c>
    </row>
    <row r="837" spans="1:38" x14ac:dyDescent="0.2">
      <c r="A837" s="329">
        <v>2004</v>
      </c>
      <c r="B837" s="329">
        <v>32</v>
      </c>
      <c r="C837" s="659">
        <v>7.1084480383630098</v>
      </c>
      <c r="D837" s="659">
        <v>7.5593838155631996</v>
      </c>
      <c r="E837" s="661">
        <v>3.3964610958231227</v>
      </c>
      <c r="F837" s="659">
        <v>0.20498058934600999</v>
      </c>
      <c r="G837" s="659">
        <v>0.23714917356673201</v>
      </c>
      <c r="H837" s="684">
        <v>0.87713909700137083</v>
      </c>
      <c r="I837" s="681">
        <v>0.31908763419622199</v>
      </c>
      <c r="J837" s="659">
        <v>0.4149415973444</v>
      </c>
      <c r="K837" s="675">
        <v>4.2941101144409579</v>
      </c>
      <c r="L837" s="659">
        <v>3.2329771495452101E-3</v>
      </c>
      <c r="M837" s="659">
        <v>4.5982180037363396E-3</v>
      </c>
      <c r="N837" s="684">
        <v>0.28832709483114638</v>
      </c>
      <c r="O837" s="727">
        <v>0</v>
      </c>
      <c r="P837" s="728">
        <v>0</v>
      </c>
      <c r="Q837" s="675">
        <v>0</v>
      </c>
      <c r="R837" s="659">
        <v>6.7365911122079804E-4</v>
      </c>
      <c r="S837" s="659">
        <v>9.9974920951582903E-4</v>
      </c>
      <c r="T837" s="675">
        <v>1.8422895426796818E-2</v>
      </c>
      <c r="U837" s="659">
        <v>7.0512648132076599E-3</v>
      </c>
      <c r="V837" s="659">
        <v>7.9884467702203005E-3</v>
      </c>
      <c r="W837" s="661">
        <v>3.0664755697461053E-2</v>
      </c>
      <c r="X837" s="659">
        <v>1.31306654096959E-3</v>
      </c>
      <c r="Y837" s="659">
        <v>1.4875855258459801E-3</v>
      </c>
      <c r="Z837" s="661">
        <v>5.7103023722537343E-3</v>
      </c>
      <c r="AA837" s="659">
        <v>1.5537577543583501E-3</v>
      </c>
      <c r="AB837" s="659">
        <v>1.7602670126052101E-3</v>
      </c>
      <c r="AC837" s="661">
        <v>6.7570264194660116E-3</v>
      </c>
      <c r="AD837" s="659">
        <v>5.7858886220161099E-4</v>
      </c>
      <c r="AE837" s="659">
        <v>6.5548906554862901E-4</v>
      </c>
      <c r="AF837" s="661">
        <v>2.5161847020741322E-3</v>
      </c>
      <c r="AG837" s="659">
        <v>1.55119777466282E-2</v>
      </c>
      <c r="AH837" s="659">
        <v>1.75736612700872E-2</v>
      </c>
      <c r="AI837" s="661">
        <v>6.7458945199671813E-2</v>
      </c>
      <c r="AJ837" s="659">
        <v>3.51411679511867E-3</v>
      </c>
      <c r="AK837" s="659">
        <v>4.9980796316819696E-3</v>
      </c>
      <c r="AL837" s="661">
        <v>0.31340004209617167</v>
      </c>
    </row>
    <row r="838" spans="1:38" x14ac:dyDescent="0.2">
      <c r="A838" s="329">
        <v>2004</v>
      </c>
      <c r="B838" s="329">
        <v>33</v>
      </c>
      <c r="C838" s="659">
        <v>7.1044075721106497</v>
      </c>
      <c r="D838" s="659">
        <v>7.5611798706525502</v>
      </c>
      <c r="E838" s="661">
        <v>3.3964610958231227</v>
      </c>
      <c r="F838" s="659">
        <v>0.204258057264153</v>
      </c>
      <c r="G838" s="659">
        <v>0.237390157785418</v>
      </c>
      <c r="H838" s="684">
        <v>0.87713909700137083</v>
      </c>
      <c r="I838" s="681">
        <v>0.31873110982317598</v>
      </c>
      <c r="J838" s="659">
        <v>0.41514022916356902</v>
      </c>
      <c r="K838" s="675">
        <v>4.2941101144409579</v>
      </c>
      <c r="L838" s="659">
        <v>3.2293399229359298E-3</v>
      </c>
      <c r="M838" s="659">
        <v>4.5998967246026704E-3</v>
      </c>
      <c r="N838" s="684">
        <v>0.28832709483114638</v>
      </c>
      <c r="O838" s="727">
        <v>0</v>
      </c>
      <c r="P838" s="728">
        <v>0</v>
      </c>
      <c r="Q838" s="675">
        <v>0</v>
      </c>
      <c r="R838" s="659">
        <v>6.7295175081455005E-4</v>
      </c>
      <c r="S838" s="659">
        <v>1.0000363410928299E-3</v>
      </c>
      <c r="T838" s="675">
        <v>1.8422895426796818E-2</v>
      </c>
      <c r="U838" s="659">
        <v>7.0256156720986699E-3</v>
      </c>
      <c r="V838" s="659">
        <v>7.9970078824815206E-3</v>
      </c>
      <c r="W838" s="661">
        <v>3.0664755697461053E-2</v>
      </c>
      <c r="X838" s="659">
        <v>1.3082903812545101E-3</v>
      </c>
      <c r="Y838" s="659">
        <v>1.48917955891892E-3</v>
      </c>
      <c r="Z838" s="661">
        <v>5.7103023722537343E-3</v>
      </c>
      <c r="AA838" s="659">
        <v>1.54810503201847E-3</v>
      </c>
      <c r="AB838" s="659">
        <v>1.7621533628248099E-3</v>
      </c>
      <c r="AC838" s="661">
        <v>6.7570264194660116E-3</v>
      </c>
      <c r="AD838" s="659">
        <v>5.7648405849898999E-4</v>
      </c>
      <c r="AE838" s="659">
        <v>6.5619128940181304E-4</v>
      </c>
      <c r="AF838" s="661">
        <v>2.5161847020741322E-3</v>
      </c>
      <c r="AG838" s="659">
        <v>1.5455548224816E-2</v>
      </c>
      <c r="AH838" s="659">
        <v>1.7592497648460301E-2</v>
      </c>
      <c r="AI838" s="661">
        <v>6.7458945199671813E-2</v>
      </c>
      <c r="AJ838" s="659">
        <v>3.5101640302858199E-3</v>
      </c>
      <c r="AK838" s="659">
        <v>4.9999033948572198E-3</v>
      </c>
      <c r="AL838" s="661">
        <v>0.31340004209617167</v>
      </c>
    </row>
    <row r="839" spans="1:38" x14ac:dyDescent="0.2">
      <c r="A839" s="329">
        <v>2004</v>
      </c>
      <c r="B839" s="329">
        <v>34</v>
      </c>
      <c r="C839" s="659">
        <v>7.1003833851417104</v>
      </c>
      <c r="D839" s="659">
        <v>7.5624876188083503</v>
      </c>
      <c r="E839" s="661">
        <v>3.3964610958231227</v>
      </c>
      <c r="F839" s="659">
        <v>0.203540806347866</v>
      </c>
      <c r="G839" s="659">
        <v>0.237562167981971</v>
      </c>
      <c r="H839" s="684">
        <v>0.87713909700137083</v>
      </c>
      <c r="I839" s="681">
        <v>0.31837645454171998</v>
      </c>
      <c r="J839" s="659">
        <v>0.41528253821293298</v>
      </c>
      <c r="K839" s="675">
        <v>4.2941101144409579</v>
      </c>
      <c r="L839" s="659">
        <v>3.2257236620282701E-3</v>
      </c>
      <c r="M839" s="659">
        <v>4.6011013686201099E-3</v>
      </c>
      <c r="N839" s="684">
        <v>0.28832709483114638</v>
      </c>
      <c r="O839" s="727">
        <v>0</v>
      </c>
      <c r="P839" s="728">
        <v>0</v>
      </c>
      <c r="Q839" s="675">
        <v>0</v>
      </c>
      <c r="R839" s="659">
        <v>6.7224815165023801E-4</v>
      </c>
      <c r="S839" s="659">
        <v>1.0002384457830501E-3</v>
      </c>
      <c r="T839" s="675">
        <v>1.8422895426796818E-2</v>
      </c>
      <c r="U839" s="659">
        <v>7.0001541891728603E-3</v>
      </c>
      <c r="V839" s="659">
        <v>8.0031231880277297E-3</v>
      </c>
      <c r="W839" s="661">
        <v>3.0664755697461053E-2</v>
      </c>
      <c r="X839" s="659">
        <v>1.30354883353302E-3</v>
      </c>
      <c r="Y839" s="659">
        <v>1.49031795855714E-3</v>
      </c>
      <c r="Z839" s="661">
        <v>5.7103023722537343E-3</v>
      </c>
      <c r="AA839" s="659">
        <v>1.54249412895904E-3</v>
      </c>
      <c r="AB839" s="659">
        <v>1.76350076190053E-3</v>
      </c>
      <c r="AC839" s="661">
        <v>6.7570264194660116E-3</v>
      </c>
      <c r="AD839" s="659">
        <v>5.7439467547933305E-4</v>
      </c>
      <c r="AE839" s="659">
        <v>6.56693025352232E-4</v>
      </c>
      <c r="AF839" s="661">
        <v>2.5161847020741322E-3</v>
      </c>
      <c r="AG839" s="659">
        <v>1.5399528899459201E-2</v>
      </c>
      <c r="AH839" s="659">
        <v>1.7605947287081199E-2</v>
      </c>
      <c r="AI839" s="661">
        <v>6.7458945199671813E-2</v>
      </c>
      <c r="AJ839" s="659">
        <v>3.5062327001022702E-3</v>
      </c>
      <c r="AK839" s="659">
        <v>5.0012124812511202E-3</v>
      </c>
      <c r="AL839" s="661">
        <v>0.31340004209617167</v>
      </c>
    </row>
    <row r="840" spans="1:38" x14ac:dyDescent="0.2">
      <c r="A840" s="329">
        <v>2004</v>
      </c>
      <c r="B840" s="329">
        <v>35</v>
      </c>
      <c r="C840" s="659">
        <v>7.0969629359834796</v>
      </c>
      <c r="D840" s="659">
        <v>7.5638436836901102</v>
      </c>
      <c r="E840" s="661">
        <v>3.3964610958231227</v>
      </c>
      <c r="F840" s="659">
        <v>0.20293979556082301</v>
      </c>
      <c r="G840" s="659">
        <v>0.237755876701088</v>
      </c>
      <c r="H840" s="684">
        <v>0.87713909700137083</v>
      </c>
      <c r="I840" s="681">
        <v>0.31807773118011901</v>
      </c>
      <c r="J840" s="659">
        <v>0.41544039485168299</v>
      </c>
      <c r="K840" s="675">
        <v>4.2941101144409579</v>
      </c>
      <c r="L840" s="659">
        <v>3.2226755152496402E-3</v>
      </c>
      <c r="M840" s="659">
        <v>4.6024222429521403E-3</v>
      </c>
      <c r="N840" s="684">
        <v>0.28832709483114638</v>
      </c>
      <c r="O840" s="727">
        <v>0</v>
      </c>
      <c r="P840" s="728">
        <v>0</v>
      </c>
      <c r="Q840" s="675">
        <v>0</v>
      </c>
      <c r="R840" s="659">
        <v>6.7165493607143005E-4</v>
      </c>
      <c r="S840" s="659">
        <v>1.0004710957470799E-3</v>
      </c>
      <c r="T840" s="675">
        <v>1.8422895426796818E-2</v>
      </c>
      <c r="U840" s="659">
        <v>6.9788164337543203E-3</v>
      </c>
      <c r="V840" s="659">
        <v>8.01000421537869E-3</v>
      </c>
      <c r="W840" s="661">
        <v>3.0664755697461053E-2</v>
      </c>
      <c r="X840" s="659">
        <v>1.29957494762763E-3</v>
      </c>
      <c r="Y840" s="659">
        <v>1.49159983000937E-3</v>
      </c>
      <c r="Z840" s="661">
        <v>5.7103023722537343E-3</v>
      </c>
      <c r="AA840" s="659">
        <v>1.5377931703732201E-3</v>
      </c>
      <c r="AB840" s="659">
        <v>1.76501654210896E-3</v>
      </c>
      <c r="AC840" s="661">
        <v>6.7570264194660116E-3</v>
      </c>
      <c r="AD840" s="659">
        <v>5.7264398252465805E-4</v>
      </c>
      <c r="AE840" s="659">
        <v>6.57257644482741E-4</v>
      </c>
      <c r="AF840" s="661">
        <v>2.5161847020741322E-3</v>
      </c>
      <c r="AG840" s="659">
        <v>1.53526126609781E-2</v>
      </c>
      <c r="AH840" s="659">
        <v>1.7621092512413599E-2</v>
      </c>
      <c r="AI840" s="661">
        <v>6.7458945199671813E-2</v>
      </c>
      <c r="AJ840" s="659">
        <v>3.50292180751885E-3</v>
      </c>
      <c r="AK840" s="659">
        <v>5.00264864528504E-3</v>
      </c>
      <c r="AL840" s="661">
        <v>0.31340004209617167</v>
      </c>
    </row>
    <row r="841" spans="1:38" x14ac:dyDescent="0.2">
      <c r="A841" s="329">
        <v>2004</v>
      </c>
      <c r="B841" s="329">
        <v>36</v>
      </c>
      <c r="C841" s="659">
        <v>7.0935198706560501</v>
      </c>
      <c r="D841" s="659">
        <v>7.5646612229908499</v>
      </c>
      <c r="E841" s="661">
        <v>3.3964610958231227</v>
      </c>
      <c r="F841" s="659">
        <v>0.202346806457049</v>
      </c>
      <c r="G841" s="659">
        <v>0.237862985684862</v>
      </c>
      <c r="H841" s="684">
        <v>0.87713909700137083</v>
      </c>
      <c r="I841" s="681">
        <v>0.31778056261156101</v>
      </c>
      <c r="J841" s="659">
        <v>0.41552855944182598</v>
      </c>
      <c r="K841" s="675">
        <v>4.2941101144409579</v>
      </c>
      <c r="L841" s="659">
        <v>3.21964667138832E-3</v>
      </c>
      <c r="M841" s="659">
        <v>4.60316839758517E-3</v>
      </c>
      <c r="N841" s="684">
        <v>0.28832709483114638</v>
      </c>
      <c r="O841" s="727">
        <v>0</v>
      </c>
      <c r="P841" s="728">
        <v>0</v>
      </c>
      <c r="Q841" s="675">
        <v>0</v>
      </c>
      <c r="R841" s="659">
        <v>6.7106447537071303E-4</v>
      </c>
      <c r="S841" s="659">
        <v>1.00059281215967E-3</v>
      </c>
      <c r="T841" s="675">
        <v>1.8422895426796818E-2</v>
      </c>
      <c r="U841" s="659">
        <v>6.9577650911730304E-3</v>
      </c>
      <c r="V841" s="659">
        <v>8.0138136294061607E-3</v>
      </c>
      <c r="W841" s="661">
        <v>3.0664755697461053E-2</v>
      </c>
      <c r="X841" s="659">
        <v>1.2956554995356101E-3</v>
      </c>
      <c r="Y841" s="659">
        <v>1.49230942692611E-3</v>
      </c>
      <c r="Z841" s="661">
        <v>5.7103023722537343E-3</v>
      </c>
      <c r="AA841" s="659">
        <v>1.53315493093456E-3</v>
      </c>
      <c r="AB841" s="659">
        <v>1.7658565390946701E-3</v>
      </c>
      <c r="AC841" s="661">
        <v>6.7570264194660116E-3</v>
      </c>
      <c r="AD841" s="659">
        <v>5.7091673113046399E-4</v>
      </c>
      <c r="AE841" s="659">
        <v>6.5757024065291297E-4</v>
      </c>
      <c r="AF841" s="661">
        <v>2.5161847020741322E-3</v>
      </c>
      <c r="AG841" s="659">
        <v>1.5306286983831199E-2</v>
      </c>
      <c r="AH841" s="659">
        <v>1.7629475460173599E-2</v>
      </c>
      <c r="AI841" s="661">
        <v>6.7458945199671813E-2</v>
      </c>
      <c r="AJ841" s="659">
        <v>3.4996269021306198E-3</v>
      </c>
      <c r="AK841" s="659">
        <v>5.0034595810902801E-3</v>
      </c>
      <c r="AL841" s="661">
        <v>0.31340004209617167</v>
      </c>
    </row>
    <row r="842" spans="1:38" x14ac:dyDescent="0.2">
      <c r="A842" s="329">
        <v>2004</v>
      </c>
      <c r="B842" s="329">
        <v>37</v>
      </c>
      <c r="C842" s="659">
        <v>7.0903324622410304</v>
      </c>
      <c r="D842" s="659">
        <v>7.5652237470922596</v>
      </c>
      <c r="E842" s="661">
        <v>3.3964610958231227</v>
      </c>
      <c r="F842" s="659">
        <v>0.201809019894473</v>
      </c>
      <c r="G842" s="659">
        <v>0.237932884306054</v>
      </c>
      <c r="H842" s="684">
        <v>0.87713909700137083</v>
      </c>
      <c r="I842" s="681">
        <v>0.317508359419446</v>
      </c>
      <c r="J842" s="659">
        <v>0.41558632440527998</v>
      </c>
      <c r="K842" s="675">
        <v>4.2941101144409579</v>
      </c>
      <c r="L842" s="659">
        <v>3.2168732099770599E-3</v>
      </c>
      <c r="M842" s="659">
        <v>4.6036574515172799E-3</v>
      </c>
      <c r="N842" s="684">
        <v>0.28832709483114638</v>
      </c>
      <c r="O842" s="727">
        <v>0</v>
      </c>
      <c r="P842" s="728">
        <v>0</v>
      </c>
      <c r="Q842" s="675">
        <v>0</v>
      </c>
      <c r="R842" s="659">
        <v>6.7052346829525003E-4</v>
      </c>
      <c r="S842" s="659">
        <v>1.00066753841572E-3</v>
      </c>
      <c r="T842" s="675">
        <v>1.8422895426796818E-2</v>
      </c>
      <c r="U842" s="659">
        <v>6.9386855159201798E-3</v>
      </c>
      <c r="V842" s="659">
        <v>8.0162993383526594E-3</v>
      </c>
      <c r="W842" s="661">
        <v>3.0664755697461053E-2</v>
      </c>
      <c r="X842" s="659">
        <v>1.2921018430781599E-3</v>
      </c>
      <c r="Y842" s="659">
        <v>1.4927726196021899E-3</v>
      </c>
      <c r="Z842" s="661">
        <v>5.7103023722537343E-3</v>
      </c>
      <c r="AA842" s="659">
        <v>1.5289492868373099E-3</v>
      </c>
      <c r="AB842" s="659">
        <v>1.7664039114339801E-3</v>
      </c>
      <c r="AC842" s="661">
        <v>6.7570264194660116E-3</v>
      </c>
      <c r="AD842" s="659">
        <v>5.6935082462850897E-4</v>
      </c>
      <c r="AE842" s="659">
        <v>6.5777427287089598E-4</v>
      </c>
      <c r="AF842" s="661">
        <v>2.5161847020741322E-3</v>
      </c>
      <c r="AG842" s="659">
        <v>1.52643056109744E-2</v>
      </c>
      <c r="AH842" s="659">
        <v>1.7634937664981101E-2</v>
      </c>
      <c r="AI842" s="661">
        <v>6.7458945199671813E-2</v>
      </c>
      <c r="AJ842" s="659">
        <v>3.4966117582330598E-3</v>
      </c>
      <c r="AK842" s="659">
        <v>5.0039925939213102E-3</v>
      </c>
      <c r="AL842" s="661">
        <v>0.31340004209617167</v>
      </c>
    </row>
    <row r="843" spans="1:38" x14ac:dyDescent="0.2">
      <c r="A843" s="329">
        <v>2004</v>
      </c>
      <c r="B843" s="329">
        <v>38</v>
      </c>
      <c r="C843" s="659">
        <v>7.0872122800272797</v>
      </c>
      <c r="D843" s="659">
        <v>7.5655376959640197</v>
      </c>
      <c r="E843" s="661">
        <v>3.3964610958231227</v>
      </c>
      <c r="F843" s="659">
        <v>0.20130924051089499</v>
      </c>
      <c r="G843" s="659">
        <v>0.23796271841060301</v>
      </c>
      <c r="H843" s="684">
        <v>0.87713909700137083</v>
      </c>
      <c r="I843" s="681">
        <v>0.31724990182943602</v>
      </c>
      <c r="J843" s="659">
        <v>0.41561217289803598</v>
      </c>
      <c r="K843" s="675">
        <v>4.2941101144409579</v>
      </c>
      <c r="L843" s="659">
        <v>3.21423796929694E-3</v>
      </c>
      <c r="M843" s="659">
        <v>4.6038813003958503E-3</v>
      </c>
      <c r="N843" s="684">
        <v>0.28832709483114638</v>
      </c>
      <c r="O843" s="727">
        <v>0</v>
      </c>
      <c r="P843" s="728">
        <v>0</v>
      </c>
      <c r="Q843" s="675">
        <v>0</v>
      </c>
      <c r="R843" s="659">
        <v>6.7000826965878905E-4</v>
      </c>
      <c r="S843" s="659">
        <v>1.0006907860174901E-3</v>
      </c>
      <c r="T843" s="675">
        <v>1.8422895426796818E-2</v>
      </c>
      <c r="U843" s="659">
        <v>6.9209525829975402E-3</v>
      </c>
      <c r="V843" s="659">
        <v>8.0173642352043897E-3</v>
      </c>
      <c r="W843" s="661">
        <v>3.0664755697461053E-2</v>
      </c>
      <c r="X843" s="659">
        <v>1.28879968450207E-3</v>
      </c>
      <c r="Y843" s="659">
        <v>1.4929716246614899E-3</v>
      </c>
      <c r="Z843" s="661">
        <v>5.7103023722537343E-3</v>
      </c>
      <c r="AA843" s="659">
        <v>1.5250428793860901E-3</v>
      </c>
      <c r="AB843" s="659">
        <v>1.76664005098609E-3</v>
      </c>
      <c r="AC843" s="661">
        <v>6.7570264194660116E-3</v>
      </c>
      <c r="AD843" s="659">
        <v>5.6789608330465205E-4</v>
      </c>
      <c r="AE843" s="659">
        <v>6.5786175255247198E-4</v>
      </c>
      <c r="AF843" s="661">
        <v>2.5161847020741322E-3</v>
      </c>
      <c r="AG843" s="659">
        <v>1.5225302332697799E-2</v>
      </c>
      <c r="AH843" s="659">
        <v>1.7637284729877498E-2</v>
      </c>
      <c r="AI843" s="661">
        <v>6.7458945199671813E-2</v>
      </c>
      <c r="AJ843" s="659">
        <v>3.49374740420497E-3</v>
      </c>
      <c r="AK843" s="659">
        <v>5.0042348074405196E-3</v>
      </c>
      <c r="AL843" s="661">
        <v>0.31340004209617167</v>
      </c>
    </row>
    <row r="844" spans="1:38" ht="13.5" thickBot="1" x14ac:dyDescent="0.25">
      <c r="A844" s="330">
        <v>2004</v>
      </c>
      <c r="B844" s="330">
        <v>39</v>
      </c>
      <c r="C844" s="659">
        <v>7.0843261278441796</v>
      </c>
      <c r="D844" s="659">
        <v>7.5659423362738298</v>
      </c>
      <c r="E844" s="662">
        <v>3.3964610958231227</v>
      </c>
      <c r="F844" s="659">
        <v>0.200894907366546</v>
      </c>
      <c r="G844" s="659">
        <v>0.23801499673856999</v>
      </c>
      <c r="H844" s="685">
        <v>0.87713909700137083</v>
      </c>
      <c r="I844" s="682">
        <v>0.317024512998689</v>
      </c>
      <c r="J844" s="667">
        <v>0.41565459347137101</v>
      </c>
      <c r="K844" s="676">
        <v>4.2941101144409579</v>
      </c>
      <c r="L844" s="667">
        <v>3.21194170367229E-3</v>
      </c>
      <c r="M844" s="667">
        <v>4.6042399772925503E-3</v>
      </c>
      <c r="N844" s="685">
        <v>0.28832709483114638</v>
      </c>
      <c r="O844" s="729">
        <v>0</v>
      </c>
      <c r="P844" s="730">
        <v>0</v>
      </c>
      <c r="Q844" s="676">
        <v>0</v>
      </c>
      <c r="R844" s="667">
        <v>6.6955734902734098E-4</v>
      </c>
      <c r="S844" s="667">
        <v>1.0007447296650699E-3</v>
      </c>
      <c r="T844" s="676">
        <v>1.8422895426796818E-2</v>
      </c>
      <c r="U844" s="659">
        <v>6.9062652636199401E-3</v>
      </c>
      <c r="V844" s="659">
        <v>8.0192244117843498E-3</v>
      </c>
      <c r="W844" s="662">
        <v>3.0664755697461053E-2</v>
      </c>
      <c r="X844" s="659">
        <v>1.28606434500893E-3</v>
      </c>
      <c r="Y844" s="659">
        <v>1.4933167058906701E-3</v>
      </c>
      <c r="Z844" s="662">
        <v>5.7103023722537343E-3</v>
      </c>
      <c r="AA844" s="659">
        <v>1.52180608487309E-3</v>
      </c>
      <c r="AB844" s="659">
        <v>1.7670485692550799E-3</v>
      </c>
      <c r="AC844" s="662">
        <v>6.7570264194660116E-3</v>
      </c>
      <c r="AD844" s="659">
        <v>5.6669035424206104E-4</v>
      </c>
      <c r="AE844" s="659">
        <v>6.5801423844241605E-4</v>
      </c>
      <c r="AF844" s="662">
        <v>2.5161847020741322E-3</v>
      </c>
      <c r="AG844" s="659">
        <v>1.5192993695147299E-2</v>
      </c>
      <c r="AH844" s="659">
        <v>1.7641373090918198E-2</v>
      </c>
      <c r="AI844" s="662">
        <v>6.7458945199671813E-2</v>
      </c>
      <c r="AJ844" s="659">
        <v>3.4912532497517498E-3</v>
      </c>
      <c r="AK844" s="659">
        <v>5.00462434180266E-3</v>
      </c>
      <c r="AL844" s="662">
        <v>0.31340004209617167</v>
      </c>
    </row>
    <row r="845" spans="1:38" x14ac:dyDescent="0.2">
      <c r="A845" s="17">
        <v>2005</v>
      </c>
      <c r="B845" s="17">
        <v>0</v>
      </c>
      <c r="C845" s="659">
        <v>1.97422837956585</v>
      </c>
      <c r="D845" s="659">
        <v>2.4009838681664801</v>
      </c>
      <c r="E845" s="660">
        <v>1.4296738926874974</v>
      </c>
      <c r="F845" s="659">
        <v>0.13705982258079599</v>
      </c>
      <c r="G845" s="659">
        <v>0.13726459734746699</v>
      </c>
      <c r="H845" s="683">
        <v>0.4182373750441678</v>
      </c>
      <c r="I845" s="680">
        <v>0.14475639340582899</v>
      </c>
      <c r="J845" s="664">
        <v>0.14254355694155499</v>
      </c>
      <c r="K845" s="674">
        <v>4.6385860140135113</v>
      </c>
      <c r="L845" s="664">
        <v>6.7323705684639297E-4</v>
      </c>
      <c r="M845" s="664">
        <v>1.15077229323082E-3</v>
      </c>
      <c r="N845" s="683">
        <v>0.22135892770843266</v>
      </c>
      <c r="O845" s="725">
        <v>0</v>
      </c>
      <c r="P845" s="726">
        <v>0</v>
      </c>
      <c r="Q845" s="674">
        <v>0</v>
      </c>
      <c r="R845" s="664">
        <v>6.72583009905704E-4</v>
      </c>
      <c r="S845" s="664">
        <v>9.7582108655999505E-4</v>
      </c>
      <c r="T845" s="674">
        <v>2.0879347748214445E-2</v>
      </c>
      <c r="U845" s="659">
        <v>4.6367738931540397E-3</v>
      </c>
      <c r="V845" s="659">
        <v>4.44705640495282E-3</v>
      </c>
      <c r="W845" s="660">
        <v>1.4223783647136001E-2</v>
      </c>
      <c r="X845" s="659">
        <v>8.6344705390116699E-4</v>
      </c>
      <c r="Y845" s="659">
        <v>8.2811838245538504E-4</v>
      </c>
      <c r="Z845" s="660">
        <v>2.6487119532441908E-3</v>
      </c>
      <c r="AA845" s="659">
        <v>1.02171991385443E-3</v>
      </c>
      <c r="AB845" s="659">
        <v>9.7991579568039206E-4</v>
      </c>
      <c r="AC845" s="660">
        <v>3.1342321816863012E-3</v>
      </c>
      <c r="AD845" s="659">
        <v>3.8046825101879501E-4</v>
      </c>
      <c r="AE845" s="659">
        <v>3.6490143045228199E-4</v>
      </c>
      <c r="AF845" s="660">
        <v>1.167126448026903E-3</v>
      </c>
      <c r="AG845" s="659">
        <v>1.02003652742078E-2</v>
      </c>
      <c r="AH845" s="659">
        <v>9.7830107954890097E-3</v>
      </c>
      <c r="AI845" s="660">
        <v>3.1290680791658289E-2</v>
      </c>
      <c r="AJ845" s="659">
        <v>7.3178175848133897E-4</v>
      </c>
      <c r="AK845" s="659">
        <v>1.2508435819059199E-3</v>
      </c>
      <c r="AL845" s="660">
        <v>0.24060826445720832</v>
      </c>
    </row>
    <row r="846" spans="1:38" x14ac:dyDescent="0.2">
      <c r="A846" s="329">
        <v>2005</v>
      </c>
      <c r="B846" s="329">
        <v>1</v>
      </c>
      <c r="C846" s="659">
        <v>1.9779679778902099</v>
      </c>
      <c r="D846" s="659">
        <v>2.40525450751145</v>
      </c>
      <c r="E846" s="661">
        <v>1.4286286363305725</v>
      </c>
      <c r="F846" s="659">
        <v>0.138126510285765</v>
      </c>
      <c r="G846" s="659">
        <v>0.138451552500959</v>
      </c>
      <c r="H846" s="684">
        <v>0.41765921653812732</v>
      </c>
      <c r="I846" s="681">
        <v>0.145125441326169</v>
      </c>
      <c r="J846" s="659">
        <v>0.14310896003462301</v>
      </c>
      <c r="K846" s="675">
        <v>4.6608164203310114</v>
      </c>
      <c r="L846" s="659">
        <v>6.74671422900726E-4</v>
      </c>
      <c r="M846" s="659">
        <v>1.15341895981416E-3</v>
      </c>
      <c r="N846" s="684">
        <v>0.22266777717509972</v>
      </c>
      <c r="O846" s="727">
        <v>0</v>
      </c>
      <c r="P846" s="728">
        <v>0</v>
      </c>
      <c r="Q846" s="675">
        <v>0</v>
      </c>
      <c r="R846" s="659">
        <v>6.7391233606248896E-4</v>
      </c>
      <c r="S846" s="659">
        <v>9.7804199154325096E-4</v>
      </c>
      <c r="T846" s="675">
        <v>2.1034890944632449E-2</v>
      </c>
      <c r="U846" s="659">
        <v>4.6746345556014802E-3</v>
      </c>
      <c r="V846" s="659">
        <v>4.4891749130501202E-3</v>
      </c>
      <c r="W846" s="661">
        <v>1.4194193004653721E-2</v>
      </c>
      <c r="X846" s="659">
        <v>8.7049723281361401E-4</v>
      </c>
      <c r="Y846" s="659">
        <v>8.3596098592019896E-4</v>
      </c>
      <c r="Z846" s="661">
        <v>2.6432024020093337E-3</v>
      </c>
      <c r="AA846" s="659">
        <v>1.0300625908519301E-3</v>
      </c>
      <c r="AB846" s="659">
        <v>9.8919691065133507E-4</v>
      </c>
      <c r="AC846" s="661">
        <v>3.1277139078861988E-3</v>
      </c>
      <c r="AD846" s="659">
        <v>3.8357523987085803E-4</v>
      </c>
      <c r="AE846" s="659">
        <v>3.6835739914125801E-4</v>
      </c>
      <c r="AF846" s="661">
        <v>1.1646994742783182E-3</v>
      </c>
      <c r="AG846" s="659">
        <v>1.02836635683846E-2</v>
      </c>
      <c r="AH846" s="659">
        <v>9.8756665615105706E-3</v>
      </c>
      <c r="AI846" s="661">
        <v>3.1225601753448462E-2</v>
      </c>
      <c r="AJ846" s="659">
        <v>7.33340829747337E-4</v>
      </c>
      <c r="AK846" s="659">
        <v>1.2537205291368099E-3</v>
      </c>
      <c r="AL846" s="661">
        <v>0.24203098256064581</v>
      </c>
    </row>
    <row r="847" spans="1:38" x14ac:dyDescent="0.2">
      <c r="A847" s="329">
        <v>2005</v>
      </c>
      <c r="B847" s="329">
        <v>2</v>
      </c>
      <c r="C847" s="659">
        <v>1.9809908869469299</v>
      </c>
      <c r="D847" s="659">
        <v>2.40768650306739</v>
      </c>
      <c r="E847" s="661">
        <v>1.4312577854451194</v>
      </c>
      <c r="F847" s="659">
        <v>0.13898827425509799</v>
      </c>
      <c r="G847" s="659">
        <v>0.13923126451502399</v>
      </c>
      <c r="H847" s="684">
        <v>0.42063439583310408</v>
      </c>
      <c r="I847" s="681">
        <v>0.14542357800547601</v>
      </c>
      <c r="J847" s="659">
        <v>0.143471471591058</v>
      </c>
      <c r="K847" s="675">
        <v>4.6604206107692319</v>
      </c>
      <c r="L847" s="659">
        <v>6.5954610055024804E-4</v>
      </c>
      <c r="M847" s="659">
        <v>1.12731449790147E-3</v>
      </c>
      <c r="N847" s="684">
        <v>0.22067052178378146</v>
      </c>
      <c r="O847" s="727">
        <v>0</v>
      </c>
      <c r="P847" s="728">
        <v>0</v>
      </c>
      <c r="Q847" s="675">
        <v>0</v>
      </c>
      <c r="R847" s="659">
        <v>6.7498640089154905E-4</v>
      </c>
      <c r="S847" s="659">
        <v>9.7955027504220194E-4</v>
      </c>
      <c r="T847" s="675">
        <v>2.0987999609148992E-2</v>
      </c>
      <c r="U847" s="659">
        <v>4.7052213990557597E-3</v>
      </c>
      <c r="V847" s="659">
        <v>4.5168465777589402E-3</v>
      </c>
      <c r="W847" s="661">
        <v>1.4302447674802701E-2</v>
      </c>
      <c r="X847" s="659">
        <v>8.7619272591076696E-4</v>
      </c>
      <c r="Y847" s="659">
        <v>8.4111414610907505E-4</v>
      </c>
      <c r="Z847" s="661">
        <v>2.6633609759550707E-3</v>
      </c>
      <c r="AA847" s="659">
        <v>1.03680266422362E-3</v>
      </c>
      <c r="AB847" s="659">
        <v>9.9529400635755996E-4</v>
      </c>
      <c r="AC847" s="661">
        <v>3.1515659414419707E-3</v>
      </c>
      <c r="AD847" s="659">
        <v>3.86084932210151E-4</v>
      </c>
      <c r="AE847" s="659">
        <v>3.7062784124949601E-4</v>
      </c>
      <c r="AF847" s="661">
        <v>1.1735814498226461E-3</v>
      </c>
      <c r="AG847" s="659">
        <v>1.03509500122253E-2</v>
      </c>
      <c r="AH847" s="659">
        <v>9.9365370849963004E-3</v>
      </c>
      <c r="AI847" s="661">
        <v>3.1463742519525717E-2</v>
      </c>
      <c r="AJ847" s="659">
        <v>7.1690032105108104E-4</v>
      </c>
      <c r="AK847" s="659">
        <v>1.2253458747432801E-3</v>
      </c>
      <c r="AL847" s="661">
        <v>0.23986007813915219</v>
      </c>
    </row>
    <row r="848" spans="1:38" x14ac:dyDescent="0.2">
      <c r="A848" s="329">
        <v>2005</v>
      </c>
      <c r="B848" s="329">
        <v>3</v>
      </c>
      <c r="C848" s="659">
        <v>1.99085622372171</v>
      </c>
      <c r="D848" s="659">
        <v>2.4160040748449401</v>
      </c>
      <c r="E848" s="661">
        <v>1.4311005732643962</v>
      </c>
      <c r="F848" s="659">
        <v>0.14179841521291001</v>
      </c>
      <c r="G848" s="659">
        <v>0.14142236095975899</v>
      </c>
      <c r="H848" s="684">
        <v>0.42169261288629928</v>
      </c>
      <c r="I848" s="681">
        <v>0.14639676271985899</v>
      </c>
      <c r="J848" s="659">
        <v>0.14452541793590901</v>
      </c>
      <c r="K848" s="675">
        <v>4.6884015714149321</v>
      </c>
      <c r="L848" s="659">
        <v>6.6321813990138597E-4</v>
      </c>
      <c r="M848" s="659">
        <v>1.1321632729446799E-3</v>
      </c>
      <c r="N848" s="684">
        <v>0.22212668605445077</v>
      </c>
      <c r="O848" s="727">
        <v>0</v>
      </c>
      <c r="P848" s="728">
        <v>0</v>
      </c>
      <c r="Q848" s="675">
        <v>0</v>
      </c>
      <c r="R848" s="659">
        <v>6.78491326776043E-4</v>
      </c>
      <c r="S848" s="659">
        <v>9.8358915012458506E-4</v>
      </c>
      <c r="T848" s="675">
        <v>2.1159923730125641E-2</v>
      </c>
      <c r="U848" s="659">
        <v>4.8049616689527699E-3</v>
      </c>
      <c r="V848" s="659">
        <v>4.5945888795056603E-3</v>
      </c>
      <c r="W848" s="661">
        <v>1.4329988529640994E-2</v>
      </c>
      <c r="X848" s="659">
        <v>8.9476638683448303E-4</v>
      </c>
      <c r="Y848" s="659">
        <v>8.5559131366981305E-4</v>
      </c>
      <c r="Z848" s="661">
        <v>2.6684889562859793E-3</v>
      </c>
      <c r="AA848" s="659">
        <v>1.05878085793997E-3</v>
      </c>
      <c r="AB848" s="659">
        <v>1.01242445735989E-3</v>
      </c>
      <c r="AC848" s="661">
        <v>3.1576357692424313E-3</v>
      </c>
      <c r="AD848" s="659">
        <v>3.9426909204694801E-4</v>
      </c>
      <c r="AE848" s="659">
        <v>3.7700717586458402E-4</v>
      </c>
      <c r="AF848" s="661">
        <v>1.1758414525068425E-3</v>
      </c>
      <c r="AG848" s="659">
        <v>1.0570363255346099E-2</v>
      </c>
      <c r="AH848" s="659">
        <v>1.0107566285459E-2</v>
      </c>
      <c r="AI848" s="661">
        <v>3.1524329296905594E-2</v>
      </c>
      <c r="AJ848" s="659">
        <v>7.2089146281178801E-4</v>
      </c>
      <c r="AK848" s="659">
        <v>1.2306160558159299E-3</v>
      </c>
      <c r="AL848" s="661">
        <v>0.24144285509865099</v>
      </c>
    </row>
    <row r="849" spans="1:38" x14ac:dyDescent="0.2">
      <c r="A849" s="329">
        <v>2005</v>
      </c>
      <c r="B849" s="329">
        <v>4</v>
      </c>
      <c r="C849" s="659">
        <v>2.6199190463617898</v>
      </c>
      <c r="D849" s="659">
        <v>3.1090168996705199</v>
      </c>
      <c r="E849" s="661">
        <v>3.4813505698425948</v>
      </c>
      <c r="F849" s="659">
        <v>0.15698700307230901</v>
      </c>
      <c r="G849" s="659">
        <v>0.170201578077504</v>
      </c>
      <c r="H849" s="684">
        <v>0.92691109584813991</v>
      </c>
      <c r="I849" s="681">
        <v>0.17082061441243401</v>
      </c>
      <c r="J849" s="659">
        <v>0.205029527992307</v>
      </c>
      <c r="K849" s="675">
        <v>4.6706968460613645</v>
      </c>
      <c r="L849" s="659">
        <v>8.3887384092364904E-4</v>
      </c>
      <c r="M849" s="659">
        <v>1.77220717733032E-3</v>
      </c>
      <c r="N849" s="684">
        <v>0.32623841143660059</v>
      </c>
      <c r="O849" s="727">
        <v>0</v>
      </c>
      <c r="P849" s="728">
        <v>0</v>
      </c>
      <c r="Q849" s="675">
        <v>0</v>
      </c>
      <c r="R849" s="659">
        <v>6.7691905793046696E-4</v>
      </c>
      <c r="S849" s="659">
        <v>9.8278511964818493E-4</v>
      </c>
      <c r="T849" s="675">
        <v>2.1030301212091942E-2</v>
      </c>
      <c r="U849" s="659">
        <v>5.3451903355674303E-3</v>
      </c>
      <c r="V849" s="659">
        <v>5.6180827625995503E-3</v>
      </c>
      <c r="W849" s="661">
        <v>3.2302439402919533E-2</v>
      </c>
      <c r="X849" s="659">
        <v>9.95365855143821E-4</v>
      </c>
      <c r="Y849" s="659">
        <v>1.04618313975427E-3</v>
      </c>
      <c r="Z849" s="661">
        <v>6.0152676201969228E-3</v>
      </c>
      <c r="AA849" s="659">
        <v>1.17782142038198E-3</v>
      </c>
      <c r="AB849" s="659">
        <v>1.23795328650929E-3</v>
      </c>
      <c r="AC849" s="661">
        <v>7.1178929195427967E-3</v>
      </c>
      <c r="AD849" s="659">
        <v>4.3859770713979902E-4</v>
      </c>
      <c r="AE849" s="659">
        <v>4.6098950130154999E-4</v>
      </c>
      <c r="AF849" s="661">
        <v>2.6505629445065532E-3</v>
      </c>
      <c r="AG849" s="659">
        <v>1.1758808408800499E-2</v>
      </c>
      <c r="AH849" s="659">
        <v>1.2359138684759401E-2</v>
      </c>
      <c r="AI849" s="661">
        <v>7.1061659493814613E-2</v>
      </c>
      <c r="AJ849" s="659">
        <v>9.1182220773947597E-4</v>
      </c>
      <c r="AK849" s="659">
        <v>1.9263187190345699E-3</v>
      </c>
      <c r="AL849" s="661">
        <v>0.35460815921637678</v>
      </c>
    </row>
    <row r="850" spans="1:38" x14ac:dyDescent="0.2">
      <c r="A850" s="329">
        <v>2005</v>
      </c>
      <c r="B850" s="329">
        <v>5</v>
      </c>
      <c r="C850" s="659">
        <v>2.6090937156559799</v>
      </c>
      <c r="D850" s="659">
        <v>3.1004332878943699</v>
      </c>
      <c r="E850" s="661">
        <v>3.4822035325938789</v>
      </c>
      <c r="F850" s="659">
        <v>0.15420468885049801</v>
      </c>
      <c r="G850" s="659">
        <v>0.16825293652554699</v>
      </c>
      <c r="H850" s="684">
        <v>0.92687299297556403</v>
      </c>
      <c r="I850" s="681">
        <v>0.16979986777628001</v>
      </c>
      <c r="J850" s="659">
        <v>0.20390087754614999</v>
      </c>
      <c r="K850" s="675">
        <v>4.6496405097306326</v>
      </c>
      <c r="L850" s="659">
        <v>8.3465488491973904E-4</v>
      </c>
      <c r="M850" s="659">
        <v>1.766077805019E-3</v>
      </c>
      <c r="N850" s="684">
        <v>0.32435871414870499</v>
      </c>
      <c r="O850" s="727">
        <v>0</v>
      </c>
      <c r="P850" s="728">
        <v>0</v>
      </c>
      <c r="Q850" s="675">
        <v>0</v>
      </c>
      <c r="R850" s="659">
        <v>6.7374267100523701E-4</v>
      </c>
      <c r="S850" s="659">
        <v>9.7979216152817294E-4</v>
      </c>
      <c r="T850" s="675">
        <v>2.0878936893368848E-2</v>
      </c>
      <c r="U850" s="659">
        <v>5.2464191978373398E-3</v>
      </c>
      <c r="V850" s="659">
        <v>5.5489332485137502E-3</v>
      </c>
      <c r="W850" s="661">
        <v>3.2309857808312664E-2</v>
      </c>
      <c r="X850" s="659">
        <v>9.769731929764379E-4</v>
      </c>
      <c r="Y850" s="659">
        <v>1.0333067130896701E-3</v>
      </c>
      <c r="Z850" s="661">
        <v>6.0166489119058931E-3</v>
      </c>
      <c r="AA850" s="659">
        <v>1.15605650470395E-3</v>
      </c>
      <c r="AB850" s="659">
        <v>1.2227166289618099E-3</v>
      </c>
      <c r="AC850" s="661">
        <v>7.119527751453302E-3</v>
      </c>
      <c r="AD850" s="659">
        <v>4.30492785069328E-4</v>
      </c>
      <c r="AE850" s="659">
        <v>4.5531547082140798E-4</v>
      </c>
      <c r="AF850" s="661">
        <v>2.6511717056652635E-3</v>
      </c>
      <c r="AG850" s="659">
        <v>1.1541523350029399E-2</v>
      </c>
      <c r="AH850" s="659">
        <v>1.2207018854416E-2</v>
      </c>
      <c r="AI850" s="661">
        <v>7.1077978311372081E-2</v>
      </c>
      <c r="AJ850" s="659">
        <v>9.0723669257068598E-4</v>
      </c>
      <c r="AK850" s="659">
        <v>1.9196559037502701E-3</v>
      </c>
      <c r="AL850" s="661">
        <v>0.35256486776671464</v>
      </c>
    </row>
    <row r="851" spans="1:38" x14ac:dyDescent="0.2">
      <c r="A851" s="329">
        <v>2005</v>
      </c>
      <c r="B851" s="329">
        <v>6</v>
      </c>
      <c r="C851" s="659">
        <v>3.07959115013889</v>
      </c>
      <c r="D851" s="659">
        <v>3.6075742757362299</v>
      </c>
      <c r="E851" s="661">
        <v>3.4020390455855254</v>
      </c>
      <c r="F851" s="659">
        <v>0.163604576926796</v>
      </c>
      <c r="G851" s="659">
        <v>0.191406785665025</v>
      </c>
      <c r="H851" s="684">
        <v>0.90329814590876556</v>
      </c>
      <c r="I851" s="681">
        <v>0.18519626748454199</v>
      </c>
      <c r="J851" s="659">
        <v>0.25442998616641599</v>
      </c>
      <c r="K851" s="675">
        <v>4.6353448304382807</v>
      </c>
      <c r="L851" s="659">
        <v>9.5353059980902999E-4</v>
      </c>
      <c r="M851" s="659">
        <v>1.93033454242399E-3</v>
      </c>
      <c r="N851" s="684">
        <v>0.31328344686928866</v>
      </c>
      <c r="O851" s="727">
        <v>0</v>
      </c>
      <c r="P851" s="728">
        <v>0</v>
      </c>
      <c r="Q851" s="675">
        <v>0</v>
      </c>
      <c r="R851" s="659">
        <v>6.7509452549307895E-4</v>
      </c>
      <c r="S851" s="659">
        <v>9.8453177799195696E-4</v>
      </c>
      <c r="T851" s="675">
        <v>2.0668026388337528E-2</v>
      </c>
      <c r="U851" s="659">
        <v>5.5796599013680998E-3</v>
      </c>
      <c r="V851" s="659">
        <v>6.3703341805621703E-3</v>
      </c>
      <c r="W851" s="661">
        <v>3.1481213420259155E-2</v>
      </c>
      <c r="X851" s="659">
        <v>1.0390287452612199E-3</v>
      </c>
      <c r="Y851" s="659">
        <v>1.18626532004935E-3</v>
      </c>
      <c r="Z851" s="661">
        <v>5.862341032724358E-3</v>
      </c>
      <c r="AA851" s="659">
        <v>1.2294871483149201E-3</v>
      </c>
      <c r="AB851" s="659">
        <v>1.4037133467454299E-3</v>
      </c>
      <c r="AC851" s="661">
        <v>6.9369352794759883E-3</v>
      </c>
      <c r="AD851" s="659">
        <v>4.5783660534393501E-4</v>
      </c>
      <c r="AE851" s="659">
        <v>5.2271522428760302E-4</v>
      </c>
      <c r="AF851" s="661">
        <v>2.5831784085671916E-3</v>
      </c>
      <c r="AG851" s="659">
        <v>1.2274609414293799E-2</v>
      </c>
      <c r="AH851" s="659">
        <v>1.4014000718150401E-2</v>
      </c>
      <c r="AI851" s="661">
        <v>6.9255060497611945E-2</v>
      </c>
      <c r="AJ851" s="659">
        <v>1.0364495643731199E-3</v>
      </c>
      <c r="AK851" s="659">
        <v>2.0981969202608802E-3</v>
      </c>
      <c r="AL851" s="661">
        <v>0.34052648527919183</v>
      </c>
    </row>
    <row r="852" spans="1:38" x14ac:dyDescent="0.2">
      <c r="A852" s="329">
        <v>2005</v>
      </c>
      <c r="B852" s="329">
        <v>7</v>
      </c>
      <c r="C852" s="659">
        <v>3.06958474288002</v>
      </c>
      <c r="D852" s="659">
        <v>3.6188771796986998</v>
      </c>
      <c r="E852" s="661">
        <v>3.4034237245070083</v>
      </c>
      <c r="F852" s="659">
        <v>0.16120150618940701</v>
      </c>
      <c r="G852" s="659">
        <v>0.194225748541556</v>
      </c>
      <c r="H852" s="684">
        <v>0.90168702478772167</v>
      </c>
      <c r="I852" s="681">
        <v>0.184278590267557</v>
      </c>
      <c r="J852" s="659">
        <v>0.25620437629038501</v>
      </c>
      <c r="K852" s="675">
        <v>4.6041833105357259</v>
      </c>
      <c r="L852" s="659">
        <v>9.4951936154542198E-4</v>
      </c>
      <c r="M852" s="659">
        <v>1.9388666033221501E-3</v>
      </c>
      <c r="N852" s="684">
        <v>0.31078602250411591</v>
      </c>
      <c r="O852" s="727">
        <v>0</v>
      </c>
      <c r="P852" s="728">
        <v>0</v>
      </c>
      <c r="Q852" s="675">
        <v>0</v>
      </c>
      <c r="R852" s="659">
        <v>6.7244520246019599E-4</v>
      </c>
      <c r="S852" s="659">
        <v>9.8864971419059693E-4</v>
      </c>
      <c r="T852" s="675">
        <v>2.0458833014494731E-2</v>
      </c>
      <c r="U852" s="659">
        <v>5.4943486502536604E-3</v>
      </c>
      <c r="V852" s="659">
        <v>6.4703956956327297E-3</v>
      </c>
      <c r="W852" s="661">
        <v>3.143605253454209E-2</v>
      </c>
      <c r="X852" s="659">
        <v>1.02314260769513E-3</v>
      </c>
      <c r="Y852" s="659">
        <v>1.2048989120903E-3</v>
      </c>
      <c r="Z852" s="661">
        <v>5.8539322680815752E-3</v>
      </c>
      <c r="AA852" s="659">
        <v>1.2106892279715601E-3</v>
      </c>
      <c r="AB852" s="659">
        <v>1.4257609701499301E-3</v>
      </c>
      <c r="AC852" s="661">
        <v>6.9269847162250642E-3</v>
      </c>
      <c r="AD852" s="659">
        <v>4.5083665530283801E-4</v>
      </c>
      <c r="AE852" s="659">
        <v>5.3092554850386799E-4</v>
      </c>
      <c r="AF852" s="661">
        <v>2.5794722601598557E-3</v>
      </c>
      <c r="AG852" s="659">
        <v>1.20869406698475E-2</v>
      </c>
      <c r="AH852" s="659">
        <v>1.4234126489011499E-2</v>
      </c>
      <c r="AI852" s="661">
        <v>6.9155711127683289E-2</v>
      </c>
      <c r="AJ852" s="659">
        <v>1.0320891936149001E-3</v>
      </c>
      <c r="AK852" s="659">
        <v>2.1074709320322198E-3</v>
      </c>
      <c r="AL852" s="661">
        <v>0.33781201754152551</v>
      </c>
    </row>
    <row r="853" spans="1:38" x14ac:dyDescent="0.2">
      <c r="A853" s="329">
        <v>2005</v>
      </c>
      <c r="B853" s="329">
        <v>8</v>
      </c>
      <c r="C853" s="659">
        <v>3.5462728087595599</v>
      </c>
      <c r="D853" s="659">
        <v>4.09748449623482</v>
      </c>
      <c r="E853" s="661">
        <v>3.400887139242637</v>
      </c>
      <c r="F853" s="659">
        <v>0.16791808381040499</v>
      </c>
      <c r="G853" s="659">
        <v>0.20254860020532001</v>
      </c>
      <c r="H853" s="684">
        <v>0.90085649467823403</v>
      </c>
      <c r="I853" s="681">
        <v>0.19756182095188901</v>
      </c>
      <c r="J853" s="659">
        <v>0.28404833275539698</v>
      </c>
      <c r="K853" s="675">
        <v>4.5995560864899874</v>
      </c>
      <c r="L853" s="659">
        <v>1.1127338423007501E-3</v>
      </c>
      <c r="M853" s="659">
        <v>2.16900363700072E-3</v>
      </c>
      <c r="N853" s="684">
        <v>0.31063357878216258</v>
      </c>
      <c r="O853" s="727">
        <v>0</v>
      </c>
      <c r="P853" s="728">
        <v>0</v>
      </c>
      <c r="Q853" s="675">
        <v>0</v>
      </c>
      <c r="R853" s="659">
        <v>6.7264818434037096E-4</v>
      </c>
      <c r="S853" s="659">
        <v>9.8968435819439798E-4</v>
      </c>
      <c r="T853" s="675">
        <v>2.0446905574191519E-2</v>
      </c>
      <c r="U853" s="659">
        <v>5.7332278050865604E-3</v>
      </c>
      <c r="V853" s="659">
        <v>6.7664056922749297E-3</v>
      </c>
      <c r="W853" s="661">
        <v>3.1407347104094256E-2</v>
      </c>
      <c r="X853" s="659">
        <v>1.06762524859211E-3</v>
      </c>
      <c r="Y853" s="659">
        <v>1.26002086828134E-3</v>
      </c>
      <c r="Z853" s="661">
        <v>5.848587313670525E-3</v>
      </c>
      <c r="AA853" s="659">
        <v>1.26332635637371E-3</v>
      </c>
      <c r="AB853" s="659">
        <v>1.49098814884169E-3</v>
      </c>
      <c r="AC853" s="661">
        <v>6.9206600469879486E-3</v>
      </c>
      <c r="AD853" s="659">
        <v>4.70438073613292E-4</v>
      </c>
      <c r="AE853" s="659">
        <v>5.5521477333844499E-4</v>
      </c>
      <c r="AF853" s="661">
        <v>2.5771178537840294E-3</v>
      </c>
      <c r="AG853" s="659">
        <v>1.26124464611311E-2</v>
      </c>
      <c r="AH853" s="659">
        <v>1.48853175411347E-2</v>
      </c>
      <c r="AI853" s="661">
        <v>6.9092567875845626E-2</v>
      </c>
      <c r="AJ853" s="659">
        <v>1.2094974769858899E-3</v>
      </c>
      <c r="AK853" s="659">
        <v>2.3576199920166199E-3</v>
      </c>
      <c r="AL853" s="661">
        <v>0.33764624527786075</v>
      </c>
    </row>
    <row r="854" spans="1:38" x14ac:dyDescent="0.2">
      <c r="A854" s="329">
        <v>2005</v>
      </c>
      <c r="B854" s="329">
        <v>9</v>
      </c>
      <c r="C854" s="659">
        <v>3.5467996734726701</v>
      </c>
      <c r="D854" s="659">
        <v>4.10221048136252</v>
      </c>
      <c r="E854" s="661">
        <v>3.4009935433197245</v>
      </c>
      <c r="F854" s="659">
        <v>0.16804011055210599</v>
      </c>
      <c r="G854" s="659">
        <v>0.20379445914953501</v>
      </c>
      <c r="H854" s="684">
        <v>0.90057984000318214</v>
      </c>
      <c r="I854" s="681">
        <v>0.19760923504052999</v>
      </c>
      <c r="J854" s="659">
        <v>0.28486325185299399</v>
      </c>
      <c r="K854" s="675">
        <v>4.5954383337622104</v>
      </c>
      <c r="L854" s="659">
        <v>1.1129641263567401E-3</v>
      </c>
      <c r="M854" s="659">
        <v>2.1729900681017101E-3</v>
      </c>
      <c r="N854" s="684">
        <v>0.31030589227772004</v>
      </c>
      <c r="O854" s="727">
        <v>0</v>
      </c>
      <c r="P854" s="728">
        <v>0</v>
      </c>
      <c r="Q854" s="675">
        <v>0</v>
      </c>
      <c r="R854" s="659">
        <v>6.7277806216531702E-4</v>
      </c>
      <c r="S854" s="659">
        <v>9.9149626304135901E-4</v>
      </c>
      <c r="T854" s="675">
        <v>2.0419721037467652E-2</v>
      </c>
      <c r="U854" s="659">
        <v>5.7375589832572901E-3</v>
      </c>
      <c r="V854" s="659">
        <v>6.81063204277079E-3</v>
      </c>
      <c r="W854" s="661">
        <v>3.1399134731388528E-2</v>
      </c>
      <c r="X854" s="659">
        <v>1.0684314702490399E-3</v>
      </c>
      <c r="Y854" s="659">
        <v>1.26825663980797E-3</v>
      </c>
      <c r="Z854" s="661">
        <v>5.8470554341347189E-3</v>
      </c>
      <c r="AA854" s="659">
        <v>1.2642802529723399E-3</v>
      </c>
      <c r="AB854" s="659">
        <v>1.50073338378179E-3</v>
      </c>
      <c r="AC854" s="661">
        <v>6.9188478197933665E-3</v>
      </c>
      <c r="AD854" s="659">
        <v>4.7079300291375399E-4</v>
      </c>
      <c r="AE854" s="659">
        <v>5.5884367038686099E-4</v>
      </c>
      <c r="AF854" s="661">
        <v>2.5764425085252089E-3</v>
      </c>
      <c r="AG854" s="659">
        <v>1.26219720625841E-2</v>
      </c>
      <c r="AH854" s="659">
        <v>1.49826115930015E-2</v>
      </c>
      <c r="AI854" s="661">
        <v>6.9074468397725117E-2</v>
      </c>
      <c r="AJ854" s="659">
        <v>1.2097467571272E-3</v>
      </c>
      <c r="AK854" s="659">
        <v>2.3619526706409899E-3</v>
      </c>
      <c r="AL854" s="661">
        <v>0.33729020520758418</v>
      </c>
    </row>
    <row r="855" spans="1:38" x14ac:dyDescent="0.2">
      <c r="A855" s="329">
        <v>2005</v>
      </c>
      <c r="B855" s="329">
        <v>10</v>
      </c>
      <c r="C855" s="659">
        <v>4.9810282649616502</v>
      </c>
      <c r="D855" s="659">
        <v>5.5788923069954004</v>
      </c>
      <c r="E855" s="661">
        <v>3.4000723710089531</v>
      </c>
      <c r="F855" s="659">
        <v>0.190163751977736</v>
      </c>
      <c r="G855" s="659">
        <v>0.222634811061832</v>
      </c>
      <c r="H855" s="684">
        <v>0.89803383741111564</v>
      </c>
      <c r="I855" s="681">
        <v>0.22994458198634901</v>
      </c>
      <c r="J855" s="659">
        <v>0.33890985564554399</v>
      </c>
      <c r="K855" s="675">
        <v>4.569404967638973</v>
      </c>
      <c r="L855" s="659">
        <v>1.46334945479215E-3</v>
      </c>
      <c r="M855" s="659">
        <v>2.6340329700654599E-3</v>
      </c>
      <c r="N855" s="684">
        <v>0.30846706525676504</v>
      </c>
      <c r="O855" s="727">
        <v>0</v>
      </c>
      <c r="P855" s="728">
        <v>0</v>
      </c>
      <c r="Q855" s="675">
        <v>0</v>
      </c>
      <c r="R855" s="659">
        <v>6.7070139087895399E-4</v>
      </c>
      <c r="S855" s="659">
        <v>9.8924299701599406E-4</v>
      </c>
      <c r="T855" s="675">
        <v>2.0270826924119127E-2</v>
      </c>
      <c r="U855" s="659">
        <v>6.5243633935435398E-3</v>
      </c>
      <c r="V855" s="659">
        <v>7.4806643086986696E-3</v>
      </c>
      <c r="W855" s="661">
        <v>3.1317435240739419E-2</v>
      </c>
      <c r="X855" s="659">
        <v>1.21494784249289E-3</v>
      </c>
      <c r="Y855" s="659">
        <v>1.3930276320557899E-3</v>
      </c>
      <c r="Z855" s="661">
        <v>5.8318428791518358E-3</v>
      </c>
      <c r="AA855" s="659">
        <v>1.4376538901405701E-3</v>
      </c>
      <c r="AB855" s="659">
        <v>1.6483750833376099E-3</v>
      </c>
      <c r="AC855" s="661">
        <v>6.9008460197073082E-3</v>
      </c>
      <c r="AD855" s="659">
        <v>5.3535455167494199E-4</v>
      </c>
      <c r="AE855" s="659">
        <v>6.1382247444969999E-4</v>
      </c>
      <c r="AF855" s="661">
        <v>2.5697395463567065E-3</v>
      </c>
      <c r="AG855" s="659">
        <v>1.4352853559165E-2</v>
      </c>
      <c r="AH855" s="659">
        <v>1.6456594004432501E-2</v>
      </c>
      <c r="AI855" s="661">
        <v>6.8894761331578402E-2</v>
      </c>
      <c r="AJ855" s="659">
        <v>1.59060261411182E-3</v>
      </c>
      <c r="AK855" s="659">
        <v>2.8630878034335201E-3</v>
      </c>
      <c r="AL855" s="661">
        <v>0.33529133736710043</v>
      </c>
    </row>
    <row r="856" spans="1:38" x14ac:dyDescent="0.2">
      <c r="A856" s="329">
        <v>2005</v>
      </c>
      <c r="B856" s="329">
        <v>11</v>
      </c>
      <c r="C856" s="659">
        <v>4.9773078591901401</v>
      </c>
      <c r="D856" s="659">
        <v>5.5773645625960802</v>
      </c>
      <c r="E856" s="661">
        <v>3.3990991326452562</v>
      </c>
      <c r="F856" s="659">
        <v>0.18941036717010601</v>
      </c>
      <c r="G856" s="659">
        <v>0.22175044251671999</v>
      </c>
      <c r="H856" s="684">
        <v>0.89583420408221992</v>
      </c>
      <c r="I856" s="681">
        <v>0.229641819544982</v>
      </c>
      <c r="J856" s="659">
        <v>0.33834220412736099</v>
      </c>
      <c r="K856" s="675">
        <v>4.5498131405057345</v>
      </c>
      <c r="L856" s="659">
        <v>1.4616095714481401E-3</v>
      </c>
      <c r="M856" s="659">
        <v>2.6313040172995998E-3</v>
      </c>
      <c r="N856" s="684">
        <v>0.30712728811584961</v>
      </c>
      <c r="O856" s="727">
        <v>0</v>
      </c>
      <c r="P856" s="728">
        <v>0</v>
      </c>
      <c r="Q856" s="675">
        <v>0</v>
      </c>
      <c r="R856" s="659">
        <v>6.6995773389970999E-4</v>
      </c>
      <c r="S856" s="659">
        <v>9.8789866858521201E-4</v>
      </c>
      <c r="T856" s="675">
        <v>2.0163089613550567E-2</v>
      </c>
      <c r="U856" s="659">
        <v>6.4976164180574596E-3</v>
      </c>
      <c r="V856" s="659">
        <v>7.44925274142599E-3</v>
      </c>
      <c r="W856" s="661">
        <v>3.1245661033460864E-2</v>
      </c>
      <c r="X856" s="659">
        <v>1.20996669243338E-3</v>
      </c>
      <c r="Y856" s="659">
        <v>1.3871786994849001E-3</v>
      </c>
      <c r="Z856" s="661">
        <v>5.8184771498277334E-3</v>
      </c>
      <c r="AA856" s="659">
        <v>1.43175905203624E-3</v>
      </c>
      <c r="AB856" s="659">
        <v>1.6414547982665699E-3</v>
      </c>
      <c r="AC856" s="661">
        <v>6.8850297643190429E-3</v>
      </c>
      <c r="AD856" s="659">
        <v>5.3315902546699305E-4</v>
      </c>
      <c r="AE856" s="659">
        <v>6.1124569131952697E-4</v>
      </c>
      <c r="AF856" s="661">
        <v>2.5638502703567668E-3</v>
      </c>
      <c r="AG856" s="659">
        <v>1.4293997451083999E-2</v>
      </c>
      <c r="AH856" s="659">
        <v>1.6387502674593098E-2</v>
      </c>
      <c r="AI856" s="661">
        <v>6.8736874242135995E-2</v>
      </c>
      <c r="AJ856" s="659">
        <v>1.5887117110495699E-3</v>
      </c>
      <c r="AK856" s="659">
        <v>2.8601219722089099E-3</v>
      </c>
      <c r="AL856" s="661">
        <v>0.33383506997967288</v>
      </c>
    </row>
    <row r="857" spans="1:38" x14ac:dyDescent="0.2">
      <c r="A857" s="329">
        <v>2005</v>
      </c>
      <c r="B857" s="329">
        <v>12</v>
      </c>
      <c r="C857" s="659">
        <v>4.9784163200251301</v>
      </c>
      <c r="D857" s="659">
        <v>5.5816371831571399</v>
      </c>
      <c r="E857" s="661">
        <v>3.3990402721792123</v>
      </c>
      <c r="F857" s="659">
        <v>0.189637043341259</v>
      </c>
      <c r="G857" s="659">
        <v>0.22188973880791499</v>
      </c>
      <c r="H857" s="684">
        <v>0.89524429274128126</v>
      </c>
      <c r="I857" s="681">
        <v>0.22973238323761999</v>
      </c>
      <c r="J857" s="659">
        <v>0.33852464226409601</v>
      </c>
      <c r="K857" s="675">
        <v>4.5347660977328239</v>
      </c>
      <c r="L857" s="659">
        <v>1.46213036766582E-3</v>
      </c>
      <c r="M857" s="659">
        <v>2.6326688514733102E-3</v>
      </c>
      <c r="N857" s="684">
        <v>0.30590607858446389</v>
      </c>
      <c r="O857" s="727">
        <v>0</v>
      </c>
      <c r="P857" s="728">
        <v>0</v>
      </c>
      <c r="Q857" s="675">
        <v>0</v>
      </c>
      <c r="R857" s="659">
        <v>6.7018026533464297E-4</v>
      </c>
      <c r="S857" s="659">
        <v>9.8786383497494407E-4</v>
      </c>
      <c r="T857" s="675">
        <v>2.0063426117357858E-2</v>
      </c>
      <c r="U857" s="659">
        <v>6.5056599549332397E-3</v>
      </c>
      <c r="V857" s="659">
        <v>7.4541846867868401E-3</v>
      </c>
      <c r="W857" s="661">
        <v>3.123054316839274E-2</v>
      </c>
      <c r="X857" s="659">
        <v>1.2114650056260399E-3</v>
      </c>
      <c r="Y857" s="659">
        <v>1.38809666458364E-3</v>
      </c>
      <c r="Z857" s="661">
        <v>5.8156638571683931E-3</v>
      </c>
      <c r="AA857" s="659">
        <v>1.4335324705879E-3</v>
      </c>
      <c r="AB857" s="659">
        <v>1.64254113668599E-3</v>
      </c>
      <c r="AC857" s="661">
        <v>6.8817016547781263E-3</v>
      </c>
      <c r="AD857" s="659">
        <v>5.3381898603739998E-4</v>
      </c>
      <c r="AE857" s="659">
        <v>6.1164999417374802E-4</v>
      </c>
      <c r="AF857" s="661">
        <v>2.5626107165184564E-3</v>
      </c>
      <c r="AG857" s="659">
        <v>1.4311707177820999E-2</v>
      </c>
      <c r="AH857" s="659">
        <v>1.6398346666332601E-2</v>
      </c>
      <c r="AI857" s="661">
        <v>6.8703596803221814E-2</v>
      </c>
      <c r="AJ857" s="659">
        <v>1.58927670986671E-3</v>
      </c>
      <c r="AK857" s="659">
        <v>2.8616054262719801E-3</v>
      </c>
      <c r="AL857" s="661">
        <v>0.33250781240553651</v>
      </c>
    </row>
    <row r="858" spans="1:38" x14ac:dyDescent="0.2">
      <c r="A858" s="329">
        <v>2005</v>
      </c>
      <c r="B858" s="329">
        <v>13</v>
      </c>
      <c r="C858" s="659">
        <v>4.9646813462267696</v>
      </c>
      <c r="D858" s="659">
        <v>5.5672388352630398</v>
      </c>
      <c r="E858" s="661">
        <v>3.3938666789863174</v>
      </c>
      <c r="F858" s="659">
        <v>0.18916109840464301</v>
      </c>
      <c r="G858" s="659">
        <v>0.220544348748025</v>
      </c>
      <c r="H858" s="684">
        <v>0.89555077440342079</v>
      </c>
      <c r="I858" s="681">
        <v>0.228039901224839</v>
      </c>
      <c r="J858" s="659">
        <v>0.33539884578876</v>
      </c>
      <c r="K858" s="675">
        <v>4.5252541234970911</v>
      </c>
      <c r="L858" s="659">
        <v>1.4533206986158799E-3</v>
      </c>
      <c r="M858" s="659">
        <v>2.61208232908759E-3</v>
      </c>
      <c r="N858" s="684">
        <v>0.30530944262370424</v>
      </c>
      <c r="O858" s="727">
        <v>0</v>
      </c>
      <c r="P858" s="728">
        <v>0</v>
      </c>
      <c r="Q858" s="675">
        <v>0</v>
      </c>
      <c r="R858" s="659">
        <v>6.6802556481745197E-4</v>
      </c>
      <c r="S858" s="659">
        <v>9.8292607014052909E-4</v>
      </c>
      <c r="T858" s="675">
        <v>2.0016639184779361E-2</v>
      </c>
      <c r="U858" s="659">
        <v>6.4888670991593601E-3</v>
      </c>
      <c r="V858" s="659">
        <v>7.40659306508049E-3</v>
      </c>
      <c r="W858" s="661">
        <v>3.1244388520742666E-2</v>
      </c>
      <c r="X858" s="659">
        <v>1.2083392442686701E-3</v>
      </c>
      <c r="Y858" s="659">
        <v>1.37923433885136E-3</v>
      </c>
      <c r="Z858" s="661">
        <v>5.8182409157516634E-3</v>
      </c>
      <c r="AA858" s="659">
        <v>1.4298330687015899E-3</v>
      </c>
      <c r="AB858" s="659">
        <v>1.63205427459555E-3</v>
      </c>
      <c r="AC858" s="661">
        <v>6.8847511531162364E-3</v>
      </c>
      <c r="AD858" s="659">
        <v>5.3244173623112796E-4</v>
      </c>
      <c r="AE858" s="659">
        <v>6.0774500288825997E-4</v>
      </c>
      <c r="AF858" s="661">
        <v>2.5637456457415437E-3</v>
      </c>
      <c r="AG858" s="659">
        <v>1.4274768434157901E-2</v>
      </c>
      <c r="AH858" s="659">
        <v>1.6293654080420501E-2</v>
      </c>
      <c r="AI858" s="661">
        <v>6.873407720164379E-2</v>
      </c>
      <c r="AJ858" s="659">
        <v>1.5796999889927E-3</v>
      </c>
      <c r="AK858" s="659">
        <v>2.8392285531761998E-3</v>
      </c>
      <c r="AL858" s="661">
        <v>0.33185902992453209</v>
      </c>
    </row>
    <row r="859" spans="1:38" x14ac:dyDescent="0.2">
      <c r="A859" s="329">
        <v>2005</v>
      </c>
      <c r="B859" s="329">
        <v>14</v>
      </c>
      <c r="C859" s="659">
        <v>4.9705927870877602</v>
      </c>
      <c r="D859" s="659">
        <v>5.5713933804132898</v>
      </c>
      <c r="E859" s="661">
        <v>3.3910044628289513</v>
      </c>
      <c r="F859" s="659">
        <v>0.19036799573325899</v>
      </c>
      <c r="G859" s="659">
        <v>0.21989409695648701</v>
      </c>
      <c r="H859" s="684">
        <v>0.89039772187188382</v>
      </c>
      <c r="I859" s="681">
        <v>0.229854733513568</v>
      </c>
      <c r="J859" s="659">
        <v>0.33717034523634298</v>
      </c>
      <c r="K859" s="675">
        <v>4.491568137047099</v>
      </c>
      <c r="L859" s="659">
        <v>1.46389164698792E-3</v>
      </c>
      <c r="M859" s="659">
        <v>2.6280154034447E-3</v>
      </c>
      <c r="N859" s="684">
        <v>0.30321392609693559</v>
      </c>
      <c r="O859" s="727">
        <v>0</v>
      </c>
      <c r="P859" s="728">
        <v>0</v>
      </c>
      <c r="Q859" s="675">
        <v>0</v>
      </c>
      <c r="R859" s="659">
        <v>6.7093258133226895E-4</v>
      </c>
      <c r="S859" s="659">
        <v>9.8454801020790594E-4</v>
      </c>
      <c r="T859" s="675">
        <v>1.9849968285614424E-2</v>
      </c>
      <c r="U859" s="659">
        <v>6.5317198498387402E-3</v>
      </c>
      <c r="V859" s="659">
        <v>7.3834677083386797E-3</v>
      </c>
      <c r="W859" s="661">
        <v>3.1071166647480639E-2</v>
      </c>
      <c r="X859" s="659">
        <v>1.21631909832493E-3</v>
      </c>
      <c r="Y859" s="659">
        <v>1.37492832328327E-3</v>
      </c>
      <c r="Z859" s="661">
        <v>5.7859837580126871E-3</v>
      </c>
      <c r="AA859" s="659">
        <v>1.43927608033916E-3</v>
      </c>
      <c r="AB859" s="659">
        <v>1.6269589486150101E-3</v>
      </c>
      <c r="AC859" s="661">
        <v>6.8465801145860547E-3</v>
      </c>
      <c r="AD859" s="659">
        <v>5.3595800758159801E-4</v>
      </c>
      <c r="AE859" s="659">
        <v>6.0584747724574701E-4</v>
      </c>
      <c r="AF859" s="661">
        <v>2.5495321164913632E-3</v>
      </c>
      <c r="AG859" s="659">
        <v>1.4369036422093201E-2</v>
      </c>
      <c r="AH859" s="659">
        <v>1.6242785327093699E-2</v>
      </c>
      <c r="AI859" s="661">
        <v>6.8353003084765815E-2</v>
      </c>
      <c r="AJ859" s="659">
        <v>1.59119147253212E-3</v>
      </c>
      <c r="AK859" s="659">
        <v>2.8565476798288899E-3</v>
      </c>
      <c r="AL859" s="661">
        <v>0.32958128704012168</v>
      </c>
    </row>
    <row r="860" spans="1:38" x14ac:dyDescent="0.2">
      <c r="A860" s="329">
        <v>2005</v>
      </c>
      <c r="B860" s="329">
        <v>15</v>
      </c>
      <c r="C860" s="659">
        <v>6.3943477753128901</v>
      </c>
      <c r="D860" s="659">
        <v>6.9454145148187703</v>
      </c>
      <c r="E860" s="661">
        <v>3.3974399830675348</v>
      </c>
      <c r="F860" s="659">
        <v>0.210292990205632</v>
      </c>
      <c r="G860" s="659">
        <v>0.237639480892057</v>
      </c>
      <c r="H860" s="684">
        <v>0.89292655912445795</v>
      </c>
      <c r="I860" s="681">
        <v>0.24083148826817799</v>
      </c>
      <c r="J860" s="659">
        <v>0.35699375150066798</v>
      </c>
      <c r="K860" s="675">
        <v>4.4801899783425725</v>
      </c>
      <c r="L860" s="659">
        <v>2.2333188416703499E-3</v>
      </c>
      <c r="M860" s="659">
        <v>3.56137685924534E-3</v>
      </c>
      <c r="N860" s="684">
        <v>0.30160822184915986</v>
      </c>
      <c r="O860" s="727">
        <v>0</v>
      </c>
      <c r="P860" s="728">
        <v>0</v>
      </c>
      <c r="Q860" s="675">
        <v>0</v>
      </c>
      <c r="R860" s="659">
        <v>6.8782845032481805E-4</v>
      </c>
      <c r="S860" s="659">
        <v>1.0075474135739599E-3</v>
      </c>
      <c r="T860" s="675">
        <v>1.9699279842643337E-2</v>
      </c>
      <c r="U860" s="659">
        <v>7.2393503763240503E-3</v>
      </c>
      <c r="V860" s="659">
        <v>8.01338088213162E-3</v>
      </c>
      <c r="W860" s="661">
        <v>3.1169327814465474E-2</v>
      </c>
      <c r="X860" s="659">
        <v>1.34809072645691E-3</v>
      </c>
      <c r="Y860" s="659">
        <v>1.4922288137339799E-3</v>
      </c>
      <c r="Z860" s="661">
        <v>5.8042602565938619E-3</v>
      </c>
      <c r="AA860" s="659">
        <v>1.5952007213409301E-3</v>
      </c>
      <c r="AB860" s="659">
        <v>1.7657606542686201E-3</v>
      </c>
      <c r="AC860" s="661">
        <v>6.8682083883817163E-3</v>
      </c>
      <c r="AD860" s="659">
        <v>5.9402162085062397E-4</v>
      </c>
      <c r="AE860" s="659">
        <v>6.57534926114373E-4</v>
      </c>
      <c r="AF860" s="661">
        <v>2.5575860069569937E-3</v>
      </c>
      <c r="AG860" s="659">
        <v>1.5925742237942499E-2</v>
      </c>
      <c r="AH860" s="659">
        <v>1.7628516453672999E-2</v>
      </c>
      <c r="AI860" s="661">
        <v>6.8568922514456454E-2</v>
      </c>
      <c r="AJ860" s="659">
        <v>2.4275270504462102E-3</v>
      </c>
      <c r="AK860" s="659">
        <v>3.8710737445330698E-3</v>
      </c>
      <c r="AL860" s="661">
        <v>0.32783597842627948</v>
      </c>
    </row>
    <row r="861" spans="1:38" x14ac:dyDescent="0.2">
      <c r="A861" s="329">
        <v>2005</v>
      </c>
      <c r="B861" s="329">
        <v>16</v>
      </c>
      <c r="C861" s="659">
        <v>6.3352703865972302</v>
      </c>
      <c r="D861" s="659">
        <v>6.8836753016604</v>
      </c>
      <c r="E861" s="661">
        <v>3.3919185829753773</v>
      </c>
      <c r="F861" s="659">
        <v>0.202394068991541</v>
      </c>
      <c r="G861" s="659">
        <v>0.22826257839778399</v>
      </c>
      <c r="H861" s="684">
        <v>0.88552146117931252</v>
      </c>
      <c r="I861" s="681">
        <v>0.23805216906419199</v>
      </c>
      <c r="J861" s="659">
        <v>0.35112419437488002</v>
      </c>
      <c r="K861" s="675">
        <v>4.4338544380272635</v>
      </c>
      <c r="L861" s="659">
        <v>2.2006599107179101E-3</v>
      </c>
      <c r="M861" s="659">
        <v>3.5061820214284298E-3</v>
      </c>
      <c r="N861" s="684">
        <v>0.29890970363389685</v>
      </c>
      <c r="O861" s="727">
        <v>0</v>
      </c>
      <c r="P861" s="728">
        <v>0</v>
      </c>
      <c r="Q861" s="675">
        <v>0</v>
      </c>
      <c r="R861" s="659">
        <v>6.8067114079463603E-4</v>
      </c>
      <c r="S861" s="659">
        <v>9.9558468641378507E-4</v>
      </c>
      <c r="T861" s="675">
        <v>1.9491509646517715E-2</v>
      </c>
      <c r="U861" s="659">
        <v>6.95884998083726E-3</v>
      </c>
      <c r="V861" s="659">
        <v>7.68044892224255E-3</v>
      </c>
      <c r="W861" s="661">
        <v>3.0918934691958933E-2</v>
      </c>
      <c r="X861" s="659">
        <v>1.2958574545680599E-3</v>
      </c>
      <c r="Y861" s="659">
        <v>1.4302312615657E-3</v>
      </c>
      <c r="Z861" s="661">
        <v>5.757635085224852E-3</v>
      </c>
      <c r="AA861" s="659">
        <v>1.5333945622927601E-3</v>
      </c>
      <c r="AB861" s="659">
        <v>1.6923992557524501E-3</v>
      </c>
      <c r="AC861" s="661">
        <v>6.8130340133003443E-3</v>
      </c>
      <c r="AD861" s="659">
        <v>5.7100560779406104E-4</v>
      </c>
      <c r="AE861" s="659">
        <v>6.3021625572597302E-4</v>
      </c>
      <c r="AF861" s="661">
        <v>2.5370409806183165E-3</v>
      </c>
      <c r="AG861" s="659">
        <v>1.53086787936527E-2</v>
      </c>
      <c r="AH861" s="659">
        <v>1.6896107308401999E-2</v>
      </c>
      <c r="AI861" s="661">
        <v>6.8018100460999875E-2</v>
      </c>
      <c r="AJ861" s="659">
        <v>2.3920300926175602E-3</v>
      </c>
      <c r="AK861" s="659">
        <v>3.8110804618594601E-3</v>
      </c>
      <c r="AL861" s="661">
        <v>0.32490295359041932</v>
      </c>
    </row>
    <row r="862" spans="1:38" x14ac:dyDescent="0.2">
      <c r="A862" s="329">
        <v>2005</v>
      </c>
      <c r="B862" s="329">
        <v>17</v>
      </c>
      <c r="C862" s="659">
        <v>6.32700662024219</v>
      </c>
      <c r="D862" s="659">
        <v>6.8778080491990599</v>
      </c>
      <c r="E862" s="661">
        <v>3.3887407241107388</v>
      </c>
      <c r="F862" s="659">
        <v>0.200859033457672</v>
      </c>
      <c r="G862" s="659">
        <v>0.22579584775585901</v>
      </c>
      <c r="H862" s="684">
        <v>0.88283021923321281</v>
      </c>
      <c r="I862" s="681">
        <v>0.237438018108241</v>
      </c>
      <c r="J862" s="659">
        <v>0.34950685215511301</v>
      </c>
      <c r="K862" s="675">
        <v>4.4194465651773278</v>
      </c>
      <c r="L862" s="659">
        <v>2.1954027399392301E-3</v>
      </c>
      <c r="M862" s="659">
        <v>3.4953612101893501E-3</v>
      </c>
      <c r="N862" s="684">
        <v>0.2981784994709209</v>
      </c>
      <c r="O862" s="727">
        <v>0</v>
      </c>
      <c r="P862" s="728">
        <v>0</v>
      </c>
      <c r="Q862" s="675">
        <v>0</v>
      </c>
      <c r="R862" s="659">
        <v>6.7915383781854799E-4</v>
      </c>
      <c r="S862" s="659">
        <v>9.9190076559526404E-4</v>
      </c>
      <c r="T862" s="675">
        <v>1.9439714948456623E-2</v>
      </c>
      <c r="U862" s="659">
        <v>6.9043491028044097E-3</v>
      </c>
      <c r="V862" s="659">
        <v>7.5928570546172098E-3</v>
      </c>
      <c r="W862" s="661">
        <v>3.0826486180966381E-2</v>
      </c>
      <c r="X862" s="659">
        <v>1.28570838516713E-3</v>
      </c>
      <c r="Y862" s="659">
        <v>1.4139199167287899E-3</v>
      </c>
      <c r="Z862" s="661">
        <v>5.7404195350271919E-3</v>
      </c>
      <c r="AA862" s="659">
        <v>1.5213849810121101E-3</v>
      </c>
      <c r="AB862" s="659">
        <v>1.6730983563264599E-3</v>
      </c>
      <c r="AC862" s="661">
        <v>6.7926629199141818E-3</v>
      </c>
      <c r="AD862" s="659">
        <v>5.6653373557715196E-4</v>
      </c>
      <c r="AE862" s="659">
        <v>6.2302889971518199E-4</v>
      </c>
      <c r="AF862" s="661">
        <v>2.5294548960182015E-3</v>
      </c>
      <c r="AG862" s="659">
        <v>1.5188779587681601E-2</v>
      </c>
      <c r="AH862" s="659">
        <v>1.6703411028570099E-2</v>
      </c>
      <c r="AI862" s="661">
        <v>6.7814719579834024E-2</v>
      </c>
      <c r="AJ862" s="659">
        <v>2.3863157925510799E-3</v>
      </c>
      <c r="AK862" s="659">
        <v>3.7993164211629102E-3</v>
      </c>
      <c r="AL862" s="661">
        <v>0.32410813858963516</v>
      </c>
    </row>
    <row r="863" spans="1:38" x14ac:dyDescent="0.2">
      <c r="A863" s="329">
        <v>2005</v>
      </c>
      <c r="B863" s="329">
        <v>18</v>
      </c>
      <c r="C863" s="659">
        <v>6.3098649989574804</v>
      </c>
      <c r="D863" s="659">
        <v>6.8618750109471902</v>
      </c>
      <c r="E863" s="661">
        <v>3.3842751027642892</v>
      </c>
      <c r="F863" s="659">
        <v>0.199040119048461</v>
      </c>
      <c r="G863" s="659">
        <v>0.22385300775869901</v>
      </c>
      <c r="H863" s="684">
        <v>0.88135201180682832</v>
      </c>
      <c r="I863" s="681">
        <v>0.23662322007697101</v>
      </c>
      <c r="J863" s="659">
        <v>0.34805859459259503</v>
      </c>
      <c r="K863" s="675">
        <v>4.4060562317087557</v>
      </c>
      <c r="L863" s="659">
        <v>2.1892387626998898E-3</v>
      </c>
      <c r="M863" s="659">
        <v>3.4861071421448801E-3</v>
      </c>
      <c r="N863" s="684">
        <v>0.29745571376771268</v>
      </c>
      <c r="O863" s="727">
        <v>0</v>
      </c>
      <c r="P863" s="728">
        <v>0</v>
      </c>
      <c r="Q863" s="675">
        <v>0</v>
      </c>
      <c r="R863" s="659">
        <v>6.7737384653995304E-4</v>
      </c>
      <c r="S863" s="659">
        <v>9.8920264240511609E-4</v>
      </c>
      <c r="T863" s="675">
        <v>1.9384742974717321E-2</v>
      </c>
      <c r="U863" s="659">
        <v>6.8398192660472697E-3</v>
      </c>
      <c r="V863" s="659">
        <v>7.5239815607885804E-3</v>
      </c>
      <c r="W863" s="661">
        <v>3.0777266329199079E-2</v>
      </c>
      <c r="X863" s="659">
        <v>1.27369141165972E-3</v>
      </c>
      <c r="Y863" s="659">
        <v>1.40109353322504E-3</v>
      </c>
      <c r="Z863" s="661">
        <v>5.7312534270711297E-3</v>
      </c>
      <c r="AA863" s="659">
        <v>1.50716538186556E-3</v>
      </c>
      <c r="AB863" s="659">
        <v>1.6579200549888401E-3</v>
      </c>
      <c r="AC863" s="661">
        <v>6.7818198002510266E-3</v>
      </c>
      <c r="AD863" s="659">
        <v>5.6123858610083001E-4</v>
      </c>
      <c r="AE863" s="659">
        <v>6.1737698314550098E-4</v>
      </c>
      <c r="AF863" s="661">
        <v>2.5254162803868851E-3</v>
      </c>
      <c r="AG863" s="659">
        <v>1.50468232680952E-2</v>
      </c>
      <c r="AH863" s="659">
        <v>1.6551885666906799E-2</v>
      </c>
      <c r="AI863" s="661">
        <v>6.7706457715514243E-2</v>
      </c>
      <c r="AJ863" s="659">
        <v>2.37961492747448E-3</v>
      </c>
      <c r="AK863" s="659">
        <v>3.78925932661736E-3</v>
      </c>
      <c r="AL863" s="661">
        <v>0.32332245322434622</v>
      </c>
    </row>
    <row r="864" spans="1:38" x14ac:dyDescent="0.2">
      <c r="A864" s="329">
        <v>2005</v>
      </c>
      <c r="B864" s="329">
        <v>19</v>
      </c>
      <c r="C864" s="659">
        <v>6.3104074942270199</v>
      </c>
      <c r="D864" s="659">
        <v>6.8645652043782697</v>
      </c>
      <c r="E864" s="661">
        <v>3.3835598959668483</v>
      </c>
      <c r="F864" s="659">
        <v>0.19914356357044699</v>
      </c>
      <c r="G864" s="659">
        <v>0.22399056549872501</v>
      </c>
      <c r="H864" s="684">
        <v>0.88098307946326404</v>
      </c>
      <c r="I864" s="681">
        <v>0.236664080431565</v>
      </c>
      <c r="J864" s="659">
        <v>0.34819384834349998</v>
      </c>
      <c r="K864" s="675">
        <v>4.4010151315280996</v>
      </c>
      <c r="L864" s="659">
        <v>2.1895879216724499E-3</v>
      </c>
      <c r="M864" s="659">
        <v>3.4872822087561898E-3</v>
      </c>
      <c r="N864" s="684">
        <v>0.29709493996541775</v>
      </c>
      <c r="O864" s="727">
        <v>0</v>
      </c>
      <c r="P864" s="728">
        <v>0</v>
      </c>
      <c r="Q864" s="675">
        <v>0</v>
      </c>
      <c r="R864" s="659">
        <v>6.7747465903376101E-4</v>
      </c>
      <c r="S864" s="659">
        <v>9.8928610697165704E-4</v>
      </c>
      <c r="T864" s="675">
        <v>1.935684484976323E-2</v>
      </c>
      <c r="U864" s="659">
        <v>6.8434925773858601E-3</v>
      </c>
      <c r="V864" s="659">
        <v>7.5288543096739503E-3</v>
      </c>
      <c r="W864" s="661">
        <v>3.0765728473616683E-2</v>
      </c>
      <c r="X864" s="659">
        <v>1.27437561349934E-3</v>
      </c>
      <c r="Y864" s="659">
        <v>1.4020018615821801E-3</v>
      </c>
      <c r="Z864" s="661">
        <v>5.7291061609123957E-3</v>
      </c>
      <c r="AA864" s="659">
        <v>1.5079747001641699E-3</v>
      </c>
      <c r="AB864" s="659">
        <v>1.6589949275131999E-3</v>
      </c>
      <c r="AC864" s="661">
        <v>6.7792772158542817E-3</v>
      </c>
      <c r="AD864" s="659">
        <v>5.6153989471619903E-4</v>
      </c>
      <c r="AE864" s="659">
        <v>6.17777404636473E-4</v>
      </c>
      <c r="AF864" s="661">
        <v>2.5244692665741504E-3</v>
      </c>
      <c r="AG864" s="659">
        <v>1.50549030556197E-2</v>
      </c>
      <c r="AH864" s="659">
        <v>1.656261485932E-2</v>
      </c>
      <c r="AI864" s="661">
        <v>6.7681086792779635E-2</v>
      </c>
      <c r="AJ864" s="659">
        <v>2.3799945538792201E-3</v>
      </c>
      <c r="AK864" s="659">
        <v>3.7905364559288001E-3</v>
      </c>
      <c r="AL864" s="661">
        <v>0.32293018230846954</v>
      </c>
    </row>
    <row r="865" spans="1:38" x14ac:dyDescent="0.2">
      <c r="A865" s="329">
        <v>2005</v>
      </c>
      <c r="B865" s="329">
        <v>20</v>
      </c>
      <c r="C865" s="659">
        <v>7.10465483887078</v>
      </c>
      <c r="D865" s="659">
        <v>7.5816995218782299</v>
      </c>
      <c r="E865" s="661">
        <v>3.3831813207109818</v>
      </c>
      <c r="F865" s="659">
        <v>0.201104662007796</v>
      </c>
      <c r="G865" s="659">
        <v>0.217706972530509</v>
      </c>
      <c r="H865" s="684">
        <v>0.88083111693795546</v>
      </c>
      <c r="I865" s="681">
        <v>0.23978405014382501</v>
      </c>
      <c r="J865" s="659">
        <v>0.31846972124268302</v>
      </c>
      <c r="K865" s="675">
        <v>4.3979842921858872</v>
      </c>
      <c r="L865" s="659">
        <v>3.2558478237808201E-3</v>
      </c>
      <c r="M865" s="659">
        <v>4.6100221130741898E-3</v>
      </c>
      <c r="N865" s="684">
        <v>0.29686177932117275</v>
      </c>
      <c r="O865" s="727">
        <v>0</v>
      </c>
      <c r="P865" s="728">
        <v>0</v>
      </c>
      <c r="Q865" s="675">
        <v>0</v>
      </c>
      <c r="R865" s="659">
        <v>6.7810684698859703E-4</v>
      </c>
      <c r="S865" s="659">
        <v>9.9013283976288392E-4</v>
      </c>
      <c r="T865" s="675">
        <v>1.9338406361159084E-2</v>
      </c>
      <c r="U865" s="659">
        <v>6.9131877469293503E-3</v>
      </c>
      <c r="V865" s="659">
        <v>7.3053711329910901E-3</v>
      </c>
      <c r="W865" s="661">
        <v>3.0761334450390754E-2</v>
      </c>
      <c r="X865" s="659">
        <v>1.2873540330338299E-3</v>
      </c>
      <c r="Y865" s="659">
        <v>1.36038395634144E-3</v>
      </c>
      <c r="Z865" s="661">
        <v>5.728288071509163E-3</v>
      </c>
      <c r="AA865" s="659">
        <v>1.5233324098851201E-3</v>
      </c>
      <c r="AB865" s="659">
        <v>1.6097492340839501E-3</v>
      </c>
      <c r="AC865" s="661">
        <v>6.7783087194035743E-3</v>
      </c>
      <c r="AD865" s="659">
        <v>5.6725894760053196E-4</v>
      </c>
      <c r="AE865" s="659">
        <v>5.9943902837977802E-4</v>
      </c>
      <c r="AF865" s="661">
        <v>2.5241087394617182E-3</v>
      </c>
      <c r="AG865" s="659">
        <v>1.52082167046379E-2</v>
      </c>
      <c r="AH865" s="659">
        <v>1.6070973731004499E-2</v>
      </c>
      <c r="AI865" s="661">
        <v>6.7671406754186744E-2</v>
      </c>
      <c r="AJ865" s="659">
        <v>3.5389764485782402E-3</v>
      </c>
      <c r="AK865" s="659">
        <v>5.0109097880994503E-3</v>
      </c>
      <c r="AL865" s="661">
        <v>0.32267692987800639</v>
      </c>
    </row>
    <row r="866" spans="1:38" x14ac:dyDescent="0.2">
      <c r="A866" s="329">
        <v>2005</v>
      </c>
      <c r="B866" s="329">
        <v>21</v>
      </c>
      <c r="C866" s="659">
        <v>7.1054760249771798</v>
      </c>
      <c r="D866" s="659">
        <v>7.5852356147132598</v>
      </c>
      <c r="E866" s="661">
        <v>3.3828022703998917</v>
      </c>
      <c r="F866" s="659">
        <v>0.201262026538853</v>
      </c>
      <c r="G866" s="659">
        <v>0.217990570519421</v>
      </c>
      <c r="H866" s="684">
        <v>0.88058151298792997</v>
      </c>
      <c r="I866" s="681">
        <v>0.23984599195317599</v>
      </c>
      <c r="J866" s="659">
        <v>0.318688482454415</v>
      </c>
      <c r="K866" s="675">
        <v>4.3947611718195532</v>
      </c>
      <c r="L866" s="659">
        <v>3.25664611429411E-3</v>
      </c>
      <c r="M866" s="659">
        <v>4.6125734726088904E-3</v>
      </c>
      <c r="N866" s="684">
        <v>0.29662752346499932</v>
      </c>
      <c r="O866" s="727">
        <v>0</v>
      </c>
      <c r="P866" s="728">
        <v>0</v>
      </c>
      <c r="Q866" s="675">
        <v>0</v>
      </c>
      <c r="R866" s="659">
        <v>6.78261978433599E-4</v>
      </c>
      <c r="S866" s="659">
        <v>9.9043801674750199E-4</v>
      </c>
      <c r="T866" s="675">
        <v>1.9319722070049419E-2</v>
      </c>
      <c r="U866" s="659">
        <v>6.9187828930038003E-3</v>
      </c>
      <c r="V866" s="659">
        <v>7.3154304416943802E-3</v>
      </c>
      <c r="W866" s="661">
        <v>3.075346043828513E-2</v>
      </c>
      <c r="X866" s="659">
        <v>1.28839570229152E-3</v>
      </c>
      <c r="Y866" s="659">
        <v>1.36225775090819E-3</v>
      </c>
      <c r="Z866" s="661">
        <v>5.7268179777789597E-3</v>
      </c>
      <c r="AA866" s="659">
        <v>1.5245645863576701E-3</v>
      </c>
      <c r="AB866" s="659">
        <v>1.6119661007634701E-3</v>
      </c>
      <c r="AC866" s="661">
        <v>6.7765713243173806E-3</v>
      </c>
      <c r="AD866" s="659">
        <v>5.6771787188435098E-4</v>
      </c>
      <c r="AE866" s="659">
        <v>6.0026409020607502E-4</v>
      </c>
      <c r="AF866" s="661">
        <v>2.5234622066628068E-3</v>
      </c>
      <c r="AG866" s="659">
        <v>1.52205265458061E-2</v>
      </c>
      <c r="AH866" s="659">
        <v>1.60930977739424E-2</v>
      </c>
      <c r="AI866" s="661">
        <v>6.7654078694456096E-2</v>
      </c>
      <c r="AJ866" s="659">
        <v>3.53984426275258E-3</v>
      </c>
      <c r="AK866" s="659">
        <v>5.0136816143010196E-3</v>
      </c>
      <c r="AL866" s="661">
        <v>0.32242226933295626</v>
      </c>
    </row>
    <row r="867" spans="1:38" x14ac:dyDescent="0.2">
      <c r="A867" s="329">
        <v>2005</v>
      </c>
      <c r="B867" s="329">
        <v>22</v>
      </c>
      <c r="C867" s="659">
        <v>7.1039484739525598</v>
      </c>
      <c r="D867" s="659">
        <v>7.5869447636596501</v>
      </c>
      <c r="E867" s="661">
        <v>3.382506874637691</v>
      </c>
      <c r="F867" s="659">
        <v>0.200985094051462</v>
      </c>
      <c r="G867" s="659">
        <v>0.21796450965804801</v>
      </c>
      <c r="H867" s="684">
        <v>0.88020990806533805</v>
      </c>
      <c r="I867" s="681">
        <v>0.23973502041895201</v>
      </c>
      <c r="J867" s="659">
        <v>0.31870046002059299</v>
      </c>
      <c r="K867" s="675">
        <v>4.3897123011154449</v>
      </c>
      <c r="L867" s="659">
        <v>3.2552116458025898E-3</v>
      </c>
      <c r="M867" s="659">
        <v>4.6129200602487101E-3</v>
      </c>
      <c r="N867" s="684">
        <v>0.29625158096402887</v>
      </c>
      <c r="O867" s="727">
        <v>0</v>
      </c>
      <c r="P867" s="728">
        <v>0</v>
      </c>
      <c r="Q867" s="675">
        <v>0</v>
      </c>
      <c r="R867" s="659">
        <v>6.77982988572717E-4</v>
      </c>
      <c r="S867" s="659">
        <v>9.9031664451509492E-4</v>
      </c>
      <c r="T867" s="675">
        <v>1.9288958836291087E-2</v>
      </c>
      <c r="U867" s="659">
        <v>6.9089472954062597E-3</v>
      </c>
      <c r="V867" s="659">
        <v>7.3144993619290097E-3</v>
      </c>
      <c r="W867" s="661">
        <v>3.07419225643728E-2</v>
      </c>
      <c r="X867" s="659">
        <v>1.2865647957295201E-3</v>
      </c>
      <c r="Y867" s="659">
        <v>1.3620848851545299E-3</v>
      </c>
      <c r="Z867" s="661">
        <v>5.7246729762433675E-3</v>
      </c>
      <c r="AA867" s="659">
        <v>1.5223980936897601E-3</v>
      </c>
      <c r="AB867" s="659">
        <v>1.61176146401791E-3</v>
      </c>
      <c r="AC867" s="661">
        <v>6.774030931689822E-3</v>
      </c>
      <c r="AD867" s="659">
        <v>5.6691085850649604E-4</v>
      </c>
      <c r="AE867" s="659">
        <v>6.0018848041772305E-4</v>
      </c>
      <c r="AF867" s="661">
        <v>2.5225161458145352E-3</v>
      </c>
      <c r="AG867" s="659">
        <v>1.51988923970493E-2</v>
      </c>
      <c r="AH867" s="659">
        <v>1.6091058774502499E-2</v>
      </c>
      <c r="AI867" s="661">
        <v>6.762869910406194E-2</v>
      </c>
      <c r="AJ867" s="659">
        <v>3.53828510576397E-3</v>
      </c>
      <c r="AK867" s="659">
        <v>5.0140584675937103E-3</v>
      </c>
      <c r="AL867" s="661">
        <v>0.32201365199813764</v>
      </c>
    </row>
    <row r="868" spans="1:38" x14ac:dyDescent="0.2">
      <c r="A868" s="329">
        <v>2005</v>
      </c>
      <c r="B868" s="329">
        <v>23</v>
      </c>
      <c r="C868" s="659">
        <v>7.1021604945454904</v>
      </c>
      <c r="D868" s="659">
        <v>7.5885539600095102</v>
      </c>
      <c r="E868" s="661">
        <v>3.3824830788344462</v>
      </c>
      <c r="F868" s="659">
        <v>0.20065704489059999</v>
      </c>
      <c r="G868" s="659">
        <v>0.217960859886347</v>
      </c>
      <c r="H868" s="684">
        <v>0.87973428388357267</v>
      </c>
      <c r="I868" s="681">
        <v>0.23960427351194399</v>
      </c>
      <c r="J868" s="659">
        <v>0.31872370712396397</v>
      </c>
      <c r="K868" s="675">
        <v>4.3823906806615929</v>
      </c>
      <c r="L868" s="659">
        <v>3.2535232042401599E-3</v>
      </c>
      <c r="M868" s="659">
        <v>4.6133571534728501E-3</v>
      </c>
      <c r="N868" s="684">
        <v>0.29568531807272636</v>
      </c>
      <c r="O868" s="727">
        <v>0</v>
      </c>
      <c r="P868" s="728">
        <v>0</v>
      </c>
      <c r="Q868" s="675">
        <v>0</v>
      </c>
      <c r="R868" s="659">
        <v>6.7765429539718303E-4</v>
      </c>
      <c r="S868" s="659">
        <v>9.9023563982161009E-4</v>
      </c>
      <c r="T868" s="675">
        <v>1.9241437662548381E-2</v>
      </c>
      <c r="U868" s="659">
        <v>6.8973028817620402E-3</v>
      </c>
      <c r="V868" s="659">
        <v>7.3143607043566396E-3</v>
      </c>
      <c r="W868" s="661">
        <v>3.0727613336422387E-2</v>
      </c>
      <c r="X868" s="659">
        <v>1.28439653874567E-3</v>
      </c>
      <c r="Y868" s="659">
        <v>1.3620589494368401E-3</v>
      </c>
      <c r="Z868" s="661">
        <v>5.7220074995927772E-3</v>
      </c>
      <c r="AA868" s="659">
        <v>1.51983188477692E-3</v>
      </c>
      <c r="AB868" s="659">
        <v>1.61173145402936E-3</v>
      </c>
      <c r="AC868" s="661">
        <v>6.7708762730394915E-3</v>
      </c>
      <c r="AD868" s="659">
        <v>5.6595562369764305E-4</v>
      </c>
      <c r="AE868" s="659">
        <v>6.0017731544210898E-4</v>
      </c>
      <c r="AF868" s="661">
        <v>2.521342240540049E-3</v>
      </c>
      <c r="AG868" s="659">
        <v>1.5173281349088699E-2</v>
      </c>
      <c r="AH868" s="659">
        <v>1.6090751231884099E-2</v>
      </c>
      <c r="AI868" s="661">
        <v>6.7597208952915308E-2</v>
      </c>
      <c r="AJ868" s="659">
        <v>3.5364488622838101E-3</v>
      </c>
      <c r="AK868" s="659">
        <v>5.0145353813849797E-3</v>
      </c>
      <c r="AL868" s="661">
        <v>0.32139809750287024</v>
      </c>
    </row>
    <row r="869" spans="1:38" x14ac:dyDescent="0.2">
      <c r="A869" s="329">
        <v>2005</v>
      </c>
      <c r="B869" s="329">
        <v>24</v>
      </c>
      <c r="C869" s="659">
        <v>7.1011354010389303</v>
      </c>
      <c r="D869" s="659">
        <v>7.5913742332150997</v>
      </c>
      <c r="E869" s="661">
        <v>3.3829540260687381</v>
      </c>
      <c r="F869" s="659">
        <v>0.20047045052288001</v>
      </c>
      <c r="G869" s="659">
        <v>0.21822079342985001</v>
      </c>
      <c r="H869" s="684">
        <v>0.87940601053149903</v>
      </c>
      <c r="I869" s="681">
        <v>0.23952949841590401</v>
      </c>
      <c r="J869" s="659">
        <v>0.31891730175278399</v>
      </c>
      <c r="K869" s="675">
        <v>4.3744741713901734</v>
      </c>
      <c r="L869" s="659">
        <v>3.25255626558858E-3</v>
      </c>
      <c r="M869" s="659">
        <v>4.6155737104511896E-3</v>
      </c>
      <c r="N869" s="684">
        <v>0.29502797238214179</v>
      </c>
      <c r="O869" s="727">
        <v>0</v>
      </c>
      <c r="P869" s="728">
        <v>0</v>
      </c>
      <c r="Q869" s="675">
        <v>0</v>
      </c>
      <c r="R869" s="659">
        <v>6.7746692869772695E-4</v>
      </c>
      <c r="S869" s="659">
        <v>9.9053292604332505E-4</v>
      </c>
      <c r="T869" s="675">
        <v>1.918477415595822E-2</v>
      </c>
      <c r="U869" s="659">
        <v>6.8906777909637801E-3</v>
      </c>
      <c r="V869" s="659">
        <v>7.3235852173002798E-3</v>
      </c>
      <c r="W869" s="661">
        <v>3.0719009035949801E-2</v>
      </c>
      <c r="X869" s="659">
        <v>1.2831622848219701E-3</v>
      </c>
      <c r="Y869" s="659">
        <v>1.36377637165454E-3</v>
      </c>
      <c r="Z869" s="661">
        <v>5.7204045246522723E-3</v>
      </c>
      <c r="AA869" s="659">
        <v>1.51837215023012E-3</v>
      </c>
      <c r="AB869" s="659">
        <v>1.6137636149762399E-3</v>
      </c>
      <c r="AC869" s="661">
        <v>6.768980628493384E-3</v>
      </c>
      <c r="AD869" s="659">
        <v>5.6541161729042498E-4</v>
      </c>
      <c r="AE869" s="659">
        <v>6.0093366034844704E-4</v>
      </c>
      <c r="AF869" s="661">
        <v>2.520635792712383E-3</v>
      </c>
      <c r="AG869" s="659">
        <v>1.51586996963992E-2</v>
      </c>
      <c r="AH869" s="659">
        <v>1.6111040695973099E-2</v>
      </c>
      <c r="AI869" s="661">
        <v>6.757829527547235E-2</v>
      </c>
      <c r="AJ869" s="659">
        <v>3.53540006500169E-3</v>
      </c>
      <c r="AK869" s="659">
        <v>5.0169421944467702E-3</v>
      </c>
      <c r="AL869" s="661">
        <v>0.32068352142947465</v>
      </c>
    </row>
    <row r="870" spans="1:38" x14ac:dyDescent="0.2">
      <c r="A870" s="329">
        <v>2005</v>
      </c>
      <c r="B870" s="329">
        <v>25</v>
      </c>
      <c r="C870" s="659">
        <v>7.1002433812377799</v>
      </c>
      <c r="D870" s="659">
        <v>7.5948523000282702</v>
      </c>
      <c r="E870" s="661">
        <v>3.3839042580460483</v>
      </c>
      <c r="F870" s="659">
        <v>0.20030978748724501</v>
      </c>
      <c r="G870" s="659">
        <v>0.21863931148833099</v>
      </c>
      <c r="H870" s="684">
        <v>0.87917087105950331</v>
      </c>
      <c r="I870" s="681">
        <v>0.23946502450443599</v>
      </c>
      <c r="J870" s="659">
        <v>0.31921210873593803</v>
      </c>
      <c r="K870" s="675">
        <v>4.3656405818508501</v>
      </c>
      <c r="L870" s="659">
        <v>3.25172224036411E-3</v>
      </c>
      <c r="M870" s="659">
        <v>4.6188339350670196E-3</v>
      </c>
      <c r="N870" s="684">
        <v>0.29425898677572948</v>
      </c>
      <c r="O870" s="727">
        <v>0</v>
      </c>
      <c r="P870" s="728">
        <v>0</v>
      </c>
      <c r="Q870" s="675">
        <v>0</v>
      </c>
      <c r="R870" s="659">
        <v>6.7730425705740899E-4</v>
      </c>
      <c r="S870" s="659">
        <v>9.910618810828639E-4</v>
      </c>
      <c r="T870" s="675">
        <v>1.9117218585048962E-2</v>
      </c>
      <c r="U870" s="659">
        <v>6.8849754102597504E-3</v>
      </c>
      <c r="V870" s="659">
        <v>7.3384406745111196E-3</v>
      </c>
      <c r="W870" s="661">
        <v>3.0714259325368379E-2</v>
      </c>
      <c r="X870" s="659">
        <v>1.28210038736846E-3</v>
      </c>
      <c r="Y870" s="659">
        <v>1.366543549729E-3</v>
      </c>
      <c r="Z870" s="661">
        <v>5.7195236864152959E-3</v>
      </c>
      <c r="AA870" s="659">
        <v>1.5171151666988499E-3</v>
      </c>
      <c r="AB870" s="659">
        <v>1.6170369613635899E-3</v>
      </c>
      <c r="AC870" s="661">
        <v>6.7679374789086063E-3</v>
      </c>
      <c r="AD870" s="659">
        <v>5.6494353577251895E-4</v>
      </c>
      <c r="AE870" s="659">
        <v>6.0215266738313997E-4</v>
      </c>
      <c r="AF870" s="661">
        <v>2.5202466223041976E-3</v>
      </c>
      <c r="AG870" s="659">
        <v>1.51461543178762E-2</v>
      </c>
      <c r="AH870" s="659">
        <v>1.61437255611337E-2</v>
      </c>
      <c r="AI870" s="661">
        <v>6.7567832975616235E-2</v>
      </c>
      <c r="AJ870" s="659">
        <v>3.5344927736420499E-3</v>
      </c>
      <c r="AK870" s="659">
        <v>5.0204890102233902E-3</v>
      </c>
      <c r="AL870" s="661">
        <v>0.3198477052658798</v>
      </c>
    </row>
    <row r="871" spans="1:38" x14ac:dyDescent="0.2">
      <c r="A871" s="329">
        <v>2005</v>
      </c>
      <c r="B871" s="329">
        <v>26</v>
      </c>
      <c r="C871" s="659">
        <v>7.0989025350328303</v>
      </c>
      <c r="D871" s="659">
        <v>7.5983379334480201</v>
      </c>
      <c r="E871" s="661">
        <v>3.3853283058034123</v>
      </c>
      <c r="F871" s="659">
        <v>0.20006914513724</v>
      </c>
      <c r="G871" s="659">
        <v>0.219095875220613</v>
      </c>
      <c r="H871" s="684">
        <v>0.87879618489657663</v>
      </c>
      <c r="I871" s="681">
        <v>0.23936837637130501</v>
      </c>
      <c r="J871" s="659">
        <v>0.31952913731198501</v>
      </c>
      <c r="K871" s="675">
        <v>4.3537543559632228</v>
      </c>
      <c r="L871" s="659">
        <v>3.2504724431582301E-3</v>
      </c>
      <c r="M871" s="659">
        <v>4.6223069116427496E-3</v>
      </c>
      <c r="N871" s="684">
        <v>0.29322981811512555</v>
      </c>
      <c r="O871" s="727">
        <v>0</v>
      </c>
      <c r="P871" s="728">
        <v>0</v>
      </c>
      <c r="Q871" s="675">
        <v>0</v>
      </c>
      <c r="R871" s="659">
        <v>6.7706087068550302E-4</v>
      </c>
      <c r="S871" s="659">
        <v>9.91652088765627E-4</v>
      </c>
      <c r="T871" s="675">
        <v>1.902638332516084E-2</v>
      </c>
      <c r="U871" s="659">
        <v>6.8764353100954304E-3</v>
      </c>
      <c r="V871" s="659">
        <v>7.3546444948122897E-3</v>
      </c>
      <c r="W871" s="661">
        <v>3.0705829658797125E-2</v>
      </c>
      <c r="X871" s="659">
        <v>1.2805101822149199E-3</v>
      </c>
      <c r="Y871" s="659">
        <v>1.36956108114201E-3</v>
      </c>
      <c r="Z871" s="661">
        <v>5.7179499702278685E-3</v>
      </c>
      <c r="AA871" s="659">
        <v>1.5152329560200099E-3</v>
      </c>
      <c r="AB871" s="659">
        <v>1.62060688948624E-3</v>
      </c>
      <c r="AC871" s="661">
        <v>6.766075817497154E-3</v>
      </c>
      <c r="AD871" s="659">
        <v>5.6424322766327904E-4</v>
      </c>
      <c r="AE871" s="659">
        <v>6.0348246364513999E-4</v>
      </c>
      <c r="AF871" s="661">
        <v>2.5195547718750537E-3</v>
      </c>
      <c r="AG871" s="659">
        <v>1.5127364496853901E-2</v>
      </c>
      <c r="AH871" s="659">
        <v>1.6179379745831401E-2</v>
      </c>
      <c r="AI871" s="661">
        <v>6.7549279651863386E-2</v>
      </c>
      <c r="AJ871" s="659">
        <v>3.5331309069678999E-3</v>
      </c>
      <c r="AK871" s="659">
        <v>5.0242607674288696E-3</v>
      </c>
      <c r="AL871" s="661">
        <v>0.31872906133771034</v>
      </c>
    </row>
    <row r="872" spans="1:38" x14ac:dyDescent="0.2">
      <c r="A872" s="329">
        <v>2005</v>
      </c>
      <c r="B872" s="329">
        <v>27</v>
      </c>
      <c r="C872" s="659">
        <v>7.0971984877212799</v>
      </c>
      <c r="D872" s="659">
        <v>7.60180691954948</v>
      </c>
      <c r="E872" s="661">
        <v>3.3868867004400633</v>
      </c>
      <c r="F872" s="659">
        <v>0.199759688059055</v>
      </c>
      <c r="G872" s="659">
        <v>0.21958108425756701</v>
      </c>
      <c r="H872" s="684">
        <v>0.87812270093051015</v>
      </c>
      <c r="I872" s="681">
        <v>0.23924439178491999</v>
      </c>
      <c r="J872" s="659">
        <v>0.31986207006828898</v>
      </c>
      <c r="K872" s="675">
        <v>4.3385727129262488</v>
      </c>
      <c r="L872" s="659">
        <v>3.24887123989058E-3</v>
      </c>
      <c r="M872" s="659">
        <v>4.6259257146910098E-3</v>
      </c>
      <c r="N872" s="684">
        <v>0.29195483464756883</v>
      </c>
      <c r="O872" s="727">
        <v>0</v>
      </c>
      <c r="P872" s="728">
        <v>0</v>
      </c>
      <c r="Q872" s="675">
        <v>0</v>
      </c>
      <c r="R872" s="659">
        <v>6.7674942746602702E-4</v>
      </c>
      <c r="S872" s="659">
        <v>9.9228971268730407E-4</v>
      </c>
      <c r="T872" s="675">
        <v>1.8914413541237896E-2</v>
      </c>
      <c r="U872" s="659">
        <v>6.8654434244725697E-3</v>
      </c>
      <c r="V872" s="659">
        <v>7.3718636316542404E-3</v>
      </c>
      <c r="W872" s="661">
        <v>3.0687930057318832E-2</v>
      </c>
      <c r="X872" s="659">
        <v>1.2784631637147699E-3</v>
      </c>
      <c r="Y872" s="659">
        <v>1.3727675315879501E-3</v>
      </c>
      <c r="Z872" s="661">
        <v>5.7146183794134697E-3</v>
      </c>
      <c r="AA872" s="659">
        <v>1.5128114197022499E-3</v>
      </c>
      <c r="AB872" s="659">
        <v>1.6244016297884099E-3</v>
      </c>
      <c r="AC872" s="661">
        <v>6.7621354391496566E-3</v>
      </c>
      <c r="AD872" s="659">
        <v>5.6334142459708695E-4</v>
      </c>
      <c r="AE872" s="659">
        <v>6.0489524826799702E-4</v>
      </c>
      <c r="AF872" s="661">
        <v>2.5180863052012481E-3</v>
      </c>
      <c r="AG872" s="659">
        <v>1.51031893714059E-2</v>
      </c>
      <c r="AH872" s="659">
        <v>1.6217253065935602E-2</v>
      </c>
      <c r="AI872" s="661">
        <v>6.7509905151123636E-2</v>
      </c>
      <c r="AJ872" s="659">
        <v>3.5313947073771501E-3</v>
      </c>
      <c r="AK872" s="659">
        <v>5.0281957982569198E-3</v>
      </c>
      <c r="AL872" s="661">
        <v>0.31734334135059605</v>
      </c>
    </row>
    <row r="873" spans="1:38" x14ac:dyDescent="0.2">
      <c r="A873" s="329">
        <v>2005</v>
      </c>
      <c r="B873" s="329">
        <v>28</v>
      </c>
      <c r="C873" s="659">
        <v>7.0937486169571704</v>
      </c>
      <c r="D873" s="659">
        <v>7.6037459233632196</v>
      </c>
      <c r="E873" s="661">
        <v>3.3883424704784479</v>
      </c>
      <c r="F873" s="659">
        <v>0.19912612965522</v>
      </c>
      <c r="G873" s="659">
        <v>0.21980296241653899</v>
      </c>
      <c r="H873" s="684">
        <v>0.87676136563428864</v>
      </c>
      <c r="I873" s="681">
        <v>0.23899194343699401</v>
      </c>
      <c r="J873" s="659">
        <v>0.320019732802447</v>
      </c>
      <c r="K873" s="675">
        <v>4.3166842676262283</v>
      </c>
      <c r="L873" s="659">
        <v>3.2456058013375501E-3</v>
      </c>
      <c r="M873" s="659">
        <v>4.62768276261961E-3</v>
      </c>
      <c r="N873" s="684">
        <v>0.29020732754972067</v>
      </c>
      <c r="O873" s="727">
        <v>0</v>
      </c>
      <c r="P873" s="728">
        <v>0</v>
      </c>
      <c r="Q873" s="675">
        <v>0</v>
      </c>
      <c r="R873" s="659">
        <v>6.7611480577723596E-4</v>
      </c>
      <c r="S873" s="659">
        <v>9.92563325523446E-4</v>
      </c>
      <c r="T873" s="675">
        <v>1.8763120336095843E-2</v>
      </c>
      <c r="U873" s="659">
        <v>6.8429521559856699E-3</v>
      </c>
      <c r="V873" s="659">
        <v>7.3797427086144196E-3</v>
      </c>
      <c r="W873" s="661">
        <v>3.0647807600729951E-2</v>
      </c>
      <c r="X873" s="659">
        <v>1.2742748129103299E-3</v>
      </c>
      <c r="Y873" s="659">
        <v>1.3742345813885001E-3</v>
      </c>
      <c r="Z873" s="661">
        <v>5.7071473356863339E-3</v>
      </c>
      <c r="AA873" s="659">
        <v>1.5078553615133401E-3</v>
      </c>
      <c r="AB873" s="659">
        <v>1.62613780603892E-3</v>
      </c>
      <c r="AC873" s="661">
        <v>6.7532922060817837E-3</v>
      </c>
      <c r="AD873" s="659">
        <v>5.6149587688773795E-4</v>
      </c>
      <c r="AE873" s="659">
        <v>6.0554174193615197E-4</v>
      </c>
      <c r="AF873" s="661">
        <v>2.5147935420295406E-3</v>
      </c>
      <c r="AG873" s="659">
        <v>1.50537012056079E-2</v>
      </c>
      <c r="AH873" s="659">
        <v>1.6234580269350402E-2</v>
      </c>
      <c r="AI873" s="661">
        <v>6.7421662999076495E-2</v>
      </c>
      <c r="AJ873" s="659">
        <v>3.5278453970766501E-3</v>
      </c>
      <c r="AK873" s="659">
        <v>5.0301046517661398E-3</v>
      </c>
      <c r="AL873" s="661">
        <v>0.31544372727378167</v>
      </c>
    </row>
    <row r="874" spans="1:38" x14ac:dyDescent="0.2">
      <c r="A874" s="329">
        <v>2005</v>
      </c>
      <c r="B874" s="329">
        <v>29</v>
      </c>
      <c r="C874" s="659">
        <v>7.08885501181972</v>
      </c>
      <c r="D874" s="659">
        <v>7.6042793257434296</v>
      </c>
      <c r="E874" s="661">
        <v>3.389695543352004</v>
      </c>
      <c r="F874" s="659">
        <v>0.19822727331576501</v>
      </c>
      <c r="G874" s="659">
        <v>0.21978642712895799</v>
      </c>
      <c r="H874" s="684">
        <v>0.87456001900386682</v>
      </c>
      <c r="I874" s="681">
        <v>0.238633632989007</v>
      </c>
      <c r="J874" s="659">
        <v>0.32001826368374497</v>
      </c>
      <c r="K874" s="675">
        <v>4.2866558449316363</v>
      </c>
      <c r="L874" s="659">
        <v>3.2409781396696901E-3</v>
      </c>
      <c r="M874" s="659">
        <v>4.6277381459823097E-3</v>
      </c>
      <c r="N874" s="684">
        <v>0.28788662715469204</v>
      </c>
      <c r="O874" s="727">
        <v>0</v>
      </c>
      <c r="P874" s="728">
        <v>0</v>
      </c>
      <c r="Q874" s="675">
        <v>0</v>
      </c>
      <c r="R874" s="659">
        <v>6.7521479579802702E-4</v>
      </c>
      <c r="S874" s="659">
        <v>9.9250690275127108E-4</v>
      </c>
      <c r="T874" s="675">
        <v>1.8564137113052898E-2</v>
      </c>
      <c r="U874" s="659">
        <v>6.8110387600371402E-3</v>
      </c>
      <c r="V874" s="659">
        <v>7.3791522785998402E-3</v>
      </c>
      <c r="W874" s="661">
        <v>3.0580544649022358E-2</v>
      </c>
      <c r="X874" s="659">
        <v>1.26833224926352E-3</v>
      </c>
      <c r="Y874" s="659">
        <v>1.37412505923683E-3</v>
      </c>
      <c r="Z874" s="661">
        <v>5.6946210342902022E-3</v>
      </c>
      <c r="AA874" s="659">
        <v>1.5008237821864999E-3</v>
      </c>
      <c r="AB874" s="659">
        <v>1.62600835902731E-3</v>
      </c>
      <c r="AC874" s="661">
        <v>6.7384711634531167E-3</v>
      </c>
      <c r="AD874" s="659">
        <v>5.5887690960407905E-4</v>
      </c>
      <c r="AE874" s="659">
        <v>6.0549374890481904E-4</v>
      </c>
      <c r="AF874" s="661">
        <v>2.5092740147920913E-3</v>
      </c>
      <c r="AG874" s="659">
        <v>1.49835068582058E-2</v>
      </c>
      <c r="AH874" s="659">
        <v>1.6233290142541899E-2</v>
      </c>
      <c r="AI874" s="661">
        <v>6.7273681230878013E-2</v>
      </c>
      <c r="AJ874" s="659">
        <v>3.5228136866535301E-3</v>
      </c>
      <c r="AK874" s="659">
        <v>5.0301638571597501E-3</v>
      </c>
      <c r="AL874" s="661">
        <v>0.31292134131811811</v>
      </c>
    </row>
    <row r="875" spans="1:38" x14ac:dyDescent="0.2">
      <c r="A875" s="329">
        <v>2005</v>
      </c>
      <c r="B875" s="329">
        <v>30</v>
      </c>
      <c r="C875" s="659">
        <v>7.0842156258750197</v>
      </c>
      <c r="D875" s="659">
        <v>7.60513137149408</v>
      </c>
      <c r="E875" s="661">
        <v>3.3968069395151819</v>
      </c>
      <c r="F875" s="659">
        <v>0.197374927831243</v>
      </c>
      <c r="G875" s="659">
        <v>0.21985321055222701</v>
      </c>
      <c r="H875" s="684">
        <v>0.88138053430958563</v>
      </c>
      <c r="I875" s="681">
        <v>0.23829384718954999</v>
      </c>
      <c r="J875" s="659">
        <v>0.32006971796105299</v>
      </c>
      <c r="K875" s="675">
        <v>4.3388904556915557</v>
      </c>
      <c r="L875" s="659">
        <v>3.2365875583610202E-3</v>
      </c>
      <c r="M875" s="659">
        <v>4.6283376632048701E-3</v>
      </c>
      <c r="N875" s="684">
        <v>0.29157303415617447</v>
      </c>
      <c r="O875" s="727">
        <v>0</v>
      </c>
      <c r="P875" s="728">
        <v>0</v>
      </c>
      <c r="Q875" s="675">
        <v>0</v>
      </c>
      <c r="R875" s="659">
        <v>6.7436163982351801E-4</v>
      </c>
      <c r="S875" s="659">
        <v>9.9257242358161092E-4</v>
      </c>
      <c r="T875" s="675">
        <v>1.8845580466972225E-2</v>
      </c>
      <c r="U875" s="659">
        <v>6.7807795996370204E-3</v>
      </c>
      <c r="V875" s="659">
        <v>7.3815231171842702E-3</v>
      </c>
      <c r="W875" s="661">
        <v>3.0805156087626868E-2</v>
      </c>
      <c r="X875" s="659">
        <v>1.2626969226555301E-3</v>
      </c>
      <c r="Y875" s="659">
        <v>1.3745664633148301E-3</v>
      </c>
      <c r="Z875" s="661">
        <v>5.7364477262534025E-3</v>
      </c>
      <c r="AA875" s="659">
        <v>1.4941548719439801E-3</v>
      </c>
      <c r="AB875" s="659">
        <v>1.6265307237079299E-3</v>
      </c>
      <c r="AC875" s="661">
        <v>6.7879650790464039E-3</v>
      </c>
      <c r="AD875" s="659">
        <v>5.5639385412128604E-4</v>
      </c>
      <c r="AE875" s="659">
        <v>6.0568796995776801E-4</v>
      </c>
      <c r="AF875" s="661">
        <v>2.5277053685166988E-3</v>
      </c>
      <c r="AG875" s="659">
        <v>1.49169236201247E-2</v>
      </c>
      <c r="AH875" s="659">
        <v>1.6238505736966301E-2</v>
      </c>
      <c r="AI875" s="661">
        <v>6.776780676408066E-2</v>
      </c>
      <c r="AJ875" s="659">
        <v>3.5180405682672302E-3</v>
      </c>
      <c r="AK875" s="659">
        <v>5.0308164655163898E-3</v>
      </c>
      <c r="AL875" s="661">
        <v>0.31692811952659594</v>
      </c>
    </row>
    <row r="876" spans="1:38" x14ac:dyDescent="0.2">
      <c r="A876" s="329">
        <v>2005</v>
      </c>
      <c r="B876" s="329">
        <v>31</v>
      </c>
      <c r="C876" s="659">
        <v>7.0804295606669703</v>
      </c>
      <c r="D876" s="659">
        <v>7.6068091456510096</v>
      </c>
      <c r="E876" s="661">
        <v>3.3968069395151819</v>
      </c>
      <c r="F876" s="659">
        <v>0.19668361176361299</v>
      </c>
      <c r="G876" s="659">
        <v>0.22010056297530201</v>
      </c>
      <c r="H876" s="684">
        <v>0.88138053430958563</v>
      </c>
      <c r="I876" s="681">
        <v>0.238017727147144</v>
      </c>
      <c r="J876" s="659">
        <v>0.32023783116577598</v>
      </c>
      <c r="K876" s="675">
        <v>4.3388904556915557</v>
      </c>
      <c r="L876" s="659">
        <v>3.2330174536915799E-3</v>
      </c>
      <c r="M876" s="659">
        <v>4.6301547641585004E-3</v>
      </c>
      <c r="N876" s="684">
        <v>0.29157303415617447</v>
      </c>
      <c r="O876" s="727">
        <v>0</v>
      </c>
      <c r="P876" s="728">
        <v>0</v>
      </c>
      <c r="Q876" s="675">
        <v>0</v>
      </c>
      <c r="R876" s="659">
        <v>6.7366721181340804E-4</v>
      </c>
      <c r="S876" s="659">
        <v>9.9289779951955903E-4</v>
      </c>
      <c r="T876" s="675">
        <v>1.8845580466972225E-2</v>
      </c>
      <c r="U876" s="659">
        <v>6.75623578503702E-3</v>
      </c>
      <c r="V876" s="659">
        <v>7.3903093539255801E-3</v>
      </c>
      <c r="W876" s="661">
        <v>3.0805156087626868E-2</v>
      </c>
      <c r="X876" s="659">
        <v>1.25812590761347E-3</v>
      </c>
      <c r="Y876" s="659">
        <v>1.3762022844316E-3</v>
      </c>
      <c r="Z876" s="661">
        <v>5.7364477262534025E-3</v>
      </c>
      <c r="AA876" s="659">
        <v>1.4887466529814599E-3</v>
      </c>
      <c r="AB876" s="659">
        <v>1.6284660038250701E-3</v>
      </c>
      <c r="AC876" s="661">
        <v>6.7879650790464039E-3</v>
      </c>
      <c r="AD876" s="659">
        <v>5.5438012200563198E-4</v>
      </c>
      <c r="AE876" s="659">
        <v>6.0640891059660096E-4</v>
      </c>
      <c r="AF876" s="661">
        <v>2.5277053685166988E-3</v>
      </c>
      <c r="AG876" s="659">
        <v>1.48629324623645E-2</v>
      </c>
      <c r="AH876" s="659">
        <v>1.6257833814795598E-2</v>
      </c>
      <c r="AI876" s="661">
        <v>6.776780676408066E-2</v>
      </c>
      <c r="AJ876" s="659">
        <v>3.51416096534559E-3</v>
      </c>
      <c r="AK876" s="659">
        <v>5.0327899090424396E-3</v>
      </c>
      <c r="AL876" s="661">
        <v>0.31692811952659594</v>
      </c>
    </row>
    <row r="877" spans="1:38" x14ac:dyDescent="0.2">
      <c r="A877" s="329">
        <v>2005</v>
      </c>
      <c r="B877" s="329">
        <v>32</v>
      </c>
      <c r="C877" s="659">
        <v>7.0765716466475901</v>
      </c>
      <c r="D877" s="659">
        <v>7.6078997434338298</v>
      </c>
      <c r="E877" s="661">
        <v>3.3968069395151819</v>
      </c>
      <c r="F877" s="659">
        <v>0.19598252855581999</v>
      </c>
      <c r="G877" s="659">
        <v>0.22025656977188199</v>
      </c>
      <c r="H877" s="684">
        <v>0.88138053430958563</v>
      </c>
      <c r="I877" s="681">
        <v>0.237737207354035</v>
      </c>
      <c r="J877" s="659">
        <v>0.320343968851039</v>
      </c>
      <c r="K877" s="675">
        <v>4.3388904556915557</v>
      </c>
      <c r="L877" s="659">
        <v>3.2293918482095099E-3</v>
      </c>
      <c r="M877" s="659">
        <v>4.6313032041647899E-3</v>
      </c>
      <c r="N877" s="684">
        <v>0.29157303415617447</v>
      </c>
      <c r="O877" s="727">
        <v>0</v>
      </c>
      <c r="P877" s="728">
        <v>0</v>
      </c>
      <c r="Q877" s="675">
        <v>0</v>
      </c>
      <c r="R877" s="659">
        <v>6.7296231848033405E-4</v>
      </c>
      <c r="S877" s="659">
        <v>9.9309916894705806E-4</v>
      </c>
      <c r="T877" s="675">
        <v>1.8845580466972225E-2</v>
      </c>
      <c r="U877" s="659">
        <v>6.73134471429298E-3</v>
      </c>
      <c r="V877" s="659">
        <v>7.3958473328908699E-3</v>
      </c>
      <c r="W877" s="661">
        <v>3.0805156087626868E-2</v>
      </c>
      <c r="X877" s="659">
        <v>1.25349193157075E-3</v>
      </c>
      <c r="Y877" s="659">
        <v>1.3772333863143499E-3</v>
      </c>
      <c r="Z877" s="661">
        <v>5.7364477262534025E-3</v>
      </c>
      <c r="AA877" s="659">
        <v>1.4832620577975701E-3</v>
      </c>
      <c r="AB877" s="659">
        <v>1.62968583220811E-3</v>
      </c>
      <c r="AC877" s="661">
        <v>6.7879650790464039E-3</v>
      </c>
      <c r="AD877" s="659">
        <v>5.5233744628798397E-4</v>
      </c>
      <c r="AE877" s="659">
        <v>6.0686305947798397E-4</v>
      </c>
      <c r="AF877" s="661">
        <v>2.5277053685166988E-3</v>
      </c>
      <c r="AG877" s="659">
        <v>1.4808188141829E-2</v>
      </c>
      <c r="AH877" s="659">
        <v>1.6270008355533799E-2</v>
      </c>
      <c r="AI877" s="661">
        <v>6.776780676408066E-2</v>
      </c>
      <c r="AJ877" s="659">
        <v>3.5102197534861699E-3</v>
      </c>
      <c r="AK877" s="659">
        <v>5.0340400581091E-3</v>
      </c>
      <c r="AL877" s="661">
        <v>0.31692811952659594</v>
      </c>
    </row>
    <row r="878" spans="1:38" x14ac:dyDescent="0.2">
      <c r="A878" s="329">
        <v>2005</v>
      </c>
      <c r="B878" s="329">
        <v>33</v>
      </c>
      <c r="C878" s="659">
        <v>7.0727224316064303</v>
      </c>
      <c r="D878" s="659">
        <v>7.6086116902716396</v>
      </c>
      <c r="E878" s="661">
        <v>3.3968069395151819</v>
      </c>
      <c r="F878" s="659">
        <v>0.19528662689601201</v>
      </c>
      <c r="G878" s="659">
        <v>0.220355950894594</v>
      </c>
      <c r="H878" s="684">
        <v>0.88138053430958563</v>
      </c>
      <c r="I878" s="681">
        <v>0.237458296659151</v>
      </c>
      <c r="J878" s="659">
        <v>0.32041157993059899</v>
      </c>
      <c r="K878" s="675">
        <v>4.3388904556915557</v>
      </c>
      <c r="L878" s="659">
        <v>3.22578698851324E-3</v>
      </c>
      <c r="M878" s="659">
        <v>4.6320346215016498E-3</v>
      </c>
      <c r="N878" s="684">
        <v>0.29157303415617447</v>
      </c>
      <c r="O878" s="727">
        <v>0</v>
      </c>
      <c r="P878" s="728">
        <v>0</v>
      </c>
      <c r="Q878" s="675">
        <v>0</v>
      </c>
      <c r="R878" s="659">
        <v>6.7226034247446702E-4</v>
      </c>
      <c r="S878" s="659">
        <v>9.93222454620481E-4</v>
      </c>
      <c r="T878" s="675">
        <v>1.8845580466972225E-2</v>
      </c>
      <c r="U878" s="659">
        <v>6.7066393374023998E-3</v>
      </c>
      <c r="V878" s="659">
        <v>7.3993727907950601E-3</v>
      </c>
      <c r="W878" s="661">
        <v>3.0805156087626868E-2</v>
      </c>
      <c r="X878" s="659">
        <v>1.2488915261279999E-3</v>
      </c>
      <c r="Y878" s="659">
        <v>1.37789009535169E-3</v>
      </c>
      <c r="Z878" s="661">
        <v>5.7364477262534025E-3</v>
      </c>
      <c r="AA878" s="659">
        <v>1.4778189908386901E-3</v>
      </c>
      <c r="AB878" s="659">
        <v>1.6304635961122999E-3</v>
      </c>
      <c r="AC878" s="661">
        <v>6.7879650790464039E-3</v>
      </c>
      <c r="AD878" s="659">
        <v>5.5031058927838101E-4</v>
      </c>
      <c r="AE878" s="659">
        <v>6.0715278370265704E-4</v>
      </c>
      <c r="AF878" s="661">
        <v>2.5277053685166988E-3</v>
      </c>
      <c r="AG878" s="659">
        <v>1.4753837923481001E-2</v>
      </c>
      <c r="AH878" s="659">
        <v>1.6277774835643799E-2</v>
      </c>
      <c r="AI878" s="661">
        <v>6.776780676408066E-2</v>
      </c>
      <c r="AJ878" s="659">
        <v>3.50629939309149E-3</v>
      </c>
      <c r="AK878" s="659">
        <v>5.0348363216937203E-3</v>
      </c>
      <c r="AL878" s="661">
        <v>0.31692811952659594</v>
      </c>
    </row>
    <row r="879" spans="1:38" x14ac:dyDescent="0.2">
      <c r="A879" s="329">
        <v>2005</v>
      </c>
      <c r="B879" s="329">
        <v>34</v>
      </c>
      <c r="C879" s="659">
        <v>7.0694603657952104</v>
      </c>
      <c r="D879" s="659">
        <v>7.6094193014193401</v>
      </c>
      <c r="E879" s="661">
        <v>3.3968069395151819</v>
      </c>
      <c r="F879" s="659">
        <v>0.19470383957741999</v>
      </c>
      <c r="G879" s="659">
        <v>0.22048051206644401</v>
      </c>
      <c r="H879" s="684">
        <v>0.88138053430958563</v>
      </c>
      <c r="I879" s="681">
        <v>0.23722347187498899</v>
      </c>
      <c r="J879" s="659">
        <v>0.320495325539642</v>
      </c>
      <c r="K879" s="675">
        <v>4.3388904556915557</v>
      </c>
      <c r="L879" s="659">
        <v>3.22275059278955E-3</v>
      </c>
      <c r="M879" s="659">
        <v>4.6329335330636198E-3</v>
      </c>
      <c r="N879" s="684">
        <v>0.29157303415617447</v>
      </c>
      <c r="O879" s="727">
        <v>0</v>
      </c>
      <c r="P879" s="728">
        <v>0</v>
      </c>
      <c r="Q879" s="675">
        <v>0</v>
      </c>
      <c r="R879" s="659">
        <v>6.7166953917222397E-4</v>
      </c>
      <c r="S879" s="659">
        <v>9.9338359900220095E-4</v>
      </c>
      <c r="T879" s="675">
        <v>1.8845580466972225E-2</v>
      </c>
      <c r="U879" s="659">
        <v>6.6859485818878198E-3</v>
      </c>
      <c r="V879" s="659">
        <v>7.40379762303076E-3</v>
      </c>
      <c r="W879" s="661">
        <v>3.0805156087626868E-2</v>
      </c>
      <c r="X879" s="659">
        <v>1.24503794032113E-3</v>
      </c>
      <c r="Y879" s="659">
        <v>1.37871425896659E-3</v>
      </c>
      <c r="Z879" s="661">
        <v>5.7364477262534025E-3</v>
      </c>
      <c r="AA879" s="659">
        <v>1.4732585928192701E-3</v>
      </c>
      <c r="AB879" s="659">
        <v>1.6314388814637299E-3</v>
      </c>
      <c r="AC879" s="661">
        <v>6.7879650790464039E-3</v>
      </c>
      <c r="AD879" s="659">
        <v>5.4861257293627196E-4</v>
      </c>
      <c r="AE879" s="659">
        <v>6.07515806445764E-4</v>
      </c>
      <c r="AF879" s="661">
        <v>2.5277053685166988E-3</v>
      </c>
      <c r="AG879" s="659">
        <v>1.4708314843594699E-2</v>
      </c>
      <c r="AH879" s="659">
        <v>1.6287504977914199E-2</v>
      </c>
      <c r="AI879" s="661">
        <v>6.776780676408066E-2</v>
      </c>
      <c r="AJ879" s="659">
        <v>3.50300031796821E-3</v>
      </c>
      <c r="AK879" s="659">
        <v>5.0358128217716297E-3</v>
      </c>
      <c r="AL879" s="661">
        <v>0.31692811952659594</v>
      </c>
    </row>
    <row r="880" spans="1:38" x14ac:dyDescent="0.2">
      <c r="A880" s="329">
        <v>2005</v>
      </c>
      <c r="B880" s="329">
        <v>35</v>
      </c>
      <c r="C880" s="659">
        <v>7.0662196247038702</v>
      </c>
      <c r="D880" s="659">
        <v>7.6098016152371404</v>
      </c>
      <c r="E880" s="661">
        <v>3.3968069395151819</v>
      </c>
      <c r="F880" s="659">
        <v>0.19412982412146901</v>
      </c>
      <c r="G880" s="659">
        <v>0.22053053671942299</v>
      </c>
      <c r="H880" s="684">
        <v>0.88138053430958563</v>
      </c>
      <c r="I880" s="681">
        <v>0.23699164905343501</v>
      </c>
      <c r="J880" s="659">
        <v>0.32052951784009198</v>
      </c>
      <c r="K880" s="675">
        <v>4.3388904556915557</v>
      </c>
      <c r="L880" s="659">
        <v>3.2197517128222499E-3</v>
      </c>
      <c r="M880" s="659">
        <v>4.6333054659421797E-3</v>
      </c>
      <c r="N880" s="684">
        <v>0.29157303415617447</v>
      </c>
      <c r="O880" s="727">
        <v>0</v>
      </c>
      <c r="P880" s="728">
        <v>0</v>
      </c>
      <c r="Q880" s="675">
        <v>0</v>
      </c>
      <c r="R880" s="659">
        <v>6.7108560500646699E-4</v>
      </c>
      <c r="S880" s="659">
        <v>9.9344133560022607E-4</v>
      </c>
      <c r="T880" s="675">
        <v>1.8845580466972225E-2</v>
      </c>
      <c r="U880" s="659">
        <v>6.6655727362503704E-3</v>
      </c>
      <c r="V880" s="659">
        <v>7.4055748244158601E-3</v>
      </c>
      <c r="W880" s="661">
        <v>3.0805156087626868E-2</v>
      </c>
      <c r="X880" s="659">
        <v>1.24124423488928E-3</v>
      </c>
      <c r="Y880" s="659">
        <v>1.3790451564763401E-3</v>
      </c>
      <c r="Z880" s="661">
        <v>5.7364477262534025E-3</v>
      </c>
      <c r="AA880" s="659">
        <v>1.4687687605635599E-3</v>
      </c>
      <c r="AB880" s="659">
        <v>1.6318305783683501E-3</v>
      </c>
      <c r="AC880" s="661">
        <v>6.7879650790464039E-3</v>
      </c>
      <c r="AD880" s="659">
        <v>5.4694111315403595E-4</v>
      </c>
      <c r="AE880" s="659">
        <v>6.0766167186885299E-4</v>
      </c>
      <c r="AF880" s="661">
        <v>2.5277053685166988E-3</v>
      </c>
      <c r="AG880" s="659">
        <v>1.46635056213094E-2</v>
      </c>
      <c r="AH880" s="659">
        <v>1.62914209013971E-2</v>
      </c>
      <c r="AI880" s="661">
        <v>6.776780676408066E-2</v>
      </c>
      <c r="AJ880" s="659">
        <v>3.4997409250594699E-3</v>
      </c>
      <c r="AK880" s="659">
        <v>5.0362175310280496E-3</v>
      </c>
      <c r="AL880" s="661">
        <v>0.31692811952659594</v>
      </c>
    </row>
    <row r="881" spans="1:38" x14ac:dyDescent="0.2">
      <c r="A881" s="329">
        <v>2005</v>
      </c>
      <c r="B881" s="329">
        <v>36</v>
      </c>
      <c r="C881" s="659">
        <v>7.0632200269910301</v>
      </c>
      <c r="D881" s="659">
        <v>7.6099926464399399</v>
      </c>
      <c r="E881" s="661">
        <v>3.3968069395151819</v>
      </c>
      <c r="F881" s="659">
        <v>0.19360991616089501</v>
      </c>
      <c r="G881" s="659">
        <v>0.22055117121630299</v>
      </c>
      <c r="H881" s="684">
        <v>0.88138053430958563</v>
      </c>
      <c r="I881" s="681">
        <v>0.23677990201355401</v>
      </c>
      <c r="J881" s="659">
        <v>0.32054379607052702</v>
      </c>
      <c r="K881" s="675">
        <v>4.3388904556915557</v>
      </c>
      <c r="L881" s="659">
        <v>3.21701115822585E-3</v>
      </c>
      <c r="M881" s="659">
        <v>4.6334610416252503E-3</v>
      </c>
      <c r="N881" s="684">
        <v>0.29157303415617447</v>
      </c>
      <c r="O881" s="727">
        <v>0</v>
      </c>
      <c r="P881" s="728">
        <v>0</v>
      </c>
      <c r="Q881" s="675">
        <v>0</v>
      </c>
      <c r="R881" s="659">
        <v>6.7055186527367305E-4</v>
      </c>
      <c r="S881" s="659">
        <v>9.9345859591941105E-4</v>
      </c>
      <c r="T881" s="675">
        <v>1.8845580466972225E-2</v>
      </c>
      <c r="U881" s="659">
        <v>6.6471176398107601E-3</v>
      </c>
      <c r="V881" s="659">
        <v>7.4063122356458101E-3</v>
      </c>
      <c r="W881" s="661">
        <v>3.0805156087626868E-2</v>
      </c>
      <c r="X881" s="659">
        <v>1.2378071863466001E-3</v>
      </c>
      <c r="Y881" s="659">
        <v>1.3791820738201001E-3</v>
      </c>
      <c r="Z881" s="661">
        <v>5.7364477262534025E-3</v>
      </c>
      <c r="AA881" s="659">
        <v>1.464703258901E-3</v>
      </c>
      <c r="AB881" s="659">
        <v>1.63199252070227E-3</v>
      </c>
      <c r="AC881" s="661">
        <v>6.7879650790464039E-3</v>
      </c>
      <c r="AD881" s="659">
        <v>5.4542660309382304E-4</v>
      </c>
      <c r="AE881" s="659">
        <v>6.0772217102018802E-4</v>
      </c>
      <c r="AF881" s="661">
        <v>2.5277053685166988E-3</v>
      </c>
      <c r="AG881" s="659">
        <v>1.4622893557915901E-2</v>
      </c>
      <c r="AH881" s="659">
        <v>1.6293040588327801E-2</v>
      </c>
      <c r="AI881" s="661">
        <v>6.776780676408066E-2</v>
      </c>
      <c r="AJ881" s="659">
        <v>3.49676186450869E-3</v>
      </c>
      <c r="AK881" s="659">
        <v>5.03638618227332E-3</v>
      </c>
      <c r="AL881" s="661">
        <v>0.31692811952659594</v>
      </c>
    </row>
    <row r="882" spans="1:38" x14ac:dyDescent="0.2">
      <c r="A882" s="329">
        <v>2005</v>
      </c>
      <c r="B882" s="329">
        <v>37</v>
      </c>
      <c r="C882" s="659">
        <v>7.0603676732939196</v>
      </c>
      <c r="D882" s="659">
        <v>7.6099783484633798</v>
      </c>
      <c r="E882" s="661">
        <v>3.3968069395151819</v>
      </c>
      <c r="F882" s="659">
        <v>0.19312876718781799</v>
      </c>
      <c r="G882" s="659">
        <v>0.220537480467943</v>
      </c>
      <c r="H882" s="684">
        <v>0.88138053430958563</v>
      </c>
      <c r="I882" s="681">
        <v>0.23658186665335301</v>
      </c>
      <c r="J882" s="659">
        <v>0.32053505042980501</v>
      </c>
      <c r="K882" s="675">
        <v>4.3388904556915557</v>
      </c>
      <c r="L882" s="659">
        <v>3.21444547485628E-3</v>
      </c>
      <c r="M882" s="659">
        <v>4.6333704303329502E-3</v>
      </c>
      <c r="N882" s="684">
        <v>0.29157303415617447</v>
      </c>
      <c r="O882" s="727">
        <v>0</v>
      </c>
      <c r="P882" s="728">
        <v>0</v>
      </c>
      <c r="Q882" s="675">
        <v>0</v>
      </c>
      <c r="R882" s="659">
        <v>6.7005102740513205E-4</v>
      </c>
      <c r="S882" s="659">
        <v>9.9342688853007607E-4</v>
      </c>
      <c r="T882" s="675">
        <v>1.8845580466972225E-2</v>
      </c>
      <c r="U882" s="659">
        <v>6.6300473295712401E-3</v>
      </c>
      <c r="V882" s="659">
        <v>7.4058330367541298E-3</v>
      </c>
      <c r="W882" s="661">
        <v>3.0805156087626868E-2</v>
      </c>
      <c r="X882" s="659">
        <v>1.2346291497467899E-3</v>
      </c>
      <c r="Y882" s="659">
        <v>1.3790929177134E-3</v>
      </c>
      <c r="Z882" s="661">
        <v>5.7364477262534025E-3</v>
      </c>
      <c r="AA882" s="659">
        <v>1.46094143248137E-3</v>
      </c>
      <c r="AB882" s="659">
        <v>1.6318871561099E-3</v>
      </c>
      <c r="AC882" s="661">
        <v>6.7879650790464039E-3</v>
      </c>
      <c r="AD882" s="659">
        <v>5.4402608675048003E-4</v>
      </c>
      <c r="AE882" s="659">
        <v>6.0768240769505904E-4</v>
      </c>
      <c r="AF882" s="661">
        <v>2.5277053685166988E-3</v>
      </c>
      <c r="AG882" s="659">
        <v>1.45853566649847E-2</v>
      </c>
      <c r="AH882" s="659">
        <v>1.6291982514506202E-2</v>
      </c>
      <c r="AI882" s="661">
        <v>6.776780676408066E-2</v>
      </c>
      <c r="AJ882" s="659">
        <v>3.4939749622459699E-3</v>
      </c>
      <c r="AK882" s="659">
        <v>5.0362879379147003E-3</v>
      </c>
      <c r="AL882" s="661">
        <v>0.31692811952659594</v>
      </c>
    </row>
    <row r="883" spans="1:38" x14ac:dyDescent="0.2">
      <c r="A883" s="329">
        <v>2005</v>
      </c>
      <c r="B883" s="329">
        <v>38</v>
      </c>
      <c r="C883" s="659">
        <v>7.0578314320614899</v>
      </c>
      <c r="D883" s="659">
        <v>7.6100780560134096</v>
      </c>
      <c r="E883" s="661">
        <v>3.3968069395151819</v>
      </c>
      <c r="F883" s="659">
        <v>0.19273406986138</v>
      </c>
      <c r="G883" s="659">
        <v>0.22054910467661601</v>
      </c>
      <c r="H883" s="684">
        <v>0.88138053430958563</v>
      </c>
      <c r="I883" s="681">
        <v>0.23641459752594399</v>
      </c>
      <c r="J883" s="659">
        <v>0.32054247619235898</v>
      </c>
      <c r="K883" s="675">
        <v>4.3388904556915557</v>
      </c>
      <c r="L883" s="659">
        <v>3.2122730563867098E-3</v>
      </c>
      <c r="M883" s="659">
        <v>4.6334485355486897E-3</v>
      </c>
      <c r="N883" s="684">
        <v>0.29157303415617447</v>
      </c>
      <c r="O883" s="727">
        <v>0</v>
      </c>
      <c r="P883" s="728">
        <v>0</v>
      </c>
      <c r="Q883" s="675">
        <v>0</v>
      </c>
      <c r="R883" s="659">
        <v>6.6962585270581695E-4</v>
      </c>
      <c r="S883" s="659">
        <v>9.9343165882913396E-4</v>
      </c>
      <c r="T883" s="675">
        <v>1.8845580466972225E-2</v>
      </c>
      <c r="U883" s="659">
        <v>6.6160504007275796E-3</v>
      </c>
      <c r="V883" s="659">
        <v>7.4062511054885398E-3</v>
      </c>
      <c r="W883" s="661">
        <v>3.0805156087626868E-2</v>
      </c>
      <c r="X883" s="659">
        <v>1.23202116382808E-3</v>
      </c>
      <c r="Y883" s="659">
        <v>1.3791706573265999E-3</v>
      </c>
      <c r="Z883" s="661">
        <v>5.7364477262534025E-3</v>
      </c>
      <c r="AA883" s="659">
        <v>1.4578563709841199E-3</v>
      </c>
      <c r="AB883" s="659">
        <v>1.6319782611436699E-3</v>
      </c>
      <c r="AC883" s="661">
        <v>6.7879650790464039E-3</v>
      </c>
      <c r="AD883" s="659">
        <v>5.4287736383498903E-4</v>
      </c>
      <c r="AE883" s="659">
        <v>6.0771622348019605E-4</v>
      </c>
      <c r="AF883" s="661">
        <v>2.5277053685166988E-3</v>
      </c>
      <c r="AG883" s="659">
        <v>1.45545478078995E-2</v>
      </c>
      <c r="AH883" s="659">
        <v>1.62928996767382E-2</v>
      </c>
      <c r="AI883" s="661">
        <v>6.776780676408066E-2</v>
      </c>
      <c r="AJ883" s="659">
        <v>3.49161227234401E-3</v>
      </c>
      <c r="AK883" s="659">
        <v>5.0363734656174103E-3</v>
      </c>
      <c r="AL883" s="661">
        <v>0.31692811952659594</v>
      </c>
    </row>
    <row r="884" spans="1:38" ht="13.5" thickBot="1" x14ac:dyDescent="0.25">
      <c r="A884" s="330">
        <v>2005</v>
      </c>
      <c r="B884" s="330">
        <v>39</v>
      </c>
      <c r="C884" s="659">
        <v>7.0552077982200601</v>
      </c>
      <c r="D884" s="659">
        <v>7.61003199124373</v>
      </c>
      <c r="E884" s="662">
        <v>3.3968069395151819</v>
      </c>
      <c r="F884" s="659">
        <v>0.19235970474609801</v>
      </c>
      <c r="G884" s="659">
        <v>0.220531363525971</v>
      </c>
      <c r="H884" s="685">
        <v>0.88138053430958563</v>
      </c>
      <c r="I884" s="682">
        <v>0.23624956052180601</v>
      </c>
      <c r="J884" s="667">
        <v>0.320531139450211</v>
      </c>
      <c r="K884" s="676">
        <v>4.3388904556915557</v>
      </c>
      <c r="L884" s="667">
        <v>3.2101261618168201E-3</v>
      </c>
      <c r="M884" s="667">
        <v>4.6333319815419598E-3</v>
      </c>
      <c r="N884" s="685">
        <v>0.29157303415617447</v>
      </c>
      <c r="O884" s="729">
        <v>0</v>
      </c>
      <c r="P884" s="730">
        <v>0</v>
      </c>
      <c r="Q884" s="676">
        <v>0</v>
      </c>
      <c r="R884" s="667">
        <v>6.6920446906655801E-4</v>
      </c>
      <c r="S884" s="667">
        <v>9.9339771334873298E-4</v>
      </c>
      <c r="T884" s="676">
        <v>1.8845580466972225E-2</v>
      </c>
      <c r="U884" s="659">
        <v>6.6027756911317802E-3</v>
      </c>
      <c r="V884" s="659">
        <v>7.4056189147025699E-3</v>
      </c>
      <c r="W884" s="662">
        <v>3.0805156087626868E-2</v>
      </c>
      <c r="X884" s="659">
        <v>1.22955039071212E-3</v>
      </c>
      <c r="Y884" s="659">
        <v>1.37905326217053E-3</v>
      </c>
      <c r="Z884" s="662">
        <v>5.7364477262534025E-3</v>
      </c>
      <c r="AA884" s="659">
        <v>1.4549329878651299E-3</v>
      </c>
      <c r="AB884" s="659">
        <v>1.63184012184069E-3</v>
      </c>
      <c r="AC884" s="662">
        <v>6.7879650790464039E-3</v>
      </c>
      <c r="AD884" s="659">
        <v>5.4178813664429101E-4</v>
      </c>
      <c r="AE884" s="659">
        <v>6.0766486713381197E-4</v>
      </c>
      <c r="AF884" s="662">
        <v>2.5277053685166988E-3</v>
      </c>
      <c r="AG884" s="659">
        <v>1.45253590670019E-2</v>
      </c>
      <c r="AH884" s="659">
        <v>1.6291506126512E-2</v>
      </c>
      <c r="AI884" s="662">
        <v>6.776780676408066E-2</v>
      </c>
      <c r="AJ884" s="659">
        <v>3.4892789363722E-3</v>
      </c>
      <c r="AK884" s="659">
        <v>5.0362459719597496E-3</v>
      </c>
      <c r="AL884" s="662">
        <v>0.31692811952659594</v>
      </c>
    </row>
    <row r="885" spans="1:38" x14ac:dyDescent="0.2">
      <c r="A885" s="17">
        <v>2006</v>
      </c>
      <c r="B885" s="17">
        <v>0</v>
      </c>
      <c r="C885" s="659">
        <v>1.9740987806635499</v>
      </c>
      <c r="D885" s="659">
        <v>2.38951099083791</v>
      </c>
      <c r="E885" s="660">
        <v>1.4285452662823108</v>
      </c>
      <c r="F885" s="659">
        <v>0.13807194668065001</v>
      </c>
      <c r="G885" s="659">
        <v>0.12743170615514701</v>
      </c>
      <c r="H885" s="683">
        <v>0.41784884107499165</v>
      </c>
      <c r="I885" s="680">
        <v>0.121569169066976</v>
      </c>
      <c r="J885" s="664">
        <v>0.11558914540812699</v>
      </c>
      <c r="K885" s="674">
        <v>4.6639234327182644</v>
      </c>
      <c r="L885" s="664">
        <v>6.7467440385676996E-4</v>
      </c>
      <c r="M885" s="664">
        <v>1.1585284938656099E-3</v>
      </c>
      <c r="N885" s="683">
        <v>0.22286970198020709</v>
      </c>
      <c r="O885" s="725">
        <v>0</v>
      </c>
      <c r="P885" s="726">
        <v>0</v>
      </c>
      <c r="Q885" s="674">
        <v>0</v>
      </c>
      <c r="R885" s="664">
        <v>6.7391401038661503E-4</v>
      </c>
      <c r="S885" s="664">
        <v>9.6912657943683798E-4</v>
      </c>
      <c r="T885" s="674">
        <v>2.1423327422323328E-2</v>
      </c>
      <c r="U885" s="659">
        <v>4.6726924975806503E-3</v>
      </c>
      <c r="V885" s="659">
        <v>4.0929376336389404E-3</v>
      </c>
      <c r="W885" s="660">
        <v>1.4191811408222029E-2</v>
      </c>
      <c r="X885" s="659">
        <v>8.7013533175201796E-4</v>
      </c>
      <c r="Y885" s="659">
        <v>7.6217529600055504E-4</v>
      </c>
      <c r="Z885" s="660">
        <v>2.6427582725002557E-3</v>
      </c>
      <c r="AA885" s="659">
        <v>1.02963518027684E-3</v>
      </c>
      <c r="AB885" s="659">
        <v>9.0188515839853198E-4</v>
      </c>
      <c r="AC885" s="660">
        <v>3.1271876122737933E-3</v>
      </c>
      <c r="AD885" s="659">
        <v>3.83416251503718E-4</v>
      </c>
      <c r="AE885" s="659">
        <v>3.3584439519180698E-4</v>
      </c>
      <c r="AF885" s="660">
        <v>1.1645032400007915E-3</v>
      </c>
      <c r="AG885" s="659">
        <v>1.02793894436948E-2</v>
      </c>
      <c r="AH885" s="659">
        <v>9.0039928373665205E-3</v>
      </c>
      <c r="AI885" s="660">
        <v>3.1220352393841418E-2</v>
      </c>
      <c r="AJ885" s="659">
        <v>7.3334399965891198E-4</v>
      </c>
      <c r="AK885" s="659">
        <v>1.2592740379985699E-3</v>
      </c>
      <c r="AL885" s="660">
        <v>0.24225041421116966</v>
      </c>
    </row>
    <row r="886" spans="1:38" x14ac:dyDescent="0.2">
      <c r="A886" s="329">
        <v>2006</v>
      </c>
      <c r="B886" s="329">
        <v>1</v>
      </c>
      <c r="C886" s="659">
        <v>1.9770830377364099</v>
      </c>
      <c r="D886" s="659">
        <v>2.3917716367724702</v>
      </c>
      <c r="E886" s="661">
        <v>1.4310788241275352</v>
      </c>
      <c r="F886" s="659">
        <v>0.13893320166781101</v>
      </c>
      <c r="G886" s="659">
        <v>0.12809985246455699</v>
      </c>
      <c r="H886" s="684">
        <v>0.42065059890485107</v>
      </c>
      <c r="I886" s="681">
        <v>0.121856368392144</v>
      </c>
      <c r="J886" s="659">
        <v>0.11583593961979</v>
      </c>
      <c r="K886" s="675">
        <v>4.6616319143548486</v>
      </c>
      <c r="L886" s="659">
        <v>6.5954757225178905E-4</v>
      </c>
      <c r="M886" s="659">
        <v>1.13231755617646E-3</v>
      </c>
      <c r="N886" s="684">
        <v>0.22078297639912314</v>
      </c>
      <c r="O886" s="727">
        <v>0</v>
      </c>
      <c r="P886" s="728">
        <v>0</v>
      </c>
      <c r="Q886" s="675">
        <v>0</v>
      </c>
      <c r="R886" s="659">
        <v>6.7498631560047602E-4</v>
      </c>
      <c r="S886" s="659">
        <v>9.70462082221024E-4</v>
      </c>
      <c r="T886" s="675">
        <v>2.1366249051258668E-2</v>
      </c>
      <c r="U886" s="659">
        <v>4.7032602660361097E-3</v>
      </c>
      <c r="V886" s="659">
        <v>4.1166419365010302E-3</v>
      </c>
      <c r="W886" s="661">
        <v>1.429457851806476E-2</v>
      </c>
      <c r="X886" s="659">
        <v>8.7582789751939499E-4</v>
      </c>
      <c r="Y886" s="659">
        <v>7.66589625829326E-4</v>
      </c>
      <c r="Z886" s="661">
        <v>2.6618952516708925E-3</v>
      </c>
      <c r="AA886" s="659">
        <v>1.0363712323956801E-3</v>
      </c>
      <c r="AB886" s="659">
        <v>9.0710863063448799E-4</v>
      </c>
      <c r="AC886" s="661">
        <v>3.1498328122737036E-3</v>
      </c>
      <c r="AD886" s="659">
        <v>3.8592416978847299E-4</v>
      </c>
      <c r="AE886" s="659">
        <v>3.3778965051039399E-4</v>
      </c>
      <c r="AF886" s="661">
        <v>1.1729359537364535E-3</v>
      </c>
      <c r="AG886" s="659">
        <v>1.0346634925166701E-2</v>
      </c>
      <c r="AH886" s="659">
        <v>9.0561398499147197E-3</v>
      </c>
      <c r="AI886" s="661">
        <v>3.1446424103618587E-2</v>
      </c>
      <c r="AJ886" s="659">
        <v>7.1690177096583104E-4</v>
      </c>
      <c r="AK886" s="659">
        <v>1.2307842067082299E-3</v>
      </c>
      <c r="AL886" s="661">
        <v>0.23998229959180595</v>
      </c>
    </row>
    <row r="887" spans="1:38" x14ac:dyDescent="0.2">
      <c r="A887" s="329">
        <v>2006</v>
      </c>
      <c r="B887" s="329">
        <v>2</v>
      </c>
      <c r="C887" s="659">
        <v>1.98683624431452</v>
      </c>
      <c r="D887" s="659">
        <v>2.3991202340921398</v>
      </c>
      <c r="E887" s="661">
        <v>1.4312186975678731</v>
      </c>
      <c r="F887" s="659">
        <v>0.14174224662995299</v>
      </c>
      <c r="G887" s="659">
        <v>0.13012965921022501</v>
      </c>
      <c r="H887" s="684">
        <v>0.42204545121966186</v>
      </c>
      <c r="I887" s="681">
        <v>0.122793896874374</v>
      </c>
      <c r="J887" s="659">
        <v>0.116595513121644</v>
      </c>
      <c r="K887" s="675">
        <v>4.6921061297030198</v>
      </c>
      <c r="L887" s="659">
        <v>6.6321846209885097E-4</v>
      </c>
      <c r="M887" s="659">
        <v>1.13719504505484E-3</v>
      </c>
      <c r="N887" s="684">
        <v>0.22234267319559223</v>
      </c>
      <c r="O887" s="727">
        <v>0</v>
      </c>
      <c r="P887" s="728">
        <v>0</v>
      </c>
      <c r="Q887" s="675">
        <v>0</v>
      </c>
      <c r="R887" s="659">
        <v>6.7849117211008902E-4</v>
      </c>
      <c r="S887" s="659">
        <v>9.7445381272538202E-4</v>
      </c>
      <c r="T887" s="675">
        <v>2.1549680242366857E-2</v>
      </c>
      <c r="U887" s="659">
        <v>4.8029673365773302E-3</v>
      </c>
      <c r="V887" s="659">
        <v>4.1886535736645001E-3</v>
      </c>
      <c r="W887" s="661">
        <v>1.4333136724869102E-2</v>
      </c>
      <c r="X887" s="659">
        <v>8.9439462697118196E-4</v>
      </c>
      <c r="Y887" s="659">
        <v>7.7999897077409995E-4</v>
      </c>
      <c r="Z887" s="661">
        <v>2.669075685556153E-3</v>
      </c>
      <c r="AA887" s="659">
        <v>1.0583410934885699E-3</v>
      </c>
      <c r="AB887" s="659">
        <v>9.2297614914917895E-4</v>
      </c>
      <c r="AC887" s="661">
        <v>3.158328669191769E-3</v>
      </c>
      <c r="AD887" s="659">
        <v>3.9410543218483502E-4</v>
      </c>
      <c r="AE887" s="659">
        <v>3.4369810712062799E-4</v>
      </c>
      <c r="AF887" s="661">
        <v>1.1760996690137137E-3</v>
      </c>
      <c r="AG887" s="659">
        <v>1.0565973838030001E-2</v>
      </c>
      <c r="AH887" s="659">
        <v>9.2145557143842698E-3</v>
      </c>
      <c r="AI887" s="661">
        <v>3.153125112397101E-2</v>
      </c>
      <c r="AJ887" s="659">
        <v>7.2089216692258003E-4</v>
      </c>
      <c r="AK887" s="659">
        <v>1.2360853588264499E-3</v>
      </c>
      <c r="AL887" s="661">
        <v>0.24167755860498377</v>
      </c>
    </row>
    <row r="888" spans="1:38" x14ac:dyDescent="0.2">
      <c r="A888" s="329">
        <v>2006</v>
      </c>
      <c r="B888" s="329">
        <v>3</v>
      </c>
      <c r="C888" s="659">
        <v>1.98245858964663</v>
      </c>
      <c r="D888" s="659">
        <v>2.39752792531963</v>
      </c>
      <c r="E888" s="661">
        <v>1.4328072264431089</v>
      </c>
      <c r="F888" s="659">
        <v>0.14048336034905601</v>
      </c>
      <c r="G888" s="659">
        <v>0.12971698919651101</v>
      </c>
      <c r="H888" s="684">
        <v>0.42441907435054471</v>
      </c>
      <c r="I888" s="681">
        <v>0.122373375849034</v>
      </c>
      <c r="J888" s="659">
        <v>0.116439076495016</v>
      </c>
      <c r="K888" s="675">
        <v>4.6924905622615158</v>
      </c>
      <c r="L888" s="659">
        <v>6.6157113921910999E-4</v>
      </c>
      <c r="M888" s="659">
        <v>1.13617874978062E-3</v>
      </c>
      <c r="N888" s="684">
        <v>0.22212606598147175</v>
      </c>
      <c r="O888" s="727">
        <v>0</v>
      </c>
      <c r="P888" s="728">
        <v>0</v>
      </c>
      <c r="Q888" s="675">
        <v>0</v>
      </c>
      <c r="R888" s="659">
        <v>6.7691852634348397E-4</v>
      </c>
      <c r="S888" s="659">
        <v>9.7365463652270804E-4</v>
      </c>
      <c r="T888" s="675">
        <v>2.1519922860347894E-2</v>
      </c>
      <c r="U888" s="659">
        <v>4.7582845011662298E-3</v>
      </c>
      <c r="V888" s="659">
        <v>4.1740190725407002E-3</v>
      </c>
      <c r="W888" s="661">
        <v>1.4419133206348144E-2</v>
      </c>
      <c r="X888" s="659">
        <v>8.8607392909244602E-4</v>
      </c>
      <c r="Y888" s="659">
        <v>7.7727332322626995E-4</v>
      </c>
      <c r="Z888" s="661">
        <v>2.685090625245972E-3</v>
      </c>
      <c r="AA888" s="659">
        <v>1.04849593395076E-3</v>
      </c>
      <c r="AB888" s="659">
        <v>9.1975131589310498E-4</v>
      </c>
      <c r="AC888" s="661">
        <v>3.1772796735605071E-3</v>
      </c>
      <c r="AD888" s="659">
        <v>3.9043937787357598E-4</v>
      </c>
      <c r="AE888" s="659">
        <v>3.4249710376398301E-4</v>
      </c>
      <c r="AF888" s="661">
        <v>1.1831562775316961E-3</v>
      </c>
      <c r="AG888" s="659">
        <v>1.04676782745709E-2</v>
      </c>
      <c r="AH888" s="659">
        <v>9.1823585273785695E-3</v>
      </c>
      <c r="AI888" s="661">
        <v>3.1720438734546469E-2</v>
      </c>
      <c r="AJ888" s="659">
        <v>7.1910150128641601E-4</v>
      </c>
      <c r="AK888" s="659">
        <v>1.23498048412113E-3</v>
      </c>
      <c r="AL888" s="661">
        <v>0.24144210940285588</v>
      </c>
    </row>
    <row r="889" spans="1:38" x14ac:dyDescent="0.2">
      <c r="A889" s="329">
        <v>2006</v>
      </c>
      <c r="B889" s="329">
        <v>4</v>
      </c>
      <c r="C889" s="659">
        <v>2.60441322955805</v>
      </c>
      <c r="D889" s="659">
        <v>3.0872221509523001</v>
      </c>
      <c r="E889" s="661">
        <v>3.4832455652814085</v>
      </c>
      <c r="F889" s="659">
        <v>0.15413912098928501</v>
      </c>
      <c r="G889" s="659">
        <v>0.153796174820826</v>
      </c>
      <c r="H889" s="684">
        <v>0.92944901844366801</v>
      </c>
      <c r="I889" s="681">
        <v>0.14216044774018999</v>
      </c>
      <c r="J889" s="659">
        <v>0.165048500182013</v>
      </c>
      <c r="K889" s="675">
        <v>4.6728438095231475</v>
      </c>
      <c r="L889" s="659">
        <v>8.3465672126199005E-4</v>
      </c>
      <c r="M889" s="659">
        <v>1.7743052296153501E-3</v>
      </c>
      <c r="N889" s="684">
        <v>0.32611452125124157</v>
      </c>
      <c r="O889" s="727">
        <v>0</v>
      </c>
      <c r="P889" s="728">
        <v>0</v>
      </c>
      <c r="Q889" s="675">
        <v>0</v>
      </c>
      <c r="R889" s="659">
        <v>6.7374370305814098E-4</v>
      </c>
      <c r="S889" s="659">
        <v>9.7062817039261795E-4</v>
      </c>
      <c r="T889" s="675">
        <v>2.1382311340080503E-2</v>
      </c>
      <c r="U889" s="659">
        <v>5.2440902952781299E-3</v>
      </c>
      <c r="V889" s="659">
        <v>5.0304812229967199E-3</v>
      </c>
      <c r="W889" s="661">
        <v>3.238555927341278E-2</v>
      </c>
      <c r="X889" s="659">
        <v>9.7653947029999102E-4</v>
      </c>
      <c r="Y889" s="659">
        <v>9.3676211510339996E-4</v>
      </c>
      <c r="Z889" s="661">
        <v>6.0307475411543699E-3</v>
      </c>
      <c r="AA889" s="659">
        <v>1.1555434834274901E-3</v>
      </c>
      <c r="AB889" s="659">
        <v>1.1084749364438E-3</v>
      </c>
      <c r="AC889" s="661">
        <v>7.1362108123879551E-3</v>
      </c>
      <c r="AD889" s="659">
        <v>4.3030167420838602E-4</v>
      </c>
      <c r="AE889" s="659">
        <v>4.12774291902922E-4</v>
      </c>
      <c r="AF889" s="661">
        <v>2.6573843389586017E-3</v>
      </c>
      <c r="AG889" s="659">
        <v>1.15363929559163E-2</v>
      </c>
      <c r="AH889" s="659">
        <v>1.10664854687155E-2</v>
      </c>
      <c r="AI889" s="661">
        <v>7.1244553559730028E-2</v>
      </c>
      <c r="AJ889" s="659">
        <v>9.0723897878812205E-4</v>
      </c>
      <c r="AK889" s="659">
        <v>1.9285985943035999E-3</v>
      </c>
      <c r="AL889" s="661">
        <v>0.35447346994233903</v>
      </c>
    </row>
    <row r="890" spans="1:38" x14ac:dyDescent="0.2">
      <c r="A890" s="329">
        <v>2006</v>
      </c>
      <c r="B890" s="329">
        <v>5</v>
      </c>
      <c r="C890" s="659">
        <v>2.5459589329413399</v>
      </c>
      <c r="D890" s="659">
        <v>3.0224666378287899</v>
      </c>
      <c r="E890" s="661">
        <v>3.4031694603538249</v>
      </c>
      <c r="F890" s="659">
        <v>0.151682173440914</v>
      </c>
      <c r="G890" s="659">
        <v>0.15296395799146201</v>
      </c>
      <c r="H890" s="684">
        <v>0.90654023573027886</v>
      </c>
      <c r="I890" s="681">
        <v>0.143127990148186</v>
      </c>
      <c r="J890" s="659">
        <v>0.16687742773573</v>
      </c>
      <c r="K890" s="675">
        <v>4.6658263523460768</v>
      </c>
      <c r="L890" s="659">
        <v>8.1393280113165197E-4</v>
      </c>
      <c r="M890" s="659">
        <v>1.7350666060860899E-3</v>
      </c>
      <c r="N890" s="684">
        <v>0.31550442282657382</v>
      </c>
      <c r="O890" s="727">
        <v>0</v>
      </c>
      <c r="P890" s="728">
        <v>0</v>
      </c>
      <c r="Q890" s="675">
        <v>0</v>
      </c>
      <c r="R890" s="659">
        <v>6.75094412814085E-4</v>
      </c>
      <c r="S890" s="659">
        <v>9.7520800586841901E-4</v>
      </c>
      <c r="T890" s="675">
        <v>2.121289427957963E-2</v>
      </c>
      <c r="U890" s="659">
        <v>5.1557150819204001E-3</v>
      </c>
      <c r="V890" s="659">
        <v>4.9989590961455402E-3</v>
      </c>
      <c r="W890" s="661">
        <v>3.1578328942612623E-2</v>
      </c>
      <c r="X890" s="659">
        <v>9.6008253729849705E-4</v>
      </c>
      <c r="Y890" s="659">
        <v>9.3089171432039698E-4</v>
      </c>
      <c r="Z890" s="661">
        <v>5.8804254750543551E-3</v>
      </c>
      <c r="AA890" s="659">
        <v>1.1360698260409099E-3</v>
      </c>
      <c r="AB890" s="659">
        <v>1.1015283055194501E-3</v>
      </c>
      <c r="AC890" s="661">
        <v>6.9583353859996051E-3</v>
      </c>
      <c r="AD890" s="659">
        <v>4.2305013347305602E-4</v>
      </c>
      <c r="AE890" s="659">
        <v>4.1018768759484001E-4</v>
      </c>
      <c r="AF890" s="661">
        <v>2.5911465801179098E-3</v>
      </c>
      <c r="AG890" s="659">
        <v>1.13419862148354E-2</v>
      </c>
      <c r="AH890" s="659">
        <v>1.09971328702799E-2</v>
      </c>
      <c r="AI890" s="661">
        <v>6.9468693794974085E-2</v>
      </c>
      <c r="AJ890" s="659">
        <v>8.8471251909419597E-4</v>
      </c>
      <c r="AK890" s="659">
        <v>1.8859483529589001E-3</v>
      </c>
      <c r="AL890" s="661">
        <v>0.34294065077041563</v>
      </c>
    </row>
    <row r="891" spans="1:38" x14ac:dyDescent="0.2">
      <c r="A891" s="329">
        <v>2006</v>
      </c>
      <c r="B891" s="329">
        <v>6</v>
      </c>
      <c r="C891" s="659">
        <v>3.0644502458723801</v>
      </c>
      <c r="D891" s="659">
        <v>3.60527383448022</v>
      </c>
      <c r="E891" s="661">
        <v>3.4047424350888291</v>
      </c>
      <c r="F891" s="659">
        <v>0.16112994949956699</v>
      </c>
      <c r="G891" s="659">
        <v>0.17683229527744099</v>
      </c>
      <c r="H891" s="684">
        <v>0.90517992602696251</v>
      </c>
      <c r="I891" s="681">
        <v>0.15415942386623599</v>
      </c>
      <c r="J891" s="659">
        <v>0.20736374098128499</v>
      </c>
      <c r="K891" s="675">
        <v>4.6362344109298652</v>
      </c>
      <c r="L891" s="659">
        <v>9.4952114042214499E-4</v>
      </c>
      <c r="M891" s="659">
        <v>1.9476089083939601E-3</v>
      </c>
      <c r="N891" s="684">
        <v>0.31310084896348206</v>
      </c>
      <c r="O891" s="727">
        <v>0</v>
      </c>
      <c r="P891" s="728">
        <v>0</v>
      </c>
      <c r="Q891" s="675">
        <v>0</v>
      </c>
      <c r="R891" s="659">
        <v>6.7244553478779405E-4</v>
      </c>
      <c r="S891" s="659">
        <v>9.792740406066279E-4</v>
      </c>
      <c r="T891" s="675">
        <v>2.1010449948340108E-2</v>
      </c>
      <c r="U891" s="659">
        <v>5.4918038373241796E-3</v>
      </c>
      <c r="V891" s="659">
        <v>5.8475118428449099E-3</v>
      </c>
      <c r="W891" s="661">
        <v>3.1541939827022088E-2</v>
      </c>
      <c r="X891" s="659">
        <v>1.0226681576425E-3</v>
      </c>
      <c r="Y891" s="659">
        <v>1.0889068253272099E-3</v>
      </c>
      <c r="Z891" s="661">
        <v>5.8736488690852599E-3</v>
      </c>
      <c r="AA891" s="659">
        <v>1.2101276824842901E-3</v>
      </c>
      <c r="AB891" s="659">
        <v>1.2885081676949101E-3</v>
      </c>
      <c r="AC891" s="661">
        <v>6.9503158331499669E-3</v>
      </c>
      <c r="AD891" s="659">
        <v>4.5062796612464599E-4</v>
      </c>
      <c r="AE891" s="659">
        <v>4.7981513276464999E-4</v>
      </c>
      <c r="AF891" s="661">
        <v>2.5881608040375192E-3</v>
      </c>
      <c r="AG891" s="659">
        <v>1.20813422855367E-2</v>
      </c>
      <c r="AH891" s="659">
        <v>1.28638522071177E-2</v>
      </c>
      <c r="AI891" s="661">
        <v>6.9388635603577734E-2</v>
      </c>
      <c r="AJ891" s="659">
        <v>1.03209150047326E-3</v>
      </c>
      <c r="AK891" s="659">
        <v>2.1169727826871499E-3</v>
      </c>
      <c r="AL891" s="661">
        <v>0.34032813969910153</v>
      </c>
    </row>
    <row r="892" spans="1:38" x14ac:dyDescent="0.2">
      <c r="A892" s="329">
        <v>2006</v>
      </c>
      <c r="B892" s="329">
        <v>7</v>
      </c>
      <c r="C892" s="659">
        <v>3.06520449364396</v>
      </c>
      <c r="D892" s="659">
        <v>3.6076829479626999</v>
      </c>
      <c r="E892" s="661">
        <v>3.4044831979510439</v>
      </c>
      <c r="F892" s="659">
        <v>0.16131486064078701</v>
      </c>
      <c r="G892" s="659">
        <v>0.17749521221915801</v>
      </c>
      <c r="H892" s="684">
        <v>0.90479878061594754</v>
      </c>
      <c r="I892" s="681">
        <v>0.15422712870112801</v>
      </c>
      <c r="J892" s="659">
        <v>0.207689168966954</v>
      </c>
      <c r="K892" s="675">
        <v>4.6366343026454517</v>
      </c>
      <c r="L892" s="659">
        <v>9.4982768584533298E-4</v>
      </c>
      <c r="M892" s="659">
        <v>1.9497689780147999E-3</v>
      </c>
      <c r="N892" s="684">
        <v>0.31318713237616141</v>
      </c>
      <c r="O892" s="727">
        <v>0</v>
      </c>
      <c r="P892" s="728">
        <v>0</v>
      </c>
      <c r="Q892" s="675">
        <v>0</v>
      </c>
      <c r="R892" s="659">
        <v>6.7264780238218799E-4</v>
      </c>
      <c r="S892" s="659">
        <v>9.8033812053787491E-4</v>
      </c>
      <c r="T892" s="675">
        <v>2.1018024998204213E-2</v>
      </c>
      <c r="U892" s="659">
        <v>5.4983714133647098E-3</v>
      </c>
      <c r="V892" s="659">
        <v>5.8710415301376599E-3</v>
      </c>
      <c r="W892" s="661">
        <v>3.1527963696257891E-2</v>
      </c>
      <c r="X892" s="659">
        <v>1.0238908734962499E-3</v>
      </c>
      <c r="Y892" s="659">
        <v>1.0932883490631299E-3</v>
      </c>
      <c r="Z892" s="661">
        <v>5.8710476119560482E-3</v>
      </c>
      <c r="AA892" s="659">
        <v>1.21157507222928E-3</v>
      </c>
      <c r="AB892" s="659">
        <v>1.2936931308038301E-3</v>
      </c>
      <c r="AC892" s="661">
        <v>6.9472381528938899E-3</v>
      </c>
      <c r="AD892" s="659">
        <v>4.5116657375255601E-4</v>
      </c>
      <c r="AE892" s="659">
        <v>4.8174577497194301E-4</v>
      </c>
      <c r="AF892" s="661">
        <v>2.587015181477225E-3</v>
      </c>
      <c r="AG892" s="659">
        <v>1.2095787864563501E-2</v>
      </c>
      <c r="AH892" s="659">
        <v>1.29156164452148E-2</v>
      </c>
      <c r="AI892" s="661">
        <v>6.9357910485929708E-2</v>
      </c>
      <c r="AJ892" s="659">
        <v>1.03242497596674E-3</v>
      </c>
      <c r="AK892" s="659">
        <v>2.1193202855295801E-3</v>
      </c>
      <c r="AL892" s="661">
        <v>0.34042194381700019</v>
      </c>
    </row>
    <row r="893" spans="1:38" x14ac:dyDescent="0.2">
      <c r="A893" s="329">
        <v>2006</v>
      </c>
      <c r="B893" s="329">
        <v>8</v>
      </c>
      <c r="C893" s="659">
        <v>3.5412399152676799</v>
      </c>
      <c r="D893" s="659">
        <v>4.0926510826423597</v>
      </c>
      <c r="E893" s="661">
        <v>3.4025494560517364</v>
      </c>
      <c r="F893" s="659">
        <v>0.167963951295164</v>
      </c>
      <c r="G893" s="659">
        <v>0.18548441115410999</v>
      </c>
      <c r="H893" s="684">
        <v>0.90452629657090833</v>
      </c>
      <c r="I893" s="681">
        <v>0.16519776843768</v>
      </c>
      <c r="J893" s="659">
        <v>0.23080377067301</v>
      </c>
      <c r="K893" s="675">
        <v>4.6318537696349082</v>
      </c>
      <c r="L893" s="659">
        <v>1.1129667395348799E-3</v>
      </c>
      <c r="M893" s="659">
        <v>2.18321412301697E-3</v>
      </c>
      <c r="N893" s="684">
        <v>0.31291776542681632</v>
      </c>
      <c r="O893" s="727">
        <v>0</v>
      </c>
      <c r="P893" s="728">
        <v>0</v>
      </c>
      <c r="Q893" s="675">
        <v>0</v>
      </c>
      <c r="R893" s="659">
        <v>6.7277859813175795E-4</v>
      </c>
      <c r="S893" s="659">
        <v>9.8214181177746509E-4</v>
      </c>
      <c r="T893" s="675">
        <v>2.0995337303660211E-2</v>
      </c>
      <c r="U893" s="659">
        <v>5.7348568300648701E-3</v>
      </c>
      <c r="V893" s="659">
        <v>6.15515140985003E-3</v>
      </c>
      <c r="W893" s="661">
        <v>3.1519696886780808E-2</v>
      </c>
      <c r="X893" s="659">
        <v>1.0679278463508099E-3</v>
      </c>
      <c r="Y893" s="659">
        <v>1.14619511997559E-3</v>
      </c>
      <c r="Z893" s="661">
        <v>5.869507965702102E-3</v>
      </c>
      <c r="AA893" s="659">
        <v>1.26368388157359E-3</v>
      </c>
      <c r="AB893" s="659">
        <v>1.35629773142243E-3</v>
      </c>
      <c r="AC893" s="661">
        <v>6.9454158007995785E-3</v>
      </c>
      <c r="AD893" s="659">
        <v>4.7057108988909799E-4</v>
      </c>
      <c r="AE893" s="659">
        <v>5.0505854767699096E-4</v>
      </c>
      <c r="AF893" s="661">
        <v>2.5863363960754188E-3</v>
      </c>
      <c r="AG893" s="659">
        <v>1.26160166917706E-2</v>
      </c>
      <c r="AH893" s="659">
        <v>1.35406338138588E-2</v>
      </c>
      <c r="AI893" s="661">
        <v>6.9339706883498345E-2</v>
      </c>
      <c r="AJ893" s="659">
        <v>1.20975012612493E-3</v>
      </c>
      <c r="AK893" s="659">
        <v>2.3730665661415898E-3</v>
      </c>
      <c r="AL893" s="661">
        <v>0.34012904840983382</v>
      </c>
    </row>
    <row r="894" spans="1:38" x14ac:dyDescent="0.2">
      <c r="A894" s="329">
        <v>2006</v>
      </c>
      <c r="B894" s="329">
        <v>9</v>
      </c>
      <c r="C894" s="659">
        <v>3.5328610820903399</v>
      </c>
      <c r="D894" s="659">
        <v>4.0885944572510597</v>
      </c>
      <c r="E894" s="661">
        <v>3.4018357908809729</v>
      </c>
      <c r="F894" s="659">
        <v>0.16603222866334499</v>
      </c>
      <c r="G894" s="659">
        <v>0.18439682042949601</v>
      </c>
      <c r="H894" s="684">
        <v>0.9021702361309698</v>
      </c>
      <c r="I894" s="681">
        <v>0.16446763353565999</v>
      </c>
      <c r="J894" s="659">
        <v>0.23024052364747299</v>
      </c>
      <c r="K894" s="675">
        <v>4.6067553094100342</v>
      </c>
      <c r="L894" s="659">
        <v>1.1092828831734301E-3</v>
      </c>
      <c r="M894" s="659">
        <v>2.17935157243583E-3</v>
      </c>
      <c r="N894" s="684">
        <v>0.31112505821042918</v>
      </c>
      <c r="O894" s="727">
        <v>0</v>
      </c>
      <c r="P894" s="728">
        <v>0</v>
      </c>
      <c r="Q894" s="675">
        <v>0</v>
      </c>
      <c r="R894" s="659">
        <v>6.7070196867221698E-4</v>
      </c>
      <c r="S894" s="659">
        <v>9.804274871574E-4</v>
      </c>
      <c r="T894" s="675">
        <v>2.0849315694480147E-2</v>
      </c>
      <c r="U894" s="659">
        <v>5.66627427975028E-3</v>
      </c>
      <c r="V894" s="659">
        <v>6.1165474546003096E-3</v>
      </c>
      <c r="W894" s="661">
        <v>3.1444742835696128E-2</v>
      </c>
      <c r="X894" s="659">
        <v>1.0551574515805201E-3</v>
      </c>
      <c r="Y894" s="659">
        <v>1.1390058075139999E-3</v>
      </c>
      <c r="Z894" s="661">
        <v>5.8555502062422353E-3</v>
      </c>
      <c r="AA894" s="659">
        <v>1.2485725870155901E-3</v>
      </c>
      <c r="AB894" s="659">
        <v>1.34779081462706E-3</v>
      </c>
      <c r="AC894" s="661">
        <v>6.9288983781277012E-3</v>
      </c>
      <c r="AD894" s="659">
        <v>4.64943752412716E-4</v>
      </c>
      <c r="AE894" s="659">
        <v>5.0189064316987799E-4</v>
      </c>
      <c r="AF894" s="661">
        <v>2.5801857292920781E-3</v>
      </c>
      <c r="AG894" s="659">
        <v>1.24651502810305E-2</v>
      </c>
      <c r="AH894" s="659">
        <v>1.3455702368484E-2</v>
      </c>
      <c r="AI894" s="661">
        <v>6.9174827823279036E-2</v>
      </c>
      <c r="AJ894" s="659">
        <v>1.20574597054485E-3</v>
      </c>
      <c r="AK894" s="659">
        <v>2.36886796330626E-3</v>
      </c>
      <c r="AL894" s="661">
        <v>0.33818051523927412</v>
      </c>
    </row>
    <row r="895" spans="1:38" x14ac:dyDescent="0.2">
      <c r="A895" s="329">
        <v>2006</v>
      </c>
      <c r="B895" s="329">
        <v>10</v>
      </c>
      <c r="C895" s="659">
        <v>4.9706620542208801</v>
      </c>
      <c r="D895" s="659">
        <v>5.5814903158751603</v>
      </c>
      <c r="E895" s="661">
        <v>3.4009782945803591</v>
      </c>
      <c r="F895" s="659">
        <v>0.18931837150146399</v>
      </c>
      <c r="G895" s="659">
        <v>0.20213188847310301</v>
      </c>
      <c r="H895" s="684">
        <v>0.90026745082362392</v>
      </c>
      <c r="I895" s="681">
        <v>0.19145062309527799</v>
      </c>
      <c r="J895" s="659">
        <v>0.27533595211455902</v>
      </c>
      <c r="K895" s="675">
        <v>4.5898394936798041</v>
      </c>
      <c r="L895" s="659">
        <v>1.46161407548856E-3</v>
      </c>
      <c r="M895" s="659">
        <v>2.64571361920871E-3</v>
      </c>
      <c r="N895" s="684">
        <v>0.3099678937520336</v>
      </c>
      <c r="O895" s="727">
        <v>0</v>
      </c>
      <c r="P895" s="728">
        <v>0</v>
      </c>
      <c r="Q895" s="675">
        <v>0</v>
      </c>
      <c r="R895" s="659">
        <v>6.6995865224460198E-4</v>
      </c>
      <c r="S895" s="659">
        <v>9.7970923794358502E-4</v>
      </c>
      <c r="T895" s="675">
        <v>2.0756065241361293E-2</v>
      </c>
      <c r="U895" s="659">
        <v>6.4943423284093502E-3</v>
      </c>
      <c r="V895" s="659">
        <v>6.7472034958451898E-3</v>
      </c>
      <c r="W895" s="661">
        <v>3.1382768774940242E-2</v>
      </c>
      <c r="X895" s="659">
        <v>1.2093572405260601E-3</v>
      </c>
      <c r="Y895" s="659">
        <v>1.25644526185931E-3</v>
      </c>
      <c r="Z895" s="661">
        <v>5.8440082255240356E-3</v>
      </c>
      <c r="AA895" s="659">
        <v>1.4310379619705399E-3</v>
      </c>
      <c r="AB895" s="659">
        <v>1.4867575064032199E-3</v>
      </c>
      <c r="AC895" s="661">
        <v>6.9152421147881792E-3</v>
      </c>
      <c r="AD895" s="659">
        <v>5.3289029753006097E-4</v>
      </c>
      <c r="AE895" s="659">
        <v>5.5363921288436604E-4</v>
      </c>
      <c r="AF895" s="661">
        <v>2.5751001259984967E-3</v>
      </c>
      <c r="AG895" s="659">
        <v>1.4286799779138999E-2</v>
      </c>
      <c r="AH895" s="659">
        <v>1.4843077187794301E-2</v>
      </c>
      <c r="AI895" s="661">
        <v>6.903847322587757E-2</v>
      </c>
      <c r="AJ895" s="659">
        <v>1.58871527032554E-3</v>
      </c>
      <c r="AK895" s="659">
        <v>2.8757849754885798E-3</v>
      </c>
      <c r="AL895" s="661">
        <v>0.33692264877677397</v>
      </c>
    </row>
    <row r="896" spans="1:38" x14ac:dyDescent="0.2">
      <c r="A896" s="329">
        <v>2006</v>
      </c>
      <c r="B896" s="329">
        <v>11</v>
      </c>
      <c r="C896" s="659">
        <v>4.9717603143270903</v>
      </c>
      <c r="D896" s="659">
        <v>5.5846915144044802</v>
      </c>
      <c r="E896" s="661">
        <v>3.4011173870298217</v>
      </c>
      <c r="F896" s="659">
        <v>0.18954498525046001</v>
      </c>
      <c r="G896" s="659">
        <v>0.20262074534369801</v>
      </c>
      <c r="H896" s="684">
        <v>0.90006559186733937</v>
      </c>
      <c r="I896" s="681">
        <v>0.191538116921222</v>
      </c>
      <c r="J896" s="659">
        <v>0.27562998684397799</v>
      </c>
      <c r="K896" s="675">
        <v>4.5772398597554611</v>
      </c>
      <c r="L896" s="659">
        <v>1.46213531919957E-3</v>
      </c>
      <c r="M896" s="659">
        <v>2.6479662599739901E-3</v>
      </c>
      <c r="N896" s="684">
        <v>0.30889367757251568</v>
      </c>
      <c r="O896" s="727">
        <v>0</v>
      </c>
      <c r="P896" s="728">
        <v>0</v>
      </c>
      <c r="Q896" s="675">
        <v>0</v>
      </c>
      <c r="R896" s="659">
        <v>6.7018123158509696E-4</v>
      </c>
      <c r="S896" s="659">
        <v>9.8035882354750208E-4</v>
      </c>
      <c r="T896" s="675">
        <v>2.0667797495441259E-2</v>
      </c>
      <c r="U896" s="659">
        <v>6.5023851497471603E-3</v>
      </c>
      <c r="V896" s="659">
        <v>6.7645438410970102E-3</v>
      </c>
      <c r="W896" s="661">
        <v>3.1380850200309646E-2</v>
      </c>
      <c r="X896" s="659">
        <v>1.2108557002424099E-3</v>
      </c>
      <c r="Y896" s="659">
        <v>1.25967417315133E-3</v>
      </c>
      <c r="Z896" s="661">
        <v>5.8436512151963729E-3</v>
      </c>
      <c r="AA896" s="659">
        <v>1.4328115390238999E-3</v>
      </c>
      <c r="AB896" s="659">
        <v>1.4905777968982001E-3</v>
      </c>
      <c r="AC896" s="661">
        <v>6.9148192071765988E-3</v>
      </c>
      <c r="AD896" s="659">
        <v>5.3355101833678299E-4</v>
      </c>
      <c r="AE896" s="659">
        <v>5.5506191712240702E-4</v>
      </c>
      <c r="AF896" s="661">
        <v>2.5749428051861992E-3</v>
      </c>
      <c r="AG896" s="659">
        <v>1.4304504495287701E-2</v>
      </c>
      <c r="AH896" s="659">
        <v>1.48812188506427E-2</v>
      </c>
      <c r="AI896" s="661">
        <v>6.903426785040491E-2</v>
      </c>
      <c r="AJ896" s="659">
        <v>1.5892825212289899E-3</v>
      </c>
      <c r="AK896" s="659">
        <v>2.87823239525067E-3</v>
      </c>
      <c r="AL896" s="661">
        <v>0.33575501346250608</v>
      </c>
    </row>
    <row r="897" spans="1:38" x14ac:dyDescent="0.2">
      <c r="A897" s="329">
        <v>2006</v>
      </c>
      <c r="B897" s="329">
        <v>12</v>
      </c>
      <c r="C897" s="659">
        <v>4.9696172581166298</v>
      </c>
      <c r="D897" s="659">
        <v>5.5823661047206397</v>
      </c>
      <c r="E897" s="661">
        <v>3.4010264720163432</v>
      </c>
      <c r="F897" s="659">
        <v>0.18910666258789599</v>
      </c>
      <c r="G897" s="659">
        <v>0.20183602316337301</v>
      </c>
      <c r="H897" s="684">
        <v>0.90117012218564108</v>
      </c>
      <c r="I897" s="681">
        <v>0.19030352858428601</v>
      </c>
      <c r="J897" s="659">
        <v>0.27338424908488701</v>
      </c>
      <c r="K897" s="675">
        <v>4.5746198990532934</v>
      </c>
      <c r="L897" s="659">
        <v>1.45332588857088E-3</v>
      </c>
      <c r="M897" s="659">
        <v>2.6274831737593601E-3</v>
      </c>
      <c r="N897" s="684">
        <v>0.30849085367042917</v>
      </c>
      <c r="O897" s="727">
        <v>0</v>
      </c>
      <c r="P897" s="728">
        <v>0</v>
      </c>
      <c r="Q897" s="675">
        <v>0</v>
      </c>
      <c r="R897" s="659">
        <v>6.6802685225992502E-4</v>
      </c>
      <c r="S897" s="659">
        <v>9.7615058534622999E-4</v>
      </c>
      <c r="T897" s="675">
        <v>2.0636447983632018E-2</v>
      </c>
      <c r="U897" s="659">
        <v>6.4868205552341199E-3</v>
      </c>
      <c r="V897" s="659">
        <v>6.7366700073549397E-3</v>
      </c>
      <c r="W897" s="661">
        <v>3.1421999356174658E-2</v>
      </c>
      <c r="X897" s="659">
        <v>1.2079578747476599E-3</v>
      </c>
      <c r="Y897" s="659">
        <v>1.2544838963926099E-3</v>
      </c>
      <c r="Z897" s="661">
        <v>5.8513151033695986E-3</v>
      </c>
      <c r="AA897" s="659">
        <v>1.4293821969241999E-3</v>
      </c>
      <c r="AB897" s="659">
        <v>1.48443641511024E-3</v>
      </c>
      <c r="AC897" s="661">
        <v>6.9238873903277988E-3</v>
      </c>
      <c r="AD897" s="659">
        <v>5.3227396791631198E-4</v>
      </c>
      <c r="AE897" s="659">
        <v>5.5277502861048001E-4</v>
      </c>
      <c r="AF897" s="661">
        <v>2.5783190623656733E-3</v>
      </c>
      <c r="AG897" s="659">
        <v>1.4270269796691199E-2</v>
      </c>
      <c r="AH897" s="659">
        <v>1.48199055156701E-2</v>
      </c>
      <c r="AI897" s="661">
        <v>6.9124792156888659E-2</v>
      </c>
      <c r="AJ897" s="659">
        <v>1.57970637298178E-3</v>
      </c>
      <c r="AK897" s="659">
        <v>2.8559683280654099E-3</v>
      </c>
      <c r="AL897" s="661">
        <v>0.3353171121628874</v>
      </c>
    </row>
    <row r="898" spans="1:38" x14ac:dyDescent="0.2">
      <c r="A898" s="329">
        <v>2006</v>
      </c>
      <c r="B898" s="329">
        <v>13</v>
      </c>
      <c r="C898" s="659">
        <v>4.9638948926437099</v>
      </c>
      <c r="D898" s="659">
        <v>5.5711024873293002</v>
      </c>
      <c r="E898" s="661">
        <v>3.3935414572649836</v>
      </c>
      <c r="F898" s="659">
        <v>0.19027572458887901</v>
      </c>
      <c r="G898" s="659">
        <v>0.20173289988596799</v>
      </c>
      <c r="H898" s="684">
        <v>0.89592863503671893</v>
      </c>
      <c r="I898" s="681">
        <v>0.19168683855313201</v>
      </c>
      <c r="J898" s="659">
        <v>0.27501504238438301</v>
      </c>
      <c r="K898" s="675">
        <v>4.540383075353601</v>
      </c>
      <c r="L898" s="659">
        <v>1.4638964303632801E-3</v>
      </c>
      <c r="M898" s="659">
        <v>2.6451938012117498E-3</v>
      </c>
      <c r="N898" s="684">
        <v>0.30661887889685552</v>
      </c>
      <c r="O898" s="727">
        <v>0</v>
      </c>
      <c r="P898" s="728">
        <v>0</v>
      </c>
      <c r="Q898" s="675">
        <v>0</v>
      </c>
      <c r="R898" s="659">
        <v>6.70933922726137E-4</v>
      </c>
      <c r="S898" s="659">
        <v>9.7892757892219305E-4</v>
      </c>
      <c r="T898" s="675">
        <v>2.0487695896028224E-2</v>
      </c>
      <c r="U898" s="659">
        <v>6.5284465506416896E-3</v>
      </c>
      <c r="V898" s="659">
        <v>6.7331742057338403E-3</v>
      </c>
      <c r="W898" s="661">
        <v>3.124484390384176E-2</v>
      </c>
      <c r="X898" s="659">
        <v>1.2157081908698399E-3</v>
      </c>
      <c r="Y898" s="659">
        <v>1.2538331813057E-3</v>
      </c>
      <c r="Z898" s="661">
        <v>5.8183264036199981E-3</v>
      </c>
      <c r="AA898" s="659">
        <v>1.4385534922829999E-3</v>
      </c>
      <c r="AB898" s="659">
        <v>1.4836664757644699E-3</v>
      </c>
      <c r="AC898" s="661">
        <v>6.8848511367336773E-3</v>
      </c>
      <c r="AD898" s="659">
        <v>5.3568889645485998E-4</v>
      </c>
      <c r="AE898" s="659">
        <v>5.5248821764983204E-4</v>
      </c>
      <c r="AF898" s="661">
        <v>2.5637829308417914E-3</v>
      </c>
      <c r="AG898" s="659">
        <v>1.4361829150361501E-2</v>
      </c>
      <c r="AH898" s="659">
        <v>1.4812216354558001E-2</v>
      </c>
      <c r="AI898" s="661">
        <v>6.8735086438056897E-2</v>
      </c>
      <c r="AJ898" s="659">
        <v>1.5911967100578699E-3</v>
      </c>
      <c r="AK898" s="659">
        <v>2.87522038526001E-3</v>
      </c>
      <c r="AL898" s="661">
        <v>0.33328238488820061</v>
      </c>
    </row>
    <row r="899" spans="1:38" x14ac:dyDescent="0.2">
      <c r="A899" s="329">
        <v>2006</v>
      </c>
      <c r="B899" s="329">
        <v>14</v>
      </c>
      <c r="C899" s="659">
        <v>5.04730596543006</v>
      </c>
      <c r="D899" s="659">
        <v>5.6482255286235397</v>
      </c>
      <c r="E899" s="661">
        <v>3.3998853506385371</v>
      </c>
      <c r="F899" s="659">
        <v>0.207446187666328</v>
      </c>
      <c r="G899" s="659">
        <v>0.21825477696911499</v>
      </c>
      <c r="H899" s="684">
        <v>0.89863506593288234</v>
      </c>
      <c r="I899" s="681">
        <v>0.19832352900674599</v>
      </c>
      <c r="J899" s="659">
        <v>0.28434343385904098</v>
      </c>
      <c r="K899" s="675">
        <v>4.530856134801085</v>
      </c>
      <c r="L899" s="659">
        <v>1.5034405160540001E-3</v>
      </c>
      <c r="M899" s="659">
        <v>2.7142532769201498E-3</v>
      </c>
      <c r="N899" s="684">
        <v>0.30515384745628776</v>
      </c>
      <c r="O899" s="727">
        <v>0</v>
      </c>
      <c r="P899" s="728">
        <v>0</v>
      </c>
      <c r="Q899" s="675">
        <v>0</v>
      </c>
      <c r="R899" s="659">
        <v>6.8783109536053595E-4</v>
      </c>
      <c r="S899" s="659">
        <v>1.0028732527838701E-3</v>
      </c>
      <c r="T899" s="675">
        <v>2.034858645089626E-2</v>
      </c>
      <c r="U899" s="659">
        <v>7.1381176308424402E-3</v>
      </c>
      <c r="V899" s="659">
        <v>7.3195921960472199E-3</v>
      </c>
      <c r="W899" s="661">
        <v>3.1348803256826714E-2</v>
      </c>
      <c r="X899" s="659">
        <v>1.32923989992015E-3</v>
      </c>
      <c r="Y899" s="659">
        <v>1.3630332527434601E-3</v>
      </c>
      <c r="Z899" s="661">
        <v>5.8376857855798221E-3</v>
      </c>
      <c r="AA899" s="659">
        <v>1.5728960851439E-3</v>
      </c>
      <c r="AB899" s="659">
        <v>1.61288403473448E-3</v>
      </c>
      <c r="AC899" s="661">
        <v>6.9077587798068076E-3</v>
      </c>
      <c r="AD899" s="659">
        <v>5.8571524647051002E-4</v>
      </c>
      <c r="AE899" s="659">
        <v>6.0060617803409805E-4</v>
      </c>
      <c r="AF899" s="661">
        <v>2.5723143186334309E-3</v>
      </c>
      <c r="AG899" s="659">
        <v>1.5703040360448901E-2</v>
      </c>
      <c r="AH899" s="659">
        <v>1.6102263124751201E-2</v>
      </c>
      <c r="AI899" s="661">
        <v>6.8963787753022227E-2</v>
      </c>
      <c r="AJ899" s="659">
        <v>1.6341798025294001E-3</v>
      </c>
      <c r="AK899" s="659">
        <v>2.9502851082493899E-3</v>
      </c>
      <c r="AL899" s="661">
        <v>0.33168997842848624</v>
      </c>
    </row>
    <row r="900" spans="1:38" x14ac:dyDescent="0.2">
      <c r="A900" s="329">
        <v>2006</v>
      </c>
      <c r="B900" s="329">
        <v>15</v>
      </c>
      <c r="C900" s="659">
        <v>6.3273911868255199</v>
      </c>
      <c r="D900" s="659">
        <v>6.8838618000681597</v>
      </c>
      <c r="E900" s="661">
        <v>3.3946108540239779</v>
      </c>
      <c r="F900" s="659">
        <v>0.20229654912044401</v>
      </c>
      <c r="G900" s="659">
        <v>0.210135214870457</v>
      </c>
      <c r="H900" s="684">
        <v>0.89193826231630491</v>
      </c>
      <c r="I900" s="681">
        <v>0.198826869412491</v>
      </c>
      <c r="J900" s="659">
        <v>0.28653668577583402</v>
      </c>
      <c r="K900" s="675">
        <v>4.4919416560408969</v>
      </c>
      <c r="L900" s="659">
        <v>2.2006692877033999E-3</v>
      </c>
      <c r="M900" s="659">
        <v>3.5293739770736201E-3</v>
      </c>
      <c r="N900" s="684">
        <v>0.30298190503850381</v>
      </c>
      <c r="O900" s="727">
        <v>0</v>
      </c>
      <c r="P900" s="728">
        <v>0</v>
      </c>
      <c r="Q900" s="675">
        <v>0</v>
      </c>
      <c r="R900" s="659">
        <v>6.8067278672608803E-4</v>
      </c>
      <c r="S900" s="659">
        <v>9.9151170284667305E-4</v>
      </c>
      <c r="T900" s="675">
        <v>2.0183171858623339E-2</v>
      </c>
      <c r="U900" s="659">
        <v>6.9553797283102101E-3</v>
      </c>
      <c r="V900" s="659">
        <v>7.0313542278552703E-3</v>
      </c>
      <c r="W900" s="661">
        <v>3.1121267556706245E-2</v>
      </c>
      <c r="X900" s="659">
        <v>1.2952110268007299E-3</v>
      </c>
      <c r="Y900" s="659">
        <v>1.3093578643820099E-3</v>
      </c>
      <c r="Z900" s="661">
        <v>5.7953133132047511E-3</v>
      </c>
      <c r="AA900" s="659">
        <v>1.5326286852840299E-3</v>
      </c>
      <c r="AB900" s="659">
        <v>1.5493695630465301E-3</v>
      </c>
      <c r="AC900" s="661">
        <v>6.8576199180038601E-3</v>
      </c>
      <c r="AD900" s="659">
        <v>5.70720476269948E-4</v>
      </c>
      <c r="AE900" s="659">
        <v>5.7695481143888903E-4</v>
      </c>
      <c r="AF900" s="661">
        <v>2.5536439190876627E-3</v>
      </c>
      <c r="AG900" s="659">
        <v>1.53010334866571E-2</v>
      </c>
      <c r="AH900" s="659">
        <v>1.5468167907471599E-2</v>
      </c>
      <c r="AI900" s="661">
        <v>6.84631976831203E-2</v>
      </c>
      <c r="AJ900" s="659">
        <v>2.3920388776703301E-3</v>
      </c>
      <c r="AK900" s="659">
        <v>3.836288634015E-3</v>
      </c>
      <c r="AL900" s="661">
        <v>0.32932924265814051</v>
      </c>
    </row>
    <row r="901" spans="1:38" x14ac:dyDescent="0.2">
      <c r="A901" s="329">
        <v>2006</v>
      </c>
      <c r="B901" s="329">
        <v>16</v>
      </c>
      <c r="C901" s="659">
        <v>6.3192124024010701</v>
      </c>
      <c r="D901" s="659">
        <v>6.8759674677709803</v>
      </c>
      <c r="E901" s="661">
        <v>3.3912309279205397</v>
      </c>
      <c r="F901" s="659">
        <v>0.200761755432314</v>
      </c>
      <c r="G901" s="659">
        <v>0.20816555322507299</v>
      </c>
      <c r="H901" s="684">
        <v>0.8852620498958762</v>
      </c>
      <c r="I901" s="681">
        <v>0.19823475384132699</v>
      </c>
      <c r="J901" s="659">
        <v>0.28546380185240799</v>
      </c>
      <c r="K901" s="675">
        <v>4.435831066140933</v>
      </c>
      <c r="L901" s="659">
        <v>2.1954092775070501E-3</v>
      </c>
      <c r="M901" s="659">
        <v>3.5188783511770402E-3</v>
      </c>
      <c r="N901" s="684">
        <v>0.29926049917117803</v>
      </c>
      <c r="O901" s="727">
        <v>0</v>
      </c>
      <c r="P901" s="728">
        <v>0</v>
      </c>
      <c r="Q901" s="675">
        <v>0</v>
      </c>
      <c r="R901" s="659">
        <v>6.7915412662157895E-4</v>
      </c>
      <c r="S901" s="659">
        <v>9.8850307456734899E-4</v>
      </c>
      <c r="T901" s="675">
        <v>1.9884196089891767E-2</v>
      </c>
      <c r="U901" s="659">
        <v>6.9008892050228003E-3</v>
      </c>
      <c r="V901" s="659">
        <v>6.9614184296682398E-3</v>
      </c>
      <c r="W901" s="661">
        <v>3.090220483120407E-2</v>
      </c>
      <c r="X901" s="659">
        <v>1.2850630407425399E-3</v>
      </c>
      <c r="Y901" s="659">
        <v>1.2963354180357399E-3</v>
      </c>
      <c r="Z901" s="661">
        <v>5.7545197829626908E-3</v>
      </c>
      <c r="AA901" s="659">
        <v>1.5206223721965001E-3</v>
      </c>
      <c r="AB901" s="659">
        <v>1.5339591935776399E-3</v>
      </c>
      <c r="AC901" s="661">
        <v>6.8093499657467232E-3</v>
      </c>
      <c r="AD901" s="659">
        <v>5.6624942697245403E-4</v>
      </c>
      <c r="AE901" s="659">
        <v>5.7121638465827695E-4</v>
      </c>
      <c r="AF901" s="661">
        <v>2.5356680879798548E-3</v>
      </c>
      <c r="AG901" s="659">
        <v>1.5181158684906699E-2</v>
      </c>
      <c r="AH901" s="659">
        <v>1.53143216666902E-2</v>
      </c>
      <c r="AI901" s="661">
        <v>6.7981304395540523E-2</v>
      </c>
      <c r="AJ901" s="659">
        <v>2.3863211000249001E-3</v>
      </c>
      <c r="AK901" s="659">
        <v>3.8248812579298802E-3</v>
      </c>
      <c r="AL901" s="661">
        <v>0.32528413640791348</v>
      </c>
    </row>
    <row r="902" spans="1:38" x14ac:dyDescent="0.2">
      <c r="A902" s="329">
        <v>2006</v>
      </c>
      <c r="B902" s="329">
        <v>17</v>
      </c>
      <c r="C902" s="659">
        <v>6.3096414554867497</v>
      </c>
      <c r="D902" s="659">
        <v>6.8672990702263803</v>
      </c>
      <c r="E902" s="661">
        <v>3.3895260284491577</v>
      </c>
      <c r="F902" s="659">
        <v>0.19896331367745801</v>
      </c>
      <c r="G902" s="659">
        <v>0.20631238917269701</v>
      </c>
      <c r="H902" s="684">
        <v>0.88406701110278996</v>
      </c>
      <c r="I902" s="681">
        <v>0.19754124415202901</v>
      </c>
      <c r="J902" s="659">
        <v>0.28443330118070298</v>
      </c>
      <c r="K902" s="675">
        <v>4.4257239811086642</v>
      </c>
      <c r="L902" s="659">
        <v>2.1892492582015299E-3</v>
      </c>
      <c r="M902" s="659">
        <v>3.5087033263559598E-3</v>
      </c>
      <c r="N902" s="684">
        <v>0.29862327839239744</v>
      </c>
      <c r="O902" s="727">
        <v>0</v>
      </c>
      <c r="P902" s="728">
        <v>0</v>
      </c>
      <c r="Q902" s="675">
        <v>0</v>
      </c>
      <c r="R902" s="659">
        <v>6.7737582895012504E-4</v>
      </c>
      <c r="S902" s="659">
        <v>9.8572951112692298E-4</v>
      </c>
      <c r="T902" s="675">
        <v>1.9836265271346642E-2</v>
      </c>
      <c r="U902" s="659">
        <v>6.83703337833322E-3</v>
      </c>
      <c r="V902" s="659">
        <v>6.8956404810770599E-3</v>
      </c>
      <c r="W902" s="661">
        <v>3.0862634662207327E-2</v>
      </c>
      <c r="X902" s="659">
        <v>1.2731725913981301E-3</v>
      </c>
      <c r="Y902" s="659">
        <v>1.2840870863876201E-3</v>
      </c>
      <c r="Z902" s="661">
        <v>5.7471514212459815E-3</v>
      </c>
      <c r="AA902" s="659">
        <v>1.5065511915444299E-3</v>
      </c>
      <c r="AB902" s="659">
        <v>1.5194660246243101E-3</v>
      </c>
      <c r="AC902" s="661">
        <v>6.8006298751104406E-3</v>
      </c>
      <c r="AD902" s="659">
        <v>5.6100985685514403E-4</v>
      </c>
      <c r="AE902" s="659">
        <v>5.6581890102903095E-4</v>
      </c>
      <c r="AF902" s="661">
        <v>2.532420963246454E-3</v>
      </c>
      <c r="AG902" s="659">
        <v>1.5040679905660201E-2</v>
      </c>
      <c r="AH902" s="659">
        <v>1.5169618834031401E-2</v>
      </c>
      <c r="AI902" s="661">
        <v>6.7894246985211806E-2</v>
      </c>
      <c r="AJ902" s="659">
        <v>2.3796259413591402E-3</v>
      </c>
      <c r="AK902" s="659">
        <v>3.81381956695785E-3</v>
      </c>
      <c r="AL902" s="661">
        <v>0.32459157233666108</v>
      </c>
    </row>
    <row r="903" spans="1:38" x14ac:dyDescent="0.2">
      <c r="A903" s="329">
        <v>2006</v>
      </c>
      <c r="B903" s="329">
        <v>18</v>
      </c>
      <c r="C903" s="659">
        <v>6.3027196457533901</v>
      </c>
      <c r="D903" s="659">
        <v>6.8598388393751604</v>
      </c>
      <c r="E903" s="661">
        <v>3.3860084650139655</v>
      </c>
      <c r="F903" s="659">
        <v>0.19904710419412699</v>
      </c>
      <c r="G903" s="659">
        <v>0.20631773302675699</v>
      </c>
      <c r="H903" s="684">
        <v>0.88353787370433023</v>
      </c>
      <c r="I903" s="681">
        <v>0.19750501263546</v>
      </c>
      <c r="J903" s="659">
        <v>0.28435038059797402</v>
      </c>
      <c r="K903" s="675">
        <v>4.4187633834299911</v>
      </c>
      <c r="L903" s="659">
        <v>2.18959695109427E-3</v>
      </c>
      <c r="M903" s="659">
        <v>3.5089669539143898E-3</v>
      </c>
      <c r="N903" s="684">
        <v>0.29827667693186016</v>
      </c>
      <c r="O903" s="727">
        <v>0</v>
      </c>
      <c r="P903" s="728">
        <v>0</v>
      </c>
      <c r="Q903" s="675">
        <v>0</v>
      </c>
      <c r="R903" s="659">
        <v>6.7747583892556799E-4</v>
      </c>
      <c r="S903" s="659">
        <v>9.8574261493630908E-4</v>
      </c>
      <c r="T903" s="675">
        <v>1.9809717109645877E-2</v>
      </c>
      <c r="U903" s="659">
        <v>6.8400608198044702E-3</v>
      </c>
      <c r="V903" s="659">
        <v>6.8959250895080501E-3</v>
      </c>
      <c r="W903" s="661">
        <v>3.0845436974270536E-2</v>
      </c>
      <c r="X903" s="659">
        <v>1.2737369144900799E-3</v>
      </c>
      <c r="Y903" s="659">
        <v>1.2841392577608299E-3</v>
      </c>
      <c r="Z903" s="661">
        <v>5.7439483363296339E-3</v>
      </c>
      <c r="AA903" s="659">
        <v>1.5072189226260301E-3</v>
      </c>
      <c r="AB903" s="659">
        <v>1.5195277396480001E-3</v>
      </c>
      <c r="AC903" s="661">
        <v>6.7968399136900896E-3</v>
      </c>
      <c r="AD903" s="659">
        <v>5.6125842142254597E-4</v>
      </c>
      <c r="AE903" s="659">
        <v>5.6584238085450396E-4</v>
      </c>
      <c r="AF903" s="661">
        <v>2.5310093649546458E-3</v>
      </c>
      <c r="AG903" s="659">
        <v>1.5047355405351801E-2</v>
      </c>
      <c r="AH903" s="659">
        <v>1.51702396276994E-2</v>
      </c>
      <c r="AI903" s="661">
        <v>6.7856422894034998E-2</v>
      </c>
      <c r="AJ903" s="659">
        <v>2.38000373252833E-3</v>
      </c>
      <c r="AK903" s="659">
        <v>3.81410703616361E-3</v>
      </c>
      <c r="AL903" s="661">
        <v>0.32421474535696243</v>
      </c>
    </row>
    <row r="904" spans="1:38" x14ac:dyDescent="0.2">
      <c r="A904" s="329">
        <v>2006</v>
      </c>
      <c r="B904" s="329">
        <v>19</v>
      </c>
      <c r="C904" s="659">
        <v>6.3061153818934903</v>
      </c>
      <c r="D904" s="659">
        <v>6.8630111794723101</v>
      </c>
      <c r="E904" s="661">
        <v>3.3855492356050632</v>
      </c>
      <c r="F904" s="659">
        <v>0.199687768419756</v>
      </c>
      <c r="G904" s="659">
        <v>0.20686501460714099</v>
      </c>
      <c r="H904" s="684">
        <v>0.88351071809215875</v>
      </c>
      <c r="I904" s="681">
        <v>0.197751728876111</v>
      </c>
      <c r="J904" s="659">
        <v>0.28466475336730701</v>
      </c>
      <c r="K904" s="675">
        <v>4.4173243969996205</v>
      </c>
      <c r="L904" s="659">
        <v>2.1917859052685601E-3</v>
      </c>
      <c r="M904" s="659">
        <v>3.5121175727019101E-3</v>
      </c>
      <c r="N904" s="684">
        <v>0.29816502477551171</v>
      </c>
      <c r="O904" s="727">
        <v>0</v>
      </c>
      <c r="P904" s="728">
        <v>0</v>
      </c>
      <c r="Q904" s="675">
        <v>0</v>
      </c>
      <c r="R904" s="659">
        <v>6.7810783639593705E-4</v>
      </c>
      <c r="S904" s="659">
        <v>9.8652785798527707E-4</v>
      </c>
      <c r="T904" s="675">
        <v>1.9801636898579191E-2</v>
      </c>
      <c r="U904" s="659">
        <v>6.8628108038556396E-3</v>
      </c>
      <c r="V904" s="659">
        <v>6.9153397297236803E-3</v>
      </c>
      <c r="W904" s="661">
        <v>3.0844870827820333E-2</v>
      </c>
      <c r="X904" s="659">
        <v>1.2779726249234299E-3</v>
      </c>
      <c r="Y904" s="659">
        <v>1.28775468312363E-3</v>
      </c>
      <c r="Z904" s="661">
        <v>5.7438423662960489E-3</v>
      </c>
      <c r="AA904" s="659">
        <v>1.5122304790590401E-3</v>
      </c>
      <c r="AB904" s="659">
        <v>1.5238063141439499E-3</v>
      </c>
      <c r="AC904" s="661">
        <v>6.7967158404935446E-3</v>
      </c>
      <c r="AD904" s="659">
        <v>5.6312496780590196E-4</v>
      </c>
      <c r="AE904" s="659">
        <v>5.6743560950242296E-4</v>
      </c>
      <c r="AF904" s="661">
        <v>2.5309630410871031E-3</v>
      </c>
      <c r="AG904" s="659">
        <v>1.5097401327338E-2</v>
      </c>
      <c r="AH904" s="659">
        <v>1.5212953928860899E-2</v>
      </c>
      <c r="AI904" s="661">
        <v>6.7855168346696471E-2</v>
      </c>
      <c r="AJ904" s="659">
        <v>2.38238390777301E-3</v>
      </c>
      <c r="AK904" s="659">
        <v>3.81753073451826E-3</v>
      </c>
      <c r="AL904" s="661">
        <v>0.32409331725019302</v>
      </c>
    </row>
    <row r="905" spans="1:38" x14ac:dyDescent="0.2">
      <c r="A905" s="329">
        <v>2006</v>
      </c>
      <c r="B905" s="329">
        <v>20</v>
      </c>
      <c r="C905" s="659">
        <v>7.0977892478948599</v>
      </c>
      <c r="D905" s="659">
        <v>7.58735734165968</v>
      </c>
      <c r="E905" s="661">
        <v>3.3849935923124099</v>
      </c>
      <c r="F905" s="659">
        <v>0.201163945315046</v>
      </c>
      <c r="G905" s="659">
        <v>0.20086231980741501</v>
      </c>
      <c r="H905" s="684">
        <v>0.88323866746538071</v>
      </c>
      <c r="I905" s="681">
        <v>0.199962872017376</v>
      </c>
      <c r="J905" s="659">
        <v>0.260320361193217</v>
      </c>
      <c r="K905" s="675">
        <v>4.4146208293839528</v>
      </c>
      <c r="L905" s="659">
        <v>3.2566592593656699E-3</v>
      </c>
      <c r="M905" s="659">
        <v>4.6389679551652697E-3</v>
      </c>
      <c r="N905" s="684">
        <v>0.29798484103995909</v>
      </c>
      <c r="O905" s="727">
        <v>0</v>
      </c>
      <c r="P905" s="728">
        <v>0</v>
      </c>
      <c r="Q905" s="675">
        <v>0</v>
      </c>
      <c r="R905" s="659">
        <v>6.7826318981939503E-4</v>
      </c>
      <c r="S905" s="659">
        <v>9.8676909608520292E-4</v>
      </c>
      <c r="T905" s="675">
        <v>1.9787971257879778E-2</v>
      </c>
      <c r="U905" s="659">
        <v>6.9152898201101098E-3</v>
      </c>
      <c r="V905" s="659">
        <v>6.7018790416938402E-3</v>
      </c>
      <c r="W905" s="661">
        <v>3.0835947213239363E-2</v>
      </c>
      <c r="X905" s="659">
        <v>1.28774496024732E-3</v>
      </c>
      <c r="Y905" s="659">
        <v>1.24800467331437E-3</v>
      </c>
      <c r="Z905" s="661">
        <v>5.7421807700045839E-3</v>
      </c>
      <c r="AA905" s="659">
        <v>1.5237943108521201E-3</v>
      </c>
      <c r="AB905" s="659">
        <v>1.4767689008455399E-3</v>
      </c>
      <c r="AC905" s="661">
        <v>6.7947474100309557E-3</v>
      </c>
      <c r="AD905" s="659">
        <v>5.6743131662436005E-4</v>
      </c>
      <c r="AE905" s="659">
        <v>5.4992007413562003E-4</v>
      </c>
      <c r="AF905" s="661">
        <v>2.5302315334043346E-3</v>
      </c>
      <c r="AG905" s="659">
        <v>1.5212841618784501E-2</v>
      </c>
      <c r="AH905" s="659">
        <v>1.47433717413011E-2</v>
      </c>
      <c r="AI905" s="661">
        <v>6.7835527659209041E-2</v>
      </c>
      <c r="AJ905" s="659">
        <v>3.5398583878236702E-3</v>
      </c>
      <c r="AK905" s="659">
        <v>5.0423728580997499E-3</v>
      </c>
      <c r="AL905" s="661">
        <v>0.32389767688084631</v>
      </c>
    </row>
    <row r="906" spans="1:38" x14ac:dyDescent="0.2">
      <c r="A906" s="329">
        <v>2006</v>
      </c>
      <c r="B906" s="329">
        <v>21</v>
      </c>
      <c r="C906" s="659">
        <v>7.09629362452125</v>
      </c>
      <c r="D906" s="659">
        <v>7.5872751432629197</v>
      </c>
      <c r="E906" s="661">
        <v>3.3844946488347394</v>
      </c>
      <c r="F906" s="659">
        <v>0.200887387516819</v>
      </c>
      <c r="G906" s="659">
        <v>0.20075841319217999</v>
      </c>
      <c r="H906" s="684">
        <v>0.88284977601247261</v>
      </c>
      <c r="I906" s="681">
        <v>0.19985653827182401</v>
      </c>
      <c r="J906" s="659">
        <v>0.26027209440540899</v>
      </c>
      <c r="K906" s="675">
        <v>4.4102664892792536</v>
      </c>
      <c r="L906" s="659">
        <v>3.2552316299744701E-3</v>
      </c>
      <c r="M906" s="659">
        <v>4.6383003994550703E-3</v>
      </c>
      <c r="N906" s="684">
        <v>0.29767864034024427</v>
      </c>
      <c r="O906" s="727">
        <v>0</v>
      </c>
      <c r="P906" s="728">
        <v>0</v>
      </c>
      <c r="Q906" s="675">
        <v>0</v>
      </c>
      <c r="R906" s="659">
        <v>6.77985836496593E-4</v>
      </c>
      <c r="S906" s="659">
        <v>9.8658681678759699E-4</v>
      </c>
      <c r="T906" s="675">
        <v>1.9763581105021168E-2</v>
      </c>
      <c r="U906" s="659">
        <v>6.9054707562909799E-3</v>
      </c>
      <c r="V906" s="659">
        <v>6.6981888452089001E-3</v>
      </c>
      <c r="W906" s="661">
        <v>3.0823474690427937E-2</v>
      </c>
      <c r="X906" s="659">
        <v>1.28591711819131E-3</v>
      </c>
      <c r="Y906" s="659">
        <v>1.24731679865152E-3</v>
      </c>
      <c r="Z906" s="661">
        <v>5.7398597482769421E-3</v>
      </c>
      <c r="AA906" s="659">
        <v>1.5216324217788701E-3</v>
      </c>
      <c r="AB906" s="659">
        <v>1.4759560232402999E-3</v>
      </c>
      <c r="AC906" s="661">
        <v>6.7920025520259979E-3</v>
      </c>
      <c r="AD906" s="659">
        <v>5.6662579415664199E-4</v>
      </c>
      <c r="AE906" s="659">
        <v>5.4961727472830398E-4</v>
      </c>
      <c r="AF906" s="661">
        <v>2.52920831204154E-3</v>
      </c>
      <c r="AG906" s="659">
        <v>1.5191245912021201E-2</v>
      </c>
      <c r="AH906" s="659">
        <v>1.4735236098207E-2</v>
      </c>
      <c r="AI906" s="661">
        <v>6.7808118274591586E-2</v>
      </c>
      <c r="AJ906" s="659">
        <v>3.5383060480085101E-3</v>
      </c>
      <c r="AK906" s="659">
        <v>5.0416473061415503E-3</v>
      </c>
      <c r="AL906" s="661">
        <v>0.32356475703412679</v>
      </c>
    </row>
    <row r="907" spans="1:38" x14ac:dyDescent="0.2">
      <c r="A907" s="329">
        <v>2006</v>
      </c>
      <c r="B907" s="329">
        <v>22</v>
      </c>
      <c r="C907" s="659">
        <v>7.0945290958434901</v>
      </c>
      <c r="D907" s="659">
        <v>7.5872750571768002</v>
      </c>
      <c r="E907" s="661">
        <v>3.3842298080422948</v>
      </c>
      <c r="F907" s="659">
        <v>0.20055954313035099</v>
      </c>
      <c r="G907" s="659">
        <v>0.200681142790259</v>
      </c>
      <c r="H907" s="684">
        <v>0.88247814128514634</v>
      </c>
      <c r="I907" s="681">
        <v>0.19973065030196899</v>
      </c>
      <c r="J907" s="659">
        <v>0.26023721055195598</v>
      </c>
      <c r="K907" s="675">
        <v>4.4051224173135939</v>
      </c>
      <c r="L907" s="659">
        <v>3.2535420427790402E-3</v>
      </c>
      <c r="M907" s="659">
        <v>4.6378201295133401E-3</v>
      </c>
      <c r="N907" s="684">
        <v>0.29729402134061933</v>
      </c>
      <c r="O907" s="727">
        <v>0</v>
      </c>
      <c r="P907" s="728">
        <v>0</v>
      </c>
      <c r="Q907" s="675">
        <v>0</v>
      </c>
      <c r="R907" s="659">
        <v>6.77657334943018E-4</v>
      </c>
      <c r="S907" s="659">
        <v>9.8644753651950905E-4</v>
      </c>
      <c r="T907" s="675">
        <v>1.973186510332298E-2</v>
      </c>
      <c r="U907" s="659">
        <v>6.8938290639963601E-3</v>
      </c>
      <c r="V907" s="659">
        <v>6.6954433951310396E-3</v>
      </c>
      <c r="W907" s="661">
        <v>3.0812016826902964E-2</v>
      </c>
      <c r="X907" s="659">
        <v>1.2837496478599001E-3</v>
      </c>
      <c r="Y907" s="659">
        <v>1.2468051732120399E-3</v>
      </c>
      <c r="Z907" s="661">
        <v>5.7377255973742377E-3</v>
      </c>
      <c r="AA907" s="659">
        <v>1.51906696811789E-3</v>
      </c>
      <c r="AB907" s="659">
        <v>1.4753512281832899E-3</v>
      </c>
      <c r="AC907" s="661">
        <v>6.7894769745352225E-3</v>
      </c>
      <c r="AD907" s="659">
        <v>5.6567077129523395E-4</v>
      </c>
      <c r="AE907" s="659">
        <v>5.4939196973607701E-4</v>
      </c>
      <c r="AF907" s="661">
        <v>2.5282678111162153E-3</v>
      </c>
      <c r="AG907" s="659">
        <v>1.5165637109349E-2</v>
      </c>
      <c r="AH907" s="659">
        <v>1.4729204246984999E-2</v>
      </c>
      <c r="AI907" s="661">
        <v>6.7782906120146647E-2</v>
      </c>
      <c r="AJ907" s="659">
        <v>3.5364702185515999E-3</v>
      </c>
      <c r="AK907" s="659">
        <v>5.0411254395063597E-3</v>
      </c>
      <c r="AL907" s="661">
        <v>0.32314663819006889</v>
      </c>
    </row>
    <row r="908" spans="1:38" x14ac:dyDescent="0.2">
      <c r="A908" s="329">
        <v>2006</v>
      </c>
      <c r="B908" s="329">
        <v>23</v>
      </c>
      <c r="C908" s="659">
        <v>7.0935053731734898</v>
      </c>
      <c r="D908" s="659">
        <v>7.5884498983349102</v>
      </c>
      <c r="E908" s="661">
        <v>3.3843265703020116</v>
      </c>
      <c r="F908" s="659">
        <v>0.20037288191175201</v>
      </c>
      <c r="G908" s="659">
        <v>0.20084858656048099</v>
      </c>
      <c r="H908" s="684">
        <v>0.88206488567154595</v>
      </c>
      <c r="I908" s="681">
        <v>0.19965871967846299</v>
      </c>
      <c r="J908" s="659">
        <v>0.26032834030204</v>
      </c>
      <c r="K908" s="675">
        <v>4.3980317131388915</v>
      </c>
      <c r="L908" s="659">
        <v>3.2525752369176502E-3</v>
      </c>
      <c r="M908" s="659">
        <v>4.6391814885968002E-3</v>
      </c>
      <c r="N908" s="684">
        <v>0.29673468682302623</v>
      </c>
      <c r="O908" s="727">
        <v>0</v>
      </c>
      <c r="P908" s="728">
        <v>0</v>
      </c>
      <c r="Q908" s="675">
        <v>0</v>
      </c>
      <c r="R908" s="659">
        <v>6.7746900527139301E-4</v>
      </c>
      <c r="S908" s="659">
        <v>9.866851210219589E-4</v>
      </c>
      <c r="T908" s="675">
        <v>1.9684402952697386E-2</v>
      </c>
      <c r="U908" s="659">
        <v>6.88720893467544E-3</v>
      </c>
      <c r="V908" s="659">
        <v>6.7013821893168301E-3</v>
      </c>
      <c r="W908" s="661">
        <v>3.0799951201897685E-2</v>
      </c>
      <c r="X908" s="659">
        <v>1.2825158269870599E-3</v>
      </c>
      <c r="Y908" s="659">
        <v>1.2479126921391399E-3</v>
      </c>
      <c r="Z908" s="661">
        <v>5.735478531688926E-3</v>
      </c>
      <c r="AA908" s="659">
        <v>1.51760631208632E-3</v>
      </c>
      <c r="AB908" s="659">
        <v>1.4766605414077601E-3</v>
      </c>
      <c r="AC908" s="661">
        <v>6.7868194495298651E-3</v>
      </c>
      <c r="AD908" s="659">
        <v>5.6512684928635305E-4</v>
      </c>
      <c r="AE908" s="659">
        <v>5.4987926753422998E-4</v>
      </c>
      <c r="AF908" s="661">
        <v>2.5272781401154383E-3</v>
      </c>
      <c r="AG908" s="659">
        <v>1.5151062910698E-2</v>
      </c>
      <c r="AH908" s="659">
        <v>1.474227177239E-2</v>
      </c>
      <c r="AI908" s="661">
        <v>6.775638233821521E-2</v>
      </c>
      <c r="AJ908" s="659">
        <v>3.5354192167747398E-3</v>
      </c>
      <c r="AK908" s="659">
        <v>5.0426027876575201E-3</v>
      </c>
      <c r="AL908" s="661">
        <v>0.32253869549417452</v>
      </c>
    </row>
    <row r="909" spans="1:38" x14ac:dyDescent="0.2">
      <c r="A909" s="329">
        <v>2006</v>
      </c>
      <c r="B909" s="329">
        <v>24</v>
      </c>
      <c r="C909" s="659">
        <v>7.0926193058721099</v>
      </c>
      <c r="D909" s="659">
        <v>7.5903393565524002</v>
      </c>
      <c r="E909" s="661">
        <v>3.3848595206220149</v>
      </c>
      <c r="F909" s="659">
        <v>0.20021215030787001</v>
      </c>
      <c r="G909" s="659">
        <v>0.20116671234816599</v>
      </c>
      <c r="H909" s="684">
        <v>0.88178424796689836</v>
      </c>
      <c r="I909" s="681">
        <v>0.19959656120349101</v>
      </c>
      <c r="J909" s="659">
        <v>0.26049671253794998</v>
      </c>
      <c r="K909" s="675">
        <v>4.3906939076074494</v>
      </c>
      <c r="L909" s="659">
        <v>3.2517392194010798E-3</v>
      </c>
      <c r="M909" s="659">
        <v>4.6416696589419697E-3</v>
      </c>
      <c r="N909" s="684">
        <v>0.29611792908338447</v>
      </c>
      <c r="O909" s="727">
        <v>0</v>
      </c>
      <c r="P909" s="728">
        <v>0</v>
      </c>
      <c r="Q909" s="675">
        <v>0</v>
      </c>
      <c r="R909" s="659">
        <v>6.7730605228594198E-4</v>
      </c>
      <c r="S909" s="659">
        <v>9.8715618159012108E-4</v>
      </c>
      <c r="T909" s="675">
        <v>1.9630689772351596E-2</v>
      </c>
      <c r="U909" s="659">
        <v>6.8815010016542296E-3</v>
      </c>
      <c r="V909" s="659">
        <v>6.7126678308934203E-3</v>
      </c>
      <c r="W909" s="661">
        <v>3.0792914540757929E-2</v>
      </c>
      <c r="X909" s="659">
        <v>1.28145361669177E-3</v>
      </c>
      <c r="Y909" s="659">
        <v>1.25001438877648E-3</v>
      </c>
      <c r="Z909" s="661">
        <v>5.7341668234342147E-3</v>
      </c>
      <c r="AA909" s="659">
        <v>1.5163496281616899E-3</v>
      </c>
      <c r="AB909" s="659">
        <v>1.4791474497854E-3</v>
      </c>
      <c r="AC909" s="661">
        <v>6.785267702209807E-3</v>
      </c>
      <c r="AD909" s="659">
        <v>5.6465900257975403E-4</v>
      </c>
      <c r="AE909" s="659">
        <v>5.5080538332104095E-4</v>
      </c>
      <c r="AF909" s="661">
        <v>2.5267001275966045E-3</v>
      </c>
      <c r="AG909" s="659">
        <v>1.5138515074211399E-2</v>
      </c>
      <c r="AH909" s="659">
        <v>1.4767099397784301E-2</v>
      </c>
      <c r="AI909" s="661">
        <v>6.7740878794783951E-2</v>
      </c>
      <c r="AJ909" s="659">
        <v>3.5345105258543E-3</v>
      </c>
      <c r="AK909" s="659">
        <v>5.0453078057120897E-3</v>
      </c>
      <c r="AL909" s="661">
        <v>0.32186832135976978</v>
      </c>
    </row>
    <row r="910" spans="1:38" x14ac:dyDescent="0.2">
      <c r="A910" s="329">
        <v>2006</v>
      </c>
      <c r="B910" s="329">
        <v>25</v>
      </c>
      <c r="C910" s="659">
        <v>7.0913070190985303</v>
      </c>
      <c r="D910" s="659">
        <v>7.5923787723169003</v>
      </c>
      <c r="E910" s="661">
        <v>3.3857837781441789</v>
      </c>
      <c r="F910" s="659">
        <v>0.199972027051077</v>
      </c>
      <c r="G910" s="659">
        <v>0.20152466655794801</v>
      </c>
      <c r="H910" s="684">
        <v>0.88148654887098066</v>
      </c>
      <c r="I910" s="681">
        <v>0.19950402355608199</v>
      </c>
      <c r="J910" s="659">
        <v>0.26068503726229197</v>
      </c>
      <c r="K910" s="675">
        <v>4.3820155892436166</v>
      </c>
      <c r="L910" s="659">
        <v>3.25049511026936E-3</v>
      </c>
      <c r="M910" s="659">
        <v>4.64444724229633E-3</v>
      </c>
      <c r="N910" s="684">
        <v>0.29537320788392279</v>
      </c>
      <c r="O910" s="727">
        <v>0</v>
      </c>
      <c r="P910" s="728">
        <v>0</v>
      </c>
      <c r="Q910" s="675">
        <v>0</v>
      </c>
      <c r="R910" s="659">
        <v>6.7706438163563803E-4</v>
      </c>
      <c r="S910" s="659">
        <v>9.8768958136710608E-4</v>
      </c>
      <c r="T910" s="675">
        <v>1.9564927201224352E-2</v>
      </c>
      <c r="U910" s="659">
        <v>6.8729758268738696E-3</v>
      </c>
      <c r="V910" s="659">
        <v>6.7253768380578201E-3</v>
      </c>
      <c r="W910" s="661">
        <v>3.0785920563087623E-2</v>
      </c>
      <c r="X910" s="659">
        <v>1.27986670228607E-3</v>
      </c>
      <c r="Y910" s="659">
        <v>1.25238032824625E-3</v>
      </c>
      <c r="Z910" s="661">
        <v>5.7328647868724741E-3</v>
      </c>
      <c r="AA910" s="659">
        <v>1.5144714364299699E-3</v>
      </c>
      <c r="AB910" s="659">
        <v>1.4819471230097601E-3</v>
      </c>
      <c r="AC910" s="661">
        <v>6.7837242398545196E-3</v>
      </c>
      <c r="AD910" s="659">
        <v>5.6395944652912395E-4</v>
      </c>
      <c r="AE910" s="659">
        <v>5.5184805099354605E-4</v>
      </c>
      <c r="AF910" s="661">
        <v>2.5261262733346996E-3</v>
      </c>
      <c r="AG910" s="659">
        <v>1.5119764621448701E-2</v>
      </c>
      <c r="AH910" s="659">
        <v>1.4795056954792499E-2</v>
      </c>
      <c r="AI910" s="661">
        <v>6.7725482529193942E-2</v>
      </c>
      <c r="AJ910" s="659">
        <v>3.5331582899285402E-3</v>
      </c>
      <c r="AK910" s="659">
        <v>5.0483318222187303E-3</v>
      </c>
      <c r="AL910" s="661">
        <v>0.32105873923956402</v>
      </c>
    </row>
    <row r="911" spans="1:38" x14ac:dyDescent="0.2">
      <c r="A911" s="329">
        <v>2006</v>
      </c>
      <c r="B911" s="329">
        <v>26</v>
      </c>
      <c r="C911" s="659">
        <v>7.0896289840792797</v>
      </c>
      <c r="D911" s="659">
        <v>7.5945403540294096</v>
      </c>
      <c r="E911" s="661">
        <v>3.3871617839573172</v>
      </c>
      <c r="F911" s="659">
        <v>0.199662692062264</v>
      </c>
      <c r="G911" s="659">
        <v>0.20191367973558799</v>
      </c>
      <c r="H911" s="684">
        <v>0.88102470306709468</v>
      </c>
      <c r="I911" s="681">
        <v>0.19938502467097199</v>
      </c>
      <c r="J911" s="659">
        <v>0.26088905664659001</v>
      </c>
      <c r="K911" s="675">
        <v>4.3699825895892257</v>
      </c>
      <c r="L911" s="659">
        <v>3.2488965810489202E-3</v>
      </c>
      <c r="M911" s="659">
        <v>4.6474530916926901E-3</v>
      </c>
      <c r="N911" s="684">
        <v>0.29434607555713971</v>
      </c>
      <c r="O911" s="727">
        <v>0</v>
      </c>
      <c r="P911" s="728">
        <v>0</v>
      </c>
      <c r="Q911" s="675">
        <v>0</v>
      </c>
      <c r="R911" s="659">
        <v>6.7675368903073296E-4</v>
      </c>
      <c r="S911" s="659">
        <v>9.8827370898484199E-4</v>
      </c>
      <c r="T911" s="675">
        <v>1.9474005314192615E-2</v>
      </c>
      <c r="U911" s="659">
        <v>6.8619926377792503E-3</v>
      </c>
      <c r="V911" s="659">
        <v>6.7391830135376998E-3</v>
      </c>
      <c r="W911" s="661">
        <v>3.0774470401807506E-2</v>
      </c>
      <c r="X911" s="659">
        <v>1.27782085246018E-3</v>
      </c>
      <c r="Y911" s="659">
        <v>1.2549515448330301E-3</v>
      </c>
      <c r="Z911" s="661">
        <v>5.7307339305555519E-3</v>
      </c>
      <c r="AA911" s="659">
        <v>1.51205123395675E-3</v>
      </c>
      <c r="AB911" s="659">
        <v>1.48498941581378E-3</v>
      </c>
      <c r="AC911" s="661">
        <v>6.7812020953766467E-3</v>
      </c>
      <c r="AD911" s="659">
        <v>5.6305835258409697E-4</v>
      </c>
      <c r="AE911" s="659">
        <v>5.5298091111992203E-4</v>
      </c>
      <c r="AF911" s="661">
        <v>2.5251865927043374E-3</v>
      </c>
      <c r="AG911" s="659">
        <v>1.5095597441952E-2</v>
      </c>
      <c r="AH911" s="659">
        <v>1.48254389873353E-2</v>
      </c>
      <c r="AI911" s="661">
        <v>6.7700295005321903E-2</v>
      </c>
      <c r="AJ911" s="659">
        <v>3.5314204578646602E-3</v>
      </c>
      <c r="AK911" s="659">
        <v>5.0515945692935701E-3</v>
      </c>
      <c r="AL911" s="661">
        <v>0.31994243501335679</v>
      </c>
    </row>
    <row r="912" spans="1:38" x14ac:dyDescent="0.2">
      <c r="A912" s="329">
        <v>2006</v>
      </c>
      <c r="B912" s="329">
        <v>27</v>
      </c>
      <c r="C912" s="659">
        <v>7.0862010118641399</v>
      </c>
      <c r="D912" s="659">
        <v>7.5954723472643497</v>
      </c>
      <c r="E912" s="661">
        <v>3.3885457360646276</v>
      </c>
      <c r="F912" s="659">
        <v>0.19902911979110899</v>
      </c>
      <c r="G912" s="659">
        <v>0.202066246740323</v>
      </c>
      <c r="H912" s="684">
        <v>0.88002487225534898</v>
      </c>
      <c r="I912" s="681">
        <v>0.19914145594205601</v>
      </c>
      <c r="J912" s="659">
        <v>0.2609700573673</v>
      </c>
      <c r="K912" s="675">
        <v>4.3523683944318252</v>
      </c>
      <c r="L912" s="659">
        <v>3.2456281570292901E-3</v>
      </c>
      <c r="M912" s="659">
        <v>4.6486518591308604E-3</v>
      </c>
      <c r="N912" s="684">
        <v>0.29291839270479431</v>
      </c>
      <c r="O912" s="727">
        <v>0</v>
      </c>
      <c r="P912" s="728">
        <v>0</v>
      </c>
      <c r="Q912" s="675">
        <v>0</v>
      </c>
      <c r="R912" s="659">
        <v>6.7611767350379901E-4</v>
      </c>
      <c r="S912" s="659">
        <v>9.8849569509268701E-4</v>
      </c>
      <c r="T912" s="675">
        <v>1.93494070289171E-2</v>
      </c>
      <c r="U912" s="659">
        <v>6.8395038794426301E-3</v>
      </c>
      <c r="V912" s="659">
        <v>6.7445932039020698E-3</v>
      </c>
      <c r="W912" s="661">
        <v>3.0745863283950615E-2</v>
      </c>
      <c r="X912" s="659">
        <v>1.2736326007416201E-3</v>
      </c>
      <c r="Y912" s="659">
        <v>1.2559588140388699E-3</v>
      </c>
      <c r="Z912" s="661">
        <v>5.7254076414793879E-3</v>
      </c>
      <c r="AA912" s="659">
        <v>1.5070948542293199E-3</v>
      </c>
      <c r="AB912" s="659">
        <v>1.4861812368035601E-3</v>
      </c>
      <c r="AC912" s="661">
        <v>6.7749005984090831E-3</v>
      </c>
      <c r="AD912" s="659">
        <v>5.61212300735175E-4</v>
      </c>
      <c r="AE912" s="659">
        <v>5.5342503601914803E-4</v>
      </c>
      <c r="AF912" s="661">
        <v>2.5228394625158189E-3</v>
      </c>
      <c r="AG912" s="659">
        <v>1.5046109700814299E-2</v>
      </c>
      <c r="AH912" s="659">
        <v>1.4837341883535299E-2</v>
      </c>
      <c r="AI912" s="661">
        <v>6.763737991982649E-2</v>
      </c>
      <c r="AJ912" s="659">
        <v>3.5278666598669E-3</v>
      </c>
      <c r="AK912" s="659">
        <v>5.0528979201107599E-3</v>
      </c>
      <c r="AL912" s="661">
        <v>0.31839048347884236</v>
      </c>
    </row>
    <row r="913" spans="1:38" x14ac:dyDescent="0.2">
      <c r="A913" s="329">
        <v>2006</v>
      </c>
      <c r="B913" s="329">
        <v>28</v>
      </c>
      <c r="C913" s="659">
        <v>7.0813815840358503</v>
      </c>
      <c r="D913" s="659">
        <v>7.5952778981094999</v>
      </c>
      <c r="E913" s="661">
        <v>3.3898428999580315</v>
      </c>
      <c r="F913" s="659">
        <v>0.19813098910996799</v>
      </c>
      <c r="G913" s="659">
        <v>0.20200434828531399</v>
      </c>
      <c r="H913" s="684">
        <v>0.87838485914572473</v>
      </c>
      <c r="I913" s="681">
        <v>0.198796976748884</v>
      </c>
      <c r="J913" s="659">
        <v>0.26093920148507099</v>
      </c>
      <c r="K913" s="675">
        <v>4.3286299244630158</v>
      </c>
      <c r="L913" s="659">
        <v>3.2410050412676802E-3</v>
      </c>
      <c r="M913" s="659">
        <v>4.6482067637070501E-3</v>
      </c>
      <c r="N913" s="684">
        <v>0.29106099481826042</v>
      </c>
      <c r="O913" s="727">
        <v>0</v>
      </c>
      <c r="P913" s="728">
        <v>0</v>
      </c>
      <c r="Q913" s="675">
        <v>0</v>
      </c>
      <c r="R913" s="659">
        <v>6.7521944771095795E-4</v>
      </c>
      <c r="S913" s="659">
        <v>9.8838915546126506E-4</v>
      </c>
      <c r="T913" s="675">
        <v>1.9188929506439325E-2</v>
      </c>
      <c r="U913" s="659">
        <v>6.80761453408712E-3</v>
      </c>
      <c r="V913" s="659">
        <v>6.7424050337770696E-3</v>
      </c>
      <c r="W913" s="661">
        <v>3.0696570765511216E-2</v>
      </c>
      <c r="X913" s="659">
        <v>1.2676945679059299E-3</v>
      </c>
      <c r="Y913" s="659">
        <v>1.2555510660108001E-3</v>
      </c>
      <c r="Z913" s="661">
        <v>5.7162266545404839E-3</v>
      </c>
      <c r="AA913" s="659">
        <v>1.5000693600311201E-3</v>
      </c>
      <c r="AB913" s="659">
        <v>1.4856991065235899E-3</v>
      </c>
      <c r="AC913" s="661">
        <v>6.7640399713653878E-3</v>
      </c>
      <c r="AD913" s="659">
        <v>5.5859624630898196E-4</v>
      </c>
      <c r="AE913" s="659">
        <v>5.5324530125122205E-4</v>
      </c>
      <c r="AF913" s="661">
        <v>2.5187946940663977E-3</v>
      </c>
      <c r="AG913" s="659">
        <v>1.49759728583738E-2</v>
      </c>
      <c r="AH913" s="659">
        <v>1.48325150290727E-2</v>
      </c>
      <c r="AI913" s="661">
        <v>6.7528944248482631E-2</v>
      </c>
      <c r="AJ913" s="659">
        <v>3.5228450779389302E-3</v>
      </c>
      <c r="AK913" s="659">
        <v>5.05241319937278E-3</v>
      </c>
      <c r="AL913" s="661">
        <v>0.31637159038040891</v>
      </c>
    </row>
    <row r="914" spans="1:38" x14ac:dyDescent="0.2">
      <c r="A914" s="329">
        <v>2006</v>
      </c>
      <c r="B914" s="329">
        <v>29</v>
      </c>
      <c r="C914" s="659">
        <v>7.0767995979414797</v>
      </c>
      <c r="D914" s="659">
        <v>7.5954667392667998</v>
      </c>
      <c r="E914" s="661">
        <v>3.3911977911338576</v>
      </c>
      <c r="F914" s="659">
        <v>0.197279219762521</v>
      </c>
      <c r="G914" s="659">
        <v>0.202022380050383</v>
      </c>
      <c r="H914" s="684">
        <v>0.87604401158321266</v>
      </c>
      <c r="I914" s="681">
        <v>0.19847007903462299</v>
      </c>
      <c r="J914" s="659">
        <v>0.260949489729418</v>
      </c>
      <c r="K914" s="675">
        <v>4.2973993868360711</v>
      </c>
      <c r="L914" s="659">
        <v>3.2366201800479301E-3</v>
      </c>
      <c r="M914" s="659">
        <v>4.64836393377878E-3</v>
      </c>
      <c r="N914" s="684">
        <v>0.28865938860979912</v>
      </c>
      <c r="O914" s="727">
        <v>0</v>
      </c>
      <c r="P914" s="728">
        <v>0</v>
      </c>
      <c r="Q914" s="675">
        <v>0</v>
      </c>
      <c r="R914" s="659">
        <v>6.7436669688072297E-4</v>
      </c>
      <c r="S914" s="659">
        <v>9.884074783308599E-4</v>
      </c>
      <c r="T914" s="675">
        <v>1.8982477336954715E-2</v>
      </c>
      <c r="U914" s="659">
        <v>6.7773737408313604E-3</v>
      </c>
      <c r="V914" s="659">
        <v>6.7430489837110603E-3</v>
      </c>
      <c r="W914" s="661">
        <v>3.0625020628762038E-2</v>
      </c>
      <c r="X914" s="659">
        <v>1.2620638847605601E-3</v>
      </c>
      <c r="Y914" s="659">
        <v>1.2556710669720699E-3</v>
      </c>
      <c r="Z914" s="661">
        <v>5.7029016860422419E-3</v>
      </c>
      <c r="AA914" s="659">
        <v>1.49340535876829E-3</v>
      </c>
      <c r="AB914" s="659">
        <v>1.485841397758E-3</v>
      </c>
      <c r="AC914" s="661">
        <v>6.7482709048931637E-3</v>
      </c>
      <c r="AD914" s="659">
        <v>5.5611471039765197E-4</v>
      </c>
      <c r="AE914" s="659">
        <v>5.5329805050627204E-4</v>
      </c>
      <c r="AF914" s="661">
        <v>2.5129226595051457E-3</v>
      </c>
      <c r="AG914" s="659">
        <v>1.4909427553318E-2</v>
      </c>
      <c r="AH914" s="659">
        <v>1.4833930623494E-2</v>
      </c>
      <c r="AI914" s="661">
        <v>6.7371534397691224E-2</v>
      </c>
      <c r="AJ914" s="659">
        <v>3.5180764194988399E-3</v>
      </c>
      <c r="AK914" s="659">
        <v>5.0525867080189702E-3</v>
      </c>
      <c r="AL914" s="661">
        <v>0.31376122826783404</v>
      </c>
    </row>
    <row r="915" spans="1:38" x14ac:dyDescent="0.2">
      <c r="A915" s="329">
        <v>2006</v>
      </c>
      <c r="B915" s="329">
        <v>30</v>
      </c>
      <c r="C915" s="659">
        <v>7.0730609921332999</v>
      </c>
      <c r="D915" s="659">
        <v>7.5964737010716004</v>
      </c>
      <c r="E915" s="661">
        <v>3.3973461129368463</v>
      </c>
      <c r="F915" s="659">
        <v>0.19658832420564001</v>
      </c>
      <c r="G915" s="659">
        <v>0.20220931288732399</v>
      </c>
      <c r="H915" s="684">
        <v>0.87956098192691379</v>
      </c>
      <c r="I915" s="681">
        <v>0.19820435050309501</v>
      </c>
      <c r="J915" s="659">
        <v>0.26104676448231501</v>
      </c>
      <c r="K915" s="675">
        <v>4.316935658949836</v>
      </c>
      <c r="L915" s="659">
        <v>3.2330523340345901E-3</v>
      </c>
      <c r="M915" s="659">
        <v>4.6497954489370403E-3</v>
      </c>
      <c r="N915" s="684">
        <v>0.28995787836970649</v>
      </c>
      <c r="O915" s="727">
        <v>0</v>
      </c>
      <c r="P915" s="728">
        <v>0</v>
      </c>
      <c r="Q915" s="675">
        <v>0</v>
      </c>
      <c r="R915" s="659">
        <v>6.7367306764849104E-4</v>
      </c>
      <c r="S915" s="659">
        <v>9.8868580552794599E-4</v>
      </c>
      <c r="T915" s="675">
        <v>1.9069741198933947E-2</v>
      </c>
      <c r="U915" s="659">
        <v>6.7528392717740504E-3</v>
      </c>
      <c r="V915" s="659">
        <v>6.7496824701333601E-3</v>
      </c>
      <c r="W915" s="661">
        <v>3.0743961054299423E-2</v>
      </c>
      <c r="X915" s="659">
        <v>1.25749456156853E-3</v>
      </c>
      <c r="Y915" s="659">
        <v>1.2569064685565999E-3</v>
      </c>
      <c r="Z915" s="661">
        <v>5.7250512351961196E-3</v>
      </c>
      <c r="AA915" s="659">
        <v>1.4879987731186699E-3</v>
      </c>
      <c r="AB915" s="659">
        <v>1.4873030091766301E-3</v>
      </c>
      <c r="AC915" s="661">
        <v>6.7744789717670813E-3</v>
      </c>
      <c r="AD915" s="659">
        <v>5.5410142837038201E-4</v>
      </c>
      <c r="AE915" s="659">
        <v>5.5384244256423995E-4</v>
      </c>
      <c r="AF915" s="661">
        <v>2.5226831307618215E-3</v>
      </c>
      <c r="AG915" s="659">
        <v>1.4855473132317601E-2</v>
      </c>
      <c r="AH915" s="659">
        <v>1.4848520333374599E-2</v>
      </c>
      <c r="AI915" s="661">
        <v>6.763318268821851E-2</v>
      </c>
      <c r="AJ915" s="659">
        <v>3.51419777974263E-3</v>
      </c>
      <c r="AK915" s="659">
        <v>5.0541410550062598E-3</v>
      </c>
      <c r="AL915" s="661">
        <v>0.31517271941190189</v>
      </c>
    </row>
    <row r="916" spans="1:38" x14ac:dyDescent="0.2">
      <c r="A916" s="329">
        <v>2006</v>
      </c>
      <c r="B916" s="329">
        <v>31</v>
      </c>
      <c r="C916" s="659">
        <v>7.0692654077991701</v>
      </c>
      <c r="D916" s="659">
        <v>7.59702537719118</v>
      </c>
      <c r="E916" s="661">
        <v>3.3973461129368463</v>
      </c>
      <c r="F916" s="659">
        <v>0.195888119535226</v>
      </c>
      <c r="G916" s="659">
        <v>0.202314129715925</v>
      </c>
      <c r="H916" s="684">
        <v>0.87956098192691379</v>
      </c>
      <c r="I916" s="681">
        <v>0.19793509754046501</v>
      </c>
      <c r="J916" s="659">
        <v>0.26110091844542199</v>
      </c>
      <c r="K916" s="675">
        <v>4.316935658949836</v>
      </c>
      <c r="L916" s="659">
        <v>3.2294365025775998E-3</v>
      </c>
      <c r="M916" s="659">
        <v>4.6505879369286296E-3</v>
      </c>
      <c r="N916" s="684">
        <v>0.28995787836970649</v>
      </c>
      <c r="O916" s="727">
        <v>0</v>
      </c>
      <c r="P916" s="728">
        <v>0</v>
      </c>
      <c r="Q916" s="675">
        <v>0</v>
      </c>
      <c r="R916" s="659">
        <v>6.7296982639785199E-4</v>
      </c>
      <c r="S916" s="659">
        <v>9.8883844581441199E-4</v>
      </c>
      <c r="T916" s="675">
        <v>1.9069741198933947E-2</v>
      </c>
      <c r="U916" s="659">
        <v>6.7279832314124004E-3</v>
      </c>
      <c r="V916" s="659">
        <v>6.7534042250497099E-3</v>
      </c>
      <c r="W916" s="661">
        <v>3.0743961054299423E-2</v>
      </c>
      <c r="X916" s="659">
        <v>1.2528654523629101E-3</v>
      </c>
      <c r="Y916" s="659">
        <v>1.2575994105341599E-3</v>
      </c>
      <c r="Z916" s="661">
        <v>5.7250512351961196E-3</v>
      </c>
      <c r="AA916" s="659">
        <v>1.4825215317107001E-3</v>
      </c>
      <c r="AB916" s="659">
        <v>1.48812332430904E-3</v>
      </c>
      <c r="AC916" s="661">
        <v>6.7744789717670813E-3</v>
      </c>
      <c r="AD916" s="659">
        <v>5.5206166207199896E-4</v>
      </c>
      <c r="AE916" s="659">
        <v>5.5414782289461199E-4</v>
      </c>
      <c r="AF916" s="661">
        <v>2.5226831307618215E-3</v>
      </c>
      <c r="AG916" s="659">
        <v>1.48007857870994E-2</v>
      </c>
      <c r="AH916" s="659">
        <v>1.48567136289002E-2</v>
      </c>
      <c r="AI916" s="661">
        <v>6.763318268821851E-2</v>
      </c>
      <c r="AJ916" s="659">
        <v>3.51026846785123E-3</v>
      </c>
      <c r="AK916" s="659">
        <v>5.0550024539841301E-3</v>
      </c>
      <c r="AL916" s="661">
        <v>0.31517271941190189</v>
      </c>
    </row>
    <row r="917" spans="1:38" x14ac:dyDescent="0.2">
      <c r="A917" s="329">
        <v>2006</v>
      </c>
      <c r="B917" s="329">
        <v>32</v>
      </c>
      <c r="C917" s="659">
        <v>7.0654841084516704</v>
      </c>
      <c r="D917" s="659">
        <v>7.5973495852661603</v>
      </c>
      <c r="E917" s="661">
        <v>3.3973461129368463</v>
      </c>
      <c r="F917" s="659">
        <v>0.19519321074648999</v>
      </c>
      <c r="G917" s="659">
        <v>0.202372744042638</v>
      </c>
      <c r="H917" s="684">
        <v>0.87956098192691379</v>
      </c>
      <c r="I917" s="681">
        <v>0.19766753432036699</v>
      </c>
      <c r="J917" s="659">
        <v>0.26113134905063901</v>
      </c>
      <c r="K917" s="675">
        <v>4.316935658949836</v>
      </c>
      <c r="L917" s="659">
        <v>3.22584133177446E-3</v>
      </c>
      <c r="M917" s="659">
        <v>4.6510345780013699E-3</v>
      </c>
      <c r="N917" s="684">
        <v>0.28995787836970649</v>
      </c>
      <c r="O917" s="727">
        <v>0</v>
      </c>
      <c r="P917" s="728">
        <v>0</v>
      </c>
      <c r="Q917" s="675">
        <v>0</v>
      </c>
      <c r="R917" s="659">
        <v>6.7227072182562899E-4</v>
      </c>
      <c r="S917" s="659">
        <v>9.8892221610538309E-4</v>
      </c>
      <c r="T917" s="675">
        <v>1.9069741198933947E-2</v>
      </c>
      <c r="U917" s="659">
        <v>6.7033110382634003E-3</v>
      </c>
      <c r="V917" s="659">
        <v>6.7554810287642902E-3</v>
      </c>
      <c r="W917" s="661">
        <v>3.0743961054299423E-2</v>
      </c>
      <c r="X917" s="659">
        <v>1.24827111941204E-3</v>
      </c>
      <c r="Y917" s="659">
        <v>1.25798698507896E-3</v>
      </c>
      <c r="Z917" s="661">
        <v>5.7250512351961196E-3</v>
      </c>
      <c r="AA917" s="659">
        <v>1.4770849806281E-3</v>
      </c>
      <c r="AB917" s="659">
        <v>1.4885812984057299E-3</v>
      </c>
      <c r="AC917" s="661">
        <v>6.7744789717670813E-3</v>
      </c>
      <c r="AD917" s="659">
        <v>5.50037746512782E-4</v>
      </c>
      <c r="AE917" s="659">
        <v>5.5431857738510797E-4</v>
      </c>
      <c r="AF917" s="661">
        <v>2.5226831307618215E-3</v>
      </c>
      <c r="AG917" s="659">
        <v>1.4746520222223799E-2</v>
      </c>
      <c r="AH917" s="659">
        <v>1.48612855472436E-2</v>
      </c>
      <c r="AI917" s="661">
        <v>6.763318268821851E-2</v>
      </c>
      <c r="AJ917" s="659">
        <v>3.5063609253151201E-3</v>
      </c>
      <c r="AK917" s="659">
        <v>5.0554885218888901E-3</v>
      </c>
      <c r="AL917" s="661">
        <v>0.31517271941190189</v>
      </c>
    </row>
    <row r="918" spans="1:38" x14ac:dyDescent="0.2">
      <c r="A918" s="329">
        <v>2006</v>
      </c>
      <c r="B918" s="329">
        <v>33</v>
      </c>
      <c r="C918" s="659">
        <v>7.0622815289569703</v>
      </c>
      <c r="D918" s="659">
        <v>7.5977517323835704</v>
      </c>
      <c r="E918" s="661">
        <v>3.3973461129368463</v>
      </c>
      <c r="F918" s="659">
        <v>0.194611144556496</v>
      </c>
      <c r="G918" s="659">
        <v>0.20245560394268799</v>
      </c>
      <c r="H918" s="684">
        <v>0.87956098192691379</v>
      </c>
      <c r="I918" s="681">
        <v>0.19744268467905299</v>
      </c>
      <c r="J918" s="659">
        <v>0.26117343609142002</v>
      </c>
      <c r="K918" s="675">
        <v>4.316935658949836</v>
      </c>
      <c r="L918" s="659">
        <v>3.22281811215149E-3</v>
      </c>
      <c r="M918" s="659">
        <v>4.65164838496191E-3</v>
      </c>
      <c r="N918" s="684">
        <v>0.28995787836970649</v>
      </c>
      <c r="O918" s="727">
        <v>0</v>
      </c>
      <c r="P918" s="728">
        <v>0</v>
      </c>
      <c r="Q918" s="675">
        <v>0</v>
      </c>
      <c r="R918" s="659">
        <v>6.7168229559398402E-4</v>
      </c>
      <c r="S918" s="659">
        <v>9.8904027207801404E-4</v>
      </c>
      <c r="T918" s="675">
        <v>1.9069741198933947E-2</v>
      </c>
      <c r="U918" s="659">
        <v>6.6826521537196801E-3</v>
      </c>
      <c r="V918" s="659">
        <v>6.7584305992927501E-3</v>
      </c>
      <c r="W918" s="661">
        <v>3.0743961054299423E-2</v>
      </c>
      <c r="X918" s="659">
        <v>1.2444242477045401E-3</v>
      </c>
      <c r="Y918" s="659">
        <v>1.2585355069960301E-3</v>
      </c>
      <c r="Z918" s="661">
        <v>5.7250512351961196E-3</v>
      </c>
      <c r="AA918" s="659">
        <v>1.47253248196285E-3</v>
      </c>
      <c r="AB918" s="659">
        <v>1.4892308501265701E-3</v>
      </c>
      <c r="AC918" s="661">
        <v>6.7744789717670813E-3</v>
      </c>
      <c r="AD918" s="659">
        <v>5.4834202260336195E-4</v>
      </c>
      <c r="AE918" s="659">
        <v>5.5456057668767998E-4</v>
      </c>
      <c r="AF918" s="661">
        <v>2.5226831307618215E-3</v>
      </c>
      <c r="AG918" s="659">
        <v>1.47010612859893E-2</v>
      </c>
      <c r="AH918" s="659">
        <v>1.48677685810922E-2</v>
      </c>
      <c r="AI918" s="661">
        <v>6.763318268821851E-2</v>
      </c>
      <c r="AJ918" s="659">
        <v>3.5030733304510101E-3</v>
      </c>
      <c r="AK918" s="659">
        <v>5.0561537609892801E-3</v>
      </c>
      <c r="AL918" s="661">
        <v>0.31517271941190189</v>
      </c>
    </row>
    <row r="919" spans="1:38" x14ac:dyDescent="0.2">
      <c r="A919" s="329">
        <v>2006</v>
      </c>
      <c r="B919" s="329">
        <v>34</v>
      </c>
      <c r="C919" s="659">
        <v>7.0591078983785902</v>
      </c>
      <c r="D919" s="659">
        <v>7.5978251671211501</v>
      </c>
      <c r="E919" s="661">
        <v>3.3973461129368463</v>
      </c>
      <c r="F919" s="659">
        <v>0.194038382203849</v>
      </c>
      <c r="G919" s="659">
        <v>0.20247366973867001</v>
      </c>
      <c r="H919" s="684">
        <v>0.87956098192691379</v>
      </c>
      <c r="I919" s="681">
        <v>0.19722103987166001</v>
      </c>
      <c r="J919" s="659">
        <v>0.261181900159006</v>
      </c>
      <c r="K919" s="675">
        <v>4.316935658949836</v>
      </c>
      <c r="L919" s="659">
        <v>3.2198347075178199E-3</v>
      </c>
      <c r="M919" s="659">
        <v>4.6517682336134304E-3</v>
      </c>
      <c r="N919" s="684">
        <v>0.28995787836970649</v>
      </c>
      <c r="O919" s="727">
        <v>0</v>
      </c>
      <c r="P919" s="728">
        <v>0</v>
      </c>
      <c r="Q919" s="675">
        <v>0</v>
      </c>
      <c r="R919" s="659">
        <v>6.71101679612821E-4</v>
      </c>
      <c r="S919" s="659">
        <v>9.8906043893398198E-4</v>
      </c>
      <c r="T919" s="675">
        <v>1.9069741198933947E-2</v>
      </c>
      <c r="U919" s="659">
        <v>6.6623170558455704E-3</v>
      </c>
      <c r="V919" s="659">
        <v>6.7590733935832797E-3</v>
      </c>
      <c r="W919" s="661">
        <v>3.0743961054299423E-2</v>
      </c>
      <c r="X919" s="659">
        <v>1.24063758434494E-3</v>
      </c>
      <c r="Y919" s="659">
        <v>1.25865588962703E-3</v>
      </c>
      <c r="Z919" s="661">
        <v>5.7250512351961196E-3</v>
      </c>
      <c r="AA919" s="659">
        <v>1.46805147960096E-3</v>
      </c>
      <c r="AB919" s="659">
        <v>1.48937183435147E-3</v>
      </c>
      <c r="AC919" s="661">
        <v>6.7744789717670813E-3</v>
      </c>
      <c r="AD919" s="659">
        <v>5.4667342791972701E-4</v>
      </c>
      <c r="AE919" s="659">
        <v>5.5461269625678899E-4</v>
      </c>
      <c r="AF919" s="661">
        <v>2.5226831307618215E-3</v>
      </c>
      <c r="AG919" s="659">
        <v>1.4656339247668701E-2</v>
      </c>
      <c r="AH919" s="659">
        <v>1.48691933752788E-2</v>
      </c>
      <c r="AI919" s="661">
        <v>6.763318268821851E-2</v>
      </c>
      <c r="AJ919" s="659">
        <v>3.4998307792394501E-3</v>
      </c>
      <c r="AK919" s="659">
        <v>5.0562857696119304E-3</v>
      </c>
      <c r="AL919" s="661">
        <v>0.31517271941190189</v>
      </c>
    </row>
    <row r="920" spans="1:38" x14ac:dyDescent="0.2">
      <c r="A920" s="329">
        <v>2006</v>
      </c>
      <c r="B920" s="329">
        <v>35</v>
      </c>
      <c r="C920" s="659">
        <v>7.0561938923623</v>
      </c>
      <c r="D920" s="659">
        <v>7.5977733741595204</v>
      </c>
      <c r="E920" s="661">
        <v>3.3973461129368463</v>
      </c>
      <c r="F920" s="659">
        <v>0.193520041846059</v>
      </c>
      <c r="G920" s="659">
        <v>0.202468096203756</v>
      </c>
      <c r="H920" s="684">
        <v>0.87956098192691379</v>
      </c>
      <c r="I920" s="681">
        <v>0.197019361057093</v>
      </c>
      <c r="J920" s="659">
        <v>0.26117827973149998</v>
      </c>
      <c r="K920" s="675">
        <v>4.316935658949836</v>
      </c>
      <c r="L920" s="659">
        <v>3.21711763216886E-3</v>
      </c>
      <c r="M920" s="659">
        <v>4.6517089425567003E-3</v>
      </c>
      <c r="N920" s="684">
        <v>0.28995787836970649</v>
      </c>
      <c r="O920" s="727">
        <v>0</v>
      </c>
      <c r="P920" s="728">
        <v>0</v>
      </c>
      <c r="Q920" s="675">
        <v>0</v>
      </c>
      <c r="R920" s="659">
        <v>6.7057252408894198E-4</v>
      </c>
      <c r="S920" s="659">
        <v>9.8904470281967996E-4</v>
      </c>
      <c r="T920" s="675">
        <v>1.9069741198933947E-2</v>
      </c>
      <c r="U920" s="659">
        <v>6.6439214933173996E-3</v>
      </c>
      <c r="V920" s="659">
        <v>6.7588836599428697E-3</v>
      </c>
      <c r="W920" s="661">
        <v>3.0743961054299423E-2</v>
      </c>
      <c r="X920" s="659">
        <v>1.2372111753648799E-3</v>
      </c>
      <c r="Y920" s="659">
        <v>1.25861897224951E-3</v>
      </c>
      <c r="Z920" s="661">
        <v>5.7250512351961196E-3</v>
      </c>
      <c r="AA920" s="659">
        <v>1.4639972869139801E-3</v>
      </c>
      <c r="AB920" s="659">
        <v>1.4893291702200199E-3</v>
      </c>
      <c r="AC920" s="661">
        <v>6.7744789717670813E-3</v>
      </c>
      <c r="AD920" s="659">
        <v>5.4516369796844203E-4</v>
      </c>
      <c r="AE920" s="659">
        <v>5.5459704518090805E-4</v>
      </c>
      <c r="AF920" s="661">
        <v>2.5226831307618215E-3</v>
      </c>
      <c r="AG920" s="659">
        <v>1.46158525294655E-2</v>
      </c>
      <c r="AH920" s="659">
        <v>1.48687586067814E-2</v>
      </c>
      <c r="AI920" s="661">
        <v>6.763318268821851E-2</v>
      </c>
      <c r="AJ920" s="659">
        <v>3.4968802839363601E-3</v>
      </c>
      <c r="AK920" s="659">
        <v>5.0562219413725698E-3</v>
      </c>
      <c r="AL920" s="661">
        <v>0.31517271941190189</v>
      </c>
    </row>
    <row r="921" spans="1:38" x14ac:dyDescent="0.2">
      <c r="A921" s="329">
        <v>2006</v>
      </c>
      <c r="B921" s="329">
        <v>36</v>
      </c>
      <c r="C921" s="659">
        <v>7.0534496370281801</v>
      </c>
      <c r="D921" s="659">
        <v>7.5975859980833098</v>
      </c>
      <c r="E921" s="661">
        <v>3.3973461129368463</v>
      </c>
      <c r="F921" s="659">
        <v>0.193041370659187</v>
      </c>
      <c r="G921" s="659">
        <v>0.20243345732361201</v>
      </c>
      <c r="H921" s="684">
        <v>0.87956098192691379</v>
      </c>
      <c r="I921" s="681">
        <v>0.19683227131078701</v>
      </c>
      <c r="J921" s="659">
        <v>0.26115976400978103</v>
      </c>
      <c r="K921" s="675">
        <v>4.316935658949836</v>
      </c>
      <c r="L921" s="659">
        <v>3.21459138401948E-3</v>
      </c>
      <c r="M921" s="659">
        <v>4.6514343706836898E-3</v>
      </c>
      <c r="N921" s="684">
        <v>0.28995787836970649</v>
      </c>
      <c r="O921" s="727">
        <v>0</v>
      </c>
      <c r="P921" s="728">
        <v>0</v>
      </c>
      <c r="Q921" s="675">
        <v>0</v>
      </c>
      <c r="R921" s="659">
        <v>6.7007985257669703E-4</v>
      </c>
      <c r="S921" s="659">
        <v>9.8898607032102794E-4</v>
      </c>
      <c r="T921" s="675">
        <v>1.9069741198933947E-2</v>
      </c>
      <c r="U921" s="659">
        <v>6.6269318223684303E-3</v>
      </c>
      <c r="V921" s="659">
        <v>6.7576527513220196E-3</v>
      </c>
      <c r="W921" s="661">
        <v>3.0743961054299423E-2</v>
      </c>
      <c r="X921" s="659">
        <v>1.2340474536297399E-3</v>
      </c>
      <c r="Y921" s="659">
        <v>1.25839061327589E-3</v>
      </c>
      <c r="Z921" s="661">
        <v>5.7250512351961196E-3</v>
      </c>
      <c r="AA921" s="659">
        <v>1.4602539990867199E-3</v>
      </c>
      <c r="AB921" s="659">
        <v>1.48905843959983E-3</v>
      </c>
      <c r="AC921" s="661">
        <v>6.7744789717670813E-3</v>
      </c>
      <c r="AD921" s="659">
        <v>5.4377012961299499E-4</v>
      </c>
      <c r="AE921" s="659">
        <v>5.5449656543794703E-4</v>
      </c>
      <c r="AF921" s="661">
        <v>2.5226831307618215E-3</v>
      </c>
      <c r="AG921" s="659">
        <v>1.45784899767533E-2</v>
      </c>
      <c r="AH921" s="659">
        <v>1.48660588022821E-2</v>
      </c>
      <c r="AI921" s="661">
        <v>6.763318268821851E-2</v>
      </c>
      <c r="AJ921" s="659">
        <v>3.4941311108443898E-3</v>
      </c>
      <c r="AK921" s="659">
        <v>5.0559237116221704E-3</v>
      </c>
      <c r="AL921" s="661">
        <v>0.31517271941190189</v>
      </c>
    </row>
    <row r="922" spans="1:38" x14ac:dyDescent="0.2">
      <c r="A922" s="329">
        <v>2006</v>
      </c>
      <c r="B922" s="329">
        <v>37</v>
      </c>
      <c r="C922" s="659">
        <v>7.0511092726902103</v>
      </c>
      <c r="D922" s="659">
        <v>7.5974958494545204</v>
      </c>
      <c r="E922" s="661">
        <v>3.3973461129368463</v>
      </c>
      <c r="F922" s="659">
        <v>0.19265123562122799</v>
      </c>
      <c r="G922" s="659">
        <v>0.20242382342155199</v>
      </c>
      <c r="H922" s="684">
        <v>0.87956098192691379</v>
      </c>
      <c r="I922" s="681">
        <v>0.19667762552443999</v>
      </c>
      <c r="J922" s="659">
        <v>0.26115356319695399</v>
      </c>
      <c r="K922" s="675">
        <v>4.316935658949836</v>
      </c>
      <c r="L922" s="659">
        <v>3.2124932230380402E-3</v>
      </c>
      <c r="M922" s="659">
        <v>4.65133709029736E-3</v>
      </c>
      <c r="N922" s="684">
        <v>0.28995787836970649</v>
      </c>
      <c r="O922" s="727">
        <v>0</v>
      </c>
      <c r="P922" s="728">
        <v>0</v>
      </c>
      <c r="Q922" s="675">
        <v>0</v>
      </c>
      <c r="R922" s="659">
        <v>6.6967021285394902E-4</v>
      </c>
      <c r="S922" s="659">
        <v>9.8896303883166795E-4</v>
      </c>
      <c r="T922" s="675">
        <v>1.9069741198933947E-2</v>
      </c>
      <c r="U922" s="659">
        <v>6.6130884478155004E-3</v>
      </c>
      <c r="V922" s="659">
        <v>6.7573172789753902E-3</v>
      </c>
      <c r="W922" s="661">
        <v>3.0743961054299423E-2</v>
      </c>
      <c r="X922" s="659">
        <v>1.2314704133189001E-3</v>
      </c>
      <c r="Y922" s="659">
        <v>1.2583287306875801E-3</v>
      </c>
      <c r="Z922" s="661">
        <v>5.7250512351961196E-3</v>
      </c>
      <c r="AA922" s="659">
        <v>1.45720410257802E-3</v>
      </c>
      <c r="AB922" s="659">
        <v>1.48898479720005E-3</v>
      </c>
      <c r="AC922" s="661">
        <v>6.7744789717670813E-3</v>
      </c>
      <c r="AD922" s="659">
        <v>5.4263446249463304E-4</v>
      </c>
      <c r="AE922" s="659">
        <v>5.54468905514934E-4</v>
      </c>
      <c r="AF922" s="661">
        <v>2.5226831307618215E-3</v>
      </c>
      <c r="AG922" s="659">
        <v>1.4548039131208701E-2</v>
      </c>
      <c r="AH922" s="659">
        <v>1.48653250054706E-2</v>
      </c>
      <c r="AI922" s="661">
        <v>6.763318268821851E-2</v>
      </c>
      <c r="AJ922" s="659">
        <v>3.4918504198104398E-3</v>
      </c>
      <c r="AK922" s="659">
        <v>5.0558176341381003E-3</v>
      </c>
      <c r="AL922" s="661">
        <v>0.31517271941190189</v>
      </c>
    </row>
    <row r="923" spans="1:38" x14ac:dyDescent="0.2">
      <c r="A923" s="329">
        <v>2006</v>
      </c>
      <c r="B923" s="329">
        <v>38</v>
      </c>
      <c r="C923" s="659">
        <v>7.0487440002864501</v>
      </c>
      <c r="D923" s="659">
        <v>7.5972814129887398</v>
      </c>
      <c r="E923" s="661">
        <v>3.3973461129368463</v>
      </c>
      <c r="F923" s="659">
        <v>0.192283573615154</v>
      </c>
      <c r="G923" s="659">
        <v>0.20238842700502399</v>
      </c>
      <c r="H923" s="684">
        <v>0.87956098192691379</v>
      </c>
      <c r="I923" s="681">
        <v>0.19652860047449699</v>
      </c>
      <c r="J923" s="659">
        <v>0.26113403674394597</v>
      </c>
      <c r="K923" s="675">
        <v>4.316935658949836</v>
      </c>
      <c r="L923" s="659">
        <v>3.21045532254532E-3</v>
      </c>
      <c r="M923" s="659">
        <v>4.6510474651587997E-3</v>
      </c>
      <c r="N923" s="684">
        <v>0.28995787836970649</v>
      </c>
      <c r="O923" s="727">
        <v>0</v>
      </c>
      <c r="P923" s="728">
        <v>0</v>
      </c>
      <c r="Q923" s="675">
        <v>0</v>
      </c>
      <c r="R923" s="659">
        <v>6.6927113413046198E-4</v>
      </c>
      <c r="S923" s="659">
        <v>9.8890166343928391E-4</v>
      </c>
      <c r="T923" s="675">
        <v>1.9069741198933947E-2</v>
      </c>
      <c r="U923" s="659">
        <v>6.6000437972855101E-3</v>
      </c>
      <c r="V923" s="659">
        <v>6.7560670914892998E-3</v>
      </c>
      <c r="W923" s="661">
        <v>3.0743961054299423E-2</v>
      </c>
      <c r="X923" s="659">
        <v>1.22904147644661E-3</v>
      </c>
      <c r="Y923" s="659">
        <v>1.2580951418865499E-3</v>
      </c>
      <c r="Z923" s="661">
        <v>5.7250512351961196E-3</v>
      </c>
      <c r="AA923" s="659">
        <v>1.4543305072873399E-3</v>
      </c>
      <c r="AB923" s="659">
        <v>1.4887091173198799E-3</v>
      </c>
      <c r="AC923" s="661">
        <v>6.7744789717670813E-3</v>
      </c>
      <c r="AD923" s="659">
        <v>5.4156412866940501E-4</v>
      </c>
      <c r="AE923" s="659">
        <v>5.5436632535448103E-4</v>
      </c>
      <c r="AF923" s="661">
        <v>2.5226831307618215E-3</v>
      </c>
      <c r="AG923" s="659">
        <v>1.4519341899189599E-2</v>
      </c>
      <c r="AH923" s="659">
        <v>1.4862566345675199E-2</v>
      </c>
      <c r="AI923" s="661">
        <v>6.763318268821851E-2</v>
      </c>
      <c r="AJ923" s="659">
        <v>3.4896365831387798E-3</v>
      </c>
      <c r="AK923" s="659">
        <v>5.0555029191883E-3</v>
      </c>
      <c r="AL923" s="661">
        <v>0.31517271941190189</v>
      </c>
    </row>
    <row r="924" spans="1:38" ht="13.5" thickBot="1" x14ac:dyDescent="0.25">
      <c r="A924" s="330">
        <v>2006</v>
      </c>
      <c r="B924" s="330">
        <v>39</v>
      </c>
      <c r="C924" s="659">
        <v>7.04603419817591</v>
      </c>
      <c r="D924" s="659">
        <v>7.59685129966471</v>
      </c>
      <c r="E924" s="662">
        <v>3.3973461129368463</v>
      </c>
      <c r="F924" s="659">
        <v>0.19188917493286201</v>
      </c>
      <c r="G924" s="659">
        <v>0.20231235138197101</v>
      </c>
      <c r="H924" s="685">
        <v>0.87956098192691379</v>
      </c>
      <c r="I924" s="682">
        <v>0.196365282300664</v>
      </c>
      <c r="J924" s="667">
        <v>0.26109339406036602</v>
      </c>
      <c r="K924" s="676">
        <v>4.316935658949836</v>
      </c>
      <c r="L924" s="667">
        <v>3.2082079342477098E-3</v>
      </c>
      <c r="M924" s="667">
        <v>4.65044324196615E-3</v>
      </c>
      <c r="N924" s="685">
        <v>0.28995787836970649</v>
      </c>
      <c r="O924" s="729">
        <v>0</v>
      </c>
      <c r="P924" s="730">
        <v>0</v>
      </c>
      <c r="Q924" s="676">
        <v>0</v>
      </c>
      <c r="R924" s="667">
        <v>6.6883014602947403E-4</v>
      </c>
      <c r="S924" s="667">
        <v>9.8877762726906496E-4</v>
      </c>
      <c r="T924" s="676">
        <v>1.9069741198933947E-2</v>
      </c>
      <c r="U924" s="659">
        <v>6.5860679334650398E-3</v>
      </c>
      <c r="V924" s="659">
        <v>6.7533658454205303E-3</v>
      </c>
      <c r="W924" s="662">
        <v>3.0743961054299423E-2</v>
      </c>
      <c r="X924" s="659">
        <v>1.2264379537281799E-3</v>
      </c>
      <c r="Y924" s="659">
        <v>1.25759212939801E-3</v>
      </c>
      <c r="Z924" s="662">
        <v>5.7250512351961196E-3</v>
      </c>
      <c r="AA924" s="659">
        <v>1.45124979643547E-3</v>
      </c>
      <c r="AB924" s="659">
        <v>1.4881140384760401E-3</v>
      </c>
      <c r="AC924" s="662">
        <v>6.7744789717670813E-3</v>
      </c>
      <c r="AD924" s="659">
        <v>5.4041704243561596E-4</v>
      </c>
      <c r="AE924" s="659">
        <v>5.5414469412516502E-4</v>
      </c>
      <c r="AF924" s="662">
        <v>2.5226831307618215E-3</v>
      </c>
      <c r="AG924" s="659">
        <v>1.4488591554702199E-2</v>
      </c>
      <c r="AH924" s="659">
        <v>1.4856630087161E-2</v>
      </c>
      <c r="AI924" s="662">
        <v>6.763318268821851E-2</v>
      </c>
      <c r="AJ924" s="659">
        <v>3.4871940872410801E-3</v>
      </c>
      <c r="AK924" s="659">
        <v>5.0548492691096601E-3</v>
      </c>
      <c r="AL924" s="662">
        <v>0.31517271941190189</v>
      </c>
    </row>
    <row r="925" spans="1:38" x14ac:dyDescent="0.2">
      <c r="A925" s="17">
        <v>2007</v>
      </c>
      <c r="B925" s="17">
        <v>0</v>
      </c>
      <c r="C925" s="659">
        <v>1.9639391699386799</v>
      </c>
      <c r="D925" s="659">
        <v>2.3746069566567498</v>
      </c>
      <c r="E925" s="660">
        <v>0.33640255986637274</v>
      </c>
      <c r="F925" s="659">
        <v>6.5836624856221604E-2</v>
      </c>
      <c r="G925" s="659">
        <v>6.4964439673322702E-2</v>
      </c>
      <c r="H925" s="683">
        <v>8.0107191826849111E-2</v>
      </c>
      <c r="I925" s="680">
        <v>9.5244076819793896E-2</v>
      </c>
      <c r="J925" s="664">
        <v>0.10777337842479801</v>
      </c>
      <c r="K925" s="674">
        <v>2.5906001377482046</v>
      </c>
      <c r="L925" s="664">
        <v>5.9370442381963002E-4</v>
      </c>
      <c r="M925" s="664">
        <v>1.01782434161117E-3</v>
      </c>
      <c r="N925" s="683">
        <v>7.8156724870606098E-3</v>
      </c>
      <c r="O925" s="680">
        <v>6.5989705005107299E-2</v>
      </c>
      <c r="P925" s="664">
        <v>5.8736389224016999E-2</v>
      </c>
      <c r="Q925" s="674">
        <v>6.8478629215155365E-2</v>
      </c>
      <c r="R925" s="664">
        <v>6.7499010477994805E-4</v>
      </c>
      <c r="S925" s="664">
        <v>9.7124770478406299E-4</v>
      </c>
      <c r="T925" s="674">
        <v>1.8323911152536326E-2</v>
      </c>
      <c r="U925" s="659">
        <v>4.1005172381870601E-3</v>
      </c>
      <c r="V925" s="659">
        <v>3.6498090121286201E-3</v>
      </c>
      <c r="W925" s="660">
        <v>4.2551792552062186E-3</v>
      </c>
      <c r="X925" s="659">
        <v>5.9170582501149498E-4</v>
      </c>
      <c r="Y925" s="659">
        <v>5.2666789723789095E-4</v>
      </c>
      <c r="Z925" s="660">
        <v>6.1402289447612846E-4</v>
      </c>
      <c r="AA925" s="659">
        <v>7.6329967911091003E-4</v>
      </c>
      <c r="AB925" s="659">
        <v>6.7940165177137705E-4</v>
      </c>
      <c r="AC925" s="660">
        <v>7.9208986306548556E-4</v>
      </c>
      <c r="AD925" s="659">
        <v>4.7336405445457998E-5</v>
      </c>
      <c r="AE925" s="659">
        <v>4.2133438497233198E-5</v>
      </c>
      <c r="AF925" s="660">
        <v>4.9121836163187145E-5</v>
      </c>
      <c r="AG925" s="659">
        <v>1.28636790685274E-2</v>
      </c>
      <c r="AH925" s="659">
        <v>1.14497627991088E-2</v>
      </c>
      <c r="AI925" s="660">
        <v>1.3348861123127541E-2</v>
      </c>
      <c r="AJ925" s="659">
        <v>6.4533294363187596E-4</v>
      </c>
      <c r="AK925" s="659">
        <v>1.10633435894313E-3</v>
      </c>
      <c r="AL925" s="660">
        <v>8.4953223353858662E-3</v>
      </c>
    </row>
    <row r="926" spans="1:38" x14ac:dyDescent="0.2">
      <c r="A926" s="329">
        <v>2007</v>
      </c>
      <c r="B926" s="329">
        <v>1</v>
      </c>
      <c r="C926" s="659">
        <v>1.97332523937586</v>
      </c>
      <c r="D926" s="659">
        <v>2.3816048463236701</v>
      </c>
      <c r="E926" s="661">
        <v>0.33627452097461918</v>
      </c>
      <c r="F926" s="659">
        <v>6.7107917576717094E-2</v>
      </c>
      <c r="G926" s="659">
        <v>6.5884666000581904E-2</v>
      </c>
      <c r="H926" s="684">
        <v>8.0593123166281977E-2</v>
      </c>
      <c r="I926" s="681">
        <v>9.6032213583888595E-2</v>
      </c>
      <c r="J926" s="659">
        <v>0.108422277149475</v>
      </c>
      <c r="K926" s="675">
        <v>2.6047940171990409</v>
      </c>
      <c r="L926" s="659">
        <v>5.9718235384899104E-4</v>
      </c>
      <c r="M926" s="659">
        <v>1.02244491372412E-3</v>
      </c>
      <c r="N926" s="684">
        <v>7.8682786304371984E-3</v>
      </c>
      <c r="O926" s="681">
        <v>6.7401778101571497E-2</v>
      </c>
      <c r="P926" s="659">
        <v>5.9757372133898597E-2</v>
      </c>
      <c r="Q926" s="675">
        <v>6.8694294455139762E-2</v>
      </c>
      <c r="R926" s="659">
        <v>6.7849549620234504E-4</v>
      </c>
      <c r="S926" s="659">
        <v>9.7524587070526095E-4</v>
      </c>
      <c r="T926" s="675">
        <v>1.8472257605033873E-2</v>
      </c>
      <c r="U926" s="659">
        <v>4.1882662408319797E-3</v>
      </c>
      <c r="V926" s="659">
        <v>3.7132528023294999E-3</v>
      </c>
      <c r="W926" s="661">
        <v>4.2685825073948882E-3</v>
      </c>
      <c r="X926" s="659">
        <v>6.0436720834144302E-4</v>
      </c>
      <c r="Y926" s="659">
        <v>5.35822469914788E-4</v>
      </c>
      <c r="Z926" s="661">
        <v>6.1595709109894922E-4</v>
      </c>
      <c r="AA926" s="659">
        <v>7.7963448174334104E-4</v>
      </c>
      <c r="AB926" s="659">
        <v>6.9121103153483297E-4</v>
      </c>
      <c r="AC926" s="661">
        <v>7.9458486175701881E-4</v>
      </c>
      <c r="AD926" s="659">
        <v>4.8349420679713701E-5</v>
      </c>
      <c r="AE926" s="659">
        <v>4.28657965089599E-5</v>
      </c>
      <c r="AF926" s="661">
        <v>4.9276582257890469E-5</v>
      </c>
      <c r="AG926" s="659">
        <v>1.31389512623663E-2</v>
      </c>
      <c r="AH926" s="659">
        <v>1.1648788415840499E-2</v>
      </c>
      <c r="AI926" s="661">
        <v>1.3390908770360243E-2</v>
      </c>
      <c r="AJ926" s="659">
        <v>6.4911324527433902E-4</v>
      </c>
      <c r="AK926" s="659">
        <v>1.1113566838417701E-3</v>
      </c>
      <c r="AL926" s="661">
        <v>8.5525052219775945E-3</v>
      </c>
    </row>
    <row r="927" spans="1:38" x14ac:dyDescent="0.2">
      <c r="A927" s="329">
        <v>2007</v>
      </c>
      <c r="B927" s="329">
        <v>2</v>
      </c>
      <c r="C927" s="659">
        <v>1.96911474150488</v>
      </c>
      <c r="D927" s="659">
        <v>2.38005121022726</v>
      </c>
      <c r="E927" s="661">
        <v>0.33823557299163071</v>
      </c>
      <c r="F927" s="659">
        <v>6.6538254737403005E-2</v>
      </c>
      <c r="G927" s="659">
        <v>6.5696878618842394E-2</v>
      </c>
      <c r="H927" s="684">
        <v>8.1868276739547483E-2</v>
      </c>
      <c r="I927" s="681">
        <v>9.5678861037308702E-2</v>
      </c>
      <c r="J927" s="659">
        <v>0.10828733555742399</v>
      </c>
      <c r="K927" s="675">
        <v>2.6092441060267832</v>
      </c>
      <c r="L927" s="659">
        <v>5.9562262678497198E-4</v>
      </c>
      <c r="M927" s="659">
        <v>1.0214736946419401E-3</v>
      </c>
      <c r="N927" s="684">
        <v>7.8666841124884982E-3</v>
      </c>
      <c r="O927" s="681">
        <v>6.6769076355038801E-2</v>
      </c>
      <c r="P927" s="659">
        <v>5.9549145920502401E-2</v>
      </c>
      <c r="Q927" s="675">
        <v>7.0145382066750112E-2</v>
      </c>
      <c r="R927" s="659">
        <v>6.7692313924096702E-4</v>
      </c>
      <c r="S927" s="659">
        <v>9.7444581260801603E-4</v>
      </c>
      <c r="T927" s="675">
        <v>1.8455896966170008E-2</v>
      </c>
      <c r="U927" s="659">
        <v>4.1489488796681599E-3</v>
      </c>
      <c r="V927" s="659">
        <v>3.7003135698469099E-3</v>
      </c>
      <c r="W927" s="661">
        <v>4.358752708404608E-3</v>
      </c>
      <c r="X927" s="659">
        <v>5.9869393907583605E-4</v>
      </c>
      <c r="Y927" s="659">
        <v>5.3395586496581297E-4</v>
      </c>
      <c r="Z927" s="661">
        <v>6.2896815650285488E-4</v>
      </c>
      <c r="AA927" s="659">
        <v>7.72315128372867E-4</v>
      </c>
      <c r="AB927" s="659">
        <v>6.8880308044613303E-4</v>
      </c>
      <c r="AC927" s="661">
        <v>8.1136932663750507E-4</v>
      </c>
      <c r="AD927" s="659">
        <v>4.78955196945045E-5</v>
      </c>
      <c r="AE927" s="659">
        <v>4.2716458950971298E-5</v>
      </c>
      <c r="AF927" s="661">
        <v>5.0317465623918097E-5</v>
      </c>
      <c r="AG927" s="659">
        <v>1.3015604458971399E-2</v>
      </c>
      <c r="AH927" s="659">
        <v>1.1608199955597399E-2</v>
      </c>
      <c r="AI927" s="661">
        <v>1.3673773280520019E-2</v>
      </c>
      <c r="AJ927" s="659">
        <v>6.4741786229395495E-4</v>
      </c>
      <c r="AK927" s="659">
        <v>1.1103014543708599E-3</v>
      </c>
      <c r="AL927" s="661">
        <v>8.5507681149821872E-3</v>
      </c>
    </row>
    <row r="928" spans="1:38" x14ac:dyDescent="0.2">
      <c r="A928" s="329">
        <v>2007</v>
      </c>
      <c r="B928" s="329">
        <v>3</v>
      </c>
      <c r="C928" s="659">
        <v>1.9606120094862201</v>
      </c>
      <c r="D928" s="659">
        <v>2.3744335082466699</v>
      </c>
      <c r="E928" s="661">
        <v>0.33956996398001343</v>
      </c>
      <c r="F928" s="659">
        <v>6.5386945103398805E-2</v>
      </c>
      <c r="G928" s="659">
        <v>6.4992693706680302E-2</v>
      </c>
      <c r="H928" s="684">
        <v>8.2920236636200809E-2</v>
      </c>
      <c r="I928" s="681">
        <v>9.4965040189956995E-2</v>
      </c>
      <c r="J928" s="659">
        <v>0.10778567404660901</v>
      </c>
      <c r="K928" s="675">
        <v>2.6108522981088007</v>
      </c>
      <c r="L928" s="659">
        <v>5.9247227227125299E-4</v>
      </c>
      <c r="M928" s="659">
        <v>1.01788010805713E-3</v>
      </c>
      <c r="N928" s="684">
        <v>7.8566939146526415E-3</v>
      </c>
      <c r="O928" s="681">
        <v>6.5490250059868693E-2</v>
      </c>
      <c r="P928" s="659">
        <v>5.8768241614936302E-2</v>
      </c>
      <c r="Q928" s="675">
        <v>7.1388722237743382E-2</v>
      </c>
      <c r="R928" s="659">
        <v>6.7374847283587197E-4</v>
      </c>
      <c r="S928" s="659">
        <v>9.7142150894496905E-4</v>
      </c>
      <c r="T928" s="675">
        <v>1.8421715935339044E-2</v>
      </c>
      <c r="U928" s="659">
        <v>4.0694874407191297E-3</v>
      </c>
      <c r="V928" s="659">
        <v>3.65178737155653E-3</v>
      </c>
      <c r="W928" s="661">
        <v>4.4360095169934796E-3</v>
      </c>
      <c r="X928" s="659">
        <v>5.87227582458339E-4</v>
      </c>
      <c r="Y928" s="659">
        <v>5.2695335870048504E-4</v>
      </c>
      <c r="Z928" s="661">
        <v>6.4011679339319048E-4</v>
      </c>
      <c r="AA928" s="659">
        <v>7.5752306923312603E-4</v>
      </c>
      <c r="AB928" s="659">
        <v>6.7977007860180497E-4</v>
      </c>
      <c r="AC928" s="661">
        <v>8.2575066943511247E-4</v>
      </c>
      <c r="AD928" s="659">
        <v>4.6978179033982501E-5</v>
      </c>
      <c r="AE928" s="659">
        <v>4.2156260281500401E-5</v>
      </c>
      <c r="AF928" s="661">
        <v>5.1209341912689117E-5</v>
      </c>
      <c r="AG928" s="659">
        <v>1.27663206844343E-2</v>
      </c>
      <c r="AH928" s="659">
        <v>1.14559667685006E-2</v>
      </c>
      <c r="AI928" s="661">
        <v>1.3916132993776649E-2</v>
      </c>
      <c r="AJ928" s="659">
        <v>6.43993617098699E-4</v>
      </c>
      <c r="AK928" s="659">
        <v>1.1063951675016699E-3</v>
      </c>
      <c r="AL928" s="661">
        <v>8.5399135188639532E-3</v>
      </c>
    </row>
    <row r="929" spans="1:38" x14ac:dyDescent="0.2">
      <c r="A929" s="329">
        <v>2007</v>
      </c>
      <c r="B929" s="329">
        <v>4</v>
      </c>
      <c r="C929" s="659">
        <v>2.5930290582326201</v>
      </c>
      <c r="D929" s="659">
        <v>3.0757944887403301</v>
      </c>
      <c r="E929" s="661">
        <v>0.61634112996714585</v>
      </c>
      <c r="F929" s="659">
        <v>7.3058301903430406E-2</v>
      </c>
      <c r="G929" s="659">
        <v>7.7841795099327496E-2</v>
      </c>
      <c r="H929" s="684">
        <v>0.11430704285939318</v>
      </c>
      <c r="I929" s="681">
        <v>0.11141060564288199</v>
      </c>
      <c r="J929" s="659">
        <v>0.15476904318798701</v>
      </c>
      <c r="K929" s="675">
        <v>2.735029360115357</v>
      </c>
      <c r="L929" s="659">
        <v>7.5295571219861901E-4</v>
      </c>
      <c r="M929" s="659">
        <v>1.6032019341163E-3</v>
      </c>
      <c r="N929" s="684">
        <v>1.5468390593421252E-2</v>
      </c>
      <c r="O929" s="681">
        <v>7.4015847921728897E-2</v>
      </c>
      <c r="P929" s="659">
        <v>7.3040787483137401E-2</v>
      </c>
      <c r="Q929" s="675">
        <v>0.10654723835762829</v>
      </c>
      <c r="R929" s="659">
        <v>6.7509793482993204E-4</v>
      </c>
      <c r="S929" s="659">
        <v>9.7601509165368204E-4</v>
      </c>
      <c r="T929" s="675">
        <v>1.831154273093805E-2</v>
      </c>
      <c r="U929" s="659">
        <v>4.5992568340365598E-3</v>
      </c>
      <c r="V929" s="659">
        <v>4.5386684726712598E-3</v>
      </c>
      <c r="W929" s="661">
        <v>6.6207190850535048E-3</v>
      </c>
      <c r="X929" s="659">
        <v>6.6367333506784699E-4</v>
      </c>
      <c r="Y929" s="659">
        <v>6.5493036772044E-4</v>
      </c>
      <c r="Z929" s="661">
        <v>9.5537068195538147E-4</v>
      </c>
      <c r="AA929" s="659">
        <v>8.5613864509331296E-4</v>
      </c>
      <c r="AB929" s="659">
        <v>8.4486035630383898E-4</v>
      </c>
      <c r="AC929" s="661">
        <v>1.2324282508935033E-3</v>
      </c>
      <c r="AD929" s="659">
        <v>5.3093856684882397E-5</v>
      </c>
      <c r="AE929" s="659">
        <v>5.2394429861441303E-5</v>
      </c>
      <c r="AF929" s="661">
        <v>7.6429632191117364E-5</v>
      </c>
      <c r="AG929" s="659">
        <v>1.44282576442127E-2</v>
      </c>
      <c r="AH929" s="659">
        <v>1.4238184956558301E-2</v>
      </c>
      <c r="AI929" s="661">
        <v>2.0769754947798449E-2</v>
      </c>
      <c r="AJ929" s="659">
        <v>8.1843281095088697E-4</v>
      </c>
      <c r="AK929" s="659">
        <v>1.7426165344826001E-3</v>
      </c>
      <c r="AL929" s="661">
        <v>1.6813517565330456E-2</v>
      </c>
    </row>
    <row r="930" spans="1:38" x14ac:dyDescent="0.2">
      <c r="A930" s="329">
        <v>2007</v>
      </c>
      <c r="B930" s="329">
        <v>5</v>
      </c>
      <c r="C930" s="659">
        <v>2.5844398953041399</v>
      </c>
      <c r="D930" s="659">
        <v>3.0843674372565402</v>
      </c>
      <c r="E930" s="661">
        <v>0.61882382033285521</v>
      </c>
      <c r="F930" s="659">
        <v>7.2010965091215295E-2</v>
      </c>
      <c r="G930" s="659">
        <v>7.8917696163754894E-2</v>
      </c>
      <c r="H930" s="684">
        <v>0.11427918100008275</v>
      </c>
      <c r="I930" s="681">
        <v>0.11072129364759099</v>
      </c>
      <c r="J930" s="659">
        <v>0.155673986003352</v>
      </c>
      <c r="K930" s="675">
        <v>2.7222049596362017</v>
      </c>
      <c r="L930" s="659">
        <v>7.4962393304021002E-4</v>
      </c>
      <c r="M930" s="659">
        <v>1.61060769901549E-3</v>
      </c>
      <c r="N930" s="684">
        <v>1.5355535400851781E-2</v>
      </c>
      <c r="O930" s="681">
        <v>7.2852175409389097E-2</v>
      </c>
      <c r="P930" s="659">
        <v>7.4235160729284794E-2</v>
      </c>
      <c r="Q930" s="675">
        <v>0.10687983474173407</v>
      </c>
      <c r="R930" s="659">
        <v>6.72449926844863E-4</v>
      </c>
      <c r="S930" s="659">
        <v>9.800871776466471E-4</v>
      </c>
      <c r="T930" s="675">
        <v>1.814314276816759E-2</v>
      </c>
      <c r="U930" s="659">
        <v>4.5269500129788004E-3</v>
      </c>
      <c r="V930" s="659">
        <v>4.6128852408236498E-3</v>
      </c>
      <c r="W930" s="661">
        <v>6.6413863609103094E-3</v>
      </c>
      <c r="X930" s="659">
        <v>6.5323920731539501E-4</v>
      </c>
      <c r="Y930" s="659">
        <v>6.6564002103074605E-4</v>
      </c>
      <c r="Z930" s="661">
        <v>9.5835273683685573E-4</v>
      </c>
      <c r="AA930" s="659">
        <v>8.4267802108881496E-4</v>
      </c>
      <c r="AB930" s="659">
        <v>8.5867546034209402E-4</v>
      </c>
      <c r="AC930" s="661">
        <v>1.2362747293120772E-3</v>
      </c>
      <c r="AD930" s="659">
        <v>5.2259140523689699E-5</v>
      </c>
      <c r="AE930" s="659">
        <v>5.3251193194914502E-5</v>
      </c>
      <c r="AF930" s="661">
        <v>7.6668213892079414E-5</v>
      </c>
      <c r="AG930" s="659">
        <v>1.4201413233384899E-2</v>
      </c>
      <c r="AH930" s="659">
        <v>1.44710134131102E-2</v>
      </c>
      <c r="AI930" s="661">
        <v>2.0834586813108978E-2</v>
      </c>
      <c r="AJ930" s="659">
        <v>8.1481106472578498E-4</v>
      </c>
      <c r="AK930" s="659">
        <v>1.75066642446393E-3</v>
      </c>
      <c r="AL930" s="661">
        <v>1.6690850444766637E-2</v>
      </c>
    </row>
    <row r="931" spans="1:38" x14ac:dyDescent="0.2">
      <c r="A931" s="329">
        <v>2007</v>
      </c>
      <c r="B931" s="329">
        <v>6</v>
      </c>
      <c r="C931" s="659">
        <v>3.1233250654541198</v>
      </c>
      <c r="D931" s="659">
        <v>3.6718484208649902</v>
      </c>
      <c r="E931" s="661">
        <v>0.61871173202629925</v>
      </c>
      <c r="F931" s="659">
        <v>7.73646913278217E-2</v>
      </c>
      <c r="G931" s="659">
        <v>8.9216036220206699E-2</v>
      </c>
      <c r="H931" s="684">
        <v>0.11409261320899669</v>
      </c>
      <c r="I931" s="681">
        <v>0.119972079028241</v>
      </c>
      <c r="J931" s="659">
        <v>0.19267605487930201</v>
      </c>
      <c r="K931" s="675">
        <v>2.7219340014441107</v>
      </c>
      <c r="L931" s="659">
        <v>8.7849025498999505E-4</v>
      </c>
      <c r="M931" s="659">
        <v>1.8021010884800401E-3</v>
      </c>
      <c r="N931" s="684">
        <v>1.53586122450749E-2</v>
      </c>
      <c r="O931" s="681">
        <v>7.8822636009086205E-2</v>
      </c>
      <c r="P931" s="659">
        <v>8.5719072608100202E-2</v>
      </c>
      <c r="Q931" s="675">
        <v>0.10666326865148565</v>
      </c>
      <c r="R931" s="659">
        <v>6.7265143239925401E-4</v>
      </c>
      <c r="S931" s="659">
        <v>9.8114529716985806E-4</v>
      </c>
      <c r="T931" s="675">
        <v>1.8147452506896797E-2</v>
      </c>
      <c r="U931" s="659">
        <v>4.8979437897200802E-3</v>
      </c>
      <c r="V931" s="659">
        <v>5.3264808358567499E-3</v>
      </c>
      <c r="W931" s="661">
        <v>6.6279284855344555E-3</v>
      </c>
      <c r="X931" s="659">
        <v>7.0677372688540804E-4</v>
      </c>
      <c r="Y931" s="659">
        <v>7.6861178452030602E-4</v>
      </c>
      <c r="Z931" s="661">
        <v>9.5641079759585718E-4</v>
      </c>
      <c r="AA931" s="659">
        <v>9.1173808192573003E-4</v>
      </c>
      <c r="AB931" s="659">
        <v>9.9150920775119191E-4</v>
      </c>
      <c r="AC931" s="661">
        <v>1.2337701257473597E-3</v>
      </c>
      <c r="AD931" s="659">
        <v>5.6541960913865702E-5</v>
      </c>
      <c r="AE931" s="659">
        <v>6.1488950890518497E-5</v>
      </c>
      <c r="AF931" s="661">
        <v>7.6512879791687868E-5</v>
      </c>
      <c r="AG931" s="659">
        <v>1.5365262234000599E-2</v>
      </c>
      <c r="AH931" s="659">
        <v>1.6709623046887299E-2</v>
      </c>
      <c r="AI931" s="661">
        <v>2.0792369096136791E-2</v>
      </c>
      <c r="AJ931" s="659">
        <v>9.5488406638868397E-4</v>
      </c>
      <c r="AK931" s="659">
        <v>1.9588114334226098E-3</v>
      </c>
      <c r="AL931" s="661">
        <v>1.6694194428496456E-2</v>
      </c>
    </row>
    <row r="932" spans="1:38" x14ac:dyDescent="0.2">
      <c r="A932" s="329">
        <v>2007</v>
      </c>
      <c r="B932" s="329">
        <v>7</v>
      </c>
      <c r="C932" s="659">
        <v>3.1238033540950298</v>
      </c>
      <c r="D932" s="659">
        <v>3.6759506168413401</v>
      </c>
      <c r="E932" s="661">
        <v>0.61909202309884359</v>
      </c>
      <c r="F932" s="659">
        <v>7.7419766403410695E-2</v>
      </c>
      <c r="G932" s="659">
        <v>8.9737958762591302E-2</v>
      </c>
      <c r="H932" s="684">
        <v>0.11417718583891275</v>
      </c>
      <c r="I932" s="681">
        <v>0.12000859769441399</v>
      </c>
      <c r="J932" s="659">
        <v>0.193149406468648</v>
      </c>
      <c r="K932" s="675">
        <v>2.721870700925396</v>
      </c>
      <c r="L932" s="659">
        <v>8.7868241756378302E-4</v>
      </c>
      <c r="M932" s="659">
        <v>1.8057113280973999E-3</v>
      </c>
      <c r="N932" s="684">
        <v>1.5353900035384329E-2</v>
      </c>
      <c r="O932" s="681">
        <v>7.8883856395372404E-2</v>
      </c>
      <c r="P932" s="659">
        <v>8.6298834431881605E-2</v>
      </c>
      <c r="Q932" s="675">
        <v>0.10677483488473866</v>
      </c>
      <c r="R932" s="659">
        <v>6.7278192621455797E-4</v>
      </c>
      <c r="S932" s="659">
        <v>9.8294939473725709E-4</v>
      </c>
      <c r="T932" s="675">
        <v>1.8139374262692822E-2</v>
      </c>
      <c r="U932" s="659">
        <v>4.9017460814565102E-3</v>
      </c>
      <c r="V932" s="659">
        <v>5.3625058418618997E-3</v>
      </c>
      <c r="W932" s="661">
        <v>6.6348615294244658E-3</v>
      </c>
      <c r="X932" s="659">
        <v>7.0732266056062305E-4</v>
      </c>
      <c r="Y932" s="659">
        <v>7.7381028181240403E-4</v>
      </c>
      <c r="Z932" s="661">
        <v>9.5741146486800631E-4</v>
      </c>
      <c r="AA932" s="659">
        <v>9.1244662420760197E-4</v>
      </c>
      <c r="AB932" s="659">
        <v>9.9821561289074401E-4</v>
      </c>
      <c r="AC932" s="661">
        <v>1.2350607833637728E-3</v>
      </c>
      <c r="AD932" s="659">
        <v>5.6585830407249401E-5</v>
      </c>
      <c r="AE932" s="659">
        <v>6.1904818701333095E-5</v>
      </c>
      <c r="AF932" s="661">
        <v>7.6592921272532682E-5</v>
      </c>
      <c r="AG932" s="659">
        <v>1.5377195746464799E-2</v>
      </c>
      <c r="AH932" s="659">
        <v>1.6822640701766801E-2</v>
      </c>
      <c r="AI932" s="661">
        <v>2.0814116522946156E-2</v>
      </c>
      <c r="AJ932" s="659">
        <v>9.5509277792437395E-4</v>
      </c>
      <c r="AK932" s="659">
        <v>1.9627360969108501E-3</v>
      </c>
      <c r="AL932" s="661">
        <v>1.6689076477146823E-2</v>
      </c>
    </row>
    <row r="933" spans="1:38" x14ac:dyDescent="0.2">
      <c r="A933" s="329">
        <v>2007</v>
      </c>
      <c r="B933" s="329">
        <v>8</v>
      </c>
      <c r="C933" s="659">
        <v>3.6014262022719401</v>
      </c>
      <c r="D933" s="659">
        <v>4.16242945279238</v>
      </c>
      <c r="E933" s="661">
        <v>0.61888911145272674</v>
      </c>
      <c r="F933" s="659">
        <v>7.94567084118383E-2</v>
      </c>
      <c r="G933" s="659">
        <v>9.2416504182232101E-2</v>
      </c>
      <c r="H933" s="684">
        <v>0.11350169450370434</v>
      </c>
      <c r="I933" s="681">
        <v>0.12783890583011701</v>
      </c>
      <c r="J933" s="659">
        <v>0.213737027229735</v>
      </c>
      <c r="K933" s="675">
        <v>2.7076382127518106</v>
      </c>
      <c r="L933" s="659">
        <v>1.0257994972852299E-3</v>
      </c>
      <c r="M933" s="659">
        <v>2.0142217986739899E-3</v>
      </c>
      <c r="N933" s="684">
        <v>1.526511684171233E-2</v>
      </c>
      <c r="O933" s="681">
        <v>8.1160748149979395E-2</v>
      </c>
      <c r="P933" s="659">
        <v>8.9291298600387495E-2</v>
      </c>
      <c r="Q933" s="675">
        <v>0.10629888001698189</v>
      </c>
      <c r="R933" s="659">
        <v>6.7070398250892798E-4</v>
      </c>
      <c r="S933" s="659">
        <v>9.8119757203422994E-4</v>
      </c>
      <c r="T933" s="675">
        <v>1.8014418997130924E-2</v>
      </c>
      <c r="U933" s="659">
        <v>5.04323427830699E-3</v>
      </c>
      <c r="V933" s="659">
        <v>5.5484549975973897E-3</v>
      </c>
      <c r="W933" s="661">
        <v>6.6052849226473885E-3</v>
      </c>
      <c r="X933" s="659">
        <v>7.2773840695462095E-4</v>
      </c>
      <c r="Y933" s="659">
        <v>8.0064281705207298E-4</v>
      </c>
      <c r="Z933" s="661">
        <v>9.5314356211326516E-4</v>
      </c>
      <c r="AA933" s="659">
        <v>9.3878284491987699E-4</v>
      </c>
      <c r="AB933" s="659">
        <v>1.03282938857386E-3</v>
      </c>
      <c r="AC933" s="661">
        <v>1.2295555226369645E-3</v>
      </c>
      <c r="AD933" s="659">
        <v>5.8219135546191099E-5</v>
      </c>
      <c r="AE933" s="659">
        <v>6.4051438929175396E-5</v>
      </c>
      <c r="AF933" s="661">
        <v>7.6251476388466963E-5</v>
      </c>
      <c r="AG933" s="659">
        <v>1.5821039021149799E-2</v>
      </c>
      <c r="AH933" s="659">
        <v>1.7405975493373301E-2</v>
      </c>
      <c r="AI933" s="661">
        <v>2.0721345085445583E-2</v>
      </c>
      <c r="AJ933" s="659">
        <v>1.1150032046537801E-3</v>
      </c>
      <c r="AK933" s="659">
        <v>2.1893787510695699E-3</v>
      </c>
      <c r="AL933" s="661">
        <v>1.6592575772142515E-2</v>
      </c>
    </row>
    <row r="934" spans="1:38" x14ac:dyDescent="0.2">
      <c r="A934" s="329">
        <v>2007</v>
      </c>
      <c r="B934" s="329">
        <v>9</v>
      </c>
      <c r="C934" s="659">
        <v>3.5984716504039298</v>
      </c>
      <c r="D934" s="659">
        <v>4.1612198228382402</v>
      </c>
      <c r="E934" s="661">
        <v>0.618655572638242</v>
      </c>
      <c r="F934" s="659">
        <v>7.9137915978088502E-2</v>
      </c>
      <c r="G934" s="659">
        <v>9.2203655388415504E-2</v>
      </c>
      <c r="H934" s="684">
        <v>0.11292601976227633</v>
      </c>
      <c r="I934" s="681">
        <v>0.12762063062898699</v>
      </c>
      <c r="J934" s="659">
        <v>0.21354409193370499</v>
      </c>
      <c r="K934" s="675">
        <v>2.698793958047514</v>
      </c>
      <c r="L934" s="659">
        <v>1.0245190722970299E-3</v>
      </c>
      <c r="M934" s="659">
        <v>2.01273470514228E-3</v>
      </c>
      <c r="N934" s="684">
        <v>1.5210278794345189E-2</v>
      </c>
      <c r="O934" s="681">
        <v>8.0806445021241305E-2</v>
      </c>
      <c r="P934" s="659">
        <v>8.9054589216342905E-2</v>
      </c>
      <c r="Q934" s="675">
        <v>0.10582573714850071</v>
      </c>
      <c r="R934" s="659">
        <v>6.6996225510715E-4</v>
      </c>
      <c r="S934" s="659">
        <v>9.8043131410220294E-4</v>
      </c>
      <c r="T934" s="675">
        <v>1.7938434773547507E-2</v>
      </c>
      <c r="U934" s="659">
        <v>5.0212139450405997E-3</v>
      </c>
      <c r="V934" s="659">
        <v>5.5337459402691703E-3</v>
      </c>
      <c r="W934" s="661">
        <v>6.5758859835766551E-3</v>
      </c>
      <c r="X934" s="659">
        <v>7.2456182185511595E-4</v>
      </c>
      <c r="Y934" s="659">
        <v>7.9852011822604402E-4</v>
      </c>
      <c r="Z934" s="661">
        <v>9.4890111302546847E-4</v>
      </c>
      <c r="AA934" s="659">
        <v>9.3468518144017103E-4</v>
      </c>
      <c r="AB934" s="659">
        <v>1.0300911578361299E-3</v>
      </c>
      <c r="AC934" s="661">
        <v>1.2240825283360384E-3</v>
      </c>
      <c r="AD934" s="659">
        <v>5.79649158401988E-5</v>
      </c>
      <c r="AE934" s="659">
        <v>6.3881642993817296E-5</v>
      </c>
      <c r="AF934" s="661">
        <v>7.5912098233413863E-5</v>
      </c>
      <c r="AG934" s="659">
        <v>1.5751977813685598E-2</v>
      </c>
      <c r="AH934" s="659">
        <v>1.7359831223827501E-2</v>
      </c>
      <c r="AI934" s="661">
        <v>2.0629114508641931E-2</v>
      </c>
      <c r="AJ934" s="659">
        <v>1.1136115565110599E-3</v>
      </c>
      <c r="AK934" s="659">
        <v>2.1877616600592901E-3</v>
      </c>
      <c r="AL934" s="661">
        <v>1.6532963328267269E-2</v>
      </c>
    </row>
    <row r="935" spans="1:38" x14ac:dyDescent="0.2">
      <c r="A935" s="329">
        <v>2007</v>
      </c>
      <c r="B935" s="329">
        <v>10</v>
      </c>
      <c r="C935" s="659">
        <v>5.0718104142503</v>
      </c>
      <c r="D935" s="659">
        <v>5.6888530127824604</v>
      </c>
      <c r="E935" s="661">
        <v>0.61947800086598592</v>
      </c>
      <c r="F935" s="659">
        <v>9.0003059868945107E-2</v>
      </c>
      <c r="G935" s="659">
        <v>0.10087249793038</v>
      </c>
      <c r="H935" s="684">
        <v>0.11319266016739488</v>
      </c>
      <c r="I935" s="681">
        <v>0.14869924825165601</v>
      </c>
      <c r="J935" s="659">
        <v>0.25621161965473599</v>
      </c>
      <c r="K935" s="675">
        <v>2.6941049961137589</v>
      </c>
      <c r="L935" s="659">
        <v>1.35203845715652E-3</v>
      </c>
      <c r="M935" s="659">
        <v>2.44713859247251E-3</v>
      </c>
      <c r="N935" s="684">
        <v>1.5161452862453744E-2</v>
      </c>
      <c r="O935" s="681">
        <v>9.2923344671570596E-2</v>
      </c>
      <c r="P935" s="659">
        <v>9.87210689076196E-2</v>
      </c>
      <c r="Q935" s="675">
        <v>0.10627576417446231</v>
      </c>
      <c r="R935" s="659">
        <v>6.7018383223841098E-4</v>
      </c>
      <c r="S935" s="659">
        <v>9.8102688212202698E-4</v>
      </c>
      <c r="T935" s="675">
        <v>1.7868047638022234E-2</v>
      </c>
      <c r="U935" s="659">
        <v>5.77414555576263E-3</v>
      </c>
      <c r="V935" s="659">
        <v>6.1344081279785696E-3</v>
      </c>
      <c r="W935" s="661">
        <v>6.6038492623570746E-3</v>
      </c>
      <c r="X935" s="659">
        <v>8.3321003800481395E-4</v>
      </c>
      <c r="Y935" s="659">
        <v>8.8519584926127705E-4</v>
      </c>
      <c r="Z935" s="661">
        <v>9.5293611752509419E-4</v>
      </c>
      <c r="AA935" s="659">
        <v>1.0748411009963001E-3</v>
      </c>
      <c r="AB935" s="659">
        <v>1.14190281253696E-3</v>
      </c>
      <c r="AC935" s="661">
        <v>1.2292882314966322E-3</v>
      </c>
      <c r="AD935" s="659">
        <v>6.665678033527E-5</v>
      </c>
      <c r="AE935" s="659">
        <v>7.0815692321057097E-5</v>
      </c>
      <c r="AF935" s="661">
        <v>7.6234902636603783E-5</v>
      </c>
      <c r="AG935" s="659">
        <v>1.8113987585961101E-2</v>
      </c>
      <c r="AH935" s="659">
        <v>1.9244164398326599E-2</v>
      </c>
      <c r="AI935" s="661">
        <v>2.0716837016414684E-2</v>
      </c>
      <c r="AJ935" s="659">
        <v>1.46961186870042E-3</v>
      </c>
      <c r="AK935" s="659">
        <v>2.6599421201342201E-3</v>
      </c>
      <c r="AL935" s="661">
        <v>1.6479891792832678E-2</v>
      </c>
    </row>
    <row r="936" spans="1:38" x14ac:dyDescent="0.2">
      <c r="A936" s="329">
        <v>2007</v>
      </c>
      <c r="B936" s="329">
        <v>11</v>
      </c>
      <c r="C936" s="659">
        <v>5.0696938787002104</v>
      </c>
      <c r="D936" s="659">
        <v>5.6867070334548604</v>
      </c>
      <c r="E936" s="661">
        <v>0.61995290982449469</v>
      </c>
      <c r="F936" s="659">
        <v>8.9800662161129793E-2</v>
      </c>
      <c r="G936" s="659">
        <v>0.100494545656336</v>
      </c>
      <c r="H936" s="684">
        <v>0.11400482154455824</v>
      </c>
      <c r="I936" s="681">
        <v>0.147751632504215</v>
      </c>
      <c r="J936" s="659">
        <v>0.254105145915419</v>
      </c>
      <c r="K936" s="675">
        <v>2.6954739716332456</v>
      </c>
      <c r="L936" s="659">
        <v>1.3439326355847801E-3</v>
      </c>
      <c r="M936" s="659">
        <v>2.4282070398210999E-3</v>
      </c>
      <c r="N936" s="684">
        <v>1.5147603184317928E-2</v>
      </c>
      <c r="O936" s="681">
        <v>9.2524497812899106E-2</v>
      </c>
      <c r="P936" s="659">
        <v>9.8043203504452503E-2</v>
      </c>
      <c r="Q936" s="675">
        <v>0.10722086537069637</v>
      </c>
      <c r="R936" s="659">
        <v>6.6802890957581395E-4</v>
      </c>
      <c r="S936" s="659">
        <v>9.7675789443399689E-4</v>
      </c>
      <c r="T936" s="675">
        <v>1.7849568396717402E-2</v>
      </c>
      <c r="U936" s="659">
        <v>5.7601657697081898E-3</v>
      </c>
      <c r="V936" s="659">
        <v>6.1082802241971199E-3</v>
      </c>
      <c r="W936" s="661">
        <v>6.6625781676683659E-3</v>
      </c>
      <c r="X936" s="659">
        <v>8.3119269452752102E-4</v>
      </c>
      <c r="Y936" s="659">
        <v>8.8142548053442196E-4</v>
      </c>
      <c r="Z936" s="661">
        <v>9.6141065765746592E-4</v>
      </c>
      <c r="AA936" s="659">
        <v>1.07223836555884E-3</v>
      </c>
      <c r="AB936" s="659">
        <v>1.13703833847615E-3</v>
      </c>
      <c r="AC936" s="661">
        <v>1.2402202093388056E-3</v>
      </c>
      <c r="AD936" s="659">
        <v>6.6495436411702599E-5</v>
      </c>
      <c r="AE936" s="659">
        <v>7.0514012807714602E-5</v>
      </c>
      <c r="AF936" s="661">
        <v>7.6912872888167141E-5</v>
      </c>
      <c r="AG936" s="659">
        <v>1.80701356641715E-2</v>
      </c>
      <c r="AH936" s="659">
        <v>1.9162185551742199E-2</v>
      </c>
      <c r="AI936" s="661">
        <v>2.0901072865980117E-2</v>
      </c>
      <c r="AJ936" s="659">
        <v>1.4608014695261201E-3</v>
      </c>
      <c r="AK936" s="659">
        <v>2.6393639264042398E-3</v>
      </c>
      <c r="AL936" s="661">
        <v>1.6464842752551685E-2</v>
      </c>
    </row>
    <row r="937" spans="1:38" x14ac:dyDescent="0.2">
      <c r="A937" s="329">
        <v>2007</v>
      </c>
      <c r="B937" s="329">
        <v>12</v>
      </c>
      <c r="C937" s="659">
        <v>5.07547223150722</v>
      </c>
      <c r="D937" s="659">
        <v>5.6887003662109601</v>
      </c>
      <c r="E937" s="661">
        <v>0.6182739731675575</v>
      </c>
      <c r="F937" s="659">
        <v>9.0357903284414398E-2</v>
      </c>
      <c r="G937" s="659">
        <v>0.100445951850455</v>
      </c>
      <c r="H937" s="684">
        <v>0.11224973314951961</v>
      </c>
      <c r="I937" s="681">
        <v>0.14894753300484101</v>
      </c>
      <c r="J937" s="659">
        <v>0.25584292693055</v>
      </c>
      <c r="K937" s="675">
        <v>2.6798385386927999</v>
      </c>
      <c r="L937" s="659">
        <v>1.35375691051209E-3</v>
      </c>
      <c r="M937" s="659">
        <v>2.4441983388409499E-3</v>
      </c>
      <c r="N937" s="684">
        <v>1.5075870877470537E-2</v>
      </c>
      <c r="O937" s="681">
        <v>9.3317828700849301E-2</v>
      </c>
      <c r="P937" s="659">
        <v>9.8245488137511994E-2</v>
      </c>
      <c r="Q937" s="675">
        <v>0.10547794600828998</v>
      </c>
      <c r="R937" s="659">
        <v>6.7093775804152498E-4</v>
      </c>
      <c r="S937" s="659">
        <v>9.7943695472061309E-4</v>
      </c>
      <c r="T937" s="675">
        <v>1.7754307655984618E-2</v>
      </c>
      <c r="U937" s="659">
        <v>5.7986625137969299E-3</v>
      </c>
      <c r="V937" s="659">
        <v>6.1048594594778002E-3</v>
      </c>
      <c r="W937" s="661">
        <v>6.5542717638928912E-3</v>
      </c>
      <c r="X937" s="659">
        <v>8.3674768371372701E-4</v>
      </c>
      <c r="Y937" s="659">
        <v>8.8093189450631304E-4</v>
      </c>
      <c r="Z937" s="661">
        <v>9.4578229541157882E-4</v>
      </c>
      <c r="AA937" s="659">
        <v>1.0794034478261701E-3</v>
      </c>
      <c r="AB937" s="659">
        <v>1.1364019413018199E-3</v>
      </c>
      <c r="AC937" s="661">
        <v>1.220059316199138E-3</v>
      </c>
      <c r="AD937" s="659">
        <v>6.6939781605610194E-5</v>
      </c>
      <c r="AE937" s="659">
        <v>7.0474543046447494E-5</v>
      </c>
      <c r="AF937" s="661">
        <v>7.5662590382793754E-5</v>
      </c>
      <c r="AG937" s="659">
        <v>1.8190884744865601E-2</v>
      </c>
      <c r="AH937" s="659">
        <v>1.9151454014296101E-2</v>
      </c>
      <c r="AI937" s="661">
        <v>2.0561304085514136E-2</v>
      </c>
      <c r="AJ937" s="659">
        <v>1.4714804757109401E-3</v>
      </c>
      <c r="AK937" s="659">
        <v>2.65674587803706E-3</v>
      </c>
      <c r="AL937" s="661">
        <v>1.6386866924860698E-2</v>
      </c>
    </row>
    <row r="938" spans="1:38" x14ac:dyDescent="0.2">
      <c r="A938" s="329">
        <v>2007</v>
      </c>
      <c r="B938" s="329">
        <v>13</v>
      </c>
      <c r="C938" s="659">
        <v>5.1458629015628201</v>
      </c>
      <c r="D938" s="659">
        <v>5.7513608876736901</v>
      </c>
      <c r="E938" s="661">
        <v>0.62452640628710321</v>
      </c>
      <c r="F938" s="659">
        <v>9.8265950899933993E-2</v>
      </c>
      <c r="G938" s="659">
        <v>0.108033635612999</v>
      </c>
      <c r="H938" s="684">
        <v>0.11397115348651063</v>
      </c>
      <c r="I938" s="681">
        <v>0.15439320888859601</v>
      </c>
      <c r="J938" s="659">
        <v>0.26358720100364302</v>
      </c>
      <c r="K938" s="675">
        <v>2.6805097864131437</v>
      </c>
      <c r="L938" s="659">
        <v>1.39225030636973E-3</v>
      </c>
      <c r="M938" s="659">
        <v>2.5113514349961699E-3</v>
      </c>
      <c r="N938" s="684">
        <v>1.5023659777247959E-2</v>
      </c>
      <c r="O938" s="681">
        <v>0.10211291587268299</v>
      </c>
      <c r="P938" s="659">
        <v>0.10667964497487099</v>
      </c>
      <c r="Q938" s="675">
        <v>0.10760824691438772</v>
      </c>
      <c r="R938" s="659">
        <v>6.8783400143124099E-4</v>
      </c>
      <c r="S938" s="659">
        <v>1.003301987831E-3</v>
      </c>
      <c r="T938" s="675">
        <v>1.7651348194339646E-2</v>
      </c>
      <c r="U938" s="659">
        <v>6.3451745387878402E-3</v>
      </c>
      <c r="V938" s="659">
        <v>6.6289444184910304E-3</v>
      </c>
      <c r="W938" s="661">
        <v>6.6866477579917514E-3</v>
      </c>
      <c r="X938" s="659">
        <v>9.1561016044971598E-4</v>
      </c>
      <c r="Y938" s="659">
        <v>9.5655761605914903E-4</v>
      </c>
      <c r="Z938" s="661">
        <v>9.6488406948958482E-4</v>
      </c>
      <c r="AA938" s="659">
        <v>1.1811368122812999E-3</v>
      </c>
      <c r="AB938" s="659">
        <v>1.23395930912228E-3</v>
      </c>
      <c r="AC938" s="661">
        <v>1.2447007101831793E-3</v>
      </c>
      <c r="AD938" s="659">
        <v>7.3248771437839594E-5</v>
      </c>
      <c r="AE938" s="659">
        <v>7.6524603766292605E-5</v>
      </c>
      <c r="AF938" s="661">
        <v>7.7190747462940133E-5</v>
      </c>
      <c r="AG938" s="659">
        <v>1.99053573565477E-2</v>
      </c>
      <c r="AH938" s="659">
        <v>2.0795565773374401E-2</v>
      </c>
      <c r="AI938" s="661">
        <v>2.0976581325984716E-2</v>
      </c>
      <c r="AJ938" s="659">
        <v>1.5133198773093601E-3</v>
      </c>
      <c r="AK938" s="659">
        <v>2.7297384415135898E-3</v>
      </c>
      <c r="AL938" s="661">
        <v>1.6330114865346378E-2</v>
      </c>
    </row>
    <row r="939" spans="1:38" x14ac:dyDescent="0.2">
      <c r="A939" s="329">
        <v>2007</v>
      </c>
      <c r="B939" s="329">
        <v>14</v>
      </c>
      <c r="C939" s="659">
        <v>5.1110106417489503</v>
      </c>
      <c r="D939" s="659">
        <v>5.71825807856204</v>
      </c>
      <c r="E939" s="661">
        <v>0.62004628330877687</v>
      </c>
      <c r="F939" s="659">
        <v>9.4908518160105801E-2</v>
      </c>
      <c r="G939" s="659">
        <v>0.10444565198035299</v>
      </c>
      <c r="H939" s="684">
        <v>0.11135091643357173</v>
      </c>
      <c r="I939" s="681">
        <v>0.152039087229454</v>
      </c>
      <c r="J939" s="659">
        <v>0.25989470720624802</v>
      </c>
      <c r="K939" s="675">
        <v>2.6568283717506129</v>
      </c>
      <c r="L939" s="659">
        <v>1.37594255381551E-3</v>
      </c>
      <c r="M939" s="659">
        <v>2.4802352626671002E-3</v>
      </c>
      <c r="N939" s="684">
        <v>1.4922528741405958E-2</v>
      </c>
      <c r="O939" s="681">
        <v>9.8380498301178898E-2</v>
      </c>
      <c r="P939" s="659">
        <v>0.102693089781371</v>
      </c>
      <c r="Q939" s="675">
        <v>0.10497794802176998</v>
      </c>
      <c r="R939" s="659">
        <v>6.8067569290877501E-4</v>
      </c>
      <c r="S939" s="659">
        <v>9.9188643800609795E-4</v>
      </c>
      <c r="T939" s="675">
        <v>1.7527238324072034E-2</v>
      </c>
      <c r="U939" s="659">
        <v>6.1132438748276704E-3</v>
      </c>
      <c r="V939" s="659">
        <v>6.3812255230028701E-3</v>
      </c>
      <c r="W939" s="661">
        <v>6.5232034718717474E-3</v>
      </c>
      <c r="X939" s="659">
        <v>8.8214183398001398E-4</v>
      </c>
      <c r="Y939" s="659">
        <v>9.2081183114624905E-4</v>
      </c>
      <c r="Z939" s="661">
        <v>9.4129923068656213E-4</v>
      </c>
      <c r="AA939" s="659">
        <v>1.1379634631927501E-3</v>
      </c>
      <c r="AB939" s="659">
        <v>1.18784739157833E-3</v>
      </c>
      <c r="AC939" s="661">
        <v>1.2142758414032697E-3</v>
      </c>
      <c r="AD939" s="659">
        <v>7.0571373239091407E-5</v>
      </c>
      <c r="AE939" s="659">
        <v>7.3664979357258503E-5</v>
      </c>
      <c r="AF939" s="661">
        <v>7.5303927259957884E-5</v>
      </c>
      <c r="AG939" s="659">
        <v>1.91777856999302E-2</v>
      </c>
      <c r="AH939" s="659">
        <v>2.00184514562038E-2</v>
      </c>
      <c r="AI939" s="661">
        <v>2.0463846689863462E-2</v>
      </c>
      <c r="AJ939" s="659">
        <v>1.49559415948498E-3</v>
      </c>
      <c r="AK939" s="659">
        <v>2.6959154996015699E-3</v>
      </c>
      <c r="AL939" s="661">
        <v>1.6220191747497607E-2</v>
      </c>
    </row>
    <row r="940" spans="1:38" x14ac:dyDescent="0.2">
      <c r="A940" s="329">
        <v>2007</v>
      </c>
      <c r="B940" s="329">
        <v>15</v>
      </c>
      <c r="C940" s="659">
        <v>6.4690633663906496</v>
      </c>
      <c r="D940" s="659">
        <v>7.0305506856358901</v>
      </c>
      <c r="E940" s="661">
        <v>0.61819584302025077</v>
      </c>
      <c r="F940" s="659">
        <v>9.5422955819905994E-2</v>
      </c>
      <c r="G940" s="659">
        <v>0.10368111628834401</v>
      </c>
      <c r="H940" s="684">
        <v>0.10927068207688939</v>
      </c>
      <c r="I940" s="681">
        <v>0.153946885077064</v>
      </c>
      <c r="J940" s="659">
        <v>0.265236421705698</v>
      </c>
      <c r="K940" s="675">
        <v>2.6287327569692911</v>
      </c>
      <c r="L940" s="659">
        <v>2.0388008694095E-3</v>
      </c>
      <c r="M940" s="659">
        <v>3.2646733737204002E-3</v>
      </c>
      <c r="N940" s="684">
        <v>1.4760965821551212E-2</v>
      </c>
      <c r="O940" s="681">
        <v>9.8956626453110999E-2</v>
      </c>
      <c r="P940" s="659">
        <v>0.101843702920922</v>
      </c>
      <c r="Q940" s="675">
        <v>0.10315106119012292</v>
      </c>
      <c r="R940" s="659">
        <v>6.7915868029672804E-4</v>
      </c>
      <c r="S940" s="659">
        <v>9.8881438706141002E-4</v>
      </c>
      <c r="T940" s="675">
        <v>1.7307774258344358E-2</v>
      </c>
      <c r="U940" s="659">
        <v>6.14905069129638E-3</v>
      </c>
      <c r="V940" s="659">
        <v>6.3284480192640404E-3</v>
      </c>
      <c r="W940" s="661">
        <v>6.4096846286815093E-3</v>
      </c>
      <c r="X940" s="659">
        <v>8.8730848890239996E-4</v>
      </c>
      <c r="Y940" s="659">
        <v>9.1319539632266696E-4</v>
      </c>
      <c r="Z940" s="661">
        <v>9.2491831760784622E-4</v>
      </c>
      <c r="AA940" s="659">
        <v>1.1446285948809201E-3</v>
      </c>
      <c r="AB940" s="659">
        <v>1.17802265487143E-3</v>
      </c>
      <c r="AC940" s="661">
        <v>1.1931446039590537E-3</v>
      </c>
      <c r="AD940" s="659">
        <v>7.0984710850550105E-5</v>
      </c>
      <c r="AE940" s="659">
        <v>7.3055657730756101E-5</v>
      </c>
      <c r="AF940" s="661">
        <v>7.3993474243054896E-5</v>
      </c>
      <c r="AG940" s="659">
        <v>1.9290089855470701E-2</v>
      </c>
      <c r="AH940" s="659">
        <v>1.9852870020466699E-2</v>
      </c>
      <c r="AI940" s="661">
        <v>2.0107721705088833E-2</v>
      </c>
      <c r="AJ940" s="659">
        <v>2.21609542980267E-3</v>
      </c>
      <c r="AK940" s="659">
        <v>3.5485682950566599E-3</v>
      </c>
      <c r="AL940" s="661">
        <v>1.6044575958362978E-2</v>
      </c>
    </row>
    <row r="941" spans="1:38" x14ac:dyDescent="0.2">
      <c r="A941" s="329">
        <v>2007</v>
      </c>
      <c r="B941" s="329">
        <v>16</v>
      </c>
      <c r="C941" s="659">
        <v>6.4595902200290096</v>
      </c>
      <c r="D941" s="659">
        <v>7.0222099302879704</v>
      </c>
      <c r="E941" s="661">
        <v>0.61772530096700784</v>
      </c>
      <c r="F941" s="659">
        <v>9.4589954955359407E-2</v>
      </c>
      <c r="G941" s="659">
        <v>0.10282691350670201</v>
      </c>
      <c r="H941" s="684">
        <v>0.10755651794543851</v>
      </c>
      <c r="I941" s="681">
        <v>0.153366368047237</v>
      </c>
      <c r="J941" s="659">
        <v>0.26436636781998202</v>
      </c>
      <c r="K941" s="675">
        <v>2.5996805444579651</v>
      </c>
      <c r="L941" s="659">
        <v>2.03278375729241E-3</v>
      </c>
      <c r="M941" s="659">
        <v>3.2547910936254398E-3</v>
      </c>
      <c r="N941" s="684">
        <v>1.4576112471400048E-2</v>
      </c>
      <c r="O941" s="681">
        <v>9.8030599924311096E-2</v>
      </c>
      <c r="P941" s="659">
        <v>0.100894670859501</v>
      </c>
      <c r="Q941" s="675">
        <v>0.10181224301752509</v>
      </c>
      <c r="R941" s="659">
        <v>6.7738017703608598E-4</v>
      </c>
      <c r="S941" s="659">
        <v>9.8604716498537702E-4</v>
      </c>
      <c r="T941" s="675">
        <v>1.7050213749809445E-2</v>
      </c>
      <c r="U941" s="659">
        <v>6.0915076721195401E-3</v>
      </c>
      <c r="V941" s="659">
        <v>6.2694726539969997E-3</v>
      </c>
      <c r="W941" s="661">
        <v>6.3264908568147551E-3</v>
      </c>
      <c r="X941" s="659">
        <v>8.7900558040333399E-4</v>
      </c>
      <c r="Y941" s="659">
        <v>9.0468586372126304E-4</v>
      </c>
      <c r="Z941" s="661">
        <v>9.129135844436429E-4</v>
      </c>
      <c r="AA941" s="659">
        <v>1.13391682937625E-3</v>
      </c>
      <c r="AB941" s="659">
        <v>1.1670450588687699E-3</v>
      </c>
      <c r="AC941" s="661">
        <v>1.1776584510424523E-3</v>
      </c>
      <c r="AD941" s="659">
        <v>7.0320404180596101E-5</v>
      </c>
      <c r="AE941" s="659">
        <v>7.2374865594020406E-5</v>
      </c>
      <c r="AF941" s="661">
        <v>7.3033087513072218E-5</v>
      </c>
      <c r="AG941" s="659">
        <v>1.9109563832221999E-2</v>
      </c>
      <c r="AH941" s="659">
        <v>1.9667874171078899E-2</v>
      </c>
      <c r="AI941" s="661">
        <v>1.9846740855124913E-2</v>
      </c>
      <c r="AJ941" s="659">
        <v>2.20955298804895E-3</v>
      </c>
      <c r="AK941" s="659">
        <v>3.5378281742813999E-3</v>
      </c>
      <c r="AL941" s="661">
        <v>1.5843652889942144E-2</v>
      </c>
    </row>
    <row r="942" spans="1:38" x14ac:dyDescent="0.2">
      <c r="A942" s="329">
        <v>2007</v>
      </c>
      <c r="B942" s="329">
        <v>17</v>
      </c>
      <c r="C942" s="659">
        <v>6.4601095478556498</v>
      </c>
      <c r="D942" s="659">
        <v>7.0230182145563402</v>
      </c>
      <c r="E942" s="661">
        <v>0.61722413661463882</v>
      </c>
      <c r="F942" s="659">
        <v>9.4637725211140097E-2</v>
      </c>
      <c r="G942" s="659">
        <v>0.10284409639806499</v>
      </c>
      <c r="H942" s="684">
        <v>0.10750992312022505</v>
      </c>
      <c r="I942" s="681">
        <v>0.15339920854363001</v>
      </c>
      <c r="J942" s="659">
        <v>0.26439357477083397</v>
      </c>
      <c r="K942" s="675">
        <v>2.5975134506341191</v>
      </c>
      <c r="L942" s="659">
        <v>2.0331209858659902E-3</v>
      </c>
      <c r="M942" s="659">
        <v>3.2551229659766598E-3</v>
      </c>
      <c r="N942" s="684">
        <v>1.4562397807197442E-2</v>
      </c>
      <c r="O942" s="681">
        <v>9.8083736045950096E-2</v>
      </c>
      <c r="P942" s="659">
        <v>0.100913469081521</v>
      </c>
      <c r="Q942" s="675">
        <v>0.10179503713953152</v>
      </c>
      <c r="R942" s="659">
        <v>6.77479632606831E-4</v>
      </c>
      <c r="S942" s="659">
        <v>9.8606824326815203E-4</v>
      </c>
      <c r="T942" s="675">
        <v>1.7033825036790629E-2</v>
      </c>
      <c r="U942" s="659">
        <v>6.09480761319339E-3</v>
      </c>
      <c r="V942" s="659">
        <v>6.27064872803573E-3</v>
      </c>
      <c r="W942" s="661">
        <v>6.3254218850917372E-3</v>
      </c>
      <c r="X942" s="659">
        <v>8.7948160288174398E-4</v>
      </c>
      <c r="Y942" s="659">
        <v>9.0485512680557698E-4</v>
      </c>
      <c r="Z942" s="661">
        <v>9.1275927076730221E-4</v>
      </c>
      <c r="AA942" s="659">
        <v>1.1345300703253099E-3</v>
      </c>
      <c r="AB942" s="659">
        <v>1.1672629593761899E-3</v>
      </c>
      <c r="AC942" s="661">
        <v>1.1774593970491508E-3</v>
      </c>
      <c r="AD942" s="659">
        <v>7.0358520528020094E-5</v>
      </c>
      <c r="AE942" s="659">
        <v>7.23883983157386E-5</v>
      </c>
      <c r="AF942" s="661">
        <v>7.3020734214422525E-5</v>
      </c>
      <c r="AG942" s="659">
        <v>1.9119918731064899E-2</v>
      </c>
      <c r="AH942" s="659">
        <v>1.9671546554202699E-2</v>
      </c>
      <c r="AI942" s="661">
        <v>1.9843386735118294E-2</v>
      </c>
      <c r="AJ942" s="659">
        <v>2.2099212065707398E-3</v>
      </c>
      <c r="AK942" s="659">
        <v>3.5381876313209902E-3</v>
      </c>
      <c r="AL942" s="661">
        <v>1.5828741260551688E-2</v>
      </c>
    </row>
    <row r="943" spans="1:38" x14ac:dyDescent="0.2">
      <c r="A943" s="329">
        <v>2007</v>
      </c>
      <c r="B943" s="329">
        <v>18</v>
      </c>
      <c r="C943" s="659">
        <v>6.4558050663103703</v>
      </c>
      <c r="D943" s="659">
        <v>7.0180338534831499</v>
      </c>
      <c r="E943" s="661">
        <v>0.61645896325009453</v>
      </c>
      <c r="F943" s="659">
        <v>9.4924870615456999E-2</v>
      </c>
      <c r="G943" s="659">
        <v>0.103089481090616</v>
      </c>
      <c r="H943" s="684">
        <v>0.10751193489937252</v>
      </c>
      <c r="I943" s="681">
        <v>0.15354858812078201</v>
      </c>
      <c r="J943" s="659">
        <v>0.26456656215011098</v>
      </c>
      <c r="K943" s="675">
        <v>2.5953279355508561</v>
      </c>
      <c r="L943" s="659">
        <v>2.0352605289352798E-3</v>
      </c>
      <c r="M943" s="659">
        <v>3.2582642849428699E-3</v>
      </c>
      <c r="N943" s="684">
        <v>1.45571370432468E-2</v>
      </c>
      <c r="O943" s="681">
        <v>9.8404680857477694E-2</v>
      </c>
      <c r="P943" s="659">
        <v>0.101188917999722</v>
      </c>
      <c r="Q943" s="675">
        <v>0.10180984398934539</v>
      </c>
      <c r="R943" s="659">
        <v>6.7811142675812505E-4</v>
      </c>
      <c r="S943" s="659">
        <v>9.8685921773066496E-4</v>
      </c>
      <c r="T943" s="675">
        <v>1.702834525387182E-2</v>
      </c>
      <c r="U943" s="659">
        <v>6.1147509719892404E-3</v>
      </c>
      <c r="V943" s="659">
        <v>6.2877603060107201E-3</v>
      </c>
      <c r="W943" s="661">
        <v>6.3263427917527853E-3</v>
      </c>
      <c r="X943" s="659">
        <v>8.8235936454426401E-4</v>
      </c>
      <c r="Y943" s="659">
        <v>9.0732487389246299E-4</v>
      </c>
      <c r="Z943" s="661">
        <v>9.1289202735200738E-4</v>
      </c>
      <c r="AA943" s="659">
        <v>1.13824345666374E-3</v>
      </c>
      <c r="AB943" s="659">
        <v>1.1704490660495201E-3</v>
      </c>
      <c r="AC943" s="661">
        <v>1.1776309550296496E-3</v>
      </c>
      <c r="AD943" s="659">
        <v>7.0588747080724306E-5</v>
      </c>
      <c r="AE943" s="659">
        <v>7.2585987891276294E-5</v>
      </c>
      <c r="AF943" s="661">
        <v>7.3031358275345358E-5</v>
      </c>
      <c r="AG943" s="659">
        <v>1.91824826495216E-2</v>
      </c>
      <c r="AH943" s="659">
        <v>1.9725238266234901E-2</v>
      </c>
      <c r="AI943" s="661">
        <v>1.9846276937187404E-2</v>
      </c>
      <c r="AJ943" s="659">
        <v>2.2122466397291899E-3</v>
      </c>
      <c r="AK943" s="659">
        <v>3.5416017624567602E-3</v>
      </c>
      <c r="AL943" s="661">
        <v>1.5823025632134887E-2</v>
      </c>
    </row>
    <row r="944" spans="1:38" x14ac:dyDescent="0.2">
      <c r="A944" s="329">
        <v>2007</v>
      </c>
      <c r="B944" s="329">
        <v>19</v>
      </c>
      <c r="C944" s="659">
        <v>6.4566227305893698</v>
      </c>
      <c r="D944" s="659">
        <v>7.0195179316053498</v>
      </c>
      <c r="E944" s="661">
        <v>0.61601705936944029</v>
      </c>
      <c r="F944" s="659">
        <v>9.4998508525877698E-2</v>
      </c>
      <c r="G944" s="659">
        <v>0.103176885046651</v>
      </c>
      <c r="H944" s="684">
        <v>0.10746577690211763</v>
      </c>
      <c r="I944" s="681">
        <v>0.15359962060176</v>
      </c>
      <c r="J944" s="659">
        <v>0.26466526719862199</v>
      </c>
      <c r="K944" s="675">
        <v>2.5944489882843684</v>
      </c>
      <c r="L944" s="659">
        <v>2.0357879323707798E-3</v>
      </c>
      <c r="M944" s="659">
        <v>3.2594051829871501E-3</v>
      </c>
      <c r="N944" s="684">
        <v>1.45535538939275E-2</v>
      </c>
      <c r="O944" s="681">
        <v>9.8486539340228399E-2</v>
      </c>
      <c r="P944" s="659">
        <v>0.101285905689027</v>
      </c>
      <c r="Q944" s="675">
        <v>0.1017628291850361</v>
      </c>
      <c r="R944" s="659">
        <v>6.7826697040803601E-4</v>
      </c>
      <c r="S944" s="659">
        <v>9.8710698398091299E-4</v>
      </c>
      <c r="T944" s="675">
        <v>1.7025573217655958E-2</v>
      </c>
      <c r="U944" s="659">
        <v>6.1198396116125204E-3</v>
      </c>
      <c r="V944" s="659">
        <v>6.2937843785461902E-3</v>
      </c>
      <c r="W944" s="661">
        <v>6.3234222017747336E-3</v>
      </c>
      <c r="X944" s="659">
        <v>8.8309370596092497E-4</v>
      </c>
      <c r="Y944" s="659">
        <v>9.0819424597348298E-4</v>
      </c>
      <c r="Z944" s="661">
        <v>9.1247078113281985E-4</v>
      </c>
      <c r="AA944" s="659">
        <v>1.1391909195275099E-3</v>
      </c>
      <c r="AB944" s="659">
        <v>1.1715701531860899E-3</v>
      </c>
      <c r="AC944" s="661">
        <v>1.1770871677696906E-3</v>
      </c>
      <c r="AD944" s="659">
        <v>7.0647489028506698E-5</v>
      </c>
      <c r="AE944" s="659">
        <v>7.2655525866019907E-5</v>
      </c>
      <c r="AF944" s="661">
        <v>7.2997655233742202E-5</v>
      </c>
      <c r="AG944" s="659">
        <v>1.91984435542553E-2</v>
      </c>
      <c r="AH944" s="659">
        <v>1.97441423464054E-2</v>
      </c>
      <c r="AI944" s="661">
        <v>1.9837108332972923E-2</v>
      </c>
      <c r="AJ944" s="659">
        <v>2.2128198314543802E-3</v>
      </c>
      <c r="AK944" s="659">
        <v>3.5428434441431701E-3</v>
      </c>
      <c r="AL944" s="661">
        <v>1.5819131278760914E-2</v>
      </c>
    </row>
    <row r="945" spans="1:38" x14ac:dyDescent="0.2">
      <c r="A945" s="329">
        <v>2007</v>
      </c>
      <c r="B945" s="329">
        <v>20</v>
      </c>
      <c r="C945" s="659">
        <v>7.2683365408175096</v>
      </c>
      <c r="D945" s="659">
        <v>7.7622268569697601</v>
      </c>
      <c r="E945" s="661">
        <v>0.61564930053520395</v>
      </c>
      <c r="F945" s="659">
        <v>9.5449282017004297E-2</v>
      </c>
      <c r="G945" s="659">
        <v>0.100281266845707</v>
      </c>
      <c r="H945" s="684">
        <v>0.10734061690351093</v>
      </c>
      <c r="I945" s="681">
        <v>0.15507197470408801</v>
      </c>
      <c r="J945" s="659">
        <v>0.24205464892499601</v>
      </c>
      <c r="K945" s="675">
        <v>2.5920996983461553</v>
      </c>
      <c r="L945" s="659">
        <v>3.0227324213622899E-3</v>
      </c>
      <c r="M945" s="659">
        <v>4.3032570153067502E-3</v>
      </c>
      <c r="N945" s="684">
        <v>1.454022982950587E-2</v>
      </c>
      <c r="O945" s="681">
        <v>9.8989760292729795E-2</v>
      </c>
      <c r="P945" s="659">
        <v>9.8056535237610404E-2</v>
      </c>
      <c r="Q945" s="675">
        <v>0.10165812945264298</v>
      </c>
      <c r="R945" s="659">
        <v>6.7798997188299296E-4</v>
      </c>
      <c r="S945" s="659">
        <v>9.8692979666074702E-4</v>
      </c>
      <c r="T945" s="675">
        <v>1.7008689384911634E-2</v>
      </c>
      <c r="U945" s="659">
        <v>6.1511092483043503E-3</v>
      </c>
      <c r="V945" s="659">
        <v>6.0931204563053403E-3</v>
      </c>
      <c r="W945" s="661">
        <v>6.3169151832707182E-3</v>
      </c>
      <c r="X945" s="659">
        <v>8.8760567630005304E-4</v>
      </c>
      <c r="Y945" s="659">
        <v>8.79238421366667E-4</v>
      </c>
      <c r="Z945" s="661">
        <v>9.1153157650275443E-4</v>
      </c>
      <c r="AA945" s="659">
        <v>1.1450116066881401E-3</v>
      </c>
      <c r="AB945" s="659">
        <v>1.1342173751669701E-3</v>
      </c>
      <c r="AC945" s="661">
        <v>1.1758758067535299E-3</v>
      </c>
      <c r="AD945" s="659">
        <v>7.1008491726928105E-5</v>
      </c>
      <c r="AE945" s="659">
        <v>7.0339064388289194E-5</v>
      </c>
      <c r="AF945" s="661">
        <v>7.292251936588689E-5</v>
      </c>
      <c r="AG945" s="659">
        <v>1.9296545350401501E-2</v>
      </c>
      <c r="AH945" s="659">
        <v>1.91146354990691E-2</v>
      </c>
      <c r="AI945" s="661">
        <v>1.9816698088749394E-2</v>
      </c>
      <c r="AJ945" s="659">
        <v>3.2855891271382602E-3</v>
      </c>
      <c r="AK945" s="659">
        <v>4.6774679374957497E-3</v>
      </c>
      <c r="AL945" s="661">
        <v>1.5804650047968178E-2</v>
      </c>
    </row>
    <row r="946" spans="1:38" x14ac:dyDescent="0.2">
      <c r="A946" s="329">
        <v>2007</v>
      </c>
      <c r="B946" s="329">
        <v>21</v>
      </c>
      <c r="C946" s="659">
        <v>7.2665916370008503</v>
      </c>
      <c r="D946" s="659">
        <v>7.7623964579422804</v>
      </c>
      <c r="E946" s="661">
        <v>0.61552606410576105</v>
      </c>
      <c r="F946" s="659">
        <v>9.5297438595165596E-2</v>
      </c>
      <c r="G946" s="659">
        <v>0.10024867239537801</v>
      </c>
      <c r="H946" s="684">
        <v>0.10724109603306163</v>
      </c>
      <c r="I946" s="681">
        <v>0.15496670323015099</v>
      </c>
      <c r="J946" s="659">
        <v>0.24202999688230201</v>
      </c>
      <c r="K946" s="675">
        <v>2.5896102735516973</v>
      </c>
      <c r="L946" s="659">
        <v>3.0210834218570401E-3</v>
      </c>
      <c r="M946" s="659">
        <v>4.3028602166906398E-3</v>
      </c>
      <c r="N946" s="684">
        <v>1.4524239576399454E-2</v>
      </c>
      <c r="O946" s="681">
        <v>9.8820987623707293E-2</v>
      </c>
      <c r="P946" s="659">
        <v>9.8020274526608803E-2</v>
      </c>
      <c r="Q946" s="675">
        <v>0.10159160092148853</v>
      </c>
      <c r="R946" s="659">
        <v>6.7766155541606197E-4</v>
      </c>
      <c r="S946" s="659">
        <v>9.8679598069820597E-4</v>
      </c>
      <c r="T946" s="675">
        <v>1.6986877829973469E-2</v>
      </c>
      <c r="U946" s="659">
        <v>6.1406210909022204E-3</v>
      </c>
      <c r="V946" s="659">
        <v>6.0908671315785604E-3</v>
      </c>
      <c r="W946" s="661">
        <v>6.3127788297206028E-3</v>
      </c>
      <c r="X946" s="659">
        <v>8.8609231047404003E-4</v>
      </c>
      <c r="Y946" s="659">
        <v>8.78912525788845E-4</v>
      </c>
      <c r="Z946" s="661">
        <v>9.1093514167702946E-4</v>
      </c>
      <c r="AA946" s="659">
        <v>1.14305891861175E-3</v>
      </c>
      <c r="AB946" s="659">
        <v>1.1337973495617901E-3</v>
      </c>
      <c r="AC946" s="661">
        <v>1.1751062951621785E-3</v>
      </c>
      <c r="AD946" s="659">
        <v>7.08873674020912E-5</v>
      </c>
      <c r="AE946" s="659">
        <v>7.0313077626609706E-5</v>
      </c>
      <c r="AF946" s="661">
        <v>7.2874773422462041E-5</v>
      </c>
      <c r="AG946" s="659">
        <v>1.92636427730116E-2</v>
      </c>
      <c r="AH946" s="659">
        <v>1.91075591238563E-2</v>
      </c>
      <c r="AI946" s="661">
        <v>1.9803726433037305E-2</v>
      </c>
      <c r="AJ946" s="659">
        <v>3.2837971283893701E-3</v>
      </c>
      <c r="AK946" s="659">
        <v>4.6770370691051602E-3</v>
      </c>
      <c r="AL946" s="661">
        <v>1.5787265703314308E-2</v>
      </c>
    </row>
    <row r="947" spans="1:38" x14ac:dyDescent="0.2">
      <c r="A947" s="329">
        <v>2007</v>
      </c>
      <c r="B947" s="329">
        <v>22</v>
      </c>
      <c r="C947" s="659">
        <v>7.2655663767225702</v>
      </c>
      <c r="D947" s="659">
        <v>7.7637129405724998</v>
      </c>
      <c r="E947" s="661">
        <v>0.61576987053647303</v>
      </c>
      <c r="F947" s="659">
        <v>9.5210823099602104E-2</v>
      </c>
      <c r="G947" s="659">
        <v>0.100329375503367</v>
      </c>
      <c r="H947" s="684">
        <v>0.10720029668755492</v>
      </c>
      <c r="I947" s="681">
        <v>0.154906289068099</v>
      </c>
      <c r="J947" s="659">
        <v>0.24211243802045701</v>
      </c>
      <c r="K947" s="675">
        <v>2.5872067189277907</v>
      </c>
      <c r="L947" s="659">
        <v>3.0201351585323901E-3</v>
      </c>
      <c r="M947" s="659">
        <v>4.3042589523208698E-3</v>
      </c>
      <c r="N947" s="684">
        <v>1.4506009870252041E-2</v>
      </c>
      <c r="O947" s="681">
        <v>9.8724773871783703E-2</v>
      </c>
      <c r="P947" s="659">
        <v>9.8109798943561893E-2</v>
      </c>
      <c r="Q947" s="675">
        <v>0.10159962940377333</v>
      </c>
      <c r="R947" s="659">
        <v>6.7747276437134501E-4</v>
      </c>
      <c r="S947" s="659">
        <v>9.8703920089951696E-4</v>
      </c>
      <c r="T947" s="675">
        <v>1.6960193209823365E-2</v>
      </c>
      <c r="U947" s="659">
        <v>6.1346448684647297E-3</v>
      </c>
      <c r="V947" s="659">
        <v>6.0964300820971996E-3</v>
      </c>
      <c r="W947" s="661">
        <v>6.3132778053181975E-3</v>
      </c>
      <c r="X947" s="659">
        <v>8.8522945512600998E-4</v>
      </c>
      <c r="Y947" s="659">
        <v>8.7971555985776398E-4</v>
      </c>
      <c r="Z947" s="661">
        <v>9.1100696801737265E-4</v>
      </c>
      <c r="AA947" s="659">
        <v>1.1419459657559599E-3</v>
      </c>
      <c r="AB947" s="659">
        <v>1.1348330525355001E-3</v>
      </c>
      <c r="AC947" s="661">
        <v>1.1751992402317594E-3</v>
      </c>
      <c r="AD947" s="659">
        <v>7.0818333963555607E-5</v>
      </c>
      <c r="AE947" s="659">
        <v>7.0377228933579105E-5</v>
      </c>
      <c r="AF947" s="661">
        <v>7.2880564692696879E-5</v>
      </c>
      <c r="AG947" s="659">
        <v>1.9244886718755998E-2</v>
      </c>
      <c r="AH947" s="659">
        <v>1.9125012612513499E-2</v>
      </c>
      <c r="AI947" s="661">
        <v>1.9805294483183113E-2</v>
      </c>
      <c r="AJ947" s="659">
        <v>3.2827660989325799E-3</v>
      </c>
      <c r="AK947" s="659">
        <v>4.67855846093484E-3</v>
      </c>
      <c r="AL947" s="661">
        <v>1.5767456439478692E-2</v>
      </c>
    </row>
    <row r="948" spans="1:38" x14ac:dyDescent="0.2">
      <c r="A948" s="329">
        <v>2007</v>
      </c>
      <c r="B948" s="329">
        <v>23</v>
      </c>
      <c r="C948" s="659">
        <v>7.2646966998624096</v>
      </c>
      <c r="D948" s="659">
        <v>7.7657083637720499</v>
      </c>
      <c r="E948" s="661">
        <v>0.61642006325735132</v>
      </c>
      <c r="F948" s="659">
        <v>9.5136445046620194E-2</v>
      </c>
      <c r="G948" s="659">
        <v>0.100479684744351</v>
      </c>
      <c r="H948" s="684">
        <v>0.10716599746802455</v>
      </c>
      <c r="I948" s="681">
        <v>0.15485452974745201</v>
      </c>
      <c r="J948" s="659">
        <v>0.24226014241855301</v>
      </c>
      <c r="K948" s="675">
        <v>2.5841966646480699</v>
      </c>
      <c r="L948" s="659">
        <v>3.0193212077390202E-3</v>
      </c>
      <c r="M948" s="659">
        <v>4.3067585811160302E-3</v>
      </c>
      <c r="N948" s="684">
        <v>1.4481344754516233E-2</v>
      </c>
      <c r="O948" s="681">
        <v>9.8642109986992299E-2</v>
      </c>
      <c r="P948" s="659">
        <v>9.8276629492228706E-2</v>
      </c>
      <c r="Q948" s="675">
        <v>0.10163723376263399</v>
      </c>
      <c r="R948" s="659">
        <v>6.7731000760515802E-4</v>
      </c>
      <c r="S948" s="659">
        <v>9.8751646582309594E-4</v>
      </c>
      <c r="T948" s="675">
        <v>1.6922463893974574E-2</v>
      </c>
      <c r="U948" s="659">
        <v>6.1295072094348004E-3</v>
      </c>
      <c r="V948" s="659">
        <v>6.1067947249656201E-3</v>
      </c>
      <c r="W948" s="661">
        <v>6.315617333781001E-3</v>
      </c>
      <c r="X948" s="659">
        <v>8.8448830048053705E-4</v>
      </c>
      <c r="Y948" s="659">
        <v>8.8121198450794795E-4</v>
      </c>
      <c r="Z948" s="661">
        <v>9.1134448532972727E-4</v>
      </c>
      <c r="AA948" s="659">
        <v>1.1409899603985901E-3</v>
      </c>
      <c r="AB948" s="659">
        <v>1.13676250737639E-3</v>
      </c>
      <c r="AC948" s="661">
        <v>1.1756346476475591E-3</v>
      </c>
      <c r="AD948" s="659">
        <v>7.0759051150867902E-5</v>
      </c>
      <c r="AE948" s="659">
        <v>7.0496912164257997E-5</v>
      </c>
      <c r="AF948" s="661">
        <v>7.290757227673804E-5</v>
      </c>
      <c r="AG948" s="659">
        <v>1.9228775940315301E-2</v>
      </c>
      <c r="AH948" s="659">
        <v>1.9157543739998301E-2</v>
      </c>
      <c r="AI948" s="661">
        <v>1.9812629374222783E-2</v>
      </c>
      <c r="AJ948" s="659">
        <v>3.2818818019040501E-3</v>
      </c>
      <c r="AK948" s="659">
        <v>4.6812757018363203E-3</v>
      </c>
      <c r="AL948" s="661">
        <v>1.5740637211783634E-2</v>
      </c>
    </row>
    <row r="949" spans="1:38" x14ac:dyDescent="0.2">
      <c r="A949" s="329">
        <v>2007</v>
      </c>
      <c r="B949" s="329">
        <v>24</v>
      </c>
      <c r="C949" s="659">
        <v>7.2634060451458202</v>
      </c>
      <c r="D949" s="659">
        <v>7.7678370299446096</v>
      </c>
      <c r="E949" s="661">
        <v>0.61747614572255027</v>
      </c>
      <c r="F949" s="659">
        <v>9.5025391287694397E-2</v>
      </c>
      <c r="G949" s="659">
        <v>0.10064818596879201</v>
      </c>
      <c r="H949" s="684">
        <v>0.10716147291764659</v>
      </c>
      <c r="I949" s="681">
        <v>0.15477730648040999</v>
      </c>
      <c r="J949" s="659">
        <v>0.24242446223215899</v>
      </c>
      <c r="K949" s="675">
        <v>2.5810870521183187</v>
      </c>
      <c r="L949" s="659">
        <v>3.0181123390457302E-3</v>
      </c>
      <c r="M949" s="659">
        <v>4.3095331634237302E-3</v>
      </c>
      <c r="N949" s="684">
        <v>1.4453662010287289E-2</v>
      </c>
      <c r="O949" s="681">
        <v>9.8518668294277703E-2</v>
      </c>
      <c r="P949" s="659">
        <v>9.8463876013362706E-2</v>
      </c>
      <c r="Q949" s="675">
        <v>0.10171967601978632</v>
      </c>
      <c r="R949" s="659">
        <v>6.7706956009047105E-4</v>
      </c>
      <c r="S949" s="659">
        <v>9.8805612883303405E-4</v>
      </c>
      <c r="T949" s="675">
        <v>1.6878466652390081E-2</v>
      </c>
      <c r="U949" s="659">
        <v>6.1218308028784599E-3</v>
      </c>
      <c r="V949" s="659">
        <v>6.1184270544001199E-3</v>
      </c>
      <c r="W949" s="661">
        <v>6.3207400756164194E-3</v>
      </c>
      <c r="X949" s="659">
        <v>8.8338148079482E-4</v>
      </c>
      <c r="Y949" s="659">
        <v>8.8288963170086001E-4</v>
      </c>
      <c r="Z949" s="661">
        <v>9.1208345574157008E-4</v>
      </c>
      <c r="AA949" s="659">
        <v>1.1395621492586399E-3</v>
      </c>
      <c r="AB949" s="659">
        <v>1.13892798585695E-3</v>
      </c>
      <c r="AC949" s="661">
        <v>1.1765878346084828E-3</v>
      </c>
      <c r="AD949" s="659">
        <v>7.0670496863954805E-5</v>
      </c>
      <c r="AE949" s="659">
        <v>7.0631198169826003E-5</v>
      </c>
      <c r="AF949" s="661">
        <v>7.2966671427321272E-5</v>
      </c>
      <c r="AG949" s="659">
        <v>1.92047148838453E-2</v>
      </c>
      <c r="AH949" s="659">
        <v>1.91940282610105E-2</v>
      </c>
      <c r="AI949" s="661">
        <v>1.9828699186317588E-2</v>
      </c>
      <c r="AJ949" s="659">
        <v>3.2805670569139799E-3</v>
      </c>
      <c r="AK949" s="659">
        <v>4.6842909217474802E-3</v>
      </c>
      <c r="AL949" s="661">
        <v>1.5710550092648937E-2</v>
      </c>
    </row>
    <row r="950" spans="1:38" x14ac:dyDescent="0.2">
      <c r="A950" s="329">
        <v>2007</v>
      </c>
      <c r="B950" s="329">
        <v>25</v>
      </c>
      <c r="C950" s="659">
        <v>7.2617507720266703</v>
      </c>
      <c r="D950" s="659">
        <v>7.7700632059216703</v>
      </c>
      <c r="E950" s="661">
        <v>0.61903369915626794</v>
      </c>
      <c r="F950" s="659">
        <v>9.4882116309282796E-2</v>
      </c>
      <c r="G950" s="659">
        <v>0.100830850613049</v>
      </c>
      <c r="H950" s="684">
        <v>0.10718096675221961</v>
      </c>
      <c r="I950" s="681">
        <v>0.154677841319667</v>
      </c>
      <c r="J950" s="659">
        <v>0.242601335442482</v>
      </c>
      <c r="K950" s="675">
        <v>2.5774859537026726</v>
      </c>
      <c r="L950" s="659">
        <v>3.0165529881118701E-3</v>
      </c>
      <c r="M950" s="659">
        <v>4.3125189877458196E-3</v>
      </c>
      <c r="N950" s="684">
        <v>1.4419686198317204E-2</v>
      </c>
      <c r="O950" s="681">
        <v>9.8359460948577504E-2</v>
      </c>
      <c r="P950" s="659">
        <v>9.8666679811279301E-2</v>
      </c>
      <c r="Q950" s="675">
        <v>0.10185114036694479</v>
      </c>
      <c r="R950" s="659">
        <v>6.7675894642569602E-4</v>
      </c>
      <c r="S950" s="659">
        <v>9.8864390228171699E-4</v>
      </c>
      <c r="T950" s="675">
        <v>1.6823155425942867E-2</v>
      </c>
      <c r="U950" s="659">
        <v>6.1119409500452601E-3</v>
      </c>
      <c r="V950" s="659">
        <v>6.1310300813569698E-3</v>
      </c>
      <c r="W950" s="661">
        <v>6.3289077499576983E-3</v>
      </c>
      <c r="X950" s="659">
        <v>8.8195332476662103E-4</v>
      </c>
      <c r="Y950" s="659">
        <v>8.8470847510480402E-4</v>
      </c>
      <c r="Z950" s="661">
        <v>9.1326199393402445E-4</v>
      </c>
      <c r="AA950" s="659">
        <v>1.1377198218454701E-3</v>
      </c>
      <c r="AB950" s="659">
        <v>1.1412741220296499E-3</v>
      </c>
      <c r="AC950" s="661">
        <v>1.1781083985122761E-3</v>
      </c>
      <c r="AD950" s="659">
        <v>7.0556308612482906E-5</v>
      </c>
      <c r="AE950" s="659">
        <v>7.07766872973577E-5</v>
      </c>
      <c r="AF950" s="661">
        <v>7.3060975129116121E-5</v>
      </c>
      <c r="AG950" s="659">
        <v>1.9173672352261001E-2</v>
      </c>
      <c r="AH950" s="659">
        <v>1.9233568625418002E-2</v>
      </c>
      <c r="AI950" s="661">
        <v>1.9854317881323469E-2</v>
      </c>
      <c r="AJ950" s="659">
        <v>3.27887215947039E-3</v>
      </c>
      <c r="AK950" s="659">
        <v>4.6875348248328801E-3</v>
      </c>
      <c r="AL950" s="661">
        <v>1.5673624405859222E-2</v>
      </c>
    </row>
    <row r="951" spans="1:38" x14ac:dyDescent="0.2">
      <c r="A951" s="329">
        <v>2007</v>
      </c>
      <c r="B951" s="329">
        <v>26</v>
      </c>
      <c r="C951" s="659">
        <v>7.2583686722880101</v>
      </c>
      <c r="D951" s="659">
        <v>7.7710608325680397</v>
      </c>
      <c r="E951" s="661">
        <v>0.621179050074952</v>
      </c>
      <c r="F951" s="659">
        <v>9.4588699432821902E-2</v>
      </c>
      <c r="G951" s="659">
        <v>0.100903565861117</v>
      </c>
      <c r="H951" s="684">
        <v>0.10710821866822789</v>
      </c>
      <c r="I951" s="681">
        <v>0.154474336242063</v>
      </c>
      <c r="J951" s="659">
        <v>0.242673006203592</v>
      </c>
      <c r="K951" s="675">
        <v>2.5711066910281732</v>
      </c>
      <c r="L951" s="659">
        <v>3.0133640801992801E-3</v>
      </c>
      <c r="M951" s="659">
        <v>4.3137302165397497E-3</v>
      </c>
      <c r="N951" s="684">
        <v>1.4364041850039838E-2</v>
      </c>
      <c r="O951" s="681">
        <v>9.8033330128285801E-2</v>
      </c>
      <c r="P951" s="659">
        <v>9.8747414302272393E-2</v>
      </c>
      <c r="Q951" s="675">
        <v>0.10194998832741377</v>
      </c>
      <c r="R951" s="659">
        <v>6.76124182498052E-4</v>
      </c>
      <c r="S951" s="659">
        <v>9.8886928788388109E-4</v>
      </c>
      <c r="T951" s="675">
        <v>1.6734484683189107E-2</v>
      </c>
      <c r="U951" s="659">
        <v>6.0916798004885002E-3</v>
      </c>
      <c r="V951" s="659">
        <v>6.1360478660607096E-3</v>
      </c>
      <c r="W951" s="661">
        <v>6.3350500212420993E-3</v>
      </c>
      <c r="X951" s="659">
        <v>8.7902944319952702E-4</v>
      </c>
      <c r="Y951" s="659">
        <v>8.8543248321524203E-4</v>
      </c>
      <c r="Z951" s="661">
        <v>9.1414824694600872E-4</v>
      </c>
      <c r="AA951" s="659">
        <v>1.13394839204314E-3</v>
      </c>
      <c r="AB951" s="659">
        <v>1.14220802925506E-3</v>
      </c>
      <c r="AC951" s="661">
        <v>1.1792520472845504E-3</v>
      </c>
      <c r="AD951" s="659">
        <v>7.0322365827539901E-5</v>
      </c>
      <c r="AE951" s="659">
        <v>7.0834602131340102E-5</v>
      </c>
      <c r="AF951" s="661">
        <v>7.3131886928985755E-5</v>
      </c>
      <c r="AG951" s="659">
        <v>1.9110116692323501E-2</v>
      </c>
      <c r="AH951" s="659">
        <v>1.924929769379E-2</v>
      </c>
      <c r="AI951" s="661">
        <v>1.9873587940161509E-2</v>
      </c>
      <c r="AJ951" s="659">
        <v>3.2754066047487999E-3</v>
      </c>
      <c r="AK951" s="659">
        <v>4.6888528721386801E-3</v>
      </c>
      <c r="AL951" s="661">
        <v>1.5613133734596033E-2</v>
      </c>
    </row>
    <row r="952" spans="1:38" x14ac:dyDescent="0.2">
      <c r="A952" s="329">
        <v>2007</v>
      </c>
      <c r="B952" s="329">
        <v>27</v>
      </c>
      <c r="C952" s="659">
        <v>7.2536047774538401</v>
      </c>
      <c r="D952" s="659">
        <v>7.7709726273698596</v>
      </c>
      <c r="E952" s="661">
        <v>0.62355567955159763</v>
      </c>
      <c r="F952" s="659">
        <v>9.4172842933537504E-2</v>
      </c>
      <c r="G952" s="659">
        <v>0.10087712855914099</v>
      </c>
      <c r="H952" s="684">
        <v>0.1068904028906697</v>
      </c>
      <c r="I952" s="681">
        <v>0.15418623786733199</v>
      </c>
      <c r="J952" s="659">
        <v>0.24265009478851701</v>
      </c>
      <c r="K952" s="675">
        <v>2.562162390714565</v>
      </c>
      <c r="L952" s="659">
        <v>3.0088549537041101E-3</v>
      </c>
      <c r="M952" s="659">
        <v>4.31335171653337E-3</v>
      </c>
      <c r="N952" s="684">
        <v>1.4291328991936292E-2</v>
      </c>
      <c r="O952" s="681">
        <v>9.7571027902545099E-2</v>
      </c>
      <c r="P952" s="659">
        <v>9.8718035776807198E-2</v>
      </c>
      <c r="Q952" s="675">
        <v>0.10194050666894705</v>
      </c>
      <c r="R952" s="659">
        <v>6.7522629299579995E-4</v>
      </c>
      <c r="S952" s="659">
        <v>9.8876949829050393E-4</v>
      </c>
      <c r="T952" s="675">
        <v>1.6620490970896878E-2</v>
      </c>
      <c r="U952" s="659">
        <v>6.0629473879531097E-3</v>
      </c>
      <c r="V952" s="659">
        <v>6.1342233934585802E-3</v>
      </c>
      <c r="W952" s="661">
        <v>6.3344593985566492E-3</v>
      </c>
      <c r="X952" s="659">
        <v>8.7488409363089604E-4</v>
      </c>
      <c r="Y952" s="659">
        <v>8.8516895557035795E-4</v>
      </c>
      <c r="Z952" s="661">
        <v>9.1406322962051586E-4</v>
      </c>
      <c r="AA952" s="659">
        <v>1.12860009588475E-3</v>
      </c>
      <c r="AB952" s="659">
        <v>1.14186820556552E-3</v>
      </c>
      <c r="AC952" s="661">
        <v>1.1791416820717603E-3</v>
      </c>
      <c r="AD952" s="659">
        <v>6.9990711921016102E-5</v>
      </c>
      <c r="AE952" s="659">
        <v>7.0813540792005606E-5</v>
      </c>
      <c r="AF952" s="661">
        <v>7.3125072760263515E-5</v>
      </c>
      <c r="AG952" s="659">
        <v>1.9019979691387998E-2</v>
      </c>
      <c r="AH952" s="659">
        <v>1.9243567836347099E-2</v>
      </c>
      <c r="AI952" s="661">
        <v>1.9871731838117208E-2</v>
      </c>
      <c r="AJ952" s="659">
        <v>3.2705047338481598E-3</v>
      </c>
      <c r="AK952" s="659">
        <v>4.6884402266548497E-3</v>
      </c>
      <c r="AL952" s="661">
        <v>1.5534099849411825E-2</v>
      </c>
    </row>
    <row r="953" spans="1:38" x14ac:dyDescent="0.2">
      <c r="A953" s="329">
        <v>2007</v>
      </c>
      <c r="B953" s="329">
        <v>28</v>
      </c>
      <c r="C953" s="659">
        <v>7.2490721555926099</v>
      </c>
      <c r="D953" s="659">
        <v>7.7712190841794797</v>
      </c>
      <c r="E953" s="661">
        <v>0.62626836757086257</v>
      </c>
      <c r="F953" s="659">
        <v>9.3778253277252796E-2</v>
      </c>
      <c r="G953" s="659">
        <v>0.100887313392344</v>
      </c>
      <c r="H953" s="684">
        <v>0.10653779147762751</v>
      </c>
      <c r="I953" s="681">
        <v>0.153912728483874</v>
      </c>
      <c r="J953" s="659">
        <v>0.24266112457323499</v>
      </c>
      <c r="K953" s="675">
        <v>2.5505362045426803</v>
      </c>
      <c r="L953" s="659">
        <v>3.00456763244092E-3</v>
      </c>
      <c r="M953" s="659">
        <v>4.3135414357887E-3</v>
      </c>
      <c r="N953" s="684">
        <v>1.4200014529248158E-2</v>
      </c>
      <c r="O953" s="681">
        <v>9.7132425836260805E-2</v>
      </c>
      <c r="P953" s="659">
        <v>9.8729359484798995E-2</v>
      </c>
      <c r="Q953" s="675">
        <v>0.10183895895247767</v>
      </c>
      <c r="R953" s="659">
        <v>6.7437359062362502E-4</v>
      </c>
      <c r="S953" s="659">
        <v>9.8879125886016891E-4</v>
      </c>
      <c r="T953" s="675">
        <v>1.6478519673004809E-2</v>
      </c>
      <c r="U953" s="659">
        <v>6.0356926834972098E-3</v>
      </c>
      <c r="V953" s="659">
        <v>6.1349264747108303E-3</v>
      </c>
      <c r="W953" s="661">
        <v>6.3281514683123938E-3</v>
      </c>
      <c r="X953" s="659">
        <v>8.7095126329737903E-4</v>
      </c>
      <c r="Y953" s="659">
        <v>8.8527075896658301E-4</v>
      </c>
      <c r="Z953" s="661">
        <v>9.1315306302384709E-4</v>
      </c>
      <c r="AA953" s="659">
        <v>1.12352808898931E-3</v>
      </c>
      <c r="AB953" s="659">
        <v>1.14199935183963E-3</v>
      </c>
      <c r="AC953" s="661">
        <v>1.177967734470054E-3</v>
      </c>
      <c r="AD953" s="659">
        <v>6.9676080943015801E-5</v>
      </c>
      <c r="AE953" s="659">
        <v>7.0821638988722996E-5</v>
      </c>
      <c r="AF953" s="661">
        <v>7.3052246730244991E-5</v>
      </c>
      <c r="AG953" s="659">
        <v>1.8934489904320301E-2</v>
      </c>
      <c r="AH953" s="659">
        <v>1.92457874402076E-2</v>
      </c>
      <c r="AI953" s="661">
        <v>1.9851947782334629E-2</v>
      </c>
      <c r="AJ953" s="659">
        <v>3.2658462892059602E-3</v>
      </c>
      <c r="AK953" s="659">
        <v>4.6886467368750699E-3</v>
      </c>
      <c r="AL953" s="661">
        <v>1.5434849354865627E-2</v>
      </c>
    </row>
    <row r="954" spans="1:38" x14ac:dyDescent="0.2">
      <c r="A954" s="329">
        <v>2007</v>
      </c>
      <c r="B954" s="329">
        <v>29</v>
      </c>
      <c r="C954" s="659">
        <v>7.2453873063276903</v>
      </c>
      <c r="D954" s="659">
        <v>7.7722516117576301</v>
      </c>
      <c r="E954" s="661">
        <v>0.62949404744552795</v>
      </c>
      <c r="F954" s="659">
        <v>9.3458399089416194E-2</v>
      </c>
      <c r="G954" s="659">
        <v>0.10097552876202399</v>
      </c>
      <c r="H954" s="684">
        <v>0.1059900057600484</v>
      </c>
      <c r="I954" s="681">
        <v>0.15369088585879301</v>
      </c>
      <c r="J954" s="659">
        <v>0.242745876919856</v>
      </c>
      <c r="K954" s="675">
        <v>2.534775796790917</v>
      </c>
      <c r="L954" s="659">
        <v>3.0010941238314401E-3</v>
      </c>
      <c r="M954" s="659">
        <v>4.3149696205885303E-3</v>
      </c>
      <c r="N954" s="684">
        <v>1.4079595126999685E-2</v>
      </c>
      <c r="O954" s="681">
        <v>9.6776866053778901E-2</v>
      </c>
      <c r="P954" s="659">
        <v>9.88273696383761E-2</v>
      </c>
      <c r="Q954" s="675">
        <v>0.10161179145758112</v>
      </c>
      <c r="R954" s="659">
        <v>6.73681540488597E-4</v>
      </c>
      <c r="S954" s="659">
        <v>9.890733697473621E-4</v>
      </c>
      <c r="T954" s="675">
        <v>1.6292918612415684E-2</v>
      </c>
      <c r="U954" s="659">
        <v>6.01360005328401E-3</v>
      </c>
      <c r="V954" s="659">
        <v>6.1410176895403696E-3</v>
      </c>
      <c r="W954" s="661">
        <v>6.3140350354714643E-3</v>
      </c>
      <c r="X954" s="659">
        <v>8.6776345891812303E-4</v>
      </c>
      <c r="Y954" s="659">
        <v>8.8614982076624905E-4</v>
      </c>
      <c r="Z954" s="661">
        <v>9.1111592907044112E-4</v>
      </c>
      <c r="AA954" s="659">
        <v>1.1194150430565901E-3</v>
      </c>
      <c r="AB954" s="659">
        <v>1.1431331772017101E-3</v>
      </c>
      <c r="AC954" s="661">
        <v>1.1753395087394406E-3</v>
      </c>
      <c r="AD954" s="659">
        <v>6.9421070137382405E-5</v>
      </c>
      <c r="AE954" s="659">
        <v>7.0891953441780994E-5</v>
      </c>
      <c r="AF954" s="661">
        <v>7.2889277607244673E-5</v>
      </c>
      <c r="AG954" s="659">
        <v>1.8865176935574601E-2</v>
      </c>
      <c r="AH954" s="659">
        <v>1.9264896434835099E-2</v>
      </c>
      <c r="AI954" s="661">
        <v>1.9807661511054783E-2</v>
      </c>
      <c r="AJ954" s="659">
        <v>3.2620695295933E-3</v>
      </c>
      <c r="AK954" s="659">
        <v>4.69019966127241E-3</v>
      </c>
      <c r="AL954" s="661">
        <v>1.5303956157345339E-2</v>
      </c>
    </row>
    <row r="955" spans="1:38" x14ac:dyDescent="0.2">
      <c r="A955" s="329">
        <v>2007</v>
      </c>
      <c r="B955" s="329">
        <v>30</v>
      </c>
      <c r="C955" s="659">
        <v>7.2416312775888096</v>
      </c>
      <c r="D955" s="659">
        <v>7.7728529402758504</v>
      </c>
      <c r="E955" s="661">
        <v>0.63200816314532826</v>
      </c>
      <c r="F955" s="659">
        <v>9.3134077944641805E-2</v>
      </c>
      <c r="G955" s="659">
        <v>0.101025885690357</v>
      </c>
      <c r="H955" s="684">
        <v>0.1079429210701619</v>
      </c>
      <c r="I955" s="681">
        <v>0.15346560413661001</v>
      </c>
      <c r="J955" s="659">
        <v>0.242794265926111</v>
      </c>
      <c r="K955" s="675">
        <v>2.5617597135795118</v>
      </c>
      <c r="L955" s="659">
        <v>2.9975637245360899E-3</v>
      </c>
      <c r="M955" s="659">
        <v>4.3157866216046803E-3</v>
      </c>
      <c r="N955" s="684">
        <v>1.424617965309424E-2</v>
      </c>
      <c r="O955" s="681">
        <v>9.6416369901161494E-2</v>
      </c>
      <c r="P955" s="659">
        <v>9.8883366514187401E-2</v>
      </c>
      <c r="Q955" s="675">
        <v>0.10327432700306789</v>
      </c>
      <c r="R955" s="659">
        <v>6.7297853613687304E-4</v>
      </c>
      <c r="S955" s="659">
        <v>9.8923219118292197E-4</v>
      </c>
      <c r="T955" s="675">
        <v>1.6510254019364207E-2</v>
      </c>
      <c r="U955" s="659">
        <v>5.9911969361509101E-3</v>
      </c>
      <c r="V955" s="659">
        <v>6.1444954546224602E-3</v>
      </c>
      <c r="W955" s="661">
        <v>6.4173439086566229E-3</v>
      </c>
      <c r="X955" s="659">
        <v>8.6453092983570005E-4</v>
      </c>
      <c r="Y955" s="659">
        <v>8.8665150880602099E-4</v>
      </c>
      <c r="Z955" s="661">
        <v>9.260234155633963E-4</v>
      </c>
      <c r="AA955" s="659">
        <v>1.1152444950586599E-3</v>
      </c>
      <c r="AB955" s="659">
        <v>1.14378114731543E-3</v>
      </c>
      <c r="AC955" s="661">
        <v>1.1945704312631088E-3</v>
      </c>
      <c r="AD955" s="659">
        <v>6.9162444451973705E-5</v>
      </c>
      <c r="AE955" s="659">
        <v>7.0932123945650094E-5</v>
      </c>
      <c r="AF955" s="661">
        <v>7.4081910362493476E-5</v>
      </c>
      <c r="AG955" s="659">
        <v>1.8794890967246802E-2</v>
      </c>
      <c r="AH955" s="659">
        <v>1.9275815430781301E-2</v>
      </c>
      <c r="AI955" s="661">
        <v>2.0131752149146174E-2</v>
      </c>
      <c r="AJ955" s="659">
        <v>3.2582308700599498E-3</v>
      </c>
      <c r="AK955" s="659">
        <v>4.6910883700458598E-3</v>
      </c>
      <c r="AL955" s="661">
        <v>1.5485025016598843E-2</v>
      </c>
    </row>
    <row r="956" spans="1:38" x14ac:dyDescent="0.2">
      <c r="A956" s="329">
        <v>2007</v>
      </c>
      <c r="B956" s="329">
        <v>31</v>
      </c>
      <c r="C956" s="659">
        <v>7.2379046150306703</v>
      </c>
      <c r="D956" s="659">
        <v>7.7731885180872897</v>
      </c>
      <c r="E956" s="661">
        <v>0.63200816314532826</v>
      </c>
      <c r="F956" s="659">
        <v>9.2812339344930606E-2</v>
      </c>
      <c r="G956" s="659">
        <v>0.10105410676545901</v>
      </c>
      <c r="H956" s="684">
        <v>0.1079429210701619</v>
      </c>
      <c r="I956" s="681">
        <v>0.15324223522484101</v>
      </c>
      <c r="J956" s="659">
        <v>0.24282107292906399</v>
      </c>
      <c r="K956" s="675">
        <v>2.5617597135795118</v>
      </c>
      <c r="L956" s="659">
        <v>2.9940605278867098E-3</v>
      </c>
      <c r="M956" s="659">
        <v>4.3162381052572699E-3</v>
      </c>
      <c r="N956" s="684">
        <v>1.424617965309424E-2</v>
      </c>
      <c r="O956" s="681">
        <v>9.6058786322681597E-2</v>
      </c>
      <c r="P956" s="659">
        <v>9.8914808505531401E-2</v>
      </c>
      <c r="Q956" s="675">
        <v>0.10327432700306789</v>
      </c>
      <c r="R956" s="659">
        <v>6.7228088076252599E-4</v>
      </c>
      <c r="S956" s="659">
        <v>9.8931750025228792E-4</v>
      </c>
      <c r="T956" s="675">
        <v>1.6510254019364207E-2</v>
      </c>
      <c r="U956" s="659">
        <v>5.9689814530271704E-3</v>
      </c>
      <c r="V956" s="659">
        <v>6.1464492707756996E-3</v>
      </c>
      <c r="W956" s="661">
        <v>6.4173439086566229E-3</v>
      </c>
      <c r="X956" s="659">
        <v>8.6132456956764197E-4</v>
      </c>
      <c r="Y956" s="659">
        <v>8.8693342360915103E-4</v>
      </c>
      <c r="Z956" s="661">
        <v>9.260234155633963E-4</v>
      </c>
      <c r="AA956" s="659">
        <v>1.1111090539709101E-3</v>
      </c>
      <c r="AB956" s="659">
        <v>1.1441442170974901E-3</v>
      </c>
      <c r="AC956" s="661">
        <v>1.1945704312631088E-3</v>
      </c>
      <c r="AD956" s="659">
        <v>6.8905998376006303E-5</v>
      </c>
      <c r="AE956" s="659">
        <v>7.0954644440526102E-5</v>
      </c>
      <c r="AF956" s="661">
        <v>7.4081910362493476E-5</v>
      </c>
      <c r="AG956" s="659">
        <v>1.8725201040950101E-2</v>
      </c>
      <c r="AH956" s="659">
        <v>1.9281933371437701E-2</v>
      </c>
      <c r="AI956" s="661">
        <v>2.0131752149146174E-2</v>
      </c>
      <c r="AJ956" s="659">
        <v>3.25442430855699E-3</v>
      </c>
      <c r="AK956" s="659">
        <v>4.6915783078886903E-3</v>
      </c>
      <c r="AL956" s="661">
        <v>1.5485025016598843E-2</v>
      </c>
    </row>
    <row r="957" spans="1:38" x14ac:dyDescent="0.2">
      <c r="A957" s="329">
        <v>2007</v>
      </c>
      <c r="B957" s="329">
        <v>32</v>
      </c>
      <c r="C957" s="659">
        <v>7.2347687271354904</v>
      </c>
      <c r="D957" s="659">
        <v>7.7736311623051098</v>
      </c>
      <c r="E957" s="661">
        <v>0.63200816314532826</v>
      </c>
      <c r="F957" s="659">
        <v>9.2543208410606495E-2</v>
      </c>
      <c r="G957" s="659">
        <v>0.101094084225447</v>
      </c>
      <c r="H957" s="684">
        <v>0.1079429210701619</v>
      </c>
      <c r="I957" s="681">
        <v>0.153055091826171</v>
      </c>
      <c r="J957" s="659">
        <v>0.24285895758996101</v>
      </c>
      <c r="K957" s="675">
        <v>2.5617597135795118</v>
      </c>
      <c r="L957" s="659">
        <v>2.99112599373174E-3</v>
      </c>
      <c r="M957" s="659">
        <v>4.3168766755412504E-3</v>
      </c>
      <c r="N957" s="684">
        <v>1.424617965309424E-2</v>
      </c>
      <c r="O957" s="681">
        <v>9.5759711730671104E-2</v>
      </c>
      <c r="P957" s="659">
        <v>9.8959274402694003E-2</v>
      </c>
      <c r="Q957" s="675">
        <v>0.10327432700306789</v>
      </c>
      <c r="R957" s="659">
        <v>6.71696121644875E-4</v>
      </c>
      <c r="S957" s="659">
        <v>9.8944238537027897E-4</v>
      </c>
      <c r="T957" s="675">
        <v>1.6510254019364207E-2</v>
      </c>
      <c r="U957" s="659">
        <v>5.9503932501449603E-3</v>
      </c>
      <c r="V957" s="659">
        <v>6.1492106131656697E-3</v>
      </c>
      <c r="W957" s="661">
        <v>6.4173439086566229E-3</v>
      </c>
      <c r="X957" s="659">
        <v>8.5864271075225302E-4</v>
      </c>
      <c r="Y957" s="659">
        <v>8.8733201202898795E-4</v>
      </c>
      <c r="Z957" s="661">
        <v>9.260234155633963E-4</v>
      </c>
      <c r="AA957" s="659">
        <v>1.1076493239849099E-3</v>
      </c>
      <c r="AB957" s="659">
        <v>1.1446584118297101E-3</v>
      </c>
      <c r="AC957" s="661">
        <v>1.1945704312631088E-3</v>
      </c>
      <c r="AD957" s="659">
        <v>6.8691437678658205E-5</v>
      </c>
      <c r="AE957" s="659">
        <v>7.0986561989309406E-5</v>
      </c>
      <c r="AF957" s="661">
        <v>7.4081910362493476E-5</v>
      </c>
      <c r="AG957" s="659">
        <v>1.8666895886599501E-2</v>
      </c>
      <c r="AH957" s="659">
        <v>1.92905958599703E-2</v>
      </c>
      <c r="AI957" s="661">
        <v>2.0131752149146174E-2</v>
      </c>
      <c r="AJ957" s="659">
        <v>3.2512339774940099E-3</v>
      </c>
      <c r="AK957" s="659">
        <v>4.6922715058023302E-3</v>
      </c>
      <c r="AL957" s="661">
        <v>1.5485025016598843E-2</v>
      </c>
    </row>
    <row r="958" spans="1:38" x14ac:dyDescent="0.2">
      <c r="A958" s="329">
        <v>2007</v>
      </c>
      <c r="B958" s="329">
        <v>33</v>
      </c>
      <c r="C958" s="659">
        <v>7.2316501799531201</v>
      </c>
      <c r="D958" s="659">
        <v>7.7737382435845603</v>
      </c>
      <c r="E958" s="661">
        <v>0.63200816314532826</v>
      </c>
      <c r="F958" s="659">
        <v>9.2278150695222202E-2</v>
      </c>
      <c r="G958" s="659">
        <v>0.101103616911196</v>
      </c>
      <c r="H958" s="684">
        <v>0.1079429210701619</v>
      </c>
      <c r="I958" s="681">
        <v>0.15287020985996999</v>
      </c>
      <c r="J958" s="659">
        <v>0.24286753275326101</v>
      </c>
      <c r="K958" s="675">
        <v>2.5617597135795118</v>
      </c>
      <c r="L958" s="659">
        <v>2.9882234802059999E-3</v>
      </c>
      <c r="M958" s="659">
        <v>4.3170206662674201E-3</v>
      </c>
      <c r="N958" s="684">
        <v>1.424617965309424E-2</v>
      </c>
      <c r="O958" s="681">
        <v>9.5465166402940296E-2</v>
      </c>
      <c r="P958" s="659">
        <v>9.8969957914123594E-2</v>
      </c>
      <c r="Q958" s="675">
        <v>0.10327432700306789</v>
      </c>
      <c r="R958" s="659">
        <v>6.7111757087393498E-4</v>
      </c>
      <c r="S958" s="659">
        <v>9.8946650346758798E-4</v>
      </c>
      <c r="T958" s="675">
        <v>1.6510254019364207E-2</v>
      </c>
      <c r="U958" s="659">
        <v>5.9320852891271104E-3</v>
      </c>
      <c r="V958" s="659">
        <v>6.1498750679585901E-3</v>
      </c>
      <c r="W958" s="661">
        <v>6.4173439086566229E-3</v>
      </c>
      <c r="X958" s="659">
        <v>8.5600147649561402E-4</v>
      </c>
      <c r="Y958" s="659">
        <v>8.8742758762041802E-4</v>
      </c>
      <c r="Z958" s="661">
        <v>9.260234155633963E-4</v>
      </c>
      <c r="AA958" s="659">
        <v>1.10424206180884E-3</v>
      </c>
      <c r="AB958" s="659">
        <v>1.1447821517488199E-3</v>
      </c>
      <c r="AC958" s="661">
        <v>1.1945704312631088E-3</v>
      </c>
      <c r="AD958" s="659">
        <v>6.8480109969224694E-5</v>
      </c>
      <c r="AE958" s="659">
        <v>7.0994229848508002E-5</v>
      </c>
      <c r="AF958" s="661">
        <v>7.4081910362493476E-5</v>
      </c>
      <c r="AG958" s="659">
        <v>1.8609472609952701E-2</v>
      </c>
      <c r="AH958" s="659">
        <v>1.9292676661597199E-2</v>
      </c>
      <c r="AI958" s="661">
        <v>2.0131752149146174E-2</v>
      </c>
      <c r="AJ958" s="659">
        <v>3.2480785127007201E-3</v>
      </c>
      <c r="AK958" s="659">
        <v>4.6924290989191304E-3</v>
      </c>
      <c r="AL958" s="661">
        <v>1.5485025016598843E-2</v>
      </c>
    </row>
    <row r="959" spans="1:38" x14ac:dyDescent="0.2">
      <c r="A959" s="329">
        <v>2007</v>
      </c>
      <c r="B959" s="329">
        <v>34</v>
      </c>
      <c r="C959" s="659">
        <v>7.2287881222067103</v>
      </c>
      <c r="D959" s="659">
        <v>7.7737100086186697</v>
      </c>
      <c r="E959" s="661">
        <v>0.63200816314532826</v>
      </c>
      <c r="F959" s="659">
        <v>9.20382043897712E-2</v>
      </c>
      <c r="G959" s="659">
        <v>0.101101996248096</v>
      </c>
      <c r="H959" s="684">
        <v>0.1079429210701619</v>
      </c>
      <c r="I959" s="681">
        <v>0.152702451103845</v>
      </c>
      <c r="J959" s="659">
        <v>0.24286530939128101</v>
      </c>
      <c r="K959" s="675">
        <v>2.5617597135795118</v>
      </c>
      <c r="L959" s="659">
        <v>2.9855850797740201E-3</v>
      </c>
      <c r="M959" s="659">
        <v>4.3169831224703801E-3</v>
      </c>
      <c r="N959" s="684">
        <v>1.424617965309424E-2</v>
      </c>
      <c r="O959" s="681">
        <v>9.5198627765675004E-2</v>
      </c>
      <c r="P959" s="659">
        <v>9.8968215488743794E-2</v>
      </c>
      <c r="Q959" s="675">
        <v>0.10327432700306789</v>
      </c>
      <c r="R959" s="659">
        <v>6.70591413301165E-4</v>
      </c>
      <c r="S959" s="659">
        <v>9.8945387600181791E-4</v>
      </c>
      <c r="T959" s="675">
        <v>1.6510254019364207E-2</v>
      </c>
      <c r="U959" s="659">
        <v>5.9155286147853196E-3</v>
      </c>
      <c r="V959" s="659">
        <v>6.1497717080544901E-3</v>
      </c>
      <c r="W959" s="661">
        <v>6.4173439086566229E-3</v>
      </c>
      <c r="X959" s="659">
        <v>8.5361149687429398E-4</v>
      </c>
      <c r="Y959" s="659">
        <v>8.8741252395729397E-4</v>
      </c>
      <c r="Z959" s="661">
        <v>9.260234155633963E-4</v>
      </c>
      <c r="AA959" s="659">
        <v>1.10115964295422E-3</v>
      </c>
      <c r="AB959" s="659">
        <v>1.14476272292779E-3</v>
      </c>
      <c r="AC959" s="661">
        <v>1.1945704312631088E-3</v>
      </c>
      <c r="AD959" s="659">
        <v>6.8289008731853005E-5</v>
      </c>
      <c r="AE959" s="659">
        <v>7.0993041148917203E-5</v>
      </c>
      <c r="AF959" s="661">
        <v>7.4081910362493476E-5</v>
      </c>
      <c r="AG959" s="659">
        <v>1.8557528003840501E-2</v>
      </c>
      <c r="AH959" s="659">
        <v>1.9292348328244498E-2</v>
      </c>
      <c r="AI959" s="661">
        <v>2.0131752149146174E-2</v>
      </c>
      <c r="AJ959" s="659">
        <v>3.2452123474643099E-3</v>
      </c>
      <c r="AK959" s="659">
        <v>4.69238695680828E-3</v>
      </c>
      <c r="AL959" s="661">
        <v>1.5485025016598843E-2</v>
      </c>
    </row>
    <row r="960" spans="1:38" x14ac:dyDescent="0.2">
      <c r="A960" s="329">
        <v>2007</v>
      </c>
      <c r="B960" s="329">
        <v>35</v>
      </c>
      <c r="C960" s="659">
        <v>7.2261231863147</v>
      </c>
      <c r="D960" s="659">
        <v>7.7735430465312403</v>
      </c>
      <c r="E960" s="661">
        <v>0.63200816314532826</v>
      </c>
      <c r="F960" s="659">
        <v>9.18172823444873E-2</v>
      </c>
      <c r="G960" s="659">
        <v>0.10108687986519101</v>
      </c>
      <c r="H960" s="684">
        <v>0.1079429210701619</v>
      </c>
      <c r="I960" s="681">
        <v>0.152547429808569</v>
      </c>
      <c r="J960" s="659">
        <v>0.24285056191638199</v>
      </c>
      <c r="K960" s="675">
        <v>2.5617597135795118</v>
      </c>
      <c r="L960" s="659">
        <v>2.9831453213665701E-3</v>
      </c>
      <c r="M960" s="659">
        <v>4.3167344944616904E-3</v>
      </c>
      <c r="N960" s="684">
        <v>1.424617965309424E-2</v>
      </c>
      <c r="O960" s="681">
        <v>9.4953157155745899E-2</v>
      </c>
      <c r="P960" s="659">
        <v>9.8951522358478206E-2</v>
      </c>
      <c r="Q960" s="675">
        <v>0.10327432700306789</v>
      </c>
      <c r="R960" s="659">
        <v>6.7010370343557001E-4</v>
      </c>
      <c r="S960" s="659">
        <v>9.8939711124125594E-4</v>
      </c>
      <c r="T960" s="675">
        <v>1.6510254019364207E-2</v>
      </c>
      <c r="U960" s="659">
        <v>5.9002753059689403E-3</v>
      </c>
      <c r="V960" s="659">
        <v>6.1487289500167797E-3</v>
      </c>
      <c r="W960" s="661">
        <v>6.4173439086566229E-3</v>
      </c>
      <c r="X960" s="659">
        <v>8.51410360589425E-4</v>
      </c>
      <c r="Y960" s="659">
        <v>8.87262463900376E-4</v>
      </c>
      <c r="Z960" s="661">
        <v>9.260234155633963E-4</v>
      </c>
      <c r="AA960" s="659">
        <v>1.0983202788443099E-3</v>
      </c>
      <c r="AB960" s="659">
        <v>1.14456905064986E-3</v>
      </c>
      <c r="AC960" s="661">
        <v>1.1945704312631088E-3</v>
      </c>
      <c r="AD960" s="659">
        <v>6.8112841571628697E-5</v>
      </c>
      <c r="AE960" s="659">
        <v>7.0981010795320899E-5</v>
      </c>
      <c r="AF960" s="661">
        <v>7.4081910362493476E-5</v>
      </c>
      <c r="AG960" s="659">
        <v>1.85096668708194E-2</v>
      </c>
      <c r="AH960" s="659">
        <v>1.92890933013121E-2</v>
      </c>
      <c r="AI960" s="661">
        <v>2.0131752149146174E-2</v>
      </c>
      <c r="AJ960" s="659">
        <v>3.24255951115165E-3</v>
      </c>
      <c r="AK960" s="659">
        <v>4.6921179375801298E-3</v>
      </c>
      <c r="AL960" s="661">
        <v>1.5485025016598843E-2</v>
      </c>
    </row>
    <row r="961" spans="1:38" x14ac:dyDescent="0.2">
      <c r="A961" s="329">
        <v>2007</v>
      </c>
      <c r="B961" s="329">
        <v>36</v>
      </c>
      <c r="C961" s="659">
        <v>7.2238777182924601</v>
      </c>
      <c r="D961" s="659">
        <v>7.7734790486961796</v>
      </c>
      <c r="E961" s="661">
        <v>0.63200816314532826</v>
      </c>
      <c r="F961" s="659">
        <v>9.1637432876084904E-2</v>
      </c>
      <c r="G961" s="659">
        <v>0.10108336912671299</v>
      </c>
      <c r="H961" s="684">
        <v>0.1079429210701619</v>
      </c>
      <c r="I961" s="681">
        <v>0.152420166213528</v>
      </c>
      <c r="J961" s="659">
        <v>0.24284631878298699</v>
      </c>
      <c r="K961" s="675">
        <v>2.5617597135795118</v>
      </c>
      <c r="L961" s="659">
        <v>2.9811348570462398E-3</v>
      </c>
      <c r="M961" s="659">
        <v>4.3166628781217296E-3</v>
      </c>
      <c r="N961" s="684">
        <v>1.424617965309424E-2</v>
      </c>
      <c r="O961" s="681">
        <v>9.4753455526203095E-2</v>
      </c>
      <c r="P961" s="659">
        <v>9.8947709909168194E-2</v>
      </c>
      <c r="Q961" s="675">
        <v>0.10327432700306789</v>
      </c>
      <c r="R961" s="659">
        <v>6.6970165833234803E-4</v>
      </c>
      <c r="S961" s="659">
        <v>9.8937786417115699E-4</v>
      </c>
      <c r="T961" s="675">
        <v>1.6510254019364207E-2</v>
      </c>
      <c r="U961" s="659">
        <v>5.8878671856495398E-3</v>
      </c>
      <c r="V961" s="659">
        <v>6.1484936021507404E-3</v>
      </c>
      <c r="W961" s="661">
        <v>6.4173439086566229E-3</v>
      </c>
      <c r="X961" s="659">
        <v>8.4961989496345005E-4</v>
      </c>
      <c r="Y961" s="659">
        <v>8.8722849381359602E-4</v>
      </c>
      <c r="Z961" s="661">
        <v>9.260234155633963E-4</v>
      </c>
      <c r="AA961" s="659">
        <v>1.09601035982491E-3</v>
      </c>
      <c r="AB961" s="659">
        <v>1.14452496471396E-3</v>
      </c>
      <c r="AC961" s="661">
        <v>1.1945704312631088E-3</v>
      </c>
      <c r="AD961" s="659">
        <v>6.7969593909576994E-5</v>
      </c>
      <c r="AE961" s="659">
        <v>7.0978253014418401E-5</v>
      </c>
      <c r="AF961" s="661">
        <v>7.4081910362493476E-5</v>
      </c>
      <c r="AG961" s="659">
        <v>1.8470742966749901E-2</v>
      </c>
      <c r="AH961" s="659">
        <v>1.9288351005416801E-2</v>
      </c>
      <c r="AI961" s="661">
        <v>2.0131752149146174E-2</v>
      </c>
      <c r="AJ961" s="659">
        <v>3.2403750264971098E-3</v>
      </c>
      <c r="AK961" s="659">
        <v>4.69203949393171E-3</v>
      </c>
      <c r="AL961" s="661">
        <v>1.5485025016598843E-2</v>
      </c>
    </row>
    <row r="962" spans="1:38" x14ac:dyDescent="0.2">
      <c r="A962" s="329">
        <v>2007</v>
      </c>
      <c r="B962" s="329">
        <v>37</v>
      </c>
      <c r="C962" s="659">
        <v>7.2216910197869497</v>
      </c>
      <c r="D962" s="659">
        <v>7.7732698912611102</v>
      </c>
      <c r="E962" s="661">
        <v>0.63200816314532826</v>
      </c>
      <c r="F962" s="659">
        <v>9.1469081669784402E-2</v>
      </c>
      <c r="G962" s="659">
        <v>0.10106753332995699</v>
      </c>
      <c r="H962" s="684">
        <v>0.1079429210701619</v>
      </c>
      <c r="I962" s="681">
        <v>0.15229972489948501</v>
      </c>
      <c r="J962" s="659">
        <v>0.24282997688053901</v>
      </c>
      <c r="K962" s="675">
        <v>2.5617597135795118</v>
      </c>
      <c r="L962" s="659">
        <v>2.9792258775708101E-3</v>
      </c>
      <c r="M962" s="659">
        <v>4.3163868394155199E-3</v>
      </c>
      <c r="N962" s="684">
        <v>1.424617965309424E-2</v>
      </c>
      <c r="O962" s="681">
        <v>9.4566588706135796E-2</v>
      </c>
      <c r="P962" s="659">
        <v>9.8930331845071898E-2</v>
      </c>
      <c r="Q962" s="675">
        <v>0.10327432700306789</v>
      </c>
      <c r="R962" s="659">
        <v>6.6931818480715603E-4</v>
      </c>
      <c r="S962" s="659">
        <v>9.89317085267646E-4</v>
      </c>
      <c r="T962" s="675">
        <v>1.6510254019364207E-2</v>
      </c>
      <c r="U962" s="659">
        <v>5.8762568540456804E-3</v>
      </c>
      <c r="V962" s="659">
        <v>6.1474114190257501E-3</v>
      </c>
      <c r="W962" s="661">
        <v>6.4173439086566229E-3</v>
      </c>
      <c r="X962" s="659">
        <v>8.47944477118884E-4</v>
      </c>
      <c r="Y962" s="659">
        <v>8.8707206949929698E-4</v>
      </c>
      <c r="Z962" s="661">
        <v>9.260234155633963E-4</v>
      </c>
      <c r="AA962" s="659">
        <v>1.09384845615909E-3</v>
      </c>
      <c r="AB962" s="659">
        <v>1.14432331883377E-3</v>
      </c>
      <c r="AC962" s="661">
        <v>1.1945704312631088E-3</v>
      </c>
      <c r="AD962" s="659">
        <v>6.7835558069944996E-5</v>
      </c>
      <c r="AE962" s="659">
        <v>7.0965740726970506E-5</v>
      </c>
      <c r="AF962" s="661">
        <v>7.4081910362493476E-5</v>
      </c>
      <c r="AG962" s="659">
        <v>1.84343109048151E-2</v>
      </c>
      <c r="AH962" s="659">
        <v>1.9284950314984999E-2</v>
      </c>
      <c r="AI962" s="661">
        <v>2.0131752149146174E-2</v>
      </c>
      <c r="AJ962" s="659">
        <v>3.2382992860405702E-3</v>
      </c>
      <c r="AK962" s="659">
        <v>4.6917393212931903E-3</v>
      </c>
      <c r="AL962" s="661">
        <v>1.5485025016598843E-2</v>
      </c>
    </row>
    <row r="963" spans="1:38" x14ac:dyDescent="0.2">
      <c r="A963" s="329">
        <v>2007</v>
      </c>
      <c r="B963" s="329">
        <v>38</v>
      </c>
      <c r="C963" s="659">
        <v>7.2192356695023099</v>
      </c>
      <c r="D963" s="659">
        <v>7.7728691572669497</v>
      </c>
      <c r="E963" s="661">
        <v>0.63200816314532826</v>
      </c>
      <c r="F963" s="659">
        <v>9.1289326883150002E-2</v>
      </c>
      <c r="G963" s="659">
        <v>0.101032883327169</v>
      </c>
      <c r="H963" s="684">
        <v>0.1079429210701619</v>
      </c>
      <c r="I963" s="681">
        <v>0.15216960618835701</v>
      </c>
      <c r="J963" s="659">
        <v>0.24279633385090299</v>
      </c>
      <c r="K963" s="675">
        <v>2.5617597135795118</v>
      </c>
      <c r="L963" s="659">
        <v>2.9771487681710699E-3</v>
      </c>
      <c r="M963" s="659">
        <v>4.3158175760779601E-3</v>
      </c>
      <c r="N963" s="684">
        <v>1.424617965309424E-2</v>
      </c>
      <c r="O963" s="681">
        <v>9.4367211866480796E-2</v>
      </c>
      <c r="P963" s="659">
        <v>9.8891870050017996E-2</v>
      </c>
      <c r="Q963" s="675">
        <v>0.10327432700306789</v>
      </c>
      <c r="R963" s="659">
        <v>6.6890024499505001E-4</v>
      </c>
      <c r="S963" s="659">
        <v>9.8919657301584194E-4</v>
      </c>
      <c r="T963" s="675">
        <v>1.6510254019364207E-2</v>
      </c>
      <c r="U963" s="659">
        <v>5.8638665892088897E-3</v>
      </c>
      <c r="V963" s="659">
        <v>6.14502569639226E-3</v>
      </c>
      <c r="W963" s="661">
        <v>6.4173439086566229E-3</v>
      </c>
      <c r="X963" s="659">
        <v>8.4615668293658601E-4</v>
      </c>
      <c r="Y963" s="659">
        <v>8.8672793929928096E-4</v>
      </c>
      <c r="Z963" s="661">
        <v>9.260234155633963E-4</v>
      </c>
      <c r="AA963" s="659">
        <v>1.0915423101934101E-3</v>
      </c>
      <c r="AB963" s="659">
        <v>1.1438791300212E-3</v>
      </c>
      <c r="AC963" s="661">
        <v>1.1945704312631088E-3</v>
      </c>
      <c r="AD963" s="659">
        <v>6.7692557829101096E-5</v>
      </c>
      <c r="AE963" s="659">
        <v>7.0938256049393199E-5</v>
      </c>
      <c r="AF963" s="661">
        <v>7.4081910362493476E-5</v>
      </c>
      <c r="AG963" s="659">
        <v>1.83954476773854E-2</v>
      </c>
      <c r="AH963" s="659">
        <v>1.9277470583160101E-2</v>
      </c>
      <c r="AI963" s="661">
        <v>2.0131752149146174E-2</v>
      </c>
      <c r="AJ963" s="659">
        <v>3.2360417504850702E-3</v>
      </c>
      <c r="AK963" s="659">
        <v>4.6911211212113304E-3</v>
      </c>
      <c r="AL963" s="661">
        <v>1.5485025016598843E-2</v>
      </c>
    </row>
    <row r="964" spans="1:38" ht="13.5" thickBot="1" x14ac:dyDescent="0.25">
      <c r="A964" s="330">
        <v>2007</v>
      </c>
      <c r="B964" s="330">
        <v>39</v>
      </c>
      <c r="C964" s="659">
        <v>7.2156954691468203</v>
      </c>
      <c r="D964" s="659">
        <v>7.7717418684030504</v>
      </c>
      <c r="E964" s="662">
        <v>0.63200816314532826</v>
      </c>
      <c r="F964" s="659">
        <v>9.1032882496348194E-2</v>
      </c>
      <c r="G964" s="659">
        <v>0.10093226838797</v>
      </c>
      <c r="H964" s="685">
        <v>0.1079429210701619</v>
      </c>
      <c r="I964" s="682">
        <v>0.15198323089749</v>
      </c>
      <c r="J964" s="667">
        <v>0.242699309419946</v>
      </c>
      <c r="K964" s="676">
        <v>2.5617597135795118</v>
      </c>
      <c r="L964" s="667">
        <v>2.9741733447372202E-3</v>
      </c>
      <c r="M964" s="667">
        <v>4.3141839015160997E-3</v>
      </c>
      <c r="N964" s="685">
        <v>1.424617965309424E-2</v>
      </c>
      <c r="O964" s="682">
        <v>9.4082764546587205E-2</v>
      </c>
      <c r="P964" s="667">
        <v>9.8780324213662604E-2</v>
      </c>
      <c r="Q964" s="676">
        <v>0.10327432700306789</v>
      </c>
      <c r="R964" s="667">
        <v>6.6830059203967296E-4</v>
      </c>
      <c r="S964" s="667">
        <v>9.8885666664940103E-4</v>
      </c>
      <c r="T964" s="676">
        <v>1.6510254019364207E-2</v>
      </c>
      <c r="U964" s="659">
        <v>5.84619672950907E-3</v>
      </c>
      <c r="V964" s="659">
        <v>6.1380920472941603E-3</v>
      </c>
      <c r="W964" s="662">
        <v>6.4173439086566229E-3</v>
      </c>
      <c r="X964" s="659">
        <v>8.4360696592637404E-4</v>
      </c>
      <c r="Y964" s="659">
        <v>8.8572703536037999E-4</v>
      </c>
      <c r="Z964" s="662">
        <v>9.260234155633963E-4</v>
      </c>
      <c r="AA964" s="659">
        <v>1.0882530160007699E-3</v>
      </c>
      <c r="AB964" s="659">
        <v>1.1425884196961499E-3</v>
      </c>
      <c r="AC964" s="662">
        <v>1.1945704312631088E-3</v>
      </c>
      <c r="AD964" s="659">
        <v>6.7488560937353697E-5</v>
      </c>
      <c r="AE964" s="659">
        <v>7.0858163013371497E-5</v>
      </c>
      <c r="AF964" s="662">
        <v>7.4081910362493476E-5</v>
      </c>
      <c r="AG964" s="659">
        <v>1.8340011651948901E-2</v>
      </c>
      <c r="AH964" s="659">
        <v>1.9255712174914001E-2</v>
      </c>
      <c r="AI964" s="662">
        <v>2.0131752149146174E-2</v>
      </c>
      <c r="AJ964" s="659">
        <v>3.23280827005185E-3</v>
      </c>
      <c r="AK964" s="659">
        <v>4.68934576037589E-3</v>
      </c>
      <c r="AL964" s="662">
        <v>1.5485025016598843E-2</v>
      </c>
    </row>
    <row r="965" spans="1:38" x14ac:dyDescent="0.2">
      <c r="A965" s="17">
        <v>2008</v>
      </c>
      <c r="B965" s="17">
        <v>0</v>
      </c>
      <c r="C965" s="659">
        <v>1.9377431426049301</v>
      </c>
      <c r="D965" s="659">
        <v>2.17737588411905</v>
      </c>
      <c r="E965" s="660">
        <v>0.33442613418579931</v>
      </c>
      <c r="F965" s="659">
        <v>6.6380748102856699E-2</v>
      </c>
      <c r="G965" s="659">
        <v>6.02526826674218E-2</v>
      </c>
      <c r="H965" s="683">
        <v>8.1536317845278386E-2</v>
      </c>
      <c r="I965" s="680">
        <v>9.1737287415793803E-2</v>
      </c>
      <c r="J965" s="664">
        <v>8.4216985851117004E-2</v>
      </c>
      <c r="K965" s="674">
        <v>2.6296464385827414</v>
      </c>
      <c r="L965" s="664">
        <v>6.5273685167673901E-4</v>
      </c>
      <c r="M965" s="664">
        <v>1.0483039388421501E-3</v>
      </c>
      <c r="N965" s="683">
        <v>7.9577644656992248E-3</v>
      </c>
      <c r="O965" s="680">
        <v>6.6539445670092998E-2</v>
      </c>
      <c r="P965" s="664">
        <v>5.72906706028923E-2</v>
      </c>
      <c r="Q965" s="674">
        <v>6.9249175667368934E-2</v>
      </c>
      <c r="R965" s="664">
        <v>6.7849647486018601E-4</v>
      </c>
      <c r="S965" s="664">
        <v>9.7511848580818705E-4</v>
      </c>
      <c r="T965" s="674">
        <v>1.8670362385352239E-2</v>
      </c>
      <c r="U965" s="659">
        <v>4.1346837290905996E-3</v>
      </c>
      <c r="V965" s="659">
        <v>3.55997494510651E-3</v>
      </c>
      <c r="W965" s="660">
        <v>4.3030631834591855E-3</v>
      </c>
      <c r="X965" s="659">
        <v>5.96635096160402E-4</v>
      </c>
      <c r="Y965" s="659">
        <v>5.1370462628095898E-4</v>
      </c>
      <c r="Z965" s="660">
        <v>6.2093234058189378E-4</v>
      </c>
      <c r="AA965" s="659">
        <v>7.6965935761660702E-4</v>
      </c>
      <c r="AB965" s="659">
        <v>6.6267908282860997E-4</v>
      </c>
      <c r="AC965" s="660">
        <v>8.0100275182314431E-4</v>
      </c>
      <c r="AD965" s="659">
        <v>4.7730822198693899E-5</v>
      </c>
      <c r="AE965" s="659">
        <v>4.10963792697517E-5</v>
      </c>
      <c r="AF965" s="660">
        <v>4.9674571321499535E-5</v>
      </c>
      <c r="AG965" s="659">
        <v>1.29708466417398E-2</v>
      </c>
      <c r="AH965" s="659">
        <v>1.1167942401603599E-2</v>
      </c>
      <c r="AI965" s="660">
        <v>1.3499067071471846E-2</v>
      </c>
      <c r="AJ965" s="659">
        <v>7.09499036449018E-4</v>
      </c>
      <c r="AK965" s="659">
        <v>1.13946474781261E-3</v>
      </c>
      <c r="AL965" s="660">
        <v>8.649771641896415E-3</v>
      </c>
    </row>
    <row r="966" spans="1:38" x14ac:dyDescent="0.2">
      <c r="A966" s="329">
        <v>2008</v>
      </c>
      <c r="B966" s="329">
        <v>1</v>
      </c>
      <c r="C966" s="659">
        <v>1.93358977167294</v>
      </c>
      <c r="D966" s="659">
        <v>2.1758617912560001</v>
      </c>
      <c r="E966" s="661">
        <v>0.3364054231957454</v>
      </c>
      <c r="F966" s="659">
        <v>6.5818626868691305E-2</v>
      </c>
      <c r="G966" s="659">
        <v>6.0066434977845001E-2</v>
      </c>
      <c r="H966" s="684">
        <v>8.2832676333178451E-2</v>
      </c>
      <c r="I966" s="681">
        <v>9.1408543858634103E-2</v>
      </c>
      <c r="J966" s="659">
        <v>8.4093565401374998E-2</v>
      </c>
      <c r="K966" s="675">
        <v>2.6334812409294655</v>
      </c>
      <c r="L966" s="659">
        <v>6.5071334874809402E-4</v>
      </c>
      <c r="M966" s="659">
        <v>1.0472349876376899E-3</v>
      </c>
      <c r="N966" s="684">
        <v>7.9532258139056698E-3</v>
      </c>
      <c r="O966" s="681">
        <v>6.5915139669569203E-2</v>
      </c>
      <c r="P966" s="659">
        <v>5.7084013145906498E-2</v>
      </c>
      <c r="Q966" s="675">
        <v>7.074149191802627E-2</v>
      </c>
      <c r="R966" s="659">
        <v>6.7692439256038196E-4</v>
      </c>
      <c r="S966" s="659">
        <v>9.7431883928925296E-4</v>
      </c>
      <c r="T966" s="675">
        <v>1.8645915259744513E-2</v>
      </c>
      <c r="U966" s="659">
        <v>4.0958889766252397E-3</v>
      </c>
      <c r="V966" s="659">
        <v>3.5471323117807901E-3</v>
      </c>
      <c r="W966" s="661">
        <v>4.3957929197804045E-3</v>
      </c>
      <c r="X966" s="659">
        <v>5.9103726036009599E-4</v>
      </c>
      <c r="Y966" s="659">
        <v>5.1185160929603899E-4</v>
      </c>
      <c r="Z966" s="661">
        <v>6.3431343483477752E-4</v>
      </c>
      <c r="AA966" s="659">
        <v>7.6243847038457303E-4</v>
      </c>
      <c r="AB966" s="659">
        <v>6.6028865953713105E-4</v>
      </c>
      <c r="AC966" s="661">
        <v>8.1826447108304364E-4</v>
      </c>
      <c r="AD966" s="659">
        <v>4.7282999300740198E-5</v>
      </c>
      <c r="AE966" s="659">
        <v>4.0948135014054402E-5</v>
      </c>
      <c r="AF966" s="661">
        <v>5.0745075128214742E-5</v>
      </c>
      <c r="AG966" s="659">
        <v>1.28491551077796E-2</v>
      </c>
      <c r="AH966" s="659">
        <v>1.11276591365132E-2</v>
      </c>
      <c r="AI966" s="661">
        <v>1.3789973849838766E-2</v>
      </c>
      <c r="AJ966" s="659">
        <v>7.0729962926041905E-4</v>
      </c>
      <c r="AK966" s="659">
        <v>1.13830291113559E-3</v>
      </c>
      <c r="AL966" s="661">
        <v>8.6448364910209022E-3</v>
      </c>
    </row>
    <row r="967" spans="1:38" x14ac:dyDescent="0.2">
      <c r="A967" s="329">
        <v>2008</v>
      </c>
      <c r="B967" s="329">
        <v>2</v>
      </c>
      <c r="C967" s="659">
        <v>1.9251986710501501</v>
      </c>
      <c r="D967" s="659">
        <v>2.1703490572320701</v>
      </c>
      <c r="E967" s="661">
        <v>0.33819144399848128</v>
      </c>
      <c r="F967" s="659">
        <v>6.4682533691090602E-2</v>
      </c>
      <c r="G967" s="659">
        <v>5.9367351996613402E-2</v>
      </c>
      <c r="H967" s="684">
        <v>8.4157687893657879E-2</v>
      </c>
      <c r="I967" s="681">
        <v>9.0744019184824998E-2</v>
      </c>
      <c r="J967" s="659">
        <v>8.3632929782739507E-2</v>
      </c>
      <c r="K967" s="675">
        <v>2.6372106452882509</v>
      </c>
      <c r="L967" s="659">
        <v>6.4662486060021202E-4</v>
      </c>
      <c r="M967" s="659">
        <v>1.0432657140683501E-3</v>
      </c>
      <c r="N967" s="684">
        <v>7.9478343303439267E-3</v>
      </c>
      <c r="O967" s="681">
        <v>6.4653358727351007E-2</v>
      </c>
      <c r="P967" s="659">
        <v>5.6308107490772599E-2</v>
      </c>
      <c r="Q967" s="675">
        <v>7.2266590749581291E-2</v>
      </c>
      <c r="R967" s="659">
        <v>6.7374886261698495E-4</v>
      </c>
      <c r="S967" s="659">
        <v>9.7129258527991699E-4</v>
      </c>
      <c r="T967" s="675">
        <v>1.8621378603717396E-2</v>
      </c>
      <c r="U967" s="659">
        <v>4.0174826621859E-3</v>
      </c>
      <c r="V967" s="659">
        <v>3.4989180241233198E-3</v>
      </c>
      <c r="W967" s="661">
        <v>4.4905613243433088E-3</v>
      </c>
      <c r="X967" s="659">
        <v>5.7972317120321402E-4</v>
      </c>
      <c r="Y967" s="659">
        <v>5.0489446123880104E-4</v>
      </c>
      <c r="Z967" s="661">
        <v>6.4798859031120482E-4</v>
      </c>
      <c r="AA967" s="659">
        <v>7.4784306134171197E-4</v>
      </c>
      <c r="AB967" s="659">
        <v>6.5131380921942198E-4</v>
      </c>
      <c r="AC967" s="661">
        <v>8.3590498164153352E-4</v>
      </c>
      <c r="AD967" s="659">
        <v>4.63778425319247E-5</v>
      </c>
      <c r="AE967" s="659">
        <v>4.03915393373532E-5</v>
      </c>
      <c r="AF967" s="661">
        <v>5.1839073273293015E-5</v>
      </c>
      <c r="AG967" s="659">
        <v>1.26031802648667E-2</v>
      </c>
      <c r="AH967" s="659">
        <v>1.0976401306645E-2</v>
      </c>
      <c r="AI967" s="661">
        <v>1.4087266887870589E-2</v>
      </c>
      <c r="AJ967" s="659">
        <v>7.0285528734669999E-4</v>
      </c>
      <c r="AK967" s="659">
        <v>1.13398781882188E-3</v>
      </c>
      <c r="AL967" s="661">
        <v>8.6389776657704257E-3</v>
      </c>
    </row>
    <row r="968" spans="1:38" x14ac:dyDescent="0.2">
      <c r="A968" s="329">
        <v>2008</v>
      </c>
      <c r="B968" s="329">
        <v>3</v>
      </c>
      <c r="C968" s="659">
        <v>1.9287712438070701</v>
      </c>
      <c r="D968" s="659">
        <v>2.17827484874962</v>
      </c>
      <c r="E968" s="661">
        <v>0.33996950355012961</v>
      </c>
      <c r="F968" s="659">
        <v>6.5193158111814906E-2</v>
      </c>
      <c r="G968" s="659">
        <v>6.04518940560832E-2</v>
      </c>
      <c r="H968" s="684">
        <v>8.490283041168592E-2</v>
      </c>
      <c r="I968" s="681">
        <v>9.1027001840653501E-2</v>
      </c>
      <c r="J968" s="659">
        <v>8.4318915222407795E-2</v>
      </c>
      <c r="K968" s="675">
        <v>2.6397131821940008</v>
      </c>
      <c r="L968" s="659">
        <v>6.4836597838794502E-4</v>
      </c>
      <c r="M968" s="659">
        <v>1.0491371486393299E-3</v>
      </c>
      <c r="N968" s="684">
        <v>7.9475213349485697E-3</v>
      </c>
      <c r="O968" s="681">
        <v>6.5190986789407199E-2</v>
      </c>
      <c r="P968" s="659">
        <v>5.7473109153991501E-2</v>
      </c>
      <c r="Q968" s="675">
        <v>7.3039076621180615E-2</v>
      </c>
      <c r="R968" s="659">
        <v>6.7510051207568598E-4</v>
      </c>
      <c r="S968" s="659">
        <v>9.7588404728063502E-4</v>
      </c>
      <c r="T968" s="675">
        <v>1.8606327974741484E-2</v>
      </c>
      <c r="U968" s="659">
        <v>4.0508886695389901E-3</v>
      </c>
      <c r="V968" s="659">
        <v>3.5713105166848098E-3</v>
      </c>
      <c r="W968" s="661">
        <v>4.5385618603072508E-3</v>
      </c>
      <c r="X968" s="659">
        <v>5.8454398617991299E-4</v>
      </c>
      <c r="Y968" s="659">
        <v>5.1534092199411504E-4</v>
      </c>
      <c r="Z968" s="661">
        <v>6.5491482143961559E-4</v>
      </c>
      <c r="AA968" s="659">
        <v>7.5406179615596601E-4</v>
      </c>
      <c r="AB968" s="659">
        <v>6.6478948371975603E-4</v>
      </c>
      <c r="AC968" s="661">
        <v>8.4484040794794118E-4</v>
      </c>
      <c r="AD968" s="659">
        <v>4.67635072047594E-5</v>
      </c>
      <c r="AE968" s="659">
        <v>4.1227270666299198E-5</v>
      </c>
      <c r="AF968" s="661">
        <v>5.2393219730989722E-5</v>
      </c>
      <c r="AG968" s="659">
        <v>1.2707986622434201E-2</v>
      </c>
      <c r="AH968" s="659">
        <v>1.12035063997802E-2</v>
      </c>
      <c r="AI968" s="661">
        <v>1.4237850103493009E-2</v>
      </c>
      <c r="AJ968" s="659">
        <v>7.0474764206200505E-4</v>
      </c>
      <c r="AK968" s="659">
        <v>1.1403704815586399E-3</v>
      </c>
      <c r="AL968" s="661">
        <v>8.638638490175184E-3</v>
      </c>
    </row>
    <row r="969" spans="1:38" x14ac:dyDescent="0.2">
      <c r="A969" s="329">
        <v>2008</v>
      </c>
      <c r="B969" s="329">
        <v>4</v>
      </c>
      <c r="C969" s="659">
        <v>2.5375388192283199</v>
      </c>
      <c r="D969" s="659">
        <v>2.8181770528379499</v>
      </c>
      <c r="E969" s="661">
        <v>0.61734053183366999</v>
      </c>
      <c r="F969" s="659">
        <v>7.1173070187834503E-2</v>
      </c>
      <c r="G969" s="659">
        <v>7.2363844474766501E-2</v>
      </c>
      <c r="H969" s="684">
        <v>0.11629900496959901</v>
      </c>
      <c r="I969" s="681">
        <v>0.105819789254419</v>
      </c>
      <c r="J969" s="659">
        <v>0.12074030660358299</v>
      </c>
      <c r="K969" s="675">
        <v>2.7609505330857478</v>
      </c>
      <c r="L969" s="659">
        <v>8.1780364493444296E-4</v>
      </c>
      <c r="M969" s="659">
        <v>1.65205264380583E-3</v>
      </c>
      <c r="N969" s="684">
        <v>1.5617182575051838E-2</v>
      </c>
      <c r="O969" s="681">
        <v>7.1866198515643603E-2</v>
      </c>
      <c r="P969" s="659">
        <v>7.0755341299263197E-2</v>
      </c>
      <c r="Q969" s="675">
        <v>0.10840209641691026</v>
      </c>
      <c r="R969" s="659">
        <v>6.7244986141817896E-4</v>
      </c>
      <c r="S969" s="659">
        <v>9.7995409372968602E-4</v>
      </c>
      <c r="T969" s="675">
        <v>1.844530630995592E-2</v>
      </c>
      <c r="U969" s="659">
        <v>4.4656787461880296E-3</v>
      </c>
      <c r="V969" s="659">
        <v>4.39665307473063E-3</v>
      </c>
      <c r="W969" s="661">
        <v>6.7359788160361042E-3</v>
      </c>
      <c r="X969" s="659">
        <v>6.4439857038883395E-4</v>
      </c>
      <c r="Y969" s="659">
        <v>6.3443761838622196E-4</v>
      </c>
      <c r="Z969" s="661">
        <v>9.7200249027041522E-4</v>
      </c>
      <c r="AA969" s="659">
        <v>8.3127407083816401E-4</v>
      </c>
      <c r="AB969" s="659">
        <v>8.1842459995198902E-4</v>
      </c>
      <c r="AC969" s="661">
        <v>1.2538832647070485E-3</v>
      </c>
      <c r="AD969" s="659">
        <v>5.1551886651532802E-5</v>
      </c>
      <c r="AE969" s="659">
        <v>5.0755010123834901E-5</v>
      </c>
      <c r="AF969" s="661">
        <v>7.776019150467086E-5</v>
      </c>
      <c r="AG969" s="659">
        <v>1.40092218974698E-2</v>
      </c>
      <c r="AH969" s="659">
        <v>1.3792674175176401E-2</v>
      </c>
      <c r="AI969" s="661">
        <v>2.1131330717570805E-2</v>
      </c>
      <c r="AJ969" s="659">
        <v>8.8891966925064097E-4</v>
      </c>
      <c r="AK969" s="659">
        <v>1.79571502482977E-3</v>
      </c>
      <c r="AL969" s="661">
        <v>1.697524508267809E-2</v>
      </c>
    </row>
    <row r="970" spans="1:38" x14ac:dyDescent="0.2">
      <c r="A970" s="329">
        <v>2008</v>
      </c>
      <c r="B970" s="329">
        <v>5</v>
      </c>
      <c r="C970" s="659">
        <v>2.5381864454807301</v>
      </c>
      <c r="D970" s="659">
        <v>2.82024528748854</v>
      </c>
      <c r="E970" s="661">
        <v>0.61714787660983017</v>
      </c>
      <c r="F970" s="659">
        <v>7.1252558273542196E-2</v>
      </c>
      <c r="G970" s="659">
        <v>7.2637941519298393E-2</v>
      </c>
      <c r="H970" s="684">
        <v>0.11618242660983448</v>
      </c>
      <c r="I970" s="681">
        <v>0.105869000280335</v>
      </c>
      <c r="J970" s="659">
        <v>0.12095238129369</v>
      </c>
      <c r="K970" s="675">
        <v>2.7623543867477607</v>
      </c>
      <c r="L970" s="659">
        <v>8.1813522953232598E-4</v>
      </c>
      <c r="M970" s="659">
        <v>1.6541259771059101E-3</v>
      </c>
      <c r="N970" s="684">
        <v>1.5632158144214814E-2</v>
      </c>
      <c r="O970" s="681">
        <v>7.1954559694873604E-2</v>
      </c>
      <c r="P970" s="659">
        <v>7.1059900851582397E-2</v>
      </c>
      <c r="Q970" s="675">
        <v>0.10822628547335975</v>
      </c>
      <c r="R970" s="659">
        <v>6.7265271815215497E-4</v>
      </c>
      <c r="S970" s="659">
        <v>9.8101082914157098E-4</v>
      </c>
      <c r="T970" s="675">
        <v>1.8466645874538928E-2</v>
      </c>
      <c r="U970" s="659">
        <v>4.4711713366995297E-3</v>
      </c>
      <c r="V970" s="659">
        <v>4.4155761270403696E-3</v>
      </c>
      <c r="W970" s="661">
        <v>6.7250523426501899E-3</v>
      </c>
      <c r="X970" s="659">
        <v>6.4519065570574797E-4</v>
      </c>
      <c r="Y970" s="659">
        <v>6.3716832388019797E-4</v>
      </c>
      <c r="Z970" s="661">
        <v>9.704259596454663E-4</v>
      </c>
      <c r="AA970" s="659">
        <v>8.3229616590380605E-4</v>
      </c>
      <c r="AB970" s="659">
        <v>8.2194733688858599E-4</v>
      </c>
      <c r="AC970" s="661">
        <v>1.2518496081290018E-3</v>
      </c>
      <c r="AD970" s="659">
        <v>5.1615271728637597E-5</v>
      </c>
      <c r="AE970" s="659">
        <v>5.0973466710927298E-5</v>
      </c>
      <c r="AF970" s="661">
        <v>7.763406423133654E-5</v>
      </c>
      <c r="AG970" s="659">
        <v>1.40264444174508E-2</v>
      </c>
      <c r="AH970" s="659">
        <v>1.38520348329964E-2</v>
      </c>
      <c r="AI970" s="661">
        <v>2.1097055423639991E-2</v>
      </c>
      <c r="AJ970" s="659">
        <v>8.8928014664721401E-4</v>
      </c>
      <c r="AK970" s="659">
        <v>1.79796903238756E-3</v>
      </c>
      <c r="AL970" s="661">
        <v>1.6991527078755564E-2</v>
      </c>
    </row>
    <row r="971" spans="1:38" x14ac:dyDescent="0.2">
      <c r="A971" s="329">
        <v>2008</v>
      </c>
      <c r="B971" s="329">
        <v>6</v>
      </c>
      <c r="C971" s="659">
        <v>3.0669695130630199</v>
      </c>
      <c r="D971" s="659">
        <v>3.35721890341221</v>
      </c>
      <c r="E971" s="661">
        <v>0.61758520949762796</v>
      </c>
      <c r="F971" s="659">
        <v>7.6476752395385594E-2</v>
      </c>
      <c r="G971" s="659">
        <v>8.2389414957080007E-2</v>
      </c>
      <c r="H971" s="684">
        <v>0.11631144750848119</v>
      </c>
      <c r="I971" s="681">
        <v>0.114704407978268</v>
      </c>
      <c r="J971" s="659">
        <v>0.14961173218165699</v>
      </c>
      <c r="K971" s="675">
        <v>2.7628082081594152</v>
      </c>
      <c r="L971" s="659">
        <v>9.58707721528181E-4</v>
      </c>
      <c r="M971" s="659">
        <v>1.85265045958208E-3</v>
      </c>
      <c r="N971" s="684">
        <v>1.5630157130157099E-2</v>
      </c>
      <c r="O971" s="681">
        <v>7.7780614005292403E-2</v>
      </c>
      <c r="P971" s="659">
        <v>8.1933156220175302E-2</v>
      </c>
      <c r="Q971" s="675">
        <v>0.10837934031520109</v>
      </c>
      <c r="R971" s="659">
        <v>6.7278409918378895E-4</v>
      </c>
      <c r="S971" s="659">
        <v>9.828126846689279E-4</v>
      </c>
      <c r="T971" s="675">
        <v>1.8462145907765584E-2</v>
      </c>
      <c r="U971" s="659">
        <v>4.8331941667306101E-3</v>
      </c>
      <c r="V971" s="659">
        <v>5.0912277482109596E-3</v>
      </c>
      <c r="W971" s="661">
        <v>6.7345623981184448E-3</v>
      </c>
      <c r="X971" s="659">
        <v>6.9743055758605499E-4</v>
      </c>
      <c r="Y971" s="659">
        <v>7.34664979297942E-4</v>
      </c>
      <c r="Z971" s="661">
        <v>9.7179839251203596E-4</v>
      </c>
      <c r="AA971" s="659">
        <v>8.9968558123314701E-4</v>
      </c>
      <c r="AB971" s="659">
        <v>9.4771793190720098E-4</v>
      </c>
      <c r="AC971" s="661">
        <v>1.2536197051580481E-3</v>
      </c>
      <c r="AD971" s="659">
        <v>5.5794445881373003E-5</v>
      </c>
      <c r="AE971" s="659">
        <v>5.8773188860088201E-5</v>
      </c>
      <c r="AF971" s="661">
        <v>7.7743870031476108E-5</v>
      </c>
      <c r="AG971" s="659">
        <v>1.51621446417883E-2</v>
      </c>
      <c r="AH971" s="659">
        <v>1.5971620445258301E-2</v>
      </c>
      <c r="AI971" s="661">
        <v>2.1126893119202312E-2</v>
      </c>
      <c r="AJ971" s="659">
        <v>1.0420766849341199E-3</v>
      </c>
      <c r="AK971" s="659">
        <v>2.0137570420868502E-3</v>
      </c>
      <c r="AL971" s="661">
        <v>1.6989352212076946E-2</v>
      </c>
    </row>
    <row r="972" spans="1:38" x14ac:dyDescent="0.2">
      <c r="A972" s="329">
        <v>2008</v>
      </c>
      <c r="B972" s="329">
        <v>7</v>
      </c>
      <c r="C972" s="659">
        <v>3.0594206556331498</v>
      </c>
      <c r="D972" s="659">
        <v>3.3534147828001601</v>
      </c>
      <c r="E972" s="661">
        <v>0.61788407192285311</v>
      </c>
      <c r="F972" s="659">
        <v>7.5618463664500896E-2</v>
      </c>
      <c r="G972" s="659">
        <v>8.1894306672764899E-2</v>
      </c>
      <c r="H972" s="684">
        <v>0.11582073634168601</v>
      </c>
      <c r="I972" s="681">
        <v>0.114164164241625</v>
      </c>
      <c r="J972" s="659">
        <v>0.14919569091513499</v>
      </c>
      <c r="K972" s="675">
        <v>2.7517022324571769</v>
      </c>
      <c r="L972" s="659">
        <v>9.54735257394571E-4</v>
      </c>
      <c r="M972" s="659">
        <v>1.8488453462849901E-3</v>
      </c>
      <c r="N972" s="684">
        <v>1.555254760381883E-2</v>
      </c>
      <c r="O972" s="681">
        <v>7.6826876479574896E-2</v>
      </c>
      <c r="P972" s="659">
        <v>8.1382898201501006E-2</v>
      </c>
      <c r="Q972" s="675">
        <v>0.1080736834163972</v>
      </c>
      <c r="R972" s="659">
        <v>6.7070672301097897E-4</v>
      </c>
      <c r="S972" s="659">
        <v>9.8107599677683998E-4</v>
      </c>
      <c r="T972" s="675">
        <v>1.8352350476021378E-2</v>
      </c>
      <c r="U972" s="659">
        <v>4.7739299471796504E-3</v>
      </c>
      <c r="V972" s="659">
        <v>5.0570355043399601E-3</v>
      </c>
      <c r="W972" s="661">
        <v>6.7155706825644881E-3</v>
      </c>
      <c r="X972" s="659">
        <v>6.8887897970593701E-4</v>
      </c>
      <c r="Y972" s="659">
        <v>7.2973114636865901E-4</v>
      </c>
      <c r="Z972" s="661">
        <v>9.690575928319097E-4</v>
      </c>
      <c r="AA972" s="659">
        <v>8.8865373203627902E-4</v>
      </c>
      <c r="AB972" s="659">
        <v>9.4135327707616596E-4</v>
      </c>
      <c r="AC972" s="661">
        <v>1.2500843598889709E-3</v>
      </c>
      <c r="AD972" s="659">
        <v>5.51102582587036E-5</v>
      </c>
      <c r="AE972" s="659">
        <v>5.8378487129150598E-5</v>
      </c>
      <c r="AF972" s="661">
        <v>7.75246089492332E-5</v>
      </c>
      <c r="AG972" s="659">
        <v>1.4976221295872101E-2</v>
      </c>
      <c r="AH972" s="659">
        <v>1.5864359085453399E-2</v>
      </c>
      <c r="AI972" s="661">
        <v>2.106731676313554E-2</v>
      </c>
      <c r="AJ972" s="659">
        <v>1.03775908220914E-3</v>
      </c>
      <c r="AK972" s="659">
        <v>2.0096207431311501E-3</v>
      </c>
      <c r="AL972" s="661">
        <v>1.6904990850123407E-2</v>
      </c>
    </row>
    <row r="973" spans="1:38" x14ac:dyDescent="0.2">
      <c r="A973" s="329">
        <v>2008</v>
      </c>
      <c r="B973" s="329">
        <v>8</v>
      </c>
      <c r="C973" s="659">
        <v>3.5327597440795602</v>
      </c>
      <c r="D973" s="659">
        <v>3.7975414516428101</v>
      </c>
      <c r="E973" s="661">
        <v>0.6174839340897248</v>
      </c>
      <c r="F973" s="659">
        <v>7.8161533229419794E-2</v>
      </c>
      <c r="G973" s="659">
        <v>8.4575379705874601E-2</v>
      </c>
      <c r="H973" s="684">
        <v>0.11530070443864859</v>
      </c>
      <c r="I973" s="681">
        <v>0.122021435532122</v>
      </c>
      <c r="J973" s="659">
        <v>0.165051630738137</v>
      </c>
      <c r="K973" s="675">
        <v>2.7425365646354836</v>
      </c>
      <c r="L973" s="659">
        <v>1.1168205547026301E-3</v>
      </c>
      <c r="M973" s="659">
        <v>2.0646146283285001E-3</v>
      </c>
      <c r="N973" s="684">
        <v>1.5500440276878897E-2</v>
      </c>
      <c r="O973" s="681">
        <v>7.9666029698525306E-2</v>
      </c>
      <c r="P973" s="659">
        <v>8.4375831484137201E-2</v>
      </c>
      <c r="Q973" s="675">
        <v>0.10765655875009827</v>
      </c>
      <c r="R973" s="659">
        <v>6.6996433501049699E-4</v>
      </c>
      <c r="S973" s="659">
        <v>9.8032807030644397E-4</v>
      </c>
      <c r="T973" s="675">
        <v>1.8279625959591608E-2</v>
      </c>
      <c r="U973" s="659">
        <v>4.9503524493669801E-3</v>
      </c>
      <c r="V973" s="659">
        <v>5.2430134165792203E-3</v>
      </c>
      <c r="W973" s="661">
        <v>6.6896501486228182E-3</v>
      </c>
      <c r="X973" s="659">
        <v>7.1433634887915797E-4</v>
      </c>
      <c r="Y973" s="659">
        <v>7.5656731805912101E-4</v>
      </c>
      <c r="Z973" s="661">
        <v>9.6531741775603966E-4</v>
      </c>
      <c r="AA973" s="659">
        <v>9.2149372899183902E-4</v>
      </c>
      <c r="AB973" s="659">
        <v>9.7597231770003596E-4</v>
      </c>
      <c r="AC973" s="661">
        <v>1.2452600387688007E-3</v>
      </c>
      <c r="AD973" s="659">
        <v>5.71469141585543E-5</v>
      </c>
      <c r="AE973" s="659">
        <v>6.0525426249467797E-5</v>
      </c>
      <c r="AF973" s="661">
        <v>7.7225415948079995E-5</v>
      </c>
      <c r="AG973" s="659">
        <v>1.5529669282547599E-2</v>
      </c>
      <c r="AH973" s="659">
        <v>1.6447782798989299E-2</v>
      </c>
      <c r="AI973" s="661">
        <v>2.0985999228696543E-2</v>
      </c>
      <c r="AJ973" s="659">
        <v>1.21394003366601E-3</v>
      </c>
      <c r="AK973" s="659">
        <v>2.2441535212670001E-3</v>
      </c>
      <c r="AL973" s="661">
        <v>1.6848356637564309E-2</v>
      </c>
    </row>
    <row r="974" spans="1:38" x14ac:dyDescent="0.2">
      <c r="A974" s="329">
        <v>2008</v>
      </c>
      <c r="B974" s="329">
        <v>9</v>
      </c>
      <c r="C974" s="659">
        <v>3.5336286981407499</v>
      </c>
      <c r="D974" s="659">
        <v>3.7999091770526401</v>
      </c>
      <c r="E974" s="661">
        <v>0.61857234945992878</v>
      </c>
      <c r="F974" s="659">
        <v>7.8255947478730298E-2</v>
      </c>
      <c r="G974" s="659">
        <v>8.4775445015326398E-2</v>
      </c>
      <c r="H974" s="684">
        <v>0.11577153556647715</v>
      </c>
      <c r="I974" s="681">
        <v>0.122082328237268</v>
      </c>
      <c r="J974" s="659">
        <v>0.16524227995149701</v>
      </c>
      <c r="K974" s="675">
        <v>2.7392996360749162</v>
      </c>
      <c r="L974" s="659">
        <v>1.1173190666321101E-3</v>
      </c>
      <c r="M974" s="659">
        <v>2.06649479977775E-3</v>
      </c>
      <c r="N974" s="684">
        <v>1.545664115361082E-2</v>
      </c>
      <c r="O974" s="681">
        <v>7.9770934455703699E-2</v>
      </c>
      <c r="P974" s="659">
        <v>8.4597800828062605E-2</v>
      </c>
      <c r="Q974" s="675">
        <v>0.10831955343419548</v>
      </c>
      <c r="R974" s="659">
        <v>6.70185692663474E-4</v>
      </c>
      <c r="S974" s="659">
        <v>9.809424420830189E-4</v>
      </c>
      <c r="T974" s="675">
        <v>1.821546767370593E-2</v>
      </c>
      <c r="U974" s="659">
        <v>4.9568722470403398E-3</v>
      </c>
      <c r="V974" s="659">
        <v>5.2568063010143299E-3</v>
      </c>
      <c r="W974" s="661">
        <v>6.7308458029207447E-3</v>
      </c>
      <c r="X974" s="659">
        <v>7.1527729916015395E-4</v>
      </c>
      <c r="Y974" s="659">
        <v>7.5855791589201802E-4</v>
      </c>
      <c r="Z974" s="661">
        <v>9.7126218277841629E-4</v>
      </c>
      <c r="AA974" s="659">
        <v>9.2270732844628096E-4</v>
      </c>
      <c r="AB974" s="659">
        <v>9.785397781255391E-4</v>
      </c>
      <c r="AC974" s="661">
        <v>1.2529283528856388E-3</v>
      </c>
      <c r="AD974" s="659">
        <v>5.7222152864497003E-5</v>
      </c>
      <c r="AE974" s="659">
        <v>6.0684642972086398E-5</v>
      </c>
      <c r="AF974" s="661">
        <v>7.7700956394918602E-5</v>
      </c>
      <c r="AG974" s="659">
        <v>1.5550126459334099E-2</v>
      </c>
      <c r="AH974" s="659">
        <v>1.6491055352437899E-2</v>
      </c>
      <c r="AI974" s="661">
        <v>2.1115237122727722E-2</v>
      </c>
      <c r="AJ974" s="659">
        <v>1.21448031473689E-3</v>
      </c>
      <c r="AK974" s="659">
        <v>2.24619754641489E-3</v>
      </c>
      <c r="AL974" s="661">
        <v>1.6800750864742271E-2</v>
      </c>
    </row>
    <row r="975" spans="1:38" x14ac:dyDescent="0.2">
      <c r="A975" s="329">
        <v>2008</v>
      </c>
      <c r="B975" s="329">
        <v>10</v>
      </c>
      <c r="C975" s="659">
        <v>4.9766295530615103</v>
      </c>
      <c r="D975" s="659">
        <v>5.18317146241667</v>
      </c>
      <c r="E975" s="661">
        <v>0.61940554723997487</v>
      </c>
      <c r="F975" s="659">
        <v>8.8636749722760602E-2</v>
      </c>
      <c r="G975" s="659">
        <v>9.2103576444195701E-2</v>
      </c>
      <c r="H975" s="684">
        <v>0.11687184943927975</v>
      </c>
      <c r="I975" s="681">
        <v>0.141323073987114</v>
      </c>
      <c r="J975" s="659">
        <v>0.195857165624861</v>
      </c>
      <c r="K975" s="675">
        <v>2.7425198413768785</v>
      </c>
      <c r="L975" s="659">
        <v>1.46529253808736E-3</v>
      </c>
      <c r="M975" s="659">
        <v>2.4909740120220799E-3</v>
      </c>
      <c r="N975" s="684">
        <v>1.5448370112719781E-2</v>
      </c>
      <c r="O975" s="681">
        <v>9.1176822453829603E-2</v>
      </c>
      <c r="P975" s="659">
        <v>9.2549901093573306E-2</v>
      </c>
      <c r="Q975" s="675">
        <v>0.10956977385923167</v>
      </c>
      <c r="R975" s="659">
        <v>6.6803242216659296E-4</v>
      </c>
      <c r="S975" s="659">
        <v>9.7669193345124991E-4</v>
      </c>
      <c r="T975" s="675">
        <v>1.8203751391835572E-2</v>
      </c>
      <c r="U975" s="659">
        <v>5.6763023904136903E-3</v>
      </c>
      <c r="V975" s="659">
        <v>5.76470825149537E-3</v>
      </c>
      <c r="W975" s="661">
        <v>6.8085318422308862E-3</v>
      </c>
      <c r="X975" s="659">
        <v>8.1909185485425496E-4</v>
      </c>
      <c r="Y975" s="659">
        <v>8.3184820403852495E-4</v>
      </c>
      <c r="Z975" s="661">
        <v>9.8247229770677337E-4</v>
      </c>
      <c r="AA975" s="659">
        <v>1.0566281811834901E-3</v>
      </c>
      <c r="AB975" s="659">
        <v>1.0730845768702299E-3</v>
      </c>
      <c r="AC975" s="661">
        <v>1.2673894087233001E-3</v>
      </c>
      <c r="AD975" s="659">
        <v>6.5527339498203203E-5</v>
      </c>
      <c r="AE975" s="659">
        <v>6.6547892572432901E-5</v>
      </c>
      <c r="AF975" s="661">
        <v>7.8597792685322946E-5</v>
      </c>
      <c r="AG975" s="659">
        <v>1.7807048787345101E-2</v>
      </c>
      <c r="AH975" s="659">
        <v>1.8084384731884302E-2</v>
      </c>
      <c r="AI975" s="661">
        <v>2.1358946990654135E-2</v>
      </c>
      <c r="AJ975" s="659">
        <v>1.59271464985763E-3</v>
      </c>
      <c r="AK975" s="659">
        <v>2.7075888099264002E-3</v>
      </c>
      <c r="AL975" s="661">
        <v>1.679176025653558E-2</v>
      </c>
    </row>
    <row r="976" spans="1:38" x14ac:dyDescent="0.2">
      <c r="A976" s="329">
        <v>2008</v>
      </c>
      <c r="B976" s="329">
        <v>11</v>
      </c>
      <c r="C976" s="659">
        <v>4.9823199084129204</v>
      </c>
      <c r="D976" s="659">
        <v>5.1847721020925599</v>
      </c>
      <c r="E976" s="661">
        <v>0.61764323577193814</v>
      </c>
      <c r="F976" s="659">
        <v>8.9184724407592106E-2</v>
      </c>
      <c r="G976" s="659">
        <v>9.2056960862430107E-2</v>
      </c>
      <c r="H976" s="684">
        <v>0.11507815463289647</v>
      </c>
      <c r="I976" s="681">
        <v>0.14246420694709799</v>
      </c>
      <c r="J976" s="659">
        <v>0.19710873462379899</v>
      </c>
      <c r="K976" s="675">
        <v>2.7277851151916428</v>
      </c>
      <c r="L976" s="659">
        <v>1.4761848590300699E-3</v>
      </c>
      <c r="M976" s="659">
        <v>2.5069949922495302E-3</v>
      </c>
      <c r="N976" s="684">
        <v>1.5385294905832457E-2</v>
      </c>
      <c r="O976" s="681">
        <v>9.1957992759029605E-2</v>
      </c>
      <c r="P976" s="659">
        <v>9.2718970661518005E-2</v>
      </c>
      <c r="Q976" s="675">
        <v>0.10775680940921833</v>
      </c>
      <c r="R976" s="659">
        <v>6.7093984180540897E-4</v>
      </c>
      <c r="S976" s="659">
        <v>9.7938967823725195E-4</v>
      </c>
      <c r="T976" s="675">
        <v>1.8120751201797465E-2</v>
      </c>
      <c r="U976" s="659">
        <v>5.71415769310299E-3</v>
      </c>
      <c r="V976" s="659">
        <v>5.7614476588214204E-3</v>
      </c>
      <c r="W976" s="661">
        <v>6.6958780805812645E-3</v>
      </c>
      <c r="X976" s="659">
        <v>8.2455412921669997E-4</v>
      </c>
      <c r="Y976" s="659">
        <v>8.3137739697296698E-4</v>
      </c>
      <c r="Z976" s="661">
        <v>9.662165017628112E-4</v>
      </c>
      <c r="AA976" s="659">
        <v>1.0636751066277501E-3</v>
      </c>
      <c r="AB976" s="659">
        <v>1.0724768691714301E-3</v>
      </c>
      <c r="AC976" s="661">
        <v>1.246419501323523E-3</v>
      </c>
      <c r="AD976" s="659">
        <v>6.5964323200157197E-5</v>
      </c>
      <c r="AE976" s="659">
        <v>6.6510193628175503E-5</v>
      </c>
      <c r="AF976" s="661">
        <v>7.7297300109287128E-5</v>
      </c>
      <c r="AG976" s="659">
        <v>1.7925804411624099E-2</v>
      </c>
      <c r="AH976" s="659">
        <v>1.8074135155366801E-2</v>
      </c>
      <c r="AI976" s="661">
        <v>2.1005537235859496E-2</v>
      </c>
      <c r="AJ976" s="659">
        <v>1.60455339609432E-3</v>
      </c>
      <c r="AK976" s="659">
        <v>2.7250036342258001E-3</v>
      </c>
      <c r="AL976" s="661">
        <v>1.6723197559667714E-2</v>
      </c>
    </row>
    <row r="977" spans="1:38" x14ac:dyDescent="0.2">
      <c r="A977" s="329">
        <v>2008</v>
      </c>
      <c r="B977" s="329">
        <v>12</v>
      </c>
      <c r="C977" s="659">
        <v>5.0634532745754202</v>
      </c>
      <c r="D977" s="659">
        <v>5.2591445789967004</v>
      </c>
      <c r="E977" s="661">
        <v>0.62407033149259394</v>
      </c>
      <c r="F977" s="659">
        <v>9.6982318123422007E-2</v>
      </c>
      <c r="G977" s="659">
        <v>9.9602903660016895E-2</v>
      </c>
      <c r="H977" s="684">
        <v>0.11700123155249363</v>
      </c>
      <c r="I977" s="681">
        <v>0.14763565184047001</v>
      </c>
      <c r="J977" s="659">
        <v>0.20439907617360301</v>
      </c>
      <c r="K977" s="675">
        <v>2.7343169095193742</v>
      </c>
      <c r="L977" s="659">
        <v>1.5261340345224901E-3</v>
      </c>
      <c r="M977" s="659">
        <v>2.5811802864431199E-3</v>
      </c>
      <c r="N977" s="684">
        <v>1.5358663782106544E-2</v>
      </c>
      <c r="O977" s="681">
        <v>0.10062631659716401</v>
      </c>
      <c r="P977" s="659">
        <v>0.10110526980109601</v>
      </c>
      <c r="Q977" s="675">
        <v>0.11002411263810473</v>
      </c>
      <c r="R977" s="659">
        <v>6.8783584862027499E-4</v>
      </c>
      <c r="S977" s="659">
        <v>1.00327517575193E-3</v>
      </c>
      <c r="T977" s="675">
        <v>1.8056729400014189E-2</v>
      </c>
      <c r="U977" s="659">
        <v>6.2527984560484997E-3</v>
      </c>
      <c r="V977" s="659">
        <v>6.2825625161534102E-3</v>
      </c>
      <c r="W977" s="661">
        <v>6.836767803608289E-3</v>
      </c>
      <c r="X977" s="659">
        <v>9.0228002959585895E-4</v>
      </c>
      <c r="Y977" s="659">
        <v>9.0657432565094496E-4</v>
      </c>
      <c r="Z977" s="661">
        <v>9.8654647496548213E-4</v>
      </c>
      <c r="AA977" s="659">
        <v>1.1639408628653801E-3</v>
      </c>
      <c r="AB977" s="659">
        <v>1.1694808139572101E-3</v>
      </c>
      <c r="AC977" s="661">
        <v>1.2726448643945241E-3</v>
      </c>
      <c r="AD977" s="659">
        <v>7.2182350072803097E-5</v>
      </c>
      <c r="AE977" s="659">
        <v>7.2525928278882596E-5</v>
      </c>
      <c r="AF977" s="661">
        <v>7.8923726396448366E-5</v>
      </c>
      <c r="AG977" s="659">
        <v>1.9615563685057201E-2</v>
      </c>
      <c r="AH977" s="659">
        <v>1.97089159360774E-2</v>
      </c>
      <c r="AI977" s="661">
        <v>2.1447522973232415E-2</v>
      </c>
      <c r="AJ977" s="659">
        <v>1.6588463260502899E-3</v>
      </c>
      <c r="AK977" s="659">
        <v>2.8056398148778002E-3</v>
      </c>
      <c r="AL977" s="661">
        <v>1.6694251896553537E-2</v>
      </c>
    </row>
    <row r="978" spans="1:38" x14ac:dyDescent="0.2">
      <c r="A978" s="329">
        <v>2008</v>
      </c>
      <c r="B978" s="329">
        <v>13</v>
      </c>
      <c r="C978" s="659">
        <v>5.0174453062965796</v>
      </c>
      <c r="D978" s="659">
        <v>5.2144134027005098</v>
      </c>
      <c r="E978" s="661">
        <v>0.61924490006722399</v>
      </c>
      <c r="F978" s="659">
        <v>9.3661263703446004E-2</v>
      </c>
      <c r="G978" s="659">
        <v>9.6026516242419105E-2</v>
      </c>
      <c r="H978" s="684">
        <v>0.1145089034477675</v>
      </c>
      <c r="I978" s="681">
        <v>0.14533727502677601</v>
      </c>
      <c r="J978" s="659">
        <v>0.20085525390908199</v>
      </c>
      <c r="K978" s="675">
        <v>2.7110026322742451</v>
      </c>
      <c r="L978" s="659">
        <v>1.5049739647811E-3</v>
      </c>
      <c r="M978" s="659">
        <v>2.5467308678570701E-3</v>
      </c>
      <c r="N978" s="684">
        <v>1.5271802461928845E-2</v>
      </c>
      <c r="O978" s="681">
        <v>9.6937845241841597E-2</v>
      </c>
      <c r="P978" s="659">
        <v>9.7134159567836095E-2</v>
      </c>
      <c r="Q978" s="675">
        <v>0.10749821411353246</v>
      </c>
      <c r="R978" s="659">
        <v>6.8067756551979796E-4</v>
      </c>
      <c r="S978" s="659">
        <v>9.91860958514732E-4</v>
      </c>
      <c r="T978" s="675">
        <v>1.7951081784306426E-2</v>
      </c>
      <c r="U978" s="659">
        <v>6.0236072452481701E-3</v>
      </c>
      <c r="V978" s="659">
        <v>6.0358024229049097E-3</v>
      </c>
      <c r="W978" s="661">
        <v>6.6798107380335791E-3</v>
      </c>
      <c r="X978" s="659">
        <v>8.69207523510662E-4</v>
      </c>
      <c r="Y978" s="659">
        <v>8.7096730323840698E-4</v>
      </c>
      <c r="Z978" s="661">
        <v>9.6389743425544119E-4</v>
      </c>
      <c r="AA978" s="659">
        <v>1.1212769640392699E-3</v>
      </c>
      <c r="AB978" s="659">
        <v>1.12354770583807E-3</v>
      </c>
      <c r="AC978" s="661">
        <v>1.2434278149543517E-3</v>
      </c>
      <c r="AD978" s="659">
        <v>6.9536588924163295E-5</v>
      </c>
      <c r="AE978" s="659">
        <v>6.9677385166148505E-5</v>
      </c>
      <c r="AF978" s="661">
        <v>7.7111802474533236E-5</v>
      </c>
      <c r="AG978" s="659">
        <v>1.8896566724732399E-2</v>
      </c>
      <c r="AH978" s="659">
        <v>1.89348149161539E-2</v>
      </c>
      <c r="AI978" s="661">
        <v>2.0955126130110739E-2</v>
      </c>
      <c r="AJ978" s="659">
        <v>1.6358464595603E-3</v>
      </c>
      <c r="AK978" s="659">
        <v>2.7681951547698E-3</v>
      </c>
      <c r="AL978" s="661">
        <v>1.6599838500820911E-2</v>
      </c>
    </row>
    <row r="979" spans="1:38" x14ac:dyDescent="0.2">
      <c r="A979" s="329">
        <v>2008</v>
      </c>
      <c r="B979" s="329">
        <v>14</v>
      </c>
      <c r="C979" s="659">
        <v>5.0101531746449499</v>
      </c>
      <c r="D979" s="659">
        <v>5.2071909830184904</v>
      </c>
      <c r="E979" s="661">
        <v>0.61778170933714061</v>
      </c>
      <c r="F979" s="659">
        <v>9.2961401373823194E-2</v>
      </c>
      <c r="G979" s="659">
        <v>9.5098495429050703E-2</v>
      </c>
      <c r="H979" s="684">
        <v>0.11260804775122134</v>
      </c>
      <c r="I979" s="681">
        <v>0.144872920043286</v>
      </c>
      <c r="J979" s="659">
        <v>0.19998700778700301</v>
      </c>
      <c r="K979" s="675">
        <v>2.6845515625841299</v>
      </c>
      <c r="L979" s="659">
        <v>1.5004885038189201E-3</v>
      </c>
      <c r="M979" s="659">
        <v>2.5380418113610001E-3</v>
      </c>
      <c r="N979" s="684">
        <v>1.5117049959497475E-2</v>
      </c>
      <c r="O979" s="681">
        <v>9.6159871336183006E-2</v>
      </c>
      <c r="P979" s="659">
        <v>9.6102076667158795E-2</v>
      </c>
      <c r="Q979" s="675">
        <v>0.10585234230813423</v>
      </c>
      <c r="R979" s="659">
        <v>6.7915983930467495E-4</v>
      </c>
      <c r="S979" s="659">
        <v>9.88797234732485E-4</v>
      </c>
      <c r="T979" s="675">
        <v>1.7739595576444989E-2</v>
      </c>
      <c r="U979" s="659">
        <v>5.9752620482193403E-3</v>
      </c>
      <c r="V979" s="659">
        <v>5.9716707440715796E-3</v>
      </c>
      <c r="W979" s="661">
        <v>6.5775368772802894E-3</v>
      </c>
      <c r="X979" s="659">
        <v>8.6223127562083798E-4</v>
      </c>
      <c r="Y979" s="659">
        <v>8.6171300707232705E-4</v>
      </c>
      <c r="Z979" s="661">
        <v>9.4913964821403398E-4</v>
      </c>
      <c r="AA979" s="659">
        <v>1.11227851733555E-3</v>
      </c>
      <c r="AB979" s="659">
        <v>1.1116100312241401E-3</v>
      </c>
      <c r="AC979" s="661">
        <v>1.224389986967687E-3</v>
      </c>
      <c r="AD979" s="659">
        <v>6.8978516985379503E-5</v>
      </c>
      <c r="AE979" s="659">
        <v>6.8937061797986996E-5</v>
      </c>
      <c r="AF979" s="661">
        <v>7.5931173661184366E-5</v>
      </c>
      <c r="AG979" s="659">
        <v>1.8744908147448499E-2</v>
      </c>
      <c r="AH979" s="659">
        <v>1.8733646424178001E-2</v>
      </c>
      <c r="AI979" s="661">
        <v>2.0634298727357052E-2</v>
      </c>
      <c r="AJ979" s="659">
        <v>1.6309712951424801E-3</v>
      </c>
      <c r="AK979" s="659">
        <v>2.7587506587826399E-3</v>
      </c>
      <c r="AL979" s="661">
        <v>1.6431628124638411E-2</v>
      </c>
    </row>
    <row r="980" spans="1:38" x14ac:dyDescent="0.2">
      <c r="A980" s="329">
        <v>2008</v>
      </c>
      <c r="B980" s="329">
        <v>15</v>
      </c>
      <c r="C980" s="659">
        <v>6.3406453581720799</v>
      </c>
      <c r="D980" s="659">
        <v>6.39458297134696</v>
      </c>
      <c r="E980" s="661">
        <v>0.61763275845391652</v>
      </c>
      <c r="F980" s="659">
        <v>9.3355461443935597E-2</v>
      </c>
      <c r="G980" s="659">
        <v>9.4302506551817405E-2</v>
      </c>
      <c r="H980" s="684">
        <v>0.11128180690606898</v>
      </c>
      <c r="I980" s="681">
        <v>0.14666862557559501</v>
      </c>
      <c r="J980" s="659">
        <v>0.203505731534108</v>
      </c>
      <c r="K980" s="675">
        <v>2.6596752799951084</v>
      </c>
      <c r="L980" s="659">
        <v>2.2211404783542298E-3</v>
      </c>
      <c r="M980" s="659">
        <v>3.3403630760936299E-3</v>
      </c>
      <c r="N980" s="684">
        <v>1.4953812345163523E-2</v>
      </c>
      <c r="O980" s="681">
        <v>9.6602327056949794E-2</v>
      </c>
      <c r="P980" s="659">
        <v>9.5217552680334203E-2</v>
      </c>
      <c r="Q980" s="675">
        <v>0.10488008751494511</v>
      </c>
      <c r="R980" s="659">
        <v>6.7738186381974502E-4</v>
      </c>
      <c r="S980" s="659">
        <v>9.86033205883554E-4</v>
      </c>
      <c r="T980" s="675">
        <v>1.7511472416076732E-2</v>
      </c>
      <c r="U980" s="659">
        <v>6.00275664474147E-3</v>
      </c>
      <c r="V980" s="659">
        <v>5.9167049763882698E-3</v>
      </c>
      <c r="W980" s="661">
        <v>6.5171231008930271E-3</v>
      </c>
      <c r="X980" s="659">
        <v>8.6619814470323105E-4</v>
      </c>
      <c r="Y980" s="659">
        <v>8.5378167134296697E-4</v>
      </c>
      <c r="Z980" s="661">
        <v>9.404218972889803E-4</v>
      </c>
      <c r="AA980" s="659">
        <v>1.1173967651807401E-3</v>
      </c>
      <c r="AB980" s="659">
        <v>1.10137819561122E-3</v>
      </c>
      <c r="AC980" s="661">
        <v>1.213144223682332E-3</v>
      </c>
      <c r="AD980" s="659">
        <v>6.9295850939317795E-5</v>
      </c>
      <c r="AE980" s="659">
        <v>6.83025265115537E-5</v>
      </c>
      <c r="AF980" s="661">
        <v>7.5233730865453068E-5</v>
      </c>
      <c r="AG980" s="659">
        <v>1.8831159655703901E-2</v>
      </c>
      <c r="AH980" s="659">
        <v>1.85612109601286E-2</v>
      </c>
      <c r="AI980" s="661">
        <v>2.0444766483219242E-2</v>
      </c>
      <c r="AJ980" s="659">
        <v>2.4142895683483502E-3</v>
      </c>
      <c r="AK980" s="659">
        <v>3.63084144055385E-3</v>
      </c>
      <c r="AL980" s="661">
        <v>1.6254193613550884E-2</v>
      </c>
    </row>
    <row r="981" spans="1:38" x14ac:dyDescent="0.2">
      <c r="A981" s="329">
        <v>2008</v>
      </c>
      <c r="B981" s="329">
        <v>16</v>
      </c>
      <c r="C981" s="659">
        <v>6.3411602979525599</v>
      </c>
      <c r="D981" s="659">
        <v>6.3952766119261204</v>
      </c>
      <c r="E981" s="661">
        <v>0.617996437583617</v>
      </c>
      <c r="F981" s="659">
        <v>9.3402530052370494E-2</v>
      </c>
      <c r="G981" s="659">
        <v>9.4318940222928901E-2</v>
      </c>
      <c r="H981" s="684">
        <v>0.1098446403839253</v>
      </c>
      <c r="I981" s="681">
        <v>0.14669930894027799</v>
      </c>
      <c r="J981" s="659">
        <v>0.203527679805873</v>
      </c>
      <c r="K981" s="675">
        <v>2.6332377775009488</v>
      </c>
      <c r="L981" s="659">
        <v>2.2215836637188399E-3</v>
      </c>
      <c r="M981" s="659">
        <v>3.3406978807396302E-3</v>
      </c>
      <c r="N981" s="684">
        <v>1.477876592539535E-2</v>
      </c>
      <c r="O981" s="681">
        <v>9.6654587208099094E-2</v>
      </c>
      <c r="P981" s="659">
        <v>9.5235664569366704E-2</v>
      </c>
      <c r="Q981" s="675">
        <v>0.10382639897990517</v>
      </c>
      <c r="R981" s="659">
        <v>6.7748231842075404E-4</v>
      </c>
      <c r="S981" s="659">
        <v>9.8605536471275002E-4</v>
      </c>
      <c r="T981" s="675">
        <v>1.7264065590434082E-2</v>
      </c>
      <c r="U981" s="659">
        <v>6.0060039604547602E-3</v>
      </c>
      <c r="V981" s="659">
        <v>5.9178323522776797E-3</v>
      </c>
      <c r="W981" s="661">
        <v>6.4516482080492358E-3</v>
      </c>
      <c r="X981" s="659">
        <v>8.6666753206663695E-4</v>
      </c>
      <c r="Y981" s="659">
        <v>8.5394386144994601E-4</v>
      </c>
      <c r="Z981" s="661">
        <v>9.3097396047023685E-4</v>
      </c>
      <c r="AA981" s="659">
        <v>1.1180010064199301E-3</v>
      </c>
      <c r="AB981" s="659">
        <v>1.1015879010567301E-3</v>
      </c>
      <c r="AC981" s="661">
        <v>1.2009562084897753E-3</v>
      </c>
      <c r="AD981" s="659">
        <v>6.9333365153383098E-5</v>
      </c>
      <c r="AE981" s="659">
        <v>6.8315514737975997E-5</v>
      </c>
      <c r="AF981" s="661">
        <v>7.4477911268093033E-5</v>
      </c>
      <c r="AG981" s="659">
        <v>1.88413503404346E-2</v>
      </c>
      <c r="AH981" s="659">
        <v>1.85647440865714E-2</v>
      </c>
      <c r="AI981" s="661">
        <v>2.0239373649730243E-2</v>
      </c>
      <c r="AJ981" s="659">
        <v>2.4147723566811498E-3</v>
      </c>
      <c r="AK981" s="659">
        <v>3.63120566230298E-3</v>
      </c>
      <c r="AL981" s="661">
        <v>1.6063926392470843E-2</v>
      </c>
    </row>
    <row r="982" spans="1:38" x14ac:dyDescent="0.2">
      <c r="A982" s="329">
        <v>2008</v>
      </c>
      <c r="B982" s="329">
        <v>17</v>
      </c>
      <c r="C982" s="659">
        <v>6.3444660676870797</v>
      </c>
      <c r="D982" s="659">
        <v>6.3984363561950097</v>
      </c>
      <c r="E982" s="661">
        <v>0.61767631172335413</v>
      </c>
      <c r="F982" s="659">
        <v>9.3694294350233007E-2</v>
      </c>
      <c r="G982" s="659">
        <v>9.4573490166377894E-2</v>
      </c>
      <c r="H982" s="684">
        <v>0.10995004060869157</v>
      </c>
      <c r="I982" s="681">
        <v>0.14689134527787401</v>
      </c>
      <c r="J982" s="659">
        <v>0.203776800120507</v>
      </c>
      <c r="K982" s="675">
        <v>2.6334262360833418</v>
      </c>
      <c r="L982" s="659">
        <v>2.2243593947320998E-3</v>
      </c>
      <c r="M982" s="659">
        <v>3.3441408070090301E-3</v>
      </c>
      <c r="N982" s="684">
        <v>1.4779021032084233E-2</v>
      </c>
      <c r="O982" s="681">
        <v>9.6979122115874603E-2</v>
      </c>
      <c r="P982" s="659">
        <v>9.55184325018862E-2</v>
      </c>
      <c r="Q982" s="675">
        <v>0.10393679106577852</v>
      </c>
      <c r="R982" s="659">
        <v>6.7811358190968899E-4</v>
      </c>
      <c r="S982" s="659">
        <v>9.8684525146975504E-4</v>
      </c>
      <c r="T982" s="675">
        <v>1.726647557932847E-2</v>
      </c>
      <c r="U982" s="659">
        <v>6.02616963593174E-3</v>
      </c>
      <c r="V982" s="659">
        <v>5.93540681705052E-3</v>
      </c>
      <c r="W982" s="661">
        <v>6.4585083730586109E-3</v>
      </c>
      <c r="X982" s="659">
        <v>8.69576238174819E-4</v>
      </c>
      <c r="Y982" s="659">
        <v>8.5647965492030998E-4</v>
      </c>
      <c r="Z982" s="661">
        <v>9.3196371120227758E-4</v>
      </c>
      <c r="AA982" s="659">
        <v>1.1217543814364601E-3</v>
      </c>
      <c r="AB982" s="659">
        <v>1.1048588202510301E-3</v>
      </c>
      <c r="AC982" s="661">
        <v>1.20223341300433E-3</v>
      </c>
      <c r="AD982" s="659">
        <v>6.9566158240367401E-5</v>
      </c>
      <c r="AE982" s="659">
        <v>6.8518351491816999E-5</v>
      </c>
      <c r="AF982" s="661">
        <v>7.4557090478218706E-5</v>
      </c>
      <c r="AG982" s="659">
        <v>1.8904600115864801E-2</v>
      </c>
      <c r="AH982" s="659">
        <v>1.86198688622588E-2</v>
      </c>
      <c r="AI982" s="661">
        <v>2.0260892260240741E-2</v>
      </c>
      <c r="AJ982" s="659">
        <v>2.4177874318230801E-3</v>
      </c>
      <c r="AK982" s="659">
        <v>3.6349471296270599E-3</v>
      </c>
      <c r="AL982" s="661">
        <v>1.6064203505587588E-2</v>
      </c>
    </row>
    <row r="983" spans="1:38" x14ac:dyDescent="0.2">
      <c r="A983" s="329">
        <v>2008</v>
      </c>
      <c r="B983" s="329">
        <v>18</v>
      </c>
      <c r="C983" s="659">
        <v>6.3377614840432104</v>
      </c>
      <c r="D983" s="659">
        <v>6.3923329263020996</v>
      </c>
      <c r="E983" s="661">
        <v>0.61678418257676204</v>
      </c>
      <c r="F983" s="659">
        <v>9.3757371270327294E-2</v>
      </c>
      <c r="G983" s="659">
        <v>9.4649907941764103E-2</v>
      </c>
      <c r="H983" s="684">
        <v>0.10991858436004978</v>
      </c>
      <c r="I983" s="681">
        <v>0.14688365842944001</v>
      </c>
      <c r="J983" s="659">
        <v>0.20379170499757099</v>
      </c>
      <c r="K983" s="675">
        <v>2.6315250049352135</v>
      </c>
      <c r="L983" s="659">
        <v>2.2250443970461501E-3</v>
      </c>
      <c r="M983" s="659">
        <v>3.3453840809908502E-3</v>
      </c>
      <c r="N983" s="684">
        <v>1.477691769093125E-2</v>
      </c>
      <c r="O983" s="681">
        <v>9.7050851077042199E-2</v>
      </c>
      <c r="P983" s="659">
        <v>9.5605517717163593E-2</v>
      </c>
      <c r="Q983" s="675">
        <v>0.10390327223580388</v>
      </c>
      <c r="R983" s="659">
        <v>6.7826929082512701E-4</v>
      </c>
      <c r="S983" s="659">
        <v>9.8709458652433994E-4</v>
      </c>
      <c r="T983" s="675">
        <v>1.7266046542881656E-2</v>
      </c>
      <c r="U983" s="659">
        <v>6.0306250856829403E-3</v>
      </c>
      <c r="V983" s="659">
        <v>5.9408105618966797E-3</v>
      </c>
      <c r="W983" s="661">
        <v>6.456423909161498E-3</v>
      </c>
      <c r="X983" s="659">
        <v>8.7022046655998195E-4</v>
      </c>
      <c r="Y983" s="659">
        <v>8.5726011986121003E-4</v>
      </c>
      <c r="Z983" s="661">
        <v>9.3166317446402981E-4</v>
      </c>
      <c r="AA983" s="659">
        <v>1.1225839694742801E-3</v>
      </c>
      <c r="AB983" s="659">
        <v>1.1058653304720301E-3</v>
      </c>
      <c r="AC983" s="661">
        <v>1.2018451355806324E-3</v>
      </c>
      <c r="AD983" s="659">
        <v>6.96176184715523E-5</v>
      </c>
      <c r="AE983" s="659">
        <v>6.8580792990351807E-5</v>
      </c>
      <c r="AF983" s="661">
        <v>7.4533054098255931E-5</v>
      </c>
      <c r="AG983" s="659">
        <v>1.8918589176571601E-2</v>
      </c>
      <c r="AH983" s="659">
        <v>1.86368318717068E-2</v>
      </c>
      <c r="AI983" s="661">
        <v>2.0254353993848704E-2</v>
      </c>
      <c r="AJ983" s="659">
        <v>2.4185341440675998E-3</v>
      </c>
      <c r="AK983" s="659">
        <v>3.6362975132408801E-3</v>
      </c>
      <c r="AL983" s="661">
        <v>1.6061918446287699E-2</v>
      </c>
    </row>
    <row r="984" spans="1:38" x14ac:dyDescent="0.2">
      <c r="A984" s="329">
        <v>2008</v>
      </c>
      <c r="B984" s="329">
        <v>19</v>
      </c>
      <c r="C984" s="659">
        <v>6.3362918967898096</v>
      </c>
      <c r="D984" s="659">
        <v>6.3922984621263499</v>
      </c>
      <c r="E984" s="661">
        <v>0.61633492480240704</v>
      </c>
      <c r="F984" s="659">
        <v>9.3630286347142794E-2</v>
      </c>
      <c r="G984" s="659">
        <v>9.4603641414730294E-2</v>
      </c>
      <c r="H984" s="684">
        <v>0.10986345778556446</v>
      </c>
      <c r="I984" s="681">
        <v>0.14679958839895901</v>
      </c>
      <c r="J984" s="659">
        <v>0.20375290195594101</v>
      </c>
      <c r="K984" s="675">
        <v>2.6301538199829242</v>
      </c>
      <c r="L984" s="659">
        <v>2.2238289063699402E-3</v>
      </c>
      <c r="M984" s="659">
        <v>3.3448814677241902E-3</v>
      </c>
      <c r="N984" s="684">
        <v>1.4769789004950944E-2</v>
      </c>
      <c r="O984" s="681">
        <v>9.6909668702601995E-2</v>
      </c>
      <c r="P984" s="659">
        <v>9.5553968842210596E-2</v>
      </c>
      <c r="Q984" s="675">
        <v>0.1038565931041633</v>
      </c>
      <c r="R984" s="659">
        <v>6.7799153848216898E-4</v>
      </c>
      <c r="S984" s="659">
        <v>9.8691751490491289E-4</v>
      </c>
      <c r="T984" s="675">
        <v>1.7258383910720203E-2</v>
      </c>
      <c r="U984" s="659">
        <v>6.0218530914772804E-3</v>
      </c>
      <c r="V984" s="659">
        <v>5.9376126879225897E-3</v>
      </c>
      <c r="W984" s="661">
        <v>6.4535250106527347E-3</v>
      </c>
      <c r="X984" s="659">
        <v>8.6895400996635295E-4</v>
      </c>
      <c r="Y984" s="659">
        <v>8.5679789487511397E-4</v>
      </c>
      <c r="Z984" s="661">
        <v>9.3124447896695878E-4</v>
      </c>
      <c r="AA984" s="659">
        <v>1.1209502549851E-3</v>
      </c>
      <c r="AB984" s="659">
        <v>1.1052698049596799E-3</v>
      </c>
      <c r="AC984" s="661">
        <v>1.2013055128762674E-3</v>
      </c>
      <c r="AD984" s="659">
        <v>6.9516332715907603E-5</v>
      </c>
      <c r="AE984" s="659">
        <v>6.8543813935559899E-5</v>
      </c>
      <c r="AF984" s="661">
        <v>7.4499554244608141E-5</v>
      </c>
      <c r="AG984" s="659">
        <v>1.88910634612184E-2</v>
      </c>
      <c r="AH984" s="659">
        <v>1.86267915933363E-2</v>
      </c>
      <c r="AI984" s="661">
        <v>2.0245254751432327E-2</v>
      </c>
      <c r="AJ984" s="659">
        <v>2.41721286317431E-3</v>
      </c>
      <c r="AK984" s="659">
        <v>3.6357522104259799E-3</v>
      </c>
      <c r="AL984" s="661">
        <v>1.6054172523746926E-2</v>
      </c>
    </row>
    <row r="985" spans="1:38" x14ac:dyDescent="0.2">
      <c r="A985" s="329">
        <v>2008</v>
      </c>
      <c r="B985" s="329">
        <v>20</v>
      </c>
      <c r="C985" s="659">
        <v>7.1322928782900696</v>
      </c>
      <c r="D985" s="659">
        <v>7.0629777141264096</v>
      </c>
      <c r="E985" s="661">
        <v>0.61606193769883588</v>
      </c>
      <c r="F985" s="659">
        <v>9.4062127155111405E-2</v>
      </c>
      <c r="G985" s="659">
        <v>9.1873232686458806E-2</v>
      </c>
      <c r="H985" s="684">
        <v>0.10976882947913778</v>
      </c>
      <c r="I985" s="681">
        <v>0.148234234236887</v>
      </c>
      <c r="J985" s="659">
        <v>0.18610542548445899</v>
      </c>
      <c r="K985" s="675">
        <v>2.6278595343143838</v>
      </c>
      <c r="L985" s="659">
        <v>3.3013139706792199E-3</v>
      </c>
      <c r="M985" s="659">
        <v>4.4162438807066598E-3</v>
      </c>
      <c r="N985" s="684">
        <v>1.4755812684933534E-2</v>
      </c>
      <c r="O985" s="681">
        <v>9.7391824887151299E-2</v>
      </c>
      <c r="P985" s="659">
        <v>9.2508948419000606E-2</v>
      </c>
      <c r="Q985" s="675">
        <v>0.10378803064735947</v>
      </c>
      <c r="R985" s="659">
        <v>6.7766318662532805E-4</v>
      </c>
      <c r="S985" s="659">
        <v>9.8678696974682898E-4</v>
      </c>
      <c r="T985" s="675">
        <v>1.7240179800795605E-2</v>
      </c>
      <c r="U985" s="659">
        <v>6.0518124099919798E-3</v>
      </c>
      <c r="V985" s="659">
        <v>5.7483979288443501E-3</v>
      </c>
      <c r="W985" s="661">
        <v>6.4492634383955059E-3</v>
      </c>
      <c r="X985" s="659">
        <v>8.7327784048006802E-4</v>
      </c>
      <c r="Y985" s="659">
        <v>8.2949402446722497E-4</v>
      </c>
      <c r="Z985" s="661">
        <v>9.3062954081894126E-4</v>
      </c>
      <c r="AA985" s="659">
        <v>1.1265279962380001E-3</v>
      </c>
      <c r="AB985" s="659">
        <v>1.0700473218980299E-3</v>
      </c>
      <c r="AC985" s="661">
        <v>1.2005121555449358E-3</v>
      </c>
      <c r="AD985" s="659">
        <v>6.9862201070495299E-5</v>
      </c>
      <c r="AE985" s="659">
        <v>6.6359519841113101E-5</v>
      </c>
      <c r="AF985" s="661">
        <v>7.4450386841536662E-5</v>
      </c>
      <c r="AG985" s="659">
        <v>1.8985050547428401E-2</v>
      </c>
      <c r="AH985" s="659">
        <v>1.8033210237854799E-2</v>
      </c>
      <c r="AI985" s="661">
        <v>2.0231892009348246E-2</v>
      </c>
      <c r="AJ985" s="659">
        <v>3.58839701589701E-3</v>
      </c>
      <c r="AK985" s="659">
        <v>4.8002814795620498E-3</v>
      </c>
      <c r="AL985" s="661">
        <v>1.6038975992882339E-2</v>
      </c>
    </row>
    <row r="986" spans="1:38" x14ac:dyDescent="0.2">
      <c r="A986" s="329">
        <v>2008</v>
      </c>
      <c r="B986" s="329">
        <v>21</v>
      </c>
      <c r="C986" s="659">
        <v>7.1313035116851102</v>
      </c>
      <c r="D986" s="659">
        <v>7.0642223076838002</v>
      </c>
      <c r="E986" s="661">
        <v>0.61608743733405846</v>
      </c>
      <c r="F986" s="659">
        <v>9.3977158039519296E-2</v>
      </c>
      <c r="G986" s="659">
        <v>9.1953094957613807E-2</v>
      </c>
      <c r="H986" s="684">
        <v>0.10972040200995545</v>
      </c>
      <c r="I986" s="681">
        <v>0.14817841253101299</v>
      </c>
      <c r="J986" s="659">
        <v>0.186179848926633</v>
      </c>
      <c r="K986" s="675">
        <v>2.6256500092259807</v>
      </c>
      <c r="L986" s="659">
        <v>3.3000969198814299E-3</v>
      </c>
      <c r="M986" s="659">
        <v>4.41777583049811E-3</v>
      </c>
      <c r="N986" s="684">
        <v>1.4740199627045435E-2</v>
      </c>
      <c r="O986" s="681">
        <v>9.7297421774338297E-2</v>
      </c>
      <c r="P986" s="659">
        <v>9.2597530040986906E-2</v>
      </c>
      <c r="Q986" s="675">
        <v>0.10377767334424239</v>
      </c>
      <c r="R986" s="659">
        <v>6.7747612571055296E-4</v>
      </c>
      <c r="S986" s="659">
        <v>9.8703102166368796E-4</v>
      </c>
      <c r="T986" s="675">
        <v>1.7218260030362177E-2</v>
      </c>
      <c r="U986" s="659">
        <v>6.0459460541938299E-3</v>
      </c>
      <c r="V986" s="659">
        <v>5.7539057228726898E-3</v>
      </c>
      <c r="W986" s="661">
        <v>6.4486219367360341E-3</v>
      </c>
      <c r="X986" s="659">
        <v>8.7243099126613601E-4</v>
      </c>
      <c r="Y986" s="659">
        <v>8.3028945575940201E-4</v>
      </c>
      <c r="Z986" s="661">
        <v>9.3053679261744491E-4</v>
      </c>
      <c r="AA986" s="659">
        <v>1.1254360753328199E-3</v>
      </c>
      <c r="AB986" s="659">
        <v>1.07107338627531E-3</v>
      </c>
      <c r="AC986" s="661">
        <v>1.2003925400656949E-3</v>
      </c>
      <c r="AD986" s="659">
        <v>6.9794472361671102E-5</v>
      </c>
      <c r="AE986" s="659">
        <v>6.6423172852745203E-5</v>
      </c>
      <c r="AF986" s="661">
        <v>7.4442925799473897E-5</v>
      </c>
      <c r="AG986" s="659">
        <v>1.8966646026936498E-2</v>
      </c>
      <c r="AH986" s="659">
        <v>1.8050491884602199E-2</v>
      </c>
      <c r="AI986" s="661">
        <v>2.022986950482647E-2</v>
      </c>
      <c r="AJ986" s="659">
        <v>3.58707356804705E-3</v>
      </c>
      <c r="AK986" s="659">
        <v>4.8019458263380901E-3</v>
      </c>
      <c r="AL986" s="661">
        <v>1.602201013562413E-2</v>
      </c>
    </row>
    <row r="987" spans="1:38" x14ac:dyDescent="0.2">
      <c r="A987" s="329">
        <v>2008</v>
      </c>
      <c r="B987" s="329">
        <v>22</v>
      </c>
      <c r="C987" s="659">
        <v>7.13043739799725</v>
      </c>
      <c r="D987" s="659">
        <v>7.0661347393702902</v>
      </c>
      <c r="E987" s="661">
        <v>0.6163818199237413</v>
      </c>
      <c r="F987" s="659">
        <v>9.39039043219803E-2</v>
      </c>
      <c r="G987" s="659">
        <v>9.2101730671007201E-2</v>
      </c>
      <c r="H987" s="684">
        <v>0.10970396147360645</v>
      </c>
      <c r="I987" s="681">
        <v>0.14813010300923901</v>
      </c>
      <c r="J987" s="659">
        <v>0.18631411698550099</v>
      </c>
      <c r="K987" s="675">
        <v>2.6235928001437179</v>
      </c>
      <c r="L987" s="659">
        <v>3.2990416788234401E-3</v>
      </c>
      <c r="M987" s="659">
        <v>4.4205190138965102E-3</v>
      </c>
      <c r="N987" s="684">
        <v>1.4724021720031035E-2</v>
      </c>
      <c r="O987" s="681">
        <v>9.7216001742815902E-2</v>
      </c>
      <c r="P987" s="659">
        <v>9.2762805746747501E-2</v>
      </c>
      <c r="Q987" s="675">
        <v>0.10380630563289754</v>
      </c>
      <c r="R987" s="659">
        <v>6.77313502765511E-4</v>
      </c>
      <c r="S987" s="659">
        <v>9.8750697817252104E-4</v>
      </c>
      <c r="T987" s="675">
        <v>1.7194195152437114E-2</v>
      </c>
      <c r="U987" s="659">
        <v>6.0408873697628896E-3</v>
      </c>
      <c r="V987" s="659">
        <v>5.7641721131384098E-3</v>
      </c>
      <c r="W987" s="661">
        <v>6.4503993782508004E-3</v>
      </c>
      <c r="X987" s="659">
        <v>8.71700959061416E-4</v>
      </c>
      <c r="Y987" s="659">
        <v>8.3176984685616104E-4</v>
      </c>
      <c r="Z987" s="661">
        <v>9.3079330791764924E-4</v>
      </c>
      <c r="AA987" s="659">
        <v>1.12449428513002E-3</v>
      </c>
      <c r="AB987" s="659">
        <v>1.0729835802656699E-3</v>
      </c>
      <c r="AC987" s="661">
        <v>1.2007235824316193E-3</v>
      </c>
      <c r="AD987" s="659">
        <v>6.9736087681168896E-5</v>
      </c>
      <c r="AE987" s="659">
        <v>6.65416346116146E-5</v>
      </c>
      <c r="AF987" s="661">
        <v>7.4463489407251699E-5</v>
      </c>
      <c r="AG987" s="659">
        <v>1.89507753213977E-2</v>
      </c>
      <c r="AH987" s="659">
        <v>1.80826910000637E-2</v>
      </c>
      <c r="AI987" s="661">
        <v>2.0235453749872047E-2</v>
      </c>
      <c r="AJ987" s="659">
        <v>3.5859259208593799E-3</v>
      </c>
      <c r="AK987" s="659">
        <v>4.8049251867185302E-3</v>
      </c>
      <c r="AL987" s="661">
        <v>1.6004420586902903E-2</v>
      </c>
    </row>
    <row r="988" spans="1:38" x14ac:dyDescent="0.2">
      <c r="A988" s="329">
        <v>2008</v>
      </c>
      <c r="B988" s="329">
        <v>23</v>
      </c>
      <c r="C988" s="659">
        <v>7.1291577252951797</v>
      </c>
      <c r="D988" s="659">
        <v>7.0681878088922696</v>
      </c>
      <c r="E988" s="661">
        <v>0.6169580552546905</v>
      </c>
      <c r="F988" s="659">
        <v>9.3794497787838896E-2</v>
      </c>
      <c r="G988" s="659">
        <v>9.2268681171747705E-2</v>
      </c>
      <c r="H988" s="684">
        <v>0.1096166796008628</v>
      </c>
      <c r="I988" s="681">
        <v>0.148058060781358</v>
      </c>
      <c r="J988" s="659">
        <v>0.186464027315381</v>
      </c>
      <c r="K988" s="675">
        <v>2.6203758700834716</v>
      </c>
      <c r="L988" s="659">
        <v>3.2974696917039102E-3</v>
      </c>
      <c r="M988" s="659">
        <v>4.42356874533775E-3</v>
      </c>
      <c r="N988" s="684">
        <v>1.4699630687712108E-2</v>
      </c>
      <c r="O988" s="681">
        <v>9.7094406570064296E-2</v>
      </c>
      <c r="P988" s="659">
        <v>9.2948239357796905E-2</v>
      </c>
      <c r="Q988" s="675">
        <v>0.10378294575428304</v>
      </c>
      <c r="R988" s="659">
        <v>6.7707166286656395E-4</v>
      </c>
      <c r="S988" s="659">
        <v>9.8804636581452995E-4</v>
      </c>
      <c r="T988" s="675">
        <v>1.7157039077796903E-2</v>
      </c>
      <c r="U988" s="659">
        <v>6.0333297659057603E-3</v>
      </c>
      <c r="V988" s="659">
        <v>5.7756936416035699E-3</v>
      </c>
      <c r="W988" s="661">
        <v>6.4489496291449244E-3</v>
      </c>
      <c r="X988" s="659">
        <v>8.7061055696248499E-4</v>
      </c>
      <c r="Y988" s="659">
        <v>8.3343316452553595E-4</v>
      </c>
      <c r="Z988" s="661">
        <v>9.3058430548791505E-4</v>
      </c>
      <c r="AA988" s="659">
        <v>1.1230877256795399E-3</v>
      </c>
      <c r="AB988" s="659">
        <v>1.07512933927662E-3</v>
      </c>
      <c r="AC988" s="661">
        <v>1.2004537182885016E-3</v>
      </c>
      <c r="AD988" s="659">
        <v>6.9648873024245596E-5</v>
      </c>
      <c r="AE988" s="659">
        <v>6.6674707701529302E-5</v>
      </c>
      <c r="AF988" s="661">
        <v>7.4446711546479749E-5</v>
      </c>
      <c r="AG988" s="659">
        <v>1.89270760932094E-2</v>
      </c>
      <c r="AH988" s="659">
        <v>1.8118850922713401E-2</v>
      </c>
      <c r="AI988" s="661">
        <v>2.0230900923177423E-2</v>
      </c>
      <c r="AJ988" s="659">
        <v>3.5842178243170801E-3</v>
      </c>
      <c r="AK988" s="659">
        <v>4.8082431875808998E-3</v>
      </c>
      <c r="AL988" s="661">
        <v>1.5977906620481992E-2</v>
      </c>
    </row>
    <row r="989" spans="1:38" x14ac:dyDescent="0.2">
      <c r="A989" s="329">
        <v>2008</v>
      </c>
      <c r="B989" s="329">
        <v>24</v>
      </c>
      <c r="C989" s="659">
        <v>7.1275229687238602</v>
      </c>
      <c r="D989" s="659">
        <v>7.0703526742815104</v>
      </c>
      <c r="E989" s="661">
        <v>0.61791165808067583</v>
      </c>
      <c r="F989" s="659">
        <v>9.3653528481994597E-2</v>
      </c>
      <c r="G989" s="659">
        <v>9.24497898367906E-2</v>
      </c>
      <c r="H989" s="684">
        <v>0.10953871509028897</v>
      </c>
      <c r="I989" s="681">
        <v>0.14796544510079801</v>
      </c>
      <c r="J989" s="659">
        <v>0.18662613965074901</v>
      </c>
      <c r="K989" s="675">
        <v>2.6168383280001093</v>
      </c>
      <c r="L989" s="659">
        <v>3.29544939552763E-3</v>
      </c>
      <c r="M989" s="659">
        <v>4.4268647149914003E-3</v>
      </c>
      <c r="N989" s="684">
        <v>1.4671168818601983E-2</v>
      </c>
      <c r="O989" s="681">
        <v>9.6937809033900396E-2</v>
      </c>
      <c r="P989" s="659">
        <v>9.3149388149383699E-2</v>
      </c>
      <c r="Q989" s="675">
        <v>0.10378461528253911</v>
      </c>
      <c r="R989" s="659">
        <v>6.7676134505144196E-4</v>
      </c>
      <c r="S989" s="659">
        <v>9.8863514958600208E-4</v>
      </c>
      <c r="T989" s="675">
        <v>1.711223958338913E-2</v>
      </c>
      <c r="U989" s="659">
        <v>6.0235983238514004E-3</v>
      </c>
      <c r="V989" s="659">
        <v>5.7881923762676804E-3</v>
      </c>
      <c r="W989" s="661">
        <v>6.4490523746983846E-3</v>
      </c>
      <c r="X989" s="659">
        <v>8.69206249447225E-4</v>
      </c>
      <c r="Y989" s="659">
        <v>8.3523761757195805E-4</v>
      </c>
      <c r="Z989" s="661">
        <v>9.3059910156424405E-4</v>
      </c>
      <c r="AA989" s="659">
        <v>1.12127611137243E-3</v>
      </c>
      <c r="AB989" s="659">
        <v>1.0774559038042499E-3</v>
      </c>
      <c r="AC989" s="661">
        <v>1.200472660765619E-3</v>
      </c>
      <c r="AD989" s="659">
        <v>6.9536515728360902E-5</v>
      </c>
      <c r="AE989" s="659">
        <v>6.6818946190383798E-5</v>
      </c>
      <c r="AF989" s="661">
        <v>7.4447917203614288E-5</v>
      </c>
      <c r="AG989" s="659">
        <v>1.88965418478052E-2</v>
      </c>
      <c r="AH989" s="659">
        <v>1.8158052136398602E-2</v>
      </c>
      <c r="AI989" s="661">
        <v>2.0231220554625749E-2</v>
      </c>
      <c r="AJ989" s="659">
        <v>3.5820209488630901E-3</v>
      </c>
      <c r="AK989" s="659">
        <v>4.8118222940078297E-3</v>
      </c>
      <c r="AL989" s="661">
        <v>1.5946971169780402E-2</v>
      </c>
    </row>
    <row r="990" spans="1:38" x14ac:dyDescent="0.2">
      <c r="A990" s="329">
        <v>2008</v>
      </c>
      <c r="B990" s="329">
        <v>25</v>
      </c>
      <c r="C990" s="659">
        <v>7.1242151096111801</v>
      </c>
      <c r="D990" s="659">
        <v>7.0713150443489701</v>
      </c>
      <c r="E990" s="661">
        <v>0.61928562977367685</v>
      </c>
      <c r="F990" s="659">
        <v>9.3365313463152799E-2</v>
      </c>
      <c r="G990" s="659">
        <v>9.2521767305748195E-2</v>
      </c>
      <c r="H990" s="684">
        <v>0.10938369351768394</v>
      </c>
      <c r="I990" s="681">
        <v>0.14777664919859901</v>
      </c>
      <c r="J990" s="659">
        <v>0.18669142208470299</v>
      </c>
      <c r="K990" s="675">
        <v>2.6111604621267102</v>
      </c>
      <c r="L990" s="659">
        <v>3.2913299447826401E-3</v>
      </c>
      <c r="M990" s="659">
        <v>4.4281986300328301E-3</v>
      </c>
      <c r="N990" s="684">
        <v>1.462639562618301E-2</v>
      </c>
      <c r="O990" s="681">
        <v>9.6617391453073798E-2</v>
      </c>
      <c r="P990" s="659">
        <v>9.3229451375595407E-2</v>
      </c>
      <c r="Q990" s="675">
        <v>0.10375266674405199</v>
      </c>
      <c r="R990" s="659">
        <v>6.7612891777726804E-4</v>
      </c>
      <c r="S990" s="659">
        <v>9.8886092498823297E-4</v>
      </c>
      <c r="T990" s="675">
        <v>1.704239608601751E-2</v>
      </c>
      <c r="U990" s="659">
        <v>6.0036886510601304E-3</v>
      </c>
      <c r="V990" s="659">
        <v>5.7931667659611597E-3</v>
      </c>
      <c r="W990" s="661">
        <v>6.4470684149328071E-3</v>
      </c>
      <c r="X990" s="659">
        <v>8.6633347307727695E-4</v>
      </c>
      <c r="Y990" s="659">
        <v>8.3595478937882703E-4</v>
      </c>
      <c r="Z990" s="661">
        <v>9.3031285918144656E-4</v>
      </c>
      <c r="AA990" s="659">
        <v>1.11756981785458E-3</v>
      </c>
      <c r="AB990" s="659">
        <v>1.07838284660131E-3</v>
      </c>
      <c r="AC990" s="661">
        <v>1.2001039249164615E-3</v>
      </c>
      <c r="AD990" s="659">
        <v>6.9306658395533802E-5</v>
      </c>
      <c r="AE990" s="659">
        <v>6.6876374599612602E-5</v>
      </c>
      <c r="AF990" s="661">
        <v>7.4425019138152129E-5</v>
      </c>
      <c r="AG990" s="659">
        <v>1.88340855734015E-2</v>
      </c>
      <c r="AH990" s="659">
        <v>1.8173660446088698E-2</v>
      </c>
      <c r="AI990" s="661">
        <v>2.022499635134015E-2</v>
      </c>
      <c r="AJ990" s="659">
        <v>3.5775438304798098E-3</v>
      </c>
      <c r="AK990" s="659">
        <v>4.8132760031233497E-3</v>
      </c>
      <c r="AL990" s="661">
        <v>1.5898300318027712E-2</v>
      </c>
    </row>
    <row r="991" spans="1:38" x14ac:dyDescent="0.2">
      <c r="A991" s="329">
        <v>2008</v>
      </c>
      <c r="B991" s="329">
        <v>26</v>
      </c>
      <c r="C991" s="659">
        <v>7.1195036591877603</v>
      </c>
      <c r="D991" s="659">
        <v>7.0712004596858096</v>
      </c>
      <c r="E991" s="661">
        <v>0.6212085730754755</v>
      </c>
      <c r="F991" s="659">
        <v>9.2955960920839006E-2</v>
      </c>
      <c r="G991" s="659">
        <v>9.24954061670476E-2</v>
      </c>
      <c r="H991" s="684">
        <v>0.10911842274366867</v>
      </c>
      <c r="I991" s="681">
        <v>0.147508286404399</v>
      </c>
      <c r="J991" s="659">
        <v>0.18666960602244501</v>
      </c>
      <c r="K991" s="675">
        <v>2.602650874798516</v>
      </c>
      <c r="L991" s="659">
        <v>3.2854746946803198E-3</v>
      </c>
      <c r="M991" s="659">
        <v>4.4277701068842802E-3</v>
      </c>
      <c r="N991" s="684">
        <v>1.4560238461568864E-2</v>
      </c>
      <c r="O991" s="681">
        <v>9.6162411394281694E-2</v>
      </c>
      <c r="P991" s="659">
        <v>9.3200105681271406E-2</v>
      </c>
      <c r="Q991" s="675">
        <v>0.10366669784595495</v>
      </c>
      <c r="R991" s="659">
        <v>6.7523000304435402E-4</v>
      </c>
      <c r="S991" s="659">
        <v>9.8876011476896797E-4</v>
      </c>
      <c r="T991" s="675">
        <v>1.6939740814299817E-2</v>
      </c>
      <c r="U991" s="659">
        <v>5.9754149217502101E-3</v>
      </c>
      <c r="V991" s="659">
        <v>5.7913459657859701E-3</v>
      </c>
      <c r="W991" s="661">
        <v>6.4417260511120764E-3</v>
      </c>
      <c r="X991" s="659">
        <v>8.62253429665899E-4</v>
      </c>
      <c r="Y991" s="659">
        <v>8.3569197321833801E-4</v>
      </c>
      <c r="Z991" s="661">
        <v>9.2954170594063872E-4</v>
      </c>
      <c r="AA991" s="659">
        <v>1.1123071059332701E-3</v>
      </c>
      <c r="AB991" s="659">
        <v>1.07804259370265E-3</v>
      </c>
      <c r="AC991" s="661">
        <v>1.1991088933762176E-3</v>
      </c>
      <c r="AD991" s="659">
        <v>6.8980313949159699E-5</v>
      </c>
      <c r="AE991" s="659">
        <v>6.6855350606006395E-5</v>
      </c>
      <c r="AF991" s="661">
        <v>7.4363337452334379E-5</v>
      </c>
      <c r="AG991" s="659">
        <v>1.8745392895448899E-2</v>
      </c>
      <c r="AH991" s="659">
        <v>1.8167949866375099E-2</v>
      </c>
      <c r="AI991" s="661">
        <v>2.0208241537698551E-2</v>
      </c>
      <c r="AJ991" s="659">
        <v>3.5711795437402098E-3</v>
      </c>
      <c r="AK991" s="659">
        <v>4.8128072444602998E-3</v>
      </c>
      <c r="AL991" s="661">
        <v>1.5826400045902023E-2</v>
      </c>
    </row>
    <row r="992" spans="1:38" x14ac:dyDescent="0.2">
      <c r="A992" s="329">
        <v>2008</v>
      </c>
      <c r="B992" s="329">
        <v>27</v>
      </c>
      <c r="C992" s="659">
        <v>7.1150416136071097</v>
      </c>
      <c r="D992" s="659">
        <v>7.0714374781060396</v>
      </c>
      <c r="E992" s="661">
        <v>0.6234943098480048</v>
      </c>
      <c r="F992" s="659">
        <v>9.2567913853019296E-2</v>
      </c>
      <c r="G992" s="659">
        <v>9.2505449371779694E-2</v>
      </c>
      <c r="H992" s="684">
        <v>0.10875389468968538</v>
      </c>
      <c r="I992" s="681">
        <v>0.147253869192424</v>
      </c>
      <c r="J992" s="659">
        <v>0.18667956757016699</v>
      </c>
      <c r="K992" s="675">
        <v>2.5919463318921303</v>
      </c>
      <c r="L992" s="659">
        <v>3.2799239567211699E-3</v>
      </c>
      <c r="M992" s="659">
        <v>4.4279787985223003E-3</v>
      </c>
      <c r="N992" s="684">
        <v>1.4478311183304499E-2</v>
      </c>
      <c r="O992" s="681">
        <v>9.5731000455155493E-2</v>
      </c>
      <c r="P992" s="659">
        <v>9.3211297527283701E-2</v>
      </c>
      <c r="Q992" s="675">
        <v>0.10351979302006632</v>
      </c>
      <c r="R992" s="659">
        <v>6.7437805647452297E-4</v>
      </c>
      <c r="S992" s="659">
        <v>9.8878260451666102E-4</v>
      </c>
      <c r="T992" s="675">
        <v>1.6812988668832296E-2</v>
      </c>
      <c r="U992" s="659">
        <v>5.9486124774713297E-3</v>
      </c>
      <c r="V992" s="659">
        <v>5.7920412447030698E-3</v>
      </c>
      <c r="W992" s="661">
        <v>6.4325972712112583E-3</v>
      </c>
      <c r="X992" s="659">
        <v>8.5838592847563603E-4</v>
      </c>
      <c r="Y992" s="659">
        <v>8.35792417927322E-4</v>
      </c>
      <c r="Z992" s="661">
        <v>9.2822482969699433E-4</v>
      </c>
      <c r="AA992" s="659">
        <v>1.1073172260813199E-3</v>
      </c>
      <c r="AB992" s="659">
        <v>1.0781724194897E-3</v>
      </c>
      <c r="AC992" s="661">
        <v>1.1974104811126025E-3</v>
      </c>
      <c r="AD992" s="659">
        <v>6.8670797318163402E-5</v>
      </c>
      <c r="AE992" s="659">
        <v>6.68633765605734E-5</v>
      </c>
      <c r="AF992" s="661">
        <v>7.4257972035615794E-5</v>
      </c>
      <c r="AG992" s="659">
        <v>1.8661297492213999E-2</v>
      </c>
      <c r="AH992" s="659">
        <v>1.8170131782832499E-2</v>
      </c>
      <c r="AI992" s="661">
        <v>2.0179601003136885E-2</v>
      </c>
      <c r="AJ992" s="659">
        <v>3.5651471157383901E-3</v>
      </c>
      <c r="AK992" s="659">
        <v>4.8130340196039E-3</v>
      </c>
      <c r="AL992" s="661">
        <v>1.5737343978300379E-2</v>
      </c>
    </row>
    <row r="993" spans="1:38" x14ac:dyDescent="0.2">
      <c r="A993" s="329">
        <v>2008</v>
      </c>
      <c r="B993" s="329">
        <v>28</v>
      </c>
      <c r="C993" s="659">
        <v>7.1114085784436796</v>
      </c>
      <c r="D993" s="659">
        <v>7.0724494925224199</v>
      </c>
      <c r="E993" s="661">
        <v>0.62621673821882728</v>
      </c>
      <c r="F993" s="659">
        <v>9.2253170407680496E-2</v>
      </c>
      <c r="G993" s="659">
        <v>9.2592967708190393E-2</v>
      </c>
      <c r="H993" s="684">
        <v>0.10823868545300121</v>
      </c>
      <c r="I993" s="681">
        <v>0.14704747916837799</v>
      </c>
      <c r="J993" s="659">
        <v>0.18675751313408001</v>
      </c>
      <c r="K993" s="675">
        <v>2.5779114582054077</v>
      </c>
      <c r="L993" s="659">
        <v>3.2754206512915999E-3</v>
      </c>
      <c r="M993" s="659">
        <v>4.4295581485970402E-3</v>
      </c>
      <c r="N993" s="684">
        <v>1.437279888038453E-2</v>
      </c>
      <c r="O993" s="681">
        <v>9.5381231003808006E-2</v>
      </c>
      <c r="P993" s="659">
        <v>9.3308568088405E-2</v>
      </c>
      <c r="Q993" s="675">
        <v>0.10327886277804088</v>
      </c>
      <c r="R993" s="659">
        <v>6.7368648741967802E-4</v>
      </c>
      <c r="S993" s="659">
        <v>9.8906563332879296E-4</v>
      </c>
      <c r="T993" s="675">
        <v>1.6650784865652569E-2</v>
      </c>
      <c r="U993" s="659">
        <v>5.9268794812141297E-3</v>
      </c>
      <c r="V993" s="659">
        <v>5.7980833494426101E-3</v>
      </c>
      <c r="W993" s="661">
        <v>6.4176259180091944E-3</v>
      </c>
      <c r="X993" s="659">
        <v>8.5524927369222804E-4</v>
      </c>
      <c r="Y993" s="659">
        <v>8.3666439668199995E-4</v>
      </c>
      <c r="Z993" s="661">
        <v>9.2606425272909448E-4</v>
      </c>
      <c r="AA993" s="659">
        <v>1.10327238111046E-3</v>
      </c>
      <c r="AB993" s="659">
        <v>1.07929699790197E-3</v>
      </c>
      <c r="AC993" s="661">
        <v>1.19462313252227E-3</v>
      </c>
      <c r="AD993" s="659">
        <v>6.8419961731922002E-5</v>
      </c>
      <c r="AE993" s="659">
        <v>6.6933139045064001E-5</v>
      </c>
      <c r="AF993" s="661">
        <v>7.4085145766093904E-5</v>
      </c>
      <c r="AG993" s="659">
        <v>1.8593114330585699E-2</v>
      </c>
      <c r="AH993" s="659">
        <v>1.81890762340964E-2</v>
      </c>
      <c r="AI993" s="661">
        <v>2.0132643623580849E-2</v>
      </c>
      <c r="AJ993" s="659">
        <v>3.5602500248430899E-3</v>
      </c>
      <c r="AK993" s="659">
        <v>4.8147524812432304E-3</v>
      </c>
      <c r="AL993" s="661">
        <v>1.562265694190005E-2</v>
      </c>
    </row>
    <row r="994" spans="1:38" x14ac:dyDescent="0.2">
      <c r="A994" s="329">
        <v>2008</v>
      </c>
      <c r="B994" s="329">
        <v>29</v>
      </c>
      <c r="C994" s="659">
        <v>7.1077147942678502</v>
      </c>
      <c r="D994" s="659">
        <v>7.0730361605255503</v>
      </c>
      <c r="E994" s="661">
        <v>0.62931042007565952</v>
      </c>
      <c r="F994" s="659">
        <v>9.1934200149593595E-2</v>
      </c>
      <c r="G994" s="659">
        <v>9.2642819788644998E-2</v>
      </c>
      <c r="H994" s="684">
        <v>0.10738834990724794</v>
      </c>
      <c r="I994" s="681">
        <v>0.14683800068207201</v>
      </c>
      <c r="J994" s="659">
        <v>0.18680180568764301</v>
      </c>
      <c r="K994" s="675">
        <v>2.5582719951721775</v>
      </c>
      <c r="L994" s="659">
        <v>3.2708509179933298E-3</v>
      </c>
      <c r="M994" s="659">
        <v>4.4304605702007796E-3</v>
      </c>
      <c r="N994" s="684">
        <v>1.4230983172702502E-2</v>
      </c>
      <c r="O994" s="681">
        <v>9.5026735200932799E-2</v>
      </c>
      <c r="P994" s="659">
        <v>9.3364049939244603E-2</v>
      </c>
      <c r="Q994" s="675">
        <v>0.10277674793398145</v>
      </c>
      <c r="R994" s="659">
        <v>6.7298429949329405E-4</v>
      </c>
      <c r="S994" s="659">
        <v>9.8922444734749902E-4</v>
      </c>
      <c r="T994" s="675">
        <v>1.6435318521645752E-2</v>
      </c>
      <c r="U994" s="659">
        <v>5.9048514568129798E-3</v>
      </c>
      <c r="V994" s="659">
        <v>5.8015313160222704E-3</v>
      </c>
      <c r="W994" s="661">
        <v>6.3864252121226765E-3</v>
      </c>
      <c r="X994" s="659">
        <v>8.52070817414927E-4</v>
      </c>
      <c r="Y994" s="659">
        <v>8.3716175656031798E-4</v>
      </c>
      <c r="Z994" s="661">
        <v>9.2156206613052641E-4</v>
      </c>
      <c r="AA994" s="659">
        <v>1.0991708342167001E-3</v>
      </c>
      <c r="AB994" s="659">
        <v>1.0799386908714301E-3</v>
      </c>
      <c r="AC994" s="661">
        <v>1.1888148366104932E-3</v>
      </c>
      <c r="AD994" s="659">
        <v>6.8165648235420104E-5</v>
      </c>
      <c r="AE994" s="659">
        <v>6.6972949068698002E-5</v>
      </c>
      <c r="AF994" s="661">
        <v>7.3724965241704979E-5</v>
      </c>
      <c r="AG994" s="659">
        <v>1.85240059510135E-2</v>
      </c>
      <c r="AH994" s="659">
        <v>1.81998975251942E-2</v>
      </c>
      <c r="AI994" s="661">
        <v>2.0034754184438824E-2</v>
      </c>
      <c r="AJ994" s="659">
        <v>3.5552845054031101E-3</v>
      </c>
      <c r="AK994" s="659">
        <v>4.8157281255731699E-3</v>
      </c>
      <c r="AL994" s="661">
        <v>1.5468505214130368E-2</v>
      </c>
    </row>
    <row r="995" spans="1:38" x14ac:dyDescent="0.2">
      <c r="A995" s="329">
        <v>2008</v>
      </c>
      <c r="B995" s="329">
        <v>30</v>
      </c>
      <c r="C995" s="659">
        <v>7.1040606806664401</v>
      </c>
      <c r="D995" s="659">
        <v>7.0733599175816</v>
      </c>
      <c r="E995" s="661">
        <v>0.63123046487145928</v>
      </c>
      <c r="F995" s="659">
        <v>9.1618002861941605E-2</v>
      </c>
      <c r="G995" s="659">
        <v>9.2670804183130201E-2</v>
      </c>
      <c r="H995" s="684">
        <v>0.1090194571957042</v>
      </c>
      <c r="I995" s="681">
        <v>0.146630494864146</v>
      </c>
      <c r="J995" s="659">
        <v>0.186826448464395</v>
      </c>
      <c r="K995" s="675">
        <v>2.5811666270924882</v>
      </c>
      <c r="L995" s="659">
        <v>3.26632230260447E-3</v>
      </c>
      <c r="M995" s="659">
        <v>4.43095864517594E-3</v>
      </c>
      <c r="N995" s="684">
        <v>1.4377014493819208E-2</v>
      </c>
      <c r="O995" s="681">
        <v>9.4675245718691903E-2</v>
      </c>
      <c r="P995" s="659">
        <v>9.3395168260382799E-2</v>
      </c>
      <c r="Q995" s="675">
        <v>0.10412471273168894</v>
      </c>
      <c r="R995" s="659">
        <v>6.7228875996864601E-4</v>
      </c>
      <c r="S995" s="659">
        <v>9.8930945544313011E-4</v>
      </c>
      <c r="T995" s="675">
        <v>1.6626709010964035E-2</v>
      </c>
      <c r="U995" s="659">
        <v>5.8830081438065096E-3</v>
      </c>
      <c r="V995" s="659">
        <v>5.8034665441789599E-3</v>
      </c>
      <c r="W995" s="661">
        <v>6.4701858894038403E-3</v>
      </c>
      <c r="X995" s="659">
        <v>8.4891920814358999E-4</v>
      </c>
      <c r="Y995" s="659">
        <v>8.3744081466744901E-4</v>
      </c>
      <c r="Z995" s="661">
        <v>9.3364890790771475E-4</v>
      </c>
      <c r="AA995" s="659">
        <v>1.0951055706407899E-3</v>
      </c>
      <c r="AB995" s="659">
        <v>1.0802987445622399E-3</v>
      </c>
      <c r="AC995" s="661">
        <v>1.2044069083230339E-3</v>
      </c>
      <c r="AD995" s="659">
        <v>6.7913537026808898E-5</v>
      </c>
      <c r="AE995" s="659">
        <v>6.6995279107879906E-5</v>
      </c>
      <c r="AF995" s="661">
        <v>7.4691898459720298E-5</v>
      </c>
      <c r="AG995" s="659">
        <v>1.8455509388996899E-2</v>
      </c>
      <c r="AH995" s="659">
        <v>1.8205962605213202E-2</v>
      </c>
      <c r="AI995" s="661">
        <v>2.0297525881104009E-2</v>
      </c>
      <c r="AJ995" s="659">
        <v>3.55036239245498E-3</v>
      </c>
      <c r="AK995" s="659">
        <v>4.81627242559797E-3</v>
      </c>
      <c r="AL995" s="661">
        <v>1.5627238431066909E-2</v>
      </c>
    </row>
    <row r="996" spans="1:38" x14ac:dyDescent="0.2">
      <c r="A996" s="329">
        <v>2008</v>
      </c>
      <c r="B996" s="329">
        <v>31</v>
      </c>
      <c r="C996" s="659">
        <v>7.10096819919079</v>
      </c>
      <c r="D996" s="659">
        <v>7.0737950310006301</v>
      </c>
      <c r="E996" s="661">
        <v>0.63123046487145928</v>
      </c>
      <c r="F996" s="659">
        <v>9.1353212360748906E-2</v>
      </c>
      <c r="G996" s="659">
        <v>9.2710401185797403E-2</v>
      </c>
      <c r="H996" s="684">
        <v>0.1090194571957042</v>
      </c>
      <c r="I996" s="681">
        <v>0.14645631413666499</v>
      </c>
      <c r="J996" s="659">
        <v>0.18686124749146599</v>
      </c>
      <c r="K996" s="675">
        <v>2.5811666270924882</v>
      </c>
      <c r="L996" s="659">
        <v>3.2625209088821402E-3</v>
      </c>
      <c r="M996" s="659">
        <v>4.4316595416196503E-3</v>
      </c>
      <c r="N996" s="684">
        <v>1.4377014493819208E-2</v>
      </c>
      <c r="O996" s="681">
        <v>9.4380982884036096E-2</v>
      </c>
      <c r="P996" s="659">
        <v>9.3439222828518506E-2</v>
      </c>
      <c r="Q996" s="675">
        <v>0.10412471273168894</v>
      </c>
      <c r="R996" s="659">
        <v>6.7170400600145602E-4</v>
      </c>
      <c r="S996" s="659">
        <v>9.894341120625439E-4</v>
      </c>
      <c r="T996" s="675">
        <v>1.6626709010964035E-2</v>
      </c>
      <c r="U996" s="659">
        <v>5.8647235063541102E-3</v>
      </c>
      <c r="V996" s="659">
        <v>5.8062038599832003E-3</v>
      </c>
      <c r="W996" s="661">
        <v>6.4701858894038403E-3</v>
      </c>
      <c r="X996" s="659">
        <v>8.4628081701126499E-4</v>
      </c>
      <c r="Y996" s="659">
        <v>8.3783575061238897E-4</v>
      </c>
      <c r="Z996" s="661">
        <v>9.3364890790771475E-4</v>
      </c>
      <c r="AA996" s="659">
        <v>1.0917019725986501E-3</v>
      </c>
      <c r="AB996" s="659">
        <v>1.08080807915585E-3</v>
      </c>
      <c r="AC996" s="661">
        <v>1.2044069083230339E-3</v>
      </c>
      <c r="AD996" s="659">
        <v>6.7702443449319701E-5</v>
      </c>
      <c r="AE996" s="659">
        <v>6.7026869135073297E-5</v>
      </c>
      <c r="AF996" s="661">
        <v>7.4691898459720298E-5</v>
      </c>
      <c r="AG996" s="659">
        <v>1.8398144833413399E-2</v>
      </c>
      <c r="AH996" s="659">
        <v>1.82145512486931E-2</v>
      </c>
      <c r="AI996" s="661">
        <v>2.0297525881104009E-2</v>
      </c>
      <c r="AJ996" s="659">
        <v>3.5462298409458201E-3</v>
      </c>
      <c r="AK996" s="659">
        <v>4.8170380825516296E-3</v>
      </c>
      <c r="AL996" s="661">
        <v>1.5627238431066909E-2</v>
      </c>
    </row>
    <row r="997" spans="1:38" x14ac:dyDescent="0.2">
      <c r="A997" s="329">
        <v>2008</v>
      </c>
      <c r="B997" s="329">
        <v>32</v>
      </c>
      <c r="C997" s="659">
        <v>7.0979226615495996</v>
      </c>
      <c r="D997" s="659">
        <v>7.0739092205796696</v>
      </c>
      <c r="E997" s="661">
        <v>0.63123046487145928</v>
      </c>
      <c r="F997" s="659">
        <v>9.1092849671602694E-2</v>
      </c>
      <c r="G997" s="659">
        <v>9.2720021379903803E-2</v>
      </c>
      <c r="H997" s="684">
        <v>0.1090194571957042</v>
      </c>
      <c r="I997" s="681">
        <v>0.14628482336451401</v>
      </c>
      <c r="J997" s="659">
        <v>0.18686952907832399</v>
      </c>
      <c r="K997" s="675">
        <v>2.5811666270924882</v>
      </c>
      <c r="L997" s="659">
        <v>3.25878084571876E-3</v>
      </c>
      <c r="M997" s="659">
        <v>4.4318277774383404E-3</v>
      </c>
      <c r="N997" s="684">
        <v>1.4377014493819208E-2</v>
      </c>
      <c r="O997" s="681">
        <v>9.4091625074848501E-2</v>
      </c>
      <c r="P997" s="659">
        <v>9.3449919380186403E-2</v>
      </c>
      <c r="Q997" s="675">
        <v>0.10412471273168894</v>
      </c>
      <c r="R997" s="659">
        <v>6.7112802462818903E-4</v>
      </c>
      <c r="S997" s="659">
        <v>9.8945909551303307E-4</v>
      </c>
      <c r="T997" s="675">
        <v>1.6626709010964035E-2</v>
      </c>
      <c r="U997" s="659">
        <v>5.8467430772368599E-3</v>
      </c>
      <c r="V997" s="659">
        <v>5.8068693621593599E-3</v>
      </c>
      <c r="W997" s="661">
        <v>6.4701858894038403E-3</v>
      </c>
      <c r="X997" s="659">
        <v>8.4368618691663697E-4</v>
      </c>
      <c r="Y997" s="659">
        <v>8.3793218437505103E-4</v>
      </c>
      <c r="Z997" s="661">
        <v>9.3364890790771475E-4</v>
      </c>
      <c r="AA997" s="659">
        <v>1.08835509020355E-3</v>
      </c>
      <c r="AB997" s="659">
        <v>1.08093236884784E-3</v>
      </c>
      <c r="AC997" s="661">
        <v>1.2044069083230339E-3</v>
      </c>
      <c r="AD997" s="659">
        <v>6.7494894552077E-5</v>
      </c>
      <c r="AE997" s="659">
        <v>6.7034535307348696E-5</v>
      </c>
      <c r="AF997" s="661">
        <v>7.4691898459720298E-5</v>
      </c>
      <c r="AG997" s="659">
        <v>1.8341726488187701E-2</v>
      </c>
      <c r="AH997" s="659">
        <v>1.8216642967892001E-2</v>
      </c>
      <c r="AI997" s="661">
        <v>2.0297525881104009E-2</v>
      </c>
      <c r="AJ997" s="659">
        <v>3.5421641959989402E-3</v>
      </c>
      <c r="AK997" s="659">
        <v>4.81721847876318E-3</v>
      </c>
      <c r="AL997" s="661">
        <v>1.5627238431066909E-2</v>
      </c>
    </row>
    <row r="998" spans="1:38" x14ac:dyDescent="0.2">
      <c r="A998" s="329">
        <v>2008</v>
      </c>
      <c r="B998" s="329">
        <v>33</v>
      </c>
      <c r="C998" s="659">
        <v>7.0951366016808803</v>
      </c>
      <c r="D998" s="659">
        <v>7.0738880184312398</v>
      </c>
      <c r="E998" s="661">
        <v>0.63123046487145928</v>
      </c>
      <c r="F998" s="659">
        <v>9.0857268054046203E-2</v>
      </c>
      <c r="G998" s="659">
        <v>9.2718554514231194E-2</v>
      </c>
      <c r="H998" s="684">
        <v>0.1090194571957042</v>
      </c>
      <c r="I998" s="681">
        <v>0.14612939496688701</v>
      </c>
      <c r="J998" s="659">
        <v>0.186867856230433</v>
      </c>
      <c r="K998" s="675">
        <v>2.5811666270924882</v>
      </c>
      <c r="L998" s="659">
        <v>3.2553860613953301E-3</v>
      </c>
      <c r="M998" s="659">
        <v>4.4317930962259403E-3</v>
      </c>
      <c r="N998" s="684">
        <v>1.4377014493819208E-2</v>
      </c>
      <c r="O998" s="681">
        <v>9.3829935719663499E-2</v>
      </c>
      <c r="P998" s="659">
        <v>9.3448392263899394E-2</v>
      </c>
      <c r="Q998" s="675">
        <v>0.10412471273168894</v>
      </c>
      <c r="R998" s="659">
        <v>6.7060530289296397E-4</v>
      </c>
      <c r="S998" s="659">
        <v>9.8944766754087009E-4</v>
      </c>
      <c r="T998" s="675">
        <v>1.6626709010964035E-2</v>
      </c>
      <c r="U998" s="659">
        <v>5.8304826493021803E-3</v>
      </c>
      <c r="V998" s="659">
        <v>5.8067728677824101E-3</v>
      </c>
      <c r="W998" s="661">
        <v>6.4701858894038403E-3</v>
      </c>
      <c r="X998" s="659">
        <v>8.4133904040806305E-4</v>
      </c>
      <c r="Y998" s="659">
        <v>8.3791797708655401E-4</v>
      </c>
      <c r="Z998" s="661">
        <v>9.3364890790771475E-4</v>
      </c>
      <c r="AA998" s="659">
        <v>1.08532799203177E-3</v>
      </c>
      <c r="AB998" s="659">
        <v>1.0809143824466001E-3</v>
      </c>
      <c r="AC998" s="661">
        <v>1.2044069083230339E-3</v>
      </c>
      <c r="AD998" s="659">
        <v>6.7307104505680894E-5</v>
      </c>
      <c r="AE998" s="659">
        <v>6.7033460332981105E-5</v>
      </c>
      <c r="AF998" s="661">
        <v>7.4691898459720298E-5</v>
      </c>
      <c r="AG998" s="659">
        <v>1.82907142883054E-2</v>
      </c>
      <c r="AH998" s="659">
        <v>1.8216337456417299E-2</v>
      </c>
      <c r="AI998" s="661">
        <v>2.0297525881104009E-2</v>
      </c>
      <c r="AJ998" s="659">
        <v>3.5384756007592801E-3</v>
      </c>
      <c r="AK998" s="659">
        <v>4.8171817807481296E-3</v>
      </c>
      <c r="AL998" s="661">
        <v>1.5627238431066909E-2</v>
      </c>
    </row>
    <row r="999" spans="1:38" x14ac:dyDescent="0.2">
      <c r="A999" s="329">
        <v>2008</v>
      </c>
      <c r="B999" s="329">
        <v>34</v>
      </c>
      <c r="C999" s="659">
        <v>7.0925237623071604</v>
      </c>
      <c r="D999" s="659">
        <v>7.0737004736759204</v>
      </c>
      <c r="E999" s="661">
        <v>0.63123046487145928</v>
      </c>
      <c r="F999" s="659">
        <v>9.0640026714796804E-2</v>
      </c>
      <c r="G999" s="659">
        <v>9.2703242913946896E-2</v>
      </c>
      <c r="H999" s="684">
        <v>0.1090194571957042</v>
      </c>
      <c r="I999" s="681">
        <v>0.14598541776934401</v>
      </c>
      <c r="J999" s="659">
        <v>0.186853757232851</v>
      </c>
      <c r="K999" s="675">
        <v>2.5811666270924882</v>
      </c>
      <c r="L999" s="659">
        <v>3.2522432688530099E-3</v>
      </c>
      <c r="M999" s="659">
        <v>4.4315022539052097E-3</v>
      </c>
      <c r="N999" s="684">
        <v>1.4377014493819208E-2</v>
      </c>
      <c r="O999" s="681">
        <v>9.3588530329399094E-2</v>
      </c>
      <c r="P999" s="659">
        <v>9.3431408766742205E-2</v>
      </c>
      <c r="Q999" s="675">
        <v>0.10412471273168894</v>
      </c>
      <c r="R999" s="659">
        <v>6.7011988305154904E-4</v>
      </c>
      <c r="S999" s="659">
        <v>9.89388057109405E-4</v>
      </c>
      <c r="T999" s="675">
        <v>1.6626709010964035E-2</v>
      </c>
      <c r="U999" s="659">
        <v>5.8154896194741804E-3</v>
      </c>
      <c r="V999" s="659">
        <v>5.8057215648365497E-3</v>
      </c>
      <c r="W999" s="661">
        <v>6.4701858894038403E-3</v>
      </c>
      <c r="X999" s="659">
        <v>8.3917553917122205E-4</v>
      </c>
      <c r="Y999" s="659">
        <v>8.3776615503016198E-4</v>
      </c>
      <c r="Z999" s="661">
        <v>9.3364890790771475E-4</v>
      </c>
      <c r="AA999" s="659">
        <v>1.0825363316292499E-3</v>
      </c>
      <c r="AB999" s="659">
        <v>1.0807186107388001E-3</v>
      </c>
      <c r="AC999" s="661">
        <v>1.2044069083230339E-3</v>
      </c>
      <c r="AD999" s="659">
        <v>6.71340617792652E-5</v>
      </c>
      <c r="AE999" s="659">
        <v>6.7021296718024805E-5</v>
      </c>
      <c r="AF999" s="661">
        <v>7.4691898459720298E-5</v>
      </c>
      <c r="AG999" s="659">
        <v>1.82436749421571E-2</v>
      </c>
      <c r="AH999" s="659">
        <v>1.82130362685895E-2</v>
      </c>
      <c r="AI999" s="661">
        <v>2.0297525881104009E-2</v>
      </c>
      <c r="AJ999" s="659">
        <v>3.5350593391914398E-3</v>
      </c>
      <c r="AK999" s="659">
        <v>4.8168663277205603E-3</v>
      </c>
      <c r="AL999" s="661">
        <v>1.5627238431066909E-2</v>
      </c>
    </row>
    <row r="1000" spans="1:38" x14ac:dyDescent="0.2">
      <c r="A1000" s="329">
        <v>2008</v>
      </c>
      <c r="B1000" s="329">
        <v>35</v>
      </c>
      <c r="C1000" s="659">
        <v>7.0903772462437198</v>
      </c>
      <c r="D1000" s="659">
        <v>7.0736512199245096</v>
      </c>
      <c r="E1000" s="661">
        <v>0.63123046487145928</v>
      </c>
      <c r="F1000" s="659">
        <v>9.0463920138716097E-2</v>
      </c>
      <c r="G1000" s="659">
        <v>9.2699851030332694E-2</v>
      </c>
      <c r="H1000" s="684">
        <v>0.1090194571957042</v>
      </c>
      <c r="I1000" s="681">
        <v>0.145868148155606</v>
      </c>
      <c r="J1000" s="659">
        <v>0.18685027391485701</v>
      </c>
      <c r="K1000" s="675">
        <v>2.5811666270924882</v>
      </c>
      <c r="L1000" s="659">
        <v>3.2496871441821799E-3</v>
      </c>
      <c r="M1000" s="659">
        <v>4.43143035128822E-3</v>
      </c>
      <c r="N1000" s="684">
        <v>1.4377014493819208E-2</v>
      </c>
      <c r="O1000" s="681">
        <v>9.3393008233057406E-2</v>
      </c>
      <c r="P1000" s="659">
        <v>9.3427813381432898E-2</v>
      </c>
      <c r="Q1000" s="675">
        <v>0.10412471273168894</v>
      </c>
      <c r="R1000" s="659">
        <v>6.6972349419672499E-4</v>
      </c>
      <c r="S1000" s="659">
        <v>9.8937006415592802E-4</v>
      </c>
      <c r="T1000" s="675">
        <v>1.6626709010964035E-2</v>
      </c>
      <c r="U1000" s="659">
        <v>5.8033323983642301E-3</v>
      </c>
      <c r="V1000" s="659">
        <v>5.8054931842464602E-3</v>
      </c>
      <c r="W1000" s="661">
        <v>6.4701858894038403E-3</v>
      </c>
      <c r="X1000" s="659">
        <v>8.3742135742248102E-4</v>
      </c>
      <c r="Y1000" s="659">
        <v>8.37733489216272E-4</v>
      </c>
      <c r="Z1000" s="661">
        <v>9.3364890790771475E-4</v>
      </c>
      <c r="AA1000" s="659">
        <v>1.0802740183911701E-3</v>
      </c>
      <c r="AB1000" s="659">
        <v>1.08067592199071E-3</v>
      </c>
      <c r="AC1000" s="661">
        <v>1.2044069083230339E-3</v>
      </c>
      <c r="AD1000" s="659">
        <v>6.6993704251300506E-5</v>
      </c>
      <c r="AE1000" s="659">
        <v>6.70186610560989E-5</v>
      </c>
      <c r="AF1000" s="661">
        <v>7.4691898459720298E-5</v>
      </c>
      <c r="AG1000" s="659">
        <v>1.82055494606474E-2</v>
      </c>
      <c r="AH1000" s="659">
        <v>1.8212321346107299E-2</v>
      </c>
      <c r="AI1000" s="661">
        <v>2.0297525881104009E-2</v>
      </c>
      <c r="AJ1000" s="659">
        <v>3.5322778314161901E-3</v>
      </c>
      <c r="AK1000" s="659">
        <v>4.8167866009137797E-3</v>
      </c>
      <c r="AL1000" s="661">
        <v>1.5627238431066909E-2</v>
      </c>
    </row>
    <row r="1001" spans="1:38" x14ac:dyDescent="0.2">
      <c r="A1001" s="329">
        <v>2008</v>
      </c>
      <c r="B1001" s="329">
        <v>36</v>
      </c>
      <c r="C1001" s="659">
        <v>7.08830016984742</v>
      </c>
      <c r="D1001" s="659">
        <v>7.0734702262594498</v>
      </c>
      <c r="E1001" s="661">
        <v>0.63123046487145928</v>
      </c>
      <c r="F1001" s="659">
        <v>9.0299294043170705E-2</v>
      </c>
      <c r="G1001" s="659">
        <v>9.2684480601373506E-2</v>
      </c>
      <c r="H1001" s="684">
        <v>0.1090194571957042</v>
      </c>
      <c r="I1001" s="681">
        <v>0.145757598759549</v>
      </c>
      <c r="J1001" s="659">
        <v>0.18683618490420401</v>
      </c>
      <c r="K1001" s="675">
        <v>2.5811666270924882</v>
      </c>
      <c r="L1001" s="659">
        <v>3.24727116996137E-3</v>
      </c>
      <c r="M1001" s="659">
        <v>4.4311440021705603E-3</v>
      </c>
      <c r="N1001" s="684">
        <v>1.4377014493819208E-2</v>
      </c>
      <c r="O1001" s="681">
        <v>9.3210261916306006E-2</v>
      </c>
      <c r="P1001" s="659">
        <v>9.3410807732308004E-2</v>
      </c>
      <c r="Q1001" s="675">
        <v>0.10412471273168894</v>
      </c>
      <c r="R1001" s="659">
        <v>6.6934764500448302E-4</v>
      </c>
      <c r="S1001" s="659">
        <v>9.8931251477385506E-4</v>
      </c>
      <c r="T1001" s="675">
        <v>1.6626709010964035E-2</v>
      </c>
      <c r="U1001" s="659">
        <v>5.7919726936081096E-3</v>
      </c>
      <c r="V1001" s="659">
        <v>5.8044346806494004E-3</v>
      </c>
      <c r="W1001" s="661">
        <v>6.4701858894038403E-3</v>
      </c>
      <c r="X1001" s="659">
        <v>8.3578270366092399E-4</v>
      </c>
      <c r="Y1001" s="659">
        <v>8.3758071914570304E-4</v>
      </c>
      <c r="Z1001" s="661">
        <v>9.3364890790771475E-4</v>
      </c>
      <c r="AA1001" s="659">
        <v>1.0781599395462799E-3</v>
      </c>
      <c r="AB1001" s="659">
        <v>1.0804794187687301E-3</v>
      </c>
      <c r="AC1001" s="661">
        <v>1.2044069083230339E-3</v>
      </c>
      <c r="AD1001" s="659">
        <v>6.6862599442007003E-5</v>
      </c>
      <c r="AE1001" s="659">
        <v>6.7006471255545602E-5</v>
      </c>
      <c r="AF1001" s="661">
        <v>7.4691898459720298E-5</v>
      </c>
      <c r="AG1001" s="659">
        <v>1.8169922152571301E-2</v>
      </c>
      <c r="AH1001" s="659">
        <v>1.8209015525199702E-2</v>
      </c>
      <c r="AI1001" s="661">
        <v>2.0297525881104009E-2</v>
      </c>
      <c r="AJ1001" s="659">
        <v>3.5296548677931799E-3</v>
      </c>
      <c r="AK1001" s="659">
        <v>4.8164738166176996E-3</v>
      </c>
      <c r="AL1001" s="661">
        <v>1.5627238431066909E-2</v>
      </c>
    </row>
    <row r="1002" spans="1:38" x14ac:dyDescent="0.2">
      <c r="A1002" s="329">
        <v>2008</v>
      </c>
      <c r="B1002" s="329">
        <v>37</v>
      </c>
      <c r="C1002" s="659">
        <v>7.08603367418735</v>
      </c>
      <c r="D1002" s="659">
        <v>7.0730663964117602</v>
      </c>
      <c r="E1002" s="661">
        <v>0.63123046487145928</v>
      </c>
      <c r="F1002" s="659">
        <v>9.0124312112862995E-2</v>
      </c>
      <c r="G1002" s="659">
        <v>9.2650083409189302E-2</v>
      </c>
      <c r="H1002" s="684">
        <v>0.1090194571957042</v>
      </c>
      <c r="I1002" s="681">
        <v>0.14563929247835</v>
      </c>
      <c r="J1002" s="659">
        <v>0.18680490346388701</v>
      </c>
      <c r="K1002" s="675">
        <v>2.5811666270924882</v>
      </c>
      <c r="L1002" s="659">
        <v>3.2446877142730699E-3</v>
      </c>
      <c r="M1002" s="659">
        <v>4.4305077163357097E-3</v>
      </c>
      <c r="N1002" s="684">
        <v>1.4377014493819208E-2</v>
      </c>
      <c r="O1002" s="681">
        <v>9.3016066207614698E-2</v>
      </c>
      <c r="P1002" s="659">
        <v>9.3372566939406196E-2</v>
      </c>
      <c r="Q1002" s="675">
        <v>0.10412471273168894</v>
      </c>
      <c r="R1002" s="659">
        <v>6.6894408750180104E-4</v>
      </c>
      <c r="S1002" s="659">
        <v>9.8918937911852902E-4</v>
      </c>
      <c r="T1002" s="675">
        <v>1.6626709010964035E-2</v>
      </c>
      <c r="U1002" s="659">
        <v>5.7799086017517E-3</v>
      </c>
      <c r="V1002" s="659">
        <v>5.8020606587470096E-3</v>
      </c>
      <c r="W1002" s="661">
        <v>6.4701858894038403E-3</v>
      </c>
      <c r="X1002" s="659">
        <v>8.3404134624140002E-4</v>
      </c>
      <c r="Y1002" s="659">
        <v>8.3723841395437102E-4</v>
      </c>
      <c r="Z1002" s="661">
        <v>9.3364890790771475E-4</v>
      </c>
      <c r="AA1002" s="659">
        <v>1.0759135670455899E-3</v>
      </c>
      <c r="AB1002" s="659">
        <v>1.0800375745156101E-3</v>
      </c>
      <c r="AC1002" s="661">
        <v>1.2044069083230339E-3</v>
      </c>
      <c r="AD1002" s="659">
        <v>6.6723303200423405E-5</v>
      </c>
      <c r="AE1002" s="659">
        <v>6.6979084377110303E-5</v>
      </c>
      <c r="AF1002" s="661">
        <v>7.4691898459720298E-5</v>
      </c>
      <c r="AG1002" s="659">
        <v>1.81320519580737E-2</v>
      </c>
      <c r="AH1002" s="659">
        <v>1.8201559597329799E-2</v>
      </c>
      <c r="AI1002" s="661">
        <v>2.0297525881104009E-2</v>
      </c>
      <c r="AJ1002" s="659">
        <v>3.52684367580812E-3</v>
      </c>
      <c r="AK1002" s="659">
        <v>4.8157842455313002E-3</v>
      </c>
      <c r="AL1002" s="661">
        <v>1.5627238431066909E-2</v>
      </c>
    </row>
    <row r="1003" spans="1:38" x14ac:dyDescent="0.2">
      <c r="A1003" s="329">
        <v>2008</v>
      </c>
      <c r="B1003" s="329">
        <v>38</v>
      </c>
      <c r="C1003" s="659">
        <v>7.0828061265692996</v>
      </c>
      <c r="D1003" s="659">
        <v>7.0719792647396797</v>
      </c>
      <c r="E1003" s="661">
        <v>0.63123046487145928</v>
      </c>
      <c r="F1003" s="659">
        <v>8.98753287369813E-2</v>
      </c>
      <c r="G1003" s="659">
        <v>9.2550582273221799E-2</v>
      </c>
      <c r="H1003" s="684">
        <v>0.1090194571957042</v>
      </c>
      <c r="I1003" s="681">
        <v>0.14547089147565601</v>
      </c>
      <c r="J1003" s="659">
        <v>0.18671659814300701</v>
      </c>
      <c r="K1003" s="675">
        <v>2.5811666270924882</v>
      </c>
      <c r="L1003" s="659">
        <v>3.24100873811149E-3</v>
      </c>
      <c r="M1003" s="659">
        <v>4.4287149006453199E-3</v>
      </c>
      <c r="N1003" s="684">
        <v>1.4377014493819208E-2</v>
      </c>
      <c r="O1003" s="681">
        <v>9.27396901509423E-2</v>
      </c>
      <c r="P1003" s="659">
        <v>9.3262122249958598E-2</v>
      </c>
      <c r="Q1003" s="675">
        <v>0.10412471273168894</v>
      </c>
      <c r="R1003" s="659">
        <v>6.6836943061400803E-4</v>
      </c>
      <c r="S1003" s="659">
        <v>9.8885252913972804E-4</v>
      </c>
      <c r="T1003" s="675">
        <v>1.6626709010964035E-2</v>
      </c>
      <c r="U1003" s="659">
        <v>5.7627336295217298E-3</v>
      </c>
      <c r="V1003" s="659">
        <v>5.7951980052703403E-3</v>
      </c>
      <c r="W1003" s="661">
        <v>6.4701858894038403E-3</v>
      </c>
      <c r="X1003" s="659">
        <v>8.3156361328484002E-4</v>
      </c>
      <c r="Y1003" s="659">
        <v>8.3624758124773997E-4</v>
      </c>
      <c r="Z1003" s="661">
        <v>9.3364890790771475E-4</v>
      </c>
      <c r="AA1003" s="659">
        <v>1.07271689861197E-3</v>
      </c>
      <c r="AB1003" s="659">
        <v>1.0787593053418901E-3</v>
      </c>
      <c r="AC1003" s="661">
        <v>1.2044069083230339E-3</v>
      </c>
      <c r="AD1003" s="659">
        <v>6.6525055049043995E-5</v>
      </c>
      <c r="AE1003" s="659">
        <v>6.6899836556819095E-5</v>
      </c>
      <c r="AF1003" s="661">
        <v>7.4691898459720298E-5</v>
      </c>
      <c r="AG1003" s="659">
        <v>1.8078191301853199E-2</v>
      </c>
      <c r="AH1003" s="659">
        <v>1.8180022847107302E-2</v>
      </c>
      <c r="AI1003" s="661">
        <v>2.0297525881104009E-2</v>
      </c>
      <c r="AJ1003" s="659">
        <v>3.5228468631950901E-3</v>
      </c>
      <c r="AK1003" s="659">
        <v>4.8138361827824603E-3</v>
      </c>
      <c r="AL1003" s="661">
        <v>1.5627238431066909E-2</v>
      </c>
    </row>
    <row r="1004" spans="1:38" ht="13.5" thickBot="1" x14ac:dyDescent="0.25">
      <c r="A1004" s="330">
        <v>2008</v>
      </c>
      <c r="B1004" s="330">
        <v>39</v>
      </c>
      <c r="C1004" s="659">
        <v>7.0790457390887003</v>
      </c>
      <c r="D1004" s="659">
        <v>7.0704356962752204</v>
      </c>
      <c r="E1004" s="662">
        <v>0.63123046487145928</v>
      </c>
      <c r="F1004" s="659">
        <v>8.96004273815212E-2</v>
      </c>
      <c r="G1004" s="659">
        <v>9.2410849808193696E-2</v>
      </c>
      <c r="H1004" s="685">
        <v>0.1090194571957042</v>
      </c>
      <c r="I1004" s="682">
        <v>0.14528214254848401</v>
      </c>
      <c r="J1004" s="667">
        <v>0.18659214578769501</v>
      </c>
      <c r="K1004" s="676">
        <v>2.5811666270924882</v>
      </c>
      <c r="L1004" s="667">
        <v>3.2368842676995901E-3</v>
      </c>
      <c r="M1004" s="667">
        <v>4.4261929176052E-3</v>
      </c>
      <c r="N1004" s="685">
        <v>1.4377014493819208E-2</v>
      </c>
      <c r="O1004" s="682">
        <v>9.2434898505927399E-2</v>
      </c>
      <c r="P1004" s="667">
        <v>9.3106960284772694E-2</v>
      </c>
      <c r="Q1004" s="676">
        <v>0.10412471273168894</v>
      </c>
      <c r="R1004" s="667">
        <v>6.6771917750929697E-4</v>
      </c>
      <c r="S1004" s="667">
        <v>9.8837726144548497E-4</v>
      </c>
      <c r="T1004" s="676">
        <v>1.6626709010964035E-2</v>
      </c>
      <c r="U1004" s="659">
        <v>5.7437952247216496E-3</v>
      </c>
      <c r="V1004" s="659">
        <v>5.7855534048628704E-3</v>
      </c>
      <c r="W1004" s="662">
        <v>6.4701858894038403E-3</v>
      </c>
      <c r="X1004" s="659">
        <v>8.2882999626075705E-4</v>
      </c>
      <c r="Y1004" s="659">
        <v>8.3485615677379699E-4</v>
      </c>
      <c r="Z1004" s="662">
        <v>9.3364890790771475E-4</v>
      </c>
      <c r="AA1004" s="659">
        <v>1.06919081886533E-3</v>
      </c>
      <c r="AB1004" s="659">
        <v>1.0769649486049701E-3</v>
      </c>
      <c r="AC1004" s="662">
        <v>1.2044069083230339E-3</v>
      </c>
      <c r="AD1004" s="659">
        <v>6.63064143546985E-5</v>
      </c>
      <c r="AE1004" s="659">
        <v>6.6788488532650204E-5</v>
      </c>
      <c r="AF1004" s="662">
        <v>7.4691898459720298E-5</v>
      </c>
      <c r="AG1004" s="659">
        <v>1.8018761832192101E-2</v>
      </c>
      <c r="AH1004" s="659">
        <v>1.81497902100945E-2</v>
      </c>
      <c r="AI1004" s="662">
        <v>2.0297525881104009E-2</v>
      </c>
      <c r="AJ1004" s="659">
        <v>3.5183636975670298E-3</v>
      </c>
      <c r="AK1004" s="659">
        <v>4.81109288129959E-3</v>
      </c>
      <c r="AL1004" s="662">
        <v>1.5627238431066909E-2</v>
      </c>
    </row>
    <row r="1005" spans="1:38" x14ac:dyDescent="0.2">
      <c r="A1005" s="17">
        <v>2009</v>
      </c>
      <c r="B1005" s="17">
        <v>0</v>
      </c>
      <c r="C1005" s="659">
        <v>1.90885541469037</v>
      </c>
      <c r="D1005" s="659">
        <v>2.1555231691665102</v>
      </c>
      <c r="E1005" s="660">
        <v>0.33657503630065261</v>
      </c>
      <c r="F1005" s="659">
        <v>6.4385109297389997E-2</v>
      </c>
      <c r="G1005" s="659">
        <v>5.9677775942241197E-2</v>
      </c>
      <c r="H1005" s="683">
        <v>8.2165241408112391E-2</v>
      </c>
      <c r="I1005" s="680">
        <v>8.6157087942277305E-2</v>
      </c>
      <c r="J1005" s="664">
        <v>7.11259306353864E-2</v>
      </c>
      <c r="K1005" s="674">
        <v>2.6219053227721054</v>
      </c>
      <c r="L1005" s="664">
        <v>6.7071259535169704E-4</v>
      </c>
      <c r="M1005" s="664">
        <v>1.1199269185473699E-3</v>
      </c>
      <c r="N1005" s="683">
        <v>7.91450923583914E-3</v>
      </c>
      <c r="O1005" s="680">
        <v>6.4404412167315295E-2</v>
      </c>
      <c r="P1005" s="664">
        <v>5.67445000069852E-2</v>
      </c>
      <c r="Q1005" s="674">
        <v>7.0243903339602939E-2</v>
      </c>
      <c r="R1005" s="664">
        <v>6.7692351938953004E-4</v>
      </c>
      <c r="S1005" s="664">
        <v>9.7406075820992703E-4</v>
      </c>
      <c r="T1005" s="674">
        <v>1.8533807581029908E-2</v>
      </c>
      <c r="U1005" s="659">
        <v>4.00201072210612E-3</v>
      </c>
      <c r="V1005" s="659">
        <v>3.5260344653929099E-3</v>
      </c>
      <c r="W1005" s="660">
        <v>4.3648725778191854E-3</v>
      </c>
      <c r="X1005" s="659">
        <v>5.7749101638742697E-4</v>
      </c>
      <c r="Y1005" s="659">
        <v>5.0880734147321603E-4</v>
      </c>
      <c r="Z1005" s="660">
        <v>6.298516754058202E-4</v>
      </c>
      <c r="AA1005" s="659">
        <v>7.4496352712243204E-4</v>
      </c>
      <c r="AB1005" s="659">
        <v>6.5636131689334398E-4</v>
      </c>
      <c r="AC1005" s="660">
        <v>8.1250901298379947E-4</v>
      </c>
      <c r="AD1005" s="659">
        <v>4.6199279471637797E-5</v>
      </c>
      <c r="AE1005" s="659">
        <v>4.07045808063337E-5</v>
      </c>
      <c r="AF1005" s="660">
        <v>5.0388136142134776E-5</v>
      </c>
      <c r="AG1005" s="659">
        <v>1.2554657278864701E-2</v>
      </c>
      <c r="AH1005" s="659">
        <v>1.10614744214102E-2</v>
      </c>
      <c r="AI1005" s="660">
        <v>1.3692975049782329E-2</v>
      </c>
      <c r="AJ1005" s="659">
        <v>7.2903811425612203E-4</v>
      </c>
      <c r="AK1005" s="659">
        <v>1.21731523447465E-3</v>
      </c>
      <c r="AL1005" s="660">
        <v>8.602759772517286E-3</v>
      </c>
    </row>
    <row r="1006" spans="1:38" x14ac:dyDescent="0.2">
      <c r="A1006" s="329">
        <v>2009</v>
      </c>
      <c r="B1006" s="329">
        <v>1</v>
      </c>
      <c r="C1006" s="659">
        <v>1.90060079342719</v>
      </c>
      <c r="D1006" s="659">
        <v>2.15010484948264</v>
      </c>
      <c r="E1006" s="661">
        <v>0.33822749972580479</v>
      </c>
      <c r="F1006" s="659">
        <v>6.3266418760534696E-2</v>
      </c>
      <c r="G1006" s="659">
        <v>5.8983733253252998E-2</v>
      </c>
      <c r="H1006" s="684">
        <v>8.3358202701148701E-2</v>
      </c>
      <c r="I1006" s="681">
        <v>8.5545266347166304E-2</v>
      </c>
      <c r="J1006" s="659">
        <v>7.0701130653080493E-2</v>
      </c>
      <c r="K1006" s="675">
        <v>2.6243228199924826</v>
      </c>
      <c r="L1006" s="659">
        <v>6.6628605708693195E-4</v>
      </c>
      <c r="M1006" s="659">
        <v>1.1148973636492499E-3</v>
      </c>
      <c r="N1006" s="684">
        <v>7.9056675747777166E-3</v>
      </c>
      <c r="O1006" s="681">
        <v>6.3161978089122703E-2</v>
      </c>
      <c r="P1006" s="659">
        <v>5.59742147512719E-2</v>
      </c>
      <c r="Q1006" s="675">
        <v>7.1641778437934081E-2</v>
      </c>
      <c r="R1006" s="659">
        <v>6.7375025690156001E-4</v>
      </c>
      <c r="S1006" s="659">
        <v>9.7103277274771199E-4</v>
      </c>
      <c r="T1006" s="675">
        <v>1.8500357365794903E-2</v>
      </c>
      <c r="U1006" s="659">
        <v>3.9248126399489503E-3</v>
      </c>
      <c r="V1006" s="659">
        <v>3.4781701196544201E-3</v>
      </c>
      <c r="W1006" s="661">
        <v>4.4517352431531652E-3</v>
      </c>
      <c r="X1006" s="659">
        <v>5.66350531317641E-4</v>
      </c>
      <c r="Y1006" s="659">
        <v>5.0190030363318901E-4</v>
      </c>
      <c r="Z1006" s="661">
        <v>6.423861301729127E-4</v>
      </c>
      <c r="AA1006" s="659">
        <v>7.3059248613812299E-4</v>
      </c>
      <c r="AB1006" s="659">
        <v>6.4745168853570995E-4</v>
      </c>
      <c r="AC1006" s="661">
        <v>8.2867802835226759E-4</v>
      </c>
      <c r="AD1006" s="659">
        <v>4.5308045946465403E-5</v>
      </c>
      <c r="AE1006" s="659">
        <v>4.01520355252972E-5</v>
      </c>
      <c r="AF1006" s="661">
        <v>5.1390886636859534E-5</v>
      </c>
      <c r="AG1006" s="659">
        <v>1.2312464664930699E-2</v>
      </c>
      <c r="AH1006" s="659">
        <v>1.09113139325331E-2</v>
      </c>
      <c r="AI1006" s="661">
        <v>1.396548240343827E-2</v>
      </c>
      <c r="AJ1006" s="659">
        <v>7.2422658049130001E-4</v>
      </c>
      <c r="AK1006" s="659">
        <v>1.2118485761331899E-3</v>
      </c>
      <c r="AL1006" s="661">
        <v>8.5931439154056724E-3</v>
      </c>
    </row>
    <row r="1007" spans="1:38" x14ac:dyDescent="0.2">
      <c r="A1007" s="329">
        <v>2009</v>
      </c>
      <c r="B1007" s="329">
        <v>2</v>
      </c>
      <c r="C1007" s="659">
        <v>1.9041112204466999</v>
      </c>
      <c r="D1007" s="659">
        <v>2.15791433447948</v>
      </c>
      <c r="E1007" s="661">
        <v>0.34032454501127157</v>
      </c>
      <c r="F1007" s="659">
        <v>6.3769205499215498E-2</v>
      </c>
      <c r="G1007" s="659">
        <v>6.0059675516713602E-2</v>
      </c>
      <c r="H1007" s="684">
        <v>8.4252491644971284E-2</v>
      </c>
      <c r="I1007" s="681">
        <v>8.5805761158761304E-2</v>
      </c>
      <c r="J1007" s="659">
        <v>7.1334389340057397E-2</v>
      </c>
      <c r="K1007" s="675">
        <v>2.6283929349178066</v>
      </c>
      <c r="L1007" s="659">
        <v>6.6817029099685502E-4</v>
      </c>
      <c r="M1007" s="659">
        <v>1.1223621208489799E-3</v>
      </c>
      <c r="N1007" s="684">
        <v>7.9095753592129548E-3</v>
      </c>
      <c r="O1007" s="681">
        <v>6.36912688304236E-2</v>
      </c>
      <c r="P1007" s="659">
        <v>5.7130008277765203E-2</v>
      </c>
      <c r="Q1007" s="675">
        <v>7.2560317711501024E-2</v>
      </c>
      <c r="R1007" s="659">
        <v>6.7510042268325904E-4</v>
      </c>
      <c r="S1007" s="659">
        <v>9.7562081969246003E-4</v>
      </c>
      <c r="T1007" s="675">
        <v>1.849446822391505E-2</v>
      </c>
      <c r="U1007" s="659">
        <v>3.95770266924865E-3</v>
      </c>
      <c r="V1007" s="659">
        <v>3.54999054727067E-3</v>
      </c>
      <c r="W1007" s="661">
        <v>4.5088118511684046E-3</v>
      </c>
      <c r="X1007" s="659">
        <v>5.7109638163785304E-4</v>
      </c>
      <c r="Y1007" s="659">
        <v>5.1226412916829901E-4</v>
      </c>
      <c r="Z1007" s="661">
        <v>6.5062213394447097E-4</v>
      </c>
      <c r="AA1007" s="659">
        <v>7.3671506064588597E-4</v>
      </c>
      <c r="AB1007" s="659">
        <v>6.6082082204700198E-4</v>
      </c>
      <c r="AC1007" s="661">
        <v>8.3930257300455537E-4</v>
      </c>
      <c r="AD1007" s="659">
        <v>4.5687748727009501E-5</v>
      </c>
      <c r="AE1007" s="659">
        <v>4.0981127267341603E-5</v>
      </c>
      <c r="AF1007" s="661">
        <v>5.2049757879849402E-5</v>
      </c>
      <c r="AG1007" s="659">
        <v>1.2415645191903701E-2</v>
      </c>
      <c r="AH1007" s="659">
        <v>1.11366256890443E-2</v>
      </c>
      <c r="AI1007" s="661">
        <v>1.4144529139960603E-2</v>
      </c>
      <c r="AJ1007" s="659">
        <v>7.2627433385210097E-4</v>
      </c>
      <c r="AK1007" s="659">
        <v>1.2199629849555099E-3</v>
      </c>
      <c r="AL1007" s="661">
        <v>8.5973898109696755E-3</v>
      </c>
    </row>
    <row r="1008" spans="1:38" x14ac:dyDescent="0.2">
      <c r="A1008" s="329">
        <v>2009</v>
      </c>
      <c r="B1008" s="329">
        <v>3</v>
      </c>
      <c r="C1008" s="659">
        <v>1.89722241845971</v>
      </c>
      <c r="D1008" s="659">
        <v>2.1648959940116299</v>
      </c>
      <c r="E1008" s="661">
        <v>0.34255533889677231</v>
      </c>
      <c r="F1008" s="659">
        <v>6.2836531477551097E-2</v>
      </c>
      <c r="G1008" s="659">
        <v>6.0984828090907203E-2</v>
      </c>
      <c r="H1008" s="684">
        <v>8.4910017196182713E-2</v>
      </c>
      <c r="I1008" s="681">
        <v>8.5295415422423804E-2</v>
      </c>
      <c r="J1008" s="659">
        <v>7.1897615532158093E-2</v>
      </c>
      <c r="K1008" s="675">
        <v>2.6267824708863592</v>
      </c>
      <c r="L1008" s="659">
        <v>6.6447768057849299E-4</v>
      </c>
      <c r="M1008" s="659">
        <v>1.1290054896622901E-3</v>
      </c>
      <c r="N1008" s="684">
        <v>7.89188820895401E-3</v>
      </c>
      <c r="O1008" s="681">
        <v>6.2655447883470494E-2</v>
      </c>
      <c r="P1008" s="659">
        <v>5.81570522169279E-2</v>
      </c>
      <c r="Q1008" s="675">
        <v>7.3434029773951026E-2</v>
      </c>
      <c r="R1008" s="659">
        <v>6.7245252627977099E-4</v>
      </c>
      <c r="S1008" s="659">
        <v>9.7968916095098296E-4</v>
      </c>
      <c r="T1008" s="675">
        <v>1.8427150701165834E-2</v>
      </c>
      <c r="U1008" s="659">
        <v>3.8933317594125102E-3</v>
      </c>
      <c r="V1008" s="659">
        <v>3.61380857773041E-3</v>
      </c>
      <c r="W1008" s="661">
        <v>4.5631029442148559E-3</v>
      </c>
      <c r="X1008" s="659">
        <v>5.6180879945805999E-4</v>
      </c>
      <c r="Y1008" s="659">
        <v>5.2147318850382003E-4</v>
      </c>
      <c r="Z1008" s="661">
        <v>6.584564030550934E-4</v>
      </c>
      <c r="AA1008" s="659">
        <v>7.2473329624820303E-4</v>
      </c>
      <c r="AB1008" s="659">
        <v>6.7270055886420495E-4</v>
      </c>
      <c r="AC1008" s="661">
        <v>8.4940883531296827E-4</v>
      </c>
      <c r="AD1008" s="659">
        <v>4.49447029212914E-5</v>
      </c>
      <c r="AE1008" s="659">
        <v>4.1717860210888401E-5</v>
      </c>
      <c r="AF1008" s="661">
        <v>5.2676512279260294E-5</v>
      </c>
      <c r="AG1008" s="659">
        <v>1.22137198444871E-2</v>
      </c>
      <c r="AH1008" s="659">
        <v>1.13368288472108E-2</v>
      </c>
      <c r="AI1008" s="661">
        <v>1.4314843803965407E-2</v>
      </c>
      <c r="AJ1008" s="659">
        <v>7.2226074463247695E-4</v>
      </c>
      <c r="AK1008" s="659">
        <v>1.2271836239055201E-3</v>
      </c>
      <c r="AL1008" s="661">
        <v>8.5781661872460675E-3</v>
      </c>
    </row>
    <row r="1009" spans="1:38" x14ac:dyDescent="0.2">
      <c r="A1009" s="329">
        <v>2009</v>
      </c>
      <c r="B1009" s="329">
        <v>4</v>
      </c>
      <c r="C1009" s="659">
        <v>2.5058850362000098</v>
      </c>
      <c r="D1009" s="659">
        <v>2.7940735388109701</v>
      </c>
      <c r="E1009" s="661">
        <v>0.61713843468162555</v>
      </c>
      <c r="F1009" s="659">
        <v>6.95779035332042E-2</v>
      </c>
      <c r="G1009" s="659">
        <v>7.2147910429091106E-2</v>
      </c>
      <c r="H1009" s="684">
        <v>0.11614924543230706</v>
      </c>
      <c r="I1009" s="681">
        <v>9.9818814748808604E-2</v>
      </c>
      <c r="J1009" s="659">
        <v>0.102242872541362</v>
      </c>
      <c r="K1009" s="675">
        <v>2.7619824641831405</v>
      </c>
      <c r="L1009" s="659">
        <v>8.4291906813894796E-4</v>
      </c>
      <c r="M1009" s="659">
        <v>1.7716566738498699E-3</v>
      </c>
      <c r="N1009" s="684">
        <v>1.5630427440606668E-2</v>
      </c>
      <c r="O1009" s="681">
        <v>7.0175100989063793E-2</v>
      </c>
      <c r="P1009" s="659">
        <v>7.06076612065413E-2</v>
      </c>
      <c r="Q1009" s="675">
        <v>0.10819464730373068</v>
      </c>
      <c r="R1009" s="659">
        <v>6.7265492895190505E-4</v>
      </c>
      <c r="S1009" s="659">
        <v>9.80743987181474E-4</v>
      </c>
      <c r="T1009" s="675">
        <v>1.8464048606002832E-2</v>
      </c>
      <c r="U1009" s="659">
        <v>4.3605981839398298E-3</v>
      </c>
      <c r="V1009" s="659">
        <v>4.3874762368998404E-3</v>
      </c>
      <c r="W1009" s="661">
        <v>6.7230866682198237E-3</v>
      </c>
      <c r="X1009" s="659">
        <v>6.2923523557820301E-4</v>
      </c>
      <c r="Y1009" s="659">
        <v>6.3311347981973996E-4</v>
      </c>
      <c r="Z1009" s="661">
        <v>9.7014201108487619E-4</v>
      </c>
      <c r="AA1009" s="659">
        <v>8.1171293735059604E-4</v>
      </c>
      <c r="AB1009" s="659">
        <v>8.1671638432581802E-4</v>
      </c>
      <c r="AC1009" s="661">
        <v>1.2514838332746327E-3</v>
      </c>
      <c r="AD1009" s="659">
        <v>5.0338789208210202E-5</v>
      </c>
      <c r="AE1009" s="659">
        <v>5.0649064147060103E-5</v>
      </c>
      <c r="AF1009" s="661">
        <v>7.7611383199412061E-5</v>
      </c>
      <c r="AG1009" s="659">
        <v>1.36795726825983E-2</v>
      </c>
      <c r="AH1009" s="659">
        <v>1.3763887719785799E-2</v>
      </c>
      <c r="AI1009" s="661">
        <v>2.1090897765865858E-2</v>
      </c>
      <c r="AJ1009" s="659">
        <v>9.1621894179490303E-4</v>
      </c>
      <c r="AK1009" s="659">
        <v>1.9257200334010299E-3</v>
      </c>
      <c r="AL1009" s="661">
        <v>1.6989649402000529E-2</v>
      </c>
    </row>
    <row r="1010" spans="1:38" x14ac:dyDescent="0.2">
      <c r="A1010" s="329">
        <v>2009</v>
      </c>
      <c r="B1010" s="329">
        <v>5</v>
      </c>
      <c r="C1010" s="659">
        <v>2.5062861694222001</v>
      </c>
      <c r="D1010" s="659">
        <v>2.7976571458018999</v>
      </c>
      <c r="E1010" s="661">
        <v>0.61761536138984841</v>
      </c>
      <c r="F1010" s="659">
        <v>6.9628004447317801E-2</v>
      </c>
      <c r="G1010" s="659">
        <v>7.2613981927761403E-2</v>
      </c>
      <c r="H1010" s="684">
        <v>0.11636240445766365</v>
      </c>
      <c r="I1010" s="681">
        <v>9.9847704841918003E-2</v>
      </c>
      <c r="J1010" s="659">
        <v>0.10258021360327101</v>
      </c>
      <c r="K1010" s="675">
        <v>2.7636602615782828</v>
      </c>
      <c r="L1010" s="659">
        <v>8.4314683153587002E-4</v>
      </c>
      <c r="M1010" s="659">
        <v>1.77621664921913E-3</v>
      </c>
      <c r="N1010" s="684">
        <v>1.5635865654665043E-2</v>
      </c>
      <c r="O1010" s="681">
        <v>7.0230837661299395E-2</v>
      </c>
      <c r="P1010" s="659">
        <v>7.1125454446187994E-2</v>
      </c>
      <c r="Q1010" s="675">
        <v>0.10841851881143789</v>
      </c>
      <c r="R1010" s="659">
        <v>6.72782931336586E-4</v>
      </c>
      <c r="S1010" s="659">
        <v>9.8254278013410303E-4</v>
      </c>
      <c r="T1010" s="675">
        <v>1.8469838685902826E-2</v>
      </c>
      <c r="U1010" s="659">
        <v>4.3640593409756496E-3</v>
      </c>
      <c r="V1010" s="659">
        <v>4.4196524614959903E-3</v>
      </c>
      <c r="W1010" s="661">
        <v>6.736998186328667E-3</v>
      </c>
      <c r="X1010" s="659">
        <v>6.29734442010943E-4</v>
      </c>
      <c r="Y1010" s="659">
        <v>6.3775608770495198E-4</v>
      </c>
      <c r="Z1010" s="661">
        <v>9.7214960853269001E-4</v>
      </c>
      <c r="AA1010" s="659">
        <v>8.1235721960551995E-4</v>
      </c>
      <c r="AB1010" s="659">
        <v>8.2270544754780195E-4</v>
      </c>
      <c r="AC1010" s="661">
        <v>1.254073314357562E-3</v>
      </c>
      <c r="AD1010" s="659">
        <v>5.0378720753658502E-5</v>
      </c>
      <c r="AE1010" s="659">
        <v>5.1020492846952203E-5</v>
      </c>
      <c r="AF1010" s="661">
        <v>7.7771986204879979E-5</v>
      </c>
      <c r="AG1010" s="659">
        <v>1.36904269128572E-2</v>
      </c>
      <c r="AH1010" s="659">
        <v>1.38648184649599E-2</v>
      </c>
      <c r="AI1010" s="661">
        <v>2.1134534524789174E-2</v>
      </c>
      <c r="AJ1010" s="659">
        <v>9.1646696817233105E-4</v>
      </c>
      <c r="AK1010" s="659">
        <v>1.9306765239016301E-3</v>
      </c>
      <c r="AL1010" s="661">
        <v>1.6995560126680076E-2</v>
      </c>
    </row>
    <row r="1011" spans="1:38" x14ac:dyDescent="0.2">
      <c r="A1011" s="329">
        <v>2009</v>
      </c>
      <c r="B1011" s="329">
        <v>6</v>
      </c>
      <c r="C1011" s="659">
        <v>3.02058205026177</v>
      </c>
      <c r="D1011" s="659">
        <v>3.32247853808994</v>
      </c>
      <c r="E1011" s="661">
        <v>0.61802879151497436</v>
      </c>
      <c r="F1011" s="659">
        <v>7.3759109951513802E-2</v>
      </c>
      <c r="G1011" s="659">
        <v>8.1337282480255096E-2</v>
      </c>
      <c r="H1011" s="684">
        <v>0.11591436042901822</v>
      </c>
      <c r="I1011" s="681">
        <v>0.107658885927144</v>
      </c>
      <c r="J1011" s="659">
        <v>0.12597070858794199</v>
      </c>
      <c r="K1011" s="675">
        <v>2.7529033265773215</v>
      </c>
      <c r="L1011" s="659">
        <v>9.8345470261007508E-4</v>
      </c>
      <c r="M1011" s="659">
        <v>1.9802819345719098E-3</v>
      </c>
      <c r="N1011" s="684">
        <v>1.5559480429351983E-2</v>
      </c>
      <c r="O1011" s="681">
        <v>7.4841459642373001E-2</v>
      </c>
      <c r="P1011" s="659">
        <v>8.0855987378540606E-2</v>
      </c>
      <c r="Q1011" s="675">
        <v>0.10815726862984434</v>
      </c>
      <c r="R1011" s="659">
        <v>6.7070625037995697E-4</v>
      </c>
      <c r="S1011" s="659">
        <v>9.80830117810607E-4</v>
      </c>
      <c r="T1011" s="675">
        <v>1.8361250720267914E-2</v>
      </c>
      <c r="U1011" s="659">
        <v>4.6505583030674999E-3</v>
      </c>
      <c r="V1011" s="659">
        <v>5.0242943951411701E-3</v>
      </c>
      <c r="W1011" s="661">
        <v>6.7207632678905416E-3</v>
      </c>
      <c r="X1011" s="659">
        <v>6.7107639875211005E-4</v>
      </c>
      <c r="Y1011" s="659">
        <v>7.2500624330541395E-4</v>
      </c>
      <c r="Z1011" s="661">
        <v>9.6980713765530886E-4</v>
      </c>
      <c r="AA1011" s="659">
        <v>8.6568846542481098E-4</v>
      </c>
      <c r="AB1011" s="659">
        <v>9.3525795140108703E-4</v>
      </c>
      <c r="AC1011" s="661">
        <v>1.251051013016449E-3</v>
      </c>
      <c r="AD1011" s="659">
        <v>5.3686123658580799E-5</v>
      </c>
      <c r="AE1011" s="659">
        <v>5.8000498655025699E-5</v>
      </c>
      <c r="AF1011" s="661">
        <v>7.758455757808095E-5</v>
      </c>
      <c r="AG1011" s="659">
        <v>1.45891995008837E-2</v>
      </c>
      <c r="AH1011" s="659">
        <v>1.5761635389643602E-2</v>
      </c>
      <c r="AI1011" s="661">
        <v>2.1083599688798412E-2</v>
      </c>
      <c r="AJ1011" s="659">
        <v>1.06897638883068E-3</v>
      </c>
      <c r="AK1011" s="659">
        <v>2.1524865326045602E-3</v>
      </c>
      <c r="AL1011" s="661">
        <v>1.6912531794227276E-2</v>
      </c>
    </row>
    <row r="1012" spans="1:38" x14ac:dyDescent="0.2">
      <c r="A1012" s="329">
        <v>2009</v>
      </c>
      <c r="B1012" s="329">
        <v>7</v>
      </c>
      <c r="C1012" s="659">
        <v>3.01793249142482</v>
      </c>
      <c r="D1012" s="659">
        <v>3.32120968263103</v>
      </c>
      <c r="E1012" s="661">
        <v>0.61798824166387401</v>
      </c>
      <c r="F1012" s="659">
        <v>7.3458168163489795E-2</v>
      </c>
      <c r="G1012" s="659">
        <v>8.1140150299496602E-2</v>
      </c>
      <c r="H1012" s="684">
        <v>0.11548359154065978</v>
      </c>
      <c r="I1012" s="681">
        <v>0.107481426162963</v>
      </c>
      <c r="J1012" s="659">
        <v>0.12581947341652</v>
      </c>
      <c r="K1012" s="675">
        <v>2.7458360058601281</v>
      </c>
      <c r="L1012" s="659">
        <v>9.8192110721100089E-4</v>
      </c>
      <c r="M1012" s="659">
        <v>1.97839496141797E-3</v>
      </c>
      <c r="N1012" s="684">
        <v>1.5514120266306223E-2</v>
      </c>
      <c r="O1012" s="681">
        <v>7.4507119881047204E-2</v>
      </c>
      <c r="P1012" s="659">
        <v>8.0636771466758295E-2</v>
      </c>
      <c r="Q1012" s="675">
        <v>0.10781720591923445</v>
      </c>
      <c r="R1012" s="659">
        <v>6.6996568233130801E-4</v>
      </c>
      <c r="S1012" s="659">
        <v>9.8010697815807592E-4</v>
      </c>
      <c r="T1012" s="675">
        <v>1.8297813855104299E-2</v>
      </c>
      <c r="U1012" s="659">
        <v>4.62977836952183E-3</v>
      </c>
      <c r="V1012" s="659">
        <v>5.0106734231856603E-3</v>
      </c>
      <c r="W1012" s="661">
        <v>6.6996336059136552E-3</v>
      </c>
      <c r="X1012" s="659">
        <v>6.6807792517803097E-4</v>
      </c>
      <c r="Y1012" s="659">
        <v>7.23040778983365E-4</v>
      </c>
      <c r="Z1012" s="661">
        <v>9.667579312498131E-4</v>
      </c>
      <c r="AA1012" s="659">
        <v>8.6182067513718998E-4</v>
      </c>
      <c r="AB1012" s="659">
        <v>9.3272248905592898E-4</v>
      </c>
      <c r="AC1012" s="661">
        <v>1.2471178121471614E-3</v>
      </c>
      <c r="AD1012" s="659">
        <v>5.3446267244006102E-5</v>
      </c>
      <c r="AE1012" s="659">
        <v>5.7843250734563999E-5</v>
      </c>
      <c r="AF1012" s="661">
        <v>7.7340618475709179E-5</v>
      </c>
      <c r="AG1012" s="659">
        <v>1.4524016179966201E-2</v>
      </c>
      <c r="AH1012" s="659">
        <v>1.5718914918953199E-2</v>
      </c>
      <c r="AI1012" s="661">
        <v>2.1017321519059419E-2</v>
      </c>
      <c r="AJ1012" s="659">
        <v>1.06730794669942E-3</v>
      </c>
      <c r="AK1012" s="659">
        <v>2.1504359815897301E-3</v>
      </c>
      <c r="AL1012" s="661">
        <v>1.6863230700846582E-2</v>
      </c>
    </row>
    <row r="1013" spans="1:38" x14ac:dyDescent="0.2">
      <c r="A1013" s="329">
        <v>2009</v>
      </c>
      <c r="B1013" s="329">
        <v>8</v>
      </c>
      <c r="C1013" s="659">
        <v>3.4888844975053401</v>
      </c>
      <c r="D1013" s="659">
        <v>3.76493015410799</v>
      </c>
      <c r="E1013" s="661">
        <v>0.6188419166277831</v>
      </c>
      <c r="F1013" s="659">
        <v>7.6284552608023595E-2</v>
      </c>
      <c r="G1013" s="659">
        <v>8.4210813041478094E-2</v>
      </c>
      <c r="H1013" s="684">
        <v>0.11599023010545265</v>
      </c>
      <c r="I1013" s="681">
        <v>0.115145561016378</v>
      </c>
      <c r="J1013" s="659">
        <v>0.13939627798856999</v>
      </c>
      <c r="K1013" s="675">
        <v>2.7420975532019138</v>
      </c>
      <c r="L1013" s="659">
        <v>1.15086966121421E-3</v>
      </c>
      <c r="M1013" s="659">
        <v>2.2134154110002302E-3</v>
      </c>
      <c r="N1013" s="684">
        <v>1.5472572302989734E-2</v>
      </c>
      <c r="O1013" s="681">
        <v>7.7660578798748506E-2</v>
      </c>
      <c r="P1013" s="659">
        <v>8.4062422292521297E-2</v>
      </c>
      <c r="Q1013" s="675">
        <v>0.10851508571867251</v>
      </c>
      <c r="R1013" s="659">
        <v>6.7018632946480204E-4</v>
      </c>
      <c r="S1013" s="659">
        <v>9.8074747330853507E-4</v>
      </c>
      <c r="T1013" s="675">
        <v>1.8236485590375686E-2</v>
      </c>
      <c r="U1013" s="659">
        <v>4.8257372364033397E-3</v>
      </c>
      <c r="V1013" s="659">
        <v>5.2235396165594902E-3</v>
      </c>
      <c r="W1013" s="661">
        <v>6.742998349476754E-3</v>
      </c>
      <c r="X1013" s="659">
        <v>6.96354311268467E-4</v>
      </c>
      <c r="Y1013" s="659">
        <v>7.5375759073690999E-4</v>
      </c>
      <c r="Z1013" s="661">
        <v>9.7301553206234777E-4</v>
      </c>
      <c r="AA1013" s="659">
        <v>8.9829716049798203E-4</v>
      </c>
      <c r="AB1013" s="659">
        <v>9.7234716604359102E-4</v>
      </c>
      <c r="AC1013" s="661">
        <v>1.2551899750137625E-3</v>
      </c>
      <c r="AD1013" s="659">
        <v>5.57083053631015E-5</v>
      </c>
      <c r="AE1013" s="659">
        <v>6.0300597091246199E-5</v>
      </c>
      <c r="AF1013" s="661">
        <v>7.7841236353038895E-5</v>
      </c>
      <c r="AG1013" s="659">
        <v>1.5138744211237599E-2</v>
      </c>
      <c r="AH1013" s="659">
        <v>1.6386683023809901E-2</v>
      </c>
      <c r="AI1013" s="661">
        <v>2.1153357610903568E-2</v>
      </c>
      <c r="AJ1013" s="659">
        <v>1.2509494903370599E-3</v>
      </c>
      <c r="AK1013" s="659">
        <v>2.4058940587488699E-3</v>
      </c>
      <c r="AL1013" s="661">
        <v>1.6818064895644344E-2</v>
      </c>
    </row>
    <row r="1014" spans="1:38" x14ac:dyDescent="0.2">
      <c r="A1014" s="329">
        <v>2009</v>
      </c>
      <c r="B1014" s="329">
        <v>9</v>
      </c>
      <c r="C1014" s="659">
        <v>3.4872099363318299</v>
      </c>
      <c r="D1014" s="659">
        <v>3.7627758386040502</v>
      </c>
      <c r="E1014" s="661">
        <v>0.61977179677900318</v>
      </c>
      <c r="F1014" s="659">
        <v>7.61049699777403E-2</v>
      </c>
      <c r="G1014" s="659">
        <v>8.3867711223984995E-2</v>
      </c>
      <c r="H1014" s="684">
        <v>0.11714183853884458</v>
      </c>
      <c r="I1014" s="681">
        <v>0.11441084473348</v>
      </c>
      <c r="J1014" s="659">
        <v>0.138274810551098</v>
      </c>
      <c r="K1014" s="675">
        <v>2.7457786611994379</v>
      </c>
      <c r="L1014" s="659">
        <v>1.14414965390447E-3</v>
      </c>
      <c r="M1014" s="659">
        <v>2.1964505129396998E-3</v>
      </c>
      <c r="N1014" s="684">
        <v>1.546629872556398E-2</v>
      </c>
      <c r="O1014" s="681">
        <v>7.7334437075954193E-2</v>
      </c>
      <c r="P1014" s="659">
        <v>8.3494791189259898E-2</v>
      </c>
      <c r="Q1014" s="675">
        <v>0.1098165321092595</v>
      </c>
      <c r="R1014" s="659">
        <v>6.6803163139594695E-4</v>
      </c>
      <c r="S1014" s="659">
        <v>9.7652528541328004E-4</v>
      </c>
      <c r="T1014" s="675">
        <v>1.8227153240081485E-2</v>
      </c>
      <c r="U1014" s="659">
        <v>4.8133386671705396E-3</v>
      </c>
      <c r="V1014" s="659">
        <v>5.1998262099114496E-3</v>
      </c>
      <c r="W1014" s="661">
        <v>6.8238693741811147E-3</v>
      </c>
      <c r="X1014" s="659">
        <v>6.9456503132904598E-4</v>
      </c>
      <c r="Y1014" s="659">
        <v>7.5033566010530395E-4</v>
      </c>
      <c r="Z1014" s="661">
        <v>9.8468534482987181E-4</v>
      </c>
      <c r="AA1014" s="659">
        <v>8.9598914454353201E-4</v>
      </c>
      <c r="AB1014" s="659">
        <v>9.6793307044820004E-4</v>
      </c>
      <c r="AC1014" s="661">
        <v>1.2702439822660908E-3</v>
      </c>
      <c r="AD1014" s="659">
        <v>5.5565226162024798E-5</v>
      </c>
      <c r="AE1014" s="659">
        <v>6.0026844351506902E-5</v>
      </c>
      <c r="AF1014" s="661">
        <v>7.8774816853931923E-5</v>
      </c>
      <c r="AG1014" s="659">
        <v>1.5099844061056999E-2</v>
      </c>
      <c r="AH1014" s="659">
        <v>1.63122912300038E-2</v>
      </c>
      <c r="AI1014" s="661">
        <v>2.1407060322153743E-2</v>
      </c>
      <c r="AJ1014" s="659">
        <v>1.2436443680774599E-3</v>
      </c>
      <c r="AK1014" s="659">
        <v>2.3874541001293499E-3</v>
      </c>
      <c r="AL1014" s="661">
        <v>1.6811246183158362E-2</v>
      </c>
    </row>
    <row r="1015" spans="1:38" x14ac:dyDescent="0.2">
      <c r="A1015" s="329">
        <v>2009</v>
      </c>
      <c r="B1015" s="329">
        <v>10</v>
      </c>
      <c r="C1015" s="659">
        <v>4.9195053365513202</v>
      </c>
      <c r="D1015" s="659">
        <v>5.1373175667499904</v>
      </c>
      <c r="E1015" s="661">
        <v>0.61794783510874152</v>
      </c>
      <c r="F1015" s="659">
        <v>8.6776727088466205E-2</v>
      </c>
      <c r="G1015" s="659">
        <v>9.1461092270604602E-2</v>
      </c>
      <c r="H1015" s="684">
        <v>0.11552702230531972</v>
      </c>
      <c r="I1015" s="681">
        <v>0.13441233720190901</v>
      </c>
      <c r="J1015" s="659">
        <v>0.165951503060176</v>
      </c>
      <c r="K1015" s="675">
        <v>2.7340500507247345</v>
      </c>
      <c r="L1015" s="659">
        <v>1.52063059236129E-3</v>
      </c>
      <c r="M1015" s="659">
        <v>2.6844139049000001E-3</v>
      </c>
      <c r="N1015" s="684">
        <v>1.5422812371566849E-2</v>
      </c>
      <c r="O1015" s="681">
        <v>8.9360677668886196E-2</v>
      </c>
      <c r="P1015" s="659">
        <v>9.2148850007759103E-2</v>
      </c>
      <c r="Q1015" s="675">
        <v>0.10814169680212125</v>
      </c>
      <c r="R1015" s="659">
        <v>6.7094017348683695E-4</v>
      </c>
      <c r="S1015" s="659">
        <v>9.7926180736864496E-4</v>
      </c>
      <c r="T1015" s="675">
        <v>1.817201667519007E-2</v>
      </c>
      <c r="U1015" s="659">
        <v>5.5527703389135303E-3</v>
      </c>
      <c r="V1015" s="659">
        <v>5.7260227887477701E-3</v>
      </c>
      <c r="W1015" s="661">
        <v>6.7197968614985861E-3</v>
      </c>
      <c r="X1015" s="659">
        <v>8.0126527798408996E-4</v>
      </c>
      <c r="Y1015" s="659">
        <v>8.2626553985126598E-4</v>
      </c>
      <c r="Z1015" s="661">
        <v>9.696672323801788E-4</v>
      </c>
      <c r="AA1015" s="659">
        <v>1.0336315114277299E-3</v>
      </c>
      <c r="AB1015" s="659">
        <v>1.06588250339026E-3</v>
      </c>
      <c r="AC1015" s="661">
        <v>1.2508710099759901E-3</v>
      </c>
      <c r="AD1015" s="659">
        <v>6.4101218474155001E-5</v>
      </c>
      <c r="AE1015" s="659">
        <v>6.6101251795116505E-5</v>
      </c>
      <c r="AF1015" s="661">
        <v>7.7573402235545054E-5</v>
      </c>
      <c r="AG1015" s="659">
        <v>1.74195021024439E-2</v>
      </c>
      <c r="AH1015" s="659">
        <v>1.7963011470072499E-2</v>
      </c>
      <c r="AI1015" s="661">
        <v>2.108057790282886E-2</v>
      </c>
      <c r="AJ1015" s="659">
        <v>1.65286409970075E-3</v>
      </c>
      <c r="AK1015" s="659">
        <v>2.9178504699975301E-3</v>
      </c>
      <c r="AL1015" s="661">
        <v>1.6763979143000401E-2</v>
      </c>
    </row>
    <row r="1016" spans="1:38" x14ac:dyDescent="0.2">
      <c r="A1016" s="329">
        <v>2009</v>
      </c>
      <c r="B1016" s="329">
        <v>11</v>
      </c>
      <c r="C1016" s="659">
        <v>4.9993879690838599</v>
      </c>
      <c r="D1016" s="659">
        <v>5.2103543910356702</v>
      </c>
      <c r="E1016" s="661">
        <v>0.62440782991363486</v>
      </c>
      <c r="F1016" s="659">
        <v>9.4429434872471296E-2</v>
      </c>
      <c r="G1016" s="659">
        <v>9.8942264754267803E-2</v>
      </c>
      <c r="H1016" s="684">
        <v>0.11754629405240956</v>
      </c>
      <c r="I1016" s="681">
        <v>0.13917601960367401</v>
      </c>
      <c r="J1016" s="659">
        <v>0.172678770784642</v>
      </c>
      <c r="K1016" s="675">
        <v>2.7418809706152945</v>
      </c>
      <c r="L1016" s="659">
        <v>1.5747401889784701E-3</v>
      </c>
      <c r="M1016" s="659">
        <v>2.7785084284645402E-3</v>
      </c>
      <c r="N1016" s="684">
        <v>1.5403992351907585E-2</v>
      </c>
      <c r="O1016" s="681">
        <v>9.7867535948501505E-2</v>
      </c>
      <c r="P1016" s="659">
        <v>0.100463138603578</v>
      </c>
      <c r="Q1016" s="675">
        <v>0.11049168618550324</v>
      </c>
      <c r="R1016" s="659">
        <v>6.8783630914538002E-4</v>
      </c>
      <c r="S1016" s="659">
        <v>1.00317706195962E-3</v>
      </c>
      <c r="T1016" s="675">
        <v>1.8118848691197634E-2</v>
      </c>
      <c r="U1016" s="659">
        <v>6.0813760340878101E-3</v>
      </c>
      <c r="V1016" s="659">
        <v>6.2426599227343596E-3</v>
      </c>
      <c r="W1016" s="661">
        <v>6.8658217480651413E-3</v>
      </c>
      <c r="X1016" s="659">
        <v>8.7754373034397404E-4</v>
      </c>
      <c r="Y1016" s="659">
        <v>9.0081651374455105E-4</v>
      </c>
      <c r="Z1016" s="661">
        <v>9.9073897149085099E-4</v>
      </c>
      <c r="AA1016" s="659">
        <v>1.1320306979287801E-3</v>
      </c>
      <c r="AB1016" s="659">
        <v>1.16205342666084E-3</v>
      </c>
      <c r="AC1016" s="661">
        <v>1.2780534800935512E-3</v>
      </c>
      <c r="AD1016" s="659">
        <v>7.0203437274723706E-5</v>
      </c>
      <c r="AE1016" s="659">
        <v>7.2065342259650995E-5</v>
      </c>
      <c r="AF1016" s="661">
        <v>7.9259123337515949E-5</v>
      </c>
      <c r="AG1016" s="659">
        <v>1.9077782947017501E-2</v>
      </c>
      <c r="AH1016" s="659">
        <v>1.9583741376768399E-2</v>
      </c>
      <c r="AI1016" s="661">
        <v>2.1538669427915706E-2</v>
      </c>
      <c r="AJ1016" s="659">
        <v>1.71167862515807E-3</v>
      </c>
      <c r="AK1016" s="659">
        <v>3.0201273560368901E-3</v>
      </c>
      <c r="AL1016" s="661">
        <v>1.6743526305923656E-2</v>
      </c>
    </row>
    <row r="1017" spans="1:38" x14ac:dyDescent="0.2">
      <c r="A1017" s="329">
        <v>2009</v>
      </c>
      <c r="B1017" s="329">
        <v>12</v>
      </c>
      <c r="C1017" s="659">
        <v>4.9655352662044798</v>
      </c>
      <c r="D1017" s="659">
        <v>5.1780774635395996</v>
      </c>
      <c r="E1017" s="661">
        <v>0.62024408818694565</v>
      </c>
      <c r="F1017" s="659">
        <v>9.1187912662110501E-2</v>
      </c>
      <c r="G1017" s="659">
        <v>9.5420769186313203E-2</v>
      </c>
      <c r="H1017" s="684">
        <v>0.1151862970568041</v>
      </c>
      <c r="I1017" s="681">
        <v>0.137157962083333</v>
      </c>
      <c r="J1017" s="659">
        <v>0.16953673383509199</v>
      </c>
      <c r="K1017" s="675">
        <v>2.7226438314840684</v>
      </c>
      <c r="L1017" s="659">
        <v>1.5518163285432999E-3</v>
      </c>
      <c r="M1017" s="659">
        <v>2.7346847423930201E-3</v>
      </c>
      <c r="N1017" s="684">
        <v>1.5329914039274179E-2</v>
      </c>
      <c r="O1017" s="681">
        <v>9.4264345507245204E-2</v>
      </c>
      <c r="P1017" s="659">
        <v>9.6548770952987403E-2</v>
      </c>
      <c r="Q1017" s="675">
        <v>0.1080693816393855</v>
      </c>
      <c r="R1017" s="659">
        <v>6.8067775315662797E-4</v>
      </c>
      <c r="S1017" s="659">
        <v>9.917783917429159E-4</v>
      </c>
      <c r="T1017" s="675">
        <v>1.8031261955492303E-2</v>
      </c>
      <c r="U1017" s="659">
        <v>5.8574721989803997E-3</v>
      </c>
      <c r="V1017" s="659">
        <v>5.9994270618420999E-3</v>
      </c>
      <c r="W1017" s="661">
        <v>6.7153015839590364E-3</v>
      </c>
      <c r="X1017" s="659">
        <v>8.4523414270209899E-4</v>
      </c>
      <c r="Y1017" s="659">
        <v>8.6571830692183996E-4</v>
      </c>
      <c r="Z1017" s="661">
        <v>9.6901883433654699E-4</v>
      </c>
      <c r="AA1017" s="659">
        <v>1.09035193984725E-3</v>
      </c>
      <c r="AB1017" s="659">
        <v>1.1167764235296999E-3</v>
      </c>
      <c r="AC1017" s="661">
        <v>1.2500344287849072E-3</v>
      </c>
      <c r="AD1017" s="659">
        <v>6.7618753362626001E-5</v>
      </c>
      <c r="AE1017" s="659">
        <v>6.9257449401595802E-5</v>
      </c>
      <c r="AF1017" s="661">
        <v>7.7521519429927014E-5</v>
      </c>
      <c r="AG1017" s="659">
        <v>1.8375393100796202E-2</v>
      </c>
      <c r="AH1017" s="659">
        <v>1.8820703491485399E-2</v>
      </c>
      <c r="AI1017" s="661">
        <v>2.1066470577380318E-2</v>
      </c>
      <c r="AJ1017" s="659">
        <v>1.68676321310484E-3</v>
      </c>
      <c r="AK1017" s="659">
        <v>2.9724925566542099E-3</v>
      </c>
      <c r="AL1017" s="661">
        <v>1.6663005667348855E-2</v>
      </c>
    </row>
    <row r="1018" spans="1:38" x14ac:dyDescent="0.2">
      <c r="A1018" s="329">
        <v>2009</v>
      </c>
      <c r="B1018" s="329">
        <v>13</v>
      </c>
      <c r="C1018" s="659">
        <v>4.9468763452712503</v>
      </c>
      <c r="D1018" s="659">
        <v>5.1589892425380297</v>
      </c>
      <c r="E1018" s="661">
        <v>0.61810644191767816</v>
      </c>
      <c r="F1018" s="659">
        <v>9.0483730736977699E-2</v>
      </c>
      <c r="G1018" s="659">
        <v>9.4484627819203901E-2</v>
      </c>
      <c r="H1018" s="684">
        <v>0.11343290035615414</v>
      </c>
      <c r="I1018" s="681">
        <v>0.13662798342605201</v>
      </c>
      <c r="J1018" s="659">
        <v>0.16861809403341599</v>
      </c>
      <c r="K1018" s="675">
        <v>2.6967218691131603</v>
      </c>
      <c r="L1018" s="659">
        <v>1.54695960347814E-3</v>
      </c>
      <c r="M1018" s="659">
        <v>2.72354468751718E-3</v>
      </c>
      <c r="N1018" s="684">
        <v>1.5191699313622343E-2</v>
      </c>
      <c r="O1018" s="681">
        <v>9.3484944444074999E-2</v>
      </c>
      <c r="P1018" s="659">
        <v>9.5512070880557007E-2</v>
      </c>
      <c r="Q1018" s="675">
        <v>0.10653959900383453</v>
      </c>
      <c r="R1018" s="659">
        <v>6.7916086278038603E-4</v>
      </c>
      <c r="S1018" s="659">
        <v>9.8872990974564995E-4</v>
      </c>
      <c r="T1018" s="675">
        <v>1.7843083508853122E-2</v>
      </c>
      <c r="U1018" s="659">
        <v>5.8090445776437004E-3</v>
      </c>
      <c r="V1018" s="659">
        <v>5.9350078788813296E-3</v>
      </c>
      <c r="W1018" s="661">
        <v>6.6202415360341353E-3</v>
      </c>
      <c r="X1018" s="659">
        <v>8.3824562949063501E-4</v>
      </c>
      <c r="Y1018" s="659">
        <v>8.5642249695205104E-4</v>
      </c>
      <c r="Z1018" s="661">
        <v>9.5530162929214051E-4</v>
      </c>
      <c r="AA1018" s="659">
        <v>1.0813367703789299E-3</v>
      </c>
      <c r="AB1018" s="659">
        <v>1.10478504348002E-3</v>
      </c>
      <c r="AC1018" s="661">
        <v>1.2323393268811541E-3</v>
      </c>
      <c r="AD1018" s="659">
        <v>6.7059710194551005E-5</v>
      </c>
      <c r="AE1018" s="659">
        <v>6.8513795949729601E-5</v>
      </c>
      <c r="AF1018" s="661">
        <v>7.6424155615776164E-5</v>
      </c>
      <c r="AG1018" s="659">
        <v>1.8223466067986499E-2</v>
      </c>
      <c r="AH1018" s="659">
        <v>1.8618622519054499E-2</v>
      </c>
      <c r="AI1018" s="661">
        <v>2.0768264358605154E-2</v>
      </c>
      <c r="AJ1018" s="659">
        <v>1.6814835922098E-3</v>
      </c>
      <c r="AK1018" s="659">
        <v>2.9603841888156202E-3</v>
      </c>
      <c r="AL1018" s="661">
        <v>1.6512766203000934E-2</v>
      </c>
    </row>
    <row r="1019" spans="1:38" x14ac:dyDescent="0.2">
      <c r="A1019" s="329">
        <v>2009</v>
      </c>
      <c r="B1019" s="329">
        <v>14</v>
      </c>
      <c r="C1019" s="659">
        <v>4.9384506375191801</v>
      </c>
      <c r="D1019" s="659">
        <v>5.15121227115272</v>
      </c>
      <c r="E1019" s="661">
        <v>0.61801500111477548</v>
      </c>
      <c r="F1019" s="659">
        <v>8.9678387271124094E-2</v>
      </c>
      <c r="G1019" s="659">
        <v>9.3633127767756605E-2</v>
      </c>
      <c r="H1019" s="684">
        <v>0.11226328404118682</v>
      </c>
      <c r="I1019" s="681">
        <v>0.13612629426655701</v>
      </c>
      <c r="J1019" s="659">
        <v>0.16785862640528901</v>
      </c>
      <c r="K1019" s="675">
        <v>2.6739459620149324</v>
      </c>
      <c r="L1019" s="659">
        <v>1.5412614756510499E-3</v>
      </c>
      <c r="M1019" s="659">
        <v>2.7129535389722602E-3</v>
      </c>
      <c r="N1019" s="684">
        <v>1.5041013641209943E-2</v>
      </c>
      <c r="O1019" s="681">
        <v>9.2589775380106196E-2</v>
      </c>
      <c r="P1019" s="659">
        <v>9.4565568917315504E-2</v>
      </c>
      <c r="Q1019" s="675">
        <v>0.1057024500427359</v>
      </c>
      <c r="R1019" s="659">
        <v>6.7738069830100404E-4</v>
      </c>
      <c r="S1019" s="659">
        <v>9.8596937921997005E-4</v>
      </c>
      <c r="T1019" s="675">
        <v>1.763239653688355E-2</v>
      </c>
      <c r="U1019" s="659">
        <v>5.7534168493145899E-3</v>
      </c>
      <c r="V1019" s="659">
        <v>5.8761949142669802E-3</v>
      </c>
      <c r="W1019" s="661">
        <v>6.5682234964792308E-3</v>
      </c>
      <c r="X1019" s="659">
        <v>8.3021886384163101E-4</v>
      </c>
      <c r="Y1019" s="659">
        <v>8.4793572125869097E-4</v>
      </c>
      <c r="Z1019" s="661">
        <v>9.4779563894799616E-4</v>
      </c>
      <c r="AA1019" s="659">
        <v>1.0709835276070899E-3</v>
      </c>
      <c r="AB1019" s="659">
        <v>1.09383694883555E-3</v>
      </c>
      <c r="AC1019" s="661">
        <v>1.2226561732278207E-3</v>
      </c>
      <c r="AD1019" s="659">
        <v>6.6417549039415194E-5</v>
      </c>
      <c r="AE1019" s="659">
        <v>6.7834838737648604E-5</v>
      </c>
      <c r="AF1019" s="661">
        <v>7.5823646662241843E-5</v>
      </c>
      <c r="AG1019" s="659">
        <v>1.80489618787654E-2</v>
      </c>
      <c r="AH1019" s="659">
        <v>1.8434122088337598E-2</v>
      </c>
      <c r="AI1019" s="661">
        <v>2.0605073823169662E-2</v>
      </c>
      <c r="AJ1019" s="659">
        <v>1.67528972375717E-3</v>
      </c>
      <c r="AK1019" s="659">
        <v>2.9488711071760701E-3</v>
      </c>
      <c r="AL1019" s="661">
        <v>1.6348987849633234E-2</v>
      </c>
    </row>
    <row r="1020" spans="1:38" x14ac:dyDescent="0.2">
      <c r="A1020" s="329">
        <v>2009</v>
      </c>
      <c r="B1020" s="329">
        <v>15</v>
      </c>
      <c r="C1020" s="659">
        <v>6.2614414175742796</v>
      </c>
      <c r="D1020" s="659">
        <v>6.3365328307417403</v>
      </c>
      <c r="E1020" s="661">
        <v>0.61830906351533754</v>
      </c>
      <c r="F1020" s="659">
        <v>9.0879273634890803E-2</v>
      </c>
      <c r="G1020" s="659">
        <v>9.3721772808275497E-2</v>
      </c>
      <c r="H1020" s="684">
        <v>0.11121383610234813</v>
      </c>
      <c r="I1020" s="681">
        <v>0.13838954439188</v>
      </c>
      <c r="J1020" s="659">
        <v>0.17127329644377001</v>
      </c>
      <c r="K1020" s="675">
        <v>2.653405871938912</v>
      </c>
      <c r="L1020" s="659">
        <v>2.2899970126869199E-3</v>
      </c>
      <c r="M1020" s="659">
        <v>3.5826313567379402E-3</v>
      </c>
      <c r="N1020" s="684">
        <v>1.4903135943595682E-2</v>
      </c>
      <c r="O1020" s="681">
        <v>9.3928842538477594E-2</v>
      </c>
      <c r="P1020" s="659">
        <v>9.4664298090977095E-2</v>
      </c>
      <c r="Q1020" s="675">
        <v>0.10496393616191811</v>
      </c>
      <c r="R1020" s="659">
        <v>6.7748236004433796E-4</v>
      </c>
      <c r="S1020" s="659">
        <v>9.85992097173725E-4</v>
      </c>
      <c r="T1020" s="675">
        <v>1.7437761901600089E-2</v>
      </c>
      <c r="U1020" s="659">
        <v>5.83662653700743E-3</v>
      </c>
      <c r="V1020" s="659">
        <v>5.8823274804624404E-3</v>
      </c>
      <c r="W1020" s="661">
        <v>6.522332673154092E-3</v>
      </c>
      <c r="X1020" s="659">
        <v>8.4222625655222603E-4</v>
      </c>
      <c r="Y1020" s="659">
        <v>8.4882077803454697E-4</v>
      </c>
      <c r="Z1020" s="661">
        <v>9.4117350137245116E-4</v>
      </c>
      <c r="AA1020" s="659">
        <v>1.08647135293198E-3</v>
      </c>
      <c r="AB1020" s="659">
        <v>1.0949784265532299E-3</v>
      </c>
      <c r="AC1020" s="661">
        <v>1.2141141763998566E-3</v>
      </c>
      <c r="AD1020" s="659">
        <v>6.7378045266034306E-5</v>
      </c>
      <c r="AE1020" s="659">
        <v>6.7905651280657694E-5</v>
      </c>
      <c r="AF1020" s="661">
        <v>7.5293889639254136E-5</v>
      </c>
      <c r="AG1020" s="659">
        <v>1.8309998286718698E-2</v>
      </c>
      <c r="AH1020" s="659">
        <v>1.84533611794842E-2</v>
      </c>
      <c r="AI1020" s="661">
        <v>2.0461114249531488E-2</v>
      </c>
      <c r="AJ1020" s="659">
        <v>2.48913712997045E-3</v>
      </c>
      <c r="AK1020" s="659">
        <v>3.8941771404987502E-3</v>
      </c>
      <c r="AL1020" s="661">
        <v>1.6199113374711055E-2</v>
      </c>
    </row>
    <row r="1021" spans="1:38" x14ac:dyDescent="0.2">
      <c r="A1021" s="329">
        <v>2009</v>
      </c>
      <c r="B1021" s="329">
        <v>16</v>
      </c>
      <c r="C1021" s="659">
        <v>6.2647035610943202</v>
      </c>
      <c r="D1021" s="659">
        <v>6.3395841033617302</v>
      </c>
      <c r="E1021" s="661">
        <v>0.61862834261608102</v>
      </c>
      <c r="F1021" s="659">
        <v>9.1165679851685499E-2</v>
      </c>
      <c r="G1021" s="659">
        <v>9.3973166785452603E-2</v>
      </c>
      <c r="H1021" s="684">
        <v>0.10982186536187775</v>
      </c>
      <c r="I1021" s="681">
        <v>0.138566568282734</v>
      </c>
      <c r="J1021" s="659">
        <v>0.17150125528660501</v>
      </c>
      <c r="K1021" s="675">
        <v>2.6292141695198463</v>
      </c>
      <c r="L1021" s="659">
        <v>2.2930072068677101E-3</v>
      </c>
      <c r="M1021" s="659">
        <v>3.5869446978205898E-3</v>
      </c>
      <c r="N1021" s="684">
        <v>1.474498276284783E-2</v>
      </c>
      <c r="O1021" s="681">
        <v>9.4247279716302895E-2</v>
      </c>
      <c r="P1021" s="659">
        <v>9.4943636355198605E-2</v>
      </c>
      <c r="Q1021" s="675">
        <v>0.10390897156465241</v>
      </c>
      <c r="R1021" s="659">
        <v>6.7811453671892999E-4</v>
      </c>
      <c r="S1021" s="659">
        <v>9.8678272132821901E-4</v>
      </c>
      <c r="T1021" s="675">
        <v>1.7213975808235898E-2</v>
      </c>
      <c r="U1021" s="659">
        <v>5.8564184048232699E-3</v>
      </c>
      <c r="V1021" s="659">
        <v>5.8996800798870198E-3</v>
      </c>
      <c r="W1021" s="661">
        <v>6.4567813928954852E-3</v>
      </c>
      <c r="X1021" s="659">
        <v>8.4508178272993905E-4</v>
      </c>
      <c r="Y1021" s="659">
        <v>8.5132498269862601E-4</v>
      </c>
      <c r="Z1021" s="661">
        <v>9.3171439622891984E-4</v>
      </c>
      <c r="AA1021" s="659">
        <v>1.0901555563986799E-3</v>
      </c>
      <c r="AB1021" s="659">
        <v>1.0982099421374899E-3</v>
      </c>
      <c r="AC1021" s="661">
        <v>1.2019115130033921E-3</v>
      </c>
      <c r="AD1021" s="659">
        <v>6.7606546101445006E-5</v>
      </c>
      <c r="AE1021" s="659">
        <v>6.8106017070923398E-5</v>
      </c>
      <c r="AF1021" s="661">
        <v>7.4537132219754224E-5</v>
      </c>
      <c r="AG1021" s="659">
        <v>1.8372079559196099E-2</v>
      </c>
      <c r="AH1021" s="659">
        <v>1.85078035389259E-2</v>
      </c>
      <c r="AI1021" s="661">
        <v>2.0255470481618115E-2</v>
      </c>
      <c r="AJ1021" s="659">
        <v>2.49240755482466E-3</v>
      </c>
      <c r="AK1021" s="659">
        <v>3.8988657701068698E-3</v>
      </c>
      <c r="AL1021" s="661">
        <v>1.6027208432051871E-2</v>
      </c>
    </row>
    <row r="1022" spans="1:38" x14ac:dyDescent="0.2">
      <c r="A1022" s="329">
        <v>2009</v>
      </c>
      <c r="B1022" s="329">
        <v>17</v>
      </c>
      <c r="C1022" s="659">
        <v>6.2654934792070804</v>
      </c>
      <c r="D1022" s="659">
        <v>6.3409043389691</v>
      </c>
      <c r="E1022" s="661">
        <v>0.61804750383546658</v>
      </c>
      <c r="F1022" s="659">
        <v>9.1236814836140795E-2</v>
      </c>
      <c r="G1022" s="659">
        <v>9.4057983703656797E-2</v>
      </c>
      <c r="H1022" s="684">
        <v>0.10982863783483937</v>
      </c>
      <c r="I1022" s="681">
        <v>0.13861023065287401</v>
      </c>
      <c r="J1022" s="659">
        <v>0.17158097985304799</v>
      </c>
      <c r="K1022" s="675">
        <v>2.6292682411829134</v>
      </c>
      <c r="L1022" s="659">
        <v>2.2937491220703398E-3</v>
      </c>
      <c r="M1022" s="659">
        <v>3.58846694528955E-3</v>
      </c>
      <c r="N1022" s="684">
        <v>1.474786222133747E-2</v>
      </c>
      <c r="O1022" s="681">
        <v>9.43263735709826E-2</v>
      </c>
      <c r="P1022" s="659">
        <v>9.50378040895965E-2</v>
      </c>
      <c r="Q1022" s="675">
        <v>0.10390019808423008</v>
      </c>
      <c r="R1022" s="659">
        <v>6.78269895876341E-4</v>
      </c>
      <c r="S1022" s="659">
        <v>9.8703239435145198E-4</v>
      </c>
      <c r="T1022" s="675">
        <v>1.7221049312913093E-2</v>
      </c>
      <c r="U1022" s="659">
        <v>5.86132792199392E-3</v>
      </c>
      <c r="V1022" s="659">
        <v>5.9055342604201503E-3</v>
      </c>
      <c r="W1022" s="661">
        <v>6.4562364833028497E-3</v>
      </c>
      <c r="X1022" s="659">
        <v>8.4579037899812305E-4</v>
      </c>
      <c r="Y1022" s="659">
        <v>8.5216981151465501E-4</v>
      </c>
      <c r="Z1022" s="661">
        <v>9.3163559115014445E-4</v>
      </c>
      <c r="AA1022" s="659">
        <v>1.09106921245809E-3</v>
      </c>
      <c r="AB1022" s="659">
        <v>1.0992990124146799E-3</v>
      </c>
      <c r="AC1022" s="661">
        <v>1.2018099342162969E-3</v>
      </c>
      <c r="AD1022" s="659">
        <v>6.7663247613332107E-5</v>
      </c>
      <c r="AE1022" s="659">
        <v>6.8173576782593799E-5</v>
      </c>
      <c r="AF1022" s="661">
        <v>7.4530871828074285E-5</v>
      </c>
      <c r="AG1022" s="659">
        <v>1.8387479991439599E-2</v>
      </c>
      <c r="AH1022" s="659">
        <v>1.8526167729963999E-2</v>
      </c>
      <c r="AI1022" s="661">
        <v>2.0253758825153598E-2</v>
      </c>
      <c r="AJ1022" s="659">
        <v>2.4932139544804502E-3</v>
      </c>
      <c r="AK1022" s="659">
        <v>3.9005199537634999E-3</v>
      </c>
      <c r="AL1022" s="661">
        <v>1.6030334563024662E-2</v>
      </c>
    </row>
    <row r="1023" spans="1:38" x14ac:dyDescent="0.2">
      <c r="A1023" s="329">
        <v>2009</v>
      </c>
      <c r="B1023" s="329">
        <v>18</v>
      </c>
      <c r="C1023" s="659">
        <v>6.25663210918679</v>
      </c>
      <c r="D1023" s="659">
        <v>6.3334125667366701</v>
      </c>
      <c r="E1023" s="661">
        <v>0.61705494267458105</v>
      </c>
      <c r="F1023" s="659">
        <v>9.1103180147920904E-2</v>
      </c>
      <c r="G1023" s="659">
        <v>9.4001714178327894E-2</v>
      </c>
      <c r="H1023" s="684">
        <v>0.10973712687825397</v>
      </c>
      <c r="I1023" s="681">
        <v>0.13848041890528401</v>
      </c>
      <c r="J1023" s="659">
        <v>0.171484063154977</v>
      </c>
      <c r="K1023" s="675">
        <v>2.6266052702842253</v>
      </c>
      <c r="L1023" s="659">
        <v>2.29243524330244E-3</v>
      </c>
      <c r="M1023" s="659">
        <v>3.5877849266513898E-3</v>
      </c>
      <c r="N1023" s="684">
        <v>1.474181440977847E-2</v>
      </c>
      <c r="O1023" s="681">
        <v>9.4179525353369098E-2</v>
      </c>
      <c r="P1023" s="659">
        <v>9.4977280314070794E-2</v>
      </c>
      <c r="Q1023" s="675">
        <v>0.10381141409109396</v>
      </c>
      <c r="R1023" s="659">
        <v>6.77992890425577E-4</v>
      </c>
      <c r="S1023" s="659">
        <v>9.8685735622152694E-4</v>
      </c>
      <c r="T1023" s="675">
        <v>1.7215489558340596E-2</v>
      </c>
      <c r="U1023" s="659">
        <v>5.8522042928320197E-3</v>
      </c>
      <c r="V1023" s="659">
        <v>5.9017730004270203E-3</v>
      </c>
      <c r="W1023" s="661">
        <v>6.4507174972185891E-3</v>
      </c>
      <c r="X1023" s="659">
        <v>8.4447388722793E-4</v>
      </c>
      <c r="Y1023" s="659">
        <v>8.5162708817445503E-4</v>
      </c>
      <c r="Z1023" s="661">
        <v>9.3083924387945345E-4</v>
      </c>
      <c r="AA1023" s="659">
        <v>1.0893714063041401E-3</v>
      </c>
      <c r="AB1023" s="659">
        <v>1.09859949161706E-3</v>
      </c>
      <c r="AC1023" s="661">
        <v>1.2007824844525365E-3</v>
      </c>
      <c r="AD1023" s="659">
        <v>6.7557924147623001E-5</v>
      </c>
      <c r="AE1023" s="659">
        <v>6.8130202989958799E-5</v>
      </c>
      <c r="AF1023" s="661">
        <v>7.4467141453358294E-5</v>
      </c>
      <c r="AG1023" s="659">
        <v>1.8358861584513501E-2</v>
      </c>
      <c r="AH1023" s="659">
        <v>1.8514378443651499E-2</v>
      </c>
      <c r="AI1023" s="661">
        <v>2.0236447784311322E-2</v>
      </c>
      <c r="AJ1023" s="659">
        <v>2.4917852883639298E-3</v>
      </c>
      <c r="AK1023" s="659">
        <v>3.8997785144140201E-3</v>
      </c>
      <c r="AL1023" s="661">
        <v>1.6023759947454162E-2</v>
      </c>
    </row>
    <row r="1024" spans="1:38" x14ac:dyDescent="0.2">
      <c r="A1024" s="329">
        <v>2009</v>
      </c>
      <c r="B1024" s="329">
        <v>19</v>
      </c>
      <c r="C1024" s="659">
        <v>6.2549360863417496</v>
      </c>
      <c r="D1024" s="659">
        <v>6.3334257056671701</v>
      </c>
      <c r="E1024" s="661">
        <v>0.61661570176887048</v>
      </c>
      <c r="F1024" s="659">
        <v>9.0955444097205407E-2</v>
      </c>
      <c r="G1024" s="659">
        <v>9.3967665538748704E-2</v>
      </c>
      <c r="H1024" s="684">
        <v>0.10967451258294429</v>
      </c>
      <c r="I1024" s="681">
        <v>0.13838895378017799</v>
      </c>
      <c r="J1024" s="659">
        <v>0.171457265635034</v>
      </c>
      <c r="K1024" s="675">
        <v>2.6252271313646371</v>
      </c>
      <c r="L1024" s="659">
        <v>2.2908797985081298E-3</v>
      </c>
      <c r="M1024" s="659">
        <v>3.5872993129129299E-3</v>
      </c>
      <c r="N1024" s="684">
        <v>1.4734788518908274E-2</v>
      </c>
      <c r="O1024" s="681">
        <v>9.4015321267500895E-2</v>
      </c>
      <c r="P1024" s="659">
        <v>9.4939420782926498E-2</v>
      </c>
      <c r="Q1024" s="675">
        <v>0.10375639126509763</v>
      </c>
      <c r="R1024" s="659">
        <v>6.7766562351405304E-4</v>
      </c>
      <c r="S1024" s="659">
        <v>9.8672381119083597E-4</v>
      </c>
      <c r="T1024" s="675">
        <v>1.7207879561412991E-2</v>
      </c>
      <c r="U1024" s="659">
        <v>5.8420000699422698E-3</v>
      </c>
      <c r="V1024" s="659">
        <v>5.8994222488675504E-3</v>
      </c>
      <c r="W1024" s="661">
        <v>6.4472976498493994E-3</v>
      </c>
      <c r="X1024" s="659">
        <v>8.4300161969309904E-4</v>
      </c>
      <c r="Y1024" s="659">
        <v>8.5128749909069601E-4</v>
      </c>
      <c r="Z1024" s="661">
        <v>9.3034599829125821E-4</v>
      </c>
      <c r="AA1024" s="659">
        <v>1.0874721609075301E-3</v>
      </c>
      <c r="AB1024" s="659">
        <v>1.0981613500928101E-3</v>
      </c>
      <c r="AC1024" s="661">
        <v>1.2001465829758011E-3</v>
      </c>
      <c r="AD1024" s="659">
        <v>6.7440108224043E-5</v>
      </c>
      <c r="AE1024" s="659">
        <v>6.81029851661249E-5</v>
      </c>
      <c r="AF1024" s="661">
        <v>7.4427664709639826E-5</v>
      </c>
      <c r="AG1024" s="659">
        <v>1.8326861180575901E-2</v>
      </c>
      <c r="AH1024" s="659">
        <v>1.8506997786743501E-2</v>
      </c>
      <c r="AI1024" s="661">
        <v>2.0225715170284351E-2</v>
      </c>
      <c r="AJ1024" s="659">
        <v>2.4900948285546398E-3</v>
      </c>
      <c r="AK1024" s="659">
        <v>3.8992513299363702E-3</v>
      </c>
      <c r="AL1024" s="661">
        <v>1.6016123553725444E-2</v>
      </c>
    </row>
    <row r="1025" spans="1:38" x14ac:dyDescent="0.2">
      <c r="A1025" s="329">
        <v>2009</v>
      </c>
      <c r="B1025" s="329">
        <v>20</v>
      </c>
      <c r="C1025" s="659">
        <v>7.0419429609418396</v>
      </c>
      <c r="D1025" s="659">
        <v>6.9994915075735902</v>
      </c>
      <c r="E1025" s="661">
        <v>0.61642875265782937</v>
      </c>
      <c r="F1025" s="659">
        <v>9.1417489267478794E-2</v>
      </c>
      <c r="G1025" s="659">
        <v>9.1377072976564597E-2</v>
      </c>
      <c r="H1025" s="684">
        <v>0.10960683209814204</v>
      </c>
      <c r="I1025" s="681">
        <v>0.139815488653835</v>
      </c>
      <c r="J1025" s="659">
        <v>0.156572180180893</v>
      </c>
      <c r="K1025" s="675">
        <v>2.6232777817570372</v>
      </c>
      <c r="L1025" s="659">
        <v>3.4017357615353698E-3</v>
      </c>
      <c r="M1025" s="659">
        <v>4.7386802520618101E-3</v>
      </c>
      <c r="N1025" s="684">
        <v>1.4722470113271678E-2</v>
      </c>
      <c r="O1025" s="681">
        <v>9.4530986590922794E-2</v>
      </c>
      <c r="P1025" s="659">
        <v>9.2049909678684802E-2</v>
      </c>
      <c r="Q1025" s="675">
        <v>0.10371351460872262</v>
      </c>
      <c r="R1025" s="659">
        <v>6.7747698248015397E-4</v>
      </c>
      <c r="S1025" s="659">
        <v>9.8696719058703405E-4</v>
      </c>
      <c r="T1025" s="675">
        <v>1.7191592388724947E-2</v>
      </c>
      <c r="U1025" s="659">
        <v>5.8740452287996897E-3</v>
      </c>
      <c r="V1025" s="659">
        <v>5.7198700385507999E-3</v>
      </c>
      <c r="W1025" s="661">
        <v>6.4446338995708388E-3</v>
      </c>
      <c r="X1025" s="659">
        <v>8.47625174122165E-4</v>
      </c>
      <c r="Y1025" s="659">
        <v>8.2537786258903001E-4</v>
      </c>
      <c r="Z1025" s="661">
        <v>9.29961566464803E-4</v>
      </c>
      <c r="AA1025" s="659">
        <v>1.09343680732078E-3</v>
      </c>
      <c r="AB1025" s="659">
        <v>1.06473826797859E-3</v>
      </c>
      <c r="AC1025" s="661">
        <v>1.1996504226895926E-3</v>
      </c>
      <c r="AD1025" s="659">
        <v>6.7810031857573494E-5</v>
      </c>
      <c r="AE1025" s="659">
        <v>6.6030232337748802E-5</v>
      </c>
      <c r="AF1025" s="661">
        <v>7.4396931815041804E-5</v>
      </c>
      <c r="AG1025" s="659">
        <v>1.8427365180582099E-2</v>
      </c>
      <c r="AH1025" s="659">
        <v>1.79437226688813E-2</v>
      </c>
      <c r="AI1025" s="661">
        <v>2.021736931931465E-2</v>
      </c>
      <c r="AJ1025" s="659">
        <v>3.69755006492151E-3</v>
      </c>
      <c r="AK1025" s="659">
        <v>5.1507558973877604E-3</v>
      </c>
      <c r="AL1025" s="661">
        <v>1.6002729547882493E-2</v>
      </c>
    </row>
    <row r="1026" spans="1:38" x14ac:dyDescent="0.2">
      <c r="A1026" s="329">
        <v>2009</v>
      </c>
      <c r="B1026" s="329">
        <v>21</v>
      </c>
      <c r="C1026" s="659">
        <v>7.0411012248490303</v>
      </c>
      <c r="D1026" s="659">
        <v>7.0013387811357397</v>
      </c>
      <c r="E1026" s="661">
        <v>0.61647856597706996</v>
      </c>
      <c r="F1026" s="659">
        <v>9.1345787218351904E-2</v>
      </c>
      <c r="G1026" s="659">
        <v>9.1523831187633797E-2</v>
      </c>
      <c r="H1026" s="684">
        <v>0.10957772540057463</v>
      </c>
      <c r="I1026" s="681">
        <v>0.13977121063270601</v>
      </c>
      <c r="J1026" s="659">
        <v>0.156694963614118</v>
      </c>
      <c r="K1026" s="675">
        <v>2.6216447717720053</v>
      </c>
      <c r="L1026" s="659">
        <v>3.40060052480189E-3</v>
      </c>
      <c r="M1026" s="659">
        <v>4.7421151489539003E-3</v>
      </c>
      <c r="N1026" s="684">
        <v>1.4710808978124375E-2</v>
      </c>
      <c r="O1026" s="681">
        <v>9.4451256623609703E-2</v>
      </c>
      <c r="P1026" s="659">
        <v>9.2212900811836904E-2</v>
      </c>
      <c r="Q1026" s="675">
        <v>0.10371306876047789</v>
      </c>
      <c r="R1026" s="659">
        <v>6.77316414265702E-4</v>
      </c>
      <c r="S1026" s="659">
        <v>9.8744144479549008E-4</v>
      </c>
      <c r="T1026" s="675">
        <v>1.717504418380594E-2</v>
      </c>
      <c r="U1026" s="659">
        <v>5.8690893382030004E-3</v>
      </c>
      <c r="V1026" s="659">
        <v>5.7299995072881303E-3</v>
      </c>
      <c r="W1026" s="661">
        <v>6.4446049416151752E-3</v>
      </c>
      <c r="X1026" s="659">
        <v>8.4691078760253298E-4</v>
      </c>
      <c r="Y1026" s="659">
        <v>8.2684032466434697E-4</v>
      </c>
      <c r="Z1026" s="661">
        <v>9.2995745764805219E-4</v>
      </c>
      <c r="AA1026" s="659">
        <v>1.09251493080775E-3</v>
      </c>
      <c r="AB1026" s="659">
        <v>1.0666234381198601E-3</v>
      </c>
      <c r="AC1026" s="661">
        <v>1.1996453951424704E-3</v>
      </c>
      <c r="AD1026" s="659">
        <v>6.7752832395443505E-5</v>
      </c>
      <c r="AE1026" s="659">
        <v>6.61472327923421E-5</v>
      </c>
      <c r="AF1026" s="661">
        <v>7.4396604622069598E-5</v>
      </c>
      <c r="AG1026" s="659">
        <v>1.84118407240315E-2</v>
      </c>
      <c r="AH1026" s="659">
        <v>1.7975516235506198E-2</v>
      </c>
      <c r="AI1026" s="661">
        <v>2.0217270706102058E-2</v>
      </c>
      <c r="AJ1026" s="659">
        <v>3.6963174168517998E-3</v>
      </c>
      <c r="AK1026" s="659">
        <v>5.1544884271596102E-3</v>
      </c>
      <c r="AL1026" s="661">
        <v>1.5990057094275947E-2</v>
      </c>
    </row>
    <row r="1027" spans="1:38" x14ac:dyDescent="0.2">
      <c r="A1027" s="329">
        <v>2009</v>
      </c>
      <c r="B1027" s="329">
        <v>22</v>
      </c>
      <c r="C1027" s="659">
        <v>7.0398403175965596</v>
      </c>
      <c r="D1027" s="659">
        <v>7.0033484385973797</v>
      </c>
      <c r="E1027" s="661">
        <v>0.61671520440606775</v>
      </c>
      <c r="F1027" s="659">
        <v>9.1238401304821304E-2</v>
      </c>
      <c r="G1027" s="659">
        <v>9.1688927989677996E-2</v>
      </c>
      <c r="H1027" s="684">
        <v>0.1095357400170309</v>
      </c>
      <c r="I1027" s="681">
        <v>0.139704754460762</v>
      </c>
      <c r="J1027" s="659">
        <v>0.156832730333064</v>
      </c>
      <c r="K1027" s="675">
        <v>2.6199097461276324</v>
      </c>
      <c r="L1027" s="659">
        <v>3.3988971349604002E-3</v>
      </c>
      <c r="M1027" s="659">
        <v>4.74596242953307E-3</v>
      </c>
      <c r="N1027" s="684">
        <v>1.469809922668997E-2</v>
      </c>
      <c r="O1027" s="681">
        <v>9.4331895658665593E-2</v>
      </c>
      <c r="P1027" s="659">
        <v>9.2396368017804306E-2</v>
      </c>
      <c r="Q1027" s="675">
        <v>0.10370260805194682</v>
      </c>
      <c r="R1027" s="659">
        <v>6.7707399665647397E-4</v>
      </c>
      <c r="S1027" s="659">
        <v>9.8798157972214895E-4</v>
      </c>
      <c r="T1027" s="675">
        <v>1.7155990578273151E-2</v>
      </c>
      <c r="U1027" s="659">
        <v>5.8616756472808203E-3</v>
      </c>
      <c r="V1027" s="659">
        <v>5.7414019355151299E-3</v>
      </c>
      <c r="W1027" s="661">
        <v>6.4439562867950042E-3</v>
      </c>
      <c r="X1027" s="659">
        <v>8.4584064530346197E-4</v>
      </c>
      <c r="Y1027" s="659">
        <v>8.2848479671364503E-4</v>
      </c>
      <c r="Z1027" s="661">
        <v>9.2986369579550201E-4</v>
      </c>
      <c r="AA1027" s="659">
        <v>1.09113443713277E-3</v>
      </c>
      <c r="AB1027" s="659">
        <v>1.0687456703610701E-3</v>
      </c>
      <c r="AC1027" s="661">
        <v>1.1995241637916157E-3</v>
      </c>
      <c r="AD1027" s="659">
        <v>6.7667229575692306E-5</v>
      </c>
      <c r="AE1027" s="659">
        <v>6.6278804943280099E-5</v>
      </c>
      <c r="AF1027" s="661">
        <v>7.4389103504594878E-5</v>
      </c>
      <c r="AG1027" s="659">
        <v>1.8388576248263001E-2</v>
      </c>
      <c r="AH1027" s="659">
        <v>1.8011261043871199E-2</v>
      </c>
      <c r="AI1027" s="661">
        <v>2.0215236914378661E-2</v>
      </c>
      <c r="AJ1027" s="659">
        <v>3.6944655906216701E-3</v>
      </c>
      <c r="AK1027" s="659">
        <v>5.1586699434612903E-3</v>
      </c>
      <c r="AL1027" s="661">
        <v>1.5976246563600121E-2</v>
      </c>
    </row>
    <row r="1028" spans="1:38" x14ac:dyDescent="0.2">
      <c r="A1028" s="329">
        <v>2009</v>
      </c>
      <c r="B1028" s="329">
        <v>23</v>
      </c>
      <c r="C1028" s="659">
        <v>7.0382335217117804</v>
      </c>
      <c r="D1028" s="659">
        <v>7.0054541763442701</v>
      </c>
      <c r="E1028" s="661">
        <v>0.61725309714820364</v>
      </c>
      <c r="F1028" s="659">
        <v>9.1100056452621897E-2</v>
      </c>
      <c r="G1028" s="659">
        <v>9.1867831604470998E-2</v>
      </c>
      <c r="H1028" s="684">
        <v>0.10943335400438856</v>
      </c>
      <c r="I1028" s="681">
        <v>0.139619588213555</v>
      </c>
      <c r="J1028" s="659">
        <v>0.15698145649126999</v>
      </c>
      <c r="K1028" s="675">
        <v>2.6170225763880799</v>
      </c>
      <c r="L1028" s="659">
        <v>3.3967106372147101E-3</v>
      </c>
      <c r="M1028" s="659">
        <v>4.7501126184134601E-3</v>
      </c>
      <c r="N1028" s="684">
        <v>1.4676853111884245E-2</v>
      </c>
      <c r="O1028" s="681">
        <v>9.41782346482644E-2</v>
      </c>
      <c r="P1028" s="659">
        <v>9.25951395558582E-2</v>
      </c>
      <c r="Q1028" s="675">
        <v>0.10365290417116731</v>
      </c>
      <c r="R1028" s="659">
        <v>6.7676375633147102E-4</v>
      </c>
      <c r="S1028" s="659">
        <v>9.88569460648439E-4</v>
      </c>
      <c r="T1028" s="675">
        <v>1.7123311767434424E-2</v>
      </c>
      <c r="U1028" s="659">
        <v>5.8521244503691398E-3</v>
      </c>
      <c r="V1028" s="659">
        <v>5.7537570998050297E-3</v>
      </c>
      <c r="W1028" s="661">
        <v>6.4408678663079571E-3</v>
      </c>
      <c r="X1028" s="659">
        <v>8.4446220189939697E-4</v>
      </c>
      <c r="Y1028" s="659">
        <v>8.3026725106408595E-4</v>
      </c>
      <c r="Z1028" s="661">
        <v>9.2941805778847821E-4</v>
      </c>
      <c r="AA1028" s="659">
        <v>1.0893563915768401E-3</v>
      </c>
      <c r="AB1028" s="659">
        <v>1.07104548934915E-3</v>
      </c>
      <c r="AC1028" s="661">
        <v>1.1989493186605874E-3</v>
      </c>
      <c r="AD1028" s="659">
        <v>6.7556996296774506E-5</v>
      </c>
      <c r="AE1028" s="659">
        <v>6.6421401947763505E-5</v>
      </c>
      <c r="AF1028" s="661">
        <v>7.4353445135139955E-5</v>
      </c>
      <c r="AG1028" s="659">
        <v>1.8358608497762701E-2</v>
      </c>
      <c r="AH1028" s="659">
        <v>1.80500118459327E-2</v>
      </c>
      <c r="AI1028" s="661">
        <v>2.020555053065071E-2</v>
      </c>
      <c r="AJ1028" s="659">
        <v>3.6920894187814101E-3</v>
      </c>
      <c r="AK1028" s="659">
        <v>5.1631807207464702E-3</v>
      </c>
      <c r="AL1028" s="661">
        <v>1.5953154652714453E-2</v>
      </c>
    </row>
    <row r="1029" spans="1:38" x14ac:dyDescent="0.2">
      <c r="A1029" s="329">
        <v>2009</v>
      </c>
      <c r="B1029" s="329">
        <v>24</v>
      </c>
      <c r="C1029" s="659">
        <v>7.0349790950314404</v>
      </c>
      <c r="D1029" s="659">
        <v>7.0063896783335604</v>
      </c>
      <c r="E1029" s="661">
        <v>0.61813950866930478</v>
      </c>
      <c r="F1029" s="659">
        <v>9.0817220235396096E-2</v>
      </c>
      <c r="G1029" s="659">
        <v>9.1938900035142102E-2</v>
      </c>
      <c r="H1029" s="684">
        <v>0.10927630426559025</v>
      </c>
      <c r="I1029" s="681">
        <v>0.13944557685296899</v>
      </c>
      <c r="J1029" s="659">
        <v>0.15704119135189601</v>
      </c>
      <c r="K1029" s="675">
        <v>2.6124904624699981</v>
      </c>
      <c r="L1029" s="659">
        <v>3.3922485157372299E-3</v>
      </c>
      <c r="M1029" s="659">
        <v>4.7517816305354902E-3</v>
      </c>
      <c r="N1029" s="684">
        <v>1.4642866324436177E-2</v>
      </c>
      <c r="O1029" s="681">
        <v>9.3863736856552096E-2</v>
      </c>
      <c r="P1029" s="659">
        <v>9.2674074303148807E-2</v>
      </c>
      <c r="Q1029" s="675">
        <v>0.10358329058363468</v>
      </c>
      <c r="R1029" s="659">
        <v>6.76131649391332E-4</v>
      </c>
      <c r="S1029" s="659">
        <v>9.8879497259784089E-4</v>
      </c>
      <c r="T1029" s="675">
        <v>1.7070984644339923E-2</v>
      </c>
      <c r="U1029" s="659">
        <v>5.8325857817755804E-3</v>
      </c>
      <c r="V1029" s="659">
        <v>5.75865812540023E-3</v>
      </c>
      <c r="W1029" s="661">
        <v>6.4365413390007524E-3</v>
      </c>
      <c r="X1029" s="659">
        <v>8.41642922763143E-4</v>
      </c>
      <c r="Y1029" s="659">
        <v>8.3097529177769398E-4</v>
      </c>
      <c r="Z1029" s="661">
        <v>9.2879397125332573E-4</v>
      </c>
      <c r="AA1029" s="659">
        <v>1.08571922264603E-3</v>
      </c>
      <c r="AB1029" s="659">
        <v>1.07195799162358E-3</v>
      </c>
      <c r="AC1029" s="661">
        <v>1.1981440252403107E-3</v>
      </c>
      <c r="AD1029" s="659">
        <v>6.7331430024549806E-5</v>
      </c>
      <c r="AE1029" s="659">
        <v>6.64780175098856E-5</v>
      </c>
      <c r="AF1029" s="661">
        <v>7.4303490834045862E-5</v>
      </c>
      <c r="AG1029" s="659">
        <v>1.8297314060304E-2</v>
      </c>
      <c r="AH1029" s="659">
        <v>1.8065406488495299E-2</v>
      </c>
      <c r="AI1029" s="661">
        <v>2.0191975216708097E-2</v>
      </c>
      <c r="AJ1029" s="659">
        <v>3.6872393595802399E-3</v>
      </c>
      <c r="AK1029" s="659">
        <v>5.1649965216135499E-3</v>
      </c>
      <c r="AL1029" s="661">
        <v>1.591620935673552E-2</v>
      </c>
    </row>
    <row r="1030" spans="1:38" x14ac:dyDescent="0.2">
      <c r="A1030" s="329">
        <v>2009</v>
      </c>
      <c r="B1030" s="329">
        <v>25</v>
      </c>
      <c r="C1030" s="659">
        <v>7.0303555719391504</v>
      </c>
      <c r="D1030" s="659">
        <v>7.0062691229835297</v>
      </c>
      <c r="E1030" s="661">
        <v>0.61943393957722415</v>
      </c>
      <c r="F1030" s="659">
        <v>9.0415558158083498E-2</v>
      </c>
      <c r="G1030" s="659">
        <v>9.1912433812566502E-2</v>
      </c>
      <c r="H1030" s="684">
        <v>0.10907542082143264</v>
      </c>
      <c r="I1030" s="681">
        <v>0.13919870948594801</v>
      </c>
      <c r="J1030" s="659">
        <v>0.15702060362141301</v>
      </c>
      <c r="K1030" s="675">
        <v>2.6064290723169856</v>
      </c>
      <c r="L1030" s="659">
        <v>3.3859151144591398E-3</v>
      </c>
      <c r="M1030" s="659">
        <v>4.7512169558837497E-3</v>
      </c>
      <c r="N1030" s="684">
        <v>1.459656705543597E-2</v>
      </c>
      <c r="O1030" s="681">
        <v>9.3417376350776404E-2</v>
      </c>
      <c r="P1030" s="659">
        <v>9.2644713364932699E-2</v>
      </c>
      <c r="Q1030" s="675">
        <v>0.10350477049433367</v>
      </c>
      <c r="R1030" s="659">
        <v>6.7523432315045803E-4</v>
      </c>
      <c r="S1030" s="659">
        <v>9.8869448893533799E-4</v>
      </c>
      <c r="T1030" s="675">
        <v>1.6999317782075831E-2</v>
      </c>
      <c r="U1030" s="659">
        <v>5.8048521836239998E-3</v>
      </c>
      <c r="V1030" s="659">
        <v>5.7568334250576499E-3</v>
      </c>
      <c r="W1030" s="661">
        <v>6.4316646476797719E-3</v>
      </c>
      <c r="X1030" s="659">
        <v>8.3764018900998796E-4</v>
      </c>
      <c r="Y1030" s="659">
        <v>8.3071156557200496E-4</v>
      </c>
      <c r="Z1030" s="661">
        <v>9.280901751521222E-4</v>
      </c>
      <c r="AA1030" s="659">
        <v>1.08055655450704E-3</v>
      </c>
      <c r="AB1030" s="659">
        <v>1.07161844299002E-3</v>
      </c>
      <c r="AC1030" s="661">
        <v>1.19723606235809E-3</v>
      </c>
      <c r="AD1030" s="659">
        <v>6.7011243820091395E-5</v>
      </c>
      <c r="AE1030" s="659">
        <v>6.6456944650773094E-5</v>
      </c>
      <c r="AF1030" s="661">
        <v>7.4247174699494883E-5</v>
      </c>
      <c r="AG1030" s="659">
        <v>1.8210294853124701E-2</v>
      </c>
      <c r="AH1030" s="659">
        <v>1.8059668580964399E-2</v>
      </c>
      <c r="AI1030" s="661">
        <v>2.0176673600298022E-2</v>
      </c>
      <c r="AJ1030" s="659">
        <v>3.6803547928955598E-3</v>
      </c>
      <c r="AK1030" s="659">
        <v>5.1643839150523401E-3</v>
      </c>
      <c r="AL1030" s="661">
        <v>1.586588514323763E-2</v>
      </c>
    </row>
    <row r="1031" spans="1:38" x14ac:dyDescent="0.2">
      <c r="A1031" s="329">
        <v>2009</v>
      </c>
      <c r="B1031" s="329">
        <v>26</v>
      </c>
      <c r="C1031" s="659">
        <v>7.0259521794654303</v>
      </c>
      <c r="D1031" s="659">
        <v>7.0064883961301803</v>
      </c>
      <c r="E1031" s="661">
        <v>0.62141065880883994</v>
      </c>
      <c r="F1031" s="659">
        <v>9.0034528741601505E-2</v>
      </c>
      <c r="G1031" s="659">
        <v>9.1922079260511796E-2</v>
      </c>
      <c r="H1031" s="684">
        <v>0.1088527322964073</v>
      </c>
      <c r="I1031" s="681">
        <v>0.138964208929553</v>
      </c>
      <c r="J1031" s="659">
        <v>0.157029286625847</v>
      </c>
      <c r="K1031" s="675">
        <v>2.5985067216902307</v>
      </c>
      <c r="L1031" s="659">
        <v>3.37990046210382E-3</v>
      </c>
      <c r="M1031" s="659">
        <v>4.7514664007365899E-3</v>
      </c>
      <c r="N1031" s="684">
        <v>1.4533678331427189E-2</v>
      </c>
      <c r="O1031" s="681">
        <v>9.2993878490074802E-2</v>
      </c>
      <c r="P1031" s="659">
        <v>9.2655400245026595E-2</v>
      </c>
      <c r="Q1031" s="675">
        <v>0.10345687342420254</v>
      </c>
      <c r="R1031" s="659">
        <v>6.7438165021719502E-4</v>
      </c>
      <c r="S1031" s="659">
        <v>9.8871650960954396E-4</v>
      </c>
      <c r="T1031" s="675">
        <v>1.690101828650039E-2</v>
      </c>
      <c r="U1031" s="659">
        <v>5.7785319193598902E-3</v>
      </c>
      <c r="V1031" s="659">
        <v>5.7574981428604099E-3</v>
      </c>
      <c r="W1031" s="661">
        <v>6.4286876083936495E-3</v>
      </c>
      <c r="X1031" s="659">
        <v>8.3384249936264596E-4</v>
      </c>
      <c r="Y1031" s="659">
        <v>8.3080787102007001E-4</v>
      </c>
      <c r="Z1031" s="661">
        <v>9.2766064403028295E-4</v>
      </c>
      <c r="AA1031" s="659">
        <v>1.0756572366699101E-3</v>
      </c>
      <c r="AB1031" s="659">
        <v>1.07174168009594E-3</v>
      </c>
      <c r="AC1031" s="661">
        <v>1.1966818620880617E-3</v>
      </c>
      <c r="AD1031" s="659">
        <v>6.67074487100585E-5</v>
      </c>
      <c r="AE1031" s="659">
        <v>6.6464614430377798E-5</v>
      </c>
      <c r="AF1031" s="661">
        <v>7.4212829945714815E-5</v>
      </c>
      <c r="AG1031" s="659">
        <v>1.8127747810117799E-2</v>
      </c>
      <c r="AH1031" s="659">
        <v>1.8061754696092999E-2</v>
      </c>
      <c r="AI1031" s="661">
        <v>2.0167337615447478E-2</v>
      </c>
      <c r="AJ1031" s="659">
        <v>3.6738144038401198E-3</v>
      </c>
      <c r="AK1031" s="659">
        <v>5.1646535506115702E-3</v>
      </c>
      <c r="AL1031" s="661">
        <v>1.5797530390425116E-2</v>
      </c>
    </row>
    <row r="1032" spans="1:38" x14ac:dyDescent="0.2">
      <c r="A1032" s="329">
        <v>2009</v>
      </c>
      <c r="B1032" s="329">
        <v>27</v>
      </c>
      <c r="C1032" s="659">
        <v>7.0223766237857799</v>
      </c>
      <c r="D1032" s="659">
        <v>7.0074786081154796</v>
      </c>
      <c r="E1032" s="661">
        <v>0.62383883183511735</v>
      </c>
      <c r="F1032" s="659">
        <v>8.9725760557713599E-2</v>
      </c>
      <c r="G1032" s="659">
        <v>9.2008466994372498E-2</v>
      </c>
      <c r="H1032" s="684">
        <v>0.10856701846674535</v>
      </c>
      <c r="I1032" s="681">
        <v>0.138774016916828</v>
      </c>
      <c r="J1032" s="659">
        <v>0.157100779352007</v>
      </c>
      <c r="K1032" s="675">
        <v>2.5884516692512771</v>
      </c>
      <c r="L1032" s="659">
        <v>3.3750229582600101E-3</v>
      </c>
      <c r="M1032" s="659">
        <v>4.7534586482256896E-3</v>
      </c>
      <c r="N1032" s="684">
        <v>1.445417124867544E-2</v>
      </c>
      <c r="O1032" s="681">
        <v>9.2650652263536803E-2</v>
      </c>
      <c r="P1032" s="659">
        <v>9.2751413858073603E-2</v>
      </c>
      <c r="Q1032" s="675">
        <v>0.10339163261663574</v>
      </c>
      <c r="R1032" s="659">
        <v>6.7368992358459497E-4</v>
      </c>
      <c r="S1032" s="659">
        <v>9.8899843147067998E-4</v>
      </c>
      <c r="T1032" s="675">
        <v>1.6777102166329223E-2</v>
      </c>
      <c r="U1032" s="659">
        <v>5.7572031194117797E-3</v>
      </c>
      <c r="V1032" s="659">
        <v>5.7634625275773304E-3</v>
      </c>
      <c r="W1032" s="661">
        <v>6.4246301331949539E-3</v>
      </c>
      <c r="X1032" s="659">
        <v>8.3076546481609004E-4</v>
      </c>
      <c r="Y1032" s="659">
        <v>8.3166873204502999E-4</v>
      </c>
      <c r="Z1032" s="661">
        <v>9.2707537051263638E-4</v>
      </c>
      <c r="AA1032" s="659">
        <v>1.07168752724534E-3</v>
      </c>
      <c r="AB1032" s="659">
        <v>1.0728520065503299E-3</v>
      </c>
      <c r="AC1032" s="661">
        <v>1.1959270447973818E-3</v>
      </c>
      <c r="AD1032" s="659">
        <v>6.6461230377920299E-5</v>
      </c>
      <c r="AE1032" s="659">
        <v>6.65334862726762E-5</v>
      </c>
      <c r="AF1032" s="661">
        <v>7.4166037987681354E-5</v>
      </c>
      <c r="AG1032" s="659">
        <v>1.8060844811379699E-2</v>
      </c>
      <c r="AH1032" s="659">
        <v>1.8080477879421301E-2</v>
      </c>
      <c r="AI1032" s="661">
        <v>2.0154616824997858E-2</v>
      </c>
      <c r="AJ1032" s="659">
        <v>3.66851521700284E-3</v>
      </c>
      <c r="AK1032" s="659">
        <v>5.1668167908258599E-3</v>
      </c>
      <c r="AL1032" s="661">
        <v>1.5711102338675575E-2</v>
      </c>
    </row>
    <row r="1033" spans="1:38" x14ac:dyDescent="0.2">
      <c r="A1033" s="329">
        <v>2009</v>
      </c>
      <c r="B1033" s="329">
        <v>28</v>
      </c>
      <c r="C1033" s="659">
        <v>7.0187528710236702</v>
      </c>
      <c r="D1033" s="659">
        <v>7.0080482700159799</v>
      </c>
      <c r="E1033" s="661">
        <v>0.62653621586213093</v>
      </c>
      <c r="F1033" s="659">
        <v>8.94128433274924E-2</v>
      </c>
      <c r="G1033" s="659">
        <v>9.2057609081767994E-2</v>
      </c>
      <c r="H1033" s="684">
        <v>0.10806591587727984</v>
      </c>
      <c r="I1033" s="681">
        <v>0.138581331712513</v>
      </c>
      <c r="J1033" s="659">
        <v>0.15714135835040399</v>
      </c>
      <c r="K1033" s="675">
        <v>2.5747722180170811</v>
      </c>
      <c r="L1033" s="659">
        <v>3.37008169423271E-3</v>
      </c>
      <c r="M1033" s="659">
        <v>4.75458903541634E-3</v>
      </c>
      <c r="N1033" s="684">
        <v>1.435113369196242E-2</v>
      </c>
      <c r="O1033" s="681">
        <v>9.2302933667035097E-2</v>
      </c>
      <c r="P1033" s="659">
        <v>9.2806080166551494E-2</v>
      </c>
      <c r="Q1033" s="675">
        <v>0.10315897122574334</v>
      </c>
      <c r="R1033" s="659">
        <v>6.7298921124525699E-4</v>
      </c>
      <c r="S1033" s="659">
        <v>9.8915596531226504E-4</v>
      </c>
      <c r="T1033" s="675">
        <v>1.6618508497258246E-2</v>
      </c>
      <c r="U1033" s="659">
        <v>5.7355943722508899E-3</v>
      </c>
      <c r="V1033" s="659">
        <v>5.7668602844119198E-3</v>
      </c>
      <c r="W1033" s="661">
        <v>6.4101749299176336E-3</v>
      </c>
      <c r="X1033" s="659">
        <v>8.2764705222300905E-4</v>
      </c>
      <c r="Y1033" s="659">
        <v>8.3215856930691199E-4</v>
      </c>
      <c r="Z1033" s="661">
        <v>9.2498925116473894E-4</v>
      </c>
      <c r="AA1033" s="659">
        <v>1.0676646764104999E-3</v>
      </c>
      <c r="AB1033" s="659">
        <v>1.0734847060549499E-3</v>
      </c>
      <c r="AC1033" s="661">
        <v>1.1932361843662045E-3</v>
      </c>
      <c r="AD1033" s="659">
        <v>6.6211772178104505E-5</v>
      </c>
      <c r="AE1033" s="659">
        <v>6.65727040283528E-5</v>
      </c>
      <c r="AF1033" s="661">
        <v>7.3999156297206223E-5</v>
      </c>
      <c r="AG1033" s="659">
        <v>1.7993045458528398E-2</v>
      </c>
      <c r="AH1033" s="659">
        <v>1.8091131251429599E-2</v>
      </c>
      <c r="AI1033" s="661">
        <v>2.0109266730528125E-2</v>
      </c>
      <c r="AJ1033" s="659">
        <v>3.6631436260383399E-3</v>
      </c>
      <c r="AK1033" s="659">
        <v>5.1680485508889097E-3</v>
      </c>
      <c r="AL1033" s="661">
        <v>1.5599108164063156E-2</v>
      </c>
    </row>
    <row r="1034" spans="1:38" x14ac:dyDescent="0.2">
      <c r="A1034" s="329">
        <v>2009</v>
      </c>
      <c r="B1034" s="329">
        <v>29</v>
      </c>
      <c r="C1034" s="659">
        <v>7.0151483467011504</v>
      </c>
      <c r="D1034" s="659">
        <v>7.0083746521077597</v>
      </c>
      <c r="E1034" s="661">
        <v>0.62962963713416609</v>
      </c>
      <c r="F1034" s="659">
        <v>8.9102397797161795E-2</v>
      </c>
      <c r="G1034" s="659">
        <v>9.2085264282146598E-2</v>
      </c>
      <c r="H1034" s="684">
        <v>0.10724333534882011</v>
      </c>
      <c r="I1034" s="681">
        <v>0.13838998960283899</v>
      </c>
      <c r="J1034" s="659">
        <v>0.15716431054139501</v>
      </c>
      <c r="K1034" s="675">
        <v>2.5555420959045279</v>
      </c>
      <c r="L1034" s="659">
        <v>3.3651728236976102E-3</v>
      </c>
      <c r="M1034" s="659">
        <v>4.7552283855170803E-3</v>
      </c>
      <c r="N1034" s="684">
        <v>1.42117202781746E-2</v>
      </c>
      <c r="O1034" s="681">
        <v>9.1957891765154107E-2</v>
      </c>
      <c r="P1034" s="659">
        <v>9.2836826168451805E-2</v>
      </c>
      <c r="Q1034" s="675">
        <v>0.10268107823422798</v>
      </c>
      <c r="R1034" s="659">
        <v>6.7229287722653697E-4</v>
      </c>
      <c r="S1034" s="659">
        <v>9.8924297470210807E-4</v>
      </c>
      <c r="T1034" s="675">
        <v>1.6406448892504276E-2</v>
      </c>
      <c r="U1034" s="659">
        <v>5.7141539681332997E-3</v>
      </c>
      <c r="V1034" s="659">
        <v>5.7687705207084099E-3</v>
      </c>
      <c r="W1034" s="661">
        <v>6.3804806554977099E-3</v>
      </c>
      <c r="X1034" s="659">
        <v>8.2455327749853501E-4</v>
      </c>
      <c r="Y1034" s="659">
        <v>8.3243447517699503E-4</v>
      </c>
      <c r="Z1034" s="661">
        <v>9.2070398947343823E-4</v>
      </c>
      <c r="AA1034" s="659">
        <v>1.0636738770650599E-3</v>
      </c>
      <c r="AB1034" s="659">
        <v>1.0738406654660301E-3</v>
      </c>
      <c r="AC1034" s="661">
        <v>1.187708625884348E-3</v>
      </c>
      <c r="AD1034" s="659">
        <v>6.5964276225191003E-5</v>
      </c>
      <c r="AE1034" s="659">
        <v>6.6594769400398596E-5</v>
      </c>
      <c r="AF1034" s="661">
        <v>7.3656289613328708E-5</v>
      </c>
      <c r="AG1034" s="659">
        <v>1.7925781879046102E-2</v>
      </c>
      <c r="AH1034" s="659">
        <v>1.80971102979346E-2</v>
      </c>
      <c r="AI1034" s="661">
        <v>2.0016104828396768E-2</v>
      </c>
      <c r="AJ1034" s="659">
        <v>3.6578087622195598E-3</v>
      </c>
      <c r="AK1034" s="659">
        <v>5.16874168278042E-3</v>
      </c>
      <c r="AL1034" s="661">
        <v>1.5447568835567886E-2</v>
      </c>
    </row>
    <row r="1035" spans="1:38" x14ac:dyDescent="0.2">
      <c r="A1035" s="329">
        <v>2009</v>
      </c>
      <c r="B1035" s="329">
        <v>30</v>
      </c>
      <c r="C1035" s="659">
        <v>7.0121287019323901</v>
      </c>
      <c r="D1035" s="659">
        <v>7.0088002800384901</v>
      </c>
      <c r="E1035" s="661">
        <v>0.62994058363625516</v>
      </c>
      <c r="F1035" s="659">
        <v>8.8842785536602201E-2</v>
      </c>
      <c r="G1035" s="659">
        <v>9.2124268126074493E-2</v>
      </c>
      <c r="H1035" s="684">
        <v>0.11054844642862546</v>
      </c>
      <c r="I1035" s="681">
        <v>0.13823000691630599</v>
      </c>
      <c r="J1035" s="659">
        <v>0.157196172610504</v>
      </c>
      <c r="K1035" s="675">
        <v>2.6073790812437578</v>
      </c>
      <c r="L1035" s="659">
        <v>3.36106944922997E-3</v>
      </c>
      <c r="M1035" s="659">
        <v>4.7561158872890504E-3</v>
      </c>
      <c r="N1035" s="684">
        <v>1.4554827874576428E-2</v>
      </c>
      <c r="O1035" s="681">
        <v>9.1669387451140699E-2</v>
      </c>
      <c r="P1035" s="659">
        <v>9.2880233314223098E-2</v>
      </c>
      <c r="Q1035" s="675">
        <v>0.10525141883846763</v>
      </c>
      <c r="R1035" s="659">
        <v>6.7171037402477497E-4</v>
      </c>
      <c r="S1035" s="659">
        <v>9.8936708342110694E-4</v>
      </c>
      <c r="T1035" s="675">
        <v>1.6882215356203451E-2</v>
      </c>
      <c r="U1035" s="659">
        <v>5.6962276713431398E-3</v>
      </c>
      <c r="V1035" s="659">
        <v>5.7714678163522598E-3</v>
      </c>
      <c r="W1035" s="661">
        <v>6.5401970273066806E-3</v>
      </c>
      <c r="X1035" s="659">
        <v>8.2196646686916901E-4</v>
      </c>
      <c r="Y1035" s="659">
        <v>8.32823687880427E-4</v>
      </c>
      <c r="Z1035" s="661">
        <v>9.4375134465186255E-4</v>
      </c>
      <c r="AA1035" s="659">
        <v>1.0603370241204499E-3</v>
      </c>
      <c r="AB1035" s="659">
        <v>1.07434242485139E-3</v>
      </c>
      <c r="AC1035" s="661">
        <v>1.2174394986705732E-3</v>
      </c>
      <c r="AD1035" s="659">
        <v>6.5757334677320106E-5</v>
      </c>
      <c r="AE1035" s="659">
        <v>6.6625894772613905E-5</v>
      </c>
      <c r="AF1035" s="661">
        <v>7.5500134483686386E-5</v>
      </c>
      <c r="AG1035" s="659">
        <v>1.7869558688114202E-2</v>
      </c>
      <c r="AH1035" s="659">
        <v>1.8105594404306601E-2</v>
      </c>
      <c r="AI1035" s="661">
        <v>2.0517156887295482E-2</v>
      </c>
      <c r="AJ1035" s="659">
        <v>3.6533479500672301E-3</v>
      </c>
      <c r="AK1035" s="659">
        <v>5.1697086266391697E-3</v>
      </c>
      <c r="AL1035" s="661">
        <v>1.5820510647875125E-2</v>
      </c>
    </row>
    <row r="1036" spans="1:38" x14ac:dyDescent="0.2">
      <c r="A1036" s="329">
        <v>2009</v>
      </c>
      <c r="B1036" s="329">
        <v>31</v>
      </c>
      <c r="C1036" s="659">
        <v>7.0091388929527403</v>
      </c>
      <c r="D1036" s="659">
        <v>7.0089070475821602</v>
      </c>
      <c r="E1036" s="661">
        <v>0.62994058363625516</v>
      </c>
      <c r="F1036" s="659">
        <v>8.8587355870859794E-2</v>
      </c>
      <c r="G1036" s="659">
        <v>9.2133593207214995E-2</v>
      </c>
      <c r="H1036" s="684">
        <v>0.11054844642862546</v>
      </c>
      <c r="I1036" s="681">
        <v>0.13807224172590299</v>
      </c>
      <c r="J1036" s="659">
        <v>0.15720367458713799</v>
      </c>
      <c r="K1036" s="675">
        <v>2.6073790812437578</v>
      </c>
      <c r="L1036" s="659">
        <v>3.3570235759954898E-3</v>
      </c>
      <c r="M1036" s="659">
        <v>4.7563257845853997E-3</v>
      </c>
      <c r="N1036" s="684">
        <v>1.4554827874576428E-2</v>
      </c>
      <c r="O1036" s="681">
        <v>9.1385485039112896E-2</v>
      </c>
      <c r="P1036" s="659">
        <v>9.2890597588277807E-2</v>
      </c>
      <c r="Q1036" s="675">
        <v>0.10525141883846763</v>
      </c>
      <c r="R1036" s="659">
        <v>6.7113570800605201E-4</v>
      </c>
      <c r="S1036" s="659">
        <v>9.8939165815219404E-4</v>
      </c>
      <c r="T1036" s="675">
        <v>1.6882215356203451E-2</v>
      </c>
      <c r="U1036" s="659">
        <v>5.6785885276725298E-3</v>
      </c>
      <c r="V1036" s="659">
        <v>5.77211446946394E-3</v>
      </c>
      <c r="W1036" s="661">
        <v>6.5401970273066806E-3</v>
      </c>
      <c r="X1036" s="659">
        <v>8.1942091884564395E-4</v>
      </c>
      <c r="Y1036" s="659">
        <v>8.3291697988631896E-4</v>
      </c>
      <c r="Z1036" s="661">
        <v>9.4375134465186255E-4</v>
      </c>
      <c r="AA1036" s="659">
        <v>1.0570531175945999E-3</v>
      </c>
      <c r="AB1036" s="659">
        <v>1.0744626406849599E-3</v>
      </c>
      <c r="AC1036" s="661">
        <v>1.2174394986705732E-3</v>
      </c>
      <c r="AD1036" s="659">
        <v>6.55536657111951E-5</v>
      </c>
      <c r="AE1036" s="659">
        <v>6.6633339841565002E-5</v>
      </c>
      <c r="AF1036" s="661">
        <v>7.5500134483686386E-5</v>
      </c>
      <c r="AG1036" s="659">
        <v>1.78142133258497E-2</v>
      </c>
      <c r="AH1036" s="659">
        <v>1.81076080108603E-2</v>
      </c>
      <c r="AI1036" s="661">
        <v>2.0517156887295482E-2</v>
      </c>
      <c r="AJ1036" s="659">
        <v>3.6489507738553801E-3</v>
      </c>
      <c r="AK1036" s="659">
        <v>5.1699365765313001E-3</v>
      </c>
      <c r="AL1036" s="661">
        <v>1.5820510647875125E-2</v>
      </c>
    </row>
    <row r="1037" spans="1:38" x14ac:dyDescent="0.2">
      <c r="A1037" s="329">
        <v>2009</v>
      </c>
      <c r="B1037" s="329">
        <v>32</v>
      </c>
      <c r="C1037" s="659">
        <v>7.0064219642488199</v>
      </c>
      <c r="D1037" s="659">
        <v>7.0088790914822701</v>
      </c>
      <c r="E1037" s="661">
        <v>0.62994058363625516</v>
      </c>
      <c r="F1037" s="659">
        <v>8.8356486288079503E-2</v>
      </c>
      <c r="G1037" s="659">
        <v>9.2131853194513294E-2</v>
      </c>
      <c r="H1037" s="684">
        <v>0.11054844642862546</v>
      </c>
      <c r="I1037" s="681">
        <v>0.137929471385144</v>
      </c>
      <c r="J1037" s="659">
        <v>0.15720201324493099</v>
      </c>
      <c r="K1037" s="675">
        <v>2.6073790812437578</v>
      </c>
      <c r="L1037" s="659">
        <v>3.3533639358400299E-3</v>
      </c>
      <c r="M1037" s="659">
        <v>4.7562766629410799E-3</v>
      </c>
      <c r="N1037" s="684">
        <v>1.4554827874576428E-2</v>
      </c>
      <c r="O1037" s="681">
        <v>9.1129007761867303E-2</v>
      </c>
      <c r="P1037" s="659">
        <v>9.2888773278362397E-2</v>
      </c>
      <c r="Q1037" s="675">
        <v>0.10525141883846763</v>
      </c>
      <c r="R1037" s="659">
        <v>6.7061525475130496E-4</v>
      </c>
      <c r="S1037" s="659">
        <v>9.8937891587109203E-4</v>
      </c>
      <c r="T1037" s="675">
        <v>1.6882215356203451E-2</v>
      </c>
      <c r="U1037" s="659">
        <v>5.6626522396684698E-3</v>
      </c>
      <c r="V1037" s="659">
        <v>5.7719969348123097E-3</v>
      </c>
      <c r="W1037" s="661">
        <v>6.5401970273066806E-3</v>
      </c>
      <c r="X1037" s="659">
        <v>8.1712065600593703E-4</v>
      </c>
      <c r="Y1037" s="659">
        <v>8.3290035006107304E-4</v>
      </c>
      <c r="Z1037" s="661">
        <v>9.4375134465186255E-4</v>
      </c>
      <c r="AA1037" s="659">
        <v>1.0540857186629501E-3</v>
      </c>
      <c r="AB1037" s="659">
        <v>1.0744414051338E-3</v>
      </c>
      <c r="AC1037" s="661">
        <v>1.2174394986705732E-3</v>
      </c>
      <c r="AD1037" s="659">
        <v>6.5369655841513195E-5</v>
      </c>
      <c r="AE1037" s="659">
        <v>6.6632034335392204E-5</v>
      </c>
      <c r="AF1037" s="661">
        <v>7.5500134483686386E-5</v>
      </c>
      <c r="AG1037" s="659">
        <v>1.77641997957096E-2</v>
      </c>
      <c r="AH1037" s="659">
        <v>1.8107252455146602E-2</v>
      </c>
      <c r="AI1037" s="661">
        <v>2.0517156887295482E-2</v>
      </c>
      <c r="AJ1037" s="659">
        <v>3.6449723668652602E-3</v>
      </c>
      <c r="AK1037" s="659">
        <v>5.1698824969550403E-3</v>
      </c>
      <c r="AL1037" s="661">
        <v>1.5820510647875125E-2</v>
      </c>
    </row>
    <row r="1038" spans="1:38" x14ac:dyDescent="0.2">
      <c r="A1038" s="329">
        <v>2009</v>
      </c>
      <c r="B1038" s="329">
        <v>33</v>
      </c>
      <c r="C1038" s="659">
        <v>7.0038828264049204</v>
      </c>
      <c r="D1038" s="659">
        <v>7.0087126529190504</v>
      </c>
      <c r="E1038" s="661">
        <v>0.62994058363625516</v>
      </c>
      <c r="F1038" s="659">
        <v>8.8143716094814903E-2</v>
      </c>
      <c r="G1038" s="659">
        <v>9.2116796077933993E-2</v>
      </c>
      <c r="H1038" s="684">
        <v>0.11054844642862546</v>
      </c>
      <c r="I1038" s="681">
        <v>0.137797307705919</v>
      </c>
      <c r="J1038" s="659">
        <v>0.15718927929997401</v>
      </c>
      <c r="K1038" s="675">
        <v>2.6073790812437578</v>
      </c>
      <c r="L1038" s="659">
        <v>3.3499768754895499E-3</v>
      </c>
      <c r="M1038" s="659">
        <v>4.7559236493386302E-3</v>
      </c>
      <c r="N1038" s="684">
        <v>1.4554827874576428E-2</v>
      </c>
      <c r="O1038" s="681">
        <v>9.0892523927180502E-2</v>
      </c>
      <c r="P1038" s="659">
        <v>9.2872072666691396E-2</v>
      </c>
      <c r="Q1038" s="675">
        <v>0.10525141883846763</v>
      </c>
      <c r="R1038" s="659">
        <v>6.7013244436797898E-4</v>
      </c>
      <c r="S1038" s="659">
        <v>9.8932191482343492E-4</v>
      </c>
      <c r="T1038" s="675">
        <v>1.6882215356203451E-2</v>
      </c>
      <c r="U1038" s="659">
        <v>5.64795654905542E-3</v>
      </c>
      <c r="V1038" s="659">
        <v>5.7709609521301103E-3</v>
      </c>
      <c r="W1038" s="661">
        <v>6.5401970273066806E-3</v>
      </c>
      <c r="X1038" s="659">
        <v>8.1500101250538202E-4</v>
      </c>
      <c r="Y1038" s="659">
        <v>8.3275069304462402E-4</v>
      </c>
      <c r="Z1038" s="661">
        <v>9.4375134465186255E-4</v>
      </c>
      <c r="AA1038" s="659">
        <v>1.0513515445636601E-3</v>
      </c>
      <c r="AB1038" s="659">
        <v>1.0742481910506899E-3</v>
      </c>
      <c r="AC1038" s="661">
        <v>1.2174394986705732E-3</v>
      </c>
      <c r="AD1038" s="659">
        <v>6.5200036785011695E-5</v>
      </c>
      <c r="AE1038" s="659">
        <v>6.6620071060826002E-5</v>
      </c>
      <c r="AF1038" s="661">
        <v>7.5500134483686386E-5</v>
      </c>
      <c r="AG1038" s="659">
        <v>1.7718127636768902E-2</v>
      </c>
      <c r="AH1038" s="659">
        <v>1.8104001694058399E-2</v>
      </c>
      <c r="AI1038" s="661">
        <v>2.0517156887295482E-2</v>
      </c>
      <c r="AJ1038" s="659">
        <v>3.64129047734297E-3</v>
      </c>
      <c r="AK1038" s="659">
        <v>5.1694991551905099E-3</v>
      </c>
      <c r="AL1038" s="661">
        <v>1.5820510647875125E-2</v>
      </c>
    </row>
    <row r="1039" spans="1:38" x14ac:dyDescent="0.2">
      <c r="A1039" s="329">
        <v>2009</v>
      </c>
      <c r="B1039" s="329">
        <v>34</v>
      </c>
      <c r="C1039" s="659">
        <v>7.0017819308576401</v>
      </c>
      <c r="D1039" s="659">
        <v>7.0086440566509598</v>
      </c>
      <c r="E1039" s="661">
        <v>0.62994058363625516</v>
      </c>
      <c r="F1039" s="659">
        <v>8.7971055466071202E-2</v>
      </c>
      <c r="G1039" s="659">
        <v>9.21131263006712E-2</v>
      </c>
      <c r="H1039" s="684">
        <v>0.11054844642862546</v>
      </c>
      <c r="I1039" s="681">
        <v>0.137689634317574</v>
      </c>
      <c r="J1039" s="659">
        <v>0.15718567062791999</v>
      </c>
      <c r="K1039" s="675">
        <v>2.6073790812437578</v>
      </c>
      <c r="L1039" s="659">
        <v>3.3472181138110798E-3</v>
      </c>
      <c r="M1039" s="659">
        <v>4.7558219204187104E-3</v>
      </c>
      <c r="N1039" s="684">
        <v>1.4554827874576428E-2</v>
      </c>
      <c r="O1039" s="681">
        <v>9.0700834433145194E-2</v>
      </c>
      <c r="P1039" s="659">
        <v>9.2868074343618198E-2</v>
      </c>
      <c r="Q1039" s="675">
        <v>0.10525141883846763</v>
      </c>
      <c r="R1039" s="659">
        <v>6.6973776778739399E-4</v>
      </c>
      <c r="S1039" s="659">
        <v>9.8930171954174102E-4</v>
      </c>
      <c r="T1039" s="675">
        <v>1.6882215356203451E-2</v>
      </c>
      <c r="U1039" s="659">
        <v>5.6360439632116496E-3</v>
      </c>
      <c r="V1039" s="659">
        <v>5.7707100671546101E-3</v>
      </c>
      <c r="W1039" s="661">
        <v>6.5401970273066806E-3</v>
      </c>
      <c r="X1039" s="659">
        <v>8.1328156455014698E-4</v>
      </c>
      <c r="Y1039" s="659">
        <v>8.3271482198314997E-4</v>
      </c>
      <c r="Z1039" s="661">
        <v>9.4375134465186255E-4</v>
      </c>
      <c r="AA1039" s="659">
        <v>1.04913318777483E-3</v>
      </c>
      <c r="AB1039" s="659">
        <v>1.0742023860476799E-3</v>
      </c>
      <c r="AC1039" s="661">
        <v>1.2174394986705732E-3</v>
      </c>
      <c r="AD1039" s="659">
        <v>6.5062557058789594E-5</v>
      </c>
      <c r="AE1039" s="659">
        <v>6.6617245043128302E-5</v>
      </c>
      <c r="AF1039" s="661">
        <v>7.5500134483686386E-5</v>
      </c>
      <c r="AG1039" s="659">
        <v>1.7680745855029299E-2</v>
      </c>
      <c r="AH1039" s="659">
        <v>1.8103225738472901E-2</v>
      </c>
      <c r="AI1039" s="661">
        <v>2.0517156887295482E-2</v>
      </c>
      <c r="AJ1039" s="659">
        <v>3.6382905671175801E-3</v>
      </c>
      <c r="AK1039" s="659">
        <v>5.1693881953664101E-3</v>
      </c>
      <c r="AL1039" s="661">
        <v>1.5820510647875125E-2</v>
      </c>
    </row>
    <row r="1040" spans="1:38" x14ac:dyDescent="0.2">
      <c r="A1040" s="329">
        <v>2009</v>
      </c>
      <c r="B1040" s="329">
        <v>35</v>
      </c>
      <c r="C1040" s="659">
        <v>6.9998046147864601</v>
      </c>
      <c r="D1040" s="659">
        <v>7.0084817482309001</v>
      </c>
      <c r="E1040" s="661">
        <v>0.62994058363625516</v>
      </c>
      <c r="F1040" s="659">
        <v>8.7810359623863896E-2</v>
      </c>
      <c r="G1040" s="659">
        <v>9.2097948531162196E-2</v>
      </c>
      <c r="H1040" s="684">
        <v>0.11054844642862546</v>
      </c>
      <c r="I1040" s="681">
        <v>0.13758905661561199</v>
      </c>
      <c r="J1040" s="659">
        <v>0.15717306335341799</v>
      </c>
      <c r="K1040" s="675">
        <v>2.6073790812437578</v>
      </c>
      <c r="L1040" s="659">
        <v>3.3446420420087399E-3</v>
      </c>
      <c r="M1040" s="659">
        <v>4.7554698378100297E-3</v>
      </c>
      <c r="N1040" s="684">
        <v>1.4554827874576428E-2</v>
      </c>
      <c r="O1040" s="681">
        <v>9.0522399066605294E-2</v>
      </c>
      <c r="P1040" s="659">
        <v>9.2851357923566899E-2</v>
      </c>
      <c r="Q1040" s="675">
        <v>0.10525141883846763</v>
      </c>
      <c r="R1040" s="659">
        <v>6.6936882567687902E-4</v>
      </c>
      <c r="S1040" s="659">
        <v>9.8924524906179303E-4</v>
      </c>
      <c r="T1040" s="675">
        <v>1.6882215356203451E-2</v>
      </c>
      <c r="U1040" s="659">
        <v>5.6249505860170501E-3</v>
      </c>
      <c r="V1040" s="659">
        <v>5.7696703619911898E-3</v>
      </c>
      <c r="W1040" s="661">
        <v>6.5401970273066806E-3</v>
      </c>
      <c r="X1040" s="659">
        <v>8.1168127244164799E-4</v>
      </c>
      <c r="Y1040" s="659">
        <v>8.32564147429239E-4</v>
      </c>
      <c r="Z1040" s="661">
        <v>9.4375134465186255E-4</v>
      </c>
      <c r="AA1040" s="659">
        <v>1.04706902899424E-3</v>
      </c>
      <c r="AB1040" s="659">
        <v>1.07400819495546E-3</v>
      </c>
      <c r="AC1040" s="661">
        <v>1.2174394986705732E-3</v>
      </c>
      <c r="AD1040" s="659">
        <v>6.4934490222751795E-5</v>
      </c>
      <c r="AE1040" s="659">
        <v>6.66051525241114E-5</v>
      </c>
      <c r="AF1040" s="661">
        <v>7.5500134483686386E-5</v>
      </c>
      <c r="AG1040" s="659">
        <v>1.7645953572970299E-2</v>
      </c>
      <c r="AH1040" s="659">
        <v>1.8099945727572501E-2</v>
      </c>
      <c r="AI1040" s="661">
        <v>2.0517156887295482E-2</v>
      </c>
      <c r="AJ1040" s="659">
        <v>3.6354903276888798E-3</v>
      </c>
      <c r="AK1040" s="659">
        <v>5.1690036275852001E-3</v>
      </c>
      <c r="AL1040" s="661">
        <v>1.5820510647875125E-2</v>
      </c>
    </row>
    <row r="1041" spans="1:38" x14ac:dyDescent="0.2">
      <c r="A1041" s="329">
        <v>2009</v>
      </c>
      <c r="B1041" s="329">
        <v>36</v>
      </c>
      <c r="C1041" s="659">
        <v>6.9976574269955201</v>
      </c>
      <c r="D1041" s="659">
        <v>7.0080747633079401</v>
      </c>
      <c r="E1041" s="661">
        <v>0.62994058363625516</v>
      </c>
      <c r="F1041" s="659">
        <v>8.7639714844923403E-2</v>
      </c>
      <c r="G1041" s="659">
        <v>9.2063599643647701E-2</v>
      </c>
      <c r="H1041" s="684">
        <v>0.11054844642862546</v>
      </c>
      <c r="I1041" s="681">
        <v>0.13748153278811401</v>
      </c>
      <c r="J1041" s="659">
        <v>0.15714418887191101</v>
      </c>
      <c r="K1041" s="675">
        <v>2.6073790812437578</v>
      </c>
      <c r="L1041" s="659">
        <v>3.34188901132457E-3</v>
      </c>
      <c r="M1041" s="659">
        <v>4.7546608880096701E-3</v>
      </c>
      <c r="N1041" s="684">
        <v>1.4554827874576428E-2</v>
      </c>
      <c r="O1041" s="681">
        <v>9.0332917881670999E-2</v>
      </c>
      <c r="P1041" s="659">
        <v>9.2813236814359198E-2</v>
      </c>
      <c r="Q1041" s="675">
        <v>0.10525141883846763</v>
      </c>
      <c r="R1041" s="659">
        <v>6.6897287276680196E-4</v>
      </c>
      <c r="S1041" s="659">
        <v>9.8912149999430196E-4</v>
      </c>
      <c r="T1041" s="675">
        <v>1.6882215356203451E-2</v>
      </c>
      <c r="U1041" s="659">
        <v>5.6131799586142299E-3</v>
      </c>
      <c r="V1041" s="659">
        <v>5.7673056282941402E-3</v>
      </c>
      <c r="W1041" s="661">
        <v>6.5401970273066806E-3</v>
      </c>
      <c r="X1041" s="659">
        <v>8.0998271592959295E-4</v>
      </c>
      <c r="Y1041" s="659">
        <v>8.3222280362129199E-4</v>
      </c>
      <c r="Z1041" s="661">
        <v>9.4375134465186255E-4</v>
      </c>
      <c r="AA1041" s="659">
        <v>1.0448776194630399E-3</v>
      </c>
      <c r="AB1041" s="659">
        <v>1.07356769865946E-3</v>
      </c>
      <c r="AC1041" s="661">
        <v>1.2174394986705732E-3</v>
      </c>
      <c r="AD1041" s="659">
        <v>6.4798604323376997E-5</v>
      </c>
      <c r="AE1041" s="659">
        <v>6.6577821411153E-5</v>
      </c>
      <c r="AF1041" s="661">
        <v>7.5500134483686386E-5</v>
      </c>
      <c r="AG1041" s="659">
        <v>1.7609033117949899E-2</v>
      </c>
      <c r="AH1041" s="659">
        <v>1.80925216520995E-2</v>
      </c>
      <c r="AI1041" s="661">
        <v>2.0517156887295482E-2</v>
      </c>
      <c r="AJ1041" s="659">
        <v>3.6324999138360502E-3</v>
      </c>
      <c r="AK1041" s="659">
        <v>5.16812601889879E-3</v>
      </c>
      <c r="AL1041" s="661">
        <v>1.5820510647875125E-2</v>
      </c>
    </row>
    <row r="1042" spans="1:38" x14ac:dyDescent="0.2">
      <c r="A1042" s="329">
        <v>2009</v>
      </c>
      <c r="B1042" s="329">
        <v>37</v>
      </c>
      <c r="C1042" s="659">
        <v>6.9946075321229202</v>
      </c>
      <c r="D1042" s="659">
        <v>7.0069928793671297</v>
      </c>
      <c r="E1042" s="661">
        <v>0.62994058363625516</v>
      </c>
      <c r="F1042" s="659">
        <v>8.7396962765050906E-2</v>
      </c>
      <c r="G1042" s="659">
        <v>9.1964763601449298E-2</v>
      </c>
      <c r="H1042" s="684">
        <v>0.11054844642862546</v>
      </c>
      <c r="I1042" s="681">
        <v>0.13732872588539599</v>
      </c>
      <c r="J1042" s="659">
        <v>0.15706233710357601</v>
      </c>
      <c r="K1042" s="675">
        <v>2.6073790812437578</v>
      </c>
      <c r="L1042" s="659">
        <v>3.33797817526024E-3</v>
      </c>
      <c r="M1042" s="659">
        <v>4.75238049668417E-3</v>
      </c>
      <c r="N1042" s="684">
        <v>1.4554827874576428E-2</v>
      </c>
      <c r="O1042" s="681">
        <v>9.0063346202903502E-2</v>
      </c>
      <c r="P1042" s="659">
        <v>9.2703480673218305E-2</v>
      </c>
      <c r="Q1042" s="675">
        <v>0.10525141883846763</v>
      </c>
      <c r="R1042" s="659">
        <v>6.6841028211889696E-4</v>
      </c>
      <c r="S1042" s="659">
        <v>9.8878268573116901E-4</v>
      </c>
      <c r="T1042" s="675">
        <v>1.6882215356203451E-2</v>
      </c>
      <c r="U1042" s="659">
        <v>5.5964312596656698E-3</v>
      </c>
      <c r="V1042" s="659">
        <v>5.7604844174577998E-3</v>
      </c>
      <c r="W1042" s="661">
        <v>6.5401970273066806E-3</v>
      </c>
      <c r="X1042" s="659">
        <v>8.0756576634414504E-4</v>
      </c>
      <c r="Y1042" s="659">
        <v>8.3123865382658997E-4</v>
      </c>
      <c r="Z1042" s="661">
        <v>9.4375134465186255E-4</v>
      </c>
      <c r="AA1042" s="659">
        <v>1.0417601349436199E-3</v>
      </c>
      <c r="AB1042" s="659">
        <v>1.0722979509895901E-3</v>
      </c>
      <c r="AC1042" s="661">
        <v>1.2174394986705732E-3</v>
      </c>
      <c r="AD1042" s="659">
        <v>6.4605265568970795E-5</v>
      </c>
      <c r="AE1042" s="659">
        <v>6.6499095849518997E-5</v>
      </c>
      <c r="AF1042" s="661">
        <v>7.5500134483686386E-5</v>
      </c>
      <c r="AG1042" s="659">
        <v>1.75564813443723E-2</v>
      </c>
      <c r="AH1042" s="659">
        <v>1.80711302570979E-2</v>
      </c>
      <c r="AI1042" s="661">
        <v>2.0517156887295482E-2</v>
      </c>
      <c r="AJ1042" s="659">
        <v>3.6282481924241501E-3</v>
      </c>
      <c r="AK1042" s="659">
        <v>5.1656480762434301E-3</v>
      </c>
      <c r="AL1042" s="661">
        <v>1.5820510647875125E-2</v>
      </c>
    </row>
    <row r="1043" spans="1:38" x14ac:dyDescent="0.2">
      <c r="A1043" s="329">
        <v>2009</v>
      </c>
      <c r="B1043" s="329">
        <v>38</v>
      </c>
      <c r="C1043" s="659">
        <v>6.9911722823802798</v>
      </c>
      <c r="D1043" s="659">
        <v>7.0055001592711097</v>
      </c>
      <c r="E1043" s="661">
        <v>0.62994058363625516</v>
      </c>
      <c r="F1043" s="659">
        <v>8.7130534254661607E-2</v>
      </c>
      <c r="G1043" s="659">
        <v>9.1826621506940001E-2</v>
      </c>
      <c r="H1043" s="684">
        <v>0.11054844642862546</v>
      </c>
      <c r="I1043" s="681">
        <v>0.137159771960255</v>
      </c>
      <c r="J1043" s="659">
        <v>0.156948196409985</v>
      </c>
      <c r="K1043" s="675">
        <v>2.6073790812437578</v>
      </c>
      <c r="L1043" s="659">
        <v>3.3336549009135002E-3</v>
      </c>
      <c r="M1043" s="659">
        <v>4.7492038721603496E-3</v>
      </c>
      <c r="N1043" s="684">
        <v>1.4554827874576428E-2</v>
      </c>
      <c r="O1043" s="681">
        <v>8.9767682915613697E-2</v>
      </c>
      <c r="P1043" s="659">
        <v>9.2550029946723497E-2</v>
      </c>
      <c r="Q1043" s="675">
        <v>0.10525141883846763</v>
      </c>
      <c r="R1043" s="659">
        <v>6.6778640801810202E-4</v>
      </c>
      <c r="S1043" s="659">
        <v>9.8831143966791597E-4</v>
      </c>
      <c r="T1043" s="675">
        <v>1.6882215356203451E-2</v>
      </c>
      <c r="U1043" s="659">
        <v>5.5780587320167904E-3</v>
      </c>
      <c r="V1043" s="659">
        <v>5.7509479958087299E-3</v>
      </c>
      <c r="W1043" s="661">
        <v>6.5401970273066806E-3</v>
      </c>
      <c r="X1043" s="659">
        <v>8.0491446289766096E-4</v>
      </c>
      <c r="Y1043" s="659">
        <v>8.2986256693086304E-4</v>
      </c>
      <c r="Z1043" s="661">
        <v>9.4375134465186255E-4</v>
      </c>
      <c r="AA1043" s="659">
        <v>1.03833974325293E-3</v>
      </c>
      <c r="AB1043" s="659">
        <v>1.0705221264799101E-3</v>
      </c>
      <c r="AC1043" s="661">
        <v>1.2174394986705732E-3</v>
      </c>
      <c r="AD1043" s="659">
        <v>6.4393141902889699E-5</v>
      </c>
      <c r="AE1043" s="659">
        <v>6.6389032341342905E-5</v>
      </c>
      <c r="AF1043" s="661">
        <v>7.5500134483686386E-5</v>
      </c>
      <c r="AG1043" s="659">
        <v>1.7498843752821399E-2</v>
      </c>
      <c r="AH1043" s="659">
        <v>1.8041224164351301E-2</v>
      </c>
      <c r="AI1043" s="661">
        <v>2.0517156887295482E-2</v>
      </c>
      <c r="AJ1043" s="659">
        <v>3.6235498243919698E-3</v>
      </c>
      <c r="AK1043" s="659">
        <v>5.1621932725797997E-3</v>
      </c>
      <c r="AL1043" s="661">
        <v>1.5820510647875125E-2</v>
      </c>
    </row>
    <row r="1044" spans="1:38" ht="13.5" thickBot="1" x14ac:dyDescent="0.25">
      <c r="A1044" s="330">
        <v>2009</v>
      </c>
      <c r="B1044" s="330">
        <v>39</v>
      </c>
      <c r="C1044" s="659">
        <v>6.9873398959886197</v>
      </c>
      <c r="D1044" s="659">
        <v>7.0038053646659799</v>
      </c>
      <c r="E1044" s="662">
        <v>0.62994058363625516</v>
      </c>
      <c r="F1044" s="659">
        <v>8.6848244229427093E-2</v>
      </c>
      <c r="G1044" s="659">
        <v>9.16713166651872E-2</v>
      </c>
      <c r="H1044" s="685">
        <v>0.11054844642862546</v>
      </c>
      <c r="I1044" s="682">
        <v>0.13697807561040101</v>
      </c>
      <c r="J1044" s="667">
        <v>0.156819727579285</v>
      </c>
      <c r="K1044" s="676">
        <v>2.6073790812437578</v>
      </c>
      <c r="L1044" s="667">
        <v>3.3290115797619999E-3</v>
      </c>
      <c r="M1044" s="667">
        <v>4.7456243201430704E-3</v>
      </c>
      <c r="N1044" s="685">
        <v>1.4554827874576428E-2</v>
      </c>
      <c r="O1044" s="682">
        <v>8.94545732578165E-2</v>
      </c>
      <c r="P1044" s="667">
        <v>9.2377494166839005E-2</v>
      </c>
      <c r="Q1044" s="676">
        <v>0.10525141883846763</v>
      </c>
      <c r="R1044" s="667">
        <v>6.6710926310349097E-4</v>
      </c>
      <c r="S1044" s="667">
        <v>9.877810488777511E-4</v>
      </c>
      <c r="T1044" s="676">
        <v>1.6882215356203451E-2</v>
      </c>
      <c r="U1044" s="659">
        <v>5.5586019362104597E-3</v>
      </c>
      <c r="V1044" s="659">
        <v>5.7402313802763496E-3</v>
      </c>
      <c r="W1044" s="662">
        <v>6.5401970273066806E-3</v>
      </c>
      <c r="X1044" s="659">
        <v>8.02107382083445E-4</v>
      </c>
      <c r="Y1044" s="659">
        <v>8.2831593454565304E-4</v>
      </c>
      <c r="Z1044" s="662">
        <v>9.4375134465186255E-4</v>
      </c>
      <c r="AA1044" s="659">
        <v>1.0347175600064801E-3</v>
      </c>
      <c r="AB1044" s="659">
        <v>1.06852710452904E-3</v>
      </c>
      <c r="AC1044" s="662">
        <v>1.2174394986705732E-3</v>
      </c>
      <c r="AD1044" s="659">
        <v>6.4168612052697301E-5</v>
      </c>
      <c r="AE1044" s="659">
        <v>6.6265275542010205E-5</v>
      </c>
      <c r="AF1044" s="662">
        <v>7.5500134483686386E-5</v>
      </c>
      <c r="AG1044" s="659">
        <v>1.7437804428233599E-2</v>
      </c>
      <c r="AH1044" s="659">
        <v>1.8007589828973099E-2</v>
      </c>
      <c r="AI1044" s="662">
        <v>2.0517156887295482E-2</v>
      </c>
      <c r="AJ1044" s="659">
        <v>3.61850283035279E-3</v>
      </c>
      <c r="AK1044" s="659">
        <v>5.1583044745935197E-3</v>
      </c>
      <c r="AL1044" s="662">
        <v>1.5820510647875125E-2</v>
      </c>
    </row>
    <row r="1045" spans="1:38" x14ac:dyDescent="0.2">
      <c r="A1045" s="17">
        <v>2010</v>
      </c>
      <c r="B1045" s="17">
        <v>0</v>
      </c>
      <c r="C1045" s="659">
        <v>1.92159970243613</v>
      </c>
      <c r="D1045" s="659">
        <v>2.1500204383520698</v>
      </c>
      <c r="E1045" s="660">
        <v>0.57369124421522133</v>
      </c>
      <c r="F1045" s="659">
        <v>6.99380467812835E-2</v>
      </c>
      <c r="G1045" s="659">
        <v>6.5392125169321705E-2</v>
      </c>
      <c r="H1045" s="683">
        <v>7.8329562408659431E-2</v>
      </c>
      <c r="I1045" s="680">
        <v>7.2610131587236601E-2</v>
      </c>
      <c r="J1045" s="664">
        <v>6.7896656871510294E-2</v>
      </c>
      <c r="K1045" s="674">
        <v>0.95846083502329738</v>
      </c>
      <c r="L1045" s="664">
        <v>7.54646542312899E-4</v>
      </c>
      <c r="M1045" s="664">
        <v>1.1746811481199099E-3</v>
      </c>
      <c r="N1045" s="683">
        <v>5.2619073433824081E-3</v>
      </c>
      <c r="O1045" s="680">
        <v>4.0141344627388699E-2</v>
      </c>
      <c r="P1045" s="664">
        <v>3.5939781555531597E-2</v>
      </c>
      <c r="Q1045" s="674">
        <v>4.021798142399418E-2</v>
      </c>
      <c r="R1045" s="664">
        <v>6.7375140211882803E-4</v>
      </c>
      <c r="S1045" s="664">
        <v>9.7102662119410597E-4</v>
      </c>
      <c r="T1045" s="674">
        <v>0.1063048425497381</v>
      </c>
      <c r="U1045" s="659">
        <v>2.6355031333859902E-3</v>
      </c>
      <c r="V1045" s="659">
        <v>2.35964599888941E-3</v>
      </c>
      <c r="W1045" s="660">
        <v>2.6405338538467867E-3</v>
      </c>
      <c r="X1045" s="659">
        <v>2.27525499953499E-4</v>
      </c>
      <c r="Y1045" s="659">
        <v>2.03710535589055E-4</v>
      </c>
      <c r="Z1045" s="660">
        <v>2.2795978257051963E-4</v>
      </c>
      <c r="AA1045" s="659">
        <v>0</v>
      </c>
      <c r="AB1045" s="659">
        <v>0</v>
      </c>
      <c r="AC1045" s="660">
        <v>0</v>
      </c>
      <c r="AD1045" s="659">
        <v>0</v>
      </c>
      <c r="AE1045" s="659">
        <v>0</v>
      </c>
      <c r="AF1045" s="660">
        <v>0</v>
      </c>
      <c r="AG1045" s="659">
        <v>1.68116062980405E-3</v>
      </c>
      <c r="AH1045" s="659">
        <v>1.5051938797434399E-3</v>
      </c>
      <c r="AI1045" s="660">
        <v>1.6843694979731536E-3</v>
      </c>
      <c r="AJ1045" s="659">
        <v>8.20270359988628E-4</v>
      </c>
      <c r="AK1045" s="659">
        <v>1.2768314539824801E-3</v>
      </c>
      <c r="AL1045" s="660">
        <v>5.7194826324655727E-3</v>
      </c>
    </row>
    <row r="1046" spans="1:38" x14ac:dyDescent="0.2">
      <c r="A1046" s="329">
        <v>2010</v>
      </c>
      <c r="B1046" s="329">
        <v>1</v>
      </c>
      <c r="C1046" s="659">
        <v>1.92506039304259</v>
      </c>
      <c r="D1046" s="659">
        <v>2.1577130753581102</v>
      </c>
      <c r="E1046" s="661">
        <v>0.57512804520801686</v>
      </c>
      <c r="F1046" s="659">
        <v>7.0497025798720594E-2</v>
      </c>
      <c r="G1046" s="659">
        <v>6.6598357406280201E-2</v>
      </c>
      <c r="H1046" s="684">
        <v>7.9115830232405857E-2</v>
      </c>
      <c r="I1046" s="681">
        <v>7.2849675546024395E-2</v>
      </c>
      <c r="J1046" s="659">
        <v>6.8481745747971598E-2</v>
      </c>
      <c r="K1046" s="675">
        <v>0.96414176430940723</v>
      </c>
      <c r="L1046" s="659">
        <v>7.5718430566435303E-4</v>
      </c>
      <c r="M1046" s="659">
        <v>1.1834782850370701E-3</v>
      </c>
      <c r="N1046" s="684">
        <v>5.266011332465949E-3</v>
      </c>
      <c r="O1046" s="681">
        <v>4.0478159519705702E-2</v>
      </c>
      <c r="P1046" s="659">
        <v>3.6680743043557798E-2</v>
      </c>
      <c r="Q1046" s="675">
        <v>4.068977234609155E-2</v>
      </c>
      <c r="R1046" s="659">
        <v>6.7510312014299595E-4</v>
      </c>
      <c r="S1046" s="659">
        <v>9.7561431328408604E-4</v>
      </c>
      <c r="T1046" s="675">
        <v>0.1062242078171371</v>
      </c>
      <c r="U1046" s="659">
        <v>2.6576170909052201E-3</v>
      </c>
      <c r="V1046" s="659">
        <v>2.4082945056014301E-3</v>
      </c>
      <c r="W1046" s="661">
        <v>2.6715099512165776E-3</v>
      </c>
      <c r="X1046" s="659">
        <v>2.2943455255415701E-4</v>
      </c>
      <c r="Y1046" s="659">
        <v>2.0791032892352899E-4</v>
      </c>
      <c r="Z1046" s="661">
        <v>2.3063392793678074E-4</v>
      </c>
      <c r="AA1046" s="659">
        <v>0</v>
      </c>
      <c r="AB1046" s="659">
        <v>0</v>
      </c>
      <c r="AC1046" s="661">
        <v>0</v>
      </c>
      <c r="AD1046" s="659">
        <v>0</v>
      </c>
      <c r="AE1046" s="659">
        <v>0</v>
      </c>
      <c r="AF1046" s="661">
        <v>0</v>
      </c>
      <c r="AG1046" s="659">
        <v>1.69526587637651E-3</v>
      </c>
      <c r="AH1046" s="659">
        <v>1.53622727864205E-3</v>
      </c>
      <c r="AI1046" s="661">
        <v>1.7041289841001088E-3</v>
      </c>
      <c r="AJ1046" s="659">
        <v>8.2302953461984001E-4</v>
      </c>
      <c r="AK1046" s="659">
        <v>1.2863934165550899E-3</v>
      </c>
      <c r="AL1046" s="661">
        <v>5.7239437988843671E-3</v>
      </c>
    </row>
    <row r="1047" spans="1:38" x14ac:dyDescent="0.2">
      <c r="A1047" s="329">
        <v>2010</v>
      </c>
      <c r="B1047" s="329">
        <v>2</v>
      </c>
      <c r="C1047" s="659">
        <v>1.91827579705102</v>
      </c>
      <c r="D1047" s="659">
        <v>2.1645924634092699</v>
      </c>
      <c r="E1047" s="661">
        <v>0.57646611126193303</v>
      </c>
      <c r="F1047" s="659">
        <v>6.9455445217906003E-2</v>
      </c>
      <c r="G1047" s="659">
        <v>6.7639324210781296E-2</v>
      </c>
      <c r="H1047" s="684">
        <v>7.9917850612113012E-2</v>
      </c>
      <c r="I1047" s="681">
        <v>7.2380644671783095E-2</v>
      </c>
      <c r="J1047" s="659">
        <v>6.9002194289131694E-2</v>
      </c>
      <c r="K1047" s="675">
        <v>0.97063409820643409</v>
      </c>
      <c r="L1047" s="659">
        <v>7.5221513692765496E-4</v>
      </c>
      <c r="M1047" s="659">
        <v>1.1913058964984E-3</v>
      </c>
      <c r="N1047" s="684">
        <v>5.2621145052402195E-3</v>
      </c>
      <c r="O1047" s="681">
        <v>3.9819173071068199E-2</v>
      </c>
      <c r="P1047" s="659">
        <v>3.73392040540882E-2</v>
      </c>
      <c r="Q1047" s="675">
        <v>4.1250028345777907E-2</v>
      </c>
      <c r="R1047" s="659">
        <v>6.7245368183471905E-4</v>
      </c>
      <c r="S1047" s="659">
        <v>9.7968291457933409E-4</v>
      </c>
      <c r="T1047" s="675">
        <v>0.10590521969486606</v>
      </c>
      <c r="U1047" s="659">
        <v>2.6143493576495798E-3</v>
      </c>
      <c r="V1047" s="659">
        <v>2.45152547219931E-3</v>
      </c>
      <c r="W1047" s="661">
        <v>2.7082929222484189E-3</v>
      </c>
      <c r="X1047" s="659">
        <v>2.256991422924E-4</v>
      </c>
      <c r="Y1047" s="659">
        <v>2.11642449277904E-4</v>
      </c>
      <c r="Z1047" s="661">
        <v>2.3380947268185175E-4</v>
      </c>
      <c r="AA1047" s="659">
        <v>0</v>
      </c>
      <c r="AB1047" s="659">
        <v>0</v>
      </c>
      <c r="AC1047" s="661">
        <v>0</v>
      </c>
      <c r="AD1047" s="659">
        <v>0</v>
      </c>
      <c r="AE1047" s="659">
        <v>0</v>
      </c>
      <c r="AF1047" s="661">
        <v>0</v>
      </c>
      <c r="AG1047" s="659">
        <v>1.6676670529266501E-3</v>
      </c>
      <c r="AH1047" s="659">
        <v>1.56380350869222E-3</v>
      </c>
      <c r="AI1047" s="661">
        <v>1.727592746829658E-3</v>
      </c>
      <c r="AJ1047" s="659">
        <v>8.1762756352911998E-4</v>
      </c>
      <c r="AK1047" s="659">
        <v>1.2949016407130701E-3</v>
      </c>
      <c r="AL1047" s="661">
        <v>5.7197098395597923E-3</v>
      </c>
    </row>
    <row r="1048" spans="1:38" x14ac:dyDescent="0.2">
      <c r="A1048" s="329">
        <v>2010</v>
      </c>
      <c r="B1048" s="329">
        <v>3</v>
      </c>
      <c r="C1048" s="659">
        <v>1.9187936012662501</v>
      </c>
      <c r="D1048" s="659">
        <v>2.1663066041785202</v>
      </c>
      <c r="E1048" s="661">
        <v>0.5772495046417665</v>
      </c>
      <c r="F1048" s="659">
        <v>6.9535674571570394E-2</v>
      </c>
      <c r="G1048" s="659">
        <v>6.7906773775665202E-2</v>
      </c>
      <c r="H1048" s="684">
        <v>8.0397187620290647E-2</v>
      </c>
      <c r="I1048" s="681">
        <v>7.2416648781698803E-2</v>
      </c>
      <c r="J1048" s="659">
        <v>6.9135246486294405E-2</v>
      </c>
      <c r="K1048" s="675">
        <v>0.97062003378988404</v>
      </c>
      <c r="L1048" s="659">
        <v>7.5259681536931603E-4</v>
      </c>
      <c r="M1048" s="659">
        <v>1.19330372049834E-3</v>
      </c>
      <c r="N1048" s="684">
        <v>5.2868180704273363E-3</v>
      </c>
      <c r="O1048" s="681">
        <v>3.9869943917044598E-2</v>
      </c>
      <c r="P1048" s="659">
        <v>3.7508382957818998E-2</v>
      </c>
      <c r="Q1048" s="675">
        <v>4.1439746021474481E-2</v>
      </c>
      <c r="R1048" s="659">
        <v>6.7265643052739704E-4</v>
      </c>
      <c r="S1048" s="659">
        <v>9.8073523378706994E-4</v>
      </c>
      <c r="T1048" s="675">
        <v>0.10656261609872003</v>
      </c>
      <c r="U1048" s="659">
        <v>2.6176808008715599E-3</v>
      </c>
      <c r="V1048" s="659">
        <v>2.4626332625495399E-3</v>
      </c>
      <c r="W1048" s="661">
        <v>2.7207505411947536E-3</v>
      </c>
      <c r="X1048" s="659">
        <v>2.25986873855729E-4</v>
      </c>
      <c r="Y1048" s="659">
        <v>2.1260155837218199E-4</v>
      </c>
      <c r="Z1048" s="661">
        <v>2.3488485337274065E-4</v>
      </c>
      <c r="AA1048" s="659">
        <v>0</v>
      </c>
      <c r="AB1048" s="659">
        <v>0</v>
      </c>
      <c r="AC1048" s="661">
        <v>0</v>
      </c>
      <c r="AD1048" s="659">
        <v>0</v>
      </c>
      <c r="AE1048" s="659">
        <v>0</v>
      </c>
      <c r="AF1048" s="661">
        <v>0</v>
      </c>
      <c r="AG1048" s="659">
        <v>1.6697921319572501E-3</v>
      </c>
      <c r="AH1048" s="659">
        <v>1.5708886800007099E-3</v>
      </c>
      <c r="AI1048" s="661">
        <v>1.7355385021538649E-3</v>
      </c>
      <c r="AJ1048" s="659">
        <v>8.1804234437120305E-4</v>
      </c>
      <c r="AK1048" s="659">
        <v>1.29707347842564E-3</v>
      </c>
      <c r="AL1048" s="661">
        <v>5.7465610166065927E-3</v>
      </c>
    </row>
    <row r="1049" spans="1:38" x14ac:dyDescent="0.2">
      <c r="A1049" s="329">
        <v>2010</v>
      </c>
      <c r="B1049" s="329">
        <v>4</v>
      </c>
      <c r="C1049" s="659">
        <v>2.5351927659420399</v>
      </c>
      <c r="D1049" s="659">
        <v>2.7977021406056601</v>
      </c>
      <c r="E1049" s="661">
        <v>0.66325040549765524</v>
      </c>
      <c r="F1049" s="659">
        <v>7.6965903287843099E-2</v>
      </c>
      <c r="G1049" s="659">
        <v>8.0722276207362303E-2</v>
      </c>
      <c r="H1049" s="684">
        <v>8.5469846169009073E-2</v>
      </c>
      <c r="I1049" s="681">
        <v>8.4707416994624099E-2</v>
      </c>
      <c r="J1049" s="659">
        <v>9.8502804023813298E-2</v>
      </c>
      <c r="K1049" s="675">
        <v>1.2859855388359664</v>
      </c>
      <c r="L1049" s="659">
        <v>9.5460296437553996E-4</v>
      </c>
      <c r="M1049" s="659">
        <v>1.8751326155459699E-3</v>
      </c>
      <c r="N1049" s="684">
        <v>7.6978300045378928E-3</v>
      </c>
      <c r="O1049" s="681">
        <v>4.4590031478030298E-2</v>
      </c>
      <c r="P1049" s="659">
        <v>4.5648036209410499E-2</v>
      </c>
      <c r="Q1049" s="675">
        <v>4.4646921533407581E-2</v>
      </c>
      <c r="R1049" s="659">
        <v>6.7278444239744805E-4</v>
      </c>
      <c r="S1049" s="659">
        <v>9.8253460540761398E-4</v>
      </c>
      <c r="T1049" s="675">
        <v>0.1066456266317193</v>
      </c>
      <c r="U1049" s="659">
        <v>2.9275833118085699E-3</v>
      </c>
      <c r="V1049" s="659">
        <v>2.99704698538102E-3</v>
      </c>
      <c r="W1049" s="661">
        <v>2.9313183431810825E-3</v>
      </c>
      <c r="X1049" s="659">
        <v>2.5274071587759402E-4</v>
      </c>
      <c r="Y1049" s="659">
        <v>2.58737811364994E-4</v>
      </c>
      <c r="Z1049" s="661">
        <v>2.530634519441152E-4</v>
      </c>
      <c r="AA1049" s="659">
        <v>0</v>
      </c>
      <c r="AB1049" s="659">
        <v>0</v>
      </c>
      <c r="AC1049" s="661">
        <v>0</v>
      </c>
      <c r="AD1049" s="659">
        <v>0</v>
      </c>
      <c r="AE1049" s="659">
        <v>0</v>
      </c>
      <c r="AF1049" s="661">
        <v>0</v>
      </c>
      <c r="AG1049" s="659">
        <v>1.867473830989E-3</v>
      </c>
      <c r="AH1049" s="659">
        <v>1.91178484515833E-3</v>
      </c>
      <c r="AI1049" s="661">
        <v>1.8698586514184314E-3</v>
      </c>
      <c r="AJ1049" s="659">
        <v>1.0376156549029901E-3</v>
      </c>
      <c r="AK1049" s="659">
        <v>2.0381941774685799E-3</v>
      </c>
      <c r="AL1049" s="661">
        <v>8.3672350824681701E-3</v>
      </c>
    </row>
    <row r="1050" spans="1:38" x14ac:dyDescent="0.2">
      <c r="A1050" s="329">
        <v>2010</v>
      </c>
      <c r="B1050" s="329">
        <v>5</v>
      </c>
      <c r="C1050" s="659">
        <v>2.5287593877944099</v>
      </c>
      <c r="D1050" s="659">
        <v>2.7943615723458199</v>
      </c>
      <c r="E1050" s="661">
        <v>0.66249790247577411</v>
      </c>
      <c r="F1050" s="659">
        <v>7.6078094923460904E-2</v>
      </c>
      <c r="G1050" s="659">
        <v>8.0226391858103901E-2</v>
      </c>
      <c r="H1050" s="684">
        <v>8.5144320388613456E-2</v>
      </c>
      <c r="I1050" s="681">
        <v>8.4281918188868807E-2</v>
      </c>
      <c r="J1050" s="659">
        <v>9.8207790772095502E-2</v>
      </c>
      <c r="K1050" s="675">
        <v>1.2856301330471898</v>
      </c>
      <c r="L1050" s="659">
        <v>9.4966556408034497E-4</v>
      </c>
      <c r="M1050" s="659">
        <v>1.87004226011783E-3</v>
      </c>
      <c r="N1050" s="684">
        <v>7.6684114277863254E-3</v>
      </c>
      <c r="O1050" s="681">
        <v>4.4028096859772402E-2</v>
      </c>
      <c r="P1050" s="659">
        <v>4.5334223626725297E-2</v>
      </c>
      <c r="Q1050" s="675">
        <v>4.4530595415194107E-2</v>
      </c>
      <c r="R1050" s="659">
        <v>6.7070955282767602E-4</v>
      </c>
      <c r="S1050" s="659">
        <v>9.8082682662029605E-4</v>
      </c>
      <c r="T1050" s="675">
        <v>0.10612546595901423</v>
      </c>
      <c r="U1050" s="659">
        <v>2.8906881654313299E-3</v>
      </c>
      <c r="V1050" s="659">
        <v>2.9764423432110301E-3</v>
      </c>
      <c r="W1050" s="661">
        <v>2.9236809645360111E-3</v>
      </c>
      <c r="X1050" s="659">
        <v>2.4955595329323303E-4</v>
      </c>
      <c r="Y1050" s="659">
        <v>2.5695909718593098E-4</v>
      </c>
      <c r="Z1050" s="661">
        <v>2.5240411060327905E-4</v>
      </c>
      <c r="AA1050" s="659">
        <v>0</v>
      </c>
      <c r="AB1050" s="659">
        <v>0</v>
      </c>
      <c r="AC1050" s="661">
        <v>0</v>
      </c>
      <c r="AD1050" s="659">
        <v>0</v>
      </c>
      <c r="AE1050" s="659">
        <v>0</v>
      </c>
      <c r="AF1050" s="661">
        <v>0</v>
      </c>
      <c r="AG1050" s="659">
        <v>1.84393924185431E-3</v>
      </c>
      <c r="AH1050" s="659">
        <v>1.8986429841424399E-3</v>
      </c>
      <c r="AI1050" s="661">
        <v>1.8649861342882185E-3</v>
      </c>
      <c r="AJ1050" s="659">
        <v>1.03224849506483E-3</v>
      </c>
      <c r="AK1050" s="659">
        <v>2.0326610236595598E-3</v>
      </c>
      <c r="AL1050" s="661">
        <v>8.33525656580625E-3</v>
      </c>
    </row>
    <row r="1051" spans="1:38" x14ac:dyDescent="0.2">
      <c r="A1051" s="329">
        <v>2010</v>
      </c>
      <c r="B1051" s="329">
        <v>6</v>
      </c>
      <c r="C1051" s="659">
        <v>3.0539224255336399</v>
      </c>
      <c r="D1051" s="659">
        <v>3.32167953973233</v>
      </c>
      <c r="E1051" s="661">
        <v>0.6808520390865811</v>
      </c>
      <c r="F1051" s="659">
        <v>8.1191419034654003E-2</v>
      </c>
      <c r="G1051" s="659">
        <v>9.0319902779382497E-2</v>
      </c>
      <c r="H1051" s="684">
        <v>8.5814219638741848E-2</v>
      </c>
      <c r="I1051" s="681">
        <v>9.1110773775990805E-2</v>
      </c>
      <c r="J1051" s="659">
        <v>0.120903670509864</v>
      </c>
      <c r="K1051" s="675">
        <v>1.3544467446443833</v>
      </c>
      <c r="L1051" s="659">
        <v>1.11047595812901E-3</v>
      </c>
      <c r="M1051" s="659">
        <v>2.0877179516014801E-3</v>
      </c>
      <c r="N1051" s="684">
        <v>8.1794105903597036E-3</v>
      </c>
      <c r="O1051" s="681">
        <v>4.7276460011776697E-2</v>
      </c>
      <c r="P1051" s="659">
        <v>5.17452969479077E-2</v>
      </c>
      <c r="Q1051" s="675">
        <v>4.5015790377103397E-2</v>
      </c>
      <c r="R1051" s="659">
        <v>6.6996612621628604E-4</v>
      </c>
      <c r="S1051" s="659">
        <v>9.8011176845312696E-4</v>
      </c>
      <c r="T1051" s="675">
        <v>0.10578434265828815</v>
      </c>
      <c r="U1051" s="659">
        <v>3.1039603409865201E-3</v>
      </c>
      <c r="V1051" s="659">
        <v>3.3973665185767299E-3</v>
      </c>
      <c r="W1051" s="661">
        <v>2.9555354946804871E-3</v>
      </c>
      <c r="X1051" s="659">
        <v>2.6796774816976901E-4</v>
      </c>
      <c r="Y1051" s="659">
        <v>2.9329778837091101E-4</v>
      </c>
      <c r="Z1051" s="661">
        <v>2.5515430706808765E-4</v>
      </c>
      <c r="AA1051" s="659">
        <v>0</v>
      </c>
      <c r="AB1051" s="659">
        <v>0</v>
      </c>
      <c r="AC1051" s="661">
        <v>0</v>
      </c>
      <c r="AD1051" s="659">
        <v>0</v>
      </c>
      <c r="AE1051" s="659">
        <v>0</v>
      </c>
      <c r="AF1051" s="661">
        <v>0</v>
      </c>
      <c r="AG1051" s="659">
        <v>1.9799843152414598E-3</v>
      </c>
      <c r="AH1051" s="659">
        <v>2.1671454434568399E-3</v>
      </c>
      <c r="AI1051" s="661">
        <v>1.8853056655283513E-3</v>
      </c>
      <c r="AJ1051" s="659">
        <v>1.20704256353776E-3</v>
      </c>
      <c r="AK1051" s="659">
        <v>2.2692659424880801E-3</v>
      </c>
      <c r="AL1051" s="661">
        <v>8.8906909060667821E-3</v>
      </c>
    </row>
    <row r="1052" spans="1:38" x14ac:dyDescent="0.2">
      <c r="A1052" s="329">
        <v>2010</v>
      </c>
      <c r="B1052" s="329">
        <v>7</v>
      </c>
      <c r="C1052" s="659">
        <v>3.05470191873887</v>
      </c>
      <c r="D1052" s="659">
        <v>3.3236920573534601</v>
      </c>
      <c r="E1052" s="661">
        <v>0.68088144567341891</v>
      </c>
      <c r="F1052" s="659">
        <v>8.1292325803462295E-2</v>
      </c>
      <c r="G1052" s="659">
        <v>9.0543673832312294E-2</v>
      </c>
      <c r="H1052" s="684">
        <v>8.6447613945115728E-2</v>
      </c>
      <c r="I1052" s="681">
        <v>9.1159729081820698E-2</v>
      </c>
      <c r="J1052" s="659">
        <v>0.121054740827975</v>
      </c>
      <c r="K1052" s="675">
        <v>1.356533162793083</v>
      </c>
      <c r="L1052" s="659">
        <v>1.1110954767982501E-3</v>
      </c>
      <c r="M1052" s="659">
        <v>2.0901754013624499E-3</v>
      </c>
      <c r="N1052" s="684">
        <v>8.1620345788926511E-3</v>
      </c>
      <c r="O1052" s="681">
        <v>4.7340355652491901E-2</v>
      </c>
      <c r="P1052" s="659">
        <v>5.1886844145775303E-2</v>
      </c>
      <c r="Q1052" s="675">
        <v>4.5473511433328888E-2</v>
      </c>
      <c r="R1052" s="659">
        <v>6.7018848752396104E-4</v>
      </c>
      <c r="S1052" s="659">
        <v>9.8076007282283696E-4</v>
      </c>
      <c r="T1052" s="675">
        <v>0.10545285561919038</v>
      </c>
      <c r="U1052" s="659">
        <v>3.1081550778454901E-3</v>
      </c>
      <c r="V1052" s="659">
        <v>3.4066591109811499E-3</v>
      </c>
      <c r="W1052" s="661">
        <v>2.9855895993200878E-3</v>
      </c>
      <c r="X1052" s="659">
        <v>2.6833001710037499E-4</v>
      </c>
      <c r="Y1052" s="659">
        <v>2.9410010302929603E-4</v>
      </c>
      <c r="Z1052" s="661">
        <v>2.5774869222943022E-4</v>
      </c>
      <c r="AA1052" s="659">
        <v>0</v>
      </c>
      <c r="AB1052" s="659">
        <v>0</v>
      </c>
      <c r="AC1052" s="661">
        <v>0</v>
      </c>
      <c r="AD1052" s="659">
        <v>0</v>
      </c>
      <c r="AE1052" s="659">
        <v>0</v>
      </c>
      <c r="AF1052" s="661">
        <v>0</v>
      </c>
      <c r="AG1052" s="659">
        <v>1.9826608908082798E-3</v>
      </c>
      <c r="AH1052" s="659">
        <v>2.1730729042759201E-3</v>
      </c>
      <c r="AI1052" s="661">
        <v>1.9044770206966244E-3</v>
      </c>
      <c r="AJ1052" s="659">
        <v>1.2077168177040199E-3</v>
      </c>
      <c r="AK1052" s="659">
        <v>2.2719369846634198E-3</v>
      </c>
      <c r="AL1052" s="661">
        <v>8.8718028756765207E-3</v>
      </c>
    </row>
    <row r="1053" spans="1:38" x14ac:dyDescent="0.2">
      <c r="A1053" s="329">
        <v>2010</v>
      </c>
      <c r="B1053" s="329">
        <v>8</v>
      </c>
      <c r="C1053" s="659">
        <v>3.5298683876566499</v>
      </c>
      <c r="D1053" s="659">
        <v>3.7636649398087298</v>
      </c>
      <c r="E1053" s="661">
        <v>0.68075255956076763</v>
      </c>
      <c r="F1053" s="659">
        <v>8.4121925670532893E-2</v>
      </c>
      <c r="G1053" s="659">
        <v>9.3395292361352994E-2</v>
      </c>
      <c r="H1053" s="684">
        <v>8.7769464677607489E-2</v>
      </c>
      <c r="I1053" s="681">
        <v>9.6948578956777096E-2</v>
      </c>
      <c r="J1053" s="659">
        <v>0.13291620240301999</v>
      </c>
      <c r="K1053" s="675">
        <v>1.3576969102042189</v>
      </c>
      <c r="L1053" s="659">
        <v>1.29425032855014E-3</v>
      </c>
      <c r="M1053" s="659">
        <v>2.3181626597501702E-3</v>
      </c>
      <c r="N1053" s="684">
        <v>8.1603227009470376E-3</v>
      </c>
      <c r="O1053" s="681">
        <v>4.9058761807130299E-2</v>
      </c>
      <c r="P1053" s="659">
        <v>5.3579847819344301E-2</v>
      </c>
      <c r="Q1053" s="675">
        <v>4.6321914387388523E-2</v>
      </c>
      <c r="R1053" s="659">
        <v>6.6803366535972495E-4</v>
      </c>
      <c r="S1053" s="659">
        <v>9.7654509596380005E-4</v>
      </c>
      <c r="T1053" s="675">
        <v>0.10539310857159732</v>
      </c>
      <c r="U1053" s="659">
        <v>3.22624662712854E-3</v>
      </c>
      <c r="V1053" s="659">
        <v>3.5256927236613999E-3</v>
      </c>
      <c r="W1053" s="661">
        <v>3.0412921101586905E-3</v>
      </c>
      <c r="X1053" s="659">
        <v>2.7852481266962299E-4</v>
      </c>
      <c r="Y1053" s="659">
        <v>3.04376390527664E-4</v>
      </c>
      <c r="Z1053" s="661">
        <v>2.6255751306243305E-4</v>
      </c>
      <c r="AA1053" s="659">
        <v>0</v>
      </c>
      <c r="AB1053" s="659">
        <v>0</v>
      </c>
      <c r="AC1053" s="661">
        <v>0</v>
      </c>
      <c r="AD1053" s="659">
        <v>0</v>
      </c>
      <c r="AE1053" s="659">
        <v>0</v>
      </c>
      <c r="AF1053" s="661">
        <v>0</v>
      </c>
      <c r="AG1053" s="659">
        <v>2.0579876836409202E-3</v>
      </c>
      <c r="AH1053" s="659">
        <v>2.2490032729849301E-3</v>
      </c>
      <c r="AI1053" s="661">
        <v>1.9400090545842066E-3</v>
      </c>
      <c r="AJ1053" s="659">
        <v>1.40679868571753E-3</v>
      </c>
      <c r="AK1053" s="659">
        <v>2.5197497455579799E-3</v>
      </c>
      <c r="AL1053" s="661">
        <v>8.8699415472703394E-3</v>
      </c>
    </row>
    <row r="1054" spans="1:38" x14ac:dyDescent="0.2">
      <c r="A1054" s="329">
        <v>2010</v>
      </c>
      <c r="B1054" s="329">
        <v>9</v>
      </c>
      <c r="C1054" s="659">
        <v>3.53438023638506</v>
      </c>
      <c r="D1054" s="659">
        <v>3.7645625797901898</v>
      </c>
      <c r="E1054" s="661">
        <v>0.67914718594752344</v>
      </c>
      <c r="F1054" s="659">
        <v>8.4672875860526298E-2</v>
      </c>
      <c r="G1054" s="659">
        <v>9.3352456085108698E-2</v>
      </c>
      <c r="H1054" s="684">
        <v>8.608572880285599E-2</v>
      </c>
      <c r="I1054" s="681">
        <v>9.7737994330533401E-2</v>
      </c>
      <c r="J1054" s="659">
        <v>0.133729351035002</v>
      </c>
      <c r="K1054" s="675">
        <v>1.3527220474667614</v>
      </c>
      <c r="L1054" s="659">
        <v>1.3041283651486701E-3</v>
      </c>
      <c r="M1054" s="659">
        <v>2.33155688522992E-3</v>
      </c>
      <c r="N1054" s="684">
        <v>8.136962034706369E-3</v>
      </c>
      <c r="O1054" s="681">
        <v>4.9487781063030402E-2</v>
      </c>
      <c r="P1054" s="659">
        <v>5.36724147219119E-2</v>
      </c>
      <c r="Q1054" s="675">
        <v>4.5307266720749161E-2</v>
      </c>
      <c r="R1054" s="659">
        <v>6.7094260218437496E-4</v>
      </c>
      <c r="S1054" s="659">
        <v>9.7928771759864795E-4</v>
      </c>
      <c r="T1054" s="675">
        <v>0.10509490769581852</v>
      </c>
      <c r="U1054" s="659">
        <v>3.2491446462312901E-3</v>
      </c>
      <c r="V1054" s="659">
        <v>3.5238910777034699E-3</v>
      </c>
      <c r="W1054" s="661">
        <v>2.9746751757492714E-3</v>
      </c>
      <c r="X1054" s="659">
        <v>2.8050183464716199E-4</v>
      </c>
      <c r="Y1054" s="659">
        <v>3.04220855196961E-4</v>
      </c>
      <c r="Z1054" s="661">
        <v>2.5680639746330125E-4</v>
      </c>
      <c r="AA1054" s="659">
        <v>0</v>
      </c>
      <c r="AB1054" s="659">
        <v>0</v>
      </c>
      <c r="AC1054" s="661">
        <v>0</v>
      </c>
      <c r="AD1054" s="659">
        <v>0</v>
      </c>
      <c r="AE1054" s="659">
        <v>0</v>
      </c>
      <c r="AF1054" s="661">
        <v>0</v>
      </c>
      <c r="AG1054" s="659">
        <v>2.0725972433565899E-3</v>
      </c>
      <c r="AH1054" s="659">
        <v>2.2478524813825101E-3</v>
      </c>
      <c r="AI1054" s="661">
        <v>1.8975140801396268E-3</v>
      </c>
      <c r="AJ1054" s="659">
        <v>1.4175358795825699E-3</v>
      </c>
      <c r="AK1054" s="659">
        <v>2.5343090768358998E-3</v>
      </c>
      <c r="AL1054" s="661">
        <v>8.8445475685478316E-3</v>
      </c>
    </row>
    <row r="1055" spans="1:38" x14ac:dyDescent="0.2">
      <c r="A1055" s="329">
        <v>2010</v>
      </c>
      <c r="B1055" s="329">
        <v>10</v>
      </c>
      <c r="C1055" s="659">
        <v>5.0609331336655803</v>
      </c>
      <c r="D1055" s="659">
        <v>5.2115697041514304</v>
      </c>
      <c r="E1055" s="661">
        <v>0.68397990772784401</v>
      </c>
      <c r="F1055" s="659">
        <v>0.10445989736693601</v>
      </c>
      <c r="G1055" s="659">
        <v>0.110354909167416</v>
      </c>
      <c r="H1055" s="684">
        <v>8.8274157322807328E-2</v>
      </c>
      <c r="I1055" s="681">
        <v>0.118136066283655</v>
      </c>
      <c r="J1055" s="659">
        <v>0.165882952565891</v>
      </c>
      <c r="K1055" s="675">
        <v>1.3708885433584581</v>
      </c>
      <c r="L1055" s="659">
        <v>1.79319710481075E-3</v>
      </c>
      <c r="M1055" s="659">
        <v>2.9430760952595899E-3</v>
      </c>
      <c r="N1055" s="684">
        <v>8.1531234729348093E-3</v>
      </c>
      <c r="O1055" s="681">
        <v>6.2039286281676299E-2</v>
      </c>
      <c r="P1055" s="659">
        <v>6.44546610027011E-2</v>
      </c>
      <c r="Q1055" s="675">
        <v>4.6706324493831081E-2</v>
      </c>
      <c r="R1055" s="659">
        <v>6.8783956508823704E-4</v>
      </c>
      <c r="S1055" s="659">
        <v>1.0032085005379E-3</v>
      </c>
      <c r="T1055" s="675">
        <v>0.10498033382049417</v>
      </c>
      <c r="U1055" s="659">
        <v>4.0732222260039903E-3</v>
      </c>
      <c r="V1055" s="659">
        <v>4.2318063147475304E-3</v>
      </c>
      <c r="W1055" s="661">
        <v>3.0665295785362486E-3</v>
      </c>
      <c r="X1055" s="659">
        <v>3.5164492763258302E-4</v>
      </c>
      <c r="Y1055" s="659">
        <v>3.6533584367959802E-4</v>
      </c>
      <c r="Z1055" s="661">
        <v>2.6473635022692277E-4</v>
      </c>
      <c r="AA1055" s="659">
        <v>0</v>
      </c>
      <c r="AB1055" s="659">
        <v>0</v>
      </c>
      <c r="AC1055" s="661">
        <v>0</v>
      </c>
      <c r="AD1055" s="659">
        <v>0</v>
      </c>
      <c r="AE1055" s="659">
        <v>0</v>
      </c>
      <c r="AF1055" s="661">
        <v>0</v>
      </c>
      <c r="AG1055" s="659">
        <v>2.5982651919040601E-3</v>
      </c>
      <c r="AH1055" s="659">
        <v>2.69942604189571E-3</v>
      </c>
      <c r="AI1055" s="661">
        <v>1.9561084278224973E-3</v>
      </c>
      <c r="AJ1055" s="659">
        <v>1.9491340356851199E-3</v>
      </c>
      <c r="AK1055" s="659">
        <v>3.1990050743591599E-3</v>
      </c>
      <c r="AL1055" s="661">
        <v>8.8621202812105317E-3</v>
      </c>
    </row>
    <row r="1056" spans="1:38" x14ac:dyDescent="0.2">
      <c r="A1056" s="329">
        <v>2010</v>
      </c>
      <c r="B1056" s="329">
        <v>11</v>
      </c>
      <c r="C1056" s="659">
        <v>5.0276216708907704</v>
      </c>
      <c r="D1056" s="659">
        <v>5.1797841513426999</v>
      </c>
      <c r="E1056" s="661">
        <v>0.67999995611152364</v>
      </c>
      <c r="F1056" s="659">
        <v>0.100852535658496</v>
      </c>
      <c r="G1056" s="659">
        <v>0.106398244758776</v>
      </c>
      <c r="H1056" s="684">
        <v>8.599809852147805E-2</v>
      </c>
      <c r="I1056" s="681">
        <v>0.116282138917137</v>
      </c>
      <c r="J1056" s="659">
        <v>0.162979789309876</v>
      </c>
      <c r="K1056" s="675">
        <v>1.3579133448252612</v>
      </c>
      <c r="L1056" s="659">
        <v>1.7623610422123799E-3</v>
      </c>
      <c r="M1056" s="659">
        <v>2.8913949761652201E-3</v>
      </c>
      <c r="N1056" s="684">
        <v>8.112792085535718E-3</v>
      </c>
      <c r="O1056" s="681">
        <v>5.9754826836571899E-2</v>
      </c>
      <c r="P1056" s="659">
        <v>6.1949044397782697E-2</v>
      </c>
      <c r="Q1056" s="675">
        <v>4.5340765166735263E-2</v>
      </c>
      <c r="R1056" s="659">
        <v>6.8068250267122501E-4</v>
      </c>
      <c r="S1056" s="659">
        <v>9.9180663263205397E-4</v>
      </c>
      <c r="T1056" s="675">
        <v>0.10457350605618676</v>
      </c>
      <c r="U1056" s="659">
        <v>3.9232362631363496E-3</v>
      </c>
      <c r="V1056" s="659">
        <v>4.0672994069186298E-3</v>
      </c>
      <c r="W1056" s="661">
        <v>2.9768714656260701E-3</v>
      </c>
      <c r="X1056" s="659">
        <v>3.38696660150113E-4</v>
      </c>
      <c r="Y1056" s="659">
        <v>3.5113381427952797E-4</v>
      </c>
      <c r="Z1056" s="661">
        <v>2.5699607505729784E-4</v>
      </c>
      <c r="AA1056" s="659">
        <v>0</v>
      </c>
      <c r="AB1056" s="659">
        <v>0</v>
      </c>
      <c r="AC1056" s="661">
        <v>0</v>
      </c>
      <c r="AD1056" s="659">
        <v>0</v>
      </c>
      <c r="AE1056" s="659">
        <v>0</v>
      </c>
      <c r="AF1056" s="661">
        <v>0</v>
      </c>
      <c r="AG1056" s="659">
        <v>2.5025913993085101E-3</v>
      </c>
      <c r="AH1056" s="659">
        <v>2.59448832198437E-3</v>
      </c>
      <c r="AI1056" s="661">
        <v>1.8989160990625883E-3</v>
      </c>
      <c r="AJ1056" s="659">
        <v>1.91561526612806E-3</v>
      </c>
      <c r="AK1056" s="659">
        <v>3.1428302904073602E-3</v>
      </c>
      <c r="AL1056" s="661">
        <v>8.8182784026847368E-3</v>
      </c>
    </row>
    <row r="1057" spans="1:38" x14ac:dyDescent="0.2">
      <c r="A1057" s="329">
        <v>2010</v>
      </c>
      <c r="B1057" s="329">
        <v>12</v>
      </c>
      <c r="C1057" s="659">
        <v>5.0205611167320097</v>
      </c>
      <c r="D1057" s="659">
        <v>5.1727199172612304</v>
      </c>
      <c r="E1057" s="661">
        <v>0.67694995845205741</v>
      </c>
      <c r="F1057" s="659">
        <v>0.100088145636859</v>
      </c>
      <c r="G1057" s="659">
        <v>0.105367330400275</v>
      </c>
      <c r="H1057" s="684">
        <v>8.4449605526163971E-2</v>
      </c>
      <c r="I1057" s="681">
        <v>0.11588923418251899</v>
      </c>
      <c r="J1057" s="659">
        <v>0.16223742270293801</v>
      </c>
      <c r="K1057" s="675">
        <v>1.350788319962916</v>
      </c>
      <c r="L1057" s="659">
        <v>1.7558254825605301E-3</v>
      </c>
      <c r="M1057" s="659">
        <v>2.8781959378313001E-3</v>
      </c>
      <c r="N1057" s="684">
        <v>8.0499774121944243E-3</v>
      </c>
      <c r="O1057" s="681">
        <v>5.9270777615907398E-2</v>
      </c>
      <c r="P1057" s="659">
        <v>6.1295961716528402E-2</v>
      </c>
      <c r="Q1057" s="675">
        <v>4.4519055930989045E-2</v>
      </c>
      <c r="R1057" s="659">
        <v>6.7916522232135601E-4</v>
      </c>
      <c r="S1057" s="659">
        <v>9.8875447937386189E-4</v>
      </c>
      <c r="T1057" s="675">
        <v>0.10367014170781942</v>
      </c>
      <c r="U1057" s="659">
        <v>3.8914562908246701E-3</v>
      </c>
      <c r="V1057" s="659">
        <v>4.0244217120019403E-3</v>
      </c>
      <c r="W1057" s="661">
        <v>2.9229231156848961E-3</v>
      </c>
      <c r="X1057" s="659">
        <v>3.3595286133321302E-4</v>
      </c>
      <c r="Y1057" s="659">
        <v>3.4743189603590399E-4</v>
      </c>
      <c r="Z1057" s="661">
        <v>2.5233862036157971E-4</v>
      </c>
      <c r="AA1057" s="659">
        <v>0</v>
      </c>
      <c r="AB1057" s="659">
        <v>0</v>
      </c>
      <c r="AC1057" s="661">
        <v>0</v>
      </c>
      <c r="AD1057" s="659">
        <v>0</v>
      </c>
      <c r="AE1057" s="659">
        <v>0</v>
      </c>
      <c r="AF1057" s="661">
        <v>0</v>
      </c>
      <c r="AG1057" s="659">
        <v>2.48231912961649E-3</v>
      </c>
      <c r="AH1057" s="659">
        <v>2.5671371623467898E-3</v>
      </c>
      <c r="AI1057" s="661">
        <v>1.8645027180441793E-3</v>
      </c>
      <c r="AJ1057" s="659">
        <v>1.9085127042947701E-3</v>
      </c>
      <c r="AK1057" s="659">
        <v>3.1284837388214598E-3</v>
      </c>
      <c r="AL1057" s="661">
        <v>8.7500033102843443E-3</v>
      </c>
    </row>
    <row r="1058" spans="1:38" x14ac:dyDescent="0.2">
      <c r="A1058" s="329">
        <v>2010</v>
      </c>
      <c r="B1058" s="329">
        <v>13</v>
      </c>
      <c r="C1058" s="659">
        <v>5.0005815402904998</v>
      </c>
      <c r="D1058" s="659">
        <v>5.1531189695938204</v>
      </c>
      <c r="E1058" s="661">
        <v>0.67391346179042688</v>
      </c>
      <c r="F1058" s="659">
        <v>9.9172522522109993E-2</v>
      </c>
      <c r="G1058" s="659">
        <v>0.10438955971794101</v>
      </c>
      <c r="H1058" s="684">
        <v>8.347652498012563E-2</v>
      </c>
      <c r="I1058" s="681">
        <v>0.11534396427646799</v>
      </c>
      <c r="J1058" s="659">
        <v>0.161423311116415</v>
      </c>
      <c r="K1058" s="675">
        <v>1.3455666924491139</v>
      </c>
      <c r="L1058" s="659">
        <v>1.74815703791109E-3</v>
      </c>
      <c r="M1058" s="659">
        <v>2.8657035757458601E-3</v>
      </c>
      <c r="N1058" s="684">
        <v>7.9826188509082019E-3</v>
      </c>
      <c r="O1058" s="681">
        <v>5.8692941839316601E-2</v>
      </c>
      <c r="P1058" s="659">
        <v>6.0679284038362098E-2</v>
      </c>
      <c r="Q1058" s="675">
        <v>4.4087495680564429E-2</v>
      </c>
      <c r="R1058" s="659">
        <v>6.7738397250172904E-4</v>
      </c>
      <c r="S1058" s="659">
        <v>9.8599547812498506E-4</v>
      </c>
      <c r="T1058" s="675">
        <v>0.10262136781399293</v>
      </c>
      <c r="U1058" s="659">
        <v>3.8535163154574002E-3</v>
      </c>
      <c r="V1058" s="659">
        <v>3.9839341618273004E-3</v>
      </c>
      <c r="W1058" s="661">
        <v>2.8945882216684701E-3</v>
      </c>
      <c r="X1058" s="659">
        <v>3.3267793505216702E-4</v>
      </c>
      <c r="Y1058" s="659">
        <v>3.43936577857171E-4</v>
      </c>
      <c r="Z1058" s="661">
        <v>2.4989248212164744E-4</v>
      </c>
      <c r="AA1058" s="659">
        <v>0</v>
      </c>
      <c r="AB1058" s="659">
        <v>0</v>
      </c>
      <c r="AC1058" s="661">
        <v>0</v>
      </c>
      <c r="AD1058" s="659">
        <v>0</v>
      </c>
      <c r="AE1058" s="659">
        <v>0</v>
      </c>
      <c r="AF1058" s="661">
        <v>0</v>
      </c>
      <c r="AG1058" s="659">
        <v>2.45811924476392E-3</v>
      </c>
      <c r="AH1058" s="659">
        <v>2.5413086794011399E-3</v>
      </c>
      <c r="AI1058" s="661">
        <v>1.8464286046768381E-3</v>
      </c>
      <c r="AJ1058" s="659">
        <v>1.9001767054688699E-3</v>
      </c>
      <c r="AK1058" s="659">
        <v>3.1149053562666801E-3</v>
      </c>
      <c r="AL1058" s="661">
        <v>8.6767863558277585E-3</v>
      </c>
    </row>
    <row r="1059" spans="1:38" x14ac:dyDescent="0.2">
      <c r="A1059" s="329">
        <v>2010</v>
      </c>
      <c r="B1059" s="329">
        <v>14</v>
      </c>
      <c r="C1059" s="659">
        <v>5.0010468084106297</v>
      </c>
      <c r="D1059" s="659">
        <v>5.1535660867320301</v>
      </c>
      <c r="E1059" s="661">
        <v>0.6720539590004474</v>
      </c>
      <c r="F1059" s="659">
        <v>9.9224109051235507E-2</v>
      </c>
      <c r="G1059" s="659">
        <v>0.104407103610666</v>
      </c>
      <c r="H1059" s="684">
        <v>8.2583822610781815E-2</v>
      </c>
      <c r="I1059" s="681">
        <v>0.11537023760964001</v>
      </c>
      <c r="J1059" s="659">
        <v>0.161439550054395</v>
      </c>
      <c r="K1059" s="675">
        <v>1.3432701841156414</v>
      </c>
      <c r="L1059" s="659">
        <v>1.74859511662728E-3</v>
      </c>
      <c r="M1059" s="659">
        <v>2.8659974359336502E-3</v>
      </c>
      <c r="N1059" s="684">
        <v>7.9212802996585282E-3</v>
      </c>
      <c r="O1059" s="681">
        <v>5.87255767054774E-2</v>
      </c>
      <c r="P1059" s="659">
        <v>6.0690326590942097E-2</v>
      </c>
      <c r="Q1059" s="675">
        <v>4.3693167865030393E-2</v>
      </c>
      <c r="R1059" s="659">
        <v>6.7748491563807698E-4</v>
      </c>
      <c r="S1059" s="659">
        <v>9.8602182018547998E-4</v>
      </c>
      <c r="T1059" s="675">
        <v>0.101639263566286</v>
      </c>
      <c r="U1059" s="659">
        <v>3.8556589219855102E-3</v>
      </c>
      <c r="V1059" s="659">
        <v>3.9846590973817196E-3</v>
      </c>
      <c r="W1059" s="661">
        <v>2.8686989646320221E-3</v>
      </c>
      <c r="X1059" s="659">
        <v>3.3286290577902097E-4</v>
      </c>
      <c r="Y1059" s="659">
        <v>3.4399922321815002E-4</v>
      </c>
      <c r="Z1059" s="661">
        <v>2.4765747279300947E-4</v>
      </c>
      <c r="AA1059" s="659">
        <v>0</v>
      </c>
      <c r="AB1059" s="659">
        <v>0</v>
      </c>
      <c r="AC1059" s="661">
        <v>0</v>
      </c>
      <c r="AD1059" s="659">
        <v>0</v>
      </c>
      <c r="AE1059" s="659">
        <v>0</v>
      </c>
      <c r="AF1059" s="661">
        <v>0</v>
      </c>
      <c r="AG1059" s="659">
        <v>2.4594863259373399E-3</v>
      </c>
      <c r="AH1059" s="659">
        <v>2.54177171107196E-3</v>
      </c>
      <c r="AI1059" s="661">
        <v>1.8299128174516339E-3</v>
      </c>
      <c r="AJ1059" s="659">
        <v>1.90065284803103E-3</v>
      </c>
      <c r="AK1059" s="659">
        <v>3.1152251057364401E-3</v>
      </c>
      <c r="AL1059" s="661">
        <v>8.6101133184999044E-3</v>
      </c>
    </row>
    <row r="1060" spans="1:38" x14ac:dyDescent="0.2">
      <c r="A1060" s="329">
        <v>2010</v>
      </c>
      <c r="B1060" s="329">
        <v>15</v>
      </c>
      <c r="C1060" s="659">
        <v>6.3467933742735996</v>
      </c>
      <c r="D1060" s="659">
        <v>6.3432351489029104</v>
      </c>
      <c r="E1060" s="661">
        <v>0.67024720649426273</v>
      </c>
      <c r="F1060" s="659">
        <v>0.100828017461439</v>
      </c>
      <c r="G1060" s="659">
        <v>0.104783336391798</v>
      </c>
      <c r="H1060" s="684">
        <v>8.1552178322931365E-2</v>
      </c>
      <c r="I1060" s="681">
        <v>0.11734318913550799</v>
      </c>
      <c r="J1060" s="659">
        <v>0.16502904188123499</v>
      </c>
      <c r="K1060" s="675">
        <v>1.3409399738561556</v>
      </c>
      <c r="L1060" s="659">
        <v>2.60155322795854E-3</v>
      </c>
      <c r="M1060" s="659">
        <v>3.7894276046960798E-3</v>
      </c>
      <c r="N1060" s="684">
        <v>7.861606764549868E-3</v>
      </c>
      <c r="O1060" s="681">
        <v>5.9743675176887202E-2</v>
      </c>
      <c r="P1060" s="659">
        <v>6.09286702371101E-2</v>
      </c>
      <c r="Q1060" s="675">
        <v>4.3206761197598496E-2</v>
      </c>
      <c r="R1060" s="659">
        <v>6.7811702516015196E-4</v>
      </c>
      <c r="S1060" s="659">
        <v>9.868169489323259E-4</v>
      </c>
      <c r="T1060" s="675">
        <v>0.10068346971313347</v>
      </c>
      <c r="U1060" s="659">
        <v>3.9225048116155597E-3</v>
      </c>
      <c r="V1060" s="659">
        <v>4.0003069227091299E-3</v>
      </c>
      <c r="W1060" s="661">
        <v>2.836763117305241E-3</v>
      </c>
      <c r="X1060" s="659">
        <v>3.3863346225015902E-4</v>
      </c>
      <c r="Y1060" s="659">
        <v>3.4535022961689702E-4</v>
      </c>
      <c r="Z1060" s="661">
        <v>2.4490044837203486E-4</v>
      </c>
      <c r="AA1060" s="659">
        <v>0</v>
      </c>
      <c r="AB1060" s="659">
        <v>0</v>
      </c>
      <c r="AC1060" s="661">
        <v>0</v>
      </c>
      <c r="AD1060" s="659">
        <v>0</v>
      </c>
      <c r="AE1060" s="659">
        <v>0</v>
      </c>
      <c r="AF1060" s="661">
        <v>0</v>
      </c>
      <c r="AG1060" s="659">
        <v>2.5021254223877702E-3</v>
      </c>
      <c r="AH1060" s="659">
        <v>2.55175482335016E-3</v>
      </c>
      <c r="AI1060" s="661">
        <v>1.8095418670752493E-3</v>
      </c>
      <c r="AJ1060" s="659">
        <v>2.8277839293038101E-3</v>
      </c>
      <c r="AK1060" s="659">
        <v>4.1189559719219896E-3</v>
      </c>
      <c r="AL1060" s="661">
        <v>8.545252663556973E-3</v>
      </c>
    </row>
    <row r="1061" spans="1:38" x14ac:dyDescent="0.2">
      <c r="A1061" s="329">
        <v>2010</v>
      </c>
      <c r="B1061" s="329">
        <v>16</v>
      </c>
      <c r="C1061" s="659">
        <v>6.3475899547802701</v>
      </c>
      <c r="D1061" s="659">
        <v>6.3445320408667598</v>
      </c>
      <c r="E1061" s="661">
        <v>0.66781674052845563</v>
      </c>
      <c r="F1061" s="659">
        <v>0.100907325433043</v>
      </c>
      <c r="G1061" s="659">
        <v>0.10487901110556</v>
      </c>
      <c r="H1061" s="684">
        <v>8.0003001641728494E-2</v>
      </c>
      <c r="I1061" s="681">
        <v>0.11738363769913999</v>
      </c>
      <c r="J1061" s="659">
        <v>0.165103159925993</v>
      </c>
      <c r="K1061" s="675">
        <v>1.3373209015952874</v>
      </c>
      <c r="L1061" s="659">
        <v>2.60255996752711E-3</v>
      </c>
      <c r="M1061" s="659">
        <v>3.7912048375143901E-3</v>
      </c>
      <c r="N1061" s="684">
        <v>7.7855255523402549E-3</v>
      </c>
      <c r="O1061" s="681">
        <v>5.9793959418791301E-2</v>
      </c>
      <c r="P1061" s="659">
        <v>6.0989231593335198E-2</v>
      </c>
      <c r="Q1061" s="675">
        <v>4.2436466673580302E-2</v>
      </c>
      <c r="R1061" s="659">
        <v>6.78273993273544E-4</v>
      </c>
      <c r="S1061" s="659">
        <v>9.8706887080189805E-4</v>
      </c>
      <c r="T1061" s="675">
        <v>9.9477386187076522E-2</v>
      </c>
      <c r="U1061" s="659">
        <v>3.9258053308296398E-3</v>
      </c>
      <c r="V1061" s="659">
        <v>4.0042829021811402E-3</v>
      </c>
      <c r="W1061" s="661">
        <v>2.786190617132978E-3</v>
      </c>
      <c r="X1061" s="659">
        <v>3.3891846467168899E-4</v>
      </c>
      <c r="Y1061" s="659">
        <v>3.4569328346076002E-4</v>
      </c>
      <c r="Z1061" s="661">
        <v>2.4053440197549202E-4</v>
      </c>
      <c r="AA1061" s="659">
        <v>0</v>
      </c>
      <c r="AB1061" s="659">
        <v>0</v>
      </c>
      <c r="AC1061" s="661">
        <v>0</v>
      </c>
      <c r="AD1061" s="659">
        <v>0</v>
      </c>
      <c r="AE1061" s="659">
        <v>0</v>
      </c>
      <c r="AF1061" s="661">
        <v>0</v>
      </c>
      <c r="AG1061" s="659">
        <v>2.5042308865575302E-3</v>
      </c>
      <c r="AH1061" s="659">
        <v>2.5542897126443502E-3</v>
      </c>
      <c r="AI1061" s="661">
        <v>1.7772821117360365E-3</v>
      </c>
      <c r="AJ1061" s="659">
        <v>2.8288796758524802E-3</v>
      </c>
      <c r="AK1061" s="659">
        <v>4.1208879689982299E-3</v>
      </c>
      <c r="AL1061" s="661">
        <v>8.4625554006716661E-3</v>
      </c>
    </row>
    <row r="1062" spans="1:38" x14ac:dyDescent="0.2">
      <c r="A1062" s="329">
        <v>2010</v>
      </c>
      <c r="B1062" s="329">
        <v>17</v>
      </c>
      <c r="C1062" s="659">
        <v>6.3461590893280704</v>
      </c>
      <c r="D1062" s="659">
        <v>6.3444534956725702</v>
      </c>
      <c r="E1062" s="661">
        <v>0.66717915525350324</v>
      </c>
      <c r="F1062" s="659">
        <v>0.10076853537008799</v>
      </c>
      <c r="G1062" s="659">
        <v>0.10482697081947</v>
      </c>
      <c r="H1062" s="684">
        <v>7.9986279699459886E-2</v>
      </c>
      <c r="I1062" s="681">
        <v>0.11731238621693001</v>
      </c>
      <c r="J1062" s="659">
        <v>0.16506861383048499</v>
      </c>
      <c r="K1062" s="675">
        <v>1.3351623263610981</v>
      </c>
      <c r="L1062" s="659">
        <v>2.60078954178573E-3</v>
      </c>
      <c r="M1062" s="659">
        <v>3.7903773422660798E-3</v>
      </c>
      <c r="N1062" s="684">
        <v>7.7832522816399024E-3</v>
      </c>
      <c r="O1062" s="681">
        <v>5.9706054389154897E-2</v>
      </c>
      <c r="P1062" s="659">
        <v>6.0956205771737298E-2</v>
      </c>
      <c r="Q1062" s="675">
        <v>4.2424082698113048E-2</v>
      </c>
      <c r="R1062" s="659">
        <v>6.7799593458706098E-4</v>
      </c>
      <c r="S1062" s="659">
        <v>9.8689204215496491E-4</v>
      </c>
      <c r="T1062" s="675">
        <v>9.9487720065005988E-2</v>
      </c>
      <c r="U1062" s="659">
        <v>3.92003414951295E-3</v>
      </c>
      <c r="V1062" s="659">
        <v>4.00211707146364E-3</v>
      </c>
      <c r="W1062" s="661">
        <v>2.7853759714004775E-3</v>
      </c>
      <c r="X1062" s="659">
        <v>3.3842022887261501E-4</v>
      </c>
      <c r="Y1062" s="659">
        <v>3.4550626917683299E-4</v>
      </c>
      <c r="Z1062" s="661">
        <v>2.4046419296774768E-4</v>
      </c>
      <c r="AA1062" s="659">
        <v>0</v>
      </c>
      <c r="AB1062" s="659">
        <v>0</v>
      </c>
      <c r="AC1062" s="661">
        <v>0</v>
      </c>
      <c r="AD1062" s="659">
        <v>0</v>
      </c>
      <c r="AE1062" s="659">
        <v>0</v>
      </c>
      <c r="AF1062" s="661">
        <v>0</v>
      </c>
      <c r="AG1062" s="659">
        <v>2.50055029854336E-3</v>
      </c>
      <c r="AH1062" s="659">
        <v>2.55290771090719E-3</v>
      </c>
      <c r="AI1062" s="661">
        <v>1.7767626823077308E-3</v>
      </c>
      <c r="AJ1062" s="659">
        <v>2.8269529605996699E-3</v>
      </c>
      <c r="AK1062" s="659">
        <v>4.1199879777684498E-3</v>
      </c>
      <c r="AL1062" s="661">
        <v>8.4600844151500251E-3</v>
      </c>
    </row>
    <row r="1063" spans="1:38" x14ac:dyDescent="0.2">
      <c r="A1063" s="329">
        <v>2010</v>
      </c>
      <c r="B1063" s="329">
        <v>18</v>
      </c>
      <c r="C1063" s="659">
        <v>6.3369401026100203</v>
      </c>
      <c r="D1063" s="659">
        <v>6.3370378377924004</v>
      </c>
      <c r="E1063" s="661">
        <v>0.66616529813419079</v>
      </c>
      <c r="F1063" s="659">
        <v>0.100593955573595</v>
      </c>
      <c r="G1063" s="659">
        <v>0.104778336226721</v>
      </c>
      <c r="H1063" s="684">
        <v>7.9922304395479565E-2</v>
      </c>
      <c r="I1063" s="681">
        <v>0.117185087492625</v>
      </c>
      <c r="J1063" s="659">
        <v>0.16498619126077799</v>
      </c>
      <c r="K1063" s="675">
        <v>1.3323683790449119</v>
      </c>
      <c r="L1063" s="659">
        <v>2.59869436504508E-3</v>
      </c>
      <c r="M1063" s="659">
        <v>3.78979819168446E-3</v>
      </c>
      <c r="N1063" s="684">
        <v>7.7787841603989107E-3</v>
      </c>
      <c r="O1063" s="681">
        <v>5.9596561795671701E-2</v>
      </c>
      <c r="P1063" s="659">
        <v>6.0926538980201402E-2</v>
      </c>
      <c r="Q1063" s="675">
        <v>4.2389705703361896E-2</v>
      </c>
      <c r="R1063" s="659">
        <v>6.7766794967625101E-4</v>
      </c>
      <c r="S1063" s="659">
        <v>9.867611071109519E-4</v>
      </c>
      <c r="T1063" s="675">
        <v>9.9456550683592215E-2</v>
      </c>
      <c r="U1063" s="659">
        <v>3.91284546594238E-3</v>
      </c>
      <c r="V1063" s="659">
        <v>4.0001678974971398E-3</v>
      </c>
      <c r="W1063" s="661">
        <v>2.7831197894216102E-3</v>
      </c>
      <c r="X1063" s="659">
        <v>3.3779958812950501E-4</v>
      </c>
      <c r="Y1063" s="659">
        <v>3.4533851772746999E-4</v>
      </c>
      <c r="Z1063" s="661">
        <v>2.402692872463808E-4</v>
      </c>
      <c r="AA1063" s="659">
        <v>0</v>
      </c>
      <c r="AB1063" s="659">
        <v>0</v>
      </c>
      <c r="AC1063" s="661">
        <v>0</v>
      </c>
      <c r="AD1063" s="659">
        <v>0</v>
      </c>
      <c r="AE1063" s="659">
        <v>0</v>
      </c>
      <c r="AF1063" s="661">
        <v>0</v>
      </c>
      <c r="AG1063" s="659">
        <v>2.4959633167715499E-3</v>
      </c>
      <c r="AH1063" s="659">
        <v>2.5516675617864499E-3</v>
      </c>
      <c r="AI1063" s="661">
        <v>1.7753229067053427E-3</v>
      </c>
      <c r="AJ1063" s="659">
        <v>2.8246766655137799E-3</v>
      </c>
      <c r="AK1063" s="659">
        <v>4.1193594201400603E-3</v>
      </c>
      <c r="AL1063" s="661">
        <v>8.4552265287398624E-3</v>
      </c>
    </row>
    <row r="1064" spans="1:38" x14ac:dyDescent="0.2">
      <c r="A1064" s="329">
        <v>2010</v>
      </c>
      <c r="B1064" s="329">
        <v>19</v>
      </c>
      <c r="C1064" s="659">
        <v>6.3359738480709202</v>
      </c>
      <c r="D1064" s="659">
        <v>6.3381868639974899</v>
      </c>
      <c r="E1064" s="661">
        <v>0.66573527840411495</v>
      </c>
      <c r="F1064" s="659">
        <v>0.100500371615542</v>
      </c>
      <c r="G1064" s="659">
        <v>0.104869929618796</v>
      </c>
      <c r="H1064" s="684">
        <v>7.9911616914357678E-2</v>
      </c>
      <c r="I1064" s="681">
        <v>0.117137039627124</v>
      </c>
      <c r="J1064" s="659">
        <v>0.16505633597538599</v>
      </c>
      <c r="K1064" s="675">
        <v>1.3310927163174828</v>
      </c>
      <c r="L1064" s="659">
        <v>2.5974984707596602E-3</v>
      </c>
      <c r="M1064" s="659">
        <v>3.7914790833859201E-3</v>
      </c>
      <c r="N1064" s="684">
        <v>7.775125467514239E-3</v>
      </c>
      <c r="O1064" s="681">
        <v>5.9537289304794599E-2</v>
      </c>
      <c r="P1064" s="659">
        <v>6.0984588389673001E-2</v>
      </c>
      <c r="Q1064" s="675">
        <v>4.2387602272679813E-2</v>
      </c>
      <c r="R1064" s="659">
        <v>6.7748052330310099E-4</v>
      </c>
      <c r="S1064" s="659">
        <v>9.8700606659679808E-4</v>
      </c>
      <c r="T1064" s="675">
        <v>9.942498412326059E-2</v>
      </c>
      <c r="U1064" s="659">
        <v>3.90895456002669E-3</v>
      </c>
      <c r="V1064" s="659">
        <v>4.0039754770425902E-3</v>
      </c>
      <c r="W1064" s="661">
        <v>2.7829816862585386E-3</v>
      </c>
      <c r="X1064" s="659">
        <v>3.3746377314629902E-4</v>
      </c>
      <c r="Y1064" s="659">
        <v>3.4566704734278E-4</v>
      </c>
      <c r="Z1064" s="661">
        <v>2.4025737424305659E-4</v>
      </c>
      <c r="AA1064" s="659">
        <v>0</v>
      </c>
      <c r="AB1064" s="659">
        <v>0</v>
      </c>
      <c r="AC1064" s="661">
        <v>0</v>
      </c>
      <c r="AD1064" s="659">
        <v>0</v>
      </c>
      <c r="AE1064" s="659">
        <v>0</v>
      </c>
      <c r="AF1064" s="661">
        <v>0</v>
      </c>
      <c r="AG1064" s="659">
        <v>2.4934813151963799E-3</v>
      </c>
      <c r="AH1064" s="659">
        <v>2.5540955426595902E-3</v>
      </c>
      <c r="AI1064" s="661">
        <v>1.7752354830327024E-3</v>
      </c>
      <c r="AJ1064" s="659">
        <v>2.8233779542357102E-3</v>
      </c>
      <c r="AK1064" s="659">
        <v>4.1211857350940996E-3</v>
      </c>
      <c r="AL1064" s="661">
        <v>8.4512493323269707E-3</v>
      </c>
    </row>
    <row r="1065" spans="1:38" x14ac:dyDescent="0.2">
      <c r="A1065" s="329">
        <v>2010</v>
      </c>
      <c r="B1065" s="329">
        <v>20</v>
      </c>
      <c r="C1065" s="659">
        <v>7.1363077891230997</v>
      </c>
      <c r="D1065" s="659">
        <v>7.0064742648390403</v>
      </c>
      <c r="E1065" s="661">
        <v>0.66542388608279246</v>
      </c>
      <c r="F1065" s="659">
        <v>0.101034136192782</v>
      </c>
      <c r="G1065" s="659">
        <v>0.10203645066207501</v>
      </c>
      <c r="H1065" s="684">
        <v>7.9873822360325183E-2</v>
      </c>
      <c r="I1065" s="681">
        <v>0.118256716263927</v>
      </c>
      <c r="J1065" s="659">
        <v>0.15082794286953799</v>
      </c>
      <c r="K1065" s="675">
        <v>1.3303300069539046</v>
      </c>
      <c r="L1065" s="659">
        <v>3.8570119160830801E-3</v>
      </c>
      <c r="M1065" s="659">
        <v>5.0104385335746097E-3</v>
      </c>
      <c r="N1065" s="684">
        <v>7.7703514538551592E-3</v>
      </c>
      <c r="O1065" s="681">
        <v>5.9876432546594603E-2</v>
      </c>
      <c r="P1065" s="659">
        <v>5.9184535560316401E-2</v>
      </c>
      <c r="Q1065" s="675">
        <v>4.2373013391517701E-2</v>
      </c>
      <c r="R1065" s="659">
        <v>6.7731959114081101E-4</v>
      </c>
      <c r="S1065" s="659">
        <v>9.8748434578752801E-4</v>
      </c>
      <c r="T1065" s="675">
        <v>9.9363653979066505E-2</v>
      </c>
      <c r="U1065" s="659">
        <v>3.9312210669328104E-3</v>
      </c>
      <c r="V1065" s="659">
        <v>3.88579654614905E-3</v>
      </c>
      <c r="W1065" s="661">
        <v>2.7820231978326767E-3</v>
      </c>
      <c r="X1065" s="659">
        <v>3.3938586143609199E-4</v>
      </c>
      <c r="Y1065" s="659">
        <v>3.3546443719733497E-4</v>
      </c>
      <c r="Z1065" s="661">
        <v>2.4017463129648856E-4</v>
      </c>
      <c r="AA1065" s="659">
        <v>0</v>
      </c>
      <c r="AB1065" s="659">
        <v>0</v>
      </c>
      <c r="AC1065" s="661">
        <v>0</v>
      </c>
      <c r="AD1065" s="659">
        <v>0</v>
      </c>
      <c r="AE1065" s="659">
        <v>0</v>
      </c>
      <c r="AF1065" s="661">
        <v>0</v>
      </c>
      <c r="AG1065" s="659">
        <v>2.5076835535245202E-3</v>
      </c>
      <c r="AH1065" s="659">
        <v>2.47870893540568E-3</v>
      </c>
      <c r="AI1065" s="661">
        <v>1.7746236787065644E-3</v>
      </c>
      <c r="AJ1065" s="659">
        <v>4.1924186762373004E-3</v>
      </c>
      <c r="AK1065" s="659">
        <v>5.4461461497125902E-3</v>
      </c>
      <c r="AL1065" s="661">
        <v>8.4460604726287972E-3</v>
      </c>
    </row>
    <row r="1066" spans="1:38" x14ac:dyDescent="0.2">
      <c r="A1066" s="329">
        <v>2010</v>
      </c>
      <c r="B1066" s="329">
        <v>21</v>
      </c>
      <c r="C1066" s="659">
        <v>7.13506670145222</v>
      </c>
      <c r="D1066" s="659">
        <v>7.0084585601458196</v>
      </c>
      <c r="E1066" s="661">
        <v>0.6652643093233106</v>
      </c>
      <c r="F1066" s="659">
        <v>0.10091460020545601</v>
      </c>
      <c r="G1066" s="659">
        <v>0.102222233524864</v>
      </c>
      <c r="H1066" s="684">
        <v>7.9815866481442871E-2</v>
      </c>
      <c r="I1066" s="681">
        <v>0.11819580731934499</v>
      </c>
      <c r="J1066" s="659">
        <v>0.15095554709892101</v>
      </c>
      <c r="K1066" s="675">
        <v>1.3300743187479065</v>
      </c>
      <c r="L1066" s="659">
        <v>3.85472696808737E-3</v>
      </c>
      <c r="M1066" s="659">
        <v>5.0149618478968197E-3</v>
      </c>
      <c r="N1066" s="684">
        <v>7.766021043357425E-3</v>
      </c>
      <c r="O1066" s="681">
        <v>5.9800752475394799E-2</v>
      </c>
      <c r="P1066" s="659">
        <v>5.9302136435262699E-2</v>
      </c>
      <c r="Q1066" s="675">
        <v>4.2345768611610025E-2</v>
      </c>
      <c r="R1066" s="659">
        <v>6.77077780246106E-4</v>
      </c>
      <c r="S1066" s="659">
        <v>9.8802418845724406E-4</v>
      </c>
      <c r="T1066" s="675">
        <v>9.9298822419790836E-2</v>
      </c>
      <c r="U1066" s="659">
        <v>3.9262545336354003E-3</v>
      </c>
      <c r="V1066" s="659">
        <v>3.89351618383458E-3</v>
      </c>
      <c r="W1066" s="661">
        <v>2.7802354847658484E-3</v>
      </c>
      <c r="X1066" s="659">
        <v>3.38957072849386E-4</v>
      </c>
      <c r="Y1066" s="659">
        <v>3.3613095243169901E-4</v>
      </c>
      <c r="Z1066" s="661">
        <v>2.40020257274009E-4</v>
      </c>
      <c r="AA1066" s="659">
        <v>0</v>
      </c>
      <c r="AB1066" s="659">
        <v>0</v>
      </c>
      <c r="AC1066" s="661">
        <v>0</v>
      </c>
      <c r="AD1066" s="659">
        <v>0</v>
      </c>
      <c r="AE1066" s="659">
        <v>0</v>
      </c>
      <c r="AF1066" s="661">
        <v>0</v>
      </c>
      <c r="AG1066" s="659">
        <v>2.5045164937886398E-3</v>
      </c>
      <c r="AH1066" s="659">
        <v>2.4836338322489601E-3</v>
      </c>
      <c r="AI1066" s="661">
        <v>1.7734826317636853E-3</v>
      </c>
      <c r="AJ1066" s="659">
        <v>4.1899359606318602E-3</v>
      </c>
      <c r="AK1066" s="659">
        <v>5.4510630605437904E-3</v>
      </c>
      <c r="AL1066" s="661">
        <v>8.4413533120585929E-3</v>
      </c>
    </row>
    <row r="1067" spans="1:38" x14ac:dyDescent="0.2">
      <c r="A1067" s="329">
        <v>2010</v>
      </c>
      <c r="B1067" s="329">
        <v>22</v>
      </c>
      <c r="C1067" s="659">
        <v>7.1334886179483101</v>
      </c>
      <c r="D1067" s="659">
        <v>7.0105363367557798</v>
      </c>
      <c r="E1067" s="661">
        <v>0.66527066190668438</v>
      </c>
      <c r="F1067" s="659">
        <v>0.100760670402994</v>
      </c>
      <c r="G1067" s="659">
        <v>0.102423459879437</v>
      </c>
      <c r="H1067" s="684">
        <v>7.9739367086352569E-2</v>
      </c>
      <c r="I1067" s="681">
        <v>0.118117585258621</v>
      </c>
      <c r="J1067" s="659">
        <v>0.151093098586632</v>
      </c>
      <c r="K1067" s="675">
        <v>1.3304367971727631</v>
      </c>
      <c r="L1067" s="659">
        <v>3.8517898978287198E-3</v>
      </c>
      <c r="M1067" s="659">
        <v>5.0198411267942701E-3</v>
      </c>
      <c r="N1067" s="684">
        <v>7.7614506878705162E-3</v>
      </c>
      <c r="O1067" s="681">
        <v>5.9703309536552597E-2</v>
      </c>
      <c r="P1067" s="659">
        <v>5.9429580529341997E-2</v>
      </c>
      <c r="Q1067" s="675">
        <v>4.2309138891965935E-2</v>
      </c>
      <c r="R1067" s="659">
        <v>6.7676758154760195E-4</v>
      </c>
      <c r="S1067" s="659">
        <v>9.8861213292433304E-4</v>
      </c>
      <c r="T1067" s="675">
        <v>9.921666575550285E-2</v>
      </c>
      <c r="U1067" s="659">
        <v>3.9198547547854802E-3</v>
      </c>
      <c r="V1067" s="659">
        <v>3.90188080811218E-3</v>
      </c>
      <c r="W1067" s="661">
        <v>2.7778300332813844E-3</v>
      </c>
      <c r="X1067" s="659">
        <v>3.3840480180316699E-4</v>
      </c>
      <c r="Y1067" s="659">
        <v>3.3685292882426301E-4</v>
      </c>
      <c r="Z1067" s="661">
        <v>2.3981268125519849E-4</v>
      </c>
      <c r="AA1067" s="659">
        <v>0</v>
      </c>
      <c r="AB1067" s="659">
        <v>0</v>
      </c>
      <c r="AC1067" s="661">
        <v>0</v>
      </c>
      <c r="AD1067" s="659">
        <v>0</v>
      </c>
      <c r="AE1067" s="659">
        <v>0</v>
      </c>
      <c r="AF1067" s="661">
        <v>0</v>
      </c>
      <c r="AG1067" s="659">
        <v>2.50043475543719E-3</v>
      </c>
      <c r="AH1067" s="659">
        <v>2.48896922642071E-3</v>
      </c>
      <c r="AI1067" s="661">
        <v>1.7719485879846607E-3</v>
      </c>
      <c r="AJ1067" s="659">
        <v>4.1867417437982798E-3</v>
      </c>
      <c r="AK1067" s="659">
        <v>5.45636631534547E-3</v>
      </c>
      <c r="AL1067" s="661">
        <v>8.4363863969547492E-3</v>
      </c>
    </row>
    <row r="1068" spans="1:38" x14ac:dyDescent="0.2">
      <c r="A1068" s="329">
        <v>2010</v>
      </c>
      <c r="B1068" s="329">
        <v>23</v>
      </c>
      <c r="C1068" s="659">
        <v>7.1302728721203499</v>
      </c>
      <c r="D1068" s="659">
        <v>7.0114823834857098</v>
      </c>
      <c r="E1068" s="661">
        <v>0.66523466058639802</v>
      </c>
      <c r="F1068" s="659">
        <v>0.10044564396349399</v>
      </c>
      <c r="G1068" s="659">
        <v>0.102503753036342</v>
      </c>
      <c r="H1068" s="684">
        <v>7.95193668158726E-2</v>
      </c>
      <c r="I1068" s="681">
        <v>0.117957647017442</v>
      </c>
      <c r="J1068" s="659">
        <v>0.151148959171894</v>
      </c>
      <c r="K1068" s="675">
        <v>1.3312118197656273</v>
      </c>
      <c r="L1068" s="659">
        <v>3.8457847122698998E-3</v>
      </c>
      <c r="M1068" s="659">
        <v>5.0218192104951398E-3</v>
      </c>
      <c r="N1068" s="684">
        <v>7.7489275991287519E-3</v>
      </c>
      <c r="O1068" s="681">
        <v>5.9503847596460102E-2</v>
      </c>
      <c r="P1068" s="659">
        <v>5.94803791680261E-2</v>
      </c>
      <c r="Q1068" s="675">
        <v>4.2205375716151218E-2</v>
      </c>
      <c r="R1068" s="659">
        <v>6.7613475209895701E-4</v>
      </c>
      <c r="S1068" s="659">
        <v>9.8884094294019896E-4</v>
      </c>
      <c r="T1068" s="675">
        <v>9.8992351633694214E-2</v>
      </c>
      <c r="U1068" s="659">
        <v>3.9067574912455298E-3</v>
      </c>
      <c r="V1068" s="659">
        <v>3.9052179336951402E-3</v>
      </c>
      <c r="W1068" s="661">
        <v>2.7710168388010458E-3</v>
      </c>
      <c r="X1068" s="659">
        <v>3.3727397534459401E-4</v>
      </c>
      <c r="Y1068" s="659">
        <v>3.37141035497796E-4</v>
      </c>
      <c r="Z1068" s="661">
        <v>2.3922444765880023E-4</v>
      </c>
      <c r="AA1068" s="659">
        <v>0</v>
      </c>
      <c r="AB1068" s="659">
        <v>0</v>
      </c>
      <c r="AC1068" s="661">
        <v>0</v>
      </c>
      <c r="AD1068" s="659">
        <v>0</v>
      </c>
      <c r="AE1068" s="659">
        <v>0</v>
      </c>
      <c r="AF1068" s="661">
        <v>0</v>
      </c>
      <c r="AG1068" s="659">
        <v>2.4920811792403502E-3</v>
      </c>
      <c r="AH1068" s="659">
        <v>2.4910978783955402E-3</v>
      </c>
      <c r="AI1068" s="661">
        <v>1.7676035698897365E-3</v>
      </c>
      <c r="AJ1068" s="659">
        <v>4.1802128653095202E-3</v>
      </c>
      <c r="AK1068" s="659">
        <v>5.4585169914039E-3</v>
      </c>
      <c r="AL1068" s="661">
        <v>8.4227762139380304E-3</v>
      </c>
    </row>
    <row r="1069" spans="1:38" x14ac:dyDescent="0.2">
      <c r="A1069" s="329">
        <v>2010</v>
      </c>
      <c r="B1069" s="329">
        <v>24</v>
      </c>
      <c r="C1069" s="659">
        <v>7.1257343431598903</v>
      </c>
      <c r="D1069" s="659">
        <v>7.0113512068854602</v>
      </c>
      <c r="E1069" s="661">
        <v>0.66533951881504438</v>
      </c>
      <c r="F1069" s="659">
        <v>9.9998872585787102E-2</v>
      </c>
      <c r="G1069" s="659">
        <v>0.102474110451693</v>
      </c>
      <c r="H1069" s="684">
        <v>7.9260596942136621E-2</v>
      </c>
      <c r="I1069" s="681">
        <v>0.11773109517304101</v>
      </c>
      <c r="J1069" s="659">
        <v>0.15112981823718399</v>
      </c>
      <c r="K1069" s="675">
        <v>1.3327915869806506</v>
      </c>
      <c r="L1069" s="659">
        <v>3.83727359311937E-3</v>
      </c>
      <c r="M1069" s="659">
        <v>5.02114181941415E-3</v>
      </c>
      <c r="N1069" s="684">
        <v>7.7327193818544412E-3</v>
      </c>
      <c r="O1069" s="681">
        <v>5.9220920620699002E-2</v>
      </c>
      <c r="P1069" s="659">
        <v>5.94615865365309E-2</v>
      </c>
      <c r="Q1069" s="675">
        <v>4.2089693884176251E-2</v>
      </c>
      <c r="R1069" s="659">
        <v>6.7523850797405604E-4</v>
      </c>
      <c r="S1069" s="659">
        <v>9.8873921627539297E-4</v>
      </c>
      <c r="T1069" s="675">
        <v>9.8689291954607503E-2</v>
      </c>
      <c r="U1069" s="659">
        <v>3.8881858803052499E-3</v>
      </c>
      <c r="V1069" s="659">
        <v>3.9039839787261398E-3</v>
      </c>
      <c r="W1069" s="661">
        <v>2.7634220447688117E-3</v>
      </c>
      <c r="X1069" s="659">
        <v>3.3567063870465399E-4</v>
      </c>
      <c r="Y1069" s="659">
        <v>3.3703453593845599E-4</v>
      </c>
      <c r="Z1069" s="661">
        <v>2.3856888928638982E-4</v>
      </c>
      <c r="AA1069" s="659">
        <v>0</v>
      </c>
      <c r="AB1069" s="659">
        <v>0</v>
      </c>
      <c r="AC1069" s="661">
        <v>0</v>
      </c>
      <c r="AD1069" s="659">
        <v>0</v>
      </c>
      <c r="AE1069" s="659">
        <v>0</v>
      </c>
      <c r="AF1069" s="661">
        <v>0</v>
      </c>
      <c r="AG1069" s="659">
        <v>2.4802325272628499E-3</v>
      </c>
      <c r="AH1069" s="659">
        <v>2.4903116432179202E-3</v>
      </c>
      <c r="AI1069" s="661">
        <v>1.7627587725679219E-3</v>
      </c>
      <c r="AJ1069" s="659">
        <v>4.17096316566025E-3</v>
      </c>
      <c r="AK1069" s="659">
        <v>5.4577803803852699E-3</v>
      </c>
      <c r="AL1069" s="661">
        <v>8.4051578508978278E-3</v>
      </c>
    </row>
    <row r="1070" spans="1:38" x14ac:dyDescent="0.2">
      <c r="A1070" s="329">
        <v>2010</v>
      </c>
      <c r="B1070" s="329">
        <v>25</v>
      </c>
      <c r="C1070" s="659">
        <v>7.1214196960509302</v>
      </c>
      <c r="D1070" s="659">
        <v>7.0115791558069001</v>
      </c>
      <c r="E1070" s="661">
        <v>0.66576618980095026</v>
      </c>
      <c r="F1070" s="659">
        <v>9.9574983271641201E-2</v>
      </c>
      <c r="G1070" s="659">
        <v>0.102485134484157</v>
      </c>
      <c r="H1070" s="684">
        <v>7.9023621824845347E-2</v>
      </c>
      <c r="I1070" s="681">
        <v>0.117515889242665</v>
      </c>
      <c r="J1070" s="659">
        <v>0.15113825073457099</v>
      </c>
      <c r="K1070" s="675">
        <v>1.3358009509424646</v>
      </c>
      <c r="L1070" s="659">
        <v>3.8291934230468799E-3</v>
      </c>
      <c r="M1070" s="659">
        <v>5.0214379980846003E-3</v>
      </c>
      <c r="N1070" s="684">
        <v>7.7138703444541833E-3</v>
      </c>
      <c r="O1070" s="681">
        <v>5.8952532843146402E-2</v>
      </c>
      <c r="P1070" s="659">
        <v>5.9468578448913699E-2</v>
      </c>
      <c r="Q1070" s="675">
        <v>4.1999393397439203E-2</v>
      </c>
      <c r="R1070" s="659">
        <v>6.7438790577751097E-4</v>
      </c>
      <c r="S1070" s="659">
        <v>9.8876200484478605E-4</v>
      </c>
      <c r="T1070" s="675">
        <v>9.8311831285857798E-2</v>
      </c>
      <c r="U1070" s="659">
        <v>3.8705633872453799E-3</v>
      </c>
      <c r="V1070" s="659">
        <v>3.9044451050305501E-3</v>
      </c>
      <c r="W1070" s="661">
        <v>2.7574939780140818E-3</v>
      </c>
      <c r="X1070" s="659">
        <v>3.3414897744961998E-4</v>
      </c>
      <c r="Y1070" s="659">
        <v>3.3707453113155099E-4</v>
      </c>
      <c r="Z1070" s="661">
        <v>2.3805700558103811E-4</v>
      </c>
      <c r="AA1070" s="659">
        <v>0</v>
      </c>
      <c r="AB1070" s="659">
        <v>0</v>
      </c>
      <c r="AC1070" s="661">
        <v>0</v>
      </c>
      <c r="AD1070" s="659">
        <v>0</v>
      </c>
      <c r="AE1070" s="659">
        <v>0</v>
      </c>
      <c r="AF1070" s="661">
        <v>0</v>
      </c>
      <c r="AG1070" s="659">
        <v>2.46899064517727E-3</v>
      </c>
      <c r="AH1070" s="659">
        <v>2.49060637312648E-3</v>
      </c>
      <c r="AI1070" s="661">
        <v>1.7589760838932276E-3</v>
      </c>
      <c r="AJ1070" s="659">
        <v>4.1621805148567802E-3</v>
      </c>
      <c r="AK1070" s="659">
        <v>5.4581020473367997E-3</v>
      </c>
      <c r="AL1070" s="661">
        <v>8.3846687324421812E-3</v>
      </c>
    </row>
    <row r="1071" spans="1:38" x14ac:dyDescent="0.2">
      <c r="A1071" s="329">
        <v>2010</v>
      </c>
      <c r="B1071" s="329">
        <v>26</v>
      </c>
      <c r="C1071" s="659">
        <v>7.1178905078079202</v>
      </c>
      <c r="D1071" s="659">
        <v>7.0125647887429601</v>
      </c>
      <c r="E1071" s="661">
        <v>0.66654197309637553</v>
      </c>
      <c r="F1071" s="659">
        <v>9.9231084655660398E-2</v>
      </c>
      <c r="G1071" s="659">
        <v>0.102582469154699</v>
      </c>
      <c r="H1071" s="684">
        <v>7.8773853154595411E-2</v>
      </c>
      <c r="I1071" s="681">
        <v>0.11734110117990899</v>
      </c>
      <c r="J1071" s="659">
        <v>0.15120455313532</v>
      </c>
      <c r="K1071" s="675">
        <v>1.3406914202867135</v>
      </c>
      <c r="L1071" s="659">
        <v>3.8226316905274199E-3</v>
      </c>
      <c r="M1071" s="659">
        <v>5.0237905150073902E-3</v>
      </c>
      <c r="N1071" s="684">
        <v>7.6879624140277492E-3</v>
      </c>
      <c r="O1071" s="681">
        <v>5.8734762778249398E-2</v>
      </c>
      <c r="P1071" s="659">
        <v>5.9530250219007499E-2</v>
      </c>
      <c r="Q1071" s="675">
        <v>4.1926548999017425E-2</v>
      </c>
      <c r="R1071" s="659">
        <v>6.7369513639283201E-4</v>
      </c>
      <c r="S1071" s="659">
        <v>9.8904515515977893E-4</v>
      </c>
      <c r="T1071" s="675">
        <v>9.777619864743424E-2</v>
      </c>
      <c r="U1071" s="659">
        <v>3.85626614759438E-3</v>
      </c>
      <c r="V1071" s="659">
        <v>3.9084928621986098E-3</v>
      </c>
      <c r="W1071" s="661">
        <v>2.7527102691312479E-3</v>
      </c>
      <c r="X1071" s="659">
        <v>3.3291502145048498E-4</v>
      </c>
      <c r="Y1071" s="659">
        <v>3.3742385665746702E-4</v>
      </c>
      <c r="Z1071" s="661">
        <v>2.3764403968323393E-4</v>
      </c>
      <c r="AA1071" s="659">
        <v>0</v>
      </c>
      <c r="AB1071" s="659">
        <v>0</v>
      </c>
      <c r="AC1071" s="661">
        <v>0</v>
      </c>
      <c r="AD1071" s="659">
        <v>0</v>
      </c>
      <c r="AE1071" s="659">
        <v>0</v>
      </c>
      <c r="AF1071" s="661">
        <v>0</v>
      </c>
      <c r="AG1071" s="659">
        <v>2.45987262237626E-3</v>
      </c>
      <c r="AH1071" s="659">
        <v>2.49318678602635E-3</v>
      </c>
      <c r="AI1071" s="661">
        <v>1.7559255502642872E-3</v>
      </c>
      <c r="AJ1071" s="659">
        <v>4.1550477377059903E-3</v>
      </c>
      <c r="AK1071" s="659">
        <v>5.4606585252160098E-3</v>
      </c>
      <c r="AL1071" s="661">
        <v>8.3565103472045162E-3</v>
      </c>
    </row>
    <row r="1072" spans="1:38" x14ac:dyDescent="0.2">
      <c r="A1072" s="329">
        <v>2010</v>
      </c>
      <c r="B1072" s="329">
        <v>27</v>
      </c>
      <c r="C1072" s="659">
        <v>7.1143163649386096</v>
      </c>
      <c r="D1072" s="659">
        <v>7.0131309225473704</v>
      </c>
      <c r="E1072" s="661">
        <v>0.66730858042125729</v>
      </c>
      <c r="F1072" s="659">
        <v>9.8882736516315406E-2</v>
      </c>
      <c r="G1072" s="659">
        <v>0.102637858882067</v>
      </c>
      <c r="H1072" s="684">
        <v>7.8371039089789929E-2</v>
      </c>
      <c r="I1072" s="681">
        <v>0.117164107578452</v>
      </c>
      <c r="J1072" s="659">
        <v>0.151242257290434</v>
      </c>
      <c r="K1072" s="675">
        <v>1.3460978294735662</v>
      </c>
      <c r="L1072" s="659">
        <v>3.81598469398355E-3</v>
      </c>
      <c r="M1072" s="659">
        <v>5.0251292875018701E-3</v>
      </c>
      <c r="N1072" s="684">
        <v>7.6542681026912571E-3</v>
      </c>
      <c r="O1072" s="681">
        <v>5.8514221010557602E-2</v>
      </c>
      <c r="P1072" s="659">
        <v>5.9565327526282401E-2</v>
      </c>
      <c r="Q1072" s="675">
        <v>4.1779755754976382E-2</v>
      </c>
      <c r="R1072" s="659">
        <v>6.7299384980660799E-4</v>
      </c>
      <c r="S1072" s="659">
        <v>9.8920362527449008E-4</v>
      </c>
      <c r="T1072" s="675">
        <v>9.7099400292198088E-2</v>
      </c>
      <c r="U1072" s="659">
        <v>3.84178643645464E-3</v>
      </c>
      <c r="V1072" s="659">
        <v>3.9107966959918104E-3</v>
      </c>
      <c r="W1072" s="661">
        <v>2.7430725570963556E-3</v>
      </c>
      <c r="X1072" s="659">
        <v>3.3166492801426999E-4</v>
      </c>
      <c r="Y1072" s="659">
        <v>3.3762267317516501E-4</v>
      </c>
      <c r="Z1072" s="661">
        <v>2.3681196992886955E-4</v>
      </c>
      <c r="AA1072" s="659">
        <v>0</v>
      </c>
      <c r="AB1072" s="659">
        <v>0</v>
      </c>
      <c r="AC1072" s="661">
        <v>0</v>
      </c>
      <c r="AD1072" s="659">
        <v>0</v>
      </c>
      <c r="AE1072" s="659">
        <v>0</v>
      </c>
      <c r="AF1072" s="661">
        <v>0</v>
      </c>
      <c r="AG1072" s="659">
        <v>2.4506359139239201E-3</v>
      </c>
      <c r="AH1072" s="659">
        <v>2.4946565405067601E-3</v>
      </c>
      <c r="AI1072" s="661">
        <v>1.7497778959357833E-3</v>
      </c>
      <c r="AJ1072" s="659">
        <v>4.1478252937042397E-3</v>
      </c>
      <c r="AK1072" s="659">
        <v>5.4621116268432201E-3</v>
      </c>
      <c r="AL1072" s="661">
        <v>8.3198823547964498E-3</v>
      </c>
    </row>
    <row r="1073" spans="1:38" x14ac:dyDescent="0.2">
      <c r="A1073" s="329">
        <v>2010</v>
      </c>
      <c r="B1073" s="329">
        <v>28</v>
      </c>
      <c r="C1073" s="659">
        <v>7.1107869611664896</v>
      </c>
      <c r="D1073" s="659">
        <v>7.0134508629716201</v>
      </c>
      <c r="E1073" s="661">
        <v>0.66795272008305651</v>
      </c>
      <c r="F1073" s="659">
        <v>9.8537518722126793E-2</v>
      </c>
      <c r="G1073" s="659">
        <v>0.10266904793859501</v>
      </c>
      <c r="H1073" s="684">
        <v>7.773277942683661E-2</v>
      </c>
      <c r="I1073" s="681">
        <v>0.116988771137353</v>
      </c>
      <c r="J1073" s="659">
        <v>0.15126338973321901</v>
      </c>
      <c r="K1073" s="675">
        <v>1.3518589452253802</v>
      </c>
      <c r="L1073" s="659">
        <v>3.8094024885820402E-3</v>
      </c>
      <c r="M1073" s="659">
        <v>5.0258804846116398E-3</v>
      </c>
      <c r="N1073" s="684">
        <v>7.6089794389359424E-3</v>
      </c>
      <c r="O1073" s="681">
        <v>5.8295629538568899E-2</v>
      </c>
      <c r="P1073" s="659">
        <v>5.95850820367263E-2</v>
      </c>
      <c r="Q1073" s="675">
        <v>4.1517004693801048E-2</v>
      </c>
      <c r="R1073" s="659">
        <v>6.7230009036928597E-4</v>
      </c>
      <c r="S1073" s="659">
        <v>9.8928961651972998E-4</v>
      </c>
      <c r="T1073" s="675">
        <v>9.622139187632657E-2</v>
      </c>
      <c r="U1073" s="659">
        <v>3.8274337611046401E-3</v>
      </c>
      <c r="V1073" s="659">
        <v>3.9120934051786998E-3</v>
      </c>
      <c r="W1073" s="661">
        <v>2.7258217145508632E-3</v>
      </c>
      <c r="X1073" s="659">
        <v>3.3042588823956498E-4</v>
      </c>
      <c r="Y1073" s="659">
        <v>3.3773448720538499E-4</v>
      </c>
      <c r="Z1073" s="661">
        <v>2.3532277320355445E-4</v>
      </c>
      <c r="AA1073" s="659">
        <v>0</v>
      </c>
      <c r="AB1073" s="659">
        <v>0</v>
      </c>
      <c r="AC1073" s="661">
        <v>0</v>
      </c>
      <c r="AD1073" s="659">
        <v>0</v>
      </c>
      <c r="AE1073" s="659">
        <v>0</v>
      </c>
      <c r="AF1073" s="661">
        <v>0</v>
      </c>
      <c r="AG1073" s="659">
        <v>2.4414799751002899E-3</v>
      </c>
      <c r="AH1073" s="659">
        <v>2.4954843744094098E-3</v>
      </c>
      <c r="AI1073" s="661">
        <v>1.7387732527782437E-3</v>
      </c>
      <c r="AJ1073" s="659">
        <v>4.14066534072888E-3</v>
      </c>
      <c r="AK1073" s="659">
        <v>5.4629285662301796E-3</v>
      </c>
      <c r="AL1073" s="661">
        <v>8.2706560839602514E-3</v>
      </c>
    </row>
    <row r="1074" spans="1:38" x14ac:dyDescent="0.2">
      <c r="A1074" s="329">
        <v>2010</v>
      </c>
      <c r="B1074" s="329">
        <v>29</v>
      </c>
      <c r="C1074" s="659">
        <v>7.1078208645860999</v>
      </c>
      <c r="D1074" s="659">
        <v>7.0138820565388098</v>
      </c>
      <c r="E1074" s="661">
        <v>0.6684301340494323</v>
      </c>
      <c r="F1074" s="659">
        <v>9.82486790496922E-2</v>
      </c>
      <c r="G1074" s="659">
        <v>0.102713215697485</v>
      </c>
      <c r="H1074" s="684">
        <v>7.6755746599956307E-2</v>
      </c>
      <c r="I1074" s="681">
        <v>0.116841896667767</v>
      </c>
      <c r="J1074" s="659">
        <v>0.15129325599284599</v>
      </c>
      <c r="K1074" s="675">
        <v>1.3581674943033863</v>
      </c>
      <c r="L1074" s="659">
        <v>3.8038873310835999E-3</v>
      </c>
      <c r="M1074" s="659">
        <v>5.0269391415264097E-3</v>
      </c>
      <c r="N1074" s="684">
        <v>7.5470618613705173E-3</v>
      </c>
      <c r="O1074" s="681">
        <v>5.8112763334465502E-2</v>
      </c>
      <c r="P1074" s="659">
        <v>5.9613052903229997E-2</v>
      </c>
      <c r="Q1074" s="675">
        <v>4.1087641158351951E-2</v>
      </c>
      <c r="R1074" s="659">
        <v>6.7171810748035499E-4</v>
      </c>
      <c r="S1074" s="659">
        <v>9.89416065765632E-4</v>
      </c>
      <c r="T1074" s="675">
        <v>9.5053394647908435E-2</v>
      </c>
      <c r="U1074" s="659">
        <v>3.81542722149909E-3</v>
      </c>
      <c r="V1074" s="659">
        <v>3.9139300451264004E-3</v>
      </c>
      <c r="W1074" s="661">
        <v>2.6976315972817703E-3</v>
      </c>
      <c r="X1074" s="659">
        <v>3.2938931805854898E-4</v>
      </c>
      <c r="Y1074" s="659">
        <v>3.3789330986693297E-4</v>
      </c>
      <c r="Z1074" s="661">
        <v>2.328890377995266E-4</v>
      </c>
      <c r="AA1074" s="659">
        <v>0</v>
      </c>
      <c r="AB1074" s="659">
        <v>0</v>
      </c>
      <c r="AC1074" s="661">
        <v>0</v>
      </c>
      <c r="AD1074" s="659">
        <v>0</v>
      </c>
      <c r="AE1074" s="659">
        <v>0</v>
      </c>
      <c r="AF1074" s="661">
        <v>0</v>
      </c>
      <c r="AG1074" s="659">
        <v>2.4338202154711298E-3</v>
      </c>
      <c r="AH1074" s="659">
        <v>2.49665540278318E-3</v>
      </c>
      <c r="AI1074" s="661">
        <v>1.7207913916436591E-3</v>
      </c>
      <c r="AJ1074" s="659">
        <v>4.1346739720116996E-3</v>
      </c>
      <c r="AK1074" s="659">
        <v>5.4640827545927298E-3</v>
      </c>
      <c r="AL1074" s="661">
        <v>8.2033574687098119E-3</v>
      </c>
    </row>
    <row r="1075" spans="1:38" x14ac:dyDescent="0.2">
      <c r="A1075" s="329">
        <v>2010</v>
      </c>
      <c r="B1075" s="329">
        <v>30</v>
      </c>
      <c r="C1075" s="659">
        <v>7.1048737172966598</v>
      </c>
      <c r="D1075" s="659">
        <v>7.01398206339708</v>
      </c>
      <c r="E1075" s="661">
        <v>0.67740618500227645</v>
      </c>
      <c r="F1075" s="659">
        <v>9.7964307420285293E-2</v>
      </c>
      <c r="G1075" s="659">
        <v>0.102723703431294</v>
      </c>
      <c r="H1075" s="684">
        <v>8.3782080907795334E-2</v>
      </c>
      <c r="I1075" s="681">
        <v>0.116697029280318</v>
      </c>
      <c r="J1075" s="659">
        <v>0.151300136369282</v>
      </c>
      <c r="K1075" s="675">
        <v>1.3640367941876004</v>
      </c>
      <c r="L1075" s="659">
        <v>3.7984528510437302E-3</v>
      </c>
      <c r="M1075" s="659">
        <v>5.0271837700902001E-3</v>
      </c>
      <c r="N1075" s="684">
        <v>7.9060999417633147E-3</v>
      </c>
      <c r="O1075" s="681">
        <v>5.7932724115506401E-2</v>
      </c>
      <c r="P1075" s="659">
        <v>5.9619732581294799E-2</v>
      </c>
      <c r="Q1075" s="675">
        <v>4.4445458504163919E-2</v>
      </c>
      <c r="R1075" s="659">
        <v>6.7114336005206902E-4</v>
      </c>
      <c r="S1075" s="659">
        <v>9.8944018805682691E-4</v>
      </c>
      <c r="T1075" s="675">
        <v>0.10109506186692352</v>
      </c>
      <c r="U1075" s="659">
        <v>3.80360802557261E-3</v>
      </c>
      <c r="V1075" s="659">
        <v>3.9143680071326396E-3</v>
      </c>
      <c r="W1075" s="661">
        <v>2.9180910626212036E-3</v>
      </c>
      <c r="X1075" s="659">
        <v>3.28368617864863E-4</v>
      </c>
      <c r="Y1075" s="659">
        <v>3.3793110857497602E-4</v>
      </c>
      <c r="Z1075" s="661">
        <v>2.5192155307416703E-4</v>
      </c>
      <c r="AA1075" s="659">
        <v>0</v>
      </c>
      <c r="AB1075" s="659">
        <v>0</v>
      </c>
      <c r="AC1075" s="661">
        <v>0</v>
      </c>
      <c r="AD1075" s="659">
        <v>0</v>
      </c>
      <c r="AE1075" s="659">
        <v>0</v>
      </c>
      <c r="AF1075" s="661">
        <v>0</v>
      </c>
      <c r="AG1075" s="659">
        <v>2.4262821622533402E-3</v>
      </c>
      <c r="AH1075" s="659">
        <v>2.49693424642648E-3</v>
      </c>
      <c r="AI1075" s="661">
        <v>1.8614210613050904E-3</v>
      </c>
      <c r="AJ1075" s="659">
        <v>4.1287652896302004E-3</v>
      </c>
      <c r="AK1075" s="659">
        <v>5.4643488378885103E-3</v>
      </c>
      <c r="AL1075" s="661">
        <v>8.5936139732554259E-3</v>
      </c>
    </row>
    <row r="1076" spans="1:38" x14ac:dyDescent="0.2">
      <c r="A1076" s="329">
        <v>2010</v>
      </c>
      <c r="B1076" s="329">
        <v>31</v>
      </c>
      <c r="C1076" s="659">
        <v>7.1022120330857499</v>
      </c>
      <c r="D1076" s="659">
        <v>7.01397058812364</v>
      </c>
      <c r="E1076" s="661">
        <v>0.67740618500227645</v>
      </c>
      <c r="F1076" s="659">
        <v>9.7707518287504999E-2</v>
      </c>
      <c r="G1076" s="659">
        <v>0.10272206331554801</v>
      </c>
      <c r="H1076" s="684">
        <v>8.3782080907795334E-2</v>
      </c>
      <c r="I1076" s="681">
        <v>0.11656622838979</v>
      </c>
      <c r="J1076" s="659">
        <v>0.15129883438556499</v>
      </c>
      <c r="K1076" s="675">
        <v>1.3640367941876004</v>
      </c>
      <c r="L1076" s="659">
        <v>3.7935454312595001E-3</v>
      </c>
      <c r="M1076" s="659">
        <v>5.0271423337324202E-3</v>
      </c>
      <c r="N1076" s="684">
        <v>7.9060999417633147E-3</v>
      </c>
      <c r="O1076" s="681">
        <v>5.7770168495849199E-2</v>
      </c>
      <c r="P1076" s="659">
        <v>5.9618722647901898E-2</v>
      </c>
      <c r="Q1076" s="675">
        <v>4.4445458504163919E-2</v>
      </c>
      <c r="R1076" s="659">
        <v>6.7062392609604097E-4</v>
      </c>
      <c r="S1076" s="659">
        <v>9.8942895015166491E-4</v>
      </c>
      <c r="T1076" s="675">
        <v>0.10109506186692352</v>
      </c>
      <c r="U1076" s="659">
        <v>3.7929325300927802E-3</v>
      </c>
      <c r="V1076" s="659">
        <v>3.9143014010800297E-3</v>
      </c>
      <c r="W1076" s="661">
        <v>2.9180910626212036E-3</v>
      </c>
      <c r="X1076" s="659">
        <v>3.27447524642421E-4</v>
      </c>
      <c r="Y1076" s="659">
        <v>3.3792516958042001E-4</v>
      </c>
      <c r="Z1076" s="661">
        <v>2.5192155307416703E-4</v>
      </c>
      <c r="AA1076" s="659">
        <v>0</v>
      </c>
      <c r="AB1076" s="659">
        <v>0</v>
      </c>
      <c r="AC1076" s="661">
        <v>0</v>
      </c>
      <c r="AD1076" s="659">
        <v>0</v>
      </c>
      <c r="AE1076" s="659">
        <v>0</v>
      </c>
      <c r="AF1076" s="661">
        <v>0</v>
      </c>
      <c r="AG1076" s="659">
        <v>2.41947405984674E-3</v>
      </c>
      <c r="AH1076" s="659">
        <v>2.4968936930141999E-3</v>
      </c>
      <c r="AI1076" s="661">
        <v>1.8614210613050904E-3</v>
      </c>
      <c r="AJ1076" s="659">
        <v>4.1234314231973603E-3</v>
      </c>
      <c r="AK1076" s="659">
        <v>5.4643004486390704E-3</v>
      </c>
      <c r="AL1076" s="661">
        <v>8.5936139732554259E-3</v>
      </c>
    </row>
    <row r="1077" spans="1:38" x14ac:dyDescent="0.2">
      <c r="A1077" s="329">
        <v>2010</v>
      </c>
      <c r="B1077" s="329">
        <v>32</v>
      </c>
      <c r="C1077" s="659">
        <v>7.0997393705042198</v>
      </c>
      <c r="D1077" s="659">
        <v>7.0138008786568697</v>
      </c>
      <c r="E1077" s="661">
        <v>0.67740618500227645</v>
      </c>
      <c r="F1077" s="659">
        <v>9.7471177116124505E-2</v>
      </c>
      <c r="G1077" s="659">
        <v>0.102705141351647</v>
      </c>
      <c r="H1077" s="684">
        <v>8.3782080907795334E-2</v>
      </c>
      <c r="I1077" s="681">
        <v>0.11644555082039899</v>
      </c>
      <c r="J1077" s="659">
        <v>0.15128704604826201</v>
      </c>
      <c r="K1077" s="675">
        <v>1.3640367941876004</v>
      </c>
      <c r="L1077" s="659">
        <v>3.7890195149158801E-3</v>
      </c>
      <c r="M1077" s="659">
        <v>5.0267220334465198E-3</v>
      </c>
      <c r="N1077" s="684">
        <v>7.9060999417633147E-3</v>
      </c>
      <c r="O1077" s="681">
        <v>5.7620578408187198E-2</v>
      </c>
      <c r="P1077" s="659">
        <v>5.9608037516729301E-2</v>
      </c>
      <c r="Q1077" s="675">
        <v>4.4445458504163919E-2</v>
      </c>
      <c r="R1077" s="659">
        <v>6.7014447590061396E-4</v>
      </c>
      <c r="S1077" s="659">
        <v>9.8937097314324507E-4</v>
      </c>
      <c r="T1077" s="675">
        <v>0.10109506186692352</v>
      </c>
      <c r="U1077" s="659">
        <v>3.7831073603557101E-3</v>
      </c>
      <c r="V1077" s="659">
        <v>3.91360047476656E-3</v>
      </c>
      <c r="W1077" s="661">
        <v>2.9180910626212036E-3</v>
      </c>
      <c r="X1077" s="659">
        <v>3.2659926960970702E-4</v>
      </c>
      <c r="Y1077" s="659">
        <v>3.3786472274875001E-4</v>
      </c>
      <c r="Z1077" s="661">
        <v>2.5192155307416703E-4</v>
      </c>
      <c r="AA1077" s="659">
        <v>0</v>
      </c>
      <c r="AB1077" s="659">
        <v>0</v>
      </c>
      <c r="AC1077" s="661">
        <v>0</v>
      </c>
      <c r="AD1077" s="659">
        <v>0</v>
      </c>
      <c r="AE1077" s="659">
        <v>0</v>
      </c>
      <c r="AF1077" s="661">
        <v>0</v>
      </c>
      <c r="AG1077" s="659">
        <v>2.4132070062020299E-3</v>
      </c>
      <c r="AH1077" s="659">
        <v>2.4964449017615999E-3</v>
      </c>
      <c r="AI1077" s="661">
        <v>1.8614210613050904E-3</v>
      </c>
      <c r="AJ1077" s="659">
        <v>4.1185132338290896E-3</v>
      </c>
      <c r="AK1077" s="659">
        <v>5.4638485224349099E-3</v>
      </c>
      <c r="AL1077" s="661">
        <v>8.5936139732554259E-3</v>
      </c>
    </row>
    <row r="1078" spans="1:38" x14ac:dyDescent="0.2">
      <c r="A1078" s="329">
        <v>2010</v>
      </c>
      <c r="B1078" s="329">
        <v>33</v>
      </c>
      <c r="C1078" s="659">
        <v>7.0977176449474699</v>
      </c>
      <c r="D1078" s="659">
        <v>7.0137584151372998</v>
      </c>
      <c r="E1078" s="661">
        <v>0.67740618500227645</v>
      </c>
      <c r="F1078" s="659">
        <v>9.7279684446040599E-2</v>
      </c>
      <c r="G1078" s="659">
        <v>0.102701486202172</v>
      </c>
      <c r="H1078" s="684">
        <v>8.3782080907795334E-2</v>
      </c>
      <c r="I1078" s="681">
        <v>0.116347727991658</v>
      </c>
      <c r="J1078" s="659">
        <v>0.15128429362208101</v>
      </c>
      <c r="K1078" s="675">
        <v>1.3640367941876004</v>
      </c>
      <c r="L1078" s="659">
        <v>3.78534740985784E-3</v>
      </c>
      <c r="M1078" s="659">
        <v>5.0266273100910402E-3</v>
      </c>
      <c r="N1078" s="684">
        <v>7.9060999417633147E-3</v>
      </c>
      <c r="O1078" s="681">
        <v>5.7499346117401103E-2</v>
      </c>
      <c r="P1078" s="659">
        <v>5.9605768255408198E-2</v>
      </c>
      <c r="Q1078" s="675">
        <v>4.4445458504163919E-2</v>
      </c>
      <c r="R1078" s="659">
        <v>6.69754591747008E-4</v>
      </c>
      <c r="S1078" s="659">
        <v>9.8935436367351298E-4</v>
      </c>
      <c r="T1078" s="675">
        <v>0.10109506186692352</v>
      </c>
      <c r="U1078" s="659">
        <v>3.7751534367944598E-3</v>
      </c>
      <c r="V1078" s="659">
        <v>3.9134524553981302E-3</v>
      </c>
      <c r="W1078" s="661">
        <v>2.9180910626212036E-3</v>
      </c>
      <c r="X1078" s="659">
        <v>3.2591259677730399E-4</v>
      </c>
      <c r="Y1078" s="659">
        <v>3.37851849892318E-4</v>
      </c>
      <c r="Z1078" s="661">
        <v>2.5192155307416703E-4</v>
      </c>
      <c r="AA1078" s="659">
        <v>0</v>
      </c>
      <c r="AB1078" s="659">
        <v>0</v>
      </c>
      <c r="AC1078" s="661">
        <v>0</v>
      </c>
      <c r="AD1078" s="659">
        <v>0</v>
      </c>
      <c r="AE1078" s="659">
        <v>0</v>
      </c>
      <c r="AF1078" s="661">
        <v>0</v>
      </c>
      <c r="AG1078" s="659">
        <v>2.4081312991928601E-3</v>
      </c>
      <c r="AH1078" s="659">
        <v>2.4963504225682101E-3</v>
      </c>
      <c r="AI1078" s="661">
        <v>1.8614210613050904E-3</v>
      </c>
      <c r="AJ1078" s="659">
        <v>4.1145212937791298E-3</v>
      </c>
      <c r="AK1078" s="659">
        <v>5.4637450848630999E-3</v>
      </c>
      <c r="AL1078" s="661">
        <v>8.5936139732554259E-3</v>
      </c>
    </row>
    <row r="1079" spans="1:38" x14ac:dyDescent="0.2">
      <c r="A1079" s="329">
        <v>2010</v>
      </c>
      <c r="B1079" s="329">
        <v>34</v>
      </c>
      <c r="C1079" s="659">
        <v>7.0957765860469602</v>
      </c>
      <c r="D1079" s="659">
        <v>7.0135706489274297</v>
      </c>
      <c r="E1079" s="661">
        <v>0.67740618500227645</v>
      </c>
      <c r="F1079" s="659">
        <v>9.7100941827301002E-2</v>
      </c>
      <c r="G1079" s="659">
        <v>0.102684187174817</v>
      </c>
      <c r="H1079" s="684">
        <v>8.3782080907795334E-2</v>
      </c>
      <c r="I1079" s="681">
        <v>0.116255644937881</v>
      </c>
      <c r="J1079" s="659">
        <v>0.15127207190589601</v>
      </c>
      <c r="K1079" s="675">
        <v>1.3640367941876004</v>
      </c>
      <c r="L1079" s="659">
        <v>3.7819038215151E-3</v>
      </c>
      <c r="M1079" s="659">
        <v>5.0261983072413001E-3</v>
      </c>
      <c r="N1079" s="684">
        <v>7.9060999417633147E-3</v>
      </c>
      <c r="O1079" s="681">
        <v>5.7386274584280798E-2</v>
      </c>
      <c r="P1079" s="659">
        <v>5.9594833762532801E-2</v>
      </c>
      <c r="Q1079" s="675">
        <v>4.4445458504163919E-2</v>
      </c>
      <c r="R1079" s="659">
        <v>6.6938625968085495E-4</v>
      </c>
      <c r="S1079" s="659">
        <v>9.8929490055607106E-4</v>
      </c>
      <c r="T1079" s="675">
        <v>0.10109506186692352</v>
      </c>
      <c r="U1079" s="659">
        <v>3.76772812407311E-3</v>
      </c>
      <c r="V1079" s="659">
        <v>3.9127297539669698E-3</v>
      </c>
      <c r="W1079" s="661">
        <v>2.9180910626212036E-3</v>
      </c>
      <c r="X1079" s="659">
        <v>3.25271471501199E-4</v>
      </c>
      <c r="Y1079" s="659">
        <v>3.3778996494228299E-4</v>
      </c>
      <c r="Z1079" s="661">
        <v>2.5192155307416703E-4</v>
      </c>
      <c r="AA1079" s="659">
        <v>0</v>
      </c>
      <c r="AB1079" s="659">
        <v>0</v>
      </c>
      <c r="AC1079" s="661">
        <v>0</v>
      </c>
      <c r="AD1079" s="659">
        <v>0</v>
      </c>
      <c r="AE1079" s="659">
        <v>0</v>
      </c>
      <c r="AF1079" s="661">
        <v>0</v>
      </c>
      <c r="AG1079" s="659">
        <v>2.4033943774688401E-3</v>
      </c>
      <c r="AH1079" s="659">
        <v>2.4958909530419199E-3</v>
      </c>
      <c r="AI1079" s="661">
        <v>1.8614210613050904E-3</v>
      </c>
      <c r="AJ1079" s="659">
        <v>4.1107774807355602E-3</v>
      </c>
      <c r="AK1079" s="659">
        <v>5.4632769929877896E-3</v>
      </c>
      <c r="AL1079" s="661">
        <v>8.5936139732554259E-3</v>
      </c>
    </row>
    <row r="1080" spans="1:38" x14ac:dyDescent="0.2">
      <c r="A1080" s="329">
        <v>2010</v>
      </c>
      <c r="B1080" s="329">
        <v>35</v>
      </c>
      <c r="C1080" s="659">
        <v>7.0937182168079103</v>
      </c>
      <c r="D1080" s="659">
        <v>7.0131995822256403</v>
      </c>
      <c r="E1080" s="661">
        <v>0.67740618500227645</v>
      </c>
      <c r="F1080" s="659">
        <v>9.6911849005267794E-2</v>
      </c>
      <c r="G1080" s="659">
        <v>0.102646027047581</v>
      </c>
      <c r="H1080" s="684">
        <v>8.3782080907795334E-2</v>
      </c>
      <c r="I1080" s="681">
        <v>0.116158201583749</v>
      </c>
      <c r="J1080" s="659">
        <v>0.15124587735829201</v>
      </c>
      <c r="K1080" s="675">
        <v>1.3640367941876004</v>
      </c>
      <c r="L1080" s="659">
        <v>3.7782559617811698E-3</v>
      </c>
      <c r="M1080" s="659">
        <v>5.0252720169777203E-3</v>
      </c>
      <c r="N1080" s="684">
        <v>7.9060999417633147E-3</v>
      </c>
      <c r="O1080" s="681">
        <v>5.7266641783821001E-2</v>
      </c>
      <c r="P1080" s="659">
        <v>5.95707429191581E-2</v>
      </c>
      <c r="Q1080" s="675">
        <v>4.4445458504163919E-2</v>
      </c>
      <c r="R1080" s="659">
        <v>6.6899629129439501E-4</v>
      </c>
      <c r="S1080" s="659">
        <v>9.89175055351629E-4</v>
      </c>
      <c r="T1080" s="675">
        <v>0.10109506186692352</v>
      </c>
      <c r="U1080" s="659">
        <v>3.7598738421394501E-3</v>
      </c>
      <c r="V1080" s="659">
        <v>3.9111483228047002E-3</v>
      </c>
      <c r="W1080" s="661">
        <v>2.9180910626212036E-3</v>
      </c>
      <c r="X1080" s="659">
        <v>3.2459335346495102E-4</v>
      </c>
      <c r="Y1080" s="659">
        <v>3.3765332148959898E-4</v>
      </c>
      <c r="Z1080" s="661">
        <v>2.5192155307416703E-4</v>
      </c>
      <c r="AA1080" s="659">
        <v>0</v>
      </c>
      <c r="AB1080" s="659">
        <v>0</v>
      </c>
      <c r="AC1080" s="661">
        <v>0</v>
      </c>
      <c r="AD1080" s="659">
        <v>0</v>
      </c>
      <c r="AE1080" s="659">
        <v>0</v>
      </c>
      <c r="AF1080" s="661">
        <v>0</v>
      </c>
      <c r="AG1080" s="659">
        <v>2.39838504880903E-3</v>
      </c>
      <c r="AH1080" s="659">
        <v>2.4948823160055298E-3</v>
      </c>
      <c r="AI1080" s="661">
        <v>1.8614210613050904E-3</v>
      </c>
      <c r="AJ1080" s="659">
        <v>4.1068142297063298E-3</v>
      </c>
      <c r="AK1080" s="659">
        <v>5.4622692755550203E-3</v>
      </c>
      <c r="AL1080" s="661">
        <v>8.5936139732554259E-3</v>
      </c>
    </row>
    <row r="1081" spans="1:38" x14ac:dyDescent="0.2">
      <c r="A1081" s="329">
        <v>2010</v>
      </c>
      <c r="B1081" s="329">
        <v>36</v>
      </c>
      <c r="C1081" s="659">
        <v>7.0907927019424504</v>
      </c>
      <c r="D1081" s="659">
        <v>7.0121265827172099</v>
      </c>
      <c r="E1081" s="661">
        <v>0.67740618500227645</v>
      </c>
      <c r="F1081" s="659">
        <v>9.6642839645957407E-2</v>
      </c>
      <c r="G1081" s="659">
        <v>0.102534943913415</v>
      </c>
      <c r="H1081" s="684">
        <v>8.3782080907795334E-2</v>
      </c>
      <c r="I1081" s="681">
        <v>0.11601963944695499</v>
      </c>
      <c r="J1081" s="659">
        <v>0.15117003509528501</v>
      </c>
      <c r="K1081" s="675">
        <v>1.3640367941876004</v>
      </c>
      <c r="L1081" s="659">
        <v>3.7730722236077301E-3</v>
      </c>
      <c r="M1081" s="659">
        <v>5.0225873279256903E-3</v>
      </c>
      <c r="N1081" s="684">
        <v>7.9060999417633147E-3</v>
      </c>
      <c r="O1081" s="681">
        <v>5.7096401684621302E-2</v>
      </c>
      <c r="P1081" s="659">
        <v>5.9500458393238698E-2</v>
      </c>
      <c r="Q1081" s="675">
        <v>4.4445458504163919E-2</v>
      </c>
      <c r="R1081" s="659">
        <v>6.6844201253048305E-4</v>
      </c>
      <c r="S1081" s="659">
        <v>9.8883506593584508E-4</v>
      </c>
      <c r="T1081" s="675">
        <v>0.10109506186692352</v>
      </c>
      <c r="U1081" s="659">
        <v>3.74869626783121E-3</v>
      </c>
      <c r="V1081" s="659">
        <v>3.9065347031848304E-3</v>
      </c>
      <c r="W1081" s="661">
        <v>2.9180910626212036E-3</v>
      </c>
      <c r="X1081" s="659">
        <v>3.2362845022795899E-4</v>
      </c>
      <c r="Y1081" s="659">
        <v>3.3725467820984998E-4</v>
      </c>
      <c r="Z1081" s="661">
        <v>2.5192155307416703E-4</v>
      </c>
      <c r="AA1081" s="659">
        <v>0</v>
      </c>
      <c r="AB1081" s="659">
        <v>0</v>
      </c>
      <c r="AC1081" s="661">
        <v>0</v>
      </c>
      <c r="AD1081" s="659">
        <v>0</v>
      </c>
      <c r="AE1081" s="659">
        <v>0</v>
      </c>
      <c r="AF1081" s="661">
        <v>0</v>
      </c>
      <c r="AG1081" s="659">
        <v>2.3912554586909898E-3</v>
      </c>
      <c r="AH1081" s="659">
        <v>2.4919397543671502E-3</v>
      </c>
      <c r="AI1081" s="661">
        <v>1.8614210613050904E-3</v>
      </c>
      <c r="AJ1081" s="659">
        <v>4.1011764712394396E-3</v>
      </c>
      <c r="AK1081" s="659">
        <v>5.4593513511730102E-3</v>
      </c>
      <c r="AL1081" s="661">
        <v>8.5936139732554259E-3</v>
      </c>
    </row>
    <row r="1082" spans="1:38" x14ac:dyDescent="0.2">
      <c r="A1082" s="329">
        <v>2010</v>
      </c>
      <c r="B1082" s="329">
        <v>37</v>
      </c>
      <c r="C1082" s="659">
        <v>7.0875408743146</v>
      </c>
      <c r="D1082" s="659">
        <v>7.0106459521979003</v>
      </c>
      <c r="E1082" s="661">
        <v>0.67740618500227645</v>
      </c>
      <c r="F1082" s="659">
        <v>9.6348234789782702E-2</v>
      </c>
      <c r="G1082" s="659">
        <v>0.102379639197825</v>
      </c>
      <c r="H1082" s="684">
        <v>8.3782080907795334E-2</v>
      </c>
      <c r="I1082" s="681">
        <v>0.11586742039725299</v>
      </c>
      <c r="J1082" s="659">
        <v>0.15106450980761599</v>
      </c>
      <c r="K1082" s="675">
        <v>1.3640367941876004</v>
      </c>
      <c r="L1082" s="659">
        <v>3.7673758786500298E-3</v>
      </c>
      <c r="M1082" s="659">
        <v>5.0188419107696702E-3</v>
      </c>
      <c r="N1082" s="684">
        <v>7.9060999417633147E-3</v>
      </c>
      <c r="O1082" s="681">
        <v>5.6910009646129397E-2</v>
      </c>
      <c r="P1082" s="659">
        <v>5.94021207293495E-2</v>
      </c>
      <c r="Q1082" s="675">
        <v>4.4445458504163919E-2</v>
      </c>
      <c r="R1082" s="659">
        <v>6.6783068018996599E-4</v>
      </c>
      <c r="S1082" s="659">
        <v>9.8836259194044003E-4</v>
      </c>
      <c r="T1082" s="675">
        <v>0.10109506186692352</v>
      </c>
      <c r="U1082" s="659">
        <v>3.7364606399600498E-3</v>
      </c>
      <c r="V1082" s="659">
        <v>3.9000833581953999E-3</v>
      </c>
      <c r="W1082" s="661">
        <v>2.9180910626212036E-3</v>
      </c>
      <c r="X1082" s="659">
        <v>3.22572075133667E-4</v>
      </c>
      <c r="Y1082" s="659">
        <v>3.3669796337698502E-4</v>
      </c>
      <c r="Z1082" s="661">
        <v>2.5192155307416703E-4</v>
      </c>
      <c r="AA1082" s="659">
        <v>0</v>
      </c>
      <c r="AB1082" s="659">
        <v>0</v>
      </c>
      <c r="AC1082" s="661">
        <v>0</v>
      </c>
      <c r="AD1082" s="659">
        <v>0</v>
      </c>
      <c r="AE1082" s="659">
        <v>0</v>
      </c>
      <c r="AF1082" s="661">
        <v>0</v>
      </c>
      <c r="AG1082" s="659">
        <v>2.3834493672530801E-3</v>
      </c>
      <c r="AH1082" s="659">
        <v>2.48782212571921E-3</v>
      </c>
      <c r="AI1082" s="661">
        <v>1.8614210613050904E-3</v>
      </c>
      <c r="AJ1082" s="659">
        <v>4.0949876409087397E-3</v>
      </c>
      <c r="AK1082" s="659">
        <v>5.4552790085561596E-3</v>
      </c>
      <c r="AL1082" s="661">
        <v>8.5936139732554259E-3</v>
      </c>
    </row>
    <row r="1083" spans="1:38" x14ac:dyDescent="0.2">
      <c r="A1083" s="329">
        <v>2010</v>
      </c>
      <c r="B1083" s="329">
        <v>38</v>
      </c>
      <c r="C1083" s="659">
        <v>7.0840062622620801</v>
      </c>
      <c r="D1083" s="659">
        <v>7.0089882247569104</v>
      </c>
      <c r="E1083" s="661">
        <v>0.67740618500227645</v>
      </c>
      <c r="F1083" s="659">
        <v>9.6037537021577399E-2</v>
      </c>
      <c r="G1083" s="659">
        <v>0.10220529564679</v>
      </c>
      <c r="H1083" s="684">
        <v>8.3782080907795334E-2</v>
      </c>
      <c r="I1083" s="681">
        <v>0.11570563797868599</v>
      </c>
      <c r="J1083" s="659">
        <v>0.15094596831222501</v>
      </c>
      <c r="K1083" s="675">
        <v>1.3640367941876004</v>
      </c>
      <c r="L1083" s="659">
        <v>3.7613386755650899E-3</v>
      </c>
      <c r="M1083" s="659">
        <v>5.0146415991154996E-3</v>
      </c>
      <c r="N1083" s="684">
        <v>7.9060999417633147E-3</v>
      </c>
      <c r="O1083" s="681">
        <v>5.6713531894019897E-2</v>
      </c>
      <c r="P1083" s="659">
        <v>5.9291844904569797E-2</v>
      </c>
      <c r="Q1083" s="675">
        <v>4.4445458504163919E-2</v>
      </c>
      <c r="R1083" s="659">
        <v>6.6717803151745796E-4</v>
      </c>
      <c r="S1083" s="659">
        <v>9.8783341099859196E-4</v>
      </c>
      <c r="T1083" s="675">
        <v>0.10109506186692352</v>
      </c>
      <c r="U1083" s="659">
        <v>3.72356103456396E-3</v>
      </c>
      <c r="V1083" s="659">
        <v>3.89283909189937E-3</v>
      </c>
      <c r="W1083" s="661">
        <v>2.9180910626212036E-3</v>
      </c>
      <c r="X1083" s="659">
        <v>3.2145824411068099E-4</v>
      </c>
      <c r="Y1083" s="659">
        <v>3.3607254434488701E-4</v>
      </c>
      <c r="Z1083" s="661">
        <v>2.5192155307416703E-4</v>
      </c>
      <c r="AA1083" s="659">
        <v>0</v>
      </c>
      <c r="AB1083" s="659">
        <v>0</v>
      </c>
      <c r="AC1083" s="661">
        <v>0</v>
      </c>
      <c r="AD1083" s="659">
        <v>0</v>
      </c>
      <c r="AE1083" s="659">
        <v>0</v>
      </c>
      <c r="AF1083" s="661">
        <v>0</v>
      </c>
      <c r="AG1083" s="659">
        <v>2.37521860474253E-3</v>
      </c>
      <c r="AH1083" s="659">
        <v>2.4832022163598002E-3</v>
      </c>
      <c r="AI1083" s="661">
        <v>1.8614210613050904E-3</v>
      </c>
      <c r="AJ1083" s="659">
        <v>4.0884249121571998E-3</v>
      </c>
      <c r="AK1083" s="659">
        <v>5.4507146372738497E-3</v>
      </c>
      <c r="AL1083" s="661">
        <v>8.5936139732554259E-3</v>
      </c>
    </row>
    <row r="1084" spans="1:38" ht="13.5" thickBot="1" x14ac:dyDescent="0.25">
      <c r="A1084" s="330">
        <v>2010</v>
      </c>
      <c r="B1084" s="330">
        <v>39</v>
      </c>
      <c r="C1084" s="659">
        <v>7.08014290818919</v>
      </c>
      <c r="D1084" s="659">
        <v>7.00734648510893</v>
      </c>
      <c r="E1084" s="662">
        <v>0.67740618500227645</v>
      </c>
      <c r="F1084" s="659">
        <v>9.5715586488410595E-2</v>
      </c>
      <c r="G1084" s="659">
        <v>0.10203377624172801</v>
      </c>
      <c r="H1084" s="685">
        <v>8.3782080907795334E-2</v>
      </c>
      <c r="I1084" s="682">
        <v>0.11553588475438301</v>
      </c>
      <c r="J1084" s="667">
        <v>0.150829342191757</v>
      </c>
      <c r="K1084" s="676">
        <v>1.3640367941876004</v>
      </c>
      <c r="L1084" s="667">
        <v>3.7550197211352601E-3</v>
      </c>
      <c r="M1084" s="667">
        <v>5.0105076856083904E-3</v>
      </c>
      <c r="N1084" s="685">
        <v>7.9060999417633147E-3</v>
      </c>
      <c r="O1084" s="682">
        <v>5.6510099709541801E-2</v>
      </c>
      <c r="P1084" s="667">
        <v>5.9183315650130797E-2</v>
      </c>
      <c r="Q1084" s="676">
        <v>4.4445458504163919E-2</v>
      </c>
      <c r="R1084" s="667">
        <v>6.6648648848544598E-4</v>
      </c>
      <c r="S1084" s="667">
        <v>9.8731430594272297E-4</v>
      </c>
      <c r="T1084" s="676">
        <v>0.10109506186692352</v>
      </c>
      <c r="U1084" s="659">
        <v>3.7102029622887302E-3</v>
      </c>
      <c r="V1084" s="659">
        <v>3.88571402135039E-3</v>
      </c>
      <c r="W1084" s="662">
        <v>2.9180910626212036E-3</v>
      </c>
      <c r="X1084" s="659">
        <v>3.2030518760881098E-4</v>
      </c>
      <c r="Y1084" s="659">
        <v>3.35457377622621E-4</v>
      </c>
      <c r="Z1084" s="662">
        <v>2.5192155307416703E-4</v>
      </c>
      <c r="AA1084" s="659">
        <v>0</v>
      </c>
      <c r="AB1084" s="659">
        <v>0</v>
      </c>
      <c r="AC1084" s="662">
        <v>0</v>
      </c>
      <c r="AD1084" s="659">
        <v>0</v>
      </c>
      <c r="AE1084" s="659">
        <v>0</v>
      </c>
      <c r="AF1084" s="662">
        <v>0</v>
      </c>
      <c r="AG1084" s="659">
        <v>2.36670013681419E-3</v>
      </c>
      <c r="AH1084" s="659">
        <v>2.4786571762301598E-3</v>
      </c>
      <c r="AI1084" s="662">
        <v>1.8614210613050904E-3</v>
      </c>
      <c r="AJ1084" s="659">
        <v>4.0815554036786198E-3</v>
      </c>
      <c r="AK1084" s="659">
        <v>5.4462200493515297E-3</v>
      </c>
      <c r="AL1084" s="662">
        <v>8.5936139732554259E-3</v>
      </c>
    </row>
    <row r="1085" spans="1:38" x14ac:dyDescent="0.2">
      <c r="A1085" s="18">
        <v>2011</v>
      </c>
      <c r="B1085" s="18">
        <v>0</v>
      </c>
      <c r="C1085" s="659">
        <v>1.9250655510019301</v>
      </c>
      <c r="D1085" s="659">
        <v>2.15695269428657</v>
      </c>
      <c r="E1085" s="660">
        <v>0.58609699433609208</v>
      </c>
      <c r="F1085" s="659">
        <v>7.0542494784004803E-2</v>
      </c>
      <c r="G1085" s="659">
        <v>6.5886617296621902E-2</v>
      </c>
      <c r="H1085" s="683">
        <v>8.444581197208989E-2</v>
      </c>
      <c r="I1085" s="680">
        <v>7.2849769745242599E-2</v>
      </c>
      <c r="J1085" s="664">
        <v>6.8483682800553003E-2</v>
      </c>
      <c r="K1085" s="674">
        <v>1.096822873887652</v>
      </c>
      <c r="L1085" s="664">
        <v>9.2088404058759596E-4</v>
      </c>
      <c r="M1085" s="664">
        <v>1.2902498080972699E-3</v>
      </c>
      <c r="N1085" s="683">
        <v>5.3424301963867285E-3</v>
      </c>
      <c r="O1085" s="680">
        <v>4.0478248533022398E-2</v>
      </c>
      <c r="P1085" s="664">
        <v>3.6697916982347603E-2</v>
      </c>
      <c r="Q1085" s="674">
        <v>4.3756123228406205E-2</v>
      </c>
      <c r="R1085" s="664">
        <v>6.7510531919216603E-4</v>
      </c>
      <c r="S1085" s="664">
        <v>9.7586519698545304E-4</v>
      </c>
      <c r="T1085" s="674">
        <v>0.10774027867052346</v>
      </c>
      <c r="U1085" s="659">
        <v>2.6576226160468898E-3</v>
      </c>
      <c r="V1085" s="659">
        <v>2.4094218818185901E-3</v>
      </c>
      <c r="W1085" s="660">
        <v>2.8728325219404918E-3</v>
      </c>
      <c r="X1085" s="659">
        <v>2.29435015827056E-4</v>
      </c>
      <c r="Y1085" s="659">
        <v>2.0800769844055001E-4</v>
      </c>
      <c r="Z1085" s="660">
        <v>2.4801437059509721E-4</v>
      </c>
      <c r="AA1085" s="659">
        <v>0</v>
      </c>
      <c r="AB1085" s="659">
        <v>0</v>
      </c>
      <c r="AC1085" s="660">
        <v>0</v>
      </c>
      <c r="AD1085" s="659">
        <v>0</v>
      </c>
      <c r="AE1085" s="659">
        <v>0</v>
      </c>
      <c r="AF1085" s="660">
        <v>0</v>
      </c>
      <c r="AG1085" s="659">
        <v>1.695271439123E-3</v>
      </c>
      <c r="AH1085" s="659">
        <v>1.5369458990747E-3</v>
      </c>
      <c r="AI1085" s="660">
        <v>1.8325500001608029E-3</v>
      </c>
      <c r="AJ1085" s="659">
        <v>1.0009640351008001E-3</v>
      </c>
      <c r="AK1085" s="659">
        <v>1.4024497679537499E-3</v>
      </c>
      <c r="AL1085" s="660">
        <v>5.8070088636781314E-3</v>
      </c>
    </row>
    <row r="1086" spans="1:38" x14ac:dyDescent="0.2">
      <c r="A1086" s="329">
        <v>2011</v>
      </c>
      <c r="B1086" s="329">
        <v>1</v>
      </c>
      <c r="C1086" s="659">
        <v>1.91828098173491</v>
      </c>
      <c r="D1086" s="659">
        <v>2.16382804471972</v>
      </c>
      <c r="E1086" s="661">
        <v>0.58716890134054911</v>
      </c>
      <c r="F1086" s="659">
        <v>6.9500896070586904E-2</v>
      </c>
      <c r="G1086" s="659">
        <v>6.6927631390302597E-2</v>
      </c>
      <c r="H1086" s="684">
        <v>8.5201457582945228E-2</v>
      </c>
      <c r="I1086" s="681">
        <v>7.2380774341122195E-2</v>
      </c>
      <c r="J1086" s="659">
        <v>6.9004179401359902E-2</v>
      </c>
      <c r="K1086" s="675">
        <v>1.1024005902930392</v>
      </c>
      <c r="L1086" s="659">
        <v>9.1356903810472395E-4</v>
      </c>
      <c r="M1086" s="659">
        <v>1.30014734005155E-3</v>
      </c>
      <c r="N1086" s="684">
        <v>5.3361884785383777E-3</v>
      </c>
      <c r="O1086" s="681">
        <v>3.9819286719558901E-2</v>
      </c>
      <c r="P1086" s="659">
        <v>3.7356528495165298E-2</v>
      </c>
      <c r="Q1086" s="675">
        <v>4.4293925604379156E-2</v>
      </c>
      <c r="R1086" s="659">
        <v>6.7245568380347302E-4</v>
      </c>
      <c r="S1086" s="659">
        <v>9.7993465277377493E-4</v>
      </c>
      <c r="T1086" s="675">
        <v>0.10738131016541906</v>
      </c>
      <c r="U1086" s="659">
        <v>2.6143546375090899E-3</v>
      </c>
      <c r="V1086" s="659">
        <v>2.4526636665357102E-3</v>
      </c>
      <c r="W1086" s="661">
        <v>2.9081426030924708E-3</v>
      </c>
      <c r="X1086" s="659">
        <v>2.2570005858095E-4</v>
      </c>
      <c r="Y1086" s="659">
        <v>2.11740722605024E-4</v>
      </c>
      <c r="Z1086" s="661">
        <v>2.5106263059243648E-4</v>
      </c>
      <c r="AA1086" s="659">
        <v>0</v>
      </c>
      <c r="AB1086" s="659">
        <v>0</v>
      </c>
      <c r="AC1086" s="661">
        <v>0</v>
      </c>
      <c r="AD1086" s="659">
        <v>0</v>
      </c>
      <c r="AE1086" s="659">
        <v>0</v>
      </c>
      <c r="AF1086" s="661">
        <v>0</v>
      </c>
      <c r="AG1086" s="659">
        <v>1.6676705543055899E-3</v>
      </c>
      <c r="AH1086" s="659">
        <v>1.56452871004684E-3</v>
      </c>
      <c r="AI1086" s="661">
        <v>1.8550735828714519E-3</v>
      </c>
      <c r="AJ1086" s="659">
        <v>9.9301305829744006E-4</v>
      </c>
      <c r="AK1086" s="659">
        <v>1.4132080219637999E-3</v>
      </c>
      <c r="AL1086" s="661">
        <v>5.8002229582212262E-3</v>
      </c>
    </row>
    <row r="1087" spans="1:38" x14ac:dyDescent="0.2">
      <c r="A1087" s="329">
        <v>2011</v>
      </c>
      <c r="B1087" s="329">
        <v>2</v>
      </c>
      <c r="C1087" s="659">
        <v>1.91879828806115</v>
      </c>
      <c r="D1087" s="659">
        <v>2.1655393642597698</v>
      </c>
      <c r="E1087" s="661">
        <v>0.5881910656235535</v>
      </c>
      <c r="F1087" s="659">
        <v>6.9581075352469296E-2</v>
      </c>
      <c r="G1087" s="659">
        <v>6.7194715009938497E-2</v>
      </c>
      <c r="H1087" s="684">
        <v>8.5751429110716912E-2</v>
      </c>
      <c r="I1087" s="681">
        <v>7.2416739792374202E-2</v>
      </c>
      <c r="J1087" s="659">
        <v>6.9137012824008998E-2</v>
      </c>
      <c r="K1087" s="675">
        <v>1.1033855717402477</v>
      </c>
      <c r="L1087" s="659">
        <v>9.1413029504603597E-4</v>
      </c>
      <c r="M1087" s="659">
        <v>1.30267260586314E-3</v>
      </c>
      <c r="N1087" s="684">
        <v>5.3629114463880833E-3</v>
      </c>
      <c r="O1087" s="681">
        <v>3.9870012494501797E-2</v>
      </c>
      <c r="P1087" s="659">
        <v>3.7525449206344298E-2</v>
      </c>
      <c r="Q1087" s="675">
        <v>4.4522410956831709E-2</v>
      </c>
      <c r="R1087" s="659">
        <v>6.7265789500747905E-4</v>
      </c>
      <c r="S1087" s="659">
        <v>9.8098722601385802E-4</v>
      </c>
      <c r="T1087" s="675">
        <v>0.10807642056201154</v>
      </c>
      <c r="U1087" s="659">
        <v>2.6176884198620999E-3</v>
      </c>
      <c r="V1087" s="659">
        <v>2.4637543476053901E-3</v>
      </c>
      <c r="W1087" s="661">
        <v>2.9231421073572733E-3</v>
      </c>
      <c r="X1087" s="659">
        <v>2.25987508576357E-4</v>
      </c>
      <c r="Y1087" s="659">
        <v>2.1269822160898701E-4</v>
      </c>
      <c r="Z1087" s="661">
        <v>2.5235765065921231E-4</v>
      </c>
      <c r="AA1087" s="659">
        <v>0</v>
      </c>
      <c r="AB1087" s="659">
        <v>0</v>
      </c>
      <c r="AC1087" s="661">
        <v>0</v>
      </c>
      <c r="AD1087" s="659">
        <v>0</v>
      </c>
      <c r="AE1087" s="659">
        <v>0</v>
      </c>
      <c r="AF1087" s="661">
        <v>0</v>
      </c>
      <c r="AG1087" s="659">
        <v>1.66979597938695E-3</v>
      </c>
      <c r="AH1087" s="659">
        <v>1.57160344551916E-3</v>
      </c>
      <c r="AI1087" s="661">
        <v>1.8646422082288228E-3</v>
      </c>
      <c r="AJ1087" s="659">
        <v>9.9362356584120799E-4</v>
      </c>
      <c r="AK1087" s="659">
        <v>1.4159532601180299E-3</v>
      </c>
      <c r="AL1087" s="661">
        <v>5.8292696030885025E-3</v>
      </c>
    </row>
    <row r="1088" spans="1:38" x14ac:dyDescent="0.2">
      <c r="A1088" s="329">
        <v>2011</v>
      </c>
      <c r="B1088" s="329">
        <v>3</v>
      </c>
      <c r="C1088" s="659">
        <v>1.9191312479238101</v>
      </c>
      <c r="D1088" s="659">
        <v>2.1685058587528401</v>
      </c>
      <c r="E1088" s="661">
        <v>0.58913589949225598</v>
      </c>
      <c r="F1088" s="659">
        <v>6.9632717811948894E-2</v>
      </c>
      <c r="G1088" s="659">
        <v>6.76524738818612E-2</v>
      </c>
      <c r="H1088" s="684">
        <v>8.6522964138808098E-2</v>
      </c>
      <c r="I1088" s="681">
        <v>7.2439898576231801E-2</v>
      </c>
      <c r="J1088" s="659">
        <v>6.93651221825827E-2</v>
      </c>
      <c r="K1088" s="675">
        <v>1.1048566490639062</v>
      </c>
      <c r="L1088" s="659">
        <v>9.14491626617943E-4</v>
      </c>
      <c r="M1088" s="659">
        <v>1.30700998811553E-3</v>
      </c>
      <c r="N1088" s="684">
        <v>5.384741588882894E-3</v>
      </c>
      <c r="O1088" s="681">
        <v>3.9902650965078001E-2</v>
      </c>
      <c r="P1088" s="659">
        <v>3.7815085105734302E-2</v>
      </c>
      <c r="Q1088" s="675">
        <v>4.4916386950730934E-2</v>
      </c>
      <c r="R1088" s="659">
        <v>6.7278796731076805E-4</v>
      </c>
      <c r="S1088" s="659">
        <v>9.827817131727889E-4</v>
      </c>
      <c r="T1088" s="675">
        <v>0.10862475578833196</v>
      </c>
      <c r="U1088" s="659">
        <v>2.6198308169505398E-3</v>
      </c>
      <c r="V1088" s="659">
        <v>2.4827703697220698E-3</v>
      </c>
      <c r="W1088" s="661">
        <v>2.9490086278565301E-3</v>
      </c>
      <c r="X1088" s="659">
        <v>2.26172502933139E-4</v>
      </c>
      <c r="Y1088" s="659">
        <v>2.1433987032819099E-4</v>
      </c>
      <c r="Z1088" s="661">
        <v>2.5459080614586958E-4</v>
      </c>
      <c r="AA1088" s="659">
        <v>0</v>
      </c>
      <c r="AB1088" s="659">
        <v>0</v>
      </c>
      <c r="AC1088" s="661">
        <v>0</v>
      </c>
      <c r="AD1088" s="659">
        <v>0</v>
      </c>
      <c r="AE1088" s="659">
        <v>0</v>
      </c>
      <c r="AF1088" s="661">
        <v>0</v>
      </c>
      <c r="AG1088" s="659">
        <v>1.6711633811885801E-3</v>
      </c>
      <c r="AH1088" s="659">
        <v>1.5837334710376301E-3</v>
      </c>
      <c r="AI1088" s="661">
        <v>1.8811429326399231E-3</v>
      </c>
      <c r="AJ1088" s="659">
        <v>9.9401627530977597E-4</v>
      </c>
      <c r="AK1088" s="659">
        <v>1.4206663869172601E-3</v>
      </c>
      <c r="AL1088" s="661">
        <v>5.8529980101957712E-3</v>
      </c>
    </row>
    <row r="1089" spans="1:38" x14ac:dyDescent="0.2">
      <c r="A1089" s="329">
        <v>2011</v>
      </c>
      <c r="B1089" s="329">
        <v>4</v>
      </c>
      <c r="C1089" s="659">
        <v>2.5287617244942799</v>
      </c>
      <c r="D1089" s="659">
        <v>2.7932891826905402</v>
      </c>
      <c r="E1089" s="661">
        <v>0.67661242189531767</v>
      </c>
      <c r="F1089" s="659">
        <v>7.6123407226439205E-2</v>
      </c>
      <c r="G1089" s="659">
        <v>7.9514452909504804E-2</v>
      </c>
      <c r="H1089" s="684">
        <v>9.1750533138505466E-2</v>
      </c>
      <c r="I1089" s="681">
        <v>8.4282021053300099E-2</v>
      </c>
      <c r="J1089" s="659">
        <v>9.8206858796232102E-2</v>
      </c>
      <c r="K1089" s="675">
        <v>1.4765431494438812</v>
      </c>
      <c r="L1089" s="659">
        <v>1.15230561749388E-3</v>
      </c>
      <c r="M1089" s="659">
        <v>2.0414372318935201E-3</v>
      </c>
      <c r="N1089" s="684">
        <v>7.8192606479236502E-3</v>
      </c>
      <c r="O1089" s="681">
        <v>4.4028119462643997E-2</v>
      </c>
      <c r="P1089" s="659">
        <v>4.5351255788638301E-2</v>
      </c>
      <c r="Q1089" s="675">
        <v>4.8311344517205541E-2</v>
      </c>
      <c r="R1089" s="659">
        <v>6.7071089577936305E-4</v>
      </c>
      <c r="S1089" s="659">
        <v>9.810705841224801E-4</v>
      </c>
      <c r="T1089" s="675">
        <v>0.10819397655884401</v>
      </c>
      <c r="U1089" s="659">
        <v>2.8906908366662701E-3</v>
      </c>
      <c r="V1089" s="659">
        <v>2.9775612617176598E-3</v>
      </c>
      <c r="W1089" s="661">
        <v>3.171908186679756E-3</v>
      </c>
      <c r="X1089" s="659">
        <v>2.4955600672400097E-4</v>
      </c>
      <c r="Y1089" s="659">
        <v>2.5705572436592701E-4</v>
      </c>
      <c r="Z1089" s="661">
        <v>2.7383375137762035E-4</v>
      </c>
      <c r="AA1089" s="659">
        <v>0</v>
      </c>
      <c r="AB1089" s="659">
        <v>0</v>
      </c>
      <c r="AC1089" s="661">
        <v>0</v>
      </c>
      <c r="AD1089" s="659">
        <v>0</v>
      </c>
      <c r="AE1089" s="659">
        <v>0</v>
      </c>
      <c r="AF1089" s="661">
        <v>0</v>
      </c>
      <c r="AG1089" s="659">
        <v>1.8439428483854701E-3</v>
      </c>
      <c r="AH1089" s="659">
        <v>1.89935589420837E-3</v>
      </c>
      <c r="AI1089" s="661">
        <v>2.0233269941245394E-3</v>
      </c>
      <c r="AJ1089" s="659">
        <v>1.25250967155285E-3</v>
      </c>
      <c r="AK1089" s="659">
        <v>2.21896059590607E-3</v>
      </c>
      <c r="AL1089" s="661">
        <v>8.4992233947328091E-3</v>
      </c>
    </row>
    <row r="1090" spans="1:38" x14ac:dyDescent="0.2">
      <c r="A1090" s="329">
        <v>2011</v>
      </c>
      <c r="B1090" s="329">
        <v>5</v>
      </c>
      <c r="C1090" s="659">
        <v>2.52645721709293</v>
      </c>
      <c r="D1090" s="659">
        <v>2.7920821294031102</v>
      </c>
      <c r="E1090" s="661">
        <v>0.67617135398790207</v>
      </c>
      <c r="F1090" s="659">
        <v>7.5806331546347805E-2</v>
      </c>
      <c r="G1090" s="659">
        <v>7.9310594573921603E-2</v>
      </c>
      <c r="H1090" s="684">
        <v>9.1454151701292952E-2</v>
      </c>
      <c r="I1090" s="681">
        <v>8.4129895891292703E-2</v>
      </c>
      <c r="J1090" s="659">
        <v>9.8087720877885698E-2</v>
      </c>
      <c r="K1090" s="675">
        <v>1.4760043944877133</v>
      </c>
      <c r="L1090" s="659">
        <v>1.14970792149463E-3</v>
      </c>
      <c r="M1090" s="659">
        <v>2.0388342728998501E-3</v>
      </c>
      <c r="N1090" s="684">
        <v>7.8030585261732056E-3</v>
      </c>
      <c r="O1090" s="681">
        <v>4.3827440124187503E-2</v>
      </c>
      <c r="P1090" s="659">
        <v>4.5222145054393099E-2</v>
      </c>
      <c r="Q1090" s="675">
        <v>4.8173057078019645E-2</v>
      </c>
      <c r="R1090" s="659">
        <v>6.6996788491197805E-4</v>
      </c>
      <c r="S1090" s="659">
        <v>9.8034669465658897E-4</v>
      </c>
      <c r="T1090" s="675">
        <v>0.10790630344963845</v>
      </c>
      <c r="U1090" s="659">
        <v>2.87751865607747E-3</v>
      </c>
      <c r="V1090" s="659">
        <v>2.9690857538771801E-3</v>
      </c>
      <c r="W1090" s="661">
        <v>3.1628308696992303E-3</v>
      </c>
      <c r="X1090" s="659">
        <v>2.4841881274062901E-4</v>
      </c>
      <c r="Y1090" s="659">
        <v>2.56323915985719E-4</v>
      </c>
      <c r="Z1090" s="661">
        <v>2.7305018317144632E-4</v>
      </c>
      <c r="AA1090" s="659">
        <v>0</v>
      </c>
      <c r="AB1090" s="659">
        <v>0</v>
      </c>
      <c r="AC1090" s="661">
        <v>0</v>
      </c>
      <c r="AD1090" s="659">
        <v>0</v>
      </c>
      <c r="AE1090" s="659">
        <v>0</v>
      </c>
      <c r="AF1090" s="661">
        <v>0</v>
      </c>
      <c r="AG1090" s="659">
        <v>1.83553922109822E-3</v>
      </c>
      <c r="AH1090" s="659">
        <v>1.89394894180124E-3</v>
      </c>
      <c r="AI1090" s="661">
        <v>2.0175372465917568E-3</v>
      </c>
      <c r="AJ1090" s="659">
        <v>1.2496863152907599E-3</v>
      </c>
      <c r="AK1090" s="659">
        <v>2.2161317863890299E-3</v>
      </c>
      <c r="AL1090" s="661">
        <v>8.4816114399300108E-3</v>
      </c>
    </row>
    <row r="1091" spans="1:38" x14ac:dyDescent="0.2">
      <c r="A1091" s="329">
        <v>2011</v>
      </c>
      <c r="B1091" s="329">
        <v>6</v>
      </c>
      <c r="C1091" s="659">
        <v>3.05471225804938</v>
      </c>
      <c r="D1091" s="659">
        <v>3.32227532489908</v>
      </c>
      <c r="E1091" s="661">
        <v>0.69594359272455186</v>
      </c>
      <c r="F1091" s="659">
        <v>8.1337824713939993E-2</v>
      </c>
      <c r="G1091" s="659">
        <v>8.9825958111694096E-2</v>
      </c>
      <c r="H1091" s="684">
        <v>9.3494555450036987E-2</v>
      </c>
      <c r="I1091" s="681">
        <v>9.1160044414129296E-2</v>
      </c>
      <c r="J1091" s="659">
        <v>0.121046897216308</v>
      </c>
      <c r="K1091" s="675">
        <v>1.5610790167834543</v>
      </c>
      <c r="L1091" s="659">
        <v>1.3478113849841799E-3</v>
      </c>
      <c r="M1091" s="659">
        <v>2.28161808589908E-3</v>
      </c>
      <c r="N1091" s="684">
        <v>8.3308625460007113E-3</v>
      </c>
      <c r="O1091" s="681">
        <v>4.7340474517849299E-2</v>
      </c>
      <c r="P1091" s="659">
        <v>5.19003189658181E-2</v>
      </c>
      <c r="Q1091" s="675">
        <v>4.9520651282736618E-2</v>
      </c>
      <c r="R1091" s="659">
        <v>6.7019086060224396E-4</v>
      </c>
      <c r="S1091" s="659">
        <v>9.80984163897183E-4</v>
      </c>
      <c r="T1091" s="675">
        <v>0.10759216257100218</v>
      </c>
      <c r="U1091" s="659">
        <v>3.1081651214936099E-3</v>
      </c>
      <c r="V1091" s="659">
        <v>3.4075427123072899E-3</v>
      </c>
      <c r="W1091" s="661">
        <v>3.2513032511357607E-3</v>
      </c>
      <c r="X1091" s="659">
        <v>2.6833080656845E-4</v>
      </c>
      <c r="Y1091" s="659">
        <v>2.94176315094324E-4</v>
      </c>
      <c r="Z1091" s="661">
        <v>2.8068811156923944E-4</v>
      </c>
      <c r="AA1091" s="659">
        <v>0</v>
      </c>
      <c r="AB1091" s="659">
        <v>0</v>
      </c>
      <c r="AC1091" s="661">
        <v>0</v>
      </c>
      <c r="AD1091" s="659">
        <v>0</v>
      </c>
      <c r="AE1091" s="659">
        <v>0</v>
      </c>
      <c r="AF1091" s="661">
        <v>0</v>
      </c>
      <c r="AG1091" s="659">
        <v>1.9826682174240301E-3</v>
      </c>
      <c r="AH1091" s="659">
        <v>2.1736358683677299E-3</v>
      </c>
      <c r="AI1091" s="661">
        <v>2.0739734808043545E-3</v>
      </c>
      <c r="AJ1091" s="659">
        <v>1.4650176199083099E-3</v>
      </c>
      <c r="AK1091" s="659">
        <v>2.48002641241224E-3</v>
      </c>
      <c r="AL1091" s="661">
        <v>9.0553132435697275E-3</v>
      </c>
    </row>
    <row r="1092" spans="1:38" x14ac:dyDescent="0.2">
      <c r="A1092" s="329">
        <v>2011</v>
      </c>
      <c r="B1092" s="329">
        <v>7</v>
      </c>
      <c r="C1092" s="659">
        <v>3.0531847113935102</v>
      </c>
      <c r="D1092" s="659">
        <v>3.32013642908941</v>
      </c>
      <c r="E1092" s="661">
        <v>0.6964126651671575</v>
      </c>
      <c r="F1092" s="659">
        <v>8.1142405974700696E-2</v>
      </c>
      <c r="G1092" s="659">
        <v>8.9444368837678798E-2</v>
      </c>
      <c r="H1092" s="684">
        <v>9.5134595836758221E-2</v>
      </c>
      <c r="I1092" s="681">
        <v>9.0587520800873497E-2</v>
      </c>
      <c r="J1092" s="659">
        <v>0.1200685048387</v>
      </c>
      <c r="K1092" s="675">
        <v>1.5640648547785558</v>
      </c>
      <c r="L1092" s="659">
        <v>1.3404013108673401E-3</v>
      </c>
      <c r="M1092" s="659">
        <v>2.2643112909149798E-3</v>
      </c>
      <c r="N1092" s="684">
        <v>8.3303634367575072E-3</v>
      </c>
      <c r="O1092" s="681">
        <v>4.71428870946108E-2</v>
      </c>
      <c r="P1092" s="659">
        <v>5.1547473192300602E-2</v>
      </c>
      <c r="Q1092" s="675">
        <v>5.0570258538609136E-2</v>
      </c>
      <c r="R1092" s="659">
        <v>6.6803605636663705E-4</v>
      </c>
      <c r="S1092" s="659">
        <v>9.7675852462139091E-4</v>
      </c>
      <c r="T1092" s="675">
        <v>0.10752792583269632</v>
      </c>
      <c r="U1092" s="659">
        <v>3.1000479755538398E-3</v>
      </c>
      <c r="V1092" s="659">
        <v>3.3916706982187301E-3</v>
      </c>
      <c r="W1092" s="661">
        <v>3.3202171245914672E-3</v>
      </c>
      <c r="X1092" s="659">
        <v>2.6762980717130698E-4</v>
      </c>
      <c r="Y1092" s="659">
        <v>2.9280612055705501E-4</v>
      </c>
      <c r="Z1092" s="661">
        <v>2.8663743197708048E-4</v>
      </c>
      <c r="AA1092" s="659">
        <v>0</v>
      </c>
      <c r="AB1092" s="659">
        <v>0</v>
      </c>
      <c r="AC1092" s="661">
        <v>0</v>
      </c>
      <c r="AD1092" s="659">
        <v>0</v>
      </c>
      <c r="AE1092" s="659">
        <v>0</v>
      </c>
      <c r="AF1092" s="661">
        <v>0</v>
      </c>
      <c r="AG1092" s="659">
        <v>1.9774865817757999E-3</v>
      </c>
      <c r="AH1092" s="659">
        <v>2.1635116744324E-3</v>
      </c>
      <c r="AI1092" s="661">
        <v>2.1179318443971793E-3</v>
      </c>
      <c r="AJ1092" s="659">
        <v>1.45696292695218E-3</v>
      </c>
      <c r="AK1092" s="659">
        <v>2.4612144349843101E-3</v>
      </c>
      <c r="AL1092" s="661">
        <v>9.0547722920227818E-3</v>
      </c>
    </row>
    <row r="1093" spans="1:38" x14ac:dyDescent="0.2">
      <c r="A1093" s="329">
        <v>2011</v>
      </c>
      <c r="B1093" s="329">
        <v>8</v>
      </c>
      <c r="C1093" s="659">
        <v>3.5343910566305001</v>
      </c>
      <c r="D1093" s="659">
        <v>3.7628319841039799</v>
      </c>
      <c r="E1093" s="661">
        <v>0.6945945655684781</v>
      </c>
      <c r="F1093" s="659">
        <v>8.4718459590506098E-2</v>
      </c>
      <c r="G1093" s="659">
        <v>9.2622624744329904E-2</v>
      </c>
      <c r="H1093" s="684">
        <v>9.3287687688412488E-2</v>
      </c>
      <c r="I1093" s="681">
        <v>9.7738374948818693E-2</v>
      </c>
      <c r="J1093" s="659">
        <v>0.13371109580479101</v>
      </c>
      <c r="K1093" s="675">
        <v>1.5581379976147003</v>
      </c>
      <c r="L1093" s="659">
        <v>1.5826111717969001E-3</v>
      </c>
      <c r="M1093" s="659">
        <v>2.5440227020965701E-3</v>
      </c>
      <c r="N1093" s="684">
        <v>8.3077138376529934E-3</v>
      </c>
      <c r="O1093" s="681">
        <v>4.94879404724754E-2</v>
      </c>
      <c r="P1093" s="659">
        <v>5.3678105339266001E-2</v>
      </c>
      <c r="Q1093" s="675">
        <v>4.9451076085932792E-2</v>
      </c>
      <c r="R1093" s="659">
        <v>6.7094533623528196E-4</v>
      </c>
      <c r="S1093" s="659">
        <v>9.7947553741656096E-4</v>
      </c>
      <c r="T1093" s="675">
        <v>0.1072394652134272</v>
      </c>
      <c r="U1093" s="659">
        <v>3.2491570569401101E-3</v>
      </c>
      <c r="V1093" s="659">
        <v>3.5242648724462698E-3</v>
      </c>
      <c r="W1093" s="661">
        <v>3.2467389665848828E-3</v>
      </c>
      <c r="X1093" s="659">
        <v>2.80503065659704E-4</v>
      </c>
      <c r="Y1093" s="659">
        <v>3.0425317712340599E-4</v>
      </c>
      <c r="Z1093" s="661">
        <v>2.8029403352339277E-4</v>
      </c>
      <c r="AA1093" s="659">
        <v>0</v>
      </c>
      <c r="AB1093" s="659">
        <v>0</v>
      </c>
      <c r="AC1093" s="661">
        <v>0</v>
      </c>
      <c r="AD1093" s="659">
        <v>0</v>
      </c>
      <c r="AE1093" s="659">
        <v>0</v>
      </c>
      <c r="AF1093" s="661">
        <v>0</v>
      </c>
      <c r="AG1093" s="659">
        <v>2.0726033128048698E-3</v>
      </c>
      <c r="AH1093" s="659">
        <v>2.2480925476313202E-3</v>
      </c>
      <c r="AI1093" s="661">
        <v>2.0710611971303788E-3</v>
      </c>
      <c r="AJ1093" s="659">
        <v>1.72023473056053E-3</v>
      </c>
      <c r="AK1093" s="659">
        <v>2.7652513032074802E-3</v>
      </c>
      <c r="AL1093" s="661">
        <v>9.0301514558142806E-3</v>
      </c>
    </row>
    <row r="1094" spans="1:38" x14ac:dyDescent="0.2">
      <c r="A1094" s="329">
        <v>2011</v>
      </c>
      <c r="B1094" s="329">
        <v>9</v>
      </c>
      <c r="C1094" s="659">
        <v>3.5986407932312598</v>
      </c>
      <c r="D1094" s="659">
        <v>3.82270358917533</v>
      </c>
      <c r="E1094" s="661">
        <v>0.6989108394973893</v>
      </c>
      <c r="F1094" s="659">
        <v>9.2556738985365899E-2</v>
      </c>
      <c r="G1094" s="659">
        <v>0.10054154455276899</v>
      </c>
      <c r="H1094" s="684">
        <v>9.5427592452341642E-2</v>
      </c>
      <c r="I1094" s="681">
        <v>0.10165740420436201</v>
      </c>
      <c r="J1094" s="659">
        <v>0.139168055040779</v>
      </c>
      <c r="K1094" s="675">
        <v>1.5743662027610319</v>
      </c>
      <c r="L1094" s="659">
        <v>1.66385936126502E-3</v>
      </c>
      <c r="M1094" s="659">
        <v>2.6590442446691401E-3</v>
      </c>
      <c r="N1094" s="684">
        <v>8.3229203269787558E-3</v>
      </c>
      <c r="O1094" s="681">
        <v>5.44502621994013E-2</v>
      </c>
      <c r="P1094" s="659">
        <v>5.8691666572517197E-2</v>
      </c>
      <c r="Q1094" s="675">
        <v>5.0816088513063129E-2</v>
      </c>
      <c r="R1094" s="659">
        <v>6.8784094685531605E-4</v>
      </c>
      <c r="S1094" s="659">
        <v>1.00337808934023E-3</v>
      </c>
      <c r="T1094" s="675">
        <v>0.10714917337773801</v>
      </c>
      <c r="U1094" s="659">
        <v>3.5749580101889201E-3</v>
      </c>
      <c r="V1094" s="659">
        <v>3.85343389750357E-3</v>
      </c>
      <c r="W1094" s="661">
        <v>3.336357742929058E-3</v>
      </c>
      <c r="X1094" s="659">
        <v>3.08629721840778E-4</v>
      </c>
      <c r="Y1094" s="659">
        <v>3.3267051651447802E-4</v>
      </c>
      <c r="Z1094" s="661">
        <v>2.8803091728149657E-4</v>
      </c>
      <c r="AA1094" s="659">
        <v>0</v>
      </c>
      <c r="AB1094" s="659">
        <v>0</v>
      </c>
      <c r="AC1094" s="661">
        <v>0</v>
      </c>
      <c r="AD1094" s="659">
        <v>0</v>
      </c>
      <c r="AE1094" s="659">
        <v>0</v>
      </c>
      <c r="AF1094" s="661">
        <v>0</v>
      </c>
      <c r="AG1094" s="659">
        <v>2.2804314379421499E-3</v>
      </c>
      <c r="AH1094" s="659">
        <v>2.4580660450718001E-3</v>
      </c>
      <c r="AI1094" s="661">
        <v>2.1282279914427403E-3</v>
      </c>
      <c r="AJ1094" s="659">
        <v>1.80854863517747E-3</v>
      </c>
      <c r="AK1094" s="659">
        <v>2.8902744321472598E-3</v>
      </c>
      <c r="AL1094" s="661">
        <v>9.0466816959621169E-3</v>
      </c>
    </row>
    <row r="1095" spans="1:38" x14ac:dyDescent="0.2">
      <c r="A1095" s="329">
        <v>2011</v>
      </c>
      <c r="B1095" s="329">
        <v>10</v>
      </c>
      <c r="C1095" s="659">
        <v>5.0276279327064897</v>
      </c>
      <c r="D1095" s="659">
        <v>5.1773918636846998</v>
      </c>
      <c r="E1095" s="661">
        <v>0.69543018072115481</v>
      </c>
      <c r="F1095" s="659">
        <v>0.100898053342193</v>
      </c>
      <c r="G1095" s="659">
        <v>0.105656344076986</v>
      </c>
      <c r="H1095" s="684">
        <v>9.3235551282810206E-2</v>
      </c>
      <c r="I1095" s="681">
        <v>0.116282334714829</v>
      </c>
      <c r="J1095" s="659">
        <v>0.16294977818665099</v>
      </c>
      <c r="K1095" s="675">
        <v>1.5626148093113443</v>
      </c>
      <c r="L1095" s="659">
        <v>2.1495457212788302E-3</v>
      </c>
      <c r="M1095" s="659">
        <v>3.1647235233544201E-3</v>
      </c>
      <c r="N1095" s="684">
        <v>8.2878185109573274E-3</v>
      </c>
      <c r="O1095" s="681">
        <v>5.9754921368401E-2</v>
      </c>
      <c r="P1095" s="659">
        <v>6.1947371115692103E-2</v>
      </c>
      <c r="Q1095" s="675">
        <v>4.9493706969259123E-2</v>
      </c>
      <c r="R1095" s="659">
        <v>6.8068373059818098E-4</v>
      </c>
      <c r="S1095" s="659">
        <v>9.9195401676871291E-4</v>
      </c>
      <c r="T1095" s="675">
        <v>0.10679422469273175</v>
      </c>
      <c r="U1095" s="659">
        <v>3.9232414315980603E-3</v>
      </c>
      <c r="V1095" s="659">
        <v>4.0671907566220897E-3</v>
      </c>
      <c r="W1095" s="661">
        <v>3.2495366595507455E-3</v>
      </c>
      <c r="X1095" s="659">
        <v>3.3869704993469901E-4</v>
      </c>
      <c r="Y1095" s="659">
        <v>3.5112443233262399E-4</v>
      </c>
      <c r="Z1095" s="661">
        <v>2.8053551370771493E-4</v>
      </c>
      <c r="AA1095" s="659">
        <v>0</v>
      </c>
      <c r="AB1095" s="659">
        <v>0</v>
      </c>
      <c r="AC1095" s="661">
        <v>0</v>
      </c>
      <c r="AD1095" s="659">
        <v>0</v>
      </c>
      <c r="AE1095" s="659">
        <v>0</v>
      </c>
      <c r="AF1095" s="661">
        <v>0</v>
      </c>
      <c r="AG1095" s="659">
        <v>2.5025963063185401E-3</v>
      </c>
      <c r="AH1095" s="659">
        <v>2.59441971483463E-3</v>
      </c>
      <c r="AI1095" s="661">
        <v>2.0728453199093657E-3</v>
      </c>
      <c r="AJ1095" s="659">
        <v>2.33647065316952E-3</v>
      </c>
      <c r="AK1095" s="659">
        <v>3.43992786403021E-3</v>
      </c>
      <c r="AL1095" s="661">
        <v>9.0085253424813973E-3</v>
      </c>
    </row>
    <row r="1096" spans="1:38" x14ac:dyDescent="0.2">
      <c r="A1096" s="329">
        <v>2011</v>
      </c>
      <c r="B1096" s="329">
        <v>11</v>
      </c>
      <c r="C1096" s="659">
        <v>5.0205642614460597</v>
      </c>
      <c r="D1096" s="659">
        <v>5.17040395709639</v>
      </c>
      <c r="E1096" s="661">
        <v>0.69283919043392994</v>
      </c>
      <c r="F1096" s="659">
        <v>0.100133678604026</v>
      </c>
      <c r="G1096" s="659">
        <v>0.104620158923922</v>
      </c>
      <c r="H1096" s="684">
        <v>9.1905562799381627E-2</v>
      </c>
      <c r="I1096" s="681">
        <v>0.11588942018003701</v>
      </c>
      <c r="J1096" s="659">
        <v>0.162204952778427</v>
      </c>
      <c r="K1096" s="675">
        <v>1.5562304641825886</v>
      </c>
      <c r="L1096" s="659">
        <v>2.1399253258824399E-3</v>
      </c>
      <c r="M1096" s="659">
        <v>3.1478853451438098E-3</v>
      </c>
      <c r="N1096" s="684">
        <v>8.2313184433302957E-3</v>
      </c>
      <c r="O1096" s="681">
        <v>5.92708537768857E-2</v>
      </c>
      <c r="P1096" s="659">
        <v>6.1290924308069802E-2</v>
      </c>
      <c r="Q1096" s="675">
        <v>4.8797020500254182E-2</v>
      </c>
      <c r="R1096" s="659">
        <v>6.7916647743800301E-4</v>
      </c>
      <c r="S1096" s="659">
        <v>9.8887900054774199E-4</v>
      </c>
      <c r="T1096" s="675">
        <v>0.10596018519466703</v>
      </c>
      <c r="U1096" s="659">
        <v>3.8914659967736898E-3</v>
      </c>
      <c r="V1096" s="659">
        <v>4.0240918227183696E-3</v>
      </c>
      <c r="W1096" s="661">
        <v>3.2037947753899071E-3</v>
      </c>
      <c r="X1096" s="659">
        <v>3.3595390263277999E-4</v>
      </c>
      <c r="Y1096" s="659">
        <v>3.4740360936489999E-4</v>
      </c>
      <c r="Z1096" s="661">
        <v>2.7658658276302344E-4</v>
      </c>
      <c r="AA1096" s="659">
        <v>0</v>
      </c>
      <c r="AB1096" s="659">
        <v>0</v>
      </c>
      <c r="AC1096" s="661">
        <v>0</v>
      </c>
      <c r="AD1096" s="659">
        <v>0</v>
      </c>
      <c r="AE1096" s="659">
        <v>0</v>
      </c>
      <c r="AF1096" s="661">
        <v>0</v>
      </c>
      <c r="AG1096" s="659">
        <v>2.48232371506366E-3</v>
      </c>
      <c r="AH1096" s="659">
        <v>2.5669266529048601E-3</v>
      </c>
      <c r="AI1096" s="661">
        <v>2.0436677224337403E-3</v>
      </c>
      <c r="AJ1096" s="659">
        <v>2.3260133263868399E-3</v>
      </c>
      <c r="AK1096" s="659">
        <v>3.42162338653558E-3</v>
      </c>
      <c r="AL1096" s="661">
        <v>8.9471126316546107E-3</v>
      </c>
    </row>
    <row r="1097" spans="1:38" x14ac:dyDescent="0.2">
      <c r="A1097" s="329">
        <v>2011</v>
      </c>
      <c r="B1097" s="329">
        <v>12</v>
      </c>
      <c r="C1097" s="659">
        <v>5.0122761466802404</v>
      </c>
      <c r="D1097" s="659">
        <v>5.1627439542685796</v>
      </c>
      <c r="E1097" s="661">
        <v>0.69094065636317181</v>
      </c>
      <c r="F1097" s="659">
        <v>9.9237416151612301E-2</v>
      </c>
      <c r="G1097" s="659">
        <v>0.10366566120701</v>
      </c>
      <c r="H1097" s="684">
        <v>9.129834422006633E-2</v>
      </c>
      <c r="I1097" s="681">
        <v>0.115428642292323</v>
      </c>
      <c r="J1097" s="659">
        <v>0.16150455082679499</v>
      </c>
      <c r="K1097" s="675">
        <v>1.5530476186857611</v>
      </c>
      <c r="L1097" s="659">
        <v>2.1286438573395899E-3</v>
      </c>
      <c r="M1097" s="659">
        <v>3.1321080838906902E-3</v>
      </c>
      <c r="N1097" s="684">
        <v>8.1726352182742244E-3</v>
      </c>
      <c r="O1097" s="681">
        <v>5.8703378930667099E-2</v>
      </c>
      <c r="P1097" s="659">
        <v>6.0686460193728198E-2</v>
      </c>
      <c r="Q1097" s="675">
        <v>4.8574833495313503E-2</v>
      </c>
      <c r="R1097" s="659">
        <v>6.7738668052079801E-4</v>
      </c>
      <c r="S1097" s="659">
        <v>9.8612496722227808E-4</v>
      </c>
      <c r="T1097" s="675">
        <v>0.10502249861988053</v>
      </c>
      <c r="U1097" s="659">
        <v>3.8542005373365701E-3</v>
      </c>
      <c r="V1097" s="659">
        <v>3.9844036143938796E-3</v>
      </c>
      <c r="W1097" s="661">
        <v>3.1892077815820026E-3</v>
      </c>
      <c r="X1097" s="659">
        <v>3.3273702232808903E-4</v>
      </c>
      <c r="Y1097" s="659">
        <v>3.4397721708350002E-4</v>
      </c>
      <c r="Z1097" s="661">
        <v>2.7532730921698959E-4</v>
      </c>
      <c r="AA1097" s="659">
        <v>0</v>
      </c>
      <c r="AB1097" s="659">
        <v>0</v>
      </c>
      <c r="AC1097" s="661">
        <v>0</v>
      </c>
      <c r="AD1097" s="659">
        <v>0</v>
      </c>
      <c r="AE1097" s="659">
        <v>0</v>
      </c>
      <c r="AF1097" s="661">
        <v>0</v>
      </c>
      <c r="AG1097" s="659">
        <v>2.45855478015861E-3</v>
      </c>
      <c r="AH1097" s="659">
        <v>2.5416102993616602E-3</v>
      </c>
      <c r="AI1097" s="661">
        <v>2.0343637692164908E-3</v>
      </c>
      <c r="AJ1097" s="659">
        <v>2.3137510221152E-3</v>
      </c>
      <c r="AK1097" s="659">
        <v>3.4044775090431899E-3</v>
      </c>
      <c r="AL1097" s="661">
        <v>8.8833266995599486E-3</v>
      </c>
    </row>
    <row r="1098" spans="1:38" x14ac:dyDescent="0.2">
      <c r="A1098" s="329">
        <v>2011</v>
      </c>
      <c r="B1098" s="329">
        <v>13</v>
      </c>
      <c r="C1098" s="659">
        <v>5.0010582967203101</v>
      </c>
      <c r="D1098" s="659">
        <v>5.1513042395538298</v>
      </c>
      <c r="E1098" s="661">
        <v>0.68880842539466169</v>
      </c>
      <c r="F1098" s="659">
        <v>9.9269732725895607E-2</v>
      </c>
      <c r="G1098" s="659">
        <v>0.103664068516939</v>
      </c>
      <c r="H1098" s="684">
        <v>9.0662728474080898E-2</v>
      </c>
      <c r="I1098" s="681">
        <v>0.115370717193442</v>
      </c>
      <c r="J1098" s="659">
        <v>0.16141006361626001</v>
      </c>
      <c r="K1098" s="675">
        <v>1.5493417146306612</v>
      </c>
      <c r="L1098" s="659">
        <v>2.1292884709969398E-3</v>
      </c>
      <c r="M1098" s="659">
        <v>3.1324959082117002E-3</v>
      </c>
      <c r="N1098" s="684">
        <v>8.1177167601191418E-3</v>
      </c>
      <c r="O1098" s="681">
        <v>5.8725821964010903E-2</v>
      </c>
      <c r="P1098" s="659">
        <v>6.0687605463210101E-2</v>
      </c>
      <c r="Q1098" s="675">
        <v>4.832956143902567E-2</v>
      </c>
      <c r="R1098" s="659">
        <v>6.7748719274675297E-4</v>
      </c>
      <c r="S1098" s="659">
        <v>9.8615752489018393E-4</v>
      </c>
      <c r="T1098" s="675">
        <v>0.10412269519983362</v>
      </c>
      <c r="U1098" s="659">
        <v>3.8556761872517E-3</v>
      </c>
      <c r="V1098" s="659">
        <v>3.9844774418927196E-3</v>
      </c>
      <c r="W1098" s="661">
        <v>3.1731035671787138E-3</v>
      </c>
      <c r="X1098" s="659">
        <v>3.3286413475136902E-4</v>
      </c>
      <c r="Y1098" s="659">
        <v>3.43983719291953E-4</v>
      </c>
      <c r="Z1098" s="661">
        <v>2.7393703034998455E-4</v>
      </c>
      <c r="AA1098" s="659">
        <v>0</v>
      </c>
      <c r="AB1098" s="659">
        <v>0</v>
      </c>
      <c r="AC1098" s="661">
        <v>0</v>
      </c>
      <c r="AD1098" s="659">
        <v>0</v>
      </c>
      <c r="AE1098" s="659">
        <v>0</v>
      </c>
      <c r="AF1098" s="661">
        <v>0</v>
      </c>
      <c r="AG1098" s="659">
        <v>2.4594950895147302E-3</v>
      </c>
      <c r="AH1098" s="659">
        <v>2.54165859672781E-3</v>
      </c>
      <c r="AI1098" s="661">
        <v>2.0240900366699658E-3</v>
      </c>
      <c r="AJ1098" s="659">
        <v>2.3144514520908699E-3</v>
      </c>
      <c r="AK1098" s="659">
        <v>3.40489762322719E-3</v>
      </c>
      <c r="AL1098" s="661">
        <v>8.8236330334489441E-3</v>
      </c>
    </row>
    <row r="1099" spans="1:38" x14ac:dyDescent="0.2">
      <c r="A1099" s="329">
        <v>2011</v>
      </c>
      <c r="B1099" s="329">
        <v>14</v>
      </c>
      <c r="C1099" s="659">
        <v>5.0039957630476604</v>
      </c>
      <c r="D1099" s="659">
        <v>5.1540190919517102</v>
      </c>
      <c r="E1099" s="661">
        <v>0.68723061098267324</v>
      </c>
      <c r="F1099" s="659">
        <v>9.9588910931701802E-2</v>
      </c>
      <c r="G1099" s="659">
        <v>0.103952016368003</v>
      </c>
      <c r="H1099" s="684">
        <v>8.9816285133530405E-2</v>
      </c>
      <c r="I1099" s="681">
        <v>0.11553458701901199</v>
      </c>
      <c r="J1099" s="659">
        <v>0.161625974297259</v>
      </c>
      <c r="K1099" s="675">
        <v>1.5469684618079329</v>
      </c>
      <c r="L1099" s="659">
        <v>2.1333027350495799E-3</v>
      </c>
      <c r="M1099" s="659">
        <v>3.1373406295492701E-3</v>
      </c>
      <c r="N1099" s="684">
        <v>8.0623875754317845E-3</v>
      </c>
      <c r="O1099" s="681">
        <v>5.8927921485871802E-2</v>
      </c>
      <c r="P1099" s="659">
        <v>6.0869946910165201E-2</v>
      </c>
      <c r="Q1099" s="675">
        <v>4.7950273777281914E-2</v>
      </c>
      <c r="R1099" s="659">
        <v>6.7811914343031301E-4</v>
      </c>
      <c r="S1099" s="659">
        <v>9.8695790230264395E-4</v>
      </c>
      <c r="T1099" s="675">
        <v>0.10321874419244016</v>
      </c>
      <c r="U1099" s="659">
        <v>3.8689462875103999E-3</v>
      </c>
      <c r="V1099" s="659">
        <v>3.9964499664239296E-3</v>
      </c>
      <c r="W1099" s="661">
        <v>3.1482021693356897E-3</v>
      </c>
      <c r="X1099" s="659">
        <v>3.34009852560452E-4</v>
      </c>
      <c r="Y1099" s="659">
        <v>3.4501727227714498E-4</v>
      </c>
      <c r="Z1099" s="661">
        <v>2.7178724942112601E-4</v>
      </c>
      <c r="AA1099" s="659">
        <v>0</v>
      </c>
      <c r="AB1099" s="659">
        <v>0</v>
      </c>
      <c r="AC1099" s="661">
        <v>0</v>
      </c>
      <c r="AD1099" s="659">
        <v>0</v>
      </c>
      <c r="AE1099" s="659">
        <v>0</v>
      </c>
      <c r="AF1099" s="661">
        <v>0</v>
      </c>
      <c r="AG1099" s="659">
        <v>2.4679617448564398E-3</v>
      </c>
      <c r="AH1099" s="659">
        <v>2.5492938558974699E-3</v>
      </c>
      <c r="AI1099" s="661">
        <v>2.0082059119851613E-3</v>
      </c>
      <c r="AJ1099" s="659">
        <v>2.3188144312716501E-3</v>
      </c>
      <c r="AK1099" s="659">
        <v>3.4101645039916698E-3</v>
      </c>
      <c r="AL1099" s="661">
        <v>8.7634952586034855E-3</v>
      </c>
    </row>
    <row r="1100" spans="1:38" x14ac:dyDescent="0.2">
      <c r="A1100" s="329">
        <v>2011</v>
      </c>
      <c r="B1100" s="329">
        <v>15</v>
      </c>
      <c r="C1100" s="659">
        <v>6.3476001828726796</v>
      </c>
      <c r="D1100" s="659">
        <v>6.3416957372287897</v>
      </c>
      <c r="E1100" s="661">
        <v>0.68527784655061064</v>
      </c>
      <c r="F1100" s="659">
        <v>0.100952806627656</v>
      </c>
      <c r="G1100" s="659">
        <v>0.10413881665386999</v>
      </c>
      <c r="H1100" s="684">
        <v>8.8654001699771862E-2</v>
      </c>
      <c r="I1100" s="681">
        <v>0.11738388889562799</v>
      </c>
      <c r="J1100" s="659">
        <v>0.16507427577019701</v>
      </c>
      <c r="K1100" s="675">
        <v>1.5434530302847336</v>
      </c>
      <c r="L1100" s="659">
        <v>3.1704652214499399E-3</v>
      </c>
      <c r="M1100" s="659">
        <v>4.1448990354685496E-3</v>
      </c>
      <c r="N1100" s="684">
        <v>8.0008967980628141E-3</v>
      </c>
      <c r="O1100" s="681">
        <v>5.9794056242204303E-2</v>
      </c>
      <c r="P1100" s="659">
        <v>6.09883245304313E-2</v>
      </c>
      <c r="Q1100" s="675">
        <v>4.7386153083111622E-2</v>
      </c>
      <c r="R1100" s="659">
        <v>6.7827617177316103E-4</v>
      </c>
      <c r="S1100" s="659">
        <v>9.8721361000809202E-4</v>
      </c>
      <c r="T1100" s="675">
        <v>0.10223139885893069</v>
      </c>
      <c r="U1100" s="659">
        <v>3.9258107863482201E-3</v>
      </c>
      <c r="V1100" s="659">
        <v>4.0042247017303698E-3</v>
      </c>
      <c r="W1100" s="661">
        <v>3.111163978418006E-3</v>
      </c>
      <c r="X1100" s="659">
        <v>3.3891908852900999E-4</v>
      </c>
      <c r="Y1100" s="659">
        <v>3.4568844139518801E-4</v>
      </c>
      <c r="Z1100" s="661">
        <v>2.6858973501102048E-4</v>
      </c>
      <c r="AA1100" s="659">
        <v>0</v>
      </c>
      <c r="AB1100" s="659">
        <v>0</v>
      </c>
      <c r="AC1100" s="661">
        <v>0</v>
      </c>
      <c r="AD1100" s="659">
        <v>0</v>
      </c>
      <c r="AE1100" s="659">
        <v>0</v>
      </c>
      <c r="AF1100" s="661">
        <v>0</v>
      </c>
      <c r="AG1100" s="659">
        <v>2.5042352978459099E-3</v>
      </c>
      <c r="AH1100" s="659">
        <v>2.5542523386702602E-3</v>
      </c>
      <c r="AI1100" s="661">
        <v>1.9845792001506801E-3</v>
      </c>
      <c r="AJ1100" s="659">
        <v>3.4461673373923098E-3</v>
      </c>
      <c r="AK1100" s="659">
        <v>4.50533747572946E-3</v>
      </c>
      <c r="AL1100" s="661">
        <v>8.6966541861511499E-3</v>
      </c>
    </row>
    <row r="1101" spans="1:38" x14ac:dyDescent="0.2">
      <c r="A1101" s="329">
        <v>2011</v>
      </c>
      <c r="B1101" s="329">
        <v>16</v>
      </c>
      <c r="C1101" s="659">
        <v>6.34618386441237</v>
      </c>
      <c r="D1101" s="659">
        <v>6.3416547846123397</v>
      </c>
      <c r="E1101" s="661">
        <v>0.68261423519472986</v>
      </c>
      <c r="F1101" s="659">
        <v>0.10081422117166799</v>
      </c>
      <c r="G1101" s="659">
        <v>0.104088573886658</v>
      </c>
      <c r="H1101" s="684">
        <v>8.6964029683041386E-2</v>
      </c>
      <c r="I1101" s="681">
        <v>0.11731296137335601</v>
      </c>
      <c r="J1101" s="659">
        <v>0.16504140808871301</v>
      </c>
      <c r="K1101" s="675">
        <v>1.5385512541164308</v>
      </c>
      <c r="L1101" s="659">
        <v>3.1678672004084802E-3</v>
      </c>
      <c r="M1101" s="659">
        <v>4.1438744440067104E-3</v>
      </c>
      <c r="N1101" s="684">
        <v>7.9173220340677183E-3</v>
      </c>
      <c r="O1101" s="681">
        <v>5.9706280880249402E-2</v>
      </c>
      <c r="P1101" s="659">
        <v>6.0956466987082403E-2</v>
      </c>
      <c r="Q1101" s="675">
        <v>4.6548864279746027E-2</v>
      </c>
      <c r="R1101" s="659">
        <v>6.7799980713537295E-4</v>
      </c>
      <c r="S1101" s="659">
        <v>9.8704206654088699E-4</v>
      </c>
      <c r="T1101" s="675">
        <v>0.10089200901533256</v>
      </c>
      <c r="U1101" s="659">
        <v>3.9200500831216697E-3</v>
      </c>
      <c r="V1101" s="659">
        <v>4.0021329822197502E-3</v>
      </c>
      <c r="W1101" s="661">
        <v>3.0561918310661571E-3</v>
      </c>
      <c r="X1101" s="659">
        <v>3.38421604059489E-4</v>
      </c>
      <c r="Y1101" s="659">
        <v>3.4550780595889099E-4</v>
      </c>
      <c r="Z1101" s="661">
        <v>2.6384399237086006E-4</v>
      </c>
      <c r="AA1101" s="659">
        <v>0</v>
      </c>
      <c r="AB1101" s="659">
        <v>0</v>
      </c>
      <c r="AC1101" s="661">
        <v>0</v>
      </c>
      <c r="AD1101" s="659">
        <v>0</v>
      </c>
      <c r="AE1101" s="659">
        <v>0</v>
      </c>
      <c r="AF1101" s="661">
        <v>0</v>
      </c>
      <c r="AG1101" s="659">
        <v>2.50055968877483E-3</v>
      </c>
      <c r="AH1101" s="659">
        <v>2.5529189454560099E-3</v>
      </c>
      <c r="AI1101" s="661">
        <v>1.9495140429428379E-3</v>
      </c>
      <c r="AJ1101" s="659">
        <v>3.4433442499882199E-3</v>
      </c>
      <c r="AK1101" s="659">
        <v>4.5042266290713402E-3</v>
      </c>
      <c r="AL1101" s="661">
        <v>8.60581449232007E-3</v>
      </c>
    </row>
    <row r="1102" spans="1:38" x14ac:dyDescent="0.2">
      <c r="A1102" s="329">
        <v>2011</v>
      </c>
      <c r="B1102" s="329">
        <v>17</v>
      </c>
      <c r="C1102" s="659">
        <v>6.3444806956443598</v>
      </c>
      <c r="D1102" s="659">
        <v>6.3417136343896301</v>
      </c>
      <c r="E1102" s="661">
        <v>0.68209145534786164</v>
      </c>
      <c r="F1102" s="659">
        <v>0.100649375771834</v>
      </c>
      <c r="G1102" s="659">
        <v>0.104052338838939</v>
      </c>
      <c r="H1102" s="684">
        <v>8.7013290639471982E-2</v>
      </c>
      <c r="I1102" s="681">
        <v>0.117228281819727</v>
      </c>
      <c r="J1102" s="659">
        <v>0.16501856205673601</v>
      </c>
      <c r="K1102" s="675">
        <v>1.5368063141650425</v>
      </c>
      <c r="L1102" s="659">
        <v>3.1647706756740101E-3</v>
      </c>
      <c r="M1102" s="659">
        <v>4.1431546213986301E-3</v>
      </c>
      <c r="N1102" s="684">
        <v>7.9156729173932537E-3</v>
      </c>
      <c r="O1102" s="681">
        <v>5.9601870000273401E-2</v>
      </c>
      <c r="P1102" s="659">
        <v>6.0933485516068697E-2</v>
      </c>
      <c r="Q1102" s="675">
        <v>4.6577623002565627E-2</v>
      </c>
      <c r="R1102" s="659">
        <v>6.7766894406725002E-4</v>
      </c>
      <c r="S1102" s="659">
        <v>9.8691395676144098E-4</v>
      </c>
      <c r="T1102" s="675">
        <v>0.10090465115268646</v>
      </c>
      <c r="U1102" s="659">
        <v>3.9131946751046502E-3</v>
      </c>
      <c r="V1102" s="659">
        <v>4.0006234500070698E-3</v>
      </c>
      <c r="W1102" s="661">
        <v>3.0580787756728017E-3</v>
      </c>
      <c r="X1102" s="659">
        <v>3.3782990597255999E-4</v>
      </c>
      <c r="Y1102" s="659">
        <v>3.4537765716004801E-4</v>
      </c>
      <c r="Z1102" s="661">
        <v>2.6400681994287337E-4</v>
      </c>
      <c r="AA1102" s="659">
        <v>0</v>
      </c>
      <c r="AB1102" s="659">
        <v>0</v>
      </c>
      <c r="AC1102" s="661">
        <v>0</v>
      </c>
      <c r="AD1102" s="659">
        <v>0</v>
      </c>
      <c r="AE1102" s="659">
        <v>0</v>
      </c>
      <c r="AF1102" s="661">
        <v>0</v>
      </c>
      <c r="AG1102" s="659">
        <v>2.4961873301229099E-3</v>
      </c>
      <c r="AH1102" s="659">
        <v>2.5519555337097802E-3</v>
      </c>
      <c r="AI1102" s="661">
        <v>1.9507173685581046E-3</v>
      </c>
      <c r="AJ1102" s="659">
        <v>3.4399805400753499E-3</v>
      </c>
      <c r="AK1102" s="659">
        <v>4.5034464536538796E-3</v>
      </c>
      <c r="AL1102" s="661">
        <v>8.6040196640684834E-3</v>
      </c>
    </row>
    <row r="1103" spans="1:38" x14ac:dyDescent="0.2">
      <c r="A1103" s="329">
        <v>2011</v>
      </c>
      <c r="B1103" s="329">
        <v>18</v>
      </c>
      <c r="C1103" s="659">
        <v>6.3359916375303902</v>
      </c>
      <c r="D1103" s="659">
        <v>6.3354579941251901</v>
      </c>
      <c r="E1103" s="661">
        <v>0.68128171111840119</v>
      </c>
      <c r="F1103" s="659">
        <v>0.100545946269489</v>
      </c>
      <c r="G1103" s="659">
        <v>0.10413460177924</v>
      </c>
      <c r="H1103" s="684">
        <v>8.7033578704339379E-2</v>
      </c>
      <c r="I1103" s="681">
        <v>0.11713746023011901</v>
      </c>
      <c r="J1103" s="659">
        <v>0.165031497144499</v>
      </c>
      <c r="K1103" s="675">
        <v>1.5344589688198536</v>
      </c>
      <c r="L1103" s="659">
        <v>3.1630240515262498E-3</v>
      </c>
      <c r="M1103" s="659">
        <v>4.1452958343611802E-3</v>
      </c>
      <c r="N1103" s="684">
        <v>7.9124955090011731E-3</v>
      </c>
      <c r="O1103" s="681">
        <v>5.9537457359978598E-2</v>
      </c>
      <c r="P1103" s="659">
        <v>6.0986680579777797E-2</v>
      </c>
      <c r="Q1103" s="675">
        <v>4.6594488050267072E-2</v>
      </c>
      <c r="R1103" s="659">
        <v>6.7748313704756404E-4</v>
      </c>
      <c r="S1103" s="659">
        <v>9.8716231052136403E-4</v>
      </c>
      <c r="T1103" s="675">
        <v>0.10088273336191907</v>
      </c>
      <c r="U1103" s="659">
        <v>3.90896601969254E-3</v>
      </c>
      <c r="V1103" s="659">
        <v>4.0041139557925902E-3</v>
      </c>
      <c r="W1103" s="661">
        <v>3.059187125603388E-3</v>
      </c>
      <c r="X1103" s="659">
        <v>3.37464760353558E-4</v>
      </c>
      <c r="Y1103" s="659">
        <v>3.4567900377428101E-4</v>
      </c>
      <c r="Z1103" s="661">
        <v>2.6410245799363819E-4</v>
      </c>
      <c r="AA1103" s="659">
        <v>0</v>
      </c>
      <c r="AB1103" s="659">
        <v>0</v>
      </c>
      <c r="AC1103" s="661">
        <v>0</v>
      </c>
      <c r="AD1103" s="659">
        <v>0</v>
      </c>
      <c r="AE1103" s="659">
        <v>0</v>
      </c>
      <c r="AF1103" s="661">
        <v>0</v>
      </c>
      <c r="AG1103" s="659">
        <v>2.4934895433839799E-3</v>
      </c>
      <c r="AH1103" s="659">
        <v>2.5541830229670001E-3</v>
      </c>
      <c r="AI1103" s="661">
        <v>1.9514242703860046E-3</v>
      </c>
      <c r="AJ1103" s="659">
        <v>3.4380804031836402E-3</v>
      </c>
      <c r="AK1103" s="659">
        <v>4.5057727405942603E-3</v>
      </c>
      <c r="AL1103" s="661">
        <v>8.6005679852215709E-3</v>
      </c>
    </row>
    <row r="1104" spans="1:38" x14ac:dyDescent="0.2">
      <c r="A1104" s="329">
        <v>2011</v>
      </c>
      <c r="B1104" s="329">
        <v>19</v>
      </c>
      <c r="C1104" s="659">
        <v>6.33515468938851</v>
      </c>
      <c r="D1104" s="659">
        <v>6.3373307890207</v>
      </c>
      <c r="E1104" s="661">
        <v>0.68099231090510326</v>
      </c>
      <c r="F1104" s="659">
        <v>0.100465504619334</v>
      </c>
      <c r="G1104" s="659">
        <v>0.104307185195119</v>
      </c>
      <c r="H1104" s="684">
        <v>8.708200265257153E-2</v>
      </c>
      <c r="I1104" s="681">
        <v>0.117096054364746</v>
      </c>
      <c r="J1104" s="659">
        <v>0.16516075436368499</v>
      </c>
      <c r="K1104" s="675">
        <v>1.533548793684322</v>
      </c>
      <c r="L1104" s="659">
        <v>3.1615125967337601E-3</v>
      </c>
      <c r="M1104" s="659">
        <v>4.1491963222292597E-3</v>
      </c>
      <c r="N1104" s="684">
        <v>7.911000451785024E-3</v>
      </c>
      <c r="O1104" s="681">
        <v>5.9486493955639097E-2</v>
      </c>
      <c r="P1104" s="659">
        <v>6.1095924243066903E-2</v>
      </c>
      <c r="Q1104" s="675">
        <v>4.6624612684286811E-2</v>
      </c>
      <c r="R1104" s="659">
        <v>6.7732119632053203E-4</v>
      </c>
      <c r="S1104" s="659">
        <v>9.876441942158619E-4</v>
      </c>
      <c r="T1104" s="675">
        <v>0.10087974350341596</v>
      </c>
      <c r="U1104" s="659">
        <v>3.9056188484856398E-3</v>
      </c>
      <c r="V1104" s="659">
        <v>4.01128752437267E-3</v>
      </c>
      <c r="W1104" s="661">
        <v>3.0611663347028953E-3</v>
      </c>
      <c r="X1104" s="659">
        <v>3.3717576429760502E-4</v>
      </c>
      <c r="Y1104" s="659">
        <v>3.46298317886674E-4</v>
      </c>
      <c r="Z1104" s="661">
        <v>2.6427324931041442E-4</v>
      </c>
      <c r="AA1104" s="659">
        <v>0</v>
      </c>
      <c r="AB1104" s="659">
        <v>0</v>
      </c>
      <c r="AC1104" s="661">
        <v>0</v>
      </c>
      <c r="AD1104" s="659">
        <v>0</v>
      </c>
      <c r="AE1104" s="659">
        <v>0</v>
      </c>
      <c r="AF1104" s="661">
        <v>0</v>
      </c>
      <c r="AG1104" s="659">
        <v>2.4913530265559098E-3</v>
      </c>
      <c r="AH1104" s="659">
        <v>2.5587593313602E-3</v>
      </c>
      <c r="AI1104" s="661">
        <v>1.9526859697188801E-3</v>
      </c>
      <c r="AJ1104" s="659">
        <v>3.4364359902943399E-3</v>
      </c>
      <c r="AK1104" s="659">
        <v>4.5100095738548097E-3</v>
      </c>
      <c r="AL1104" s="661">
        <v>8.5989408766854788E-3</v>
      </c>
    </row>
    <row r="1105" spans="1:38" x14ac:dyDescent="0.2">
      <c r="A1105" s="329">
        <v>2011</v>
      </c>
      <c r="B1105" s="329">
        <v>20</v>
      </c>
      <c r="C1105" s="659">
        <v>7.1350999631953904</v>
      </c>
      <c r="D1105" s="659">
        <v>7.0054570419614404</v>
      </c>
      <c r="E1105" s="661">
        <v>0.68072363534816271</v>
      </c>
      <c r="F1105" s="659">
        <v>0.100960344594043</v>
      </c>
      <c r="G1105" s="659">
        <v>0.101489111766283</v>
      </c>
      <c r="H1105" s="684">
        <v>8.7024700870077645E-2</v>
      </c>
      <c r="I1105" s="681">
        <v>0.11819629746442301</v>
      </c>
      <c r="J1105" s="659">
        <v>0.15093474732751699</v>
      </c>
      <c r="K1105" s="675">
        <v>1.5327655474267419</v>
      </c>
      <c r="L1105" s="659">
        <v>4.6930126694075302E-3</v>
      </c>
      <c r="M1105" s="659">
        <v>5.4844710194437299E-3</v>
      </c>
      <c r="N1105" s="684">
        <v>7.9076305219254687E-3</v>
      </c>
      <c r="O1105" s="681">
        <v>5.9801036529952001E-2</v>
      </c>
      <c r="P1105" s="659">
        <v>5.9305680476688598E-2</v>
      </c>
      <c r="Q1105" s="675">
        <v>4.6593454606038871E-2</v>
      </c>
      <c r="R1105" s="659">
        <v>6.7708092425293204E-4</v>
      </c>
      <c r="S1105" s="659">
        <v>9.8818560049104593E-4</v>
      </c>
      <c r="T1105" s="675">
        <v>0.10084128000840127</v>
      </c>
      <c r="U1105" s="659">
        <v>3.9262700940313703E-3</v>
      </c>
      <c r="V1105" s="659">
        <v>3.8937471375099998E-3</v>
      </c>
      <c r="W1105" s="661">
        <v>3.0591205390166193E-3</v>
      </c>
      <c r="X1105" s="659">
        <v>3.3895858991128301E-4</v>
      </c>
      <c r="Y1105" s="659">
        <v>3.3615095582238799E-4</v>
      </c>
      <c r="Z1105" s="661">
        <v>2.6409677879184635E-4</v>
      </c>
      <c r="AA1105" s="659">
        <v>0</v>
      </c>
      <c r="AB1105" s="659">
        <v>0</v>
      </c>
      <c r="AC1105" s="661">
        <v>0</v>
      </c>
      <c r="AD1105" s="659">
        <v>0</v>
      </c>
      <c r="AE1105" s="659">
        <v>0</v>
      </c>
      <c r="AF1105" s="661">
        <v>0</v>
      </c>
      <c r="AG1105" s="659">
        <v>2.50452801593966E-3</v>
      </c>
      <c r="AH1105" s="659">
        <v>2.48378272197574E-3</v>
      </c>
      <c r="AI1105" s="661">
        <v>1.9513809099336948E-3</v>
      </c>
      <c r="AJ1105" s="659">
        <v>5.1011160383192299E-3</v>
      </c>
      <c r="AK1105" s="659">
        <v>5.9613991059420304E-3</v>
      </c>
      <c r="AL1105" s="661">
        <v>8.5952777837540583E-3</v>
      </c>
    </row>
    <row r="1106" spans="1:38" x14ac:dyDescent="0.2">
      <c r="A1106" s="329">
        <v>2011</v>
      </c>
      <c r="B1106" s="329">
        <v>21</v>
      </c>
      <c r="C1106" s="659">
        <v>7.1335188077489802</v>
      </c>
      <c r="D1106" s="659">
        <v>7.0075707266893197</v>
      </c>
      <c r="E1106" s="661">
        <v>0.6805729165774097</v>
      </c>
      <c r="F1106" s="659">
        <v>0.100806423515464</v>
      </c>
      <c r="G1106" s="659">
        <v>0.101691519321394</v>
      </c>
      <c r="H1106" s="684">
        <v>8.6930300436438665E-2</v>
      </c>
      <c r="I1106" s="681">
        <v>0.118118096026052</v>
      </c>
      <c r="J1106" s="659">
        <v>0.15107343042447299</v>
      </c>
      <c r="K1106" s="675">
        <v>1.5323829731051817</v>
      </c>
      <c r="L1106" s="659">
        <v>4.6886898535420498E-3</v>
      </c>
      <c r="M1106" s="659">
        <v>5.4906665599452099E-3</v>
      </c>
      <c r="N1106" s="684">
        <v>7.9042923508412192E-3</v>
      </c>
      <c r="O1106" s="681">
        <v>5.9703575526194201E-2</v>
      </c>
      <c r="P1106" s="659">
        <v>5.9433853861228E-2</v>
      </c>
      <c r="Q1106" s="675">
        <v>4.6539692177242041E-2</v>
      </c>
      <c r="R1106" s="659">
        <v>6.7677090223978499E-4</v>
      </c>
      <c r="S1106" s="659">
        <v>9.8877653598281393E-4</v>
      </c>
      <c r="T1106" s="675">
        <v>0.10079446261645218</v>
      </c>
      <c r="U1106" s="659">
        <v>3.9198751446585696E-3</v>
      </c>
      <c r="V1106" s="659">
        <v>3.9021630109824798E-3</v>
      </c>
      <c r="W1106" s="661">
        <v>3.0555910043113285E-3</v>
      </c>
      <c r="X1106" s="659">
        <v>3.3840623020581098E-4</v>
      </c>
      <c r="Y1106" s="659">
        <v>3.3687735010980402E-4</v>
      </c>
      <c r="Z1106" s="661">
        <v>2.6379190501270235E-4</v>
      </c>
      <c r="AA1106" s="659">
        <v>0</v>
      </c>
      <c r="AB1106" s="659">
        <v>0</v>
      </c>
      <c r="AC1106" s="661">
        <v>0</v>
      </c>
      <c r="AD1106" s="659">
        <v>0</v>
      </c>
      <c r="AE1106" s="659">
        <v>0</v>
      </c>
      <c r="AF1106" s="661">
        <v>0</v>
      </c>
      <c r="AG1106" s="659">
        <v>2.50044789828602E-3</v>
      </c>
      <c r="AH1106" s="659">
        <v>2.4891505780691302E-3</v>
      </c>
      <c r="AI1106" s="661">
        <v>1.9491297368054669E-3</v>
      </c>
      <c r="AJ1106" s="659">
        <v>5.0964202434833801E-3</v>
      </c>
      <c r="AK1106" s="659">
        <v>5.9681334518799003E-3</v>
      </c>
      <c r="AL1106" s="661">
        <v>8.5916503911801449E-3</v>
      </c>
    </row>
    <row r="1107" spans="1:38" x14ac:dyDescent="0.2">
      <c r="A1107" s="329">
        <v>2011</v>
      </c>
      <c r="B1107" s="329">
        <v>22</v>
      </c>
      <c r="C1107" s="659">
        <v>7.1303046413054698</v>
      </c>
      <c r="D1107" s="659">
        <v>7.0085254762181499</v>
      </c>
      <c r="E1107" s="661">
        <v>0.68037365369925684</v>
      </c>
      <c r="F1107" s="659">
        <v>0.10049136364452101</v>
      </c>
      <c r="G1107" s="659">
        <v>0.101772615847755</v>
      </c>
      <c r="H1107" s="684">
        <v>8.6735302709297496E-2</v>
      </c>
      <c r="I1107" s="681">
        <v>0.117958180407227</v>
      </c>
      <c r="J1107" s="659">
        <v>0.15112972267533301</v>
      </c>
      <c r="K1107" s="675">
        <v>1.5321143546464386</v>
      </c>
      <c r="L1107" s="659">
        <v>4.6798542639974903E-3</v>
      </c>
      <c r="M1107" s="659">
        <v>5.4931769950111202E-3</v>
      </c>
      <c r="N1107" s="684">
        <v>7.8957566257443854E-3</v>
      </c>
      <c r="O1107" s="681">
        <v>5.9504111030692398E-2</v>
      </c>
      <c r="P1107" s="659">
        <v>5.9485191515935398E-2</v>
      </c>
      <c r="Q1107" s="675">
        <v>4.643742025736184E-2</v>
      </c>
      <c r="R1107" s="659">
        <v>6.7613801807686201E-4</v>
      </c>
      <c r="S1107" s="659">
        <v>9.8900520445192094E-4</v>
      </c>
      <c r="T1107" s="675">
        <v>0.10065578376191128</v>
      </c>
      <c r="U1107" s="659">
        <v>3.9067752166459099E-3</v>
      </c>
      <c r="V1107" s="659">
        <v>3.9055320960100499E-3</v>
      </c>
      <c r="W1107" s="661">
        <v>3.0488742522852144E-3</v>
      </c>
      <c r="X1107" s="659">
        <v>3.3727560951432302E-4</v>
      </c>
      <c r="Y1107" s="659">
        <v>3.3716823806989002E-4</v>
      </c>
      <c r="Z1107" s="661">
        <v>2.6321216647360983E-4</v>
      </c>
      <c r="AA1107" s="659">
        <v>0</v>
      </c>
      <c r="AB1107" s="659">
        <v>0</v>
      </c>
      <c r="AC1107" s="661">
        <v>0</v>
      </c>
      <c r="AD1107" s="659">
        <v>0</v>
      </c>
      <c r="AE1107" s="659">
        <v>0</v>
      </c>
      <c r="AF1107" s="661">
        <v>0</v>
      </c>
      <c r="AG1107" s="659">
        <v>2.4920915948900102E-3</v>
      </c>
      <c r="AH1107" s="659">
        <v>2.4913004866932201E-3</v>
      </c>
      <c r="AI1107" s="661">
        <v>1.9448452277008904E-3</v>
      </c>
      <c r="AJ1107" s="659">
        <v>5.0868132609975299E-3</v>
      </c>
      <c r="AK1107" s="659">
        <v>5.9708617576318601E-3</v>
      </c>
      <c r="AL1107" s="661">
        <v>8.5823717036432132E-3</v>
      </c>
    </row>
    <row r="1108" spans="1:38" x14ac:dyDescent="0.2">
      <c r="A1108" s="329">
        <v>2011</v>
      </c>
      <c r="B1108" s="329">
        <v>23</v>
      </c>
      <c r="C1108" s="659">
        <v>7.1257601399823303</v>
      </c>
      <c r="D1108" s="659">
        <v>7.0084582025028199</v>
      </c>
      <c r="E1108" s="661">
        <v>0.68012196083631116</v>
      </c>
      <c r="F1108" s="659">
        <v>0.100044453670098</v>
      </c>
      <c r="G1108" s="659">
        <v>0.101744364797863</v>
      </c>
      <c r="H1108" s="684">
        <v>8.6390401537107586E-2</v>
      </c>
      <c r="I1108" s="681">
        <v>0.1177314296734</v>
      </c>
      <c r="J1108" s="659">
        <v>0.15111211585366699</v>
      </c>
      <c r="K1108" s="675">
        <v>1.5320597670326284</v>
      </c>
      <c r="L1108" s="659">
        <v>4.6673221419782198E-3</v>
      </c>
      <c r="M1108" s="659">
        <v>5.4923690131963602E-3</v>
      </c>
      <c r="N1108" s="684">
        <v>7.8800036597769588E-3</v>
      </c>
      <c r="O1108" s="681">
        <v>5.9221149241954998E-2</v>
      </c>
      <c r="P1108" s="659">
        <v>5.9467248712210201E-2</v>
      </c>
      <c r="Q1108" s="675">
        <v>4.6261414655254164E-2</v>
      </c>
      <c r="R1108" s="659">
        <v>6.7524128790104798E-4</v>
      </c>
      <c r="S1108" s="659">
        <v>9.8890990546650196E-4</v>
      </c>
      <c r="T1108" s="675">
        <v>0.10038816846015196</v>
      </c>
      <c r="U1108" s="659">
        <v>3.8881968247231899E-3</v>
      </c>
      <c r="V1108" s="659">
        <v>3.90435761798132E-3</v>
      </c>
      <c r="W1108" s="661">
        <v>3.0373185090537482E-3</v>
      </c>
      <c r="X1108" s="659">
        <v>3.35671775613678E-4</v>
      </c>
      <c r="Y1108" s="659">
        <v>3.3706687633251899E-4</v>
      </c>
      <c r="Z1108" s="661">
        <v>2.6221453731166725E-4</v>
      </c>
      <c r="AA1108" s="659">
        <v>0</v>
      </c>
      <c r="AB1108" s="659">
        <v>0</v>
      </c>
      <c r="AC1108" s="661">
        <v>0</v>
      </c>
      <c r="AD1108" s="659">
        <v>0</v>
      </c>
      <c r="AE1108" s="659">
        <v>0</v>
      </c>
      <c r="AF1108" s="661">
        <v>0</v>
      </c>
      <c r="AG1108" s="659">
        <v>2.4802402037659502E-3</v>
      </c>
      <c r="AH1108" s="659">
        <v>2.4905492060290301E-3</v>
      </c>
      <c r="AI1108" s="661">
        <v>1.9374739127445229E-3</v>
      </c>
      <c r="AJ1108" s="659">
        <v>5.0731935440440201E-3</v>
      </c>
      <c r="AK1108" s="659">
        <v>5.9699861124305198E-3</v>
      </c>
      <c r="AL1108" s="661">
        <v>8.5652483169369204E-3</v>
      </c>
    </row>
    <row r="1109" spans="1:38" x14ac:dyDescent="0.2">
      <c r="A1109" s="329">
        <v>2011</v>
      </c>
      <c r="B1109" s="329">
        <v>24</v>
      </c>
      <c r="C1109" s="659">
        <v>7.1214425832552797</v>
      </c>
      <c r="D1109" s="659">
        <v>7.0087047624880396</v>
      </c>
      <c r="E1109" s="661">
        <v>0.6801267849665934</v>
      </c>
      <c r="F1109" s="659">
        <v>9.9620643386034297E-2</v>
      </c>
      <c r="G1109" s="659">
        <v>0.101756376545332</v>
      </c>
      <c r="H1109" s="684">
        <v>8.606146664943469E-2</v>
      </c>
      <c r="I1109" s="681">
        <v>0.117516454351681</v>
      </c>
      <c r="J1109" s="659">
        <v>0.15112117432089001</v>
      </c>
      <c r="K1109" s="675">
        <v>1.5330688208060792</v>
      </c>
      <c r="L1109" s="659">
        <v>4.6554380015383897E-3</v>
      </c>
      <c r="M1109" s="659">
        <v>5.4927668712717601E-3</v>
      </c>
      <c r="N1109" s="684">
        <v>7.862521542909966E-3</v>
      </c>
      <c r="O1109" s="681">
        <v>5.8952738913542899E-2</v>
      </c>
      <c r="P1109" s="659">
        <v>5.9474877096093601E-2</v>
      </c>
      <c r="Q1109" s="675">
        <v>4.6103491272838172E-2</v>
      </c>
      <c r="R1109" s="659">
        <v>6.7439090252266205E-4</v>
      </c>
      <c r="S1109" s="659">
        <v>9.8893520432605394E-4</v>
      </c>
      <c r="T1109" s="675">
        <v>0.10006780554963385</v>
      </c>
      <c r="U1109" s="659">
        <v>3.8705808928904701E-3</v>
      </c>
      <c r="V1109" s="659">
        <v>3.9048550735065E-3</v>
      </c>
      <c r="W1109" s="661">
        <v>3.0269507130046588E-3</v>
      </c>
      <c r="X1109" s="659">
        <v>3.34150777306547E-4</v>
      </c>
      <c r="Y1109" s="659">
        <v>3.3711004078249398E-4</v>
      </c>
      <c r="Z1109" s="661">
        <v>2.6131942970823756E-4</v>
      </c>
      <c r="AA1109" s="659">
        <v>0</v>
      </c>
      <c r="AB1109" s="659">
        <v>0</v>
      </c>
      <c r="AC1109" s="661">
        <v>0</v>
      </c>
      <c r="AD1109" s="659">
        <v>0</v>
      </c>
      <c r="AE1109" s="659">
        <v>0</v>
      </c>
      <c r="AF1109" s="661">
        <v>0</v>
      </c>
      <c r="AG1109" s="659">
        <v>2.4690017413133698E-3</v>
      </c>
      <c r="AH1109" s="659">
        <v>2.49086755582522E-3</v>
      </c>
      <c r="AI1109" s="661">
        <v>1.9308603832706053E-3</v>
      </c>
      <c r="AJ1109" s="659">
        <v>5.0602751979880499E-3</v>
      </c>
      <c r="AK1109" s="659">
        <v>5.9704163535113496E-3</v>
      </c>
      <c r="AL1109" s="661">
        <v>8.546246768995484E-3</v>
      </c>
    </row>
    <row r="1110" spans="1:38" x14ac:dyDescent="0.2">
      <c r="A1110" s="329">
        <v>2011</v>
      </c>
      <c r="B1110" s="329">
        <v>25</v>
      </c>
      <c r="C1110" s="659">
        <v>7.1179191696382098</v>
      </c>
      <c r="D1110" s="659">
        <v>7.0097113440988297</v>
      </c>
      <c r="E1110" s="661">
        <v>0.68041941255423755</v>
      </c>
      <c r="F1110" s="659">
        <v>9.9276828242141402E-2</v>
      </c>
      <c r="G1110" s="659">
        <v>0.101854519259152</v>
      </c>
      <c r="H1110" s="684">
        <v>8.5757570408654588E-2</v>
      </c>
      <c r="I1110" s="681">
        <v>0.117341733464579</v>
      </c>
      <c r="J1110" s="659">
        <v>0.15118815303274899</v>
      </c>
      <c r="K1110" s="675">
        <v>1.535428780433052</v>
      </c>
      <c r="L1110" s="659">
        <v>4.6457881047660401E-3</v>
      </c>
      <c r="M1110" s="659">
        <v>5.4957617542284801E-3</v>
      </c>
      <c r="N1110" s="684">
        <v>7.8409728141764605E-3</v>
      </c>
      <c r="O1110" s="681">
        <v>5.8735086814506302E-2</v>
      </c>
      <c r="P1110" s="659">
        <v>5.95370042751397E-2</v>
      </c>
      <c r="Q1110" s="675">
        <v>4.5976922330949702E-2</v>
      </c>
      <c r="R1110" s="659">
        <v>6.7369862814614797E-4</v>
      </c>
      <c r="S1110" s="659">
        <v>9.8921990486308003E-4</v>
      </c>
      <c r="T1110" s="675">
        <v>9.9648499124519424E-2</v>
      </c>
      <c r="U1110" s="659">
        <v>3.8562839459712799E-3</v>
      </c>
      <c r="V1110" s="659">
        <v>3.9089370542821598E-3</v>
      </c>
      <c r="W1110" s="661">
        <v>3.0186409921173544E-3</v>
      </c>
      <c r="X1110" s="659">
        <v>3.3291677854447899E-4</v>
      </c>
      <c r="Y1110" s="659">
        <v>3.3746212679742202E-4</v>
      </c>
      <c r="Z1110" s="661">
        <v>2.6060201858975199E-4</v>
      </c>
      <c r="AA1110" s="659">
        <v>0</v>
      </c>
      <c r="AB1110" s="659">
        <v>0</v>
      </c>
      <c r="AC1110" s="661">
        <v>0</v>
      </c>
      <c r="AD1110" s="659">
        <v>0</v>
      </c>
      <c r="AE1110" s="659">
        <v>0</v>
      </c>
      <c r="AF1110" s="661">
        <v>0</v>
      </c>
      <c r="AG1110" s="659">
        <v>2.45988434768447E-3</v>
      </c>
      <c r="AH1110" s="659">
        <v>2.4934703638317401E-3</v>
      </c>
      <c r="AI1110" s="661">
        <v>1.9255596706272084E-3</v>
      </c>
      <c r="AJ1110" s="659">
        <v>5.0497848703566503E-3</v>
      </c>
      <c r="AK1110" s="659">
        <v>5.9736733897817898E-3</v>
      </c>
      <c r="AL1110" s="661">
        <v>8.5228244915921958E-3</v>
      </c>
    </row>
    <row r="1111" spans="1:38" x14ac:dyDescent="0.2">
      <c r="A1111" s="329">
        <v>2011</v>
      </c>
      <c r="B1111" s="329">
        <v>26</v>
      </c>
      <c r="C1111" s="659">
        <v>7.1143644582731902</v>
      </c>
      <c r="D1111" s="659">
        <v>7.0102800554764704</v>
      </c>
      <c r="E1111" s="661">
        <v>0.68085202742057993</v>
      </c>
      <c r="F1111" s="659">
        <v>9.8928594481094395E-2</v>
      </c>
      <c r="G1111" s="659">
        <v>0.101910529766522</v>
      </c>
      <c r="H1111" s="684">
        <v>8.5311933636636625E-2</v>
      </c>
      <c r="I1111" s="681">
        <v>0.117164916812652</v>
      </c>
      <c r="J1111" s="659">
        <v>0.15122619787198699</v>
      </c>
      <c r="K1111" s="675">
        <v>1.5388527957490394</v>
      </c>
      <c r="L1111" s="659">
        <v>4.6360198354512697E-3</v>
      </c>
      <c r="M1111" s="659">
        <v>5.4974690764023398E-3</v>
      </c>
      <c r="N1111" s="684">
        <v>7.8102010772163714E-3</v>
      </c>
      <c r="O1111" s="681">
        <v>5.8514668708518999E-2</v>
      </c>
      <c r="P1111" s="659">
        <v>5.9572533573414098E-2</v>
      </c>
      <c r="Q1111" s="675">
        <v>4.5790067650211867E-2</v>
      </c>
      <c r="R1111" s="659">
        <v>6.72998747139897E-4</v>
      </c>
      <c r="S1111" s="659">
        <v>9.8937874687949094E-4</v>
      </c>
      <c r="T1111" s="675">
        <v>9.9047145691299909E-2</v>
      </c>
      <c r="U1111" s="659">
        <v>3.84181186793808E-3</v>
      </c>
      <c r="V1111" s="659">
        <v>3.9112663082558298E-3</v>
      </c>
      <c r="W1111" s="661">
        <v>3.0063722528920057E-3</v>
      </c>
      <c r="X1111" s="659">
        <v>3.31667256376028E-4</v>
      </c>
      <c r="Y1111" s="659">
        <v>3.3766336091148297E-4</v>
      </c>
      <c r="Z1111" s="661">
        <v>2.595429251121197E-4</v>
      </c>
      <c r="AA1111" s="659">
        <v>0</v>
      </c>
      <c r="AB1111" s="659">
        <v>0</v>
      </c>
      <c r="AC1111" s="661">
        <v>0</v>
      </c>
      <c r="AD1111" s="659">
        <v>0</v>
      </c>
      <c r="AE1111" s="659">
        <v>0</v>
      </c>
      <c r="AF1111" s="661">
        <v>0</v>
      </c>
      <c r="AG1111" s="659">
        <v>2.4506525069651701E-3</v>
      </c>
      <c r="AH1111" s="659">
        <v>2.4949565979346098E-3</v>
      </c>
      <c r="AI1111" s="661">
        <v>1.9177336740456748E-3</v>
      </c>
      <c r="AJ1111" s="659">
        <v>5.03916724340719E-3</v>
      </c>
      <c r="AK1111" s="659">
        <v>5.9755266964048002E-3</v>
      </c>
      <c r="AL1111" s="661">
        <v>8.4893748663873361E-3</v>
      </c>
    </row>
    <row r="1112" spans="1:38" x14ac:dyDescent="0.2">
      <c r="A1112" s="329">
        <v>2011</v>
      </c>
      <c r="B1112" s="329">
        <v>27</v>
      </c>
      <c r="C1112" s="659">
        <v>7.11084343194808</v>
      </c>
      <c r="D1112" s="659">
        <v>7.0106365383646203</v>
      </c>
      <c r="E1112" s="661">
        <v>0.68120947509570917</v>
      </c>
      <c r="F1112" s="659">
        <v>9.8583538211836602E-2</v>
      </c>
      <c r="G1112" s="659">
        <v>0.101942675266078</v>
      </c>
      <c r="H1112" s="684">
        <v>8.4666885752148147E-2</v>
      </c>
      <c r="I1112" s="681">
        <v>0.11698971086646701</v>
      </c>
      <c r="J1112" s="659">
        <v>0.15124831582986401</v>
      </c>
      <c r="K1112" s="675">
        <v>1.5425699317579546</v>
      </c>
      <c r="L1112" s="659">
        <v>4.62633701018991E-3</v>
      </c>
      <c r="M1112" s="659">
        <v>5.4984558156915301E-3</v>
      </c>
      <c r="N1112" s="684">
        <v>7.7693270135632498E-3</v>
      </c>
      <c r="O1112" s="681">
        <v>5.8296155415356897E-2</v>
      </c>
      <c r="P1112" s="659">
        <v>5.9592848780504103E-2</v>
      </c>
      <c r="Q1112" s="675">
        <v>4.5506129211786976E-2</v>
      </c>
      <c r="R1112" s="659">
        <v>6.7230537896314905E-4</v>
      </c>
      <c r="S1112" s="659">
        <v>9.8946980334051692E-4</v>
      </c>
      <c r="T1112" s="675">
        <v>9.8266121176130303E-2</v>
      </c>
      <c r="U1112" s="659">
        <v>3.8274635361115199E-3</v>
      </c>
      <c r="V1112" s="659">
        <v>3.9126035065837599E-3</v>
      </c>
      <c r="W1112" s="661">
        <v>2.9877283552605461E-3</v>
      </c>
      <c r="X1112" s="659">
        <v>3.3042847063036E-4</v>
      </c>
      <c r="Y1112" s="659">
        <v>3.3777878592559501E-4</v>
      </c>
      <c r="Z1112" s="661">
        <v>2.5793342006162233E-4</v>
      </c>
      <c r="AA1112" s="659">
        <v>0</v>
      </c>
      <c r="AB1112" s="659">
        <v>0</v>
      </c>
      <c r="AC1112" s="661">
        <v>0</v>
      </c>
      <c r="AD1112" s="659">
        <v>0</v>
      </c>
      <c r="AE1112" s="659">
        <v>0</v>
      </c>
      <c r="AF1112" s="661">
        <v>0</v>
      </c>
      <c r="AG1112" s="659">
        <v>2.4414991027204599E-3</v>
      </c>
      <c r="AH1112" s="659">
        <v>2.4958095548086E-3</v>
      </c>
      <c r="AI1112" s="661">
        <v>1.9058412992430797E-3</v>
      </c>
      <c r="AJ1112" s="659">
        <v>5.0286444633994504E-3</v>
      </c>
      <c r="AK1112" s="659">
        <v>5.9766019677906998E-3</v>
      </c>
      <c r="AL1112" s="661">
        <v>8.4449466101535545E-3</v>
      </c>
    </row>
    <row r="1113" spans="1:38" x14ac:dyDescent="0.2">
      <c r="A1113" s="329">
        <v>2011</v>
      </c>
      <c r="B1113" s="329">
        <v>28</v>
      </c>
      <c r="C1113" s="659">
        <v>7.1078689721705901</v>
      </c>
      <c r="D1113" s="659">
        <v>7.0110673594455797</v>
      </c>
      <c r="E1113" s="661">
        <v>0.68140884757703835</v>
      </c>
      <c r="F1113" s="659">
        <v>9.8294512037266593E-2</v>
      </c>
      <c r="G1113" s="659">
        <v>0.101987287950559</v>
      </c>
      <c r="H1113" s="684">
        <v>8.3730378467318414E-2</v>
      </c>
      <c r="I1113" s="681">
        <v>0.11684273114693899</v>
      </c>
      <c r="J1113" s="659">
        <v>0.15127840941391299</v>
      </c>
      <c r="K1113" s="675">
        <v>1.5464582794508965</v>
      </c>
      <c r="L1113" s="659">
        <v>4.6182244953519701E-3</v>
      </c>
      <c r="M1113" s="659">
        <v>5.4998060528767701E-3</v>
      </c>
      <c r="N1113" s="684">
        <v>7.7148865742476258E-3</v>
      </c>
      <c r="O1113" s="681">
        <v>5.8113158939416598E-2</v>
      </c>
      <c r="P1113" s="659">
        <v>5.96211319107579E-2</v>
      </c>
      <c r="Q1113" s="675">
        <v>4.5076052729902498E-2</v>
      </c>
      <c r="R1113" s="659">
        <v>6.7172307359920403E-4</v>
      </c>
      <c r="S1113" s="659">
        <v>9.8959547625676993E-4</v>
      </c>
      <c r="T1113" s="675">
        <v>9.7248566536070363E-2</v>
      </c>
      <c r="U1113" s="659">
        <v>3.8154539291243E-3</v>
      </c>
      <c r="V1113" s="659">
        <v>3.9144591359683203E-3</v>
      </c>
      <c r="W1113" s="661">
        <v>2.9594928411059086E-3</v>
      </c>
      <c r="X1113" s="659">
        <v>3.29391665087773E-4</v>
      </c>
      <c r="Y1113" s="659">
        <v>3.3793881976384099E-4</v>
      </c>
      <c r="Z1113" s="661">
        <v>2.5549585759569911E-4</v>
      </c>
      <c r="AA1113" s="659">
        <v>0</v>
      </c>
      <c r="AB1113" s="659">
        <v>0</v>
      </c>
      <c r="AC1113" s="661">
        <v>0</v>
      </c>
      <c r="AD1113" s="659">
        <v>0</v>
      </c>
      <c r="AE1113" s="659">
        <v>0</v>
      </c>
      <c r="AF1113" s="661">
        <v>0</v>
      </c>
      <c r="AG1113" s="659">
        <v>2.43383806353792E-3</v>
      </c>
      <c r="AH1113" s="659">
        <v>2.4969929600678099E-3</v>
      </c>
      <c r="AI1113" s="661">
        <v>1.8878302129615454E-3</v>
      </c>
      <c r="AJ1113" s="659">
        <v>5.0198252457445197E-3</v>
      </c>
      <c r="AK1113" s="659">
        <v>5.9780696981026503E-3</v>
      </c>
      <c r="AL1113" s="661">
        <v>8.3857722367733003E-3</v>
      </c>
    </row>
    <row r="1114" spans="1:38" x14ac:dyDescent="0.2">
      <c r="A1114" s="329">
        <v>2011</v>
      </c>
      <c r="B1114" s="329">
        <v>29</v>
      </c>
      <c r="C1114" s="659">
        <v>7.1049492042521099</v>
      </c>
      <c r="D1114" s="659">
        <v>7.0111884532973097</v>
      </c>
      <c r="E1114" s="661">
        <v>0.68124464933410334</v>
      </c>
      <c r="F1114" s="659">
        <v>9.8010522082969995E-2</v>
      </c>
      <c r="G1114" s="659">
        <v>0.10199853286431899</v>
      </c>
      <c r="H1114" s="684">
        <v>8.2295753273900596E-2</v>
      </c>
      <c r="I1114" s="681">
        <v>0.11669826221688399</v>
      </c>
      <c r="J1114" s="659">
        <v>0.15128591114516299</v>
      </c>
      <c r="K1114" s="675">
        <v>1.5502180649941375</v>
      </c>
      <c r="L1114" s="659">
        <v>4.61024815607194E-3</v>
      </c>
      <c r="M1114" s="659">
        <v>5.5001468221647096E-3</v>
      </c>
      <c r="N1114" s="684">
        <v>7.6385283196816218E-3</v>
      </c>
      <c r="O1114" s="681">
        <v>5.7933313936409998E-2</v>
      </c>
      <c r="P1114" s="659">
        <v>5.96282426019187E-2</v>
      </c>
      <c r="Q1114" s="675">
        <v>4.4392010046365275E-2</v>
      </c>
      <c r="R1114" s="659">
        <v>6.7115034762814504E-4</v>
      </c>
      <c r="S1114" s="659">
        <v>9.8962281389125008E-4</v>
      </c>
      <c r="T1114" s="675">
        <v>9.5856929108825831E-2</v>
      </c>
      <c r="U1114" s="659">
        <v>3.8036458053725699E-3</v>
      </c>
      <c r="V1114" s="659">
        <v>3.9149266695750803E-3</v>
      </c>
      <c r="W1114" s="661">
        <v>2.914581840035773E-3</v>
      </c>
      <c r="X1114" s="659">
        <v>3.2837228683286899E-4</v>
      </c>
      <c r="Y1114" s="659">
        <v>3.3797925792396601E-4</v>
      </c>
      <c r="Z1114" s="661">
        <v>2.51618571284344E-4</v>
      </c>
      <c r="AA1114" s="659">
        <v>0</v>
      </c>
      <c r="AB1114" s="659">
        <v>0</v>
      </c>
      <c r="AC1114" s="661">
        <v>0</v>
      </c>
      <c r="AD1114" s="659">
        <v>0</v>
      </c>
      <c r="AE1114" s="659">
        <v>0</v>
      </c>
      <c r="AF1114" s="661">
        <v>0</v>
      </c>
      <c r="AG1114" s="659">
        <v>2.42630584977793E-3</v>
      </c>
      <c r="AH1114" s="659">
        <v>2.4972917196786301E-3</v>
      </c>
      <c r="AI1114" s="661">
        <v>1.8591819995614504E-3</v>
      </c>
      <c r="AJ1114" s="659">
        <v>5.0111553694386296E-3</v>
      </c>
      <c r="AK1114" s="659">
        <v>5.9784382639358003E-3</v>
      </c>
      <c r="AL1114" s="661">
        <v>8.3027749019979197E-3</v>
      </c>
    </row>
    <row r="1115" spans="1:38" x14ac:dyDescent="0.2">
      <c r="A1115" s="329">
        <v>2011</v>
      </c>
      <c r="B1115" s="329">
        <v>30</v>
      </c>
      <c r="C1115" s="659">
        <v>7.10228898714875</v>
      </c>
      <c r="D1115" s="659">
        <v>7.0111843937100096</v>
      </c>
      <c r="E1115" s="661">
        <v>0.68633412678580619</v>
      </c>
      <c r="F1115" s="659">
        <v>9.7753851415987802E-2</v>
      </c>
      <c r="G1115" s="659">
        <v>0.101997310601498</v>
      </c>
      <c r="H1115" s="684">
        <v>8.5385408727762041E-2</v>
      </c>
      <c r="I1115" s="681">
        <v>0.116567559897843</v>
      </c>
      <c r="J1115" s="659">
        <v>0.15128497170518601</v>
      </c>
      <c r="K1115" s="675">
        <v>1.5581921369707974</v>
      </c>
      <c r="L1115" s="659">
        <v>4.6030355024785701E-3</v>
      </c>
      <c r="M1115" s="659">
        <v>5.5001108738463199E-3</v>
      </c>
      <c r="N1115" s="684">
        <v>7.7971891895808323E-3</v>
      </c>
      <c r="O1115" s="681">
        <v>5.77708240957183E-2</v>
      </c>
      <c r="P1115" s="659">
        <v>5.9627555911509297E-2</v>
      </c>
      <c r="Q1115" s="675">
        <v>4.5858635038969177E-2</v>
      </c>
      <c r="R1115" s="659">
        <v>6.7063177044409598E-4</v>
      </c>
      <c r="S1115" s="659">
        <v>9.8961319082087307E-4</v>
      </c>
      <c r="T1115" s="675">
        <v>9.8505261721003948E-2</v>
      </c>
      <c r="U1115" s="659">
        <v>3.79297745724056E-3</v>
      </c>
      <c r="V1115" s="659">
        <v>3.9148803737881297E-3</v>
      </c>
      <c r="W1115" s="661">
        <v>3.0108730477693864E-3</v>
      </c>
      <c r="X1115" s="659">
        <v>3.2745129730244501E-4</v>
      </c>
      <c r="Y1115" s="659">
        <v>3.3797537360945101E-4</v>
      </c>
      <c r="Z1115" s="661">
        <v>2.599314220907356E-4</v>
      </c>
      <c r="AA1115" s="659">
        <v>0</v>
      </c>
      <c r="AB1115" s="659">
        <v>0</v>
      </c>
      <c r="AC1115" s="661">
        <v>0</v>
      </c>
      <c r="AD1115" s="659">
        <v>0</v>
      </c>
      <c r="AE1115" s="659">
        <v>0</v>
      </c>
      <c r="AF1115" s="661">
        <v>0</v>
      </c>
      <c r="AG1115" s="659">
        <v>2.4195032968053602E-3</v>
      </c>
      <c r="AH1115" s="659">
        <v>2.4972623288969402E-3</v>
      </c>
      <c r="AI1115" s="661">
        <v>1.920605360050428E-3</v>
      </c>
      <c r="AJ1115" s="659">
        <v>5.0033179769283101E-3</v>
      </c>
      <c r="AK1115" s="659">
        <v>5.9783977736107899E-3</v>
      </c>
      <c r="AL1115" s="661">
        <v>8.4752342297239307E-3</v>
      </c>
    </row>
    <row r="1116" spans="1:38" x14ac:dyDescent="0.2">
      <c r="A1116" s="329">
        <v>2011</v>
      </c>
      <c r="B1116" s="329">
        <v>31</v>
      </c>
      <c r="C1116" s="659">
        <v>7.0998304916543296</v>
      </c>
      <c r="D1116" s="659">
        <v>7.0110297017517604</v>
      </c>
      <c r="E1116" s="661">
        <v>0.68633412678580619</v>
      </c>
      <c r="F1116" s="659">
        <v>9.7517602537770101E-2</v>
      </c>
      <c r="G1116" s="659">
        <v>0.101980934486101</v>
      </c>
      <c r="H1116" s="684">
        <v>8.5385408727762041E-2</v>
      </c>
      <c r="I1116" s="681">
        <v>0.116447089107031</v>
      </c>
      <c r="J1116" s="659">
        <v>0.151273663604165</v>
      </c>
      <c r="K1116" s="675">
        <v>1.5581921369707974</v>
      </c>
      <c r="L1116" s="659">
        <v>4.5963970144617299E-3</v>
      </c>
      <c r="M1116" s="659">
        <v>5.4996064754184396E-3</v>
      </c>
      <c r="N1116" s="684">
        <v>7.7971891895808323E-3</v>
      </c>
      <c r="O1116" s="681">
        <v>5.7621271076101398E-2</v>
      </c>
      <c r="P1116" s="659">
        <v>5.96172297396255E-2</v>
      </c>
      <c r="Q1116" s="675">
        <v>4.5858635038969177E-2</v>
      </c>
      <c r="R1116" s="659">
        <v>6.7015339909497196E-4</v>
      </c>
      <c r="S1116" s="659">
        <v>9.8955704535116191E-4</v>
      </c>
      <c r="T1116" s="675">
        <v>9.8505261721003948E-2</v>
      </c>
      <c r="U1116" s="659">
        <v>3.78315900879937E-3</v>
      </c>
      <c r="V1116" s="659">
        <v>3.9142015465309403E-3</v>
      </c>
      <c r="W1116" s="661">
        <v>3.0108730477693864E-3</v>
      </c>
      <c r="X1116" s="659">
        <v>3.26603634537179E-4</v>
      </c>
      <c r="Y1116" s="659">
        <v>3.3791674391759903E-4</v>
      </c>
      <c r="Z1116" s="661">
        <v>2.599314220907356E-4</v>
      </c>
      <c r="AA1116" s="659">
        <v>0</v>
      </c>
      <c r="AB1116" s="659">
        <v>0</v>
      </c>
      <c r="AC1116" s="661">
        <v>0</v>
      </c>
      <c r="AD1116" s="659">
        <v>0</v>
      </c>
      <c r="AE1116" s="659">
        <v>0</v>
      </c>
      <c r="AF1116" s="661">
        <v>0</v>
      </c>
      <c r="AG1116" s="659">
        <v>2.4132395656182898E-3</v>
      </c>
      <c r="AH1116" s="659">
        <v>2.4968291080221501E-3</v>
      </c>
      <c r="AI1116" s="661">
        <v>1.920605360050428E-3</v>
      </c>
      <c r="AJ1116" s="659">
        <v>4.9960990175203796E-3</v>
      </c>
      <c r="AK1116" s="659">
        <v>5.9778507308912302E-3</v>
      </c>
      <c r="AL1116" s="661">
        <v>8.4752342297239307E-3</v>
      </c>
    </row>
    <row r="1117" spans="1:38" x14ac:dyDescent="0.2">
      <c r="A1117" s="329">
        <v>2011</v>
      </c>
      <c r="B1117" s="329">
        <v>32</v>
      </c>
      <c r="C1117" s="659">
        <v>7.0978023785844799</v>
      </c>
      <c r="D1117" s="659">
        <v>7.0109930306858699</v>
      </c>
      <c r="E1117" s="661">
        <v>0.68633412678580619</v>
      </c>
      <c r="F1117" s="659">
        <v>9.7326064650252203E-2</v>
      </c>
      <c r="G1117" s="659">
        <v>0.10197764755566099</v>
      </c>
      <c r="H1117" s="684">
        <v>8.5385408727762041E-2</v>
      </c>
      <c r="I1117" s="681">
        <v>0.116349100854458</v>
      </c>
      <c r="J1117" s="659">
        <v>0.15127112349566099</v>
      </c>
      <c r="K1117" s="675">
        <v>1.5581921369707974</v>
      </c>
      <c r="L1117" s="659">
        <v>4.5910013633997503E-3</v>
      </c>
      <c r="M1117" s="659">
        <v>5.4994999809914302E-3</v>
      </c>
      <c r="N1117" s="684">
        <v>7.7971891895808323E-3</v>
      </c>
      <c r="O1117" s="681">
        <v>5.7500068022668702E-2</v>
      </c>
      <c r="P1117" s="659">
        <v>5.9615134594754197E-2</v>
      </c>
      <c r="Q1117" s="675">
        <v>4.5858635038969177E-2</v>
      </c>
      <c r="R1117" s="659">
        <v>6.6976315291669003E-4</v>
      </c>
      <c r="S1117" s="659">
        <v>9.8954072136006295E-4</v>
      </c>
      <c r="T1117" s="675">
        <v>9.8505261721003948E-2</v>
      </c>
      <c r="U1117" s="659">
        <v>3.7751972330562801E-3</v>
      </c>
      <c r="V1117" s="659">
        <v>3.9140658360047398E-3</v>
      </c>
      <c r="W1117" s="661">
        <v>3.0108730477693864E-3</v>
      </c>
      <c r="X1117" s="659">
        <v>3.2591640466277702E-4</v>
      </c>
      <c r="Y1117" s="659">
        <v>3.3790488424583197E-4</v>
      </c>
      <c r="Z1117" s="661">
        <v>2.599314220907356E-4</v>
      </c>
      <c r="AA1117" s="659">
        <v>0</v>
      </c>
      <c r="AB1117" s="659">
        <v>0</v>
      </c>
      <c r="AC1117" s="661">
        <v>0</v>
      </c>
      <c r="AD1117" s="659">
        <v>0</v>
      </c>
      <c r="AE1117" s="659">
        <v>0</v>
      </c>
      <c r="AF1117" s="661">
        <v>0</v>
      </c>
      <c r="AG1117" s="659">
        <v>2.4081604328496098E-3</v>
      </c>
      <c r="AH1117" s="659">
        <v>2.4967422386233001E-3</v>
      </c>
      <c r="AI1117" s="661">
        <v>1.920605360050428E-3</v>
      </c>
      <c r="AJ1117" s="659">
        <v>4.9902338110886903E-3</v>
      </c>
      <c r="AK1117" s="659">
        <v>5.9777321053863597E-3</v>
      </c>
      <c r="AL1117" s="661">
        <v>8.4752342297239307E-3</v>
      </c>
    </row>
    <row r="1118" spans="1:38" x14ac:dyDescent="0.2">
      <c r="A1118" s="329">
        <v>2011</v>
      </c>
      <c r="B1118" s="329">
        <v>33</v>
      </c>
      <c r="C1118" s="659">
        <v>7.09591788611736</v>
      </c>
      <c r="D1118" s="659">
        <v>7.0108250149503197</v>
      </c>
      <c r="E1118" s="661">
        <v>0.68633412678580619</v>
      </c>
      <c r="F1118" s="659">
        <v>9.7148124976105296E-2</v>
      </c>
      <c r="G1118" s="659">
        <v>0.101960851262609</v>
      </c>
      <c r="H1118" s="684">
        <v>8.5385408727762041E-2</v>
      </c>
      <c r="I1118" s="681">
        <v>0.116258008726229</v>
      </c>
      <c r="J1118" s="659">
        <v>0.151259447919419</v>
      </c>
      <c r="K1118" s="675">
        <v>1.5581921369707974</v>
      </c>
      <c r="L1118" s="659">
        <v>4.5859874741348396E-3</v>
      </c>
      <c r="M1118" s="659">
        <v>5.4989796638724798E-3</v>
      </c>
      <c r="N1118" s="684">
        <v>7.7971891895808323E-3</v>
      </c>
      <c r="O1118" s="681">
        <v>5.73874169248378E-2</v>
      </c>
      <c r="P1118" s="659">
        <v>5.9604575482118498E-2</v>
      </c>
      <c r="Q1118" s="675">
        <v>4.5858635038969177E-2</v>
      </c>
      <c r="R1118" s="659">
        <v>6.6940018758676102E-4</v>
      </c>
      <c r="S1118" s="659">
        <v>9.8948367618554201E-4</v>
      </c>
      <c r="T1118" s="675">
        <v>9.8505261721003948E-2</v>
      </c>
      <c r="U1118" s="659">
        <v>3.7678027367311099E-3</v>
      </c>
      <c r="V1118" s="659">
        <v>3.91337178988224E-3</v>
      </c>
      <c r="W1118" s="661">
        <v>3.0108730477693864E-3</v>
      </c>
      <c r="X1118" s="659">
        <v>3.2527797792548301E-4</v>
      </c>
      <c r="Y1118" s="659">
        <v>3.3784509923710999E-4</v>
      </c>
      <c r="Z1118" s="661">
        <v>2.599314220907356E-4</v>
      </c>
      <c r="AA1118" s="659">
        <v>0</v>
      </c>
      <c r="AB1118" s="659">
        <v>0</v>
      </c>
      <c r="AC1118" s="661">
        <v>0</v>
      </c>
      <c r="AD1118" s="659">
        <v>0</v>
      </c>
      <c r="AE1118" s="659">
        <v>0</v>
      </c>
      <c r="AF1118" s="661">
        <v>0</v>
      </c>
      <c r="AG1118" s="659">
        <v>2.4034431100385602E-3</v>
      </c>
      <c r="AH1118" s="659">
        <v>2.4963000970569002E-3</v>
      </c>
      <c r="AI1118" s="661">
        <v>1.920605360050428E-3</v>
      </c>
      <c r="AJ1118" s="659">
        <v>4.98478438669388E-3</v>
      </c>
      <c r="AK1118" s="659">
        <v>5.9771732781043804E-3</v>
      </c>
      <c r="AL1118" s="661">
        <v>8.4752342297239307E-3</v>
      </c>
    </row>
    <row r="1119" spans="1:38" x14ac:dyDescent="0.2">
      <c r="A1119" s="329">
        <v>2011</v>
      </c>
      <c r="B1119" s="329">
        <v>34</v>
      </c>
      <c r="C1119" s="659">
        <v>7.0938961374192697</v>
      </c>
      <c r="D1119" s="659">
        <v>7.0104466471725004</v>
      </c>
      <c r="E1119" s="661">
        <v>0.68633412678580619</v>
      </c>
      <c r="F1119" s="659">
        <v>9.6959483611596994E-2</v>
      </c>
      <c r="G1119" s="659">
        <v>0.101922923359285</v>
      </c>
      <c r="H1119" s="684">
        <v>8.5385408727762041E-2</v>
      </c>
      <c r="I1119" s="681">
        <v>0.116161142524342</v>
      </c>
      <c r="J1119" s="659">
        <v>0.15123328534799299</v>
      </c>
      <c r="K1119" s="675">
        <v>1.5581921369707974</v>
      </c>
      <c r="L1119" s="659">
        <v>4.5806650086833104E-3</v>
      </c>
      <c r="M1119" s="659">
        <v>5.4978168605750496E-3</v>
      </c>
      <c r="N1119" s="684">
        <v>7.7971891895808323E-3</v>
      </c>
      <c r="O1119" s="681">
        <v>5.7268079116258599E-2</v>
      </c>
      <c r="P1119" s="659">
        <v>5.9580569515967997E-2</v>
      </c>
      <c r="Q1119" s="675">
        <v>4.5858635038969177E-2</v>
      </c>
      <c r="R1119" s="659">
        <v>6.6901327296357003E-4</v>
      </c>
      <c r="S1119" s="659">
        <v>9.8936391289512998E-4</v>
      </c>
      <c r="T1119" s="675">
        <v>9.8505261721003948E-2</v>
      </c>
      <c r="U1119" s="659">
        <v>3.7599668670597799E-3</v>
      </c>
      <c r="V1119" s="659">
        <v>3.9117956962419096E-3</v>
      </c>
      <c r="W1119" s="661">
        <v>3.0108730477693864E-3</v>
      </c>
      <c r="X1119" s="659">
        <v>3.2460150131275503E-4</v>
      </c>
      <c r="Y1119" s="659">
        <v>3.3770896552185798E-4</v>
      </c>
      <c r="Z1119" s="661">
        <v>2.599314220907356E-4</v>
      </c>
      <c r="AA1119" s="659">
        <v>0</v>
      </c>
      <c r="AB1119" s="659">
        <v>0</v>
      </c>
      <c r="AC1119" s="661">
        <v>0</v>
      </c>
      <c r="AD1119" s="659">
        <v>0</v>
      </c>
      <c r="AE1119" s="659">
        <v>0</v>
      </c>
      <c r="AF1119" s="661">
        <v>0</v>
      </c>
      <c r="AG1119" s="659">
        <v>2.39844458949453E-3</v>
      </c>
      <c r="AH1119" s="659">
        <v>2.4952944778894302E-3</v>
      </c>
      <c r="AI1119" s="661">
        <v>1.920605360050428E-3</v>
      </c>
      <c r="AJ1119" s="659">
        <v>4.9789996213268099E-3</v>
      </c>
      <c r="AK1119" s="659">
        <v>5.9759074695568499E-3</v>
      </c>
      <c r="AL1119" s="661">
        <v>8.4752342297239307E-3</v>
      </c>
    </row>
    <row r="1120" spans="1:38" x14ac:dyDescent="0.2">
      <c r="A1120" s="329">
        <v>2011</v>
      </c>
      <c r="B1120" s="329">
        <v>35</v>
      </c>
      <c r="C1120" s="659">
        <v>7.0910344208871701</v>
      </c>
      <c r="D1120" s="659">
        <v>7.0093859389179798</v>
      </c>
      <c r="E1120" s="661">
        <v>0.68633412678580619</v>
      </c>
      <c r="F1120" s="659">
        <v>9.66912998258318E-2</v>
      </c>
      <c r="G1120" s="659">
        <v>0.10181214984834699</v>
      </c>
      <c r="H1120" s="684">
        <v>8.5385408727762041E-2</v>
      </c>
      <c r="I1120" s="681">
        <v>0.116023618894274</v>
      </c>
      <c r="J1120" s="659">
        <v>0.15115780184015801</v>
      </c>
      <c r="K1120" s="675">
        <v>1.5581921369707974</v>
      </c>
      <c r="L1120" s="659">
        <v>4.5731048419461696E-3</v>
      </c>
      <c r="M1120" s="659">
        <v>5.4944454338698703E-3</v>
      </c>
      <c r="N1120" s="684">
        <v>7.7971891895808323E-3</v>
      </c>
      <c r="O1120" s="681">
        <v>5.7098321292373098E-2</v>
      </c>
      <c r="P1120" s="659">
        <v>5.9510475359648603E-2</v>
      </c>
      <c r="Q1120" s="675">
        <v>4.5858635038969177E-2</v>
      </c>
      <c r="R1120" s="659">
        <v>6.6846485012367904E-4</v>
      </c>
      <c r="S1120" s="659">
        <v>9.8902522509746794E-4</v>
      </c>
      <c r="T1120" s="675">
        <v>9.8505261721003948E-2</v>
      </c>
      <c r="U1120" s="659">
        <v>3.7488236320738001E-3</v>
      </c>
      <c r="V1120" s="659">
        <v>3.9071932046109E-3</v>
      </c>
      <c r="W1120" s="661">
        <v>3.0108730477693864E-3</v>
      </c>
      <c r="X1120" s="659">
        <v>3.23639561015734E-4</v>
      </c>
      <c r="Y1120" s="659">
        <v>3.3731162229923398E-4</v>
      </c>
      <c r="Z1120" s="661">
        <v>2.599314220907356E-4</v>
      </c>
      <c r="AA1120" s="659">
        <v>0</v>
      </c>
      <c r="AB1120" s="659">
        <v>0</v>
      </c>
      <c r="AC1120" s="661">
        <v>0</v>
      </c>
      <c r="AD1120" s="659">
        <v>0</v>
      </c>
      <c r="AE1120" s="659">
        <v>0</v>
      </c>
      <c r="AF1120" s="661">
        <v>0</v>
      </c>
      <c r="AG1120" s="659">
        <v>2.3913365160738598E-3</v>
      </c>
      <c r="AH1120" s="659">
        <v>2.4923594648887798E-3</v>
      </c>
      <c r="AI1120" s="661">
        <v>1.920605360050428E-3</v>
      </c>
      <c r="AJ1120" s="659">
        <v>4.97078268659535E-3</v>
      </c>
      <c r="AK1120" s="659">
        <v>5.9722372225409102E-3</v>
      </c>
      <c r="AL1120" s="661">
        <v>8.4752342297239307E-3</v>
      </c>
    </row>
    <row r="1121" spans="1:38" x14ac:dyDescent="0.2">
      <c r="A1121" s="329">
        <v>2011</v>
      </c>
      <c r="B1121" s="329">
        <v>36</v>
      </c>
      <c r="C1121" s="659">
        <v>7.0878619126337004</v>
      </c>
      <c r="D1121" s="659">
        <v>7.0079121984032602</v>
      </c>
      <c r="E1121" s="661">
        <v>0.68633412678580619</v>
      </c>
      <c r="F1121" s="659">
        <v>9.63977144813008E-2</v>
      </c>
      <c r="G1121" s="659">
        <v>0.101657100390566</v>
      </c>
      <c r="H1121" s="684">
        <v>8.5385408727762041E-2</v>
      </c>
      <c r="I1121" s="681">
        <v>0.115872658384767</v>
      </c>
      <c r="J1121" s="659">
        <v>0.151052375842714</v>
      </c>
      <c r="K1121" s="675">
        <v>1.5581921369707974</v>
      </c>
      <c r="L1121" s="659">
        <v>4.5648158206954403E-3</v>
      </c>
      <c r="M1121" s="659">
        <v>5.4897271320282198E-3</v>
      </c>
      <c r="N1121" s="684">
        <v>7.7971891895808323E-3</v>
      </c>
      <c r="O1121" s="681">
        <v>5.6912614146750903E-2</v>
      </c>
      <c r="P1121" s="659">
        <v>5.9412331968327001E-2</v>
      </c>
      <c r="Q1121" s="675">
        <v>4.5858635038969177E-2</v>
      </c>
      <c r="R1121" s="659">
        <v>6.6786132949867396E-4</v>
      </c>
      <c r="S1121" s="659">
        <v>9.8855372381931902E-4</v>
      </c>
      <c r="T1121" s="675">
        <v>9.8505261721003948E-2</v>
      </c>
      <c r="U1121" s="659">
        <v>3.7366297860440901E-3</v>
      </c>
      <c r="V1121" s="659">
        <v>3.90074920711698E-3</v>
      </c>
      <c r="W1121" s="661">
        <v>3.0108730477693864E-3</v>
      </c>
      <c r="X1121" s="659">
        <v>3.2258675689261199E-4</v>
      </c>
      <c r="Y1121" s="659">
        <v>3.3675524690192002E-4</v>
      </c>
      <c r="Z1121" s="661">
        <v>2.599314220907356E-4</v>
      </c>
      <c r="AA1121" s="659">
        <v>0</v>
      </c>
      <c r="AB1121" s="659">
        <v>0</v>
      </c>
      <c r="AC1121" s="661">
        <v>0</v>
      </c>
      <c r="AD1121" s="659">
        <v>0</v>
      </c>
      <c r="AE1121" s="659">
        <v>0</v>
      </c>
      <c r="AF1121" s="661">
        <v>0</v>
      </c>
      <c r="AG1121" s="659">
        <v>2.3835581877805802E-3</v>
      </c>
      <c r="AH1121" s="659">
        <v>2.48824745394992E-3</v>
      </c>
      <c r="AI1121" s="661">
        <v>1.920605360050428E-3</v>
      </c>
      <c r="AJ1121" s="659">
        <v>4.9617721219675703E-3</v>
      </c>
      <c r="AK1121" s="659">
        <v>5.9671127105020202E-3</v>
      </c>
      <c r="AL1121" s="661">
        <v>8.4752342297239307E-3</v>
      </c>
    </row>
    <row r="1122" spans="1:38" x14ac:dyDescent="0.2">
      <c r="A1122" s="329">
        <v>2011</v>
      </c>
      <c r="B1122" s="329">
        <v>37</v>
      </c>
      <c r="C1122" s="659">
        <v>7.0844695386067098</v>
      </c>
      <c r="D1122" s="659">
        <v>7.0062547807327702</v>
      </c>
      <c r="E1122" s="661">
        <v>0.68633412678580619</v>
      </c>
      <c r="F1122" s="659">
        <v>9.6088942135560101E-2</v>
      </c>
      <c r="G1122" s="659">
        <v>0.10148284242970899</v>
      </c>
      <c r="H1122" s="684">
        <v>8.5385408727762041E-2</v>
      </c>
      <c r="I1122" s="681">
        <v>0.115713227582891</v>
      </c>
      <c r="J1122" s="659">
        <v>0.150933910056299</v>
      </c>
      <c r="K1122" s="675">
        <v>1.5581921369707974</v>
      </c>
      <c r="L1122" s="659">
        <v>4.5560783135385197E-3</v>
      </c>
      <c r="M1122" s="659">
        <v>5.4844279025547697E-3</v>
      </c>
      <c r="N1122" s="684">
        <v>7.7971891895808323E-3</v>
      </c>
      <c r="O1122" s="681">
        <v>5.6717245969804299E-2</v>
      </c>
      <c r="P1122" s="659">
        <v>5.9302031309717097E-2</v>
      </c>
      <c r="Q1122" s="675">
        <v>4.5858635038969177E-2</v>
      </c>
      <c r="R1122" s="659">
        <v>6.6722190255276903E-4</v>
      </c>
      <c r="S1122" s="659">
        <v>9.8802526526901402E-4</v>
      </c>
      <c r="T1122" s="675">
        <v>9.8505261721003948E-2</v>
      </c>
      <c r="U1122" s="659">
        <v>3.7238013653160202E-3</v>
      </c>
      <c r="V1122" s="659">
        <v>3.8935080906082101E-3</v>
      </c>
      <c r="W1122" s="661">
        <v>3.0108730477693864E-3</v>
      </c>
      <c r="X1122" s="659">
        <v>3.2147943958092402E-4</v>
      </c>
      <c r="Y1122" s="659">
        <v>3.3613015009487801E-4</v>
      </c>
      <c r="Z1122" s="661">
        <v>2.599314220907356E-4</v>
      </c>
      <c r="AA1122" s="659">
        <v>0</v>
      </c>
      <c r="AB1122" s="659">
        <v>0</v>
      </c>
      <c r="AC1122" s="661">
        <v>0</v>
      </c>
      <c r="AD1122" s="659">
        <v>0</v>
      </c>
      <c r="AE1122" s="659">
        <v>0</v>
      </c>
      <c r="AF1122" s="661">
        <v>0</v>
      </c>
      <c r="AG1122" s="659">
        <v>2.3753754669915798E-3</v>
      </c>
      <c r="AH1122" s="659">
        <v>2.4836285427165899E-3</v>
      </c>
      <c r="AI1122" s="661">
        <v>1.920605360050428E-3</v>
      </c>
      <c r="AJ1122" s="659">
        <v>4.9522771214692103E-3</v>
      </c>
      <c r="AK1122" s="659">
        <v>5.9613481872726401E-3</v>
      </c>
      <c r="AL1122" s="661">
        <v>8.4752342297239307E-3</v>
      </c>
    </row>
    <row r="1123" spans="1:38" x14ac:dyDescent="0.2">
      <c r="A1123" s="329">
        <v>2011</v>
      </c>
      <c r="B1123" s="329">
        <v>38</v>
      </c>
      <c r="C1123" s="659">
        <v>7.0808639462354401</v>
      </c>
      <c r="D1123" s="659">
        <v>7.0046192949111896</v>
      </c>
      <c r="E1123" s="661">
        <v>0.68633412678580619</v>
      </c>
      <c r="F1123" s="659">
        <v>9.57705433430414E-2</v>
      </c>
      <c r="G1123" s="659">
        <v>0.101311456386318</v>
      </c>
      <c r="H1123" s="684">
        <v>8.5385408727762041E-2</v>
      </c>
      <c r="I1123" s="681">
        <v>0.115547731750177</v>
      </c>
      <c r="J1123" s="659">
        <v>0.15081738249568799</v>
      </c>
      <c r="K1123" s="675">
        <v>1.5581921369707974</v>
      </c>
      <c r="L1123" s="659">
        <v>4.5470405986449804E-3</v>
      </c>
      <c r="M1123" s="659">
        <v>5.4792111234037997E-3</v>
      </c>
      <c r="N1123" s="684">
        <v>7.7971891895808323E-3</v>
      </c>
      <c r="O1123" s="681">
        <v>5.65158829707239E-2</v>
      </c>
      <c r="P1123" s="659">
        <v>5.9193557563712598E-2</v>
      </c>
      <c r="Q1123" s="675">
        <v>4.5858635038969177E-2</v>
      </c>
      <c r="R1123" s="659">
        <v>6.6655504187763297E-4</v>
      </c>
      <c r="S1123" s="659">
        <v>9.8750651468998201E-4</v>
      </c>
      <c r="T1123" s="675">
        <v>9.8505261721003948E-2</v>
      </c>
      <c r="U1123" s="659">
        <v>3.7105822441606501E-3</v>
      </c>
      <c r="V1123" s="659">
        <v>3.88638726933102E-3</v>
      </c>
      <c r="W1123" s="661">
        <v>3.0108730477693864E-3</v>
      </c>
      <c r="X1123" s="659">
        <v>3.2033784984266599E-4</v>
      </c>
      <c r="Y1123" s="659">
        <v>3.3551543028720798E-4</v>
      </c>
      <c r="Z1123" s="661">
        <v>2.599314220907356E-4</v>
      </c>
      <c r="AA1123" s="659">
        <v>0</v>
      </c>
      <c r="AB1123" s="659">
        <v>0</v>
      </c>
      <c r="AC1123" s="661">
        <v>0</v>
      </c>
      <c r="AD1123" s="659">
        <v>0</v>
      </c>
      <c r="AE1123" s="659">
        <v>0</v>
      </c>
      <c r="AF1123" s="661">
        <v>0</v>
      </c>
      <c r="AG1123" s="659">
        <v>2.3669408043082902E-3</v>
      </c>
      <c r="AH1123" s="659">
        <v>2.47908553887602E-3</v>
      </c>
      <c r="AI1123" s="661">
        <v>1.920605360050428E-3</v>
      </c>
      <c r="AJ1123" s="659">
        <v>4.9424490806817996E-3</v>
      </c>
      <c r="AK1123" s="659">
        <v>5.9556831316193003E-3</v>
      </c>
      <c r="AL1123" s="661">
        <v>8.4752342297239307E-3</v>
      </c>
    </row>
    <row r="1124" spans="1:38" ht="13.5" thickBot="1" x14ac:dyDescent="0.25">
      <c r="A1124" s="330">
        <v>2011</v>
      </c>
      <c r="B1124" s="330">
        <v>39</v>
      </c>
      <c r="C1124" s="659">
        <v>7.0767779931080597</v>
      </c>
      <c r="D1124" s="659">
        <v>7.0025734416647802</v>
      </c>
      <c r="E1124" s="662">
        <v>0.68633412678580619</v>
      </c>
      <c r="F1124" s="659">
        <v>9.5427600179217198E-2</v>
      </c>
      <c r="G1124" s="659">
        <v>0.101095656095416</v>
      </c>
      <c r="H1124" s="685">
        <v>8.5385408727762041E-2</v>
      </c>
      <c r="I1124" s="682">
        <v>0.115367217736977</v>
      </c>
      <c r="J1124" s="667">
        <v>0.150670733265483</v>
      </c>
      <c r="K1124" s="676">
        <v>1.5581921369707974</v>
      </c>
      <c r="L1124" s="667">
        <v>4.5372401196026599E-3</v>
      </c>
      <c r="M1124" s="667">
        <v>5.47264935802288E-3</v>
      </c>
      <c r="N1124" s="685">
        <v>7.7971891895808323E-3</v>
      </c>
      <c r="O1124" s="682">
        <v>5.6299080135642297E-2</v>
      </c>
      <c r="P1124" s="667">
        <v>5.9056952514876603E-2</v>
      </c>
      <c r="Q1124" s="676">
        <v>4.5858635038969177E-2</v>
      </c>
      <c r="R1124" s="667">
        <v>6.6582008434225596E-4</v>
      </c>
      <c r="S1124" s="667">
        <v>9.8685322151834207E-4</v>
      </c>
      <c r="T1124" s="676">
        <v>9.8505261721003948E-2</v>
      </c>
      <c r="U1124" s="659">
        <v>3.6963494013083601E-3</v>
      </c>
      <c r="V1124" s="659">
        <v>3.8774186277158299E-3</v>
      </c>
      <c r="W1124" s="662">
        <v>3.0108730477693864E-3</v>
      </c>
      <c r="X1124" s="659">
        <v>3.1910937961140197E-4</v>
      </c>
      <c r="Y1124" s="659">
        <v>3.34741234455887E-4</v>
      </c>
      <c r="Z1124" s="662">
        <v>2.599314220907356E-4</v>
      </c>
      <c r="AA1124" s="659">
        <v>0</v>
      </c>
      <c r="AB1124" s="659">
        <v>0</v>
      </c>
      <c r="AC1124" s="662">
        <v>0</v>
      </c>
      <c r="AD1124" s="659">
        <v>0</v>
      </c>
      <c r="AE1124" s="659">
        <v>0</v>
      </c>
      <c r="AF1124" s="662">
        <v>0</v>
      </c>
      <c r="AG1124" s="659">
        <v>2.3578635340342899E-3</v>
      </c>
      <c r="AH1124" s="659">
        <v>2.4733662181223299E-3</v>
      </c>
      <c r="AI1124" s="662">
        <v>1.920605360050428E-3</v>
      </c>
      <c r="AJ1124" s="659">
        <v>4.9317981102753802E-3</v>
      </c>
      <c r="AK1124" s="659">
        <v>5.94854977678878E-3</v>
      </c>
      <c r="AL1124" s="662">
        <v>8.4752342297239307E-3</v>
      </c>
    </row>
    <row r="1125" spans="1:38" x14ac:dyDescent="0.2">
      <c r="A1125" s="17">
        <v>2012</v>
      </c>
      <c r="B1125" s="17">
        <v>0</v>
      </c>
      <c r="C1125" s="659">
        <v>1.9182753872001099</v>
      </c>
      <c r="D1125" s="659">
        <v>2.1630473785562301</v>
      </c>
      <c r="E1125" s="660">
        <v>0.58265051661253431</v>
      </c>
      <c r="F1125" s="659">
        <v>6.8177700684686801E-2</v>
      </c>
      <c r="G1125" s="659">
        <v>6.5588021337425501E-2</v>
      </c>
      <c r="H1125" s="683">
        <v>8.4433737091661437E-2</v>
      </c>
      <c r="I1125" s="680">
        <v>7.2380696355873297E-2</v>
      </c>
      <c r="J1125" s="664">
        <v>6.9006350899113306E-2</v>
      </c>
      <c r="K1125" s="674">
        <v>1.0300619170037228</v>
      </c>
      <c r="L1125" s="664">
        <v>1.0727119618942601E-3</v>
      </c>
      <c r="M1125" s="664">
        <v>1.3535158603442199E-3</v>
      </c>
      <c r="N1125" s="683">
        <v>5.3685941341013723E-3</v>
      </c>
      <c r="O1125" s="680">
        <v>3.9819193122869197E-2</v>
      </c>
      <c r="P1125" s="664">
        <v>3.7374450053070697E-2</v>
      </c>
      <c r="Q1125" s="674">
        <v>4.3612073562979047E-2</v>
      </c>
      <c r="R1125" s="664">
        <v>6.7245466966440201E-4</v>
      </c>
      <c r="S1125" s="664">
        <v>9.8019868302349697E-4</v>
      </c>
      <c r="T1125" s="674">
        <v>0.10867169591281607</v>
      </c>
      <c r="U1125" s="659">
        <v>2.6143500132294198E-3</v>
      </c>
      <c r="V1125" s="659">
        <v>2.4538383964210798E-3</v>
      </c>
      <c r="W1125" s="660">
        <v>2.8633757283882603E-3</v>
      </c>
      <c r="X1125" s="659">
        <v>2.2569936813335E-4</v>
      </c>
      <c r="Y1125" s="659">
        <v>2.1184231816324001E-4</v>
      </c>
      <c r="Z1125" s="660">
        <v>2.4719790374883401E-4</v>
      </c>
      <c r="AA1125" s="659">
        <v>0</v>
      </c>
      <c r="AB1125" s="659">
        <v>0</v>
      </c>
      <c r="AC1125" s="660">
        <v>0</v>
      </c>
      <c r="AD1125" s="659">
        <v>0</v>
      </c>
      <c r="AE1125" s="659">
        <v>0</v>
      </c>
      <c r="AF1125" s="660">
        <v>0</v>
      </c>
      <c r="AG1125" s="659">
        <v>1.6676665573429801E-3</v>
      </c>
      <c r="AH1125" s="659">
        <v>1.56527904745858E-3</v>
      </c>
      <c r="AI1125" s="660">
        <v>1.826517490141186E-3</v>
      </c>
      <c r="AJ1125" s="659">
        <v>1.1659947516682501E-3</v>
      </c>
      <c r="AK1125" s="659">
        <v>1.4712170289516999E-3</v>
      </c>
      <c r="AL1125" s="660">
        <v>5.8354449593668511E-3</v>
      </c>
    </row>
    <row r="1126" spans="1:38" x14ac:dyDescent="0.2">
      <c r="A1126" s="329">
        <v>2012</v>
      </c>
      <c r="B1126" s="329">
        <v>1</v>
      </c>
      <c r="C1126" s="659">
        <v>1.9187940820354199</v>
      </c>
      <c r="D1126" s="659">
        <v>2.1647389198919602</v>
      </c>
      <c r="E1126" s="661">
        <v>0.58348783887544575</v>
      </c>
      <c r="F1126" s="659">
        <v>6.8257909633141906E-2</v>
      </c>
      <c r="G1126" s="659">
        <v>6.5854254417533203E-2</v>
      </c>
      <c r="H1126" s="684">
        <v>8.4854060680838228E-2</v>
      </c>
      <c r="I1126" s="681">
        <v>7.24166874807817E-2</v>
      </c>
      <c r="J1126" s="659">
        <v>6.9138545495061501E-2</v>
      </c>
      <c r="K1126" s="675">
        <v>1.030446723932209</v>
      </c>
      <c r="L1126" s="659">
        <v>1.07345230459123E-3</v>
      </c>
      <c r="M1126" s="659">
        <v>1.3562874702560601E-3</v>
      </c>
      <c r="N1126" s="684">
        <v>5.3925246180446165E-3</v>
      </c>
      <c r="O1126" s="681">
        <v>3.9869936875089003E-2</v>
      </c>
      <c r="P1126" s="659">
        <v>3.7542829888743003E-2</v>
      </c>
      <c r="Q1126" s="675">
        <v>4.3769330069267129E-2</v>
      </c>
      <c r="R1126" s="659">
        <v>6.7265721627013495E-4</v>
      </c>
      <c r="S1126" s="659">
        <v>9.8124465267177496E-4</v>
      </c>
      <c r="T1126" s="675">
        <v>0.10930224795618905</v>
      </c>
      <c r="U1126" s="659">
        <v>2.6176840321726698E-3</v>
      </c>
      <c r="V1126" s="659">
        <v>2.46489634417603E-3</v>
      </c>
      <c r="W1126" s="661">
        <v>2.8736998484759869E-3</v>
      </c>
      <c r="X1126" s="659">
        <v>2.2598702588780701E-4</v>
      </c>
      <c r="Y1126" s="659">
        <v>2.1279687335382699E-4</v>
      </c>
      <c r="Z1126" s="661">
        <v>2.4808904748335557E-4</v>
      </c>
      <c r="AA1126" s="659">
        <v>0</v>
      </c>
      <c r="AB1126" s="659">
        <v>0</v>
      </c>
      <c r="AC1126" s="661">
        <v>0</v>
      </c>
      <c r="AD1126" s="659">
        <v>0</v>
      </c>
      <c r="AE1126" s="659">
        <v>0</v>
      </c>
      <c r="AF1126" s="661">
        <v>0</v>
      </c>
      <c r="AG1126" s="659">
        <v>1.66979301904897E-3</v>
      </c>
      <c r="AH1126" s="659">
        <v>1.57233276038014E-3</v>
      </c>
      <c r="AI1126" s="661">
        <v>1.8331031791672617E-3</v>
      </c>
      <c r="AJ1126" s="659">
        <v>1.1667993083953601E-3</v>
      </c>
      <c r="AK1126" s="659">
        <v>1.4742303299393801E-3</v>
      </c>
      <c r="AL1126" s="661">
        <v>5.8614585043128579E-3</v>
      </c>
    </row>
    <row r="1127" spans="1:38" x14ac:dyDescent="0.2">
      <c r="A1127" s="329">
        <v>2012</v>
      </c>
      <c r="B1127" s="329">
        <v>2</v>
      </c>
      <c r="C1127" s="659">
        <v>1.91912444378937</v>
      </c>
      <c r="D1127" s="659">
        <v>2.1677054972434102</v>
      </c>
      <c r="E1127" s="661">
        <v>0.58466807875093785</v>
      </c>
      <c r="F1127" s="659">
        <v>6.8309376026736895E-2</v>
      </c>
      <c r="G1127" s="659">
        <v>6.6312089059907806E-2</v>
      </c>
      <c r="H1127" s="684">
        <v>8.5727512292695332E-2</v>
      </c>
      <c r="I1127" s="681">
        <v>7.2439718642809597E-2</v>
      </c>
      <c r="J1127" s="659">
        <v>6.9366692678744096E-2</v>
      </c>
      <c r="K1127" s="675">
        <v>1.0325061554535895</v>
      </c>
      <c r="L1127" s="659">
        <v>1.0739266376939499E-3</v>
      </c>
      <c r="M1127" s="659">
        <v>1.3610714636384401E-3</v>
      </c>
      <c r="N1127" s="684">
        <v>5.4164774351014074E-3</v>
      </c>
      <c r="O1127" s="681">
        <v>3.9902533103976297E-2</v>
      </c>
      <c r="P1127" s="659">
        <v>3.7832454231897197E-2</v>
      </c>
      <c r="Q1127" s="675">
        <v>4.4222146150944788E-2</v>
      </c>
      <c r="R1127" s="659">
        <v>6.7278651296696803E-4</v>
      </c>
      <c r="S1127" s="659">
        <v>9.830416667951751E-4</v>
      </c>
      <c r="T1127" s="675">
        <v>0.10988048342732123</v>
      </c>
      <c r="U1127" s="659">
        <v>2.6198241357196601E-3</v>
      </c>
      <c r="V1127" s="659">
        <v>2.4839119864506799E-3</v>
      </c>
      <c r="W1127" s="661">
        <v>2.9034286895476945E-3</v>
      </c>
      <c r="X1127" s="659">
        <v>2.26171884771185E-4</v>
      </c>
      <c r="Y1127" s="659">
        <v>2.14438527002521E-4</v>
      </c>
      <c r="Z1127" s="661">
        <v>2.5065564522775628E-4</v>
      </c>
      <c r="AA1127" s="659">
        <v>0</v>
      </c>
      <c r="AB1127" s="659">
        <v>0</v>
      </c>
      <c r="AC1127" s="661">
        <v>0</v>
      </c>
      <c r="AD1127" s="659">
        <v>0</v>
      </c>
      <c r="AE1127" s="659">
        <v>0</v>
      </c>
      <c r="AF1127" s="661">
        <v>0</v>
      </c>
      <c r="AG1127" s="659">
        <v>1.67115715628923E-3</v>
      </c>
      <c r="AH1127" s="659">
        <v>1.58446196807135E-3</v>
      </c>
      <c r="AI1127" s="661">
        <v>1.8520668547242455E-3</v>
      </c>
      <c r="AJ1127" s="659">
        <v>1.1673156586307E-3</v>
      </c>
      <c r="AK1127" s="659">
        <v>1.4794299944E-3</v>
      </c>
      <c r="AL1127" s="661">
        <v>5.8874941607370609E-3</v>
      </c>
    </row>
    <row r="1128" spans="1:38" x14ac:dyDescent="0.2">
      <c r="A1128" s="329">
        <v>2012</v>
      </c>
      <c r="B1128" s="329">
        <v>3</v>
      </c>
      <c r="C1128" s="659">
        <v>1.9138066250175201</v>
      </c>
      <c r="D1128" s="659">
        <v>2.1648219736446399</v>
      </c>
      <c r="E1128" s="661">
        <v>0.58479446988251782</v>
      </c>
      <c r="F1128" s="659">
        <v>6.7492968759714694E-2</v>
      </c>
      <c r="G1128" s="659">
        <v>6.5873577926768206E-2</v>
      </c>
      <c r="H1128" s="684">
        <v>8.6110237957469415E-2</v>
      </c>
      <c r="I1128" s="681">
        <v>7.2072039431437002E-2</v>
      </c>
      <c r="J1128" s="659">
        <v>6.9147570012232706E-2</v>
      </c>
      <c r="K1128" s="675">
        <v>1.0331060103472669</v>
      </c>
      <c r="L1128" s="659">
        <v>1.06637775995596E-3</v>
      </c>
      <c r="M1128" s="659">
        <v>1.35647862908414E-3</v>
      </c>
      <c r="N1128" s="684">
        <v>5.4180603164616292E-3</v>
      </c>
      <c r="O1128" s="681">
        <v>3.9385815289689603E-2</v>
      </c>
      <c r="P1128" s="659">
        <v>3.7555127268013397E-2</v>
      </c>
      <c r="Q1128" s="675">
        <v>4.4459800787545217E-2</v>
      </c>
      <c r="R1128" s="659">
        <v>6.7070963828785705E-4</v>
      </c>
      <c r="S1128" s="659">
        <v>9.8132239148260194E-4</v>
      </c>
      <c r="T1128" s="675">
        <v>0.10990613911227563</v>
      </c>
      <c r="U1128" s="659">
        <v>2.5858963851743098E-3</v>
      </c>
      <c r="V1128" s="659">
        <v>2.46570330048166E-3</v>
      </c>
      <c r="W1128" s="661">
        <v>2.9190341188865434E-3</v>
      </c>
      <c r="X1128" s="659">
        <v>2.2324294655623299E-4</v>
      </c>
      <c r="Y1128" s="659">
        <v>2.1286640890244899E-4</v>
      </c>
      <c r="Z1128" s="661">
        <v>2.5200299950110171E-4</v>
      </c>
      <c r="AA1128" s="659">
        <v>0</v>
      </c>
      <c r="AB1128" s="659">
        <v>0</v>
      </c>
      <c r="AC1128" s="661">
        <v>0</v>
      </c>
      <c r="AD1128" s="659">
        <v>0</v>
      </c>
      <c r="AE1128" s="659">
        <v>0</v>
      </c>
      <c r="AF1128" s="661">
        <v>0</v>
      </c>
      <c r="AG1128" s="659">
        <v>1.6495169345899299E-3</v>
      </c>
      <c r="AH1128" s="659">
        <v>1.5728469776108501E-3</v>
      </c>
      <c r="AI1128" s="661">
        <v>1.8620215226100539E-3</v>
      </c>
      <c r="AJ1128" s="659">
        <v>1.1591096798255201E-3</v>
      </c>
      <c r="AK1128" s="659">
        <v>1.47443690898607E-3</v>
      </c>
      <c r="AL1128" s="661">
        <v>5.8892156251138129E-3</v>
      </c>
    </row>
    <row r="1129" spans="1:38" x14ac:dyDescent="0.2">
      <c r="A1129" s="329">
        <v>2012</v>
      </c>
      <c r="B1129" s="329">
        <v>4</v>
      </c>
      <c r="C1129" s="659">
        <v>2.5264578786108101</v>
      </c>
      <c r="D1129" s="659">
        <v>2.7909181170096602</v>
      </c>
      <c r="E1129" s="661">
        <v>0.6720483042014288</v>
      </c>
      <c r="F1129" s="659">
        <v>7.4483993555658295E-2</v>
      </c>
      <c r="G1129" s="659">
        <v>7.7967466530111204E-2</v>
      </c>
      <c r="H1129" s="684">
        <v>9.1012591535626713E-2</v>
      </c>
      <c r="I1129" s="681">
        <v>8.4129892272984397E-2</v>
      </c>
      <c r="J1129" s="659">
        <v>9.80843696244178E-2</v>
      </c>
      <c r="K1129" s="675">
        <v>1.3780056630649211</v>
      </c>
      <c r="L1129" s="659">
        <v>1.3487523182120001E-3</v>
      </c>
      <c r="M1129" s="659">
        <v>2.1225031880997601E-3</v>
      </c>
      <c r="N1129" s="684">
        <v>7.8819038933969909E-3</v>
      </c>
      <c r="O1129" s="681">
        <v>4.3827508640646697E-2</v>
      </c>
      <c r="P1129" s="659">
        <v>4.5237742816416598E-2</v>
      </c>
      <c r="Q1129" s="675">
        <v>4.7615574307745753E-2</v>
      </c>
      <c r="R1129" s="659">
        <v>6.6996864676793799E-4</v>
      </c>
      <c r="S1129" s="659">
        <v>9.8059314081696408E-4</v>
      </c>
      <c r="T1129" s="675">
        <v>0.10966725353382051</v>
      </c>
      <c r="U1129" s="659">
        <v>2.8775177358375198E-3</v>
      </c>
      <c r="V1129" s="659">
        <v>2.9701097515043599E-3</v>
      </c>
      <c r="W1129" s="661">
        <v>3.1262280657840783E-3</v>
      </c>
      <c r="X1129" s="659">
        <v>2.4841865130215699E-4</v>
      </c>
      <c r="Y1129" s="659">
        <v>2.5641225400555099E-4</v>
      </c>
      <c r="Z1129" s="661">
        <v>2.6989014887347849E-4</v>
      </c>
      <c r="AA1129" s="659">
        <v>0</v>
      </c>
      <c r="AB1129" s="659">
        <v>0</v>
      </c>
      <c r="AC1129" s="661">
        <v>0</v>
      </c>
      <c r="AD1129" s="659">
        <v>0</v>
      </c>
      <c r="AE1129" s="659">
        <v>0</v>
      </c>
      <c r="AF1129" s="661">
        <v>0</v>
      </c>
      <c r="AG1129" s="659">
        <v>1.8355379937807399E-3</v>
      </c>
      <c r="AH1129" s="659">
        <v>1.8946014654241E-3</v>
      </c>
      <c r="AI1129" s="661">
        <v>1.9941874231642425E-3</v>
      </c>
      <c r="AJ1129" s="659">
        <v>1.4660399221066501E-3</v>
      </c>
      <c r="AK1129" s="659">
        <v>2.3070764530569001E-3</v>
      </c>
      <c r="AL1129" s="661">
        <v>8.5673153149218081E-3</v>
      </c>
    </row>
    <row r="1130" spans="1:38" x14ac:dyDescent="0.2">
      <c r="A1130" s="329">
        <v>2012</v>
      </c>
      <c r="B1130" s="329">
        <v>5</v>
      </c>
      <c r="C1130" s="659">
        <v>2.5271411125701402</v>
      </c>
      <c r="D1130" s="659">
        <v>2.7925951419553199</v>
      </c>
      <c r="E1130" s="661">
        <v>0.67244918794954256</v>
      </c>
      <c r="F1130" s="659">
        <v>7.4579237163309997E-2</v>
      </c>
      <c r="G1130" s="659">
        <v>7.8163389631729099E-2</v>
      </c>
      <c r="H1130" s="684">
        <v>9.1984967550311297E-2</v>
      </c>
      <c r="I1130" s="681">
        <v>8.4175409388898795E-2</v>
      </c>
      <c r="J1130" s="659">
        <v>9.8205591561662697E-2</v>
      </c>
      <c r="K1130" s="675">
        <v>1.3813143305704341</v>
      </c>
      <c r="L1130" s="659">
        <v>1.34977744870532E-3</v>
      </c>
      <c r="M1130" s="659">
        <v>2.1254102139379801E-3</v>
      </c>
      <c r="N1130" s="684">
        <v>7.8690881484097981E-3</v>
      </c>
      <c r="O1130" s="681">
        <v>4.3887828348889997E-2</v>
      </c>
      <c r="P1130" s="659">
        <v>4.5361626553510802E-2</v>
      </c>
      <c r="Q1130" s="675">
        <v>4.8282738593177853E-2</v>
      </c>
      <c r="R1130" s="659">
        <v>6.7018984408223799E-4</v>
      </c>
      <c r="S1130" s="659">
        <v>9.8122193766680705E-4</v>
      </c>
      <c r="T1130" s="675">
        <v>0.10936408635861192</v>
      </c>
      <c r="U1130" s="659">
        <v>2.8814785430401001E-3</v>
      </c>
      <c r="V1130" s="659">
        <v>2.9782447388614999E-3</v>
      </c>
      <c r="W1130" s="661">
        <v>3.1700294902130494E-3</v>
      </c>
      <c r="X1130" s="659">
        <v>2.4876070529060603E-4</v>
      </c>
      <c r="Y1130" s="659">
        <v>2.57114566726256E-4</v>
      </c>
      <c r="Z1130" s="661">
        <v>2.7367189780083911E-4</v>
      </c>
      <c r="AA1130" s="659">
        <v>0</v>
      </c>
      <c r="AB1130" s="659">
        <v>0</v>
      </c>
      <c r="AC1130" s="661">
        <v>0</v>
      </c>
      <c r="AD1130" s="659">
        <v>0</v>
      </c>
      <c r="AE1130" s="659">
        <v>0</v>
      </c>
      <c r="AF1130" s="661">
        <v>0</v>
      </c>
      <c r="AG1130" s="659">
        <v>1.8380643147368301E-3</v>
      </c>
      <c r="AH1130" s="659">
        <v>1.8997911328327501E-3</v>
      </c>
      <c r="AI1130" s="661">
        <v>2.0221298413189925E-3</v>
      </c>
      <c r="AJ1130" s="659">
        <v>1.46715406072043E-3</v>
      </c>
      <c r="AK1130" s="659">
        <v>2.3102357484748098E-3</v>
      </c>
      <c r="AL1130" s="661">
        <v>8.5533846861923692E-3</v>
      </c>
    </row>
    <row r="1131" spans="1:38" x14ac:dyDescent="0.2">
      <c r="A1131" s="329">
        <v>2012</v>
      </c>
      <c r="B1131" s="329">
        <v>6</v>
      </c>
      <c r="C1131" s="659">
        <v>3.0531769713772601</v>
      </c>
      <c r="D1131" s="659">
        <v>3.31861395033875</v>
      </c>
      <c r="E1131" s="661">
        <v>0.6925599559740615</v>
      </c>
      <c r="F1131" s="659">
        <v>7.9819863016085901E-2</v>
      </c>
      <c r="G1131" s="659">
        <v>8.8093965270651803E-2</v>
      </c>
      <c r="H1131" s="684">
        <v>9.4925832923720338E-2</v>
      </c>
      <c r="I1131" s="681">
        <v>9.0587310540845095E-2</v>
      </c>
      <c r="J1131" s="659">
        <v>0.120057891302599</v>
      </c>
      <c r="K1131" s="675">
        <v>1.4616752829075266</v>
      </c>
      <c r="L1131" s="659">
        <v>1.5728024688592601E-3</v>
      </c>
      <c r="M1131" s="659">
        <v>2.3573389457854999E-3</v>
      </c>
      <c r="N1131" s="684">
        <v>8.417018506799533E-3</v>
      </c>
      <c r="O1131" s="681">
        <v>4.71427660505844E-2</v>
      </c>
      <c r="P1131" s="659">
        <v>5.1558629511809603E-2</v>
      </c>
      <c r="Q1131" s="675">
        <v>5.0159684822597618E-2</v>
      </c>
      <c r="R1131" s="659">
        <v>6.6803472714101599E-4</v>
      </c>
      <c r="S1131" s="659">
        <v>9.7698415404884895E-4</v>
      </c>
      <c r="T1131" s="675">
        <v>0.10929059785183379</v>
      </c>
      <c r="U1131" s="659">
        <v>3.1000364410422401E-3</v>
      </c>
      <c r="V1131" s="659">
        <v>3.3923917783547498E-3</v>
      </c>
      <c r="W1131" s="661">
        <v>3.2932628984940777E-3</v>
      </c>
      <c r="X1131" s="659">
        <v>2.6762914717172898E-4</v>
      </c>
      <c r="Y1131" s="659">
        <v>2.9286829774377397E-4</v>
      </c>
      <c r="Z1131" s="661">
        <v>2.8431047460146671E-4</v>
      </c>
      <c r="AA1131" s="659">
        <v>0</v>
      </c>
      <c r="AB1131" s="659">
        <v>0</v>
      </c>
      <c r="AC1131" s="661">
        <v>0</v>
      </c>
      <c r="AD1131" s="659">
        <v>0</v>
      </c>
      <c r="AE1131" s="659">
        <v>0</v>
      </c>
      <c r="AF1131" s="661">
        <v>0</v>
      </c>
      <c r="AG1131" s="659">
        <v>1.9774840191693001E-3</v>
      </c>
      <c r="AH1131" s="659">
        <v>2.1639717504060799E-3</v>
      </c>
      <c r="AI1131" s="661">
        <v>2.1007383091704401E-3</v>
      </c>
      <c r="AJ1131" s="659">
        <v>1.70957334563238E-3</v>
      </c>
      <c r="AK1131" s="659">
        <v>2.5623330898633901E-3</v>
      </c>
      <c r="AL1131" s="661">
        <v>9.1489615028070553E-3</v>
      </c>
    </row>
    <row r="1132" spans="1:38" x14ac:dyDescent="0.2">
      <c r="A1132" s="329">
        <v>2012</v>
      </c>
      <c r="B1132" s="329">
        <v>7</v>
      </c>
      <c r="C1132" s="659">
        <v>3.0573513437165398</v>
      </c>
      <c r="D1132" s="659">
        <v>3.3192779376760999</v>
      </c>
      <c r="E1132" s="661">
        <v>0.69121214491582827</v>
      </c>
      <c r="F1132" s="659">
        <v>8.0357661486954807E-2</v>
      </c>
      <c r="G1132" s="659">
        <v>8.8036756235551794E-2</v>
      </c>
      <c r="H1132" s="684">
        <v>9.314533156719193E-2</v>
      </c>
      <c r="I1132" s="681">
        <v>9.13260537945247E-2</v>
      </c>
      <c r="J1132" s="659">
        <v>0.120772487742829</v>
      </c>
      <c r="K1132" s="675">
        <v>1.4568123076163944</v>
      </c>
      <c r="L1132" s="659">
        <v>1.5853641058768001E-3</v>
      </c>
      <c r="M1132" s="659">
        <v>2.3692864443952502E-3</v>
      </c>
      <c r="N1132" s="684">
        <v>8.4014100938964997E-3</v>
      </c>
      <c r="O1132" s="681">
        <v>4.75572713499934E-2</v>
      </c>
      <c r="P1132" s="659">
        <v>5.1633032649508602E-2</v>
      </c>
      <c r="Q1132" s="675">
        <v>4.9062450371200016E-2</v>
      </c>
      <c r="R1132" s="659">
        <v>6.7094302997329101E-4</v>
      </c>
      <c r="S1132" s="659">
        <v>9.7967571945616907E-4</v>
      </c>
      <c r="T1132" s="675">
        <v>0.10911700412264277</v>
      </c>
      <c r="U1132" s="659">
        <v>3.1223977928584602E-3</v>
      </c>
      <c r="V1132" s="659">
        <v>3.3899933707198901E-3</v>
      </c>
      <c r="W1132" s="661">
        <v>3.2212220055536402E-3</v>
      </c>
      <c r="X1132" s="659">
        <v>2.6955946804247001E-4</v>
      </c>
      <c r="Y1132" s="659">
        <v>2.9266136857138798E-4</v>
      </c>
      <c r="Z1132" s="661">
        <v>2.7809115026059526E-4</v>
      </c>
      <c r="AA1132" s="659">
        <v>0</v>
      </c>
      <c r="AB1132" s="659">
        <v>0</v>
      </c>
      <c r="AC1132" s="661">
        <v>0</v>
      </c>
      <c r="AD1132" s="659">
        <v>0</v>
      </c>
      <c r="AE1132" s="659">
        <v>0</v>
      </c>
      <c r="AF1132" s="661">
        <v>0</v>
      </c>
      <c r="AG1132" s="659">
        <v>1.9917462173490801E-3</v>
      </c>
      <c r="AH1132" s="659">
        <v>2.16244201624527E-3</v>
      </c>
      <c r="AI1132" s="661">
        <v>2.0547847616529595E-3</v>
      </c>
      <c r="AJ1132" s="659">
        <v>1.7232271050403999E-3</v>
      </c>
      <c r="AK1132" s="659">
        <v>2.5753194025700502E-3</v>
      </c>
      <c r="AL1132" s="661">
        <v>9.1319950051330402E-3</v>
      </c>
    </row>
    <row r="1133" spans="1:38" x14ac:dyDescent="0.2">
      <c r="A1133" s="329">
        <v>2012</v>
      </c>
      <c r="B1133" s="329">
        <v>8</v>
      </c>
      <c r="C1133" s="659">
        <v>3.59863685848662</v>
      </c>
      <c r="D1133" s="659">
        <v>3.8208495053143898</v>
      </c>
      <c r="E1133" s="661">
        <v>0.69501731298750402</v>
      </c>
      <c r="F1133" s="659">
        <v>9.1231914416721099E-2</v>
      </c>
      <c r="G1133" s="659">
        <v>9.9178659238956496E-2</v>
      </c>
      <c r="H1133" s="684">
        <v>9.5248963578116186E-2</v>
      </c>
      <c r="I1133" s="681">
        <v>0.10165728850028299</v>
      </c>
      <c r="J1133" s="659">
        <v>0.139144891209522</v>
      </c>
      <c r="K1133" s="675">
        <v>1.4715106820695723</v>
      </c>
      <c r="L1133" s="659">
        <v>1.9642302509792799E-3</v>
      </c>
      <c r="M1133" s="659">
        <v>2.77456270057562E-3</v>
      </c>
      <c r="N1133" s="684">
        <v>8.4157633645341109E-3</v>
      </c>
      <c r="O1133" s="681">
        <v>5.4450135806049099E-2</v>
      </c>
      <c r="P1133" s="659">
        <v>5.8693933452991398E-2</v>
      </c>
      <c r="Q1133" s="675">
        <v>5.0404078445344828E-2</v>
      </c>
      <c r="R1133" s="659">
        <v>6.8784037491218897E-4</v>
      </c>
      <c r="S1133" s="659">
        <v>1.0035597078559401E-3</v>
      </c>
      <c r="T1133" s="675">
        <v>0.10903537494878326</v>
      </c>
      <c r="U1133" s="659">
        <v>3.57495221683116E-3</v>
      </c>
      <c r="V1133" s="659">
        <v>3.8535803773267702E-3</v>
      </c>
      <c r="W1133" s="661">
        <v>3.3093081566220031E-3</v>
      </c>
      <c r="X1133" s="659">
        <v>3.0862900403617899E-4</v>
      </c>
      <c r="Y1133" s="659">
        <v>3.32683208638025E-4</v>
      </c>
      <c r="Z1133" s="661">
        <v>2.856956657892288E-4</v>
      </c>
      <c r="AA1133" s="659">
        <v>0</v>
      </c>
      <c r="AB1133" s="659">
        <v>0</v>
      </c>
      <c r="AC1133" s="661">
        <v>0</v>
      </c>
      <c r="AD1133" s="659">
        <v>0</v>
      </c>
      <c r="AE1133" s="659">
        <v>0</v>
      </c>
      <c r="AF1133" s="661">
        <v>0</v>
      </c>
      <c r="AG1133" s="659">
        <v>2.2804257222516599E-3</v>
      </c>
      <c r="AH1133" s="659">
        <v>2.4581586687065899E-3</v>
      </c>
      <c r="AI1133" s="661">
        <v>2.1109738054871565E-3</v>
      </c>
      <c r="AJ1133" s="659">
        <v>2.1350396050520098E-3</v>
      </c>
      <c r="AK1133" s="659">
        <v>3.0158393178431101E-3</v>
      </c>
      <c r="AL1133" s="661">
        <v>9.1475980004079964E-3</v>
      </c>
    </row>
    <row r="1134" spans="1:38" x14ac:dyDescent="0.2">
      <c r="A1134" s="329">
        <v>2012</v>
      </c>
      <c r="B1134" s="329">
        <v>9</v>
      </c>
      <c r="C1134" s="659">
        <v>3.5714169929895698</v>
      </c>
      <c r="D1134" s="659">
        <v>3.79420070515991</v>
      </c>
      <c r="E1134" s="661">
        <v>0.6918896250977028</v>
      </c>
      <c r="F1134" s="659">
        <v>8.7913038958280093E-2</v>
      </c>
      <c r="G1134" s="659">
        <v>9.5435653966126299E-2</v>
      </c>
      <c r="H1134" s="684">
        <v>9.3143853936573276E-2</v>
      </c>
      <c r="I1134" s="681">
        <v>9.9997168008548007E-2</v>
      </c>
      <c r="J1134" s="659">
        <v>0.136587866749104</v>
      </c>
      <c r="K1134" s="675">
        <v>1.4609240861120874</v>
      </c>
      <c r="L1134" s="659">
        <v>1.9189279081057199E-3</v>
      </c>
      <c r="M1134" s="659">
        <v>2.71507423013368E-3</v>
      </c>
      <c r="N1134" s="684">
        <v>8.3848038143333886E-3</v>
      </c>
      <c r="O1134" s="681">
        <v>5.2348361849663003E-2</v>
      </c>
      <c r="P1134" s="659">
        <v>5.6324084284825E-2</v>
      </c>
      <c r="Q1134" s="675">
        <v>4.91280419162985E-2</v>
      </c>
      <c r="R1134" s="659">
        <v>6.8068278366830999E-4</v>
      </c>
      <c r="S1134" s="659">
        <v>9.9211153487078108E-4</v>
      </c>
      <c r="T1134" s="675">
        <v>0.10872983461070629</v>
      </c>
      <c r="U1134" s="659">
        <v>3.4369634197632601E-3</v>
      </c>
      <c r="V1134" s="659">
        <v>3.6979904238048701E-3</v>
      </c>
      <c r="W1134" s="661">
        <v>3.2255272298341042E-3</v>
      </c>
      <c r="X1134" s="659">
        <v>2.9671601601136003E-4</v>
      </c>
      <c r="Y1134" s="659">
        <v>3.1925091950348299E-4</v>
      </c>
      <c r="Z1134" s="661">
        <v>2.7846273019754012E-4</v>
      </c>
      <c r="AA1134" s="659">
        <v>0</v>
      </c>
      <c r="AB1134" s="659">
        <v>0</v>
      </c>
      <c r="AC1134" s="661">
        <v>0</v>
      </c>
      <c r="AD1134" s="659">
        <v>0</v>
      </c>
      <c r="AE1134" s="659">
        <v>0</v>
      </c>
      <c r="AF1134" s="661">
        <v>0</v>
      </c>
      <c r="AG1134" s="659">
        <v>2.1924015515693701E-3</v>
      </c>
      <c r="AH1134" s="659">
        <v>2.3589099130165501E-3</v>
      </c>
      <c r="AI1134" s="661">
        <v>2.0575300484696078E-3</v>
      </c>
      <c r="AJ1134" s="659">
        <v>2.0857980935370499E-3</v>
      </c>
      <c r="AK1134" s="659">
        <v>2.9511766653048501E-3</v>
      </c>
      <c r="AL1134" s="661">
        <v>9.1139459636186849E-3</v>
      </c>
    </row>
    <row r="1135" spans="1:38" x14ac:dyDescent="0.2">
      <c r="A1135" s="329">
        <v>2012</v>
      </c>
      <c r="B1135" s="329">
        <v>10</v>
      </c>
      <c r="C1135" s="659">
        <v>5.0205386769869396</v>
      </c>
      <c r="D1135" s="659">
        <v>5.1679446480953199</v>
      </c>
      <c r="E1135" s="661">
        <v>0.68967042819502178</v>
      </c>
      <c r="F1135" s="659">
        <v>9.88098498162987E-2</v>
      </c>
      <c r="G1135" s="659">
        <v>0.10324461812821301</v>
      </c>
      <c r="H1135" s="684">
        <v>9.2023816611602707E-2</v>
      </c>
      <c r="I1135" s="681">
        <v>0.11588889552163301</v>
      </c>
      <c r="J1135" s="659">
        <v>0.162170534487735</v>
      </c>
      <c r="K1135" s="675">
        <v>1.4557948464025294</v>
      </c>
      <c r="L1135" s="659">
        <v>2.51875706752374E-3</v>
      </c>
      <c r="M1135" s="659">
        <v>3.2795692040121301E-3</v>
      </c>
      <c r="N1135" s="684">
        <v>8.3355596476679047E-3</v>
      </c>
      <c r="O1135" s="681">
        <v>5.9270610284652102E-2</v>
      </c>
      <c r="P1135" s="659">
        <v>6.1285595927382801E-2</v>
      </c>
      <c r="Q1135" s="675">
        <v>4.8546027612377828E-2</v>
      </c>
      <c r="R1135" s="659">
        <v>6.79163746338755E-4</v>
      </c>
      <c r="S1135" s="659">
        <v>9.8901221769692803E-4</v>
      </c>
      <c r="T1135" s="675">
        <v>0.10800308123533182</v>
      </c>
      <c r="U1135" s="659">
        <v>3.89144858933864E-3</v>
      </c>
      <c r="V1135" s="659">
        <v>4.0237385795392003E-3</v>
      </c>
      <c r="W1135" s="661">
        <v>3.1873161756358873E-3</v>
      </c>
      <c r="X1135" s="659">
        <v>3.3595217418792898E-4</v>
      </c>
      <c r="Y1135" s="659">
        <v>3.4737316777340497E-4</v>
      </c>
      <c r="Z1135" s="661">
        <v>2.7516394777454703E-4</v>
      </c>
      <c r="AA1135" s="659">
        <v>0</v>
      </c>
      <c r="AB1135" s="659">
        <v>0</v>
      </c>
      <c r="AC1135" s="661">
        <v>0</v>
      </c>
      <c r="AD1135" s="659">
        <v>0</v>
      </c>
      <c r="AE1135" s="659">
        <v>0</v>
      </c>
      <c r="AF1135" s="661">
        <v>0</v>
      </c>
      <c r="AG1135" s="659">
        <v>2.48231400487567E-3</v>
      </c>
      <c r="AH1135" s="659">
        <v>2.5667012499278499E-3</v>
      </c>
      <c r="AI1135" s="661">
        <v>2.0331560055132127E-3</v>
      </c>
      <c r="AJ1135" s="659">
        <v>2.7377871911089301E-3</v>
      </c>
      <c r="AK1135" s="659">
        <v>3.5647610883224701E-3</v>
      </c>
      <c r="AL1135" s="661">
        <v>9.0604189049570457E-3</v>
      </c>
    </row>
    <row r="1136" spans="1:38" x14ac:dyDescent="0.2">
      <c r="A1136" s="329">
        <v>2012</v>
      </c>
      <c r="B1136" s="329">
        <v>11</v>
      </c>
      <c r="C1136" s="659">
        <v>5.0122657113853402</v>
      </c>
      <c r="D1136" s="659">
        <v>5.1603028264864701</v>
      </c>
      <c r="E1136" s="661">
        <v>0.68813130897730257</v>
      </c>
      <c r="F1136" s="659">
        <v>9.7914166934709806E-2</v>
      </c>
      <c r="G1136" s="659">
        <v>0.10229190405137201</v>
      </c>
      <c r="H1136" s="684">
        <v>9.1665524548790817E-2</v>
      </c>
      <c r="I1136" s="681">
        <v>0.115428437792241</v>
      </c>
      <c r="J1136" s="659">
        <v>0.16147157782778601</v>
      </c>
      <c r="K1136" s="675">
        <v>1.4539926382861463</v>
      </c>
      <c r="L1136" s="659">
        <v>2.5039147260965998E-3</v>
      </c>
      <c r="M1136" s="659">
        <v>3.2622086582055599E-3</v>
      </c>
      <c r="N1136" s="684">
        <v>8.2827357236211832E-3</v>
      </c>
      <c r="O1136" s="681">
        <v>5.8703269398455202E-2</v>
      </c>
      <c r="P1136" s="659">
        <v>6.0682231801853601E-2</v>
      </c>
      <c r="Q1136" s="675">
        <v>4.8467461969180857E-2</v>
      </c>
      <c r="R1136" s="659">
        <v>6.77386118672132E-4</v>
      </c>
      <c r="S1136" s="659">
        <v>9.8626490594982204E-4</v>
      </c>
      <c r="T1136" s="675">
        <v>0.10714809718740854</v>
      </c>
      <c r="U1136" s="659">
        <v>3.8541944382302199E-3</v>
      </c>
      <c r="V1136" s="659">
        <v>3.98412920337992E-3</v>
      </c>
      <c r="W1136" s="661">
        <v>3.1821580200107448E-3</v>
      </c>
      <c r="X1136" s="659">
        <v>3.3273640544262601E-4</v>
      </c>
      <c r="Y1136" s="659">
        <v>3.4395345918988E-4</v>
      </c>
      <c r="Z1136" s="661">
        <v>2.747186341735389E-4</v>
      </c>
      <c r="AA1136" s="659">
        <v>0</v>
      </c>
      <c r="AB1136" s="659">
        <v>0</v>
      </c>
      <c r="AC1136" s="661">
        <v>0</v>
      </c>
      <c r="AD1136" s="659">
        <v>0</v>
      </c>
      <c r="AE1136" s="659">
        <v>0</v>
      </c>
      <c r="AF1136" s="661">
        <v>0</v>
      </c>
      <c r="AG1136" s="659">
        <v>2.4585515145463801E-3</v>
      </c>
      <c r="AH1136" s="659">
        <v>2.5414347731858799E-3</v>
      </c>
      <c r="AI1136" s="661">
        <v>2.0298657132275548E-3</v>
      </c>
      <c r="AJ1136" s="659">
        <v>2.7216548100458399E-3</v>
      </c>
      <c r="AK1136" s="659">
        <v>3.54589032842746E-3</v>
      </c>
      <c r="AL1136" s="661">
        <v>9.0030014236490499E-3</v>
      </c>
    </row>
    <row r="1137" spans="1:38" x14ac:dyDescent="0.2">
      <c r="A1137" s="329">
        <v>2012</v>
      </c>
      <c r="B1137" s="329">
        <v>12</v>
      </c>
      <c r="C1137" s="659">
        <v>5.01273676061024</v>
      </c>
      <c r="D1137" s="659">
        <v>5.1607955446295701</v>
      </c>
      <c r="E1137" s="661">
        <v>0.68699424866468661</v>
      </c>
      <c r="F1137" s="659">
        <v>9.7965803741666094E-2</v>
      </c>
      <c r="G1137" s="659">
        <v>0.102313257313678</v>
      </c>
      <c r="H1137" s="684">
        <v>9.133955531476165E-2</v>
      </c>
      <c r="I1137" s="681">
        <v>0.115454854298846</v>
      </c>
      <c r="J1137" s="659">
        <v>0.161490800210735</v>
      </c>
      <c r="K1137" s="675">
        <v>1.4531352586785518</v>
      </c>
      <c r="L1137" s="659">
        <v>2.5047684101817901E-3</v>
      </c>
      <c r="M1137" s="659">
        <v>3.2626647495370398E-3</v>
      </c>
      <c r="N1137" s="684">
        <v>8.2372005167382911E-3</v>
      </c>
      <c r="O1137" s="681">
        <v>5.8735952593097399E-2</v>
      </c>
      <c r="P1137" s="659">
        <v>6.0695721193265099E-2</v>
      </c>
      <c r="Q1137" s="675">
        <v>4.8391788058421467E-2</v>
      </c>
      <c r="R1137" s="659">
        <v>6.7748751260648E-4</v>
      </c>
      <c r="S1137" s="659">
        <v>9.8630292239315891E-4</v>
      </c>
      <c r="T1137" s="675">
        <v>0.10639466751884656</v>
      </c>
      <c r="U1137" s="659">
        <v>3.8563428154008302E-3</v>
      </c>
      <c r="V1137" s="659">
        <v>3.98501194381423E-3</v>
      </c>
      <c r="W1137" s="661">
        <v>3.1771900086997825E-3</v>
      </c>
      <c r="X1137" s="659">
        <v>3.32921722670102E-4</v>
      </c>
      <c r="Y1137" s="659">
        <v>3.44029843141487E-4</v>
      </c>
      <c r="Z1137" s="661">
        <v>2.7428970404124717E-4</v>
      </c>
      <c r="AA1137" s="659">
        <v>0</v>
      </c>
      <c r="AB1137" s="659">
        <v>0</v>
      </c>
      <c r="AC1137" s="661">
        <v>0</v>
      </c>
      <c r="AD1137" s="659">
        <v>0</v>
      </c>
      <c r="AE1137" s="659">
        <v>0</v>
      </c>
      <c r="AF1137" s="661">
        <v>0</v>
      </c>
      <c r="AG1137" s="659">
        <v>2.4599203116888501E-3</v>
      </c>
      <c r="AH1137" s="659">
        <v>2.5419975895559898E-3</v>
      </c>
      <c r="AI1137" s="661">
        <v>2.0266972633986103E-3</v>
      </c>
      <c r="AJ1137" s="659">
        <v>2.72258285103507E-3</v>
      </c>
      <c r="AK1137" s="659">
        <v>3.5463851292891601E-3</v>
      </c>
      <c r="AL1137" s="661">
        <v>8.9535088305378562E-3</v>
      </c>
    </row>
    <row r="1138" spans="1:38" x14ac:dyDescent="0.2">
      <c r="A1138" s="329">
        <v>2012</v>
      </c>
      <c r="B1138" s="329">
        <v>13</v>
      </c>
      <c r="C1138" s="659">
        <v>5.0039970673186804</v>
      </c>
      <c r="D1138" s="659">
        <v>5.1516223585427001</v>
      </c>
      <c r="E1138" s="661">
        <v>0.68519809527814068</v>
      </c>
      <c r="F1138" s="659">
        <v>9.8266385985285906E-2</v>
      </c>
      <c r="G1138" s="659">
        <v>0.102582548069886</v>
      </c>
      <c r="H1138" s="684">
        <v>9.0736243007107822E-2</v>
      </c>
      <c r="I1138" s="681">
        <v>0.115534615286736</v>
      </c>
      <c r="J1138" s="659">
        <v>0.161595789225221</v>
      </c>
      <c r="K1138" s="675">
        <v>1.4505059953806527</v>
      </c>
      <c r="L1138" s="659">
        <v>2.5100554251211802E-3</v>
      </c>
      <c r="M1138" s="659">
        <v>3.2680315639313298E-3</v>
      </c>
      <c r="N1138" s="684">
        <v>8.1901515965111162E-3</v>
      </c>
      <c r="O1138" s="681">
        <v>5.8928029693846598E-2</v>
      </c>
      <c r="P1138" s="659">
        <v>6.08680700171019E-2</v>
      </c>
      <c r="Q1138" s="675">
        <v>4.8145761852494535E-2</v>
      </c>
      <c r="R1138" s="659">
        <v>6.7812002139399003E-4</v>
      </c>
      <c r="S1138" s="659">
        <v>9.8710806893722897E-4</v>
      </c>
      <c r="T1138" s="675">
        <v>0.1056213909467703</v>
      </c>
      <c r="U1138" s="659">
        <v>3.8689514203165301E-3</v>
      </c>
      <c r="V1138" s="659">
        <v>3.9963282584835899E-3</v>
      </c>
      <c r="W1138" s="661">
        <v>3.1610363257538743E-3</v>
      </c>
      <c r="X1138" s="659">
        <v>3.34010168580062E-4</v>
      </c>
      <c r="Y1138" s="659">
        <v>3.4500688827008501E-4</v>
      </c>
      <c r="Z1138" s="661">
        <v>2.7289518146130371E-4</v>
      </c>
      <c r="AA1138" s="659">
        <v>0</v>
      </c>
      <c r="AB1138" s="659">
        <v>0</v>
      </c>
      <c r="AC1138" s="661">
        <v>0</v>
      </c>
      <c r="AD1138" s="659">
        <v>0</v>
      </c>
      <c r="AE1138" s="659">
        <v>0</v>
      </c>
      <c r="AF1138" s="661">
        <v>0</v>
      </c>
      <c r="AG1138" s="659">
        <v>2.4679633809084299E-3</v>
      </c>
      <c r="AH1138" s="659">
        <v>2.5492184039721802E-3</v>
      </c>
      <c r="AI1138" s="661">
        <v>2.0163925531842476E-3</v>
      </c>
      <c r="AJ1138" s="659">
        <v>2.7283293717126301E-3</v>
      </c>
      <c r="AK1138" s="659">
        <v>3.5522185949174402E-3</v>
      </c>
      <c r="AL1138" s="661">
        <v>8.9023658950078393E-3</v>
      </c>
    </row>
    <row r="1139" spans="1:38" x14ac:dyDescent="0.2">
      <c r="A1139" s="329">
        <v>2012</v>
      </c>
      <c r="B1139" s="329">
        <v>14</v>
      </c>
      <c r="C1139" s="659">
        <v>5.0047119321181999</v>
      </c>
      <c r="D1139" s="659">
        <v>5.1527754053786499</v>
      </c>
      <c r="E1139" s="661">
        <v>0.68355436904934253</v>
      </c>
      <c r="F1139" s="659">
        <v>9.8345542711060996E-2</v>
      </c>
      <c r="G1139" s="659">
        <v>0.102682865611453</v>
      </c>
      <c r="H1139" s="684">
        <v>8.9794091962300635E-2</v>
      </c>
      <c r="I1139" s="681">
        <v>0.115575080187857</v>
      </c>
      <c r="J1139" s="659">
        <v>0.16167334229691199</v>
      </c>
      <c r="K1139" s="675">
        <v>1.448082998899811</v>
      </c>
      <c r="L1139" s="659">
        <v>2.5113626845830301E-3</v>
      </c>
      <c r="M1139" s="659">
        <v>3.26993078470693E-3</v>
      </c>
      <c r="N1139" s="684">
        <v>8.1357473940758245E-3</v>
      </c>
      <c r="O1139" s="681">
        <v>5.8978177983411498E-2</v>
      </c>
      <c r="P1139" s="659">
        <v>6.0931563105579102E-2</v>
      </c>
      <c r="Q1139" s="675">
        <v>4.7702021496548112E-2</v>
      </c>
      <c r="R1139" s="659">
        <v>6.7827528275888097E-4</v>
      </c>
      <c r="S1139" s="659">
        <v>9.873709535426899E-4</v>
      </c>
      <c r="T1139" s="675">
        <v>0.10474516184952036</v>
      </c>
      <c r="U1139" s="659">
        <v>3.87224186090681E-3</v>
      </c>
      <c r="V1139" s="659">
        <v>4.00049737387653E-3</v>
      </c>
      <c r="W1139" s="661">
        <v>3.1319027182088585E-3</v>
      </c>
      <c r="X1139" s="659">
        <v>3.3429451759886699E-4</v>
      </c>
      <c r="Y1139" s="659">
        <v>3.4536661233100101E-4</v>
      </c>
      <c r="Z1139" s="661">
        <v>2.7038001662955296E-4</v>
      </c>
      <c r="AA1139" s="659">
        <v>0</v>
      </c>
      <c r="AB1139" s="659">
        <v>0</v>
      </c>
      <c r="AC1139" s="661">
        <v>0</v>
      </c>
      <c r="AD1139" s="659">
        <v>0</v>
      </c>
      <c r="AE1139" s="659">
        <v>0</v>
      </c>
      <c r="AF1139" s="661">
        <v>0</v>
      </c>
      <c r="AG1139" s="659">
        <v>2.4700666011005599E-3</v>
      </c>
      <c r="AH1139" s="659">
        <v>2.5518762333759902E-3</v>
      </c>
      <c r="AI1139" s="661">
        <v>1.9978083526500227E-3</v>
      </c>
      <c r="AJ1139" s="659">
        <v>2.7297513830119098E-3</v>
      </c>
      <c r="AK1139" s="659">
        <v>3.5542852505122602E-3</v>
      </c>
      <c r="AL1139" s="661">
        <v>8.8432293580210635E-3</v>
      </c>
    </row>
    <row r="1140" spans="1:38" x14ac:dyDescent="0.2">
      <c r="A1140" s="329">
        <v>2012</v>
      </c>
      <c r="B1140" s="329">
        <v>15</v>
      </c>
      <c r="C1140" s="659">
        <v>6.3461633799831896</v>
      </c>
      <c r="D1140" s="659">
        <v>6.3386511800037297</v>
      </c>
      <c r="E1140" s="661">
        <v>0.6815292883068208</v>
      </c>
      <c r="F1140" s="659">
        <v>9.9491276668022904E-2</v>
      </c>
      <c r="G1140" s="659">
        <v>0.102722460470236</v>
      </c>
      <c r="H1140" s="684">
        <v>8.8605347733565265E-2</v>
      </c>
      <c r="I1140" s="681">
        <v>0.11731251345018499</v>
      </c>
      <c r="J1140" s="659">
        <v>0.16501219407575299</v>
      </c>
      <c r="K1140" s="675">
        <v>1.4448726726865964</v>
      </c>
      <c r="L1140" s="659">
        <v>3.7271562199987598E-3</v>
      </c>
      <c r="M1140" s="659">
        <v>4.316624950976E-3</v>
      </c>
      <c r="N1140" s="684">
        <v>8.0713431508091724E-3</v>
      </c>
      <c r="O1140" s="681">
        <v>5.9706086191989097E-2</v>
      </c>
      <c r="P1140" s="659">
        <v>6.0956712460842701E-2</v>
      </c>
      <c r="Q1140" s="675">
        <v>4.7129423950953812E-2</v>
      </c>
      <c r="R1140" s="659">
        <v>6.7799717237625797E-4</v>
      </c>
      <c r="S1140" s="659">
        <v>9.8720475156005008E-4</v>
      </c>
      <c r="T1140" s="675">
        <v>0.10371453436175562</v>
      </c>
      <c r="U1140" s="659">
        <v>3.9200401421378098E-3</v>
      </c>
      <c r="V1140" s="659">
        <v>4.0021457496200201E-3</v>
      </c>
      <c r="W1140" s="661">
        <v>3.0943077091341734E-3</v>
      </c>
      <c r="X1140" s="659">
        <v>3.3842057802627499E-4</v>
      </c>
      <c r="Y1140" s="659">
        <v>3.4550919966266301E-4</v>
      </c>
      <c r="Z1140" s="661">
        <v>2.6713451209416366E-4</v>
      </c>
      <c r="AA1140" s="659">
        <v>0</v>
      </c>
      <c r="AB1140" s="659">
        <v>0</v>
      </c>
      <c r="AC1140" s="661">
        <v>0</v>
      </c>
      <c r="AD1140" s="659">
        <v>0</v>
      </c>
      <c r="AE1140" s="659">
        <v>0</v>
      </c>
      <c r="AF1140" s="661">
        <v>0</v>
      </c>
      <c r="AG1140" s="659">
        <v>2.5005518114163501E-3</v>
      </c>
      <c r="AH1140" s="659">
        <v>2.5529295668624699E-3</v>
      </c>
      <c r="AI1140" s="661">
        <v>1.9738273237461129E-3</v>
      </c>
      <c r="AJ1140" s="659">
        <v>4.0512704082053602E-3</v>
      </c>
      <c r="AK1140" s="659">
        <v>4.6919989938020599E-3</v>
      </c>
      <c r="AL1140" s="661">
        <v>8.7732276799535238E-3</v>
      </c>
    </row>
    <row r="1141" spans="1:38" x14ac:dyDescent="0.2">
      <c r="A1141" s="329">
        <v>2012</v>
      </c>
      <c r="B1141" s="329">
        <v>16</v>
      </c>
      <c r="C1141" s="659">
        <v>6.3444875702480603</v>
      </c>
      <c r="D1141" s="659">
        <v>6.3387475636064403</v>
      </c>
      <c r="E1141" s="661">
        <v>0.67890385970891931</v>
      </c>
      <c r="F1141" s="659">
        <v>9.9326862891792198E-2</v>
      </c>
      <c r="G1141" s="659">
        <v>0.102687899673996</v>
      </c>
      <c r="H1141" s="684">
        <v>8.6897918872389068E-2</v>
      </c>
      <c r="I1141" s="681">
        <v>0.117228380414865</v>
      </c>
      <c r="J1141" s="659">
        <v>0.16499079672443301</v>
      </c>
      <c r="K1141" s="675">
        <v>1.4407221581780656</v>
      </c>
      <c r="L1141" s="659">
        <v>3.72310281869314E-3</v>
      </c>
      <c r="M1141" s="659">
        <v>4.31587079931874E-3</v>
      </c>
      <c r="N1141" s="684">
        <v>7.9860988867809322E-3</v>
      </c>
      <c r="O1141" s="681">
        <v>5.9601975271895903E-2</v>
      </c>
      <c r="P1141" s="659">
        <v>6.0934798750021398E-2</v>
      </c>
      <c r="Q1141" s="675">
        <v>4.6286980240522461E-2</v>
      </c>
      <c r="R1141" s="659">
        <v>6.7766963779412295E-4</v>
      </c>
      <c r="S1141" s="659">
        <v>9.87080769009395E-4</v>
      </c>
      <c r="T1141" s="675">
        <v>0.10234737723955195</v>
      </c>
      <c r="U1141" s="659">
        <v>3.9132013755772696E-3</v>
      </c>
      <c r="V1141" s="659">
        <v>4.0007079273912498E-3</v>
      </c>
      <c r="W1141" s="661">
        <v>3.0389985153558459E-3</v>
      </c>
      <c r="X1141" s="659">
        <v>3.3783021084847698E-4</v>
      </c>
      <c r="Y1141" s="659">
        <v>3.4538488113238099E-4</v>
      </c>
      <c r="Z1141" s="661">
        <v>2.6235953066295893E-4</v>
      </c>
      <c r="AA1141" s="659">
        <v>0</v>
      </c>
      <c r="AB1141" s="659">
        <v>0</v>
      </c>
      <c r="AC1141" s="661">
        <v>0</v>
      </c>
      <c r="AD1141" s="659">
        <v>0</v>
      </c>
      <c r="AE1141" s="659">
        <v>0</v>
      </c>
      <c r="AF1141" s="661">
        <v>0</v>
      </c>
      <c r="AG1141" s="659">
        <v>2.4961907392199302E-3</v>
      </c>
      <c r="AH1141" s="659">
        <v>2.5520108686210002E-3</v>
      </c>
      <c r="AI1141" s="661">
        <v>1.9385460003499941E-3</v>
      </c>
      <c r="AJ1141" s="659">
        <v>4.0468638370572503E-3</v>
      </c>
      <c r="AK1141" s="659">
        <v>4.69117572377384E-3</v>
      </c>
      <c r="AL1141" s="661">
        <v>8.680568190400929E-3</v>
      </c>
    </row>
    <row r="1142" spans="1:38" x14ac:dyDescent="0.2">
      <c r="A1142" s="329">
        <v>2012</v>
      </c>
      <c r="B1142" s="329">
        <v>17</v>
      </c>
      <c r="C1142" s="659">
        <v>6.3435165292823399</v>
      </c>
      <c r="D1142" s="659">
        <v>6.3399609253675999</v>
      </c>
      <c r="E1142" s="661">
        <v>0.6785251904797891</v>
      </c>
      <c r="F1142" s="659">
        <v>9.9233198685739599E-2</v>
      </c>
      <c r="G1142" s="659">
        <v>0.102782450697895</v>
      </c>
      <c r="H1142" s="684">
        <v>8.7007327716315183E-2</v>
      </c>
      <c r="I1142" s="681">
        <v>0.117180242101138</v>
      </c>
      <c r="J1142" s="659">
        <v>0.165063285068656</v>
      </c>
      <c r="K1142" s="675">
        <v>1.4394394228752743</v>
      </c>
      <c r="L1142" s="659">
        <v>3.7207893747328502E-3</v>
      </c>
      <c r="M1142" s="659">
        <v>4.3182580564301801E-3</v>
      </c>
      <c r="N1142" s="684">
        <v>7.985796410407843E-3</v>
      </c>
      <c r="O1142" s="681">
        <v>5.9542650798101997E-2</v>
      </c>
      <c r="P1142" s="659">
        <v>6.0994627527970399E-2</v>
      </c>
      <c r="Q1142" s="675">
        <v>4.6351331909534194E-2</v>
      </c>
      <c r="R1142" s="659">
        <v>6.7748134708655195E-4</v>
      </c>
      <c r="S1142" s="659">
        <v>9.8733127694700909E-4</v>
      </c>
      <c r="T1142" s="675">
        <v>0.10237312917508129</v>
      </c>
      <c r="U1142" s="659">
        <v>3.9093050254466197E-3</v>
      </c>
      <c r="V1142" s="659">
        <v>4.00463648391307E-3</v>
      </c>
      <c r="W1142" s="661">
        <v>3.0432212056013901E-3</v>
      </c>
      <c r="X1142" s="659">
        <v>3.3749405363485001E-4</v>
      </c>
      <c r="Y1142" s="659">
        <v>3.4572410848182302E-4</v>
      </c>
      <c r="Z1142" s="661">
        <v>2.6272414876541474E-4</v>
      </c>
      <c r="AA1142" s="659">
        <v>0</v>
      </c>
      <c r="AB1142" s="659">
        <v>0</v>
      </c>
      <c r="AC1142" s="661">
        <v>0</v>
      </c>
      <c r="AD1142" s="659">
        <v>0</v>
      </c>
      <c r="AE1142" s="659">
        <v>0</v>
      </c>
      <c r="AF1142" s="661">
        <v>0</v>
      </c>
      <c r="AG1142" s="659">
        <v>2.4937046029436202E-3</v>
      </c>
      <c r="AH1142" s="659">
        <v>2.5545168453161701E-3</v>
      </c>
      <c r="AI1142" s="661">
        <v>1.941240428073228E-3</v>
      </c>
      <c r="AJ1142" s="659">
        <v>4.0443488997345999E-3</v>
      </c>
      <c r="AK1142" s="659">
        <v>4.6937751533463997E-3</v>
      </c>
      <c r="AL1142" s="661">
        <v>8.6802377761803565E-3</v>
      </c>
    </row>
    <row r="1143" spans="1:38" x14ac:dyDescent="0.2">
      <c r="A1143" s="329">
        <v>2012</v>
      </c>
      <c r="B1143" s="329">
        <v>18</v>
      </c>
      <c r="C1143" s="659">
        <v>6.3351548618620797</v>
      </c>
      <c r="D1143" s="659">
        <v>6.3344316206693101</v>
      </c>
      <c r="E1143" s="661">
        <v>0.67785944010169286</v>
      </c>
      <c r="F1143" s="659">
        <v>9.9143273281076499E-2</v>
      </c>
      <c r="G1143" s="659">
        <v>0.10294604089668399</v>
      </c>
      <c r="H1143" s="684">
        <v>8.7063755615309019E-2</v>
      </c>
      <c r="I1143" s="681">
        <v>0.117096032399512</v>
      </c>
      <c r="J1143" s="659">
        <v>0.16513551529032899</v>
      </c>
      <c r="K1143" s="675">
        <v>1.4375459422505865</v>
      </c>
      <c r="L1143" s="659">
        <v>3.7188087906573899E-3</v>
      </c>
      <c r="M1143" s="659">
        <v>4.32259048271595E-3</v>
      </c>
      <c r="N1143" s="684">
        <v>7.9848281294547328E-3</v>
      </c>
      <c r="O1143" s="681">
        <v>5.94865124179179E-2</v>
      </c>
      <c r="P1143" s="659">
        <v>6.10991386580459E-2</v>
      </c>
      <c r="Q1143" s="675">
        <v>4.6385559196925524E-2</v>
      </c>
      <c r="R1143" s="659">
        <v>6.7732116563931199E-4</v>
      </c>
      <c r="S1143" s="659">
        <v>9.8781681202345594E-4</v>
      </c>
      <c r="T1143" s="675">
        <v>0.10238269645049181</v>
      </c>
      <c r="U1143" s="659">
        <v>3.90561858782128E-3</v>
      </c>
      <c r="V1143" s="659">
        <v>4.0114989632477303E-3</v>
      </c>
      <c r="W1143" s="661">
        <v>3.0454672064588462E-3</v>
      </c>
      <c r="X1143" s="659">
        <v>3.37175829803809E-4</v>
      </c>
      <c r="Y1143" s="659">
        <v>3.4631657864636601E-4</v>
      </c>
      <c r="Z1143" s="661">
        <v>2.6291808453538347E-4</v>
      </c>
      <c r="AA1143" s="659">
        <v>0</v>
      </c>
      <c r="AB1143" s="659">
        <v>0</v>
      </c>
      <c r="AC1143" s="661">
        <v>0</v>
      </c>
      <c r="AD1143" s="659">
        <v>0</v>
      </c>
      <c r="AE1143" s="659">
        <v>0</v>
      </c>
      <c r="AF1143" s="661">
        <v>0</v>
      </c>
      <c r="AG1143" s="659">
        <v>2.49135479718592E-3</v>
      </c>
      <c r="AH1143" s="659">
        <v>2.5588951546519799E-3</v>
      </c>
      <c r="AI1143" s="661">
        <v>1.9426733467046583E-3</v>
      </c>
      <c r="AJ1143" s="659">
        <v>4.0421963516961302E-3</v>
      </c>
      <c r="AK1143" s="659">
        <v>4.6984808251709503E-3</v>
      </c>
      <c r="AL1143" s="661">
        <v>8.6791888751922876E-3</v>
      </c>
    </row>
    <row r="1144" spans="1:38" x14ac:dyDescent="0.2">
      <c r="A1144" s="329">
        <v>2012</v>
      </c>
      <c r="B1144" s="329">
        <v>19</v>
      </c>
      <c r="C1144" s="659">
        <v>6.3339171983596803</v>
      </c>
      <c r="D1144" s="659">
        <v>6.3364752450899102</v>
      </c>
      <c r="E1144" s="661">
        <v>0.6776136800754059</v>
      </c>
      <c r="F1144" s="659">
        <v>9.9022902414795499E-2</v>
      </c>
      <c r="G1144" s="659">
        <v>0.103140926486306</v>
      </c>
      <c r="H1144" s="684">
        <v>8.7082199295736962E-2</v>
      </c>
      <c r="I1144" s="681">
        <v>0.117034291644419</v>
      </c>
      <c r="J1144" s="659">
        <v>0.16528069661174499</v>
      </c>
      <c r="K1144" s="675">
        <v>1.4366323967293391</v>
      </c>
      <c r="L1144" s="659">
        <v>3.7158377563884901E-3</v>
      </c>
      <c r="M1144" s="659">
        <v>4.32741886627931E-3</v>
      </c>
      <c r="N1144" s="684">
        <v>7.9851219084984982E-3</v>
      </c>
      <c r="O1144" s="681">
        <v>5.94102413421898E-2</v>
      </c>
      <c r="P1144" s="659">
        <v>6.1222480150887201E-2</v>
      </c>
      <c r="Q1144" s="675">
        <v>4.6391391609495201E-2</v>
      </c>
      <c r="R1144" s="659">
        <v>6.7708034260571001E-4</v>
      </c>
      <c r="S1144" s="659">
        <v>9.8836342273574801E-4</v>
      </c>
      <c r="T1144" s="675">
        <v>0.10241014256611909</v>
      </c>
      <c r="U1144" s="659">
        <v>3.9006154867096501E-3</v>
      </c>
      <c r="V1144" s="659">
        <v>4.0195971037295898E-3</v>
      </c>
      <c r="W1144" s="661">
        <v>3.0458530141622008E-3</v>
      </c>
      <c r="X1144" s="659">
        <v>3.3674379563329999E-4</v>
      </c>
      <c r="Y1144" s="659">
        <v>3.4701567424415101E-4</v>
      </c>
      <c r="Z1144" s="661">
        <v>2.6295131821612612E-4</v>
      </c>
      <c r="AA1144" s="659">
        <v>0</v>
      </c>
      <c r="AB1144" s="659">
        <v>0</v>
      </c>
      <c r="AC1144" s="661">
        <v>0</v>
      </c>
      <c r="AD1144" s="659">
        <v>0</v>
      </c>
      <c r="AE1144" s="659">
        <v>0</v>
      </c>
      <c r="AF1144" s="661">
        <v>0</v>
      </c>
      <c r="AG1144" s="659">
        <v>2.4881627698049901E-3</v>
      </c>
      <c r="AH1144" s="659">
        <v>2.5640588010085799E-3</v>
      </c>
      <c r="AI1144" s="661">
        <v>1.9429175484103639E-3</v>
      </c>
      <c r="AJ1144" s="659">
        <v>4.03896820513127E-3</v>
      </c>
      <c r="AK1144" s="659">
        <v>4.7037276167072196E-3</v>
      </c>
      <c r="AL1144" s="661">
        <v>8.679510150964749E-3</v>
      </c>
    </row>
    <row r="1145" spans="1:38" x14ac:dyDescent="0.2">
      <c r="A1145" s="329">
        <v>2012</v>
      </c>
      <c r="B1145" s="329">
        <v>20</v>
      </c>
      <c r="C1145" s="659">
        <v>7.1335047994894598</v>
      </c>
      <c r="D1145" s="659">
        <v>7.0044012402092397</v>
      </c>
      <c r="E1145" s="661">
        <v>0.67736917659240636</v>
      </c>
      <c r="F1145" s="659">
        <v>9.9484051952701505E-2</v>
      </c>
      <c r="G1145" s="659">
        <v>0.10033294634717201</v>
      </c>
      <c r="H1145" s="684">
        <v>8.6987830981364339E-2</v>
      </c>
      <c r="I1145" s="681">
        <v>0.118117819684346</v>
      </c>
      <c r="J1145" s="659">
        <v>0.15105220055469601</v>
      </c>
      <c r="K1145" s="675">
        <v>1.4358236670721951</v>
      </c>
      <c r="L1145" s="659">
        <v>5.5141138025053297E-3</v>
      </c>
      <c r="M1145" s="659">
        <v>5.7209293495083099E-3</v>
      </c>
      <c r="N1145" s="684">
        <v>7.9830862835586075E-3</v>
      </c>
      <c r="O1145" s="681">
        <v>5.97033937005838E-2</v>
      </c>
      <c r="P1145" s="659">
        <v>5.9438623875085E-2</v>
      </c>
      <c r="Q1145" s="675">
        <v>4.6332610497629968E-2</v>
      </c>
      <c r="R1145" s="659">
        <v>6.7676981940522902E-4</v>
      </c>
      <c r="S1145" s="659">
        <v>9.8895693401098296E-4</v>
      </c>
      <c r="T1145" s="675">
        <v>0.10239541973415593</v>
      </c>
      <c r="U1145" s="659">
        <v>3.9198614599502196E-3</v>
      </c>
      <c r="V1145" s="659">
        <v>3.90247679896016E-3</v>
      </c>
      <c r="W1145" s="661">
        <v>3.0419946907987929E-3</v>
      </c>
      <c r="X1145" s="659">
        <v>3.3840525684735698E-4</v>
      </c>
      <c r="Y1145" s="659">
        <v>3.3690442240302099E-4</v>
      </c>
      <c r="Z1145" s="661">
        <v>2.6261798320736934E-4</v>
      </c>
      <c r="AA1145" s="659">
        <v>0</v>
      </c>
      <c r="AB1145" s="659">
        <v>0</v>
      </c>
      <c r="AC1145" s="661">
        <v>0</v>
      </c>
      <c r="AD1145" s="659">
        <v>0</v>
      </c>
      <c r="AE1145" s="659">
        <v>0</v>
      </c>
      <c r="AF1145" s="661">
        <v>0</v>
      </c>
      <c r="AG1145" s="659">
        <v>2.50043947973623E-3</v>
      </c>
      <c r="AH1145" s="659">
        <v>2.4893500302249701E-3</v>
      </c>
      <c r="AI1145" s="661">
        <v>1.940457129732266E-3</v>
      </c>
      <c r="AJ1145" s="659">
        <v>5.9936202695668201E-3</v>
      </c>
      <c r="AK1145" s="659">
        <v>6.2184237787706103E-3</v>
      </c>
      <c r="AL1145" s="661">
        <v>8.6772965224101162E-3</v>
      </c>
    </row>
    <row r="1146" spans="1:38" x14ac:dyDescent="0.2">
      <c r="A1146" s="329">
        <v>2012</v>
      </c>
      <c r="B1146" s="329">
        <v>21</v>
      </c>
      <c r="C1146" s="659">
        <v>7.1302983341120001</v>
      </c>
      <c r="D1146" s="659">
        <v>7.0053945691299502</v>
      </c>
      <c r="E1146" s="661">
        <v>0.67705673510088438</v>
      </c>
      <c r="F1146" s="659">
        <v>9.9169225708105394E-2</v>
      </c>
      <c r="G1146" s="659">
        <v>0.100415320432805</v>
      </c>
      <c r="H1146" s="684">
        <v>8.6795398436536456E-2</v>
      </c>
      <c r="I1146" s="681">
        <v>0.117957996496559</v>
      </c>
      <c r="J1146" s="659">
        <v>0.15110963964558999</v>
      </c>
      <c r="K1146" s="675">
        <v>1.4350691388283545</v>
      </c>
      <c r="L1146" s="659">
        <v>5.5024880003091301E-3</v>
      </c>
      <c r="M1146" s="659">
        <v>5.7237375877418704E-3</v>
      </c>
      <c r="N1146" s="684">
        <v>7.9761986538154188E-3</v>
      </c>
      <c r="O1146" s="681">
        <v>5.9504011533789203E-2</v>
      </c>
      <c r="P1146" s="659">
        <v>5.9490737402337297E-2</v>
      </c>
      <c r="Q1146" s="675">
        <v>4.6225530150480386E-2</v>
      </c>
      <c r="R1146" s="659">
        <v>6.7613762917519604E-4</v>
      </c>
      <c r="S1146" s="659">
        <v>9.8918946304537994E-4</v>
      </c>
      <c r="T1146" s="675">
        <v>0.10229733138448187</v>
      </c>
      <c r="U1146" s="659">
        <v>3.9067699038428001E-3</v>
      </c>
      <c r="V1146" s="659">
        <v>3.9058991595277599E-3</v>
      </c>
      <c r="W1146" s="661">
        <v>3.0349637800005974E-3</v>
      </c>
      <c r="X1146" s="659">
        <v>3.37275075696796E-4</v>
      </c>
      <c r="Y1146" s="659">
        <v>3.3719995718998298E-4</v>
      </c>
      <c r="Z1146" s="661">
        <v>2.6201118886707534E-4</v>
      </c>
      <c r="AA1146" s="659">
        <v>0</v>
      </c>
      <c r="AB1146" s="659">
        <v>0</v>
      </c>
      <c r="AC1146" s="661">
        <v>0</v>
      </c>
      <c r="AD1146" s="659">
        <v>0</v>
      </c>
      <c r="AE1146" s="659">
        <v>0</v>
      </c>
      <c r="AF1146" s="661">
        <v>0</v>
      </c>
      <c r="AG1146" s="659">
        <v>2.4920891807842299E-3</v>
      </c>
      <c r="AH1146" s="659">
        <v>2.4915337407846799E-3</v>
      </c>
      <c r="AI1146" s="661">
        <v>1.9359721524371354E-3</v>
      </c>
      <c r="AJ1146" s="659">
        <v>5.9809849879895504E-3</v>
      </c>
      <c r="AK1146" s="659">
        <v>6.22147560509411E-3</v>
      </c>
      <c r="AL1146" s="661">
        <v>8.6698085699173227E-3</v>
      </c>
    </row>
    <row r="1147" spans="1:38" x14ac:dyDescent="0.2">
      <c r="A1147" s="329">
        <v>2012</v>
      </c>
      <c r="B1147" s="329">
        <v>22</v>
      </c>
      <c r="C1147" s="659">
        <v>7.1257512672308199</v>
      </c>
      <c r="D1147" s="659">
        <v>7.0053388596262502</v>
      </c>
      <c r="E1147" s="661">
        <v>0.67673166606064605</v>
      </c>
      <c r="F1147" s="659">
        <v>9.8722409732487498E-2</v>
      </c>
      <c r="G1147" s="659">
        <v>0.10038797335489499</v>
      </c>
      <c r="H1147" s="684">
        <v>8.6523254960143042E-2</v>
      </c>
      <c r="I1147" s="681">
        <v>0.117731275425991</v>
      </c>
      <c r="J1147" s="659">
        <v>0.15109261103170801</v>
      </c>
      <c r="K1147" s="675">
        <v>1.4344858620079659</v>
      </c>
      <c r="L1147" s="659">
        <v>5.4859931054867597E-3</v>
      </c>
      <c r="M1147" s="659">
        <v>5.72287231118209E-3</v>
      </c>
      <c r="N1147" s="684">
        <v>7.9657540036566429E-3</v>
      </c>
      <c r="O1147" s="681">
        <v>5.9221010557418199E-2</v>
      </c>
      <c r="P1147" s="659">
        <v>5.9473413861996401E-2</v>
      </c>
      <c r="Q1147" s="675">
        <v>4.60783645155564E-2</v>
      </c>
      <c r="R1147" s="659">
        <v>6.7524077189523698E-4</v>
      </c>
      <c r="S1147" s="659">
        <v>9.890945102245521E-4</v>
      </c>
      <c r="T1147" s="675">
        <v>0.10213535266661057</v>
      </c>
      <c r="U1147" s="659">
        <v>3.8881902102751399E-3</v>
      </c>
      <c r="V1147" s="659">
        <v>3.9047595237447501E-3</v>
      </c>
      <c r="W1147" s="661">
        <v>3.0253004094816134E-3</v>
      </c>
      <c r="X1147" s="659">
        <v>3.3567097777657102E-4</v>
      </c>
      <c r="Y1147" s="659">
        <v>3.3710156757413599E-4</v>
      </c>
      <c r="Z1147" s="661">
        <v>2.611769907576683E-4</v>
      </c>
      <c r="AA1147" s="659">
        <v>0</v>
      </c>
      <c r="AB1147" s="659">
        <v>0</v>
      </c>
      <c r="AC1147" s="661">
        <v>0</v>
      </c>
      <c r="AD1147" s="659">
        <v>0</v>
      </c>
      <c r="AE1147" s="659">
        <v>0</v>
      </c>
      <c r="AF1147" s="661">
        <v>0</v>
      </c>
      <c r="AG1147" s="659">
        <v>2.4802367169864401E-3</v>
      </c>
      <c r="AH1147" s="659">
        <v>2.49080532346965E-3</v>
      </c>
      <c r="AI1147" s="661">
        <v>1.9298080448625599E-3</v>
      </c>
      <c r="AJ1147" s="659">
        <v>5.9630545927822701E-3</v>
      </c>
      <c r="AK1147" s="659">
        <v>6.2205318890961696E-3</v>
      </c>
      <c r="AL1147" s="661">
        <v>8.6584545741984192E-3</v>
      </c>
    </row>
    <row r="1148" spans="1:38" x14ac:dyDescent="0.2">
      <c r="A1148" s="329">
        <v>2012</v>
      </c>
      <c r="B1148" s="329">
        <v>23</v>
      </c>
      <c r="C1148" s="659">
        <v>7.1214385418230197</v>
      </c>
      <c r="D1148" s="659">
        <v>7.0056098332100003</v>
      </c>
      <c r="E1148" s="661">
        <v>0.67649444033108808</v>
      </c>
      <c r="F1148" s="659">
        <v>9.8298718982196095E-2</v>
      </c>
      <c r="G1148" s="659">
        <v>0.100400874745847</v>
      </c>
      <c r="H1148" s="684">
        <v>8.6171045731212023E-2</v>
      </c>
      <c r="I1148" s="681">
        <v>0.117516292399007</v>
      </c>
      <c r="J1148" s="659">
        <v>0.151102410477849</v>
      </c>
      <c r="K1148" s="675">
        <v>1.4345479302978208</v>
      </c>
      <c r="L1148" s="659">
        <v>5.4703497475591702E-3</v>
      </c>
      <c r="M1148" s="659">
        <v>5.7233422299943996E-3</v>
      </c>
      <c r="N1148" s="684">
        <v>7.950422569335305E-3</v>
      </c>
      <c r="O1148" s="681">
        <v>5.8952681246682598E-2</v>
      </c>
      <c r="P1148" s="659">
        <v>5.9481590518277699E-2</v>
      </c>
      <c r="Q1148" s="675">
        <v>4.5896172122458063E-2</v>
      </c>
      <c r="R1148" s="659">
        <v>6.7439034161656097E-4</v>
      </c>
      <c r="S1148" s="659">
        <v>9.8912184663107507E-4</v>
      </c>
      <c r="T1148" s="675">
        <v>0.1018765191042299</v>
      </c>
      <c r="U1148" s="659">
        <v>3.87057330082889E-3</v>
      </c>
      <c r="V1148" s="659">
        <v>3.9052967868246401E-3</v>
      </c>
      <c r="W1148" s="661">
        <v>3.0133382848035405E-3</v>
      </c>
      <c r="X1148" s="659">
        <v>3.34150094318651E-4</v>
      </c>
      <c r="Y1148" s="659">
        <v>3.3714803817528298E-4</v>
      </c>
      <c r="Z1148" s="661">
        <v>2.6014427001325613E-4</v>
      </c>
      <c r="AA1148" s="659">
        <v>0</v>
      </c>
      <c r="AB1148" s="659">
        <v>0</v>
      </c>
      <c r="AC1148" s="661">
        <v>0</v>
      </c>
      <c r="AD1148" s="659">
        <v>0</v>
      </c>
      <c r="AE1148" s="659">
        <v>0</v>
      </c>
      <c r="AF1148" s="661">
        <v>0</v>
      </c>
      <c r="AG1148" s="659">
        <v>2.4689978495487999E-3</v>
      </c>
      <c r="AH1148" s="659">
        <v>2.49115100440032E-3</v>
      </c>
      <c r="AI1148" s="661">
        <v>1.9221773927838757E-3</v>
      </c>
      <c r="AJ1148" s="659">
        <v>5.9460559187658104E-3</v>
      </c>
      <c r="AK1148" s="659">
        <v>6.2210422292947303E-3</v>
      </c>
      <c r="AL1148" s="661">
        <v>8.6417914231536729E-3</v>
      </c>
    </row>
    <row r="1149" spans="1:38" x14ac:dyDescent="0.2">
      <c r="A1149" s="329">
        <v>2012</v>
      </c>
      <c r="B1149" s="329">
        <v>24</v>
      </c>
      <c r="C1149" s="659">
        <v>7.1179335442325096</v>
      </c>
      <c r="D1149" s="659">
        <v>7.0066279739207697</v>
      </c>
      <c r="E1149" s="661">
        <v>0.67651997731045732</v>
      </c>
      <c r="F1149" s="659">
        <v>9.7955225333685503E-2</v>
      </c>
      <c r="G1149" s="659">
        <v>0.100499879863528</v>
      </c>
      <c r="H1149" s="684">
        <v>8.5866231678425581E-2</v>
      </c>
      <c r="I1149" s="681">
        <v>0.11734181482019999</v>
      </c>
      <c r="J1149" s="659">
        <v>0.15117000664383901</v>
      </c>
      <c r="K1149" s="675">
        <v>1.435805394152649</v>
      </c>
      <c r="L1149" s="659">
        <v>5.4576661333717103E-3</v>
      </c>
      <c r="M1149" s="659">
        <v>5.7266712026858803E-3</v>
      </c>
      <c r="N1149" s="684">
        <v>7.932511879543391E-3</v>
      </c>
      <c r="O1149" s="681">
        <v>5.8735083318258698E-2</v>
      </c>
      <c r="P1149" s="659">
        <v>5.95442729509289E-2</v>
      </c>
      <c r="Q1149" s="675">
        <v>4.5754598368864606E-2</v>
      </c>
      <c r="R1149" s="659">
        <v>6.7369975085155198E-4</v>
      </c>
      <c r="S1149" s="659">
        <v>9.894083030012801E-4</v>
      </c>
      <c r="T1149" s="675">
        <v>0.10154882648856121</v>
      </c>
      <c r="U1149" s="659">
        <v>3.8562850199996401E-3</v>
      </c>
      <c r="V1149" s="659">
        <v>3.9094113046189904E-3</v>
      </c>
      <c r="W1149" s="661">
        <v>3.0040442536558108E-3</v>
      </c>
      <c r="X1149" s="659">
        <v>3.3291676326681102E-4</v>
      </c>
      <c r="Y1149" s="659">
        <v>3.3750312706003302E-4</v>
      </c>
      <c r="Z1149" s="661">
        <v>2.5934204599072081E-4</v>
      </c>
      <c r="AA1149" s="659">
        <v>0</v>
      </c>
      <c r="AB1149" s="659">
        <v>0</v>
      </c>
      <c r="AC1149" s="661">
        <v>0</v>
      </c>
      <c r="AD1149" s="659">
        <v>0</v>
      </c>
      <c r="AE1149" s="659">
        <v>0</v>
      </c>
      <c r="AF1149" s="661">
        <v>0</v>
      </c>
      <c r="AG1149" s="659">
        <v>2.45988638934925E-3</v>
      </c>
      <c r="AH1149" s="659">
        <v>2.4937736944009498E-3</v>
      </c>
      <c r="AI1149" s="661">
        <v>1.9162497409342249E-3</v>
      </c>
      <c r="AJ1149" s="659">
        <v>5.9322653879528503E-3</v>
      </c>
      <c r="AK1149" s="659">
        <v>6.2246637040030903E-3</v>
      </c>
      <c r="AL1149" s="661">
        <v>8.6223225844760994E-3</v>
      </c>
    </row>
    <row r="1150" spans="1:38" x14ac:dyDescent="0.2">
      <c r="A1150" s="329">
        <v>2012</v>
      </c>
      <c r="B1150" s="329">
        <v>25</v>
      </c>
      <c r="C1150" s="659">
        <v>7.1143817243539198</v>
      </c>
      <c r="D1150" s="659">
        <v>7.0072470702719896</v>
      </c>
      <c r="E1150" s="661">
        <v>0.67669248131006499</v>
      </c>
      <c r="F1150" s="659">
        <v>9.7607281847127095E-2</v>
      </c>
      <c r="G1150" s="659">
        <v>0.100557216127106</v>
      </c>
      <c r="H1150" s="684">
        <v>8.5490854195769642E-2</v>
      </c>
      <c r="I1150" s="681">
        <v>0.11716510011094899</v>
      </c>
      <c r="J1150" s="659">
        <v>0.151209342535879</v>
      </c>
      <c r="K1150" s="675">
        <v>1.4379415048753581</v>
      </c>
      <c r="L1150" s="659">
        <v>5.4448168385806597E-3</v>
      </c>
      <c r="M1150" s="659">
        <v>5.7286085172289797E-3</v>
      </c>
      <c r="N1150" s="684">
        <v>7.9096123485315594E-3</v>
      </c>
      <c r="O1150" s="681">
        <v>5.8514728041788297E-2</v>
      </c>
      <c r="P1150" s="659">
        <v>5.9580535306701099E-2</v>
      </c>
      <c r="Q1150" s="675">
        <v>4.5584783896004864E-2</v>
      </c>
      <c r="R1150" s="659">
        <v>6.7300062323167502E-4</v>
      </c>
      <c r="S1150" s="659">
        <v>9.8957379251920596E-4</v>
      </c>
      <c r="T1150" s="675">
        <v>0.10111782696315497</v>
      </c>
      <c r="U1150" s="659">
        <v>3.84181838059116E-3</v>
      </c>
      <c r="V1150" s="659">
        <v>3.9117968216789102E-3</v>
      </c>
      <c r="W1150" s="661">
        <v>2.9928951257351451E-3</v>
      </c>
      <c r="X1150" s="659">
        <v>3.3166777085303798E-4</v>
      </c>
      <c r="Y1150" s="659">
        <v>3.3770886748048299E-4</v>
      </c>
      <c r="Z1150" s="661">
        <v>2.5837940364662067E-4</v>
      </c>
      <c r="AA1150" s="659">
        <v>0</v>
      </c>
      <c r="AB1150" s="659">
        <v>0</v>
      </c>
      <c r="AC1150" s="661">
        <v>0</v>
      </c>
      <c r="AD1150" s="659">
        <v>0</v>
      </c>
      <c r="AE1150" s="659">
        <v>0</v>
      </c>
      <c r="AF1150" s="661">
        <v>0</v>
      </c>
      <c r="AG1150" s="659">
        <v>2.4506566336996299E-3</v>
      </c>
      <c r="AH1150" s="659">
        <v>2.4952929075494502E-3</v>
      </c>
      <c r="AI1150" s="661">
        <v>1.9091364517328897E-3</v>
      </c>
      <c r="AJ1150" s="659">
        <v>5.9183004734225698E-3</v>
      </c>
      <c r="AK1150" s="659">
        <v>6.2267681102912403E-3</v>
      </c>
      <c r="AL1150" s="661">
        <v>8.5974318505141045E-3</v>
      </c>
    </row>
    <row r="1151" spans="1:38" x14ac:dyDescent="0.2">
      <c r="A1151" s="329">
        <v>2012</v>
      </c>
      <c r="B1151" s="329">
        <v>26</v>
      </c>
      <c r="C1151" s="659">
        <v>7.11085362184944</v>
      </c>
      <c r="D1151" s="659">
        <v>7.0075980846875598</v>
      </c>
      <c r="E1151" s="661">
        <v>0.67696245888218409</v>
      </c>
      <c r="F1151" s="659">
        <v>9.7262163584184505E-2</v>
      </c>
      <c r="G1151" s="659">
        <v>0.100589843775402</v>
      </c>
      <c r="H1151" s="684">
        <v>8.4955732495179903E-2</v>
      </c>
      <c r="I1151" s="681">
        <v>0.11698981060714</v>
      </c>
      <c r="J1151" s="659">
        <v>0.151231551923209</v>
      </c>
      <c r="K1151" s="675">
        <v>1.4411542128660881</v>
      </c>
      <c r="L1151" s="659">
        <v>5.4320715238684401E-3</v>
      </c>
      <c r="M1151" s="659">
        <v>5.7297058048397598E-3</v>
      </c>
      <c r="N1151" s="684">
        <v>7.8760198688946365E-3</v>
      </c>
      <c r="O1151" s="681">
        <v>5.8296159336648799E-2</v>
      </c>
      <c r="P1151" s="659">
        <v>5.9601213478976699E-2</v>
      </c>
      <c r="Q1151" s="675">
        <v>4.534712137624787E-2</v>
      </c>
      <c r="R1151" s="659">
        <v>6.7230670319097996E-4</v>
      </c>
      <c r="S1151" s="659">
        <v>9.8966414940359097E-4</v>
      </c>
      <c r="T1151" s="675">
        <v>0.1004823527326134</v>
      </c>
      <c r="U1151" s="659">
        <v>3.8274655696461401E-3</v>
      </c>
      <c r="V1151" s="659">
        <v>3.9131504261062404E-3</v>
      </c>
      <c r="W1151" s="661">
        <v>2.9772900600337059E-3</v>
      </c>
      <c r="X1151" s="659">
        <v>3.3042872595504203E-4</v>
      </c>
      <c r="Y1151" s="659">
        <v>3.3782598358198001E-4</v>
      </c>
      <c r="Z1151" s="661">
        <v>2.5703225813955794E-4</v>
      </c>
      <c r="AA1151" s="659">
        <v>0</v>
      </c>
      <c r="AB1151" s="659">
        <v>0</v>
      </c>
      <c r="AC1151" s="661">
        <v>0</v>
      </c>
      <c r="AD1151" s="659">
        <v>0</v>
      </c>
      <c r="AE1151" s="659">
        <v>0</v>
      </c>
      <c r="AF1151" s="661">
        <v>0</v>
      </c>
      <c r="AG1151" s="659">
        <v>2.4415018370836802E-3</v>
      </c>
      <c r="AH1151" s="659">
        <v>2.4961589705689699E-3</v>
      </c>
      <c r="AI1151" s="661">
        <v>1.8991825219953624E-3</v>
      </c>
      <c r="AJ1151" s="659">
        <v>5.9044436159839103E-3</v>
      </c>
      <c r="AK1151" s="659">
        <v>6.2279616863149603E-3</v>
      </c>
      <c r="AL1151" s="661">
        <v>8.5609191606057546E-3</v>
      </c>
    </row>
    <row r="1152" spans="1:38" x14ac:dyDescent="0.2">
      <c r="A1152" s="329">
        <v>2012</v>
      </c>
      <c r="B1152" s="329">
        <v>27</v>
      </c>
      <c r="C1152" s="659">
        <v>7.1078950997204497</v>
      </c>
      <c r="D1152" s="659">
        <v>7.0080520227696796</v>
      </c>
      <c r="E1152" s="661">
        <v>0.6771706108513732</v>
      </c>
      <c r="F1152" s="659">
        <v>9.6973418283874999E-2</v>
      </c>
      <c r="G1152" s="659">
        <v>0.10063523651442099</v>
      </c>
      <c r="H1152" s="684">
        <v>8.4209986481421487E-2</v>
      </c>
      <c r="I1152" s="681">
        <v>0.116843042327215</v>
      </c>
      <c r="J1152" s="659">
        <v>0.151262367826316</v>
      </c>
      <c r="K1152" s="675">
        <v>1.444791753089093</v>
      </c>
      <c r="L1152" s="659">
        <v>5.4214043941376898E-3</v>
      </c>
      <c r="M1152" s="659">
        <v>5.7312283074739002E-3</v>
      </c>
      <c r="N1152" s="684">
        <v>7.8320776611410028E-3</v>
      </c>
      <c r="O1152" s="681">
        <v>5.8113280991330798E-2</v>
      </c>
      <c r="P1152" s="659">
        <v>5.9629976914609202E-2</v>
      </c>
      <c r="Q1152" s="675">
        <v>4.5005942813927911E-2</v>
      </c>
      <c r="R1152" s="659">
        <v>6.7172507108595404E-4</v>
      </c>
      <c r="S1152" s="659">
        <v>9.8979341035080898E-4</v>
      </c>
      <c r="T1152" s="675">
        <v>9.9662741726587803E-2</v>
      </c>
      <c r="U1152" s="659">
        <v>3.8154605115362102E-3</v>
      </c>
      <c r="V1152" s="659">
        <v>3.9150394218790997E-3</v>
      </c>
      <c r="W1152" s="661">
        <v>2.9548904747387769E-3</v>
      </c>
      <c r="X1152" s="659">
        <v>3.2939229364304799E-4</v>
      </c>
      <c r="Y1152" s="659">
        <v>3.3798910979442899E-4</v>
      </c>
      <c r="Z1152" s="661">
        <v>2.5509842689622046E-4</v>
      </c>
      <c r="AA1152" s="659">
        <v>0</v>
      </c>
      <c r="AB1152" s="659">
        <v>0</v>
      </c>
      <c r="AC1152" s="661">
        <v>0</v>
      </c>
      <c r="AD1152" s="659">
        <v>0</v>
      </c>
      <c r="AE1152" s="659">
        <v>0</v>
      </c>
      <c r="AF1152" s="661">
        <v>0</v>
      </c>
      <c r="AG1152" s="659">
        <v>2.4338421867736398E-3</v>
      </c>
      <c r="AH1152" s="659">
        <v>2.4973636086260899E-3</v>
      </c>
      <c r="AI1152" s="661">
        <v>1.8848935724946213E-3</v>
      </c>
      <c r="AJ1152" s="659">
        <v>5.8928501532683397E-3</v>
      </c>
      <c r="AK1152" s="659">
        <v>6.2296163425295398E-3</v>
      </c>
      <c r="AL1152" s="661">
        <v>8.5131575387656436E-3</v>
      </c>
    </row>
    <row r="1153" spans="1:38" x14ac:dyDescent="0.2">
      <c r="A1153" s="329">
        <v>2012</v>
      </c>
      <c r="B1153" s="329">
        <v>28</v>
      </c>
      <c r="C1153" s="659">
        <v>7.1049625514795798</v>
      </c>
      <c r="D1153" s="659">
        <v>7.0081829685304102</v>
      </c>
      <c r="E1153" s="661">
        <v>0.67710759452559732</v>
      </c>
      <c r="F1153" s="659">
        <v>9.6689411762305194E-2</v>
      </c>
      <c r="G1153" s="659">
        <v>0.100647026670487</v>
      </c>
      <c r="H1153" s="684">
        <v>8.3085471754686516E-2</v>
      </c>
      <c r="I1153" s="681">
        <v>0.11669847010968799</v>
      </c>
      <c r="J1153" s="659">
        <v>0.15127028051807001</v>
      </c>
      <c r="K1153" s="675">
        <v>1.4484090519860191</v>
      </c>
      <c r="L1153" s="659">
        <v>5.4109063621293604E-3</v>
      </c>
      <c r="M1153" s="659">
        <v>5.7316216548126799E-3</v>
      </c>
      <c r="N1153" s="684">
        <v>7.7721158893558299E-3</v>
      </c>
      <c r="O1153" s="681">
        <v>5.7933391216134798E-2</v>
      </c>
      <c r="P1153" s="659">
        <v>5.9637433636669401E-2</v>
      </c>
      <c r="Q1153" s="675">
        <v>4.4469180981429324E-2</v>
      </c>
      <c r="R1153" s="659">
        <v>6.7115207524802705E-4</v>
      </c>
      <c r="S1153" s="659">
        <v>9.898208876832871E-4</v>
      </c>
      <c r="T1153" s="675">
        <v>9.8572317988845873E-2</v>
      </c>
      <c r="U1153" s="659">
        <v>3.8036502004796702E-3</v>
      </c>
      <c r="V1153" s="659">
        <v>3.9155315722376903E-3</v>
      </c>
      <c r="W1153" s="661">
        <v>2.9196489910008625E-3</v>
      </c>
      <c r="X1153" s="659">
        <v>3.2837267746039801E-4</v>
      </c>
      <c r="Y1153" s="659">
        <v>3.3803151307091602E-4</v>
      </c>
      <c r="Z1153" s="661">
        <v>2.5205607477354528E-4</v>
      </c>
      <c r="AA1153" s="659">
        <v>0</v>
      </c>
      <c r="AB1153" s="659">
        <v>0</v>
      </c>
      <c r="AC1153" s="661">
        <v>0</v>
      </c>
      <c r="AD1153" s="659">
        <v>0</v>
      </c>
      <c r="AE1153" s="659">
        <v>0</v>
      </c>
      <c r="AF1153" s="661">
        <v>0</v>
      </c>
      <c r="AG1153" s="659">
        <v>2.4263091355918799E-3</v>
      </c>
      <c r="AH1153" s="659">
        <v>2.4976761924847702E-3</v>
      </c>
      <c r="AI1153" s="661">
        <v>1.8624130067121292E-3</v>
      </c>
      <c r="AJ1153" s="659">
        <v>5.8814395418689304E-3</v>
      </c>
      <c r="AK1153" s="659">
        <v>6.2300432497888504E-3</v>
      </c>
      <c r="AL1153" s="661">
        <v>8.4479794822641553E-3</v>
      </c>
    </row>
    <row r="1154" spans="1:38" x14ac:dyDescent="0.2">
      <c r="A1154" s="329">
        <v>2012</v>
      </c>
      <c r="B1154" s="329">
        <v>29</v>
      </c>
      <c r="C1154" s="659">
        <v>7.1023302194050899</v>
      </c>
      <c r="D1154" s="659">
        <v>7.0081783468119099</v>
      </c>
      <c r="E1154" s="661">
        <v>0.6766835766712066</v>
      </c>
      <c r="F1154" s="659">
        <v>9.6433139626029798E-2</v>
      </c>
      <c r="G1154" s="659">
        <v>0.10064633100061</v>
      </c>
      <c r="H1154" s="684">
        <v>8.1458584148827423E-2</v>
      </c>
      <c r="I1154" s="681">
        <v>0.116568178196575</v>
      </c>
      <c r="J1154" s="659">
        <v>0.15126964259053499</v>
      </c>
      <c r="K1154" s="675">
        <v>1.4521258584936989</v>
      </c>
      <c r="L1154" s="659">
        <v>5.4014402440816798E-3</v>
      </c>
      <c r="M1154" s="659">
        <v>5.7315951269651597E-3</v>
      </c>
      <c r="N1154" s="684">
        <v>7.6892156530190409E-3</v>
      </c>
      <c r="O1154" s="681">
        <v>5.7771120979712501E-2</v>
      </c>
      <c r="P1154" s="659">
        <v>5.96370499029358E-2</v>
      </c>
      <c r="Q1154" s="675">
        <v>4.3678393217435524E-2</v>
      </c>
      <c r="R1154" s="659">
        <v>6.7063570629181805E-4</v>
      </c>
      <c r="S1154" s="659">
        <v>9.8981220864889402E-4</v>
      </c>
      <c r="T1154" s="675">
        <v>9.7091416921293097E-2</v>
      </c>
      <c r="U1154" s="659">
        <v>3.7929962498200001E-3</v>
      </c>
      <c r="V1154" s="659">
        <v>3.9155050221125398E-3</v>
      </c>
      <c r="W1154" s="661">
        <v>2.8677299910217389E-3</v>
      </c>
      <c r="X1154" s="659">
        <v>3.2745284476118098E-4</v>
      </c>
      <c r="Y1154" s="659">
        <v>3.3802921620358498E-4</v>
      </c>
      <c r="Z1154" s="661">
        <v>2.4757376268592484E-4</v>
      </c>
      <c r="AA1154" s="659">
        <v>0</v>
      </c>
      <c r="AB1154" s="659">
        <v>0</v>
      </c>
      <c r="AC1154" s="661">
        <v>0</v>
      </c>
      <c r="AD1154" s="659">
        <v>0</v>
      </c>
      <c r="AE1154" s="659">
        <v>0</v>
      </c>
      <c r="AF1154" s="661">
        <v>0</v>
      </c>
      <c r="AG1154" s="659">
        <v>2.41951276525549E-3</v>
      </c>
      <c r="AH1154" s="659">
        <v>2.4976600649945402E-3</v>
      </c>
      <c r="AI1154" s="661">
        <v>1.8292951468337475E-3</v>
      </c>
      <c r="AJ1154" s="659">
        <v>5.8711488844144996E-3</v>
      </c>
      <c r="AK1154" s="659">
        <v>6.2300164874795703E-3</v>
      </c>
      <c r="AL1154" s="661">
        <v>8.3578691395809375E-3</v>
      </c>
    </row>
    <row r="1155" spans="1:38" x14ac:dyDescent="0.2">
      <c r="A1155" s="329">
        <v>2012</v>
      </c>
      <c r="B1155" s="329">
        <v>30</v>
      </c>
      <c r="C1155" s="659">
        <v>7.0998813297520504</v>
      </c>
      <c r="D1155" s="659">
        <v>7.00804771932187</v>
      </c>
      <c r="E1155" s="661">
        <v>0.67956481436833027</v>
      </c>
      <c r="F1155" s="659">
        <v>9.6197093565512495E-2</v>
      </c>
      <c r="G1155" s="659">
        <v>0.10063070364665599</v>
      </c>
      <c r="H1155" s="684">
        <v>8.2600263021061701E-2</v>
      </c>
      <c r="I1155" s="681">
        <v>0.116447863115898</v>
      </c>
      <c r="J1155" s="659">
        <v>0.151258983059018</v>
      </c>
      <c r="K1155" s="675">
        <v>1.4575838309759894</v>
      </c>
      <c r="L1155" s="659">
        <v>5.39271079279689E-3</v>
      </c>
      <c r="M1155" s="659">
        <v>5.7310717983839804E-3</v>
      </c>
      <c r="N1155" s="684">
        <v>7.752536549619814E-3</v>
      </c>
      <c r="O1155" s="681">
        <v>5.7621641297301997E-2</v>
      </c>
      <c r="P1155" s="659">
        <v>5.9627131924392701E-2</v>
      </c>
      <c r="Q1155" s="675">
        <v>4.4192989266115569E-2</v>
      </c>
      <c r="R1155" s="659">
        <v>6.7015824325233604E-4</v>
      </c>
      <c r="S1155" s="659">
        <v>9.897593402710379E-4</v>
      </c>
      <c r="T1155" s="675">
        <v>9.8115781501065522E-2</v>
      </c>
      <c r="U1155" s="659">
        <v>3.7831827987956099E-3</v>
      </c>
      <c r="V1155" s="659">
        <v>3.9148546237827604E-3</v>
      </c>
      <c r="W1155" s="661">
        <v>2.9015167625512611E-3</v>
      </c>
      <c r="X1155" s="659">
        <v>3.2660558582002898E-4</v>
      </c>
      <c r="Y1155" s="659">
        <v>3.3797293742840999E-4</v>
      </c>
      <c r="Z1155" s="661">
        <v>2.5049057481479913E-4</v>
      </c>
      <c r="AA1155" s="659">
        <v>0</v>
      </c>
      <c r="AB1155" s="659">
        <v>0</v>
      </c>
      <c r="AC1155" s="661">
        <v>0</v>
      </c>
      <c r="AD1155" s="659">
        <v>0</v>
      </c>
      <c r="AE1155" s="659">
        <v>0</v>
      </c>
      <c r="AF1155" s="661">
        <v>0</v>
      </c>
      <c r="AG1155" s="659">
        <v>2.41325187514152E-3</v>
      </c>
      <c r="AH1155" s="659">
        <v>2.4972448533847999E-3</v>
      </c>
      <c r="AI1155" s="661">
        <v>1.8508466749301978E-3</v>
      </c>
      <c r="AJ1155" s="659">
        <v>5.8616605042857402E-3</v>
      </c>
      <c r="AK1155" s="659">
        <v>6.2294461063916199E-3</v>
      </c>
      <c r="AL1155" s="661">
        <v>8.4266949482765339E-3</v>
      </c>
    </row>
    <row r="1156" spans="1:38" x14ac:dyDescent="0.2">
      <c r="A1156" s="329">
        <v>2012</v>
      </c>
      <c r="B1156" s="329">
        <v>31</v>
      </c>
      <c r="C1156" s="659">
        <v>7.0978861492302796</v>
      </c>
      <c r="D1156" s="659">
        <v>7.0080078676306403</v>
      </c>
      <c r="E1156" s="661">
        <v>0.67956481436833027</v>
      </c>
      <c r="F1156" s="659">
        <v>9.6006073247360796E-2</v>
      </c>
      <c r="G1156" s="659">
        <v>0.1006276393049</v>
      </c>
      <c r="H1156" s="684">
        <v>8.2600263021061701E-2</v>
      </c>
      <c r="I1156" s="681">
        <v>0.116350310556743</v>
      </c>
      <c r="J1156" s="659">
        <v>0.15125654788857301</v>
      </c>
      <c r="K1156" s="675">
        <v>1.4575838309759894</v>
      </c>
      <c r="L1156" s="659">
        <v>5.3856410753739502E-3</v>
      </c>
      <c r="M1156" s="659">
        <v>5.7309601943030296E-3</v>
      </c>
      <c r="N1156" s="684">
        <v>7.752536549619814E-3</v>
      </c>
      <c r="O1156" s="681">
        <v>5.7500658898898799E-2</v>
      </c>
      <c r="P1156" s="659">
        <v>5.9625286223574499E-2</v>
      </c>
      <c r="Q1156" s="675">
        <v>4.4192989266115569E-2</v>
      </c>
      <c r="R1156" s="659">
        <v>6.6977084781293496E-4</v>
      </c>
      <c r="S1156" s="659">
        <v>9.8974306810886291E-4</v>
      </c>
      <c r="T1156" s="675">
        <v>9.8115781501065522E-2</v>
      </c>
      <c r="U1156" s="659">
        <v>3.7752394236072501E-3</v>
      </c>
      <c r="V1156" s="659">
        <v>3.9147314999619402E-3</v>
      </c>
      <c r="W1156" s="661">
        <v>2.9015167625512611E-3</v>
      </c>
      <c r="X1156" s="659">
        <v>3.2591997180014798E-4</v>
      </c>
      <c r="Y1156" s="659">
        <v>3.3796244777445898E-4</v>
      </c>
      <c r="Z1156" s="661">
        <v>2.5049057481479913E-4</v>
      </c>
      <c r="AA1156" s="659">
        <v>0</v>
      </c>
      <c r="AB1156" s="659">
        <v>0</v>
      </c>
      <c r="AC1156" s="661">
        <v>0</v>
      </c>
      <c r="AD1156" s="659">
        <v>0</v>
      </c>
      <c r="AE1156" s="659">
        <v>0</v>
      </c>
      <c r="AF1156" s="661">
        <v>0</v>
      </c>
      <c r="AG1156" s="659">
        <v>2.4081868964859398E-3</v>
      </c>
      <c r="AH1156" s="659">
        <v>2.4971667992250801E-3</v>
      </c>
      <c r="AI1156" s="661">
        <v>1.8508466749301978E-3</v>
      </c>
      <c r="AJ1156" s="659">
        <v>5.8539758797624799E-3</v>
      </c>
      <c r="AK1156" s="659">
        <v>6.22932658585032E-3</v>
      </c>
      <c r="AL1156" s="661">
        <v>8.4266949482765339E-3</v>
      </c>
    </row>
    <row r="1157" spans="1:38" x14ac:dyDescent="0.2">
      <c r="A1157" s="329">
        <v>2012</v>
      </c>
      <c r="B1157" s="329">
        <v>32</v>
      </c>
      <c r="C1157" s="659">
        <v>7.0959872982835304</v>
      </c>
      <c r="D1157" s="659">
        <v>7.0078618484603998</v>
      </c>
      <c r="E1157" s="661">
        <v>0.67956481436833027</v>
      </c>
      <c r="F1157" s="659">
        <v>9.5828028274003302E-2</v>
      </c>
      <c r="G1157" s="659">
        <v>0.100611529602207</v>
      </c>
      <c r="H1157" s="684">
        <v>8.2600263021061701E-2</v>
      </c>
      <c r="I1157" s="681">
        <v>0.11625900068567201</v>
      </c>
      <c r="J1157" s="659">
        <v>0.15124548884672601</v>
      </c>
      <c r="K1157" s="675">
        <v>1.4575838309759894</v>
      </c>
      <c r="L1157" s="659">
        <v>5.3790417358308496E-3</v>
      </c>
      <c r="M1157" s="659">
        <v>5.7304192892589402E-3</v>
      </c>
      <c r="N1157" s="684">
        <v>7.752536549619814E-3</v>
      </c>
      <c r="O1157" s="681">
        <v>5.7387936627222601E-2</v>
      </c>
      <c r="P1157" s="659">
        <v>5.9615077501186102E-2</v>
      </c>
      <c r="Q1157" s="675">
        <v>4.4192989266115569E-2</v>
      </c>
      <c r="R1157" s="659">
        <v>6.6940661562665696E-4</v>
      </c>
      <c r="S1157" s="659">
        <v>9.8968914209081999E-4</v>
      </c>
      <c r="T1157" s="675">
        <v>9.8115781501065522E-2</v>
      </c>
      <c r="U1157" s="659">
        <v>3.7678365704194301E-3</v>
      </c>
      <c r="V1157" s="659">
        <v>3.9140625033184002E-3</v>
      </c>
      <c r="W1157" s="661">
        <v>2.9015167625512611E-3</v>
      </c>
      <c r="X1157" s="659">
        <v>3.2528102108722302E-4</v>
      </c>
      <c r="Y1157" s="659">
        <v>3.3790466162756798E-4</v>
      </c>
      <c r="Z1157" s="661">
        <v>2.5049057481479913E-4</v>
      </c>
      <c r="AA1157" s="659">
        <v>0</v>
      </c>
      <c r="AB1157" s="659">
        <v>0</v>
      </c>
      <c r="AC1157" s="661">
        <v>0</v>
      </c>
      <c r="AD1157" s="659">
        <v>0</v>
      </c>
      <c r="AE1157" s="659">
        <v>0</v>
      </c>
      <c r="AF1157" s="661">
        <v>0</v>
      </c>
      <c r="AG1157" s="659">
        <v>2.4034632659890001E-3</v>
      </c>
      <c r="AH1157" s="659">
        <v>2.4967402165209998E-3</v>
      </c>
      <c r="AI1157" s="661">
        <v>1.8508466749301978E-3</v>
      </c>
      <c r="AJ1157" s="659">
        <v>5.8468054701300001E-3</v>
      </c>
      <c r="AK1157" s="659">
        <v>6.2287369530853298E-3</v>
      </c>
      <c r="AL1157" s="661">
        <v>8.4266949482765339E-3</v>
      </c>
    </row>
    <row r="1158" spans="1:38" x14ac:dyDescent="0.2">
      <c r="A1158" s="329">
        <v>2012</v>
      </c>
      <c r="B1158" s="329">
        <v>33</v>
      </c>
      <c r="C1158" s="659">
        <v>7.0940055401159201</v>
      </c>
      <c r="D1158" s="659">
        <v>7.0074920489249397</v>
      </c>
      <c r="E1158" s="661">
        <v>0.67956481436833027</v>
      </c>
      <c r="F1158" s="659">
        <v>9.5640047647929105E-2</v>
      </c>
      <c r="G1158" s="659">
        <v>0.100573840676885</v>
      </c>
      <c r="H1158" s="684">
        <v>8.2600263021061701E-2</v>
      </c>
      <c r="I1158" s="681">
        <v>0.116162915422462</v>
      </c>
      <c r="J1158" s="659">
        <v>0.15121964113741501</v>
      </c>
      <c r="K1158" s="675">
        <v>1.4575838309759894</v>
      </c>
      <c r="L1158" s="659">
        <v>5.3720813190786202E-3</v>
      </c>
      <c r="M1158" s="659">
        <v>5.7291513060939497E-3</v>
      </c>
      <c r="N1158" s="684">
        <v>7.752536549619814E-3</v>
      </c>
      <c r="O1158" s="681">
        <v>5.7268910389074702E-2</v>
      </c>
      <c r="P1158" s="659">
        <v>5.95912898970926E-2</v>
      </c>
      <c r="Q1158" s="675">
        <v>4.4192989266115569E-2</v>
      </c>
      <c r="R1158" s="659">
        <v>6.6902358874093202E-4</v>
      </c>
      <c r="S1158" s="659">
        <v>9.8956992680485491E-4</v>
      </c>
      <c r="T1158" s="675">
        <v>9.8115781501065522E-2</v>
      </c>
      <c r="U1158" s="659">
        <v>3.76002325705996E-3</v>
      </c>
      <c r="V1158" s="659">
        <v>3.9125005063673701E-3</v>
      </c>
      <c r="W1158" s="661">
        <v>2.9015167625512611E-3</v>
      </c>
      <c r="X1158" s="659">
        <v>3.2460606416327101E-4</v>
      </c>
      <c r="Y1158" s="659">
        <v>3.3776974534227301E-4</v>
      </c>
      <c r="Z1158" s="661">
        <v>2.5049057481479913E-4</v>
      </c>
      <c r="AA1158" s="659">
        <v>0</v>
      </c>
      <c r="AB1158" s="659">
        <v>0</v>
      </c>
      <c r="AC1158" s="661">
        <v>0</v>
      </c>
      <c r="AD1158" s="659">
        <v>0</v>
      </c>
      <c r="AE1158" s="659">
        <v>0</v>
      </c>
      <c r="AF1158" s="661">
        <v>0</v>
      </c>
      <c r="AG1158" s="659">
        <v>2.3984804237514399E-3</v>
      </c>
      <c r="AH1158" s="659">
        <v>2.49574350376812E-3</v>
      </c>
      <c r="AI1158" s="661">
        <v>1.8508466749301978E-3</v>
      </c>
      <c r="AJ1158" s="659">
        <v>5.8392379745161897E-3</v>
      </c>
      <c r="AK1158" s="659">
        <v>6.2273558157583796E-3</v>
      </c>
      <c r="AL1158" s="661">
        <v>8.4266949482765339E-3</v>
      </c>
    </row>
    <row r="1159" spans="1:38" x14ac:dyDescent="0.2">
      <c r="A1159" s="329">
        <v>2012</v>
      </c>
      <c r="B1159" s="329">
        <v>34</v>
      </c>
      <c r="C1159" s="659">
        <v>7.0911731770629096</v>
      </c>
      <c r="D1159" s="659">
        <v>7.0064319016528804</v>
      </c>
      <c r="E1159" s="661">
        <v>0.67956481436833027</v>
      </c>
      <c r="F1159" s="659">
        <v>9.5372299297596899E-2</v>
      </c>
      <c r="G1159" s="659">
        <v>0.10046329093160999</v>
      </c>
      <c r="H1159" s="684">
        <v>8.2600263021061701E-2</v>
      </c>
      <c r="I1159" s="681">
        <v>0.116025746764437</v>
      </c>
      <c r="J1159" s="659">
        <v>0.15114426103529399</v>
      </c>
      <c r="K1159" s="675">
        <v>1.4575838309759894</v>
      </c>
      <c r="L1159" s="659">
        <v>5.3621640939909704E-3</v>
      </c>
      <c r="M1159" s="659">
        <v>5.7254423512313598E-3</v>
      </c>
      <c r="N1159" s="684">
        <v>7.752536549619814E-3</v>
      </c>
      <c r="O1159" s="681">
        <v>5.7099384751573203E-2</v>
      </c>
      <c r="P1159" s="659">
        <v>5.9521300402060301E-2</v>
      </c>
      <c r="Q1159" s="675">
        <v>4.4192989266115569E-2</v>
      </c>
      <c r="R1159" s="659">
        <v>6.6847773509486205E-4</v>
      </c>
      <c r="S1159" s="659">
        <v>9.8923195023766603E-4</v>
      </c>
      <c r="T1159" s="675">
        <v>9.8115781501065522E-2</v>
      </c>
      <c r="U1159" s="659">
        <v>3.7488915176375598E-3</v>
      </c>
      <c r="V1159" s="659">
        <v>3.9079058506812604E-3</v>
      </c>
      <c r="W1159" s="661">
        <v>2.9015167625512611E-3</v>
      </c>
      <c r="X1159" s="659">
        <v>3.2364539810223001E-4</v>
      </c>
      <c r="Y1159" s="659">
        <v>3.3737314103369999E-4</v>
      </c>
      <c r="Z1159" s="661">
        <v>2.5049057481479913E-4</v>
      </c>
      <c r="AA1159" s="659">
        <v>0</v>
      </c>
      <c r="AB1159" s="659">
        <v>0</v>
      </c>
      <c r="AC1159" s="661">
        <v>0</v>
      </c>
      <c r="AD1159" s="659">
        <v>0</v>
      </c>
      <c r="AE1159" s="659">
        <v>0</v>
      </c>
      <c r="AF1159" s="661">
        <v>0</v>
      </c>
      <c r="AG1159" s="659">
        <v>2.39138099951213E-3</v>
      </c>
      <c r="AH1159" s="659">
        <v>2.4928111643312302E-3</v>
      </c>
      <c r="AI1159" s="661">
        <v>1.8508466749301978E-3</v>
      </c>
      <c r="AJ1159" s="659">
        <v>5.8284581105571796E-3</v>
      </c>
      <c r="AK1159" s="659">
        <v>6.22332371922933E-3</v>
      </c>
      <c r="AL1159" s="661">
        <v>8.4266949482765339E-3</v>
      </c>
    </row>
    <row r="1160" spans="1:38" x14ac:dyDescent="0.2">
      <c r="A1160" s="329">
        <v>2012</v>
      </c>
      <c r="B1160" s="329">
        <v>35</v>
      </c>
      <c r="C1160" s="659">
        <v>7.0880581837728798</v>
      </c>
      <c r="D1160" s="659">
        <v>7.0049712981158203</v>
      </c>
      <c r="E1160" s="661">
        <v>0.67956481436833027</v>
      </c>
      <c r="F1160" s="659">
        <v>9.5079747671398401E-2</v>
      </c>
      <c r="G1160" s="659">
        <v>0.100308473631726</v>
      </c>
      <c r="H1160" s="684">
        <v>8.2600263021061701E-2</v>
      </c>
      <c r="I1160" s="681">
        <v>0.11587586416252101</v>
      </c>
      <c r="J1160" s="659">
        <v>0.15103907994047799</v>
      </c>
      <c r="K1160" s="675">
        <v>1.4575838309759894</v>
      </c>
      <c r="L1160" s="659">
        <v>5.3513231614728497E-3</v>
      </c>
      <c r="M1160" s="659">
        <v>5.7202548709279601E-3</v>
      </c>
      <c r="N1160" s="684">
        <v>7.752536549619814E-3</v>
      </c>
      <c r="O1160" s="681">
        <v>5.6914173673373002E-2</v>
      </c>
      <c r="P1160" s="659">
        <v>5.94232984304311E-2</v>
      </c>
      <c r="Q1160" s="675">
        <v>4.4192989266115569E-2</v>
      </c>
      <c r="R1160" s="659">
        <v>6.6788030218144201E-4</v>
      </c>
      <c r="S1160" s="659">
        <v>9.8876168563840901E-4</v>
      </c>
      <c r="T1160" s="675">
        <v>9.8115781501065522E-2</v>
      </c>
      <c r="U1160" s="659">
        <v>3.7367318222568499E-3</v>
      </c>
      <c r="V1160" s="659">
        <v>3.9014710984064801E-3</v>
      </c>
      <c r="W1160" s="661">
        <v>2.9015167625512611E-3</v>
      </c>
      <c r="X1160" s="659">
        <v>3.2259553388345699E-4</v>
      </c>
      <c r="Y1160" s="659">
        <v>3.3681771470927001E-4</v>
      </c>
      <c r="Z1160" s="661">
        <v>2.5049057481479913E-4</v>
      </c>
      <c r="AA1160" s="659">
        <v>0</v>
      </c>
      <c r="AB1160" s="659">
        <v>0</v>
      </c>
      <c r="AC1160" s="661">
        <v>0</v>
      </c>
      <c r="AD1160" s="659">
        <v>0</v>
      </c>
      <c r="AE1160" s="659">
        <v>0</v>
      </c>
      <c r="AF1160" s="661">
        <v>0</v>
      </c>
      <c r="AG1160" s="659">
        <v>2.3836225534617402E-3</v>
      </c>
      <c r="AH1160" s="659">
        <v>2.4887084880994598E-3</v>
      </c>
      <c r="AI1160" s="661">
        <v>1.8508466749301978E-3</v>
      </c>
      <c r="AJ1160" s="659">
        <v>5.8166738680930996E-3</v>
      </c>
      <c r="AK1160" s="659">
        <v>6.2176895716950301E-3</v>
      </c>
      <c r="AL1160" s="661">
        <v>8.4266949482765339E-3</v>
      </c>
    </row>
    <row r="1161" spans="1:38" x14ac:dyDescent="0.2">
      <c r="A1161" s="329">
        <v>2012</v>
      </c>
      <c r="B1161" s="329">
        <v>36</v>
      </c>
      <c r="C1161" s="659">
        <v>7.0847572698833297</v>
      </c>
      <c r="D1161" s="659">
        <v>7.0033145864625901</v>
      </c>
      <c r="E1161" s="661">
        <v>0.67956481436833027</v>
      </c>
      <c r="F1161" s="659">
        <v>9.4772309344419797E-2</v>
      </c>
      <c r="G1161" s="659">
        <v>0.10013431621464</v>
      </c>
      <c r="H1161" s="684">
        <v>8.2600263021061701E-2</v>
      </c>
      <c r="I1161" s="681">
        <v>0.115717857339211</v>
      </c>
      <c r="J1161" s="659">
        <v>0.15092069906689801</v>
      </c>
      <c r="K1161" s="675">
        <v>1.4575838309759894</v>
      </c>
      <c r="L1161" s="659">
        <v>5.3399183855300904E-3</v>
      </c>
      <c r="M1161" s="659">
        <v>5.7144172067092203E-3</v>
      </c>
      <c r="N1161" s="684">
        <v>7.752536549619814E-3</v>
      </c>
      <c r="O1161" s="681">
        <v>5.6719485132328301E-2</v>
      </c>
      <c r="P1161" s="659">
        <v>5.9313077834193401E-2</v>
      </c>
      <c r="Q1161" s="675">
        <v>4.4192989266115569E-2</v>
      </c>
      <c r="R1161" s="659">
        <v>6.6724934932118696E-4</v>
      </c>
      <c r="S1161" s="659">
        <v>9.8823410838022596E-4</v>
      </c>
      <c r="T1161" s="675">
        <v>9.8115781501065522E-2</v>
      </c>
      <c r="U1161" s="659">
        <v>3.72395063201037E-3</v>
      </c>
      <c r="V1161" s="659">
        <v>3.8942334530720998E-3</v>
      </c>
      <c r="W1161" s="661">
        <v>2.9015167625512611E-3</v>
      </c>
      <c r="X1161" s="659">
        <v>3.2149215306367598E-4</v>
      </c>
      <c r="Y1161" s="659">
        <v>3.3619282263707898E-4</v>
      </c>
      <c r="Z1161" s="661">
        <v>2.5049057481479913E-4</v>
      </c>
      <c r="AA1161" s="659">
        <v>0</v>
      </c>
      <c r="AB1161" s="659">
        <v>0</v>
      </c>
      <c r="AC1161" s="661">
        <v>0</v>
      </c>
      <c r="AD1161" s="659">
        <v>0</v>
      </c>
      <c r="AE1161" s="659">
        <v>0</v>
      </c>
      <c r="AF1161" s="661">
        <v>0</v>
      </c>
      <c r="AG1161" s="659">
        <v>2.3754701318171099E-3</v>
      </c>
      <c r="AH1161" s="659">
        <v>2.4840908938662701E-3</v>
      </c>
      <c r="AI1161" s="661">
        <v>1.8508466749301978E-3</v>
      </c>
      <c r="AJ1161" s="659">
        <v>5.8042752055748603E-3</v>
      </c>
      <c r="AK1161" s="659">
        <v>6.2113440999629604E-3</v>
      </c>
      <c r="AL1161" s="661">
        <v>8.4266949482765339E-3</v>
      </c>
    </row>
    <row r="1162" spans="1:38" x14ac:dyDescent="0.2">
      <c r="A1162" s="329">
        <v>2012</v>
      </c>
      <c r="B1162" s="329">
        <v>37</v>
      </c>
      <c r="C1162" s="659">
        <v>7.0812893077373298</v>
      </c>
      <c r="D1162" s="659">
        <v>7.0016790377385902</v>
      </c>
      <c r="E1162" s="661">
        <v>0.67956481436833027</v>
      </c>
      <c r="F1162" s="659">
        <v>9.4455849240729306E-2</v>
      </c>
      <c r="G1162" s="659">
        <v>9.9962789724263895E-2</v>
      </c>
      <c r="H1162" s="684">
        <v>8.2600263021061701E-2</v>
      </c>
      <c r="I1162" s="681">
        <v>0.11555456949899801</v>
      </c>
      <c r="J1162" s="659">
        <v>0.15080404042881199</v>
      </c>
      <c r="K1162" s="675">
        <v>1.4575838309759894</v>
      </c>
      <c r="L1162" s="659">
        <v>5.3281627605695596E-3</v>
      </c>
      <c r="M1162" s="659">
        <v>5.7086709184219304E-3</v>
      </c>
      <c r="N1162" s="684">
        <v>7.752536549619814E-3</v>
      </c>
      <c r="O1162" s="681">
        <v>5.6519191679554E-2</v>
      </c>
      <c r="P1162" s="659">
        <v>5.9204528042510501E-2</v>
      </c>
      <c r="Q1162" s="675">
        <v>4.4192989266115569E-2</v>
      </c>
      <c r="R1162" s="659">
        <v>6.6659487119419703E-4</v>
      </c>
      <c r="S1162" s="659">
        <v>9.8771400641040996E-4</v>
      </c>
      <c r="T1162" s="675">
        <v>9.8115781501065522E-2</v>
      </c>
      <c r="U1162" s="659">
        <v>3.7108011652862202E-3</v>
      </c>
      <c r="V1162" s="659">
        <v>3.8871073633870998E-3</v>
      </c>
      <c r="W1162" s="661">
        <v>2.9015167625512611E-3</v>
      </c>
      <c r="X1162" s="659">
        <v>3.2035698902418898E-4</v>
      </c>
      <c r="Y1162" s="659">
        <v>3.3557760955005598E-4</v>
      </c>
      <c r="Z1162" s="661">
        <v>2.5049057481479913E-4</v>
      </c>
      <c r="AA1162" s="659">
        <v>0</v>
      </c>
      <c r="AB1162" s="659">
        <v>0</v>
      </c>
      <c r="AC1162" s="661">
        <v>0</v>
      </c>
      <c r="AD1162" s="659">
        <v>0</v>
      </c>
      <c r="AE1162" s="659">
        <v>0</v>
      </c>
      <c r="AF1162" s="661">
        <v>0</v>
      </c>
      <c r="AG1162" s="659">
        <v>2.3670819493303401E-3</v>
      </c>
      <c r="AH1162" s="659">
        <v>2.4795478140777201E-3</v>
      </c>
      <c r="AI1162" s="661">
        <v>1.8508466749301978E-3</v>
      </c>
      <c r="AJ1162" s="659">
        <v>5.7914974479893197E-3</v>
      </c>
      <c r="AK1162" s="659">
        <v>6.2050950461874201E-3</v>
      </c>
      <c r="AL1162" s="661">
        <v>8.4266949482765339E-3</v>
      </c>
    </row>
    <row r="1163" spans="1:38" x14ac:dyDescent="0.2">
      <c r="A1163" s="329">
        <v>2012</v>
      </c>
      <c r="B1163" s="329">
        <v>38</v>
      </c>
      <c r="C1163" s="659">
        <v>7.0774660172074304</v>
      </c>
      <c r="D1163" s="659">
        <v>6.9996251895087997</v>
      </c>
      <c r="E1163" s="661">
        <v>0.67956481436833027</v>
      </c>
      <c r="F1163" s="659">
        <v>9.4116578562311606E-2</v>
      </c>
      <c r="G1163" s="659">
        <v>9.9746935723154004E-2</v>
      </c>
      <c r="H1163" s="684">
        <v>8.2600263021061701E-2</v>
      </c>
      <c r="I1163" s="681">
        <v>0.11537830963531299</v>
      </c>
      <c r="J1163" s="659">
        <v>0.15065732168187099</v>
      </c>
      <c r="K1163" s="675">
        <v>1.4575838309759894</v>
      </c>
      <c r="L1163" s="659">
        <v>5.3155254714607903E-3</v>
      </c>
      <c r="M1163" s="659">
        <v>5.7014337923844503E-3</v>
      </c>
      <c r="N1163" s="684">
        <v>7.752536549619814E-3</v>
      </c>
      <c r="O1163" s="681">
        <v>5.6304519382751397E-2</v>
      </c>
      <c r="P1163" s="659">
        <v>5.9067894453704299E-2</v>
      </c>
      <c r="Q1163" s="675">
        <v>4.4192989266115569E-2</v>
      </c>
      <c r="R1163" s="659">
        <v>6.6588485863550704E-4</v>
      </c>
      <c r="S1163" s="659">
        <v>9.8706036823283691E-4</v>
      </c>
      <c r="T1163" s="675">
        <v>9.8115781501065522E-2</v>
      </c>
      <c r="U1163" s="659">
        <v>3.6967069586324201E-3</v>
      </c>
      <c r="V1163" s="659">
        <v>3.8781359420584E-3</v>
      </c>
      <c r="W1163" s="661">
        <v>2.9015167625512611E-3</v>
      </c>
      <c r="X1163" s="659">
        <v>3.1914013378325703E-4</v>
      </c>
      <c r="Y1163" s="659">
        <v>3.3480291688382498E-4</v>
      </c>
      <c r="Z1163" s="661">
        <v>2.5049057481479913E-4</v>
      </c>
      <c r="AA1163" s="659">
        <v>0</v>
      </c>
      <c r="AB1163" s="659">
        <v>0</v>
      </c>
      <c r="AC1163" s="661">
        <v>0</v>
      </c>
      <c r="AD1163" s="659">
        <v>0</v>
      </c>
      <c r="AE1163" s="659">
        <v>0</v>
      </c>
      <c r="AF1163" s="661">
        <v>0</v>
      </c>
      <c r="AG1163" s="659">
        <v>2.35809027869193E-3</v>
      </c>
      <c r="AH1163" s="659">
        <v>2.4738235515809701E-3</v>
      </c>
      <c r="AI1163" s="661">
        <v>1.8508466749301978E-3</v>
      </c>
      <c r="AJ1163" s="659">
        <v>5.7777651317375096E-3</v>
      </c>
      <c r="AK1163" s="659">
        <v>6.1972288035701296E-3</v>
      </c>
      <c r="AL1163" s="661">
        <v>8.4266949482765339E-3</v>
      </c>
    </row>
    <row r="1164" spans="1:38" ht="13.5" thickBot="1" x14ac:dyDescent="0.25">
      <c r="A1164" s="330">
        <v>2012</v>
      </c>
      <c r="B1164" s="330">
        <v>39</v>
      </c>
      <c r="C1164" s="659">
        <v>7.0736230523228203</v>
      </c>
      <c r="D1164" s="659">
        <v>6.9975547929994999</v>
      </c>
      <c r="E1164" s="662">
        <v>0.67956481436833027</v>
      </c>
      <c r="F1164" s="659">
        <v>9.3797130258792702E-2</v>
      </c>
      <c r="G1164" s="659">
        <v>9.9526848193242104E-2</v>
      </c>
      <c r="H1164" s="685">
        <v>8.2600263021061701E-2</v>
      </c>
      <c r="I1164" s="682">
        <v>0.11520965461577901</v>
      </c>
      <c r="J1164" s="667">
        <v>0.15050801711157899</v>
      </c>
      <c r="K1164" s="676">
        <v>1.4575838309759894</v>
      </c>
      <c r="L1164" s="667">
        <v>5.3035522884315898E-3</v>
      </c>
      <c r="M1164" s="667">
        <v>5.6940721602063002E-3</v>
      </c>
      <c r="N1164" s="685">
        <v>7.752536549619814E-3</v>
      </c>
      <c r="O1164" s="682">
        <v>5.6102518825634599E-2</v>
      </c>
      <c r="P1164" s="667">
        <v>5.8928591529050299E-2</v>
      </c>
      <c r="Q1164" s="676">
        <v>4.4192989266115569E-2</v>
      </c>
      <c r="R1164" s="667">
        <v>6.6519763327595801E-4</v>
      </c>
      <c r="S1164" s="667">
        <v>9.8639544562978995E-4</v>
      </c>
      <c r="T1164" s="676">
        <v>9.8115781501065522E-2</v>
      </c>
      <c r="U1164" s="659">
        <v>3.6834403446482501E-3</v>
      </c>
      <c r="V1164" s="659">
        <v>3.8689911834851099E-3</v>
      </c>
      <c r="W1164" s="662">
        <v>2.9015167625512611E-3</v>
      </c>
      <c r="X1164" s="659">
        <v>3.1799503190200898E-4</v>
      </c>
      <c r="Y1164" s="659">
        <v>3.3401368662310199E-4</v>
      </c>
      <c r="Z1164" s="662">
        <v>2.5049057481479913E-4</v>
      </c>
      <c r="AA1164" s="659">
        <v>0</v>
      </c>
      <c r="AB1164" s="659">
        <v>0</v>
      </c>
      <c r="AC1164" s="662">
        <v>0</v>
      </c>
      <c r="AD1164" s="659">
        <v>0</v>
      </c>
      <c r="AE1164" s="659">
        <v>0</v>
      </c>
      <c r="AF1164" s="662">
        <v>0</v>
      </c>
      <c r="AG1164" s="659">
        <v>2.3496306129721098E-3</v>
      </c>
      <c r="AH1164" s="659">
        <v>2.4679902709594001E-3</v>
      </c>
      <c r="AI1164" s="662">
        <v>1.8508466749301978E-3</v>
      </c>
      <c r="AJ1164" s="659">
        <v>5.7647480916925703E-3</v>
      </c>
      <c r="AK1164" s="659">
        <v>6.1892271367738399E-3</v>
      </c>
      <c r="AL1164" s="662">
        <v>8.4266949482765339E-3</v>
      </c>
    </row>
    <row r="1165" spans="1:38" x14ac:dyDescent="0.2">
      <c r="A1165" s="17">
        <v>2013</v>
      </c>
      <c r="B1165" s="17">
        <v>0</v>
      </c>
      <c r="C1165" s="659">
        <v>1.9188007206781901</v>
      </c>
      <c r="D1165" s="659">
        <v>2.16670538033391</v>
      </c>
      <c r="E1165" s="660">
        <v>0.59914504155744897</v>
      </c>
      <c r="F1165" s="659">
        <v>6.8105462910053705E-2</v>
      </c>
      <c r="G1165" s="659">
        <v>6.5611810503921897E-2</v>
      </c>
      <c r="H1165" s="683">
        <v>8.8381873268746552E-2</v>
      </c>
      <c r="I1165" s="680">
        <v>7.2416958891874703E-2</v>
      </c>
      <c r="J1165" s="664">
        <v>6.9134812355656799E-2</v>
      </c>
      <c r="K1165" s="674">
        <v>1.2984205204221217</v>
      </c>
      <c r="L1165" s="664">
        <v>1.2496328227192099E-3</v>
      </c>
      <c r="M1165" s="664">
        <v>1.4739029558359801E-3</v>
      </c>
      <c r="N1165" s="683">
        <v>5.3001431972373248E-3</v>
      </c>
      <c r="O1165" s="680">
        <v>3.9870109670151803E-2</v>
      </c>
      <c r="P1165" s="664">
        <v>3.7500057232218498E-2</v>
      </c>
      <c r="Q1165" s="674">
        <v>4.6552224960769439E-2</v>
      </c>
      <c r="R1165" s="664">
        <v>6.72659443741297E-4</v>
      </c>
      <c r="S1165" s="664">
        <v>9.8061544644061798E-4</v>
      </c>
      <c r="T1165" s="674">
        <v>0.1054963552690584</v>
      </c>
      <c r="U1165" s="659">
        <v>2.6176933179514199E-3</v>
      </c>
      <c r="V1165" s="659">
        <v>2.4620876669870298E-3</v>
      </c>
      <c r="W1165" s="660">
        <v>3.0564133516958474E-3</v>
      </c>
      <c r="X1165" s="659">
        <v>2.2598781181532899E-4</v>
      </c>
      <c r="Y1165" s="659">
        <v>2.12554294319422E-4</v>
      </c>
      <c r="Z1165" s="660">
        <v>2.6386304842043577E-4</v>
      </c>
      <c r="AA1165" s="659">
        <v>0</v>
      </c>
      <c r="AB1165" s="659">
        <v>0</v>
      </c>
      <c r="AC1165" s="660">
        <v>0</v>
      </c>
      <c r="AD1165" s="659">
        <v>0</v>
      </c>
      <c r="AE1165" s="659">
        <v>0</v>
      </c>
      <c r="AF1165" s="660">
        <v>0</v>
      </c>
      <c r="AG1165" s="659">
        <v>1.6697995764537799E-3</v>
      </c>
      <c r="AH1165" s="659">
        <v>1.57053967895004E-3</v>
      </c>
      <c r="AI1165" s="660">
        <v>1.9496538298070752E-3</v>
      </c>
      <c r="AJ1165" s="659">
        <v>1.3583009398334899E-3</v>
      </c>
      <c r="AK1165" s="659">
        <v>1.60207338165269E-3</v>
      </c>
      <c r="AL1165" s="660">
        <v>5.7610419516121152E-3</v>
      </c>
    </row>
    <row r="1166" spans="1:38" x14ac:dyDescent="0.2">
      <c r="A1166" s="329">
        <v>2013</v>
      </c>
      <c r="B1166" s="329">
        <v>1</v>
      </c>
      <c r="C1166" s="659">
        <v>1.9191302675856501</v>
      </c>
      <c r="D1166" s="659">
        <v>2.16969061835389</v>
      </c>
      <c r="E1166" s="661">
        <v>0.60042384296174145</v>
      </c>
      <c r="F1166" s="659">
        <v>6.8156919717917902E-2</v>
      </c>
      <c r="G1166" s="659">
        <v>6.6070211011321503E-2</v>
      </c>
      <c r="H1166" s="684">
        <v>8.9269494146353628E-2</v>
      </c>
      <c r="I1166" s="681">
        <v>7.2439959443969304E-2</v>
      </c>
      <c r="J1166" s="659">
        <v>6.9363474358532004E-2</v>
      </c>
      <c r="K1166" s="675">
        <v>1.3013769336108281</v>
      </c>
      <c r="L1166" s="659">
        <v>1.2502333676109999E-3</v>
      </c>
      <c r="M1166" s="659">
        <v>1.4796770259445299E-3</v>
      </c>
      <c r="N1166" s="684">
        <v>5.3236724995821463E-3</v>
      </c>
      <c r="O1166" s="681">
        <v>3.9902669603633999E-2</v>
      </c>
      <c r="P1166" s="659">
        <v>3.7790050816017599E-2</v>
      </c>
      <c r="Q1166" s="675">
        <v>4.701752165589438E-2</v>
      </c>
      <c r="R1166" s="659">
        <v>6.7278843095978404E-4</v>
      </c>
      <c r="S1166" s="659">
        <v>9.8241475240499294E-4</v>
      </c>
      <c r="T1166" s="675">
        <v>0.1060618553679863</v>
      </c>
      <c r="U1166" s="659">
        <v>2.61983315363618E-3</v>
      </c>
      <c r="V1166" s="659">
        <v>2.4811259917819498E-3</v>
      </c>
      <c r="W1166" s="661">
        <v>3.0869617309812335E-3</v>
      </c>
      <c r="X1166" s="659">
        <v>2.26172523612442E-4</v>
      </c>
      <c r="Y1166" s="659">
        <v>2.14197958151673E-4</v>
      </c>
      <c r="Z1166" s="661">
        <v>2.665002671784994E-4</v>
      </c>
      <c r="AA1166" s="659">
        <v>0</v>
      </c>
      <c r="AB1166" s="659">
        <v>0</v>
      </c>
      <c r="AC1166" s="661">
        <v>0</v>
      </c>
      <c r="AD1166" s="659">
        <v>0</v>
      </c>
      <c r="AE1166" s="659">
        <v>0</v>
      </c>
      <c r="AF1166" s="661">
        <v>0</v>
      </c>
      <c r="AG1166" s="659">
        <v>1.6711633334880701E-3</v>
      </c>
      <c r="AH1166" s="659">
        <v>1.58268523314027E-3</v>
      </c>
      <c r="AI1166" s="661">
        <v>1.9691409625505092E-3</v>
      </c>
      <c r="AJ1166" s="659">
        <v>1.35895341318684E-3</v>
      </c>
      <c r="AK1166" s="659">
        <v>1.6083494662422399E-3</v>
      </c>
      <c r="AL1166" s="661">
        <v>5.7866195341394304E-3</v>
      </c>
    </row>
    <row r="1167" spans="1:38" x14ac:dyDescent="0.2">
      <c r="A1167" s="329">
        <v>2013</v>
      </c>
      <c r="B1167" s="329">
        <v>2</v>
      </c>
      <c r="C1167" s="659">
        <v>1.9138143733039099</v>
      </c>
      <c r="D1167" s="659">
        <v>2.16684954192247</v>
      </c>
      <c r="E1167" s="661">
        <v>0.60084460996079725</v>
      </c>
      <c r="F1167" s="659">
        <v>6.7340594446804902E-2</v>
      </c>
      <c r="G1167" s="659">
        <v>6.5639077690265904E-2</v>
      </c>
      <c r="H1167" s="684">
        <v>8.9747159910721533E-2</v>
      </c>
      <c r="I1167" s="681">
        <v>7.2072342039298701E-2</v>
      </c>
      <c r="J1167" s="659">
        <v>6.9147992832895896E-2</v>
      </c>
      <c r="K1167" s="675">
        <v>1.3028934998908748</v>
      </c>
      <c r="L1167" s="659">
        <v>1.2406794593461E-3</v>
      </c>
      <c r="M1167" s="659">
        <v>1.47423759397928E-3</v>
      </c>
      <c r="N1167" s="684">
        <v>5.3279169694735911E-3</v>
      </c>
      <c r="O1167" s="681">
        <v>3.9385978929214402E-2</v>
      </c>
      <c r="P1167" s="659">
        <v>3.7517363174506997E-2</v>
      </c>
      <c r="Q1167" s="675">
        <v>4.7307649841777842E-2</v>
      </c>
      <c r="R1167" s="659">
        <v>6.7071227177149101E-4</v>
      </c>
      <c r="S1167" s="659">
        <v>9.8072469378323993E-4</v>
      </c>
      <c r="T1167" s="675">
        <v>0.10613104154040091</v>
      </c>
      <c r="U1167" s="659">
        <v>2.5859080828434799E-3</v>
      </c>
      <c r="V1167" s="659">
        <v>2.4632230879904401E-3</v>
      </c>
      <c r="W1167" s="661">
        <v>3.1060107703952326E-3</v>
      </c>
      <c r="X1167" s="659">
        <v>2.2324396412974799E-4</v>
      </c>
      <c r="Y1167" s="659">
        <v>2.12652297686938E-4</v>
      </c>
      <c r="Z1167" s="661">
        <v>2.6814477100096853E-4</v>
      </c>
      <c r="AA1167" s="659">
        <v>0</v>
      </c>
      <c r="AB1167" s="659">
        <v>0</v>
      </c>
      <c r="AC1167" s="661">
        <v>0</v>
      </c>
      <c r="AD1167" s="659">
        <v>0</v>
      </c>
      <c r="AE1167" s="659">
        <v>0</v>
      </c>
      <c r="AF1167" s="661">
        <v>0</v>
      </c>
      <c r="AG1167" s="659">
        <v>1.6495236094485901E-3</v>
      </c>
      <c r="AH1167" s="659">
        <v>1.57126429143091E-3</v>
      </c>
      <c r="AI1167" s="661">
        <v>1.9812924567429364E-3</v>
      </c>
      <c r="AJ1167" s="659">
        <v>1.3485689331035301E-3</v>
      </c>
      <c r="AK1167" s="659">
        <v>1.6024371148430001E-3</v>
      </c>
      <c r="AL1167" s="661">
        <v>5.7912310998362452E-3</v>
      </c>
    </row>
    <row r="1168" spans="1:38" x14ac:dyDescent="0.2">
      <c r="A1168" s="329">
        <v>2013</v>
      </c>
      <c r="B1168" s="329">
        <v>3</v>
      </c>
      <c r="C1168" s="659">
        <v>1.9119147946891699</v>
      </c>
      <c r="D1168" s="659">
        <v>2.1657949046321998</v>
      </c>
      <c r="E1168" s="661">
        <v>0.60111798242051828</v>
      </c>
      <c r="F1168" s="659">
        <v>6.7049231191687306E-2</v>
      </c>
      <c r="G1168" s="659">
        <v>6.5466697674766705E-2</v>
      </c>
      <c r="H1168" s="684">
        <v>9.0037149151293946E-2</v>
      </c>
      <c r="I1168" s="681">
        <v>7.1941092325493602E-2</v>
      </c>
      <c r="J1168" s="659">
        <v>6.9062778708947906E-2</v>
      </c>
      <c r="K1168" s="675">
        <v>1.3033030388214966</v>
      </c>
      <c r="L1168" s="659">
        <v>1.23726914579708E-3</v>
      </c>
      <c r="M1168" s="659">
        <v>1.47208223434852E-3</v>
      </c>
      <c r="N1168" s="684">
        <v>5.3358717483703707E-3</v>
      </c>
      <c r="O1168" s="681">
        <v>3.9201531909960299E-2</v>
      </c>
      <c r="P1168" s="659">
        <v>3.7408304078081697E-2</v>
      </c>
      <c r="Q1168" s="675">
        <v>4.745502292447263E-2</v>
      </c>
      <c r="R1168" s="659">
        <v>6.6997073655087995E-4</v>
      </c>
      <c r="S1168" s="659">
        <v>9.8003572388751002E-4</v>
      </c>
      <c r="T1168" s="675">
        <v>0.1063434770802634</v>
      </c>
      <c r="U1168" s="659">
        <v>2.57379966234462E-3</v>
      </c>
      <c r="V1168" s="659">
        <v>2.4560609598844201E-3</v>
      </c>
      <c r="W1168" s="661">
        <v>3.1156859307268593E-3</v>
      </c>
      <c r="X1168" s="659">
        <v>2.2219850737650201E-4</v>
      </c>
      <c r="Y1168" s="659">
        <v>2.12034039797826E-4</v>
      </c>
      <c r="Z1168" s="661">
        <v>2.6898007213330193E-4</v>
      </c>
      <c r="AA1168" s="659">
        <v>0</v>
      </c>
      <c r="AB1168" s="659">
        <v>0</v>
      </c>
      <c r="AC1168" s="661">
        <v>0</v>
      </c>
      <c r="AD1168" s="659">
        <v>0</v>
      </c>
      <c r="AE1168" s="659">
        <v>0</v>
      </c>
      <c r="AF1168" s="661">
        <v>0</v>
      </c>
      <c r="AG1168" s="659">
        <v>1.6417994418655201E-3</v>
      </c>
      <c r="AH1168" s="659">
        <v>1.56669630497693E-3</v>
      </c>
      <c r="AI1168" s="661">
        <v>1.9874634956428723E-3</v>
      </c>
      <c r="AJ1168" s="659">
        <v>1.3448618129973001E-3</v>
      </c>
      <c r="AK1168" s="659">
        <v>1.6000941904451599E-3</v>
      </c>
      <c r="AL1168" s="661">
        <v>5.7998781979629235E-3</v>
      </c>
    </row>
    <row r="1169" spans="1:38" x14ac:dyDescent="0.2">
      <c r="A1169" s="329">
        <v>2013</v>
      </c>
      <c r="B1169" s="329">
        <v>4</v>
      </c>
      <c r="C1169" s="659">
        <v>2.5271503232064001</v>
      </c>
      <c r="D1169" s="659">
        <v>2.7952744274291899</v>
      </c>
      <c r="E1169" s="661">
        <v>0.69111583848853597</v>
      </c>
      <c r="F1169" s="659">
        <v>7.4426871550140605E-2</v>
      </c>
      <c r="G1169" s="659">
        <v>7.7943004774493299E-2</v>
      </c>
      <c r="H1169" s="684">
        <v>9.6989972435253646E-2</v>
      </c>
      <c r="I1169" s="681">
        <v>8.4175686454616094E-2</v>
      </c>
      <c r="J1169" s="659">
        <v>9.8219134528143195E-2</v>
      </c>
      <c r="K1169" s="675">
        <v>1.7754694127337576</v>
      </c>
      <c r="L1169" s="659">
        <v>1.5701566102727901E-3</v>
      </c>
      <c r="M1169" s="659">
        <v>2.31019856828724E-3</v>
      </c>
      <c r="N1169" s="684">
        <v>7.7530241638113654E-3</v>
      </c>
      <c r="O1169" s="681">
        <v>4.3887940392412797E-2</v>
      </c>
      <c r="P1169" s="659">
        <v>4.53327681511198E-2</v>
      </c>
      <c r="Q1169" s="675">
        <v>5.1926258457649664E-2</v>
      </c>
      <c r="R1169" s="659">
        <v>6.70191753015061E-4</v>
      </c>
      <c r="S1169" s="659">
        <v>9.8071131544793405E-4</v>
      </c>
      <c r="T1169" s="675">
        <v>0.10600648250033017</v>
      </c>
      <c r="U1169" s="659">
        <v>2.8814871297425599E-3</v>
      </c>
      <c r="V1169" s="659">
        <v>2.9763496406897002E-3</v>
      </c>
      <c r="W1169" s="661">
        <v>3.4092470922941626E-3</v>
      </c>
      <c r="X1169" s="659">
        <v>2.4876144718214999E-4</v>
      </c>
      <c r="Y1169" s="659">
        <v>2.569510256603E-4</v>
      </c>
      <c r="Z1169" s="661">
        <v>2.9432348842031692E-4</v>
      </c>
      <c r="AA1169" s="659">
        <v>0</v>
      </c>
      <c r="AB1169" s="659">
        <v>0</v>
      </c>
      <c r="AC1169" s="661">
        <v>0</v>
      </c>
      <c r="AD1169" s="659">
        <v>0</v>
      </c>
      <c r="AE1169" s="659">
        <v>0</v>
      </c>
      <c r="AF1169" s="661">
        <v>0</v>
      </c>
      <c r="AG1169" s="659">
        <v>1.8380716023106E-3</v>
      </c>
      <c r="AH1169" s="659">
        <v>1.89858300648859E-3</v>
      </c>
      <c r="AI1169" s="661">
        <v>2.1747235410254934E-3</v>
      </c>
      <c r="AJ1169" s="659">
        <v>1.7066974606740699E-3</v>
      </c>
      <c r="AK1169" s="659">
        <v>2.5110943826506002E-3</v>
      </c>
      <c r="AL1169" s="661">
        <v>8.4272267435581E-3</v>
      </c>
    </row>
    <row r="1170" spans="1:38" x14ac:dyDescent="0.2">
      <c r="A1170" s="329">
        <v>2013</v>
      </c>
      <c r="B1170" s="329">
        <v>5</v>
      </c>
      <c r="C1170" s="659">
        <v>2.5258091350791099</v>
      </c>
      <c r="D1170" s="659">
        <v>2.7932564235759201</v>
      </c>
      <c r="E1170" s="661">
        <v>0.69166313655199596</v>
      </c>
      <c r="F1170" s="659">
        <v>7.4242421766846894E-2</v>
      </c>
      <c r="G1170" s="659">
        <v>7.7603178211324605E-2</v>
      </c>
      <c r="H1170" s="684">
        <v>9.8565169128830496E-2</v>
      </c>
      <c r="I1170" s="681">
        <v>8.3647919084751901E-2</v>
      </c>
      <c r="J1170" s="659">
        <v>9.74289169773606E-2</v>
      </c>
      <c r="K1170" s="675">
        <v>1.778709639793236</v>
      </c>
      <c r="L1170" s="659">
        <v>1.56191168570612E-3</v>
      </c>
      <c r="M1170" s="659">
        <v>2.2929254902997699E-3</v>
      </c>
      <c r="N1170" s="684">
        <v>7.7509244949193583E-3</v>
      </c>
      <c r="O1170" s="681">
        <v>4.37061120395381E-2</v>
      </c>
      <c r="P1170" s="659">
        <v>4.5029464242443397E-2</v>
      </c>
      <c r="Q1170" s="675">
        <v>5.2941848600370718E-2</v>
      </c>
      <c r="R1170" s="659">
        <v>6.6803779709882001E-4</v>
      </c>
      <c r="S1170" s="659">
        <v>9.7652442174081403E-4</v>
      </c>
      <c r="T1170" s="675">
        <v>0.10589801262198986</v>
      </c>
      <c r="U1170" s="659">
        <v>2.8738201005710099E-3</v>
      </c>
      <c r="V1170" s="659">
        <v>2.9622238373887698E-3</v>
      </c>
      <c r="W1170" s="661">
        <v>3.4759248095589919E-3</v>
      </c>
      <c r="X1170" s="659">
        <v>2.48099734213426E-4</v>
      </c>
      <c r="Y1170" s="659">
        <v>2.5573158121817399E-4</v>
      </c>
      <c r="Z1170" s="661">
        <v>3.0007985900326731E-4</v>
      </c>
      <c r="AA1170" s="659">
        <v>0</v>
      </c>
      <c r="AB1170" s="659">
        <v>0</v>
      </c>
      <c r="AC1170" s="661">
        <v>0</v>
      </c>
      <c r="AD1170" s="659">
        <v>0</v>
      </c>
      <c r="AE1170" s="659">
        <v>0</v>
      </c>
      <c r="AF1170" s="661">
        <v>0</v>
      </c>
      <c r="AG1170" s="659">
        <v>1.8331793169187999E-3</v>
      </c>
      <c r="AH1170" s="659">
        <v>1.8895722781898099E-3</v>
      </c>
      <c r="AI1170" s="661">
        <v>2.2172567372853108E-3</v>
      </c>
      <c r="AJ1170" s="659">
        <v>1.6977354778905901E-3</v>
      </c>
      <c r="AK1170" s="659">
        <v>2.4923179498005901E-3</v>
      </c>
      <c r="AL1170" s="661">
        <v>8.4249430228691673E-3</v>
      </c>
    </row>
    <row r="1171" spans="1:38" x14ac:dyDescent="0.2">
      <c r="A1171" s="329">
        <v>2013</v>
      </c>
      <c r="B1171" s="329">
        <v>6</v>
      </c>
      <c r="C1171" s="659">
        <v>3.0573648755773801</v>
      </c>
      <c r="D1171" s="659">
        <v>3.32237489492308</v>
      </c>
      <c r="E1171" s="661">
        <v>0.71031725599233875</v>
      </c>
      <c r="F1171" s="659">
        <v>8.0205389155007994E-2</v>
      </c>
      <c r="G1171" s="659">
        <v>8.7843612432225507E-2</v>
      </c>
      <c r="H1171" s="684">
        <v>9.825287559398195E-2</v>
      </c>
      <c r="I1171" s="681">
        <v>9.1326420665313199E-2</v>
      </c>
      <c r="J1171" s="659">
        <v>0.120805919874182</v>
      </c>
      <c r="K1171" s="675">
        <v>1.8782612366809548</v>
      </c>
      <c r="L1171" s="659">
        <v>1.8446281813033101E-3</v>
      </c>
      <c r="M1171" s="659">
        <v>2.5749170118731101E-3</v>
      </c>
      <c r="N1171" s="684">
        <v>8.2714648075843215E-3</v>
      </c>
      <c r="O1171" s="681">
        <v>4.75574425697666E-2</v>
      </c>
      <c r="P1171" s="659">
        <v>5.1621496601558597E-2</v>
      </c>
      <c r="Q1171" s="675">
        <v>5.2785051596684097E-2</v>
      </c>
      <c r="R1171" s="659">
        <v>6.7094599882653596E-4</v>
      </c>
      <c r="S1171" s="659">
        <v>9.7929523802458792E-4</v>
      </c>
      <c r="T1171" s="675">
        <v>0.10567204479090042</v>
      </c>
      <c r="U1171" s="659">
        <v>3.1224097076849801E-3</v>
      </c>
      <c r="V1171" s="659">
        <v>3.3892401226429999E-3</v>
      </c>
      <c r="W1171" s="661">
        <v>3.4656318887438362E-3</v>
      </c>
      <c r="X1171" s="659">
        <v>2.69560604249021E-4</v>
      </c>
      <c r="Y1171" s="659">
        <v>2.9259633507511002E-4</v>
      </c>
      <c r="Z1171" s="661">
        <v>2.9919123305810681E-4</v>
      </c>
      <c r="AA1171" s="659">
        <v>0</v>
      </c>
      <c r="AB1171" s="659">
        <v>0</v>
      </c>
      <c r="AC1171" s="661">
        <v>0</v>
      </c>
      <c r="AD1171" s="659">
        <v>0</v>
      </c>
      <c r="AE1171" s="659">
        <v>0</v>
      </c>
      <c r="AF1171" s="661">
        <v>0</v>
      </c>
      <c r="AG1171" s="659">
        <v>1.9917533248170098E-3</v>
      </c>
      <c r="AH1171" s="659">
        <v>2.1619610553191598E-3</v>
      </c>
      <c r="AI1171" s="661">
        <v>2.2106915635422214E-3</v>
      </c>
      <c r="AJ1171" s="659">
        <v>2.0050374440830801E-3</v>
      </c>
      <c r="AK1171" s="659">
        <v>2.7988306428870699E-3</v>
      </c>
      <c r="AL1171" s="661">
        <v>8.9907516553018076E-3</v>
      </c>
    </row>
    <row r="1172" spans="1:38" x14ac:dyDescent="0.2">
      <c r="A1172" s="329">
        <v>2013</v>
      </c>
      <c r="B1172" s="329">
        <v>7</v>
      </c>
      <c r="C1172" s="659">
        <v>3.1168472679981898</v>
      </c>
      <c r="D1172" s="659">
        <v>3.3782232983098699</v>
      </c>
      <c r="E1172" s="661">
        <v>0.71512046231365289</v>
      </c>
      <c r="F1172" s="659">
        <v>8.7856888769031E-2</v>
      </c>
      <c r="G1172" s="659">
        <v>9.5592748214964801E-2</v>
      </c>
      <c r="H1172" s="684">
        <v>0.10063511247173165</v>
      </c>
      <c r="I1172" s="681">
        <v>9.5047525247973705E-2</v>
      </c>
      <c r="J1172" s="659">
        <v>0.12585178686305801</v>
      </c>
      <c r="K1172" s="675">
        <v>1.8957919860571519</v>
      </c>
      <c r="L1172" s="659">
        <v>1.9601923000433299E-3</v>
      </c>
      <c r="M1172" s="659">
        <v>2.7114179188270499E-3</v>
      </c>
      <c r="N1172" s="684">
        <v>8.2966061265055957E-3</v>
      </c>
      <c r="O1172" s="681">
        <v>5.2402869067240301E-2</v>
      </c>
      <c r="P1172" s="659">
        <v>5.6526857530812602E-2</v>
      </c>
      <c r="Q1172" s="675">
        <v>5.4278182924086253E-2</v>
      </c>
      <c r="R1172" s="659">
        <v>6.8784355331328196E-4</v>
      </c>
      <c r="S1172" s="659">
        <v>1.0032409832189801E-3</v>
      </c>
      <c r="T1172" s="675">
        <v>0.10572700173171479</v>
      </c>
      <c r="U1172" s="659">
        <v>3.4405419326591002E-3</v>
      </c>
      <c r="V1172" s="659">
        <v>3.7113021785914399E-3</v>
      </c>
      <c r="W1172" s="661">
        <v>3.5636634335209218E-3</v>
      </c>
      <c r="X1172" s="659">
        <v>2.9702494271775998E-4</v>
      </c>
      <c r="Y1172" s="659">
        <v>3.20400201975527E-4</v>
      </c>
      <c r="Z1172" s="661">
        <v>3.0765444468569612E-4</v>
      </c>
      <c r="AA1172" s="659">
        <v>0</v>
      </c>
      <c r="AB1172" s="659">
        <v>0</v>
      </c>
      <c r="AC1172" s="661">
        <v>0</v>
      </c>
      <c r="AD1172" s="659">
        <v>0</v>
      </c>
      <c r="AE1172" s="659">
        <v>0</v>
      </c>
      <c r="AF1172" s="661">
        <v>0</v>
      </c>
      <c r="AG1172" s="659">
        <v>2.1946836902775701E-3</v>
      </c>
      <c r="AH1172" s="659">
        <v>2.3674019616549799E-3</v>
      </c>
      <c r="AI1172" s="661">
        <v>2.2732234931768579E-3</v>
      </c>
      <c r="AJ1172" s="659">
        <v>2.13065059054913E-3</v>
      </c>
      <c r="AK1172" s="659">
        <v>2.9472017134292701E-3</v>
      </c>
      <c r="AL1172" s="661">
        <v>9.0180796955056982E-3</v>
      </c>
    </row>
    <row r="1173" spans="1:38" x14ac:dyDescent="0.2">
      <c r="A1173" s="329">
        <v>2013</v>
      </c>
      <c r="B1173" s="329">
        <v>8</v>
      </c>
      <c r="C1173" s="659">
        <v>3.5714292134684098</v>
      </c>
      <c r="D1173" s="659">
        <v>3.7974699052529699</v>
      </c>
      <c r="E1173" s="661">
        <v>0.71145581385382395</v>
      </c>
      <c r="F1173" s="659">
        <v>8.7760536991886906E-2</v>
      </c>
      <c r="G1173" s="659">
        <v>9.5264229048941801E-2</v>
      </c>
      <c r="H1173" s="684">
        <v>9.8520376382404504E-2</v>
      </c>
      <c r="I1173" s="681">
        <v>9.9997503735387294E-2</v>
      </c>
      <c r="J1173" s="659">
        <v>0.13663477079901801</v>
      </c>
      <c r="K1173" s="675">
        <v>1.8829031611186511</v>
      </c>
      <c r="L1173" s="659">
        <v>2.2390427066756699E-3</v>
      </c>
      <c r="M1173" s="659">
        <v>2.9587564446516001E-3</v>
      </c>
      <c r="N1173" s="684">
        <v>8.2650144400698254E-3</v>
      </c>
      <c r="O1173" s="681">
        <v>5.2348516173608202E-2</v>
      </c>
      <c r="P1173" s="659">
        <v>5.6326534213200698E-2</v>
      </c>
      <c r="Q1173" s="675">
        <v>5.2995376615189826E-2</v>
      </c>
      <c r="R1173" s="659">
        <v>6.8068460398052497E-4</v>
      </c>
      <c r="S1173" s="659">
        <v>9.918376458468959E-4</v>
      </c>
      <c r="T1173" s="675">
        <v>0.10542569910041698</v>
      </c>
      <c r="U1173" s="659">
        <v>3.4369692054704499E-3</v>
      </c>
      <c r="V1173" s="659">
        <v>3.6981494432119901E-3</v>
      </c>
      <c r="W1173" s="661">
        <v>3.4794416715387428E-3</v>
      </c>
      <c r="X1173" s="659">
        <v>2.9671704805029698E-4</v>
      </c>
      <c r="Y1173" s="659">
        <v>3.1926471379897401E-4</v>
      </c>
      <c r="Z1173" s="661">
        <v>3.0038340616986054E-4</v>
      </c>
      <c r="AA1173" s="659">
        <v>0</v>
      </c>
      <c r="AB1173" s="659">
        <v>0</v>
      </c>
      <c r="AC1173" s="661">
        <v>0</v>
      </c>
      <c r="AD1173" s="659">
        <v>0</v>
      </c>
      <c r="AE1173" s="659">
        <v>0</v>
      </c>
      <c r="AF1173" s="661">
        <v>0</v>
      </c>
      <c r="AG1173" s="659">
        <v>2.19240935709485E-3</v>
      </c>
      <c r="AH1173" s="659">
        <v>2.3590120443512498E-3</v>
      </c>
      <c r="AI1173" s="661">
        <v>2.219498976123389E-3</v>
      </c>
      <c r="AJ1173" s="659">
        <v>2.4337489808205701E-3</v>
      </c>
      <c r="AK1173" s="659">
        <v>3.2160500251922999E-3</v>
      </c>
      <c r="AL1173" s="661">
        <v>8.9837397867744296E-3</v>
      </c>
    </row>
    <row r="1174" spans="1:38" x14ac:dyDescent="0.2">
      <c r="A1174" s="329">
        <v>2013</v>
      </c>
      <c r="B1174" s="329">
        <v>9</v>
      </c>
      <c r="C1174" s="659">
        <v>3.56565547015864</v>
      </c>
      <c r="D1174" s="659">
        <v>3.7913495307067002</v>
      </c>
      <c r="E1174" s="661">
        <v>0.70903524120312622</v>
      </c>
      <c r="F1174" s="659">
        <v>8.7057267483226106E-2</v>
      </c>
      <c r="G1174" s="659">
        <v>9.4290289411806796E-2</v>
      </c>
      <c r="H1174" s="684">
        <v>9.732299440087841E-2</v>
      </c>
      <c r="I1174" s="681">
        <v>9.9645657381615502E-2</v>
      </c>
      <c r="J1174" s="659">
        <v>0.13598035250583099</v>
      </c>
      <c r="K1174" s="675">
        <v>1.8759263260974979</v>
      </c>
      <c r="L1174" s="659">
        <v>2.2268907229257601E-3</v>
      </c>
      <c r="M1174" s="659">
        <v>2.94030588304647E-3</v>
      </c>
      <c r="N1174" s="684">
        <v>8.2157461139077525E-3</v>
      </c>
      <c r="O1174" s="681">
        <v>5.1903191482380602E-2</v>
      </c>
      <c r="P1174" s="659">
        <v>5.5709705133801697E-2</v>
      </c>
      <c r="Q1174" s="675">
        <v>5.2362240755261642E-2</v>
      </c>
      <c r="R1174" s="659">
        <v>6.7916706826062702E-4</v>
      </c>
      <c r="S1174" s="659">
        <v>9.8878664038583894E-4</v>
      </c>
      <c r="T1174" s="675">
        <v>0.10470067634672674</v>
      </c>
      <c r="U1174" s="659">
        <v>3.4077317363558901E-3</v>
      </c>
      <c r="V1174" s="659">
        <v>3.6576542795349999E-3</v>
      </c>
      <c r="W1174" s="661">
        <v>3.4378716274938515E-3</v>
      </c>
      <c r="X1174" s="659">
        <v>2.9419260361790997E-4</v>
      </c>
      <c r="Y1174" s="659">
        <v>3.15768602187125E-4</v>
      </c>
      <c r="Z1174" s="661">
        <v>2.9679463868072595E-4</v>
      </c>
      <c r="AA1174" s="659">
        <v>0</v>
      </c>
      <c r="AB1174" s="659">
        <v>0</v>
      </c>
      <c r="AC1174" s="661">
        <v>0</v>
      </c>
      <c r="AD1174" s="659">
        <v>0</v>
      </c>
      <c r="AE1174" s="659">
        <v>0</v>
      </c>
      <c r="AF1174" s="661">
        <v>0</v>
      </c>
      <c r="AG1174" s="659">
        <v>2.17375631683152E-3</v>
      </c>
      <c r="AH1174" s="659">
        <v>2.3331796862341501E-3</v>
      </c>
      <c r="AI1174" s="661">
        <v>2.1929833605332104E-3</v>
      </c>
      <c r="AJ1174" s="659">
        <v>2.4205408658672899E-3</v>
      </c>
      <c r="AK1174" s="659">
        <v>3.1959947399188698E-3</v>
      </c>
      <c r="AL1174" s="661">
        <v>8.9301866627403848E-3</v>
      </c>
    </row>
    <row r="1175" spans="1:38" x14ac:dyDescent="0.2">
      <c r="A1175" s="329">
        <v>2013</v>
      </c>
      <c r="B1175" s="329">
        <v>10</v>
      </c>
      <c r="C1175" s="659">
        <v>5.0122845911073002</v>
      </c>
      <c r="D1175" s="659">
        <v>5.1645450202197098</v>
      </c>
      <c r="E1175" s="661">
        <v>0.70736651225252689</v>
      </c>
      <c r="F1175" s="659">
        <v>9.7761613013599702E-2</v>
      </c>
      <c r="G1175" s="659">
        <v>0.102128714891874</v>
      </c>
      <c r="H1175" s="684">
        <v>9.6882404410218836E-2</v>
      </c>
      <c r="I1175" s="681">
        <v>0.11542872357085</v>
      </c>
      <c r="J1175" s="659">
        <v>0.161529612447952</v>
      </c>
      <c r="K1175" s="675">
        <v>1.8721765519407367</v>
      </c>
      <c r="L1175" s="659">
        <v>2.9188920018055802E-3</v>
      </c>
      <c r="M1175" s="659">
        <v>3.5508492706064899E-3</v>
      </c>
      <c r="N1175" s="684">
        <v>8.1660803344154008E-3</v>
      </c>
      <c r="O1175" s="681">
        <v>5.8703345910062703E-2</v>
      </c>
      <c r="P1175" s="659">
        <v>6.06899580501832E-2</v>
      </c>
      <c r="Q1175" s="675">
        <v>5.2220266524022764E-2</v>
      </c>
      <c r="R1175" s="659">
        <v>6.77387836433421E-4</v>
      </c>
      <c r="S1175" s="659">
        <v>9.8603399458079694E-4</v>
      </c>
      <c r="T1175" s="675">
        <v>0.10389920407786619</v>
      </c>
      <c r="U1175" s="659">
        <v>3.8542019129223699E-3</v>
      </c>
      <c r="V1175" s="659">
        <v>3.98463321746416E-3</v>
      </c>
      <c r="W1175" s="661">
        <v>3.4285504405852521E-3</v>
      </c>
      <c r="X1175" s="659">
        <v>3.3273669225973302E-4</v>
      </c>
      <c r="Y1175" s="659">
        <v>3.43997206899305E-4</v>
      </c>
      <c r="Z1175" s="661">
        <v>2.9599001048243647E-4</v>
      </c>
      <c r="AA1175" s="659">
        <v>0</v>
      </c>
      <c r="AB1175" s="659">
        <v>0</v>
      </c>
      <c r="AC1175" s="661">
        <v>0</v>
      </c>
      <c r="AD1175" s="659">
        <v>0</v>
      </c>
      <c r="AE1175" s="659">
        <v>0</v>
      </c>
      <c r="AF1175" s="661">
        <v>0</v>
      </c>
      <c r="AG1175" s="659">
        <v>2.4585552676666999E-3</v>
      </c>
      <c r="AH1175" s="659">
        <v>2.54175707007158E-3</v>
      </c>
      <c r="AI1175" s="661">
        <v>2.1870370039592884E-3</v>
      </c>
      <c r="AJ1175" s="659">
        <v>3.1727188131707501E-3</v>
      </c>
      <c r="AK1175" s="659">
        <v>3.8596301126883402E-3</v>
      </c>
      <c r="AL1175" s="661">
        <v>8.8762025381632047E-3</v>
      </c>
    </row>
    <row r="1176" spans="1:38" x14ac:dyDescent="0.2">
      <c r="A1176" s="329">
        <v>2013</v>
      </c>
      <c r="B1176" s="329">
        <v>11</v>
      </c>
      <c r="C1176" s="659">
        <v>5.0127548144003997</v>
      </c>
      <c r="D1176" s="659">
        <v>5.1649200841152396</v>
      </c>
      <c r="E1176" s="661">
        <v>0.70619473256457743</v>
      </c>
      <c r="F1176" s="659">
        <v>9.7813291327917301E-2</v>
      </c>
      <c r="G1176" s="659">
        <v>0.10214642326044</v>
      </c>
      <c r="H1176" s="684">
        <v>9.6515407710639434E-2</v>
      </c>
      <c r="I1176" s="681">
        <v>0.115455213458326</v>
      </c>
      <c r="J1176" s="659">
        <v>0.16154512727321099</v>
      </c>
      <c r="K1176" s="675">
        <v>1.8698945099989641</v>
      </c>
      <c r="L1176" s="659">
        <v>2.9199763387679901E-3</v>
      </c>
      <c r="M1176" s="659">
        <v>3.5512824642854701E-3</v>
      </c>
      <c r="N1176" s="684">
        <v>8.1236314808223846E-3</v>
      </c>
      <c r="O1176" s="681">
        <v>5.8736088888769702E-2</v>
      </c>
      <c r="P1176" s="659">
        <v>6.07010782601594E-2</v>
      </c>
      <c r="Q1176" s="675">
        <v>5.2108535475522418E-2</v>
      </c>
      <c r="R1176" s="659">
        <v>6.7748976191240001E-4</v>
      </c>
      <c r="S1176" s="659">
        <v>9.8606469597185202E-4</v>
      </c>
      <c r="T1176" s="675">
        <v>0.1031920729731978</v>
      </c>
      <c r="U1176" s="659">
        <v>3.85635040335284E-3</v>
      </c>
      <c r="V1176" s="659">
        <v>3.9853654074599098E-3</v>
      </c>
      <c r="W1176" s="661">
        <v>3.4212143460539972E-3</v>
      </c>
      <c r="X1176" s="659">
        <v>3.3292249313104802E-4</v>
      </c>
      <c r="Y1176" s="659">
        <v>3.4406041994125E-4</v>
      </c>
      <c r="Z1176" s="661">
        <v>2.9535656719719799E-4</v>
      </c>
      <c r="AA1176" s="659">
        <v>0</v>
      </c>
      <c r="AB1176" s="659">
        <v>0</v>
      </c>
      <c r="AC1176" s="661">
        <v>0</v>
      </c>
      <c r="AD1176" s="659">
        <v>0</v>
      </c>
      <c r="AE1176" s="659">
        <v>0</v>
      </c>
      <c r="AF1176" s="661">
        <v>0</v>
      </c>
      <c r="AG1176" s="659">
        <v>2.45992646237712E-3</v>
      </c>
      <c r="AH1176" s="659">
        <v>2.5422239034368801E-3</v>
      </c>
      <c r="AI1176" s="661">
        <v>2.1823574161668946E-3</v>
      </c>
      <c r="AJ1176" s="659">
        <v>3.1738980531062998E-3</v>
      </c>
      <c r="AK1176" s="659">
        <v>3.86010243346151E-3</v>
      </c>
      <c r="AL1176" s="661">
        <v>8.8300613444563525E-3</v>
      </c>
    </row>
    <row r="1177" spans="1:38" x14ac:dyDescent="0.2">
      <c r="A1177" s="329">
        <v>2013</v>
      </c>
      <c r="B1177" s="329">
        <v>12</v>
      </c>
      <c r="C1177" s="659">
        <v>5.01568605129071</v>
      </c>
      <c r="D1177" s="659">
        <v>5.1675649414460603</v>
      </c>
      <c r="E1177" s="661">
        <v>0.70505731859324317</v>
      </c>
      <c r="F1177" s="659">
        <v>9.8132280639106506E-2</v>
      </c>
      <c r="G1177" s="659">
        <v>0.102433300367282</v>
      </c>
      <c r="H1177" s="684">
        <v>9.600680782846828E-2</v>
      </c>
      <c r="I1177" s="681">
        <v>0.115618915831515</v>
      </c>
      <c r="J1177" s="659">
        <v>0.161759514597582</v>
      </c>
      <c r="K1177" s="675">
        <v>1.8674770621897629</v>
      </c>
      <c r="L1177" s="659">
        <v>2.9266624243622298E-3</v>
      </c>
      <c r="M1177" s="659">
        <v>3.5576513190104099E-3</v>
      </c>
      <c r="N1177" s="684">
        <v>8.0844555347861658E-3</v>
      </c>
      <c r="O1177" s="681">
        <v>5.8938151961427897E-2</v>
      </c>
      <c r="P1177" s="659">
        <v>6.0882746405349998E-2</v>
      </c>
      <c r="Q1177" s="675">
        <v>5.1897253277196582E-2</v>
      </c>
      <c r="R1177" s="659">
        <v>6.7812065114362496E-4</v>
      </c>
      <c r="S1177" s="659">
        <v>9.8686700006360905E-4</v>
      </c>
      <c r="T1177" s="675">
        <v>0.10254473355542604</v>
      </c>
      <c r="U1177" s="659">
        <v>3.8696176000127501E-3</v>
      </c>
      <c r="V1177" s="659">
        <v>3.9972880502302001E-3</v>
      </c>
      <c r="W1177" s="661">
        <v>3.4073439236786273E-3</v>
      </c>
      <c r="X1177" s="659">
        <v>3.34067762256789E-4</v>
      </c>
      <c r="Y1177" s="659">
        <v>3.4508976030906601E-4</v>
      </c>
      <c r="Z1177" s="661">
        <v>2.9415913970250667E-4</v>
      </c>
      <c r="AA1177" s="659">
        <v>0</v>
      </c>
      <c r="AB1177" s="659">
        <v>0</v>
      </c>
      <c r="AC1177" s="661">
        <v>0</v>
      </c>
      <c r="AD1177" s="659">
        <v>0</v>
      </c>
      <c r="AE1177" s="659">
        <v>0</v>
      </c>
      <c r="AF1177" s="661">
        <v>0</v>
      </c>
      <c r="AG1177" s="659">
        <v>2.4683910853134298E-3</v>
      </c>
      <c r="AH1177" s="659">
        <v>2.5498294234290201E-3</v>
      </c>
      <c r="AI1177" s="661">
        <v>2.1735087674275245E-3</v>
      </c>
      <c r="AJ1177" s="659">
        <v>3.1811650038442701E-3</v>
      </c>
      <c r="AK1177" s="659">
        <v>3.8670233520710601E-3</v>
      </c>
      <c r="AL1177" s="661">
        <v>8.7874770252123462E-3</v>
      </c>
    </row>
    <row r="1178" spans="1:38" x14ac:dyDescent="0.2">
      <c r="A1178" s="329">
        <v>2013</v>
      </c>
      <c r="B1178" s="329">
        <v>13</v>
      </c>
      <c r="C1178" s="659">
        <v>5.0047367592102496</v>
      </c>
      <c r="D1178" s="659">
        <v>5.1567054708558402</v>
      </c>
      <c r="E1178" s="661">
        <v>0.70282756917885958</v>
      </c>
      <c r="F1178" s="659">
        <v>9.8193154131305804E-2</v>
      </c>
      <c r="G1178" s="659">
        <v>0.10251019046519599</v>
      </c>
      <c r="H1178" s="684">
        <v>9.514265164654763E-2</v>
      </c>
      <c r="I1178" s="681">
        <v>0.115575522289906</v>
      </c>
      <c r="J1178" s="659">
        <v>0.16172170032407601</v>
      </c>
      <c r="K1178" s="675">
        <v>1.8613829720632245</v>
      </c>
      <c r="L1178" s="659">
        <v>2.9283262700617201E-3</v>
      </c>
      <c r="M1178" s="659">
        <v>3.5598433893751298E-3</v>
      </c>
      <c r="N1178" s="684">
        <v>8.0379913077100913E-3</v>
      </c>
      <c r="O1178" s="681">
        <v>5.8978335936449598E-2</v>
      </c>
      <c r="P1178" s="659">
        <v>6.0933219389940202E-2</v>
      </c>
      <c r="Q1178" s="675">
        <v>5.1480321166920334E-2</v>
      </c>
      <c r="R1178" s="659">
        <v>6.7827761690866502E-4</v>
      </c>
      <c r="S1178" s="659">
        <v>9.8712626206983508E-4</v>
      </c>
      <c r="T1178" s="675">
        <v>0.10179541901216035</v>
      </c>
      <c r="U1178" s="659">
        <v>3.87225621990043E-3</v>
      </c>
      <c r="V1178" s="659">
        <v>4.0006063963951297E-3</v>
      </c>
      <c r="W1178" s="661">
        <v>3.3799686770522282E-3</v>
      </c>
      <c r="X1178" s="659">
        <v>3.3429531272841198E-4</v>
      </c>
      <c r="Y1178" s="659">
        <v>3.4537592278421799E-4</v>
      </c>
      <c r="Z1178" s="661">
        <v>2.9179590965844641E-4</v>
      </c>
      <c r="AA1178" s="659">
        <v>0</v>
      </c>
      <c r="AB1178" s="659">
        <v>0</v>
      </c>
      <c r="AC1178" s="661">
        <v>0</v>
      </c>
      <c r="AD1178" s="659">
        <v>0</v>
      </c>
      <c r="AE1178" s="659">
        <v>0</v>
      </c>
      <c r="AF1178" s="661">
        <v>0</v>
      </c>
      <c r="AG1178" s="659">
        <v>2.47007005353679E-3</v>
      </c>
      <c r="AH1178" s="659">
        <v>2.5519455255464999E-3</v>
      </c>
      <c r="AI1178" s="661">
        <v>2.1560475027519619E-3</v>
      </c>
      <c r="AJ1178" s="659">
        <v>3.1829735153373001E-3</v>
      </c>
      <c r="AK1178" s="659">
        <v>3.8694074556998499E-3</v>
      </c>
      <c r="AL1178" s="661">
        <v>8.736973762538949E-3</v>
      </c>
    </row>
    <row r="1179" spans="1:38" x14ac:dyDescent="0.2">
      <c r="A1179" s="329">
        <v>2013</v>
      </c>
      <c r="B1179" s="329">
        <v>14</v>
      </c>
      <c r="C1179" s="659">
        <v>5.0034397990022699</v>
      </c>
      <c r="D1179" s="659">
        <v>5.1565129302623802</v>
      </c>
      <c r="E1179" s="661">
        <v>0.70086057172457439</v>
      </c>
      <c r="F1179" s="659">
        <v>9.8054372993533798E-2</v>
      </c>
      <c r="G1179" s="659">
        <v>0.102458263973337</v>
      </c>
      <c r="H1179" s="684">
        <v>9.4040901889849524E-2</v>
      </c>
      <c r="I1179" s="681">
        <v>0.115503975626346</v>
      </c>
      <c r="J1179" s="659">
        <v>0.161686127543897</v>
      </c>
      <c r="K1179" s="675">
        <v>1.8564641902898611</v>
      </c>
      <c r="L1179" s="659">
        <v>2.9254125677298402E-3</v>
      </c>
      <c r="M1179" s="659">
        <v>3.5587480868186998E-3</v>
      </c>
      <c r="N1179" s="684">
        <v>7.9817376430285844E-3</v>
      </c>
      <c r="O1179" s="681">
        <v>5.8890418218547499E-2</v>
      </c>
      <c r="P1179" s="659">
        <v>6.0900299809652003E-2</v>
      </c>
      <c r="Q1179" s="675">
        <v>5.0937445079432923E-2</v>
      </c>
      <c r="R1179" s="659">
        <v>6.7800077040896904E-4</v>
      </c>
      <c r="S1179" s="659">
        <v>9.8695859723128897E-4</v>
      </c>
      <c r="T1179" s="675">
        <v>0.10089423048157138</v>
      </c>
      <c r="U1179" s="659">
        <v>3.86648272907314E-3</v>
      </c>
      <c r="V1179" s="659">
        <v>3.9984436787616597E-3</v>
      </c>
      <c r="W1179" s="661">
        <v>3.3443260834088418E-3</v>
      </c>
      <c r="X1179" s="659">
        <v>3.3379731553921801E-4</v>
      </c>
      <c r="Y1179" s="659">
        <v>3.4518947027179799E-4</v>
      </c>
      <c r="Z1179" s="661">
        <v>2.8871882555216074E-4</v>
      </c>
      <c r="AA1179" s="659">
        <v>0</v>
      </c>
      <c r="AB1179" s="659">
        <v>0</v>
      </c>
      <c r="AC1179" s="661">
        <v>0</v>
      </c>
      <c r="AD1179" s="659">
        <v>0</v>
      </c>
      <c r="AE1179" s="659">
        <v>0</v>
      </c>
      <c r="AF1179" s="661">
        <v>0</v>
      </c>
      <c r="AG1179" s="659">
        <v>2.46638927506058E-3</v>
      </c>
      <c r="AH1179" s="659">
        <v>2.5505659956797299E-3</v>
      </c>
      <c r="AI1179" s="661">
        <v>2.1333109787153408E-3</v>
      </c>
      <c r="AJ1179" s="659">
        <v>3.17980674649698E-3</v>
      </c>
      <c r="AK1179" s="659">
        <v>3.86821758791359E-3</v>
      </c>
      <c r="AL1179" s="661">
        <v>8.6758289260726804E-3</v>
      </c>
    </row>
    <row r="1180" spans="1:38" x14ac:dyDescent="0.2">
      <c r="A1180" s="329">
        <v>2013</v>
      </c>
      <c r="B1180" s="329">
        <v>15</v>
      </c>
      <c r="C1180" s="659">
        <v>6.3445024600148896</v>
      </c>
      <c r="D1180" s="659">
        <v>6.3434042681693601</v>
      </c>
      <c r="E1180" s="661">
        <v>0.69865259534188129</v>
      </c>
      <c r="F1180" s="659">
        <v>9.9174529239132198E-2</v>
      </c>
      <c r="G1180" s="659">
        <v>0.102510099194792</v>
      </c>
      <c r="H1180" s="684">
        <v>9.273975105438223E-2</v>
      </c>
      <c r="I1180" s="681">
        <v>0.117228686116029</v>
      </c>
      <c r="J1180" s="659">
        <v>0.16503530369396599</v>
      </c>
      <c r="K1180" s="675">
        <v>1.8508878931496007</v>
      </c>
      <c r="L1180" s="659">
        <v>4.3405055740058703E-3</v>
      </c>
      <c r="M1180" s="659">
        <v>4.69805078489799E-3</v>
      </c>
      <c r="N1180" s="684">
        <v>7.9189117347801471E-3</v>
      </c>
      <c r="O1180" s="681">
        <v>5.9602159845668301E-2</v>
      </c>
      <c r="P1180" s="659">
        <v>6.0933246499379201E-2</v>
      </c>
      <c r="Q1180" s="675">
        <v>5.028646512587949E-2</v>
      </c>
      <c r="R1180" s="659">
        <v>6.7767149775317204E-4</v>
      </c>
      <c r="S1180" s="659">
        <v>9.8683127632344294E-4</v>
      </c>
      <c r="T1180" s="675">
        <v>9.988868207736315E-2</v>
      </c>
      <c r="U1180" s="659">
        <v>3.9132132455258596E-3</v>
      </c>
      <c r="V1180" s="659">
        <v>4.0006082944150098E-3</v>
      </c>
      <c r="W1180" s="661">
        <v>3.3015852956662841E-3</v>
      </c>
      <c r="X1180" s="659">
        <v>3.3783143996091901E-4</v>
      </c>
      <c r="Y1180" s="659">
        <v>3.4537612537039001E-4</v>
      </c>
      <c r="Z1180" s="661">
        <v>2.8502885274063022E-4</v>
      </c>
      <c r="AA1180" s="659">
        <v>0</v>
      </c>
      <c r="AB1180" s="659">
        <v>0</v>
      </c>
      <c r="AC1180" s="661">
        <v>0</v>
      </c>
      <c r="AD1180" s="659">
        <v>0</v>
      </c>
      <c r="AE1180" s="659">
        <v>0</v>
      </c>
      <c r="AF1180" s="661">
        <v>0</v>
      </c>
      <c r="AG1180" s="659">
        <v>2.4961983830948799E-3</v>
      </c>
      <c r="AH1180" s="659">
        <v>2.5519468963297199E-3</v>
      </c>
      <c r="AI1180" s="661">
        <v>2.1060471871755201E-3</v>
      </c>
      <c r="AJ1180" s="659">
        <v>4.71795687671441E-3</v>
      </c>
      <c r="AK1180" s="659">
        <v>5.1065916459626399E-3</v>
      </c>
      <c r="AL1180" s="661">
        <v>8.607541535872381E-3</v>
      </c>
    </row>
    <row r="1181" spans="1:38" x14ac:dyDescent="0.2">
      <c r="A1181" s="329">
        <v>2013</v>
      </c>
      <c r="B1181" s="329">
        <v>16</v>
      </c>
      <c r="C1181" s="659">
        <v>6.3435475727917199</v>
      </c>
      <c r="D1181" s="659">
        <v>6.3445307656274696</v>
      </c>
      <c r="E1181" s="661">
        <v>0.69597491328973093</v>
      </c>
      <c r="F1181" s="659">
        <v>9.9081070854400294E-2</v>
      </c>
      <c r="G1181" s="659">
        <v>0.102602295434299</v>
      </c>
      <c r="H1181" s="684">
        <v>9.0998015248573122E-2</v>
      </c>
      <c r="I1181" s="681">
        <v>0.117180855281837</v>
      </c>
      <c r="J1181" s="659">
        <v>0.16510555050134099</v>
      </c>
      <c r="K1181" s="675">
        <v>1.8442045207822535</v>
      </c>
      <c r="L1181" s="659">
        <v>4.3375903804671496E-3</v>
      </c>
      <c r="M1181" s="659">
        <v>4.7008309016051799E-3</v>
      </c>
      <c r="N1181" s="684">
        <v>7.8387822928877443E-3</v>
      </c>
      <c r="O1181" s="681">
        <v>5.9542984791093302E-2</v>
      </c>
      <c r="P1181" s="659">
        <v>6.0991668146932097E-2</v>
      </c>
      <c r="Q1181" s="675">
        <v>4.9405662785809067E-2</v>
      </c>
      <c r="R1181" s="659">
        <v>6.7748477131787503E-4</v>
      </c>
      <c r="S1181" s="659">
        <v>9.8707959595108392E-4</v>
      </c>
      <c r="T1181" s="675">
        <v>9.8595456239639626E-2</v>
      </c>
      <c r="U1181" s="659">
        <v>3.9093280777463702E-3</v>
      </c>
      <c r="V1181" s="659">
        <v>4.0044424549029603E-3</v>
      </c>
      <c r="W1181" s="661">
        <v>3.2437551757515406E-3</v>
      </c>
      <c r="X1181" s="659">
        <v>3.3749576118854399E-4</v>
      </c>
      <c r="Y1181" s="659">
        <v>3.4570708740298302E-4</v>
      </c>
      <c r="Z1181" s="661">
        <v>2.8003643913177234E-4</v>
      </c>
      <c r="AA1181" s="659">
        <v>0</v>
      </c>
      <c r="AB1181" s="659">
        <v>0</v>
      </c>
      <c r="AC1181" s="661">
        <v>0</v>
      </c>
      <c r="AD1181" s="659">
        <v>0</v>
      </c>
      <c r="AE1181" s="659">
        <v>0</v>
      </c>
      <c r="AF1181" s="661">
        <v>0</v>
      </c>
      <c r="AG1181" s="659">
        <v>2.4937199682073699E-3</v>
      </c>
      <c r="AH1181" s="659">
        <v>2.5543918011862502E-3</v>
      </c>
      <c r="AI1181" s="661">
        <v>2.0691583526251758E-3</v>
      </c>
      <c r="AJ1181" s="659">
        <v>4.7147853847138797E-3</v>
      </c>
      <c r="AK1181" s="659">
        <v>5.1096138815125E-3</v>
      </c>
      <c r="AL1181" s="661">
        <v>8.5204443739422681E-3</v>
      </c>
    </row>
    <row r="1182" spans="1:38" x14ac:dyDescent="0.2">
      <c r="A1182" s="329">
        <v>2013</v>
      </c>
      <c r="B1182" s="329">
        <v>17</v>
      </c>
      <c r="C1182" s="659">
        <v>6.3427285503498299</v>
      </c>
      <c r="D1182" s="659">
        <v>6.3463467919088004</v>
      </c>
      <c r="E1182" s="661">
        <v>0.69560486771815211</v>
      </c>
      <c r="F1182" s="659">
        <v>9.9000864390911505E-2</v>
      </c>
      <c r="G1182" s="659">
        <v>0.102774044380167</v>
      </c>
      <c r="H1182" s="684">
        <v>9.1058848311013518E-2</v>
      </c>
      <c r="I1182" s="681">
        <v>0.11713973669778401</v>
      </c>
      <c r="J1182" s="659">
        <v>0.16523360327202899</v>
      </c>
      <c r="K1182" s="675">
        <v>1.8428704854039961</v>
      </c>
      <c r="L1182" s="659">
        <v>4.3350837984332804E-3</v>
      </c>
      <c r="M1182" s="659">
        <v>4.7059402726385702E-3</v>
      </c>
      <c r="N1182" s="684">
        <v>7.8399471839754615E-3</v>
      </c>
      <c r="O1182" s="681">
        <v>5.9492080205313901E-2</v>
      </c>
      <c r="P1182" s="659">
        <v>6.1100380858235701E-2</v>
      </c>
      <c r="Q1182" s="675">
        <v>4.943492229423823E-2</v>
      </c>
      <c r="R1182" s="659">
        <v>6.7732456920854595E-4</v>
      </c>
      <c r="S1182" s="659">
        <v>9.8756067448938791E-4</v>
      </c>
      <c r="T1182" s="675">
        <v>9.8649029156937351E-2</v>
      </c>
      <c r="U1182" s="659">
        <v>3.9059885090086299E-3</v>
      </c>
      <c r="V1182" s="659">
        <v>4.0115796789981801E-3</v>
      </c>
      <c r="W1182" s="661">
        <v>3.2456764570491519E-3</v>
      </c>
      <c r="X1182" s="659">
        <v>3.3720760273273201E-4</v>
      </c>
      <c r="Y1182" s="659">
        <v>3.4632352942595202E-4</v>
      </c>
      <c r="Z1182" s="661">
        <v>2.8020232593945231E-4</v>
      </c>
      <c r="AA1182" s="659">
        <v>0</v>
      </c>
      <c r="AB1182" s="659">
        <v>0</v>
      </c>
      <c r="AC1182" s="661">
        <v>0</v>
      </c>
      <c r="AD1182" s="659">
        <v>0</v>
      </c>
      <c r="AE1182" s="659">
        <v>0</v>
      </c>
      <c r="AF1182" s="661">
        <v>0</v>
      </c>
      <c r="AG1182" s="659">
        <v>2.49158997708427E-3</v>
      </c>
      <c r="AH1182" s="659">
        <v>2.5589446605889399E-3</v>
      </c>
      <c r="AI1182" s="661">
        <v>2.0703834620632742E-3</v>
      </c>
      <c r="AJ1182" s="659">
        <v>4.7120624945238198E-3</v>
      </c>
      <c r="AK1182" s="659">
        <v>5.1151684435580798E-3</v>
      </c>
      <c r="AL1182" s="661">
        <v>8.5217100028755714E-3</v>
      </c>
    </row>
    <row r="1183" spans="1:38" x14ac:dyDescent="0.2">
      <c r="A1183" s="329">
        <v>2013</v>
      </c>
      <c r="B1183" s="329">
        <v>18</v>
      </c>
      <c r="C1183" s="659">
        <v>6.33395371817784</v>
      </c>
      <c r="D1183" s="659">
        <v>6.3408793995828798</v>
      </c>
      <c r="E1183" s="661">
        <v>0.69484550913298848</v>
      </c>
      <c r="F1183" s="659">
        <v>9.8870978534203097E-2</v>
      </c>
      <c r="G1183" s="659">
        <v>0.10295639771307299</v>
      </c>
      <c r="H1183" s="684">
        <v>9.1027723615775033E-2</v>
      </c>
      <c r="I1183" s="681">
        <v>0.11703502183995999</v>
      </c>
      <c r="J1183" s="659">
        <v>0.165318447485133</v>
      </c>
      <c r="K1183" s="675">
        <v>1.8401795432035351</v>
      </c>
      <c r="L1183" s="659">
        <v>4.3313319232143703E-3</v>
      </c>
      <c r="M1183" s="659">
        <v>4.7116647542321697E-3</v>
      </c>
      <c r="N1183" s="684">
        <v>7.8402054799984067E-3</v>
      </c>
      <c r="O1183" s="681">
        <v>5.9410679099207102E-2</v>
      </c>
      <c r="P1183" s="659">
        <v>6.1216716417677702E-2</v>
      </c>
      <c r="Q1183" s="675">
        <v>4.9409602346835134E-2</v>
      </c>
      <c r="R1183" s="659">
        <v>6.7708414984774304E-4</v>
      </c>
      <c r="S1183" s="659">
        <v>9.8810410420977195E-4</v>
      </c>
      <c r="T1183" s="675">
        <v>9.868564895804123E-2</v>
      </c>
      <c r="U1183" s="659">
        <v>3.9006403471898198E-3</v>
      </c>
      <c r="V1183" s="659">
        <v>4.0192180219840896E-3</v>
      </c>
      <c r="W1183" s="661">
        <v>3.2440150200365096E-3</v>
      </c>
      <c r="X1183" s="659">
        <v>3.3674601308394801E-4</v>
      </c>
      <c r="Y1183" s="659">
        <v>3.4698274166211499E-4</v>
      </c>
      <c r="Z1183" s="661">
        <v>2.8005900380995066E-4</v>
      </c>
      <c r="AA1183" s="659">
        <v>0</v>
      </c>
      <c r="AB1183" s="659">
        <v>0</v>
      </c>
      <c r="AC1183" s="661">
        <v>0</v>
      </c>
      <c r="AD1183" s="659">
        <v>0</v>
      </c>
      <c r="AE1183" s="659">
        <v>0</v>
      </c>
      <c r="AF1183" s="661">
        <v>0</v>
      </c>
      <c r="AG1183" s="659">
        <v>2.4881791977279799E-3</v>
      </c>
      <c r="AH1183" s="659">
        <v>2.5638170222139702E-3</v>
      </c>
      <c r="AI1183" s="661">
        <v>2.0693232957585978E-3</v>
      </c>
      <c r="AJ1183" s="659">
        <v>4.7079838787994202E-3</v>
      </c>
      <c r="AK1183" s="659">
        <v>5.1213911285248196E-3</v>
      </c>
      <c r="AL1183" s="661">
        <v>8.5219880150668378E-3</v>
      </c>
    </row>
    <row r="1184" spans="1:38" x14ac:dyDescent="0.2">
      <c r="A1184" s="329">
        <v>2013</v>
      </c>
      <c r="B1184" s="329">
        <v>19</v>
      </c>
      <c r="C1184" s="659">
        <v>6.3323626507556297</v>
      </c>
      <c r="D1184" s="659">
        <v>6.3429684319855202</v>
      </c>
      <c r="E1184" s="661">
        <v>0.69458105864615471</v>
      </c>
      <c r="F1184" s="659">
        <v>9.8715862069587698E-2</v>
      </c>
      <c r="G1184" s="659">
        <v>0.103165319938105</v>
      </c>
      <c r="H1184" s="684">
        <v>9.0986207932745838E-2</v>
      </c>
      <c r="I1184" s="681">
        <v>0.116955473302377</v>
      </c>
      <c r="J1184" s="659">
        <v>0.16547311601968001</v>
      </c>
      <c r="K1184" s="675">
        <v>1.8391355503875038</v>
      </c>
      <c r="L1184" s="659">
        <v>4.32648793869592E-3</v>
      </c>
      <c r="M1184" s="659">
        <v>4.7178575940649298E-3</v>
      </c>
      <c r="N1184" s="684">
        <v>7.8415021556790272E-3</v>
      </c>
      <c r="O1184" s="681">
        <v>5.9312449873669099E-2</v>
      </c>
      <c r="P1184" s="659">
        <v>6.1348994336688098E-2</v>
      </c>
      <c r="Q1184" s="675">
        <v>4.9374346953115544E-2</v>
      </c>
      <c r="R1184" s="659">
        <v>6.76773710050112E-4</v>
      </c>
      <c r="S1184" s="659">
        <v>9.8869577672994202E-4</v>
      </c>
      <c r="T1184" s="675">
        <v>9.8734345234826132E-2</v>
      </c>
      <c r="U1184" s="659">
        <v>3.8941892085296E-3</v>
      </c>
      <c r="V1184" s="659">
        <v>4.0279007391679196E-3</v>
      </c>
      <c r="W1184" s="661">
        <v>3.2417011178081058E-3</v>
      </c>
      <c r="X1184" s="659">
        <v>3.3618908739279301E-4</v>
      </c>
      <c r="Y1184" s="659">
        <v>3.4773259377925201E-4</v>
      </c>
      <c r="Z1184" s="661">
        <v>2.7985900642187825E-4</v>
      </c>
      <c r="AA1184" s="659">
        <v>0</v>
      </c>
      <c r="AB1184" s="659">
        <v>0</v>
      </c>
      <c r="AC1184" s="661">
        <v>0</v>
      </c>
      <c r="AD1184" s="659">
        <v>0</v>
      </c>
      <c r="AE1184" s="659">
        <v>0</v>
      </c>
      <c r="AF1184" s="661">
        <v>0</v>
      </c>
      <c r="AG1184" s="659">
        <v>2.4840636247493602E-3</v>
      </c>
      <c r="AH1184" s="659">
        <v>2.5693589445431701E-3</v>
      </c>
      <c r="AI1184" s="661">
        <v>2.0678469010231076E-3</v>
      </c>
      <c r="AJ1184" s="659">
        <v>4.7027179623382797E-3</v>
      </c>
      <c r="AK1184" s="659">
        <v>5.12812388522931E-3</v>
      </c>
      <c r="AL1184" s="661">
        <v>8.5233975376975187E-3</v>
      </c>
    </row>
    <row r="1185" spans="1:38" x14ac:dyDescent="0.2">
      <c r="A1185" s="329">
        <v>2013</v>
      </c>
      <c r="B1185" s="329">
        <v>20</v>
      </c>
      <c r="C1185" s="659">
        <v>7.1303364451993598</v>
      </c>
      <c r="D1185" s="659">
        <v>7.0102240753623297</v>
      </c>
      <c r="E1185" s="661">
        <v>0.69415560203421722</v>
      </c>
      <c r="F1185" s="659">
        <v>9.9017208057270503E-2</v>
      </c>
      <c r="G1185" s="659">
        <v>0.100227923097591</v>
      </c>
      <c r="H1185" s="684">
        <v>9.0793681792803324E-2</v>
      </c>
      <c r="I1185" s="681">
        <v>0.117958707126037</v>
      </c>
      <c r="J1185" s="659">
        <v>0.15114199433157</v>
      </c>
      <c r="K1185" s="675">
        <v>1.8377349544877646</v>
      </c>
      <c r="L1185" s="659">
        <v>6.4121892179531802E-3</v>
      </c>
      <c r="M1185" s="659">
        <v>6.2329126558283102E-3</v>
      </c>
      <c r="N1185" s="684">
        <v>7.8361985654780801E-3</v>
      </c>
      <c r="O1185" s="681">
        <v>5.9504338868557202E-2</v>
      </c>
      <c r="P1185" s="659">
        <v>5.9483168478226801E-2</v>
      </c>
      <c r="Q1185" s="675">
        <v>4.9261750353230015E-2</v>
      </c>
      <c r="R1185" s="659">
        <v>6.7614108366471199E-4</v>
      </c>
      <c r="S1185" s="659">
        <v>9.889253274912651E-4</v>
      </c>
      <c r="T1185" s="675">
        <v>9.8672493489885896E-2</v>
      </c>
      <c r="U1185" s="659">
        <v>3.9067921129665997E-3</v>
      </c>
      <c r="V1185" s="659">
        <v>3.9054015248314099E-3</v>
      </c>
      <c r="W1185" s="661">
        <v>3.2343065098978754E-3</v>
      </c>
      <c r="X1185" s="659">
        <v>3.3727701624444099E-4</v>
      </c>
      <c r="Y1185" s="659">
        <v>3.3715697491555098E-4</v>
      </c>
      <c r="Z1185" s="661">
        <v>2.792206857867206E-4</v>
      </c>
      <c r="AA1185" s="659">
        <v>0</v>
      </c>
      <c r="AB1185" s="659">
        <v>0</v>
      </c>
      <c r="AC1185" s="661">
        <v>0</v>
      </c>
      <c r="AD1185" s="659">
        <v>0</v>
      </c>
      <c r="AE1185" s="659">
        <v>0</v>
      </c>
      <c r="AF1185" s="661">
        <v>0</v>
      </c>
      <c r="AG1185" s="659">
        <v>2.4921027229047698E-3</v>
      </c>
      <c r="AH1185" s="659">
        <v>2.4912164688267401E-3</v>
      </c>
      <c r="AI1185" s="661">
        <v>2.0631307761779781E-3</v>
      </c>
      <c r="AJ1185" s="659">
        <v>6.9697920456443197E-3</v>
      </c>
      <c r="AK1185" s="659">
        <v>6.7749266899078701E-3</v>
      </c>
      <c r="AL1185" s="661">
        <v>8.5176305669833717E-3</v>
      </c>
    </row>
    <row r="1186" spans="1:38" x14ac:dyDescent="0.2">
      <c r="A1186" s="329">
        <v>2013</v>
      </c>
      <c r="B1186" s="329">
        <v>21</v>
      </c>
      <c r="C1186" s="659">
        <v>7.12579087829626</v>
      </c>
      <c r="D1186" s="659">
        <v>7.0101095533358198</v>
      </c>
      <c r="E1186" s="661">
        <v>0.69372968742886576</v>
      </c>
      <c r="F1186" s="659">
        <v>9.8570444111577699E-2</v>
      </c>
      <c r="G1186" s="659">
        <v>0.10019883673648999</v>
      </c>
      <c r="H1186" s="684">
        <v>9.0543034696374577E-2</v>
      </c>
      <c r="I1186" s="681">
        <v>0.11773199586956599</v>
      </c>
      <c r="J1186" s="659">
        <v>0.15112341247946001</v>
      </c>
      <c r="K1186" s="675">
        <v>1.8364162554656975</v>
      </c>
      <c r="L1186" s="659">
        <v>6.39131448805106E-3</v>
      </c>
      <c r="M1186" s="659">
        <v>6.2317791415051798E-3</v>
      </c>
      <c r="N1186" s="684">
        <v>7.8282760351261645E-3</v>
      </c>
      <c r="O1186" s="681">
        <v>5.9221364484646703E-2</v>
      </c>
      <c r="P1186" s="659">
        <v>5.9464774489106698E-2</v>
      </c>
      <c r="Q1186" s="675">
        <v>4.9120151049288734E-2</v>
      </c>
      <c r="R1186" s="659">
        <v>6.7524432628965803E-4</v>
      </c>
      <c r="S1186" s="659">
        <v>9.8882603071552295E-4</v>
      </c>
      <c r="T1186" s="675">
        <v>9.856184002368594E-2</v>
      </c>
      <c r="U1186" s="659">
        <v>3.88821172771285E-3</v>
      </c>
      <c r="V1186" s="659">
        <v>3.9041927722787101E-3</v>
      </c>
      <c r="W1186" s="661">
        <v>3.2250119864452782E-3</v>
      </c>
      <c r="X1186" s="659">
        <v>3.3567305968211199E-4</v>
      </c>
      <c r="Y1186" s="659">
        <v>3.3705241524952298E-4</v>
      </c>
      <c r="Z1186" s="661">
        <v>2.7841825433364654E-4</v>
      </c>
      <c r="AA1186" s="659">
        <v>0</v>
      </c>
      <c r="AB1186" s="659">
        <v>0</v>
      </c>
      <c r="AC1186" s="661">
        <v>0</v>
      </c>
      <c r="AD1186" s="659">
        <v>0</v>
      </c>
      <c r="AE1186" s="659">
        <v>0</v>
      </c>
      <c r="AF1186" s="661">
        <v>0</v>
      </c>
      <c r="AG1186" s="659">
        <v>2.4802506831543298E-3</v>
      </c>
      <c r="AH1186" s="659">
        <v>2.4904440568901801E-3</v>
      </c>
      <c r="AI1186" s="661">
        <v>2.0572019913364134E-3</v>
      </c>
      <c r="AJ1186" s="659">
        <v>6.94710314564927E-3</v>
      </c>
      <c r="AK1186" s="659">
        <v>6.7736921169815898E-3</v>
      </c>
      <c r="AL1186" s="661">
        <v>8.5090221236084462E-3</v>
      </c>
    </row>
    <row r="1187" spans="1:38" x14ac:dyDescent="0.2">
      <c r="A1187" s="329">
        <v>2013</v>
      </c>
      <c r="B1187" s="329">
        <v>22</v>
      </c>
      <c r="C1187" s="659">
        <v>7.1214815841837904</v>
      </c>
      <c r="D1187" s="659">
        <v>7.0103485943317398</v>
      </c>
      <c r="E1187" s="661">
        <v>0.69348249666442108</v>
      </c>
      <c r="F1187" s="659">
        <v>9.8146809937611199E-2</v>
      </c>
      <c r="G1187" s="659">
        <v>0.100210475978964</v>
      </c>
      <c r="H1187" s="684">
        <v>9.0312094448148375E-2</v>
      </c>
      <c r="I1187" s="681">
        <v>0.11751702453587801</v>
      </c>
      <c r="J1187" s="659">
        <v>0.15113216950141001</v>
      </c>
      <c r="K1187" s="675">
        <v>1.8357673937865835</v>
      </c>
      <c r="L1187" s="659">
        <v>6.37152105787182E-3</v>
      </c>
      <c r="M1187" s="659">
        <v>6.2322798289497702E-3</v>
      </c>
      <c r="N1187" s="684">
        <v>7.8198233466566236E-3</v>
      </c>
      <c r="O1187" s="681">
        <v>5.8953039298063802E-2</v>
      </c>
      <c r="P1187" s="659">
        <v>5.9472125786526199E-2</v>
      </c>
      <c r="Q1187" s="675">
        <v>4.8994625891658476E-2</v>
      </c>
      <c r="R1187" s="659">
        <v>6.7439405299442605E-4</v>
      </c>
      <c r="S1187" s="659">
        <v>9.8885130374289391E-4</v>
      </c>
      <c r="T1187" s="675">
        <v>9.8426420987737448E-2</v>
      </c>
      <c r="U1187" s="659">
        <v>3.8705965406937702E-3</v>
      </c>
      <c r="V1187" s="659">
        <v>3.90467545114863E-3</v>
      </c>
      <c r="W1187" s="661">
        <v>3.2167680763803747E-3</v>
      </c>
      <c r="X1187" s="659">
        <v>3.3415217649858403E-4</v>
      </c>
      <c r="Y1187" s="659">
        <v>3.3709434388419003E-4</v>
      </c>
      <c r="Z1187" s="661">
        <v>2.7770658900486372E-4</v>
      </c>
      <c r="AA1187" s="659">
        <v>0</v>
      </c>
      <c r="AB1187" s="659">
        <v>0</v>
      </c>
      <c r="AC1187" s="661">
        <v>0</v>
      </c>
      <c r="AD1187" s="659">
        <v>0</v>
      </c>
      <c r="AE1187" s="659">
        <v>0</v>
      </c>
      <c r="AF1187" s="661">
        <v>0</v>
      </c>
      <c r="AG1187" s="659">
        <v>2.4690121204464901E-3</v>
      </c>
      <c r="AH1187" s="659">
        <v>2.4907542145552099E-3</v>
      </c>
      <c r="AI1187" s="661">
        <v>2.0519433541721006E-3</v>
      </c>
      <c r="AJ1187" s="659">
        <v>6.9255883352976897E-3</v>
      </c>
      <c r="AK1187" s="659">
        <v>6.7742361519224003E-3</v>
      </c>
      <c r="AL1187" s="661">
        <v>8.4998343211073815E-3</v>
      </c>
    </row>
    <row r="1188" spans="1:38" x14ac:dyDescent="0.2">
      <c r="A1188" s="329">
        <v>2013</v>
      </c>
      <c r="B1188" s="329">
        <v>23</v>
      </c>
      <c r="C1188" s="659">
        <v>7.1179731441759904</v>
      </c>
      <c r="D1188" s="659">
        <v>7.01134458343261</v>
      </c>
      <c r="E1188" s="661">
        <v>0.69339722356547739</v>
      </c>
      <c r="F1188" s="659">
        <v>9.7803309809921898E-2</v>
      </c>
      <c r="G1188" s="659">
        <v>0.100308358241785</v>
      </c>
      <c r="H1188" s="684">
        <v>9.0064419178642788E-2</v>
      </c>
      <c r="I1188" s="681">
        <v>0.117342563784021</v>
      </c>
      <c r="J1188" s="659">
        <v>0.15119902357519399</v>
      </c>
      <c r="K1188" s="675">
        <v>1.8359087381479355</v>
      </c>
      <c r="L1188" s="659">
        <v>6.3554665423391603E-3</v>
      </c>
      <c r="M1188" s="659">
        <v>6.2362356638796801E-3</v>
      </c>
      <c r="N1188" s="684">
        <v>7.8066578815618494E-3</v>
      </c>
      <c r="O1188" s="681">
        <v>5.8735501348900897E-2</v>
      </c>
      <c r="P1188" s="659">
        <v>5.9534066608175201E-2</v>
      </c>
      <c r="Q1188" s="675">
        <v>4.8874860263852737E-2</v>
      </c>
      <c r="R1188" s="659">
        <v>6.7370341248458002E-4</v>
      </c>
      <c r="S1188" s="659">
        <v>9.8913707019881395E-4</v>
      </c>
      <c r="T1188" s="675">
        <v>9.8188513335295852E-2</v>
      </c>
      <c r="U1188" s="659">
        <v>3.8563121641386499E-3</v>
      </c>
      <c r="V1188" s="659">
        <v>3.9087450944003798E-3</v>
      </c>
      <c r="W1188" s="661">
        <v>3.2089064068924244E-3</v>
      </c>
      <c r="X1188" s="659">
        <v>3.3291895065245999E-4</v>
      </c>
      <c r="Y1188" s="659">
        <v>3.3744540863562303E-4</v>
      </c>
      <c r="Z1188" s="661">
        <v>2.7702788000965694E-4</v>
      </c>
      <c r="AA1188" s="659">
        <v>0</v>
      </c>
      <c r="AB1188" s="659">
        <v>0</v>
      </c>
      <c r="AC1188" s="661">
        <v>0</v>
      </c>
      <c r="AD1188" s="659">
        <v>0</v>
      </c>
      <c r="AE1188" s="659">
        <v>0</v>
      </c>
      <c r="AF1188" s="661">
        <v>0</v>
      </c>
      <c r="AG1188" s="659">
        <v>2.4599015065407599E-3</v>
      </c>
      <c r="AH1188" s="659">
        <v>2.4933469046294998E-3</v>
      </c>
      <c r="AI1188" s="661">
        <v>2.0469276265679759E-3</v>
      </c>
      <c r="AJ1188" s="659">
        <v>6.9081355130025399E-3</v>
      </c>
      <c r="AK1188" s="659">
        <v>6.7785421332658101E-3</v>
      </c>
      <c r="AL1188" s="661">
        <v>8.4855232084083115E-3</v>
      </c>
    </row>
    <row r="1189" spans="1:38" x14ac:dyDescent="0.2">
      <c r="A1189" s="329">
        <v>2013</v>
      </c>
      <c r="B1189" s="329">
        <v>24</v>
      </c>
      <c r="C1189" s="659">
        <v>7.1144249694802397</v>
      </c>
      <c r="D1189" s="659">
        <v>7.0119144264687501</v>
      </c>
      <c r="E1189" s="661">
        <v>0.6935033047623993</v>
      </c>
      <c r="F1189" s="659">
        <v>9.7455351526440803E-2</v>
      </c>
      <c r="G1189" s="659">
        <v>0.10036415174510201</v>
      </c>
      <c r="H1189" s="684">
        <v>8.9805256826558488E-2</v>
      </c>
      <c r="I1189" s="681">
        <v>0.117165869730984</v>
      </c>
      <c r="J1189" s="659">
        <v>0.151236995362421</v>
      </c>
      <c r="K1189" s="675">
        <v>1.8368416442133941</v>
      </c>
      <c r="L1189" s="659">
        <v>6.3392023025458004E-3</v>
      </c>
      <c r="M1189" s="659">
        <v>6.2384888408662997E-3</v>
      </c>
      <c r="N1189" s="684">
        <v>7.7909845148187596E-3</v>
      </c>
      <c r="O1189" s="681">
        <v>5.8515101906455202E-2</v>
      </c>
      <c r="P1189" s="659">
        <v>5.95693846373627E-2</v>
      </c>
      <c r="Q1189" s="675">
        <v>4.8757458254270691E-2</v>
      </c>
      <c r="R1189" s="659">
        <v>6.7300442211869703E-4</v>
      </c>
      <c r="S1189" s="659">
        <v>9.8929651789799399E-4</v>
      </c>
      <c r="T1189" s="675">
        <v>9.7887547572128794E-2</v>
      </c>
      <c r="U1189" s="659">
        <v>3.8418399029083099E-3</v>
      </c>
      <c r="V1189" s="659">
        <v>3.91106090040097E-3</v>
      </c>
      <c r="W1189" s="661">
        <v>3.2011982558449326E-3</v>
      </c>
      <c r="X1189" s="659">
        <v>3.3166993067779501E-4</v>
      </c>
      <c r="Y1189" s="659">
        <v>3.3764591644464101E-4</v>
      </c>
      <c r="Z1189" s="661">
        <v>2.7636235478698895E-4</v>
      </c>
      <c r="AA1189" s="659">
        <v>0</v>
      </c>
      <c r="AB1189" s="659">
        <v>0</v>
      </c>
      <c r="AC1189" s="661">
        <v>0</v>
      </c>
      <c r="AD1189" s="659">
        <v>0</v>
      </c>
      <c r="AE1189" s="659">
        <v>0</v>
      </c>
      <c r="AF1189" s="661">
        <v>0</v>
      </c>
      <c r="AG1189" s="659">
        <v>2.4506721976371802E-3</v>
      </c>
      <c r="AH1189" s="659">
        <v>2.4948266868451102E-3</v>
      </c>
      <c r="AI1189" s="661">
        <v>2.0420112792608313E-3</v>
      </c>
      <c r="AJ1189" s="659">
        <v>6.8904583372808399E-3</v>
      </c>
      <c r="AK1189" s="659">
        <v>6.7809896098887804E-3</v>
      </c>
      <c r="AL1189" s="661">
        <v>8.4684905097749535E-3</v>
      </c>
    </row>
    <row r="1190" spans="1:38" x14ac:dyDescent="0.2">
      <c r="A1190" s="329">
        <v>2013</v>
      </c>
      <c r="B1190" s="329">
        <v>25</v>
      </c>
      <c r="C1190" s="659">
        <v>7.1109101032085302</v>
      </c>
      <c r="D1190" s="659">
        <v>7.0122461735244404</v>
      </c>
      <c r="E1190" s="661">
        <v>0.69380285449451784</v>
      </c>
      <c r="F1190" s="659">
        <v>9.7110413482492206E-2</v>
      </c>
      <c r="G1190" s="659">
        <v>0.100395653526584</v>
      </c>
      <c r="H1190" s="684">
        <v>8.9512441428884204E-2</v>
      </c>
      <c r="I1190" s="681">
        <v>0.11699072071229499</v>
      </c>
      <c r="J1190" s="659">
        <v>0.151258382518656</v>
      </c>
      <c r="K1190" s="675">
        <v>1.8386634723897841</v>
      </c>
      <c r="L1190" s="659">
        <v>6.3230851590387396E-3</v>
      </c>
      <c r="M1190" s="659">
        <v>6.2397612243211397E-3</v>
      </c>
      <c r="N1190" s="684">
        <v>7.7705921631664359E-3</v>
      </c>
      <c r="O1190" s="681">
        <v>5.8296614886718098E-2</v>
      </c>
      <c r="P1190" s="659">
        <v>5.9589357274218602E-2</v>
      </c>
      <c r="Q1190" s="675">
        <v>4.8635266882787416E-2</v>
      </c>
      <c r="R1190" s="659">
        <v>6.7231142045971499E-4</v>
      </c>
      <c r="S1190" s="659">
        <v>9.8938390161668402E-4</v>
      </c>
      <c r="T1190" s="675">
        <v>9.7481643270093371E-2</v>
      </c>
      <c r="U1190" s="659">
        <v>3.8274976359297299E-3</v>
      </c>
      <c r="V1190" s="659">
        <v>3.9123759621720799E-3</v>
      </c>
      <c r="W1190" s="661">
        <v>3.1931758699407869E-3</v>
      </c>
      <c r="X1190" s="659">
        <v>3.3043136659860603E-4</v>
      </c>
      <c r="Y1190" s="659">
        <v>3.3775888925688798E-4</v>
      </c>
      <c r="Z1190" s="661">
        <v>2.7566989666227506E-4</v>
      </c>
      <c r="AA1190" s="659">
        <v>0</v>
      </c>
      <c r="AB1190" s="659">
        <v>0</v>
      </c>
      <c r="AC1190" s="661">
        <v>0</v>
      </c>
      <c r="AD1190" s="659">
        <v>0</v>
      </c>
      <c r="AE1190" s="659">
        <v>0</v>
      </c>
      <c r="AF1190" s="661">
        <v>0</v>
      </c>
      <c r="AG1190" s="659">
        <v>2.4415212057665599E-3</v>
      </c>
      <c r="AH1190" s="659">
        <v>2.4956633340655399E-3</v>
      </c>
      <c r="AI1190" s="661">
        <v>2.0368938956590267E-3</v>
      </c>
      <c r="AJ1190" s="659">
        <v>6.8729373823906304E-3</v>
      </c>
      <c r="AK1190" s="659">
        <v>6.7823737766963604E-3</v>
      </c>
      <c r="AL1190" s="661">
        <v>8.446321410672546E-3</v>
      </c>
    </row>
    <row r="1191" spans="1:38" x14ac:dyDescent="0.2">
      <c r="A1191" s="329">
        <v>2013</v>
      </c>
      <c r="B1191" s="329">
        <v>26</v>
      </c>
      <c r="C1191" s="659">
        <v>7.1079566046331601</v>
      </c>
      <c r="D1191" s="659">
        <v>7.0126893344231398</v>
      </c>
      <c r="E1191" s="661">
        <v>0.69430611871736292</v>
      </c>
      <c r="F1191" s="659">
        <v>9.6821906848600897E-2</v>
      </c>
      <c r="G1191" s="659">
        <v>0.100440239335751</v>
      </c>
      <c r="H1191" s="684">
        <v>8.9116378924574247E-2</v>
      </c>
      <c r="I1191" s="681">
        <v>0.11684420946678201</v>
      </c>
      <c r="J1191" s="659">
        <v>0.15128866653584899</v>
      </c>
      <c r="K1191" s="675">
        <v>1.8415494211064227</v>
      </c>
      <c r="L1191" s="659">
        <v>6.3095993253967104E-3</v>
      </c>
      <c r="M1191" s="659">
        <v>6.2415621548559501E-3</v>
      </c>
      <c r="N1191" s="684">
        <v>7.7417309989248383E-3</v>
      </c>
      <c r="O1191" s="681">
        <v>5.81138546676227E-2</v>
      </c>
      <c r="P1191" s="659">
        <v>5.9617643996252898E-2</v>
      </c>
      <c r="Q1191" s="675">
        <v>4.847589746613061E-2</v>
      </c>
      <c r="R1191" s="659">
        <v>6.7173097341463399E-4</v>
      </c>
      <c r="S1191" s="659">
        <v>9.8951220331490496E-4</v>
      </c>
      <c r="T1191" s="675">
        <v>9.6899217028972487E-2</v>
      </c>
      <c r="U1191" s="659">
        <v>3.8154967197649198E-3</v>
      </c>
      <c r="V1191" s="659">
        <v>3.9142281068545101E-3</v>
      </c>
      <c r="W1191" s="661">
        <v>3.1827122172081719E-3</v>
      </c>
      <c r="X1191" s="659">
        <v>3.2939544683028503E-4</v>
      </c>
      <c r="Y1191" s="659">
        <v>3.3791904367701898E-4</v>
      </c>
      <c r="Z1191" s="661">
        <v>2.7476647186782565E-4</v>
      </c>
      <c r="AA1191" s="659">
        <v>0</v>
      </c>
      <c r="AB1191" s="659">
        <v>0</v>
      </c>
      <c r="AC1191" s="661">
        <v>0</v>
      </c>
      <c r="AD1191" s="659">
        <v>0</v>
      </c>
      <c r="AE1191" s="659">
        <v>0</v>
      </c>
      <c r="AF1191" s="661">
        <v>0</v>
      </c>
      <c r="AG1191" s="659">
        <v>2.4338663872124498E-3</v>
      </c>
      <c r="AH1191" s="659">
        <v>2.4968461536057601E-3</v>
      </c>
      <c r="AI1191" s="661">
        <v>2.0302195291598455E-3</v>
      </c>
      <c r="AJ1191" s="659">
        <v>6.8582796052376301E-3</v>
      </c>
      <c r="AK1191" s="659">
        <v>6.7843317072996696E-3</v>
      </c>
      <c r="AL1191" s="661">
        <v>8.4149520485023877E-3</v>
      </c>
    </row>
    <row r="1192" spans="1:38" x14ac:dyDescent="0.2">
      <c r="A1192" s="329">
        <v>2013</v>
      </c>
      <c r="B1192" s="329">
        <v>27</v>
      </c>
      <c r="C1192" s="659">
        <v>7.1050318679249003</v>
      </c>
      <c r="D1192" s="659">
        <v>7.0128176611317503</v>
      </c>
      <c r="E1192" s="661">
        <v>0.69471088876850529</v>
      </c>
      <c r="F1192" s="659">
        <v>9.6537901173840202E-2</v>
      </c>
      <c r="G1192" s="659">
        <v>0.100451306286943</v>
      </c>
      <c r="H1192" s="684">
        <v>8.8500535129797372E-2</v>
      </c>
      <c r="I1192" s="681">
        <v>0.116699632018066</v>
      </c>
      <c r="J1192" s="659">
        <v>0.151296151281128</v>
      </c>
      <c r="K1192" s="675">
        <v>1.8444006674651867</v>
      </c>
      <c r="L1192" s="659">
        <v>6.2963167550783997E-3</v>
      </c>
      <c r="M1192" s="659">
        <v>6.2420118990147797E-3</v>
      </c>
      <c r="N1192" s="684">
        <v>7.7031558700493986E-3</v>
      </c>
      <c r="O1192" s="681">
        <v>5.7934012334052702E-2</v>
      </c>
      <c r="P1192" s="659">
        <v>5.96246834304235E-2</v>
      </c>
      <c r="Q1192" s="675">
        <v>4.8205376648239172E-2</v>
      </c>
      <c r="R1192" s="659">
        <v>6.7115806916623203E-4</v>
      </c>
      <c r="S1192" s="659">
        <v>9.8953997898817308E-4</v>
      </c>
      <c r="T1192" s="675">
        <v>9.6143043370017237E-2</v>
      </c>
      <c r="U1192" s="659">
        <v>3.8036867197278599E-3</v>
      </c>
      <c r="V1192" s="659">
        <v>3.9146870011579496E-3</v>
      </c>
      <c r="W1192" s="661">
        <v>3.1649503295537295E-3</v>
      </c>
      <c r="X1192" s="659">
        <v>3.28376025066567E-4</v>
      </c>
      <c r="Y1192" s="659">
        <v>3.3795879660790298E-4</v>
      </c>
      <c r="Z1192" s="661">
        <v>2.7323311777203773E-4</v>
      </c>
      <c r="AA1192" s="659">
        <v>0</v>
      </c>
      <c r="AB1192" s="659">
        <v>0</v>
      </c>
      <c r="AC1192" s="661">
        <v>0</v>
      </c>
      <c r="AD1192" s="659">
        <v>0</v>
      </c>
      <c r="AE1192" s="659">
        <v>0</v>
      </c>
      <c r="AF1192" s="661">
        <v>0</v>
      </c>
      <c r="AG1192" s="659">
        <v>2.4263346496172298E-3</v>
      </c>
      <c r="AH1192" s="659">
        <v>2.4971396816105599E-3</v>
      </c>
      <c r="AI1192" s="661">
        <v>2.0188896840654131E-3</v>
      </c>
      <c r="AJ1192" s="659">
        <v>6.8438440199182701E-3</v>
      </c>
      <c r="AK1192" s="659">
        <v>6.7848162844172701E-3</v>
      </c>
      <c r="AL1192" s="661">
        <v>8.3730195271829282E-3</v>
      </c>
    </row>
    <row r="1193" spans="1:38" x14ac:dyDescent="0.2">
      <c r="A1193" s="329">
        <v>2013</v>
      </c>
      <c r="B1193" s="329">
        <v>28</v>
      </c>
      <c r="C1193" s="659">
        <v>7.1023952138695803</v>
      </c>
      <c r="D1193" s="659">
        <v>7.0127946157991996</v>
      </c>
      <c r="E1193" s="661">
        <v>0.69495215994670767</v>
      </c>
      <c r="F1193" s="659">
        <v>9.6281608925078296E-2</v>
      </c>
      <c r="G1193" s="659">
        <v>0.100449750401623</v>
      </c>
      <c r="H1193" s="684">
        <v>8.7622180733137142E-2</v>
      </c>
      <c r="I1193" s="681">
        <v>0.116569303999221</v>
      </c>
      <c r="J1193" s="659">
        <v>0.151294777888064</v>
      </c>
      <c r="K1193" s="675">
        <v>1.8470674344412679</v>
      </c>
      <c r="L1193" s="659">
        <v>6.2843343927831401E-3</v>
      </c>
      <c r="M1193" s="659">
        <v>6.2419405372839904E-3</v>
      </c>
      <c r="N1193" s="684">
        <v>7.6525441875126528E-3</v>
      </c>
      <c r="O1193" s="681">
        <v>5.7771713547222901E-2</v>
      </c>
      <c r="P1193" s="659">
        <v>5.9623685347687798E-2</v>
      </c>
      <c r="Q1193" s="675">
        <v>4.7802679872824355E-2</v>
      </c>
      <c r="R1193" s="659">
        <v>6.7064171670709204E-4</v>
      </c>
      <c r="S1193" s="659">
        <v>9.8952768624468697E-4</v>
      </c>
      <c r="T1193" s="675">
        <v>9.5175280749931285E-2</v>
      </c>
      <c r="U1193" s="659">
        <v>3.7930326700326101E-3</v>
      </c>
      <c r="V1193" s="659">
        <v>3.9146264148226797E-3</v>
      </c>
      <c r="W1193" s="661">
        <v>3.1385116550626804E-3</v>
      </c>
      <c r="X1193" s="659">
        <v>3.2745602900174101E-4</v>
      </c>
      <c r="Y1193" s="659">
        <v>3.3795320723936097E-4</v>
      </c>
      <c r="Z1193" s="661">
        <v>2.7095066183370286E-4</v>
      </c>
      <c r="AA1193" s="659">
        <v>0</v>
      </c>
      <c r="AB1193" s="659">
        <v>0</v>
      </c>
      <c r="AC1193" s="661">
        <v>0</v>
      </c>
      <c r="AD1193" s="659">
        <v>0</v>
      </c>
      <c r="AE1193" s="659">
        <v>0</v>
      </c>
      <c r="AF1193" s="661">
        <v>0</v>
      </c>
      <c r="AG1193" s="659">
        <v>2.4195365655468501E-3</v>
      </c>
      <c r="AH1193" s="659">
        <v>2.4970994164345999E-3</v>
      </c>
      <c r="AI1193" s="661">
        <v>2.0020237303267365E-3</v>
      </c>
      <c r="AJ1193" s="659">
        <v>6.8308198727559397E-3</v>
      </c>
      <c r="AK1193" s="659">
        <v>6.78473997045222E-3</v>
      </c>
      <c r="AL1193" s="661">
        <v>8.318008597183589E-3</v>
      </c>
    </row>
    <row r="1194" spans="1:38" x14ac:dyDescent="0.2">
      <c r="A1194" s="329">
        <v>2013</v>
      </c>
      <c r="B1194" s="329">
        <v>29</v>
      </c>
      <c r="C1194" s="659">
        <v>7.0999600871280997</v>
      </c>
      <c r="D1194" s="659">
        <v>7.0126469207432001</v>
      </c>
      <c r="E1194" s="661">
        <v>0.69490973374189269</v>
      </c>
      <c r="F1194" s="659">
        <v>9.6045735137224503E-2</v>
      </c>
      <c r="G1194" s="659">
        <v>0.10043326338268101</v>
      </c>
      <c r="H1194" s="684">
        <v>8.6349259917894786E-2</v>
      </c>
      <c r="I1194" s="681">
        <v>0.116449190223783</v>
      </c>
      <c r="J1194" s="659">
        <v>0.15128348486929299</v>
      </c>
      <c r="K1194" s="675">
        <v>1.8493605546085325</v>
      </c>
      <c r="L1194" s="659">
        <v>6.2733029951971301E-3</v>
      </c>
      <c r="M1194" s="659">
        <v>6.2412767306923803E-3</v>
      </c>
      <c r="N1194" s="684">
        <v>7.5831524242822752E-3</v>
      </c>
      <c r="O1194" s="681">
        <v>5.7622328931372903E-2</v>
      </c>
      <c r="P1194" s="659">
        <v>5.9613268455956998E-2</v>
      </c>
      <c r="Q1194" s="675">
        <v>4.7203525842447941E-2</v>
      </c>
      <c r="R1194" s="659">
        <v>6.7016532759114303E-4</v>
      </c>
      <c r="S1194" s="659">
        <v>9.8947290943680205E-4</v>
      </c>
      <c r="T1194" s="675">
        <v>9.3878833166867473E-2</v>
      </c>
      <c r="U1194" s="659">
        <v>3.7832250220448298E-3</v>
      </c>
      <c r="V1194" s="659">
        <v>3.9139433166762803E-3</v>
      </c>
      <c r="W1194" s="661">
        <v>3.0991746614696903E-3</v>
      </c>
      <c r="X1194" s="659">
        <v>3.2660939683036799E-4</v>
      </c>
      <c r="Y1194" s="659">
        <v>3.3789438934893898E-4</v>
      </c>
      <c r="Z1194" s="661">
        <v>2.6755466122677508E-4</v>
      </c>
      <c r="AA1194" s="659">
        <v>0</v>
      </c>
      <c r="AB1194" s="659">
        <v>0</v>
      </c>
      <c r="AC1194" s="661">
        <v>0</v>
      </c>
      <c r="AD1194" s="659">
        <v>0</v>
      </c>
      <c r="AE1194" s="659">
        <v>0</v>
      </c>
      <c r="AF1194" s="661">
        <v>0</v>
      </c>
      <c r="AG1194" s="659">
        <v>2.4132805135942E-3</v>
      </c>
      <c r="AH1194" s="659">
        <v>2.4966634941096001E-3</v>
      </c>
      <c r="AI1194" s="661">
        <v>1.976931774941328E-3</v>
      </c>
      <c r="AJ1194" s="659">
        <v>6.8188299333578097E-3</v>
      </c>
      <c r="AK1194" s="659">
        <v>6.7840178577903004E-3</v>
      </c>
      <c r="AL1194" s="661">
        <v>8.2425805637469096E-3</v>
      </c>
    </row>
    <row r="1195" spans="1:38" x14ac:dyDescent="0.2">
      <c r="A1195" s="329">
        <v>2013</v>
      </c>
      <c r="B1195" s="329">
        <v>30</v>
      </c>
      <c r="C1195" s="659">
        <v>7.0979714413687001</v>
      </c>
      <c r="D1195" s="659">
        <v>7.0125990659707202</v>
      </c>
      <c r="E1195" s="661">
        <v>0.70123362118577903</v>
      </c>
      <c r="F1195" s="659">
        <v>9.5854829687282095E-2</v>
      </c>
      <c r="G1195" s="659">
        <v>0.10042965155023401</v>
      </c>
      <c r="H1195" s="684">
        <v>9.0940519213019669E-2</v>
      </c>
      <c r="I1195" s="681">
        <v>0.116351802501233</v>
      </c>
      <c r="J1195" s="659">
        <v>0.151280626638263</v>
      </c>
      <c r="K1195" s="675">
        <v>1.8626601365641642</v>
      </c>
      <c r="L1195" s="659">
        <v>6.2643687804823196E-3</v>
      </c>
      <c r="M1195" s="659">
        <v>6.24112191056902E-3</v>
      </c>
      <c r="N1195" s="684">
        <v>7.8082752456394488E-3</v>
      </c>
      <c r="O1195" s="681">
        <v>5.7501417843337503E-2</v>
      </c>
      <c r="P1195" s="659">
        <v>5.9610997593320003E-2</v>
      </c>
      <c r="Q1195" s="675">
        <v>4.9418295597440501E-2</v>
      </c>
      <c r="R1195" s="659">
        <v>6.6977873401656996E-4</v>
      </c>
      <c r="S1195" s="659">
        <v>9.8945502014866809E-4</v>
      </c>
      <c r="T1195" s="675">
        <v>9.7705017744167622E-2</v>
      </c>
      <c r="U1195" s="659">
        <v>3.77528741976059E-3</v>
      </c>
      <c r="V1195" s="659">
        <v>3.9137945917264898E-3</v>
      </c>
      <c r="W1195" s="661">
        <v>3.2445831560310653E-3</v>
      </c>
      <c r="X1195" s="659">
        <v>3.2592405918029701E-4</v>
      </c>
      <c r="Y1195" s="659">
        <v>3.3788155299228402E-4</v>
      </c>
      <c r="Z1195" s="661">
        <v>2.8010812757538797E-4</v>
      </c>
      <c r="AA1195" s="659">
        <v>0</v>
      </c>
      <c r="AB1195" s="659">
        <v>0</v>
      </c>
      <c r="AC1195" s="661">
        <v>0</v>
      </c>
      <c r="AD1195" s="659">
        <v>0</v>
      </c>
      <c r="AE1195" s="659">
        <v>0</v>
      </c>
      <c r="AF1195" s="661">
        <v>0</v>
      </c>
      <c r="AG1195" s="659">
        <v>2.4082169766755498E-3</v>
      </c>
      <c r="AH1195" s="659">
        <v>2.4965684602327601E-3</v>
      </c>
      <c r="AI1195" s="661">
        <v>2.0696874185768643E-3</v>
      </c>
      <c r="AJ1195" s="659">
        <v>6.8091188902251101E-3</v>
      </c>
      <c r="AK1195" s="659">
        <v>6.7838502351751503E-3</v>
      </c>
      <c r="AL1195" s="661">
        <v>8.4872813982869409E-3</v>
      </c>
    </row>
    <row r="1196" spans="1:38" x14ac:dyDescent="0.2">
      <c r="A1196" s="329">
        <v>2013</v>
      </c>
      <c r="B1196" s="329">
        <v>31</v>
      </c>
      <c r="C1196" s="659">
        <v>7.0961111245487096</v>
      </c>
      <c r="D1196" s="659">
        <v>7.0124463227527496</v>
      </c>
      <c r="E1196" s="661">
        <v>0.70123362118577903</v>
      </c>
      <c r="F1196" s="659">
        <v>9.5677239165919803E-2</v>
      </c>
      <c r="G1196" s="659">
        <v>0.100412951720367</v>
      </c>
      <c r="H1196" s="684">
        <v>9.0940519213019669E-2</v>
      </c>
      <c r="I1196" s="681">
        <v>0.11626107348928499</v>
      </c>
      <c r="J1196" s="659">
        <v>0.15126926330971899</v>
      </c>
      <c r="K1196" s="675">
        <v>1.8626601365641642</v>
      </c>
      <c r="L1196" s="659">
        <v>6.2560516673173796E-3</v>
      </c>
      <c r="M1196" s="659">
        <v>6.2404497544011001E-3</v>
      </c>
      <c r="N1196" s="684">
        <v>7.8082752456394488E-3</v>
      </c>
      <c r="O1196" s="681">
        <v>5.73889238571084E-2</v>
      </c>
      <c r="P1196" s="659">
        <v>5.9600445072360897E-2</v>
      </c>
      <c r="Q1196" s="675">
        <v>4.9418295597440501E-2</v>
      </c>
      <c r="R1196" s="659">
        <v>6.69417870902071E-4</v>
      </c>
      <c r="S1196" s="659">
        <v>9.8940035973747406E-4</v>
      </c>
      <c r="T1196" s="675">
        <v>9.7705017744167622E-2</v>
      </c>
      <c r="U1196" s="659">
        <v>3.7679027091684402E-3</v>
      </c>
      <c r="V1196" s="659">
        <v>3.9131010954416403E-3</v>
      </c>
      <c r="W1196" s="661">
        <v>3.2445831560310653E-3</v>
      </c>
      <c r="X1196" s="659">
        <v>3.2528656107658801E-4</v>
      </c>
      <c r="Y1196" s="659">
        <v>3.3782173534738398E-4</v>
      </c>
      <c r="Z1196" s="661">
        <v>2.8010812757538797E-4</v>
      </c>
      <c r="AA1196" s="659">
        <v>0</v>
      </c>
      <c r="AB1196" s="659">
        <v>0</v>
      </c>
      <c r="AC1196" s="661">
        <v>0</v>
      </c>
      <c r="AD1196" s="659">
        <v>0</v>
      </c>
      <c r="AE1196" s="659">
        <v>0</v>
      </c>
      <c r="AF1196" s="661">
        <v>0</v>
      </c>
      <c r="AG1196" s="659">
        <v>2.4035071765932899E-3</v>
      </c>
      <c r="AH1196" s="659">
        <v>2.4961279797179599E-3</v>
      </c>
      <c r="AI1196" s="661">
        <v>2.0696874185768643E-3</v>
      </c>
      <c r="AJ1196" s="659">
        <v>6.8000792086842501E-3</v>
      </c>
      <c r="AK1196" s="659">
        <v>6.78311796916071E-3</v>
      </c>
      <c r="AL1196" s="661">
        <v>8.4872813982869409E-3</v>
      </c>
    </row>
    <row r="1197" spans="1:38" x14ac:dyDescent="0.2">
      <c r="A1197" s="329">
        <v>2013</v>
      </c>
      <c r="B1197" s="329">
        <v>32</v>
      </c>
      <c r="C1197" s="659">
        <v>7.09412406839001</v>
      </c>
      <c r="D1197" s="659">
        <v>7.0120726909101396</v>
      </c>
      <c r="E1197" s="661">
        <v>0.70123362118577903</v>
      </c>
      <c r="F1197" s="659">
        <v>9.5489289002564801E-2</v>
      </c>
      <c r="G1197" s="659">
        <v>0.100374936821039</v>
      </c>
      <c r="H1197" s="684">
        <v>9.0940519213019669E-2</v>
      </c>
      <c r="I1197" s="681">
        <v>0.11616488216030001</v>
      </c>
      <c r="J1197" s="659">
        <v>0.15124311607291899</v>
      </c>
      <c r="K1197" s="675">
        <v>1.8626601365641642</v>
      </c>
      <c r="L1197" s="659">
        <v>6.2472499534610704E-3</v>
      </c>
      <c r="M1197" s="659">
        <v>6.2389091049073796E-3</v>
      </c>
      <c r="N1197" s="684">
        <v>7.8082752456394488E-3</v>
      </c>
      <c r="O1197" s="681">
        <v>5.7269885808966997E-2</v>
      </c>
      <c r="P1197" s="659">
        <v>5.9576386914109103E-2</v>
      </c>
      <c r="Q1197" s="675">
        <v>4.9418295597440501E-2</v>
      </c>
      <c r="R1197" s="659">
        <v>6.6903495691362602E-4</v>
      </c>
      <c r="S1197" s="659">
        <v>9.892806279805889E-4</v>
      </c>
      <c r="T1197" s="675">
        <v>9.7705017744167622E-2</v>
      </c>
      <c r="U1197" s="659">
        <v>3.7600877568619798E-3</v>
      </c>
      <c r="V1197" s="659">
        <v>3.9115222114673503E-3</v>
      </c>
      <c r="W1197" s="661">
        <v>3.2445831560310653E-3</v>
      </c>
      <c r="X1197" s="659">
        <v>3.2461194312141E-4</v>
      </c>
      <c r="Y1197" s="659">
        <v>3.3768536346078101E-4</v>
      </c>
      <c r="Z1197" s="661">
        <v>2.8010812757538797E-4</v>
      </c>
      <c r="AA1197" s="659">
        <v>0</v>
      </c>
      <c r="AB1197" s="659">
        <v>0</v>
      </c>
      <c r="AC1197" s="661">
        <v>0</v>
      </c>
      <c r="AD1197" s="659">
        <v>0</v>
      </c>
      <c r="AE1197" s="659">
        <v>0</v>
      </c>
      <c r="AF1197" s="661">
        <v>0</v>
      </c>
      <c r="AG1197" s="659">
        <v>2.39852147970017E-3</v>
      </c>
      <c r="AH1197" s="659">
        <v>2.4951195724207398E-3</v>
      </c>
      <c r="AI1197" s="661">
        <v>2.0696874185768643E-3</v>
      </c>
      <c r="AJ1197" s="659">
        <v>6.7905116365666804E-3</v>
      </c>
      <c r="AK1197" s="659">
        <v>6.7814448578856698E-3</v>
      </c>
      <c r="AL1197" s="661">
        <v>8.4872813982869409E-3</v>
      </c>
    </row>
    <row r="1198" spans="1:38" x14ac:dyDescent="0.2">
      <c r="A1198" s="329">
        <v>2013</v>
      </c>
      <c r="B1198" s="329">
        <v>33</v>
      </c>
      <c r="C1198" s="659">
        <v>7.0913212320791601</v>
      </c>
      <c r="D1198" s="659">
        <v>7.0110174904955</v>
      </c>
      <c r="E1198" s="661">
        <v>0.70123362118577903</v>
      </c>
      <c r="F1198" s="659">
        <v>9.5221995399272702E-2</v>
      </c>
      <c r="G1198" s="659">
        <v>0.100264092420131</v>
      </c>
      <c r="H1198" s="684">
        <v>9.0940519213019669E-2</v>
      </c>
      <c r="I1198" s="681">
        <v>0.116028295824688</v>
      </c>
      <c r="J1198" s="659">
        <v>0.15116767159973499</v>
      </c>
      <c r="K1198" s="675">
        <v>1.8626601365641642</v>
      </c>
      <c r="L1198" s="659">
        <v>6.23473409669178E-3</v>
      </c>
      <c r="M1198" s="659">
        <v>6.2344396457920098E-3</v>
      </c>
      <c r="N1198" s="684">
        <v>7.8082752456394488E-3</v>
      </c>
      <c r="O1198" s="681">
        <v>5.7100624413714197E-2</v>
      </c>
      <c r="P1198" s="659">
        <v>5.9506272887069597E-2</v>
      </c>
      <c r="Q1198" s="675">
        <v>4.9418295597440501E-2</v>
      </c>
      <c r="R1198" s="659">
        <v>6.6849206466019302E-4</v>
      </c>
      <c r="S1198" s="659">
        <v>9.8894247180815594E-4</v>
      </c>
      <c r="T1198" s="675">
        <v>9.7705017744167622E-2</v>
      </c>
      <c r="U1198" s="659">
        <v>3.7489753096264901E-3</v>
      </c>
      <c r="V1198" s="659">
        <v>3.9069186910410704E-3</v>
      </c>
      <c r="W1198" s="661">
        <v>3.2445831560310653E-3</v>
      </c>
      <c r="X1198" s="659">
        <v>3.2365246185709799E-4</v>
      </c>
      <c r="Y1198" s="659">
        <v>3.3728797599676298E-4</v>
      </c>
      <c r="Z1198" s="661">
        <v>2.8010812757538797E-4</v>
      </c>
      <c r="AA1198" s="659">
        <v>0</v>
      </c>
      <c r="AB1198" s="659">
        <v>0</v>
      </c>
      <c r="AC1198" s="661">
        <v>0</v>
      </c>
      <c r="AD1198" s="659">
        <v>0</v>
      </c>
      <c r="AE1198" s="659">
        <v>0</v>
      </c>
      <c r="AF1198" s="661">
        <v>0</v>
      </c>
      <c r="AG1198" s="659">
        <v>2.3914321256871701E-3</v>
      </c>
      <c r="AH1198" s="659">
        <v>2.49218350109566E-3</v>
      </c>
      <c r="AI1198" s="661">
        <v>2.0696874185768643E-3</v>
      </c>
      <c r="AJ1198" s="659">
        <v>6.77690544524446E-3</v>
      </c>
      <c r="AK1198" s="659">
        <v>6.7765853451849101E-3</v>
      </c>
      <c r="AL1198" s="661">
        <v>8.4872813982869409E-3</v>
      </c>
    </row>
    <row r="1199" spans="1:38" x14ac:dyDescent="0.2">
      <c r="A1199" s="329">
        <v>2013</v>
      </c>
      <c r="B1199" s="329">
        <v>34</v>
      </c>
      <c r="C1199" s="659">
        <v>7.0882525400055902</v>
      </c>
      <c r="D1199" s="659">
        <v>7.00954221561752</v>
      </c>
      <c r="E1199" s="661">
        <v>0.70123362118577903</v>
      </c>
      <c r="F1199" s="659">
        <v>9.4929959532877597E-2</v>
      </c>
      <c r="G1199" s="659">
        <v>0.10010897446146599</v>
      </c>
      <c r="H1199" s="684">
        <v>9.0940519213019669E-2</v>
      </c>
      <c r="I1199" s="681">
        <v>0.11587904932685</v>
      </c>
      <c r="J1199" s="659">
        <v>0.151062129762011</v>
      </c>
      <c r="K1199" s="675">
        <v>1.8626601365641642</v>
      </c>
      <c r="L1199" s="659">
        <v>6.2210594874582796E-3</v>
      </c>
      <c r="M1199" s="659">
        <v>6.2281832796569304E-3</v>
      </c>
      <c r="N1199" s="684">
        <v>7.8082752456394488E-3</v>
      </c>
      <c r="O1199" s="681">
        <v>5.6915771375657197E-2</v>
      </c>
      <c r="P1199" s="659">
        <v>5.9408057923659802E-2</v>
      </c>
      <c r="Q1199" s="675">
        <v>4.9418295597440501E-2</v>
      </c>
      <c r="R1199" s="659">
        <v>6.6789761002927295E-4</v>
      </c>
      <c r="S1199" s="659">
        <v>9.8847095973768795E-4</v>
      </c>
      <c r="T1199" s="675">
        <v>9.7705017744167622E-2</v>
      </c>
      <c r="U1199" s="659">
        <v>3.7368360644916502E-3</v>
      </c>
      <c r="V1199" s="659">
        <v>3.90046885059501E-3</v>
      </c>
      <c r="W1199" s="661">
        <v>3.2445831560310653E-3</v>
      </c>
      <c r="X1199" s="659">
        <v>3.2260450892445899E-4</v>
      </c>
      <c r="Y1199" s="659">
        <v>3.3673122043931898E-4</v>
      </c>
      <c r="Z1199" s="661">
        <v>2.8010812757538797E-4</v>
      </c>
      <c r="AA1199" s="659">
        <v>0</v>
      </c>
      <c r="AB1199" s="659">
        <v>0</v>
      </c>
      <c r="AC1199" s="661">
        <v>0</v>
      </c>
      <c r="AD1199" s="659">
        <v>0</v>
      </c>
      <c r="AE1199" s="659">
        <v>0</v>
      </c>
      <c r="AF1199" s="661">
        <v>0</v>
      </c>
      <c r="AG1199" s="659">
        <v>2.3836884490327E-3</v>
      </c>
      <c r="AH1199" s="659">
        <v>2.48807086804406E-3</v>
      </c>
      <c r="AI1199" s="661">
        <v>2.0696874185768643E-3</v>
      </c>
      <c r="AJ1199" s="659">
        <v>6.7620438627434198E-3</v>
      </c>
      <c r="AK1199" s="659">
        <v>6.7697859568222902E-3</v>
      </c>
      <c r="AL1199" s="661">
        <v>8.4872813982869409E-3</v>
      </c>
    </row>
    <row r="1200" spans="1:38" x14ac:dyDescent="0.2">
      <c r="A1200" s="329">
        <v>2013</v>
      </c>
      <c r="B1200" s="329">
        <v>35</v>
      </c>
      <c r="C1200" s="659">
        <v>7.0849939977828003</v>
      </c>
      <c r="D1200" s="659">
        <v>7.0079028512506296</v>
      </c>
      <c r="E1200" s="661">
        <v>0.70123362118577903</v>
      </c>
      <c r="F1200" s="659">
        <v>9.4623028318421495E-2</v>
      </c>
      <c r="G1200" s="659">
        <v>9.9934942537433805E-2</v>
      </c>
      <c r="H1200" s="684">
        <v>9.0940519213019669E-2</v>
      </c>
      <c r="I1200" s="681">
        <v>0.11572179047402401</v>
      </c>
      <c r="J1200" s="659">
        <v>0.150944035554227</v>
      </c>
      <c r="K1200" s="675">
        <v>1.8626601365641642</v>
      </c>
      <c r="L1200" s="659">
        <v>6.2066812735046698E-3</v>
      </c>
      <c r="M1200" s="659">
        <v>6.2211723022832796E-3</v>
      </c>
      <c r="N1200" s="684">
        <v>7.8082752456394488E-3</v>
      </c>
      <c r="O1200" s="681">
        <v>5.6721422597527403E-2</v>
      </c>
      <c r="P1200" s="659">
        <v>5.9297932144447903E-2</v>
      </c>
      <c r="Q1200" s="675">
        <v>4.9418295597440501E-2</v>
      </c>
      <c r="R1200" s="659">
        <v>6.6727130263984004E-4</v>
      </c>
      <c r="S1200" s="659">
        <v>9.879446122212619E-4</v>
      </c>
      <c r="T1200" s="675">
        <v>9.7705017744167622E-2</v>
      </c>
      <c r="U1200" s="659">
        <v>3.72407671489762E-3</v>
      </c>
      <c r="V1200" s="659">
        <v>3.8932383053168901E-3</v>
      </c>
      <c r="W1200" s="661">
        <v>3.2445831560310653E-3</v>
      </c>
      <c r="X1200" s="659">
        <v>3.2150300015876498E-4</v>
      </c>
      <c r="Y1200" s="659">
        <v>3.36106893459025E-4</v>
      </c>
      <c r="Z1200" s="661">
        <v>2.8010812757538797E-4</v>
      </c>
      <c r="AA1200" s="659">
        <v>0</v>
      </c>
      <c r="AB1200" s="659">
        <v>0</v>
      </c>
      <c r="AC1200" s="661">
        <v>0</v>
      </c>
      <c r="AD1200" s="659">
        <v>0</v>
      </c>
      <c r="AE1200" s="659">
        <v>0</v>
      </c>
      <c r="AF1200" s="661">
        <v>0</v>
      </c>
      <c r="AG1200" s="659">
        <v>2.3755505510949701E-3</v>
      </c>
      <c r="AH1200" s="659">
        <v>2.4834570393017898E-3</v>
      </c>
      <c r="AI1200" s="661">
        <v>2.0696874185768643E-3</v>
      </c>
      <c r="AJ1200" s="659">
        <v>6.7464140988507202E-3</v>
      </c>
      <c r="AK1200" s="659">
        <v>6.7621667393491097E-3</v>
      </c>
      <c r="AL1200" s="661">
        <v>8.4872813982869409E-3</v>
      </c>
    </row>
    <row r="1201" spans="1:38" x14ac:dyDescent="0.2">
      <c r="A1201" s="329">
        <v>2013</v>
      </c>
      <c r="B1201" s="329">
        <v>36</v>
      </c>
      <c r="C1201" s="659">
        <v>7.0816021161982796</v>
      </c>
      <c r="D1201" s="659">
        <v>7.0062593131842004</v>
      </c>
      <c r="E1201" s="661">
        <v>0.70123362118577903</v>
      </c>
      <c r="F1201" s="659">
        <v>9.4307681138427205E-2</v>
      </c>
      <c r="G1201" s="659">
        <v>9.9763397899278197E-2</v>
      </c>
      <c r="H1201" s="684">
        <v>9.0940519213019669E-2</v>
      </c>
      <c r="I1201" s="681">
        <v>0.115559743164701</v>
      </c>
      <c r="J1201" s="659">
        <v>0.150827308939743</v>
      </c>
      <c r="K1201" s="675">
        <v>1.8626601365641642</v>
      </c>
      <c r="L1201" s="659">
        <v>6.1918930730777699E-3</v>
      </c>
      <c r="M1201" s="659">
        <v>6.2142531047371897E-3</v>
      </c>
      <c r="N1201" s="684">
        <v>7.8082752456394488E-3</v>
      </c>
      <c r="O1201" s="681">
        <v>5.6521738888193798E-2</v>
      </c>
      <c r="P1201" s="659">
        <v>5.9189336039461402E-2</v>
      </c>
      <c r="Q1201" s="675">
        <v>4.9418295597440501E-2</v>
      </c>
      <c r="R1201" s="659">
        <v>6.6662447012255795E-4</v>
      </c>
      <c r="S1201" s="659">
        <v>9.8742409616722304E-4</v>
      </c>
      <c r="T1201" s="675">
        <v>9.7705017744167622E-2</v>
      </c>
      <c r="U1201" s="659">
        <v>3.7109677252789202E-3</v>
      </c>
      <c r="V1201" s="659">
        <v>3.8861105157995401E-3</v>
      </c>
      <c r="W1201" s="661">
        <v>3.2445831560310653E-3</v>
      </c>
      <c r="X1201" s="659">
        <v>3.2037131042080599E-4</v>
      </c>
      <c r="Y1201" s="659">
        <v>3.3549146342089101E-4</v>
      </c>
      <c r="Z1201" s="661">
        <v>2.8010812757538797E-4</v>
      </c>
      <c r="AA1201" s="659">
        <v>0</v>
      </c>
      <c r="AB1201" s="659">
        <v>0</v>
      </c>
      <c r="AC1201" s="661">
        <v>0</v>
      </c>
      <c r="AD1201" s="659">
        <v>0</v>
      </c>
      <c r="AE1201" s="659">
        <v>0</v>
      </c>
      <c r="AF1201" s="661">
        <v>0</v>
      </c>
      <c r="AG1201" s="659">
        <v>2.3671873229426702E-3</v>
      </c>
      <c r="AH1201" s="659">
        <v>2.4789094502284102E-3</v>
      </c>
      <c r="AI1201" s="661">
        <v>2.0696874185768643E-3</v>
      </c>
      <c r="AJ1201" s="659">
        <v>6.7303392973056698E-3</v>
      </c>
      <c r="AK1201" s="659">
        <v>6.7546406795795698E-3</v>
      </c>
      <c r="AL1201" s="661">
        <v>8.4872813982869409E-3</v>
      </c>
    </row>
    <row r="1202" spans="1:38" x14ac:dyDescent="0.2">
      <c r="A1202" s="329">
        <v>2013</v>
      </c>
      <c r="B1202" s="329">
        <v>37</v>
      </c>
      <c r="C1202" s="659">
        <v>7.0779289184433702</v>
      </c>
      <c r="D1202" s="659">
        <v>7.0042207111158898</v>
      </c>
      <c r="E1202" s="661">
        <v>0.70123362118577903</v>
      </c>
      <c r="F1202" s="659">
        <v>9.3970358627075298E-2</v>
      </c>
      <c r="G1202" s="659">
        <v>9.9547746295318498E-2</v>
      </c>
      <c r="H1202" s="684">
        <v>9.0940519213019669E-2</v>
      </c>
      <c r="I1202" s="681">
        <v>0.115385884359023</v>
      </c>
      <c r="J1202" s="659">
        <v>0.15068093756773299</v>
      </c>
      <c r="K1202" s="675">
        <v>1.8626601365641642</v>
      </c>
      <c r="L1202" s="659">
        <v>6.1760628981954602E-3</v>
      </c>
      <c r="M1202" s="659">
        <v>6.2055674679298498E-3</v>
      </c>
      <c r="N1202" s="684">
        <v>7.8082752456394488E-3</v>
      </c>
      <c r="O1202" s="681">
        <v>5.6308256789171798E-2</v>
      </c>
      <c r="P1202" s="659">
        <v>5.9052848866076597E-2</v>
      </c>
      <c r="Q1202" s="675">
        <v>4.9418295597440501E-2</v>
      </c>
      <c r="R1202" s="659">
        <v>6.6592827742272497E-4</v>
      </c>
      <c r="S1202" s="659">
        <v>9.8677268825467799E-4</v>
      </c>
      <c r="T1202" s="675">
        <v>9.7705017744167622E-2</v>
      </c>
      <c r="U1202" s="659">
        <v>3.6969498332844299E-3</v>
      </c>
      <c r="V1202" s="659">
        <v>3.8771490687103901E-3</v>
      </c>
      <c r="W1202" s="661">
        <v>3.2445831560310653E-3</v>
      </c>
      <c r="X1202" s="659">
        <v>3.1916112668319799E-4</v>
      </c>
      <c r="Y1202" s="659">
        <v>3.3471801897299002E-4</v>
      </c>
      <c r="Z1202" s="661">
        <v>2.8010812757538797E-4</v>
      </c>
      <c r="AA1202" s="659">
        <v>0</v>
      </c>
      <c r="AB1202" s="659">
        <v>0</v>
      </c>
      <c r="AC1202" s="661">
        <v>0</v>
      </c>
      <c r="AD1202" s="659">
        <v>0</v>
      </c>
      <c r="AE1202" s="659">
        <v>0</v>
      </c>
      <c r="AF1202" s="661">
        <v>0</v>
      </c>
      <c r="AG1202" s="659">
        <v>2.3582469712872499E-3</v>
      </c>
      <c r="AH1202" s="659">
        <v>2.4731939108765299E-3</v>
      </c>
      <c r="AI1202" s="661">
        <v>2.0696874185768643E-3</v>
      </c>
      <c r="AJ1202" s="659">
        <v>6.7131309679333102E-3</v>
      </c>
      <c r="AK1202" s="659">
        <v>6.7452027708036402E-3</v>
      </c>
      <c r="AL1202" s="661">
        <v>8.4872813982869409E-3</v>
      </c>
    </row>
    <row r="1203" spans="1:38" x14ac:dyDescent="0.2">
      <c r="A1203" s="329">
        <v>2013</v>
      </c>
      <c r="B1203" s="329">
        <v>38</v>
      </c>
      <c r="C1203" s="659">
        <v>7.0743452291724296</v>
      </c>
      <c r="D1203" s="659">
        <v>7.0021401663354998</v>
      </c>
      <c r="E1203" s="661">
        <v>0.70123362118577903</v>
      </c>
      <c r="F1203" s="659">
        <v>9.3654391521890507E-2</v>
      </c>
      <c r="G1203" s="659">
        <v>9.9327556322993907E-2</v>
      </c>
      <c r="H1203" s="684">
        <v>9.0940519213019669E-2</v>
      </c>
      <c r="I1203" s="681">
        <v>0.115221495347097</v>
      </c>
      <c r="J1203" s="659">
        <v>0.150531404264973</v>
      </c>
      <c r="K1203" s="675">
        <v>1.8626601365641642</v>
      </c>
      <c r="L1203" s="659">
        <v>6.1611893859596896E-3</v>
      </c>
      <c r="M1203" s="659">
        <v>6.1966911758101302E-3</v>
      </c>
      <c r="N1203" s="684">
        <v>7.8082752456394488E-3</v>
      </c>
      <c r="O1203" s="681">
        <v>5.6108264392112202E-2</v>
      </c>
      <c r="P1203" s="659">
        <v>5.8913484497119903E-2</v>
      </c>
      <c r="Q1203" s="675">
        <v>4.9418295597440501E-2</v>
      </c>
      <c r="R1203" s="659">
        <v>6.6526559353662995E-4</v>
      </c>
      <c r="S1203" s="659">
        <v>9.8610680283800099E-4</v>
      </c>
      <c r="T1203" s="675">
        <v>9.7705017744167622E-2</v>
      </c>
      <c r="U1203" s="659">
        <v>3.6838197377861998E-3</v>
      </c>
      <c r="V1203" s="659">
        <v>3.8679958048190698E-3</v>
      </c>
      <c r="W1203" s="661">
        <v>3.2445831560310653E-3</v>
      </c>
      <c r="X1203" s="659">
        <v>3.1802775443915001E-4</v>
      </c>
      <c r="Y1203" s="659">
        <v>3.33927776355054E-4</v>
      </c>
      <c r="Z1203" s="661">
        <v>2.8010812757538797E-4</v>
      </c>
      <c r="AA1203" s="659">
        <v>0</v>
      </c>
      <c r="AB1203" s="659">
        <v>0</v>
      </c>
      <c r="AC1203" s="661">
        <v>0</v>
      </c>
      <c r="AD1203" s="659">
        <v>0</v>
      </c>
      <c r="AE1203" s="659">
        <v>0</v>
      </c>
      <c r="AF1203" s="661">
        <v>0</v>
      </c>
      <c r="AG1203" s="659">
        <v>2.3498712717333302E-3</v>
      </c>
      <c r="AH1203" s="659">
        <v>2.4673558959480099E-3</v>
      </c>
      <c r="AI1203" s="661">
        <v>2.0696874185768643E-3</v>
      </c>
      <c r="AJ1203" s="659">
        <v>6.6969684156373997E-3</v>
      </c>
      <c r="AK1203" s="659">
        <v>6.7355571729418202E-3</v>
      </c>
      <c r="AL1203" s="661">
        <v>8.4872813982869409E-3</v>
      </c>
    </row>
    <row r="1204" spans="1:38" ht="13.5" thickBot="1" x14ac:dyDescent="0.25">
      <c r="A1204" s="330">
        <v>2013</v>
      </c>
      <c r="B1204" s="330">
        <v>39</v>
      </c>
      <c r="C1204" s="659">
        <v>7.0705823296809696</v>
      </c>
      <c r="D1204" s="659">
        <v>7.0000467491460396</v>
      </c>
      <c r="E1204" s="662">
        <v>0.70123362118577903</v>
      </c>
      <c r="F1204" s="659">
        <v>9.3342241215638902E-2</v>
      </c>
      <c r="G1204" s="659">
        <v>9.91077286053057E-2</v>
      </c>
      <c r="H1204" s="685">
        <v>9.0940519213019669E-2</v>
      </c>
      <c r="I1204" s="682">
        <v>0.11505652476655601</v>
      </c>
      <c r="J1204" s="667">
        <v>0.15038202485677199</v>
      </c>
      <c r="K1204" s="676">
        <v>1.8626601365641642</v>
      </c>
      <c r="L1204" s="667">
        <v>6.1464304918988702E-3</v>
      </c>
      <c r="M1204" s="667">
        <v>6.1878305628958203E-3</v>
      </c>
      <c r="N1204" s="685">
        <v>7.8082752456394488E-3</v>
      </c>
      <c r="O1204" s="682">
        <v>5.5910850974154602E-2</v>
      </c>
      <c r="P1204" s="667">
        <v>5.8774323418648501E-2</v>
      </c>
      <c r="Q1204" s="676">
        <v>4.9418295597440501E-2</v>
      </c>
      <c r="R1204" s="667">
        <v>6.6459313071085295E-4</v>
      </c>
      <c r="S1204" s="667">
        <v>9.8544064661431003E-4</v>
      </c>
      <c r="T1204" s="676">
        <v>9.7705017744167622E-2</v>
      </c>
      <c r="U1204" s="659">
        <v>3.6708603175443998E-3</v>
      </c>
      <c r="V1204" s="659">
        <v>3.85886036357893E-3</v>
      </c>
      <c r="W1204" s="662">
        <v>3.2445831560310653E-3</v>
      </c>
      <c r="X1204" s="659">
        <v>3.1690894792799101E-4</v>
      </c>
      <c r="Y1204" s="659">
        <v>3.3313900739591698E-4</v>
      </c>
      <c r="Z1204" s="662">
        <v>2.8010812757538797E-4</v>
      </c>
      <c r="AA1204" s="659">
        <v>0</v>
      </c>
      <c r="AB1204" s="659">
        <v>0</v>
      </c>
      <c r="AC1204" s="662">
        <v>0</v>
      </c>
      <c r="AD1204" s="659">
        <v>0</v>
      </c>
      <c r="AE1204" s="659">
        <v>0</v>
      </c>
      <c r="AF1204" s="662">
        <v>0</v>
      </c>
      <c r="AG1204" s="659">
        <v>2.3416025870525502E-3</v>
      </c>
      <c r="AH1204" s="659">
        <v>2.4615281206684901E-3</v>
      </c>
      <c r="AI1204" s="662">
        <v>2.0696874185768643E-3</v>
      </c>
      <c r="AJ1204" s="659">
        <v>6.6809245495317599E-3</v>
      </c>
      <c r="AK1204" s="659">
        <v>6.7259236491112803E-3</v>
      </c>
      <c r="AL1204" s="662">
        <v>8.4872813982869409E-3</v>
      </c>
    </row>
    <row r="1205" spans="1:38" x14ac:dyDescent="0.2">
      <c r="A1205" s="17">
        <v>2014</v>
      </c>
      <c r="B1205" s="17">
        <v>0</v>
      </c>
      <c r="C1205" s="659">
        <v>1.91913565136473</v>
      </c>
      <c r="D1205" s="659">
        <v>2.1700548475122798</v>
      </c>
      <c r="E1205" s="660">
        <v>0.64358971979266466</v>
      </c>
      <c r="F1205" s="659">
        <v>6.8010293353627196E-2</v>
      </c>
      <c r="G1205" s="659">
        <v>6.5873556690259294E-2</v>
      </c>
      <c r="H1205" s="683">
        <v>6.3336379839871754E-2</v>
      </c>
      <c r="I1205" s="680">
        <v>7.2440090123055495E-2</v>
      </c>
      <c r="J1205" s="664">
        <v>6.9362994975236694E-2</v>
      </c>
      <c r="K1205" s="674">
        <v>0.69953442577060421</v>
      </c>
      <c r="L1205" s="664">
        <v>1.3471364334684301E-3</v>
      </c>
      <c r="M1205" s="664">
        <v>1.75630556680697E-3</v>
      </c>
      <c r="N1205" s="683">
        <v>1.4671349072822139E-3</v>
      </c>
      <c r="O1205" s="680">
        <v>3.9902767906056603E-2</v>
      </c>
      <c r="P1205" s="664">
        <v>3.77824181367373E-2</v>
      </c>
      <c r="Q1205" s="674">
        <v>3.1530820118006272E-2</v>
      </c>
      <c r="R1205" s="664">
        <v>6.7279250775161903E-4</v>
      </c>
      <c r="S1205" s="664">
        <v>9.8230101867028199E-4</v>
      </c>
      <c r="T1205" s="674">
        <v>9.4238839262199461E-2</v>
      </c>
      <c r="U1205" s="659">
        <v>2.6198401305020601E-3</v>
      </c>
      <c r="V1205" s="659">
        <v>2.4806253902592101E-3</v>
      </c>
      <c r="W1205" s="660">
        <v>2.0701735422327065E-3</v>
      </c>
      <c r="X1205" s="659">
        <v>2.2617329565937801E-4</v>
      </c>
      <c r="Y1205" s="659">
        <v>2.14154865090987E-4</v>
      </c>
      <c r="Z1205" s="660">
        <v>1.7872002569385587E-4</v>
      </c>
      <c r="AA1205" s="659">
        <v>0</v>
      </c>
      <c r="AB1205" s="659">
        <v>0</v>
      </c>
      <c r="AC1205" s="660">
        <v>0</v>
      </c>
      <c r="AD1205" s="659">
        <v>0</v>
      </c>
      <c r="AE1205" s="659">
        <v>0</v>
      </c>
      <c r="AF1205" s="660">
        <v>0</v>
      </c>
      <c r="AG1205" s="659">
        <v>1.6711692145027601E-3</v>
      </c>
      <c r="AH1205" s="659">
        <v>1.58236593029055E-3</v>
      </c>
      <c r="AI1205" s="660">
        <v>1.3205426606485997E-3</v>
      </c>
      <c r="AJ1205" s="659">
        <v>1.4642836005396801E-3</v>
      </c>
      <c r="AK1205" s="659">
        <v>1.90903352385666E-3</v>
      </c>
      <c r="AL1205" s="660">
        <v>1.5947167948368538E-3</v>
      </c>
    </row>
    <row r="1206" spans="1:38" x14ac:dyDescent="0.2">
      <c r="A1206" s="329">
        <v>2014</v>
      </c>
      <c r="B1206" s="329">
        <v>1</v>
      </c>
      <c r="C1206" s="659">
        <v>1.91381893661896</v>
      </c>
      <c r="D1206" s="659">
        <v>2.16722218755437</v>
      </c>
      <c r="E1206" s="661">
        <v>0.6438860814727555</v>
      </c>
      <c r="F1206" s="659">
        <v>6.71939603216581E-2</v>
      </c>
      <c r="G1206" s="659">
        <v>6.5443878156261098E-2</v>
      </c>
      <c r="H1206" s="684">
        <v>6.3744659953059404E-2</v>
      </c>
      <c r="I1206" s="681">
        <v>7.2072468578564794E-2</v>
      </c>
      <c r="J1206" s="659">
        <v>6.9148257884973099E-2</v>
      </c>
      <c r="K1206" s="675">
        <v>0.70055264475586432</v>
      </c>
      <c r="L1206" s="659">
        <v>1.3364796955024499E-3</v>
      </c>
      <c r="M1206" s="659">
        <v>1.7487403480519301E-3</v>
      </c>
      <c r="N1206" s="684">
        <v>1.4686325054220324E-3</v>
      </c>
      <c r="O1206" s="681">
        <v>3.9386047750575803E-2</v>
      </c>
      <c r="P1206" s="659">
        <v>3.75106285981563E-2</v>
      </c>
      <c r="Q1206" s="675">
        <v>3.1782759192627116E-2</v>
      </c>
      <c r="R1206" s="659">
        <v>6.7071592953678696E-4</v>
      </c>
      <c r="S1206" s="659">
        <v>9.8061792357826598E-4</v>
      </c>
      <c r="T1206" s="675">
        <v>9.4274152404962924E-2</v>
      </c>
      <c r="U1206" s="659">
        <v>2.5859125607563499E-3</v>
      </c>
      <c r="V1206" s="659">
        <v>2.4627809691610599E-3</v>
      </c>
      <c r="W1206" s="661">
        <v>2.0867147549017734E-3</v>
      </c>
      <c r="X1206" s="659">
        <v>2.2324414914456399E-4</v>
      </c>
      <c r="Y1206" s="659">
        <v>2.12614175732539E-4</v>
      </c>
      <c r="Z1206" s="661">
        <v>1.8014807004787463E-4</v>
      </c>
      <c r="AA1206" s="659">
        <v>0</v>
      </c>
      <c r="AB1206" s="659">
        <v>0</v>
      </c>
      <c r="AC1206" s="661">
        <v>0</v>
      </c>
      <c r="AD1206" s="659">
        <v>0</v>
      </c>
      <c r="AE1206" s="659">
        <v>0</v>
      </c>
      <c r="AF1206" s="661">
        <v>0</v>
      </c>
      <c r="AG1206" s="659">
        <v>1.6495282217015401E-3</v>
      </c>
      <c r="AH1206" s="659">
        <v>1.5709833064034399E-3</v>
      </c>
      <c r="AI1206" s="661">
        <v>1.3310943481944552E-3</v>
      </c>
      <c r="AJ1206" s="659">
        <v>1.4527001207459999E-3</v>
      </c>
      <c r="AK1206" s="659">
        <v>1.90081080935111E-3</v>
      </c>
      <c r="AL1206" s="661">
        <v>1.5963444475061745E-3</v>
      </c>
    </row>
    <row r="1207" spans="1:38" x14ac:dyDescent="0.2">
      <c r="A1207" s="329">
        <v>2014</v>
      </c>
      <c r="B1207" s="329">
        <v>2</v>
      </c>
      <c r="C1207" s="659">
        <v>1.91191657773921</v>
      </c>
      <c r="D1207" s="659">
        <v>2.1661707038561402</v>
      </c>
      <c r="E1207" s="661">
        <v>0.64458090420269842</v>
      </c>
      <c r="F1207" s="659">
        <v>6.6902501770130504E-2</v>
      </c>
      <c r="G1207" s="659">
        <v>6.5272881398457605E-2</v>
      </c>
      <c r="H1207" s="684">
        <v>6.415165100559346E-2</v>
      </c>
      <c r="I1207" s="681">
        <v>7.1941104297117003E-2</v>
      </c>
      <c r="J1207" s="659">
        <v>6.9063652497606098E-2</v>
      </c>
      <c r="K1207" s="675">
        <v>0.70108895151378081</v>
      </c>
      <c r="L1207" s="659">
        <v>1.3326738100182399E-3</v>
      </c>
      <c r="M1207" s="659">
        <v>1.74574743913081E-3</v>
      </c>
      <c r="N1207" s="684">
        <v>1.4715741417208588E-3</v>
      </c>
      <c r="O1207" s="681">
        <v>3.9201584443439401E-2</v>
      </c>
      <c r="P1207" s="659">
        <v>3.7402414076994898E-2</v>
      </c>
      <c r="Q1207" s="675">
        <v>3.1996954805476208E-2</v>
      </c>
      <c r="R1207" s="659">
        <v>6.6997359505661296E-4</v>
      </c>
      <c r="S1207" s="659">
        <v>9.7993407970657599E-4</v>
      </c>
      <c r="T1207" s="675">
        <v>9.4530063581796261E-2</v>
      </c>
      <c r="U1207" s="659">
        <v>2.5738013172685401E-3</v>
      </c>
      <c r="V1207" s="659">
        <v>2.45567709676087E-3</v>
      </c>
      <c r="W1207" s="661">
        <v>2.1007778587138113E-3</v>
      </c>
      <c r="X1207" s="659">
        <v>2.2219859507069899E-4</v>
      </c>
      <c r="Y1207" s="659">
        <v>2.12001048009148E-4</v>
      </c>
      <c r="Z1207" s="661">
        <v>1.8136199598621879E-4</v>
      </c>
      <c r="AA1207" s="659">
        <v>0</v>
      </c>
      <c r="AB1207" s="659">
        <v>0</v>
      </c>
      <c r="AC1207" s="661">
        <v>0</v>
      </c>
      <c r="AD1207" s="659">
        <v>0</v>
      </c>
      <c r="AE1207" s="659">
        <v>0</v>
      </c>
      <c r="AF1207" s="661">
        <v>0</v>
      </c>
      <c r="AG1207" s="659">
        <v>1.6418009996798199E-3</v>
      </c>
      <c r="AH1207" s="659">
        <v>1.5664503878045301E-3</v>
      </c>
      <c r="AI1207" s="661">
        <v>1.3400641927651638E-3</v>
      </c>
      <c r="AJ1207" s="659">
        <v>1.44856326501446E-3</v>
      </c>
      <c r="AK1207" s="659">
        <v>1.8975573151636901E-3</v>
      </c>
      <c r="AL1207" s="661">
        <v>1.5995421807067261E-3</v>
      </c>
    </row>
    <row r="1208" spans="1:38" x14ac:dyDescent="0.2">
      <c r="A1208" s="329">
        <v>2014</v>
      </c>
      <c r="B1208" s="329">
        <v>3</v>
      </c>
      <c r="C1208" s="659">
        <v>1.9124827230908099</v>
      </c>
      <c r="D1208" s="659">
        <v>2.1675289913839402</v>
      </c>
      <c r="E1208" s="661">
        <v>0.64567766501590051</v>
      </c>
      <c r="F1208" s="659">
        <v>6.6990117229678403E-2</v>
      </c>
      <c r="G1208" s="659">
        <v>6.5455580624622506E-2</v>
      </c>
      <c r="H1208" s="684">
        <v>6.5580321707278774E-2</v>
      </c>
      <c r="I1208" s="681">
        <v>7.1980429838932297E-2</v>
      </c>
      <c r="J1208" s="659">
        <v>6.9156819797791494E-2</v>
      </c>
      <c r="K1208" s="675">
        <v>0.70452736156022877</v>
      </c>
      <c r="L1208" s="659">
        <v>1.3338160662607599E-3</v>
      </c>
      <c r="M1208" s="659">
        <v>1.74899919731407E-3</v>
      </c>
      <c r="N1208" s="684">
        <v>1.4768716552435034E-3</v>
      </c>
      <c r="O1208" s="681">
        <v>3.9257027001457501E-2</v>
      </c>
      <c r="P1208" s="659">
        <v>3.7517919102739598E-2</v>
      </c>
      <c r="Q1208" s="675">
        <v>3.2874727911203931E-2</v>
      </c>
      <c r="R1208" s="659">
        <v>6.7019473953987101E-4</v>
      </c>
      <c r="S1208" s="659">
        <v>9.8062395014523194E-4</v>
      </c>
      <c r="T1208" s="675">
        <v>9.4682724238645502E-2</v>
      </c>
      <c r="U1208" s="659">
        <v>2.5774420657920798E-3</v>
      </c>
      <c r="V1208" s="659">
        <v>2.46325950468336E-3</v>
      </c>
      <c r="W1208" s="661">
        <v>2.1584067397453287E-3</v>
      </c>
      <c r="X1208" s="659">
        <v>2.2251289958521601E-4</v>
      </c>
      <c r="Y1208" s="659">
        <v>2.1265551170090901E-4</v>
      </c>
      <c r="Z1208" s="661">
        <v>1.8633737794283316E-4</v>
      </c>
      <c r="AA1208" s="659">
        <v>0</v>
      </c>
      <c r="AB1208" s="659">
        <v>0</v>
      </c>
      <c r="AC1208" s="661">
        <v>0</v>
      </c>
      <c r="AD1208" s="659">
        <v>0</v>
      </c>
      <c r="AE1208" s="659">
        <v>0</v>
      </c>
      <c r="AF1208" s="661">
        <v>0</v>
      </c>
      <c r="AG1208" s="659">
        <v>1.6441235471230801E-3</v>
      </c>
      <c r="AH1208" s="659">
        <v>1.5712887297999101E-3</v>
      </c>
      <c r="AI1208" s="661">
        <v>1.3768265251589203E-3</v>
      </c>
      <c r="AJ1208" s="659">
        <v>1.44980462724412E-3</v>
      </c>
      <c r="AK1208" s="659">
        <v>1.9010926687388901E-3</v>
      </c>
      <c r="AL1208" s="661">
        <v>1.6053001169676904E-3</v>
      </c>
    </row>
    <row r="1209" spans="1:38" x14ac:dyDescent="0.2">
      <c r="A1209" s="329">
        <v>2014</v>
      </c>
      <c r="B1209" s="329">
        <v>4</v>
      </c>
      <c r="C1209" s="659">
        <v>2.5258111982773701</v>
      </c>
      <c r="D1209" s="659">
        <v>2.7936927283476698</v>
      </c>
      <c r="E1209" s="661">
        <v>0.74322503038241783</v>
      </c>
      <c r="F1209" s="659">
        <v>7.4095773533840698E-2</v>
      </c>
      <c r="G1209" s="659">
        <v>7.7413160907816594E-2</v>
      </c>
      <c r="H1209" s="684">
        <v>6.9458234631310053E-2</v>
      </c>
      <c r="I1209" s="681">
        <v>8.3648005048548302E-2</v>
      </c>
      <c r="J1209" s="659">
        <v>9.7431854609632607E-2</v>
      </c>
      <c r="K1209" s="675">
        <v>0.92809848743909995</v>
      </c>
      <c r="L1209" s="659">
        <v>1.68248331535678E-3</v>
      </c>
      <c r="M1209" s="659">
        <v>2.7202887613557501E-3</v>
      </c>
      <c r="N1209" s="684">
        <v>2.0787516639064977E-3</v>
      </c>
      <c r="O1209" s="681">
        <v>4.3706186496084098E-2</v>
      </c>
      <c r="P1209" s="659">
        <v>4.5026007083351999E-2</v>
      </c>
      <c r="Q1209" s="675">
        <v>3.5346612703638945E-2</v>
      </c>
      <c r="R1209" s="659">
        <v>6.68040860999068E-4</v>
      </c>
      <c r="S1209" s="659">
        <v>9.7644833920651204E-4</v>
      </c>
      <c r="T1209" s="675">
        <v>9.4605105456692651E-2</v>
      </c>
      <c r="U1209" s="659">
        <v>2.8738242617107699E-3</v>
      </c>
      <c r="V1209" s="659">
        <v>2.96199480455799E-3</v>
      </c>
      <c r="W1209" s="661">
        <v>2.3207028962362289E-3</v>
      </c>
      <c r="X1209" s="659">
        <v>2.4809969281399801E-4</v>
      </c>
      <c r="Y1209" s="659">
        <v>2.5571188763846901E-4</v>
      </c>
      <c r="Z1209" s="661">
        <v>2.0034840856373649E-4</v>
      </c>
      <c r="AA1209" s="659">
        <v>0</v>
      </c>
      <c r="AB1209" s="659">
        <v>0</v>
      </c>
      <c r="AC1209" s="661">
        <v>0</v>
      </c>
      <c r="AD1209" s="659">
        <v>0</v>
      </c>
      <c r="AE1209" s="659">
        <v>0</v>
      </c>
      <c r="AF1209" s="661">
        <v>0</v>
      </c>
      <c r="AG1209" s="659">
        <v>1.83318214604222E-3</v>
      </c>
      <c r="AH1209" s="659">
        <v>1.8894271012007101E-3</v>
      </c>
      <c r="AI1209" s="661">
        <v>1.4803516018409802E-3</v>
      </c>
      <c r="AJ1209" s="659">
        <v>1.82879196124288E-3</v>
      </c>
      <c r="AK1209" s="659">
        <v>2.9568454356285602E-3</v>
      </c>
      <c r="AL1209" s="661">
        <v>2.2595199150595765E-3</v>
      </c>
    </row>
    <row r="1210" spans="1:38" x14ac:dyDescent="0.2">
      <c r="A1210" s="329">
        <v>2014</v>
      </c>
      <c r="B1210" s="329">
        <v>5</v>
      </c>
      <c r="C1210" s="659">
        <v>2.52949369432715</v>
      </c>
      <c r="D1210" s="659">
        <v>2.7940938469427601</v>
      </c>
      <c r="E1210" s="661">
        <v>0.74215229218429346</v>
      </c>
      <c r="F1210" s="659">
        <v>7.4603903919574499E-2</v>
      </c>
      <c r="G1210" s="659">
        <v>7.7379391535228395E-2</v>
      </c>
      <c r="H1210" s="684">
        <v>6.7933878886041257E-2</v>
      </c>
      <c r="I1210" s="681">
        <v>8.4330820701443002E-2</v>
      </c>
      <c r="J1210" s="659">
        <v>9.8011976296626599E-2</v>
      </c>
      <c r="K1210" s="675">
        <v>0.92400159295160056</v>
      </c>
      <c r="L1210" s="659">
        <v>1.6962078725388399E-3</v>
      </c>
      <c r="M1210" s="659">
        <v>2.73173726566625E-3</v>
      </c>
      <c r="N1210" s="684">
        <v>2.0737334306399477E-3</v>
      </c>
      <c r="O1210" s="681">
        <v>4.4092955581330202E-2</v>
      </c>
      <c r="P1210" s="659">
        <v>4.50926129676349E-2</v>
      </c>
      <c r="Q1210" s="675">
        <v>3.4385722337335591E-2</v>
      </c>
      <c r="R1210" s="659">
        <v>6.7095009996755996E-4</v>
      </c>
      <c r="S1210" s="659">
        <v>9.7923960779873801E-4</v>
      </c>
      <c r="T1210" s="675">
        <v>9.4568842076693443E-2</v>
      </c>
      <c r="U1210" s="659">
        <v>2.8949487957652198E-3</v>
      </c>
      <c r="V1210" s="659">
        <v>2.9605810703372099E-3</v>
      </c>
      <c r="W1210" s="661">
        <v>2.2576133873292267E-3</v>
      </c>
      <c r="X1210" s="659">
        <v>2.49923622126128E-4</v>
      </c>
      <c r="Y1210" s="659">
        <v>2.5558959062742801E-4</v>
      </c>
      <c r="Z1210" s="661">
        <v>1.9490190242484008E-4</v>
      </c>
      <c r="AA1210" s="659">
        <v>0</v>
      </c>
      <c r="AB1210" s="659">
        <v>0</v>
      </c>
      <c r="AC1210" s="661">
        <v>0</v>
      </c>
      <c r="AD1210" s="659">
        <v>0</v>
      </c>
      <c r="AE1210" s="659">
        <v>0</v>
      </c>
      <c r="AF1210" s="661">
        <v>0</v>
      </c>
      <c r="AG1210" s="659">
        <v>1.84665734829674E-3</v>
      </c>
      <c r="AH1210" s="659">
        <v>1.88852460407166E-3</v>
      </c>
      <c r="AI1210" s="661">
        <v>1.4401085112721282E-3</v>
      </c>
      <c r="AJ1210" s="659">
        <v>1.84371012965619E-3</v>
      </c>
      <c r="AK1210" s="659">
        <v>2.96928889832736E-3</v>
      </c>
      <c r="AL1210" s="661">
        <v>2.2540645804526604E-3</v>
      </c>
    </row>
    <row r="1211" spans="1:38" x14ac:dyDescent="0.2">
      <c r="A1211" s="329">
        <v>2014</v>
      </c>
      <c r="B1211" s="329">
        <v>6</v>
      </c>
      <c r="C1211" s="659">
        <v>3.11685608158766</v>
      </c>
      <c r="D1211" s="659">
        <v>3.37861452425338</v>
      </c>
      <c r="E1211" s="661">
        <v>0.76829871361517588</v>
      </c>
      <c r="F1211" s="659">
        <v>8.7710099239491898E-2</v>
      </c>
      <c r="G1211" s="659">
        <v>9.5407332327371294E-2</v>
      </c>
      <c r="H1211" s="684">
        <v>7.0734971413853986E-2</v>
      </c>
      <c r="I1211" s="681">
        <v>9.5047723251295693E-2</v>
      </c>
      <c r="J1211" s="659">
        <v>0.12585715431001199</v>
      </c>
      <c r="K1211" s="675">
        <v>0.98911131100365601</v>
      </c>
      <c r="L1211" s="659">
        <v>2.1160242885854999E-3</v>
      </c>
      <c r="M1211" s="659">
        <v>3.24332364194343E-3</v>
      </c>
      <c r="N1211" s="684">
        <v>2.2279901401572669E-3</v>
      </c>
      <c r="O1211" s="681">
        <v>5.2402997717727398E-2</v>
      </c>
      <c r="P1211" s="659">
        <v>5.6526586486388503E-2</v>
      </c>
      <c r="Q1211" s="675">
        <v>3.614124879252998E-2</v>
      </c>
      <c r="R1211" s="659">
        <v>6.8784712216466305E-4</v>
      </c>
      <c r="S1211" s="659">
        <v>1.00320256384829E-3</v>
      </c>
      <c r="T1211" s="675">
        <v>9.4635752079993612E-2</v>
      </c>
      <c r="U1211" s="659">
        <v>3.44054763543199E-3</v>
      </c>
      <c r="V1211" s="659">
        <v>3.7112846849624501E-3</v>
      </c>
      <c r="W1211" s="661">
        <v>2.3728741207208826E-3</v>
      </c>
      <c r="X1211" s="659">
        <v>2.97025795000154E-4</v>
      </c>
      <c r="Y1211" s="659">
        <v>3.2039830967152503E-4</v>
      </c>
      <c r="Z1211" s="661">
        <v>2.0485243488931087E-4</v>
      </c>
      <c r="AA1211" s="659">
        <v>0</v>
      </c>
      <c r="AB1211" s="659">
        <v>0</v>
      </c>
      <c r="AC1211" s="661">
        <v>0</v>
      </c>
      <c r="AD1211" s="659">
        <v>0</v>
      </c>
      <c r="AE1211" s="659">
        <v>0</v>
      </c>
      <c r="AF1211" s="661">
        <v>0</v>
      </c>
      <c r="AG1211" s="659">
        <v>2.1946898421506401E-3</v>
      </c>
      <c r="AH1211" s="659">
        <v>2.3673910780842001E-3</v>
      </c>
      <c r="AI1211" s="661">
        <v>1.513631858976273E-3</v>
      </c>
      <c r="AJ1211" s="659">
        <v>2.3000338071563799E-3</v>
      </c>
      <c r="AK1211" s="659">
        <v>3.5253618911632398E-3</v>
      </c>
      <c r="AL1211" s="661">
        <v>2.4217353864543342E-3</v>
      </c>
    </row>
    <row r="1212" spans="1:38" x14ac:dyDescent="0.2">
      <c r="A1212" s="329">
        <v>2014</v>
      </c>
      <c r="B1212" s="329">
        <v>7</v>
      </c>
      <c r="C1212" s="659">
        <v>3.0916549624471301</v>
      </c>
      <c r="D1212" s="659">
        <v>3.3534752122720901</v>
      </c>
      <c r="E1212" s="661">
        <v>0.76506097729891964</v>
      </c>
      <c r="F1212" s="659">
        <v>8.4469361090819706E-2</v>
      </c>
      <c r="G1212" s="659">
        <v>9.1758189161329107E-2</v>
      </c>
      <c r="H1212" s="684">
        <v>6.8727182965614239E-2</v>
      </c>
      <c r="I1212" s="681">
        <v>9.3471472395462801E-2</v>
      </c>
      <c r="J1212" s="659">
        <v>0.123496644650401</v>
      </c>
      <c r="K1212" s="675">
        <v>0.97920943151335349</v>
      </c>
      <c r="L1212" s="659">
        <v>2.0614267216574299E-3</v>
      </c>
      <c r="M1212" s="659">
        <v>3.1539838545564698E-3</v>
      </c>
      <c r="N1212" s="684">
        <v>2.2124484342011148E-3</v>
      </c>
      <c r="O1212" s="681">
        <v>5.0350725699652897E-2</v>
      </c>
      <c r="P1212" s="659">
        <v>5.4216201520375103E-2</v>
      </c>
      <c r="Q1212" s="675">
        <v>3.4910108216100098E-2</v>
      </c>
      <c r="R1212" s="659">
        <v>6.8068831696156901E-4</v>
      </c>
      <c r="S1212" s="659">
        <v>9.918035986672979E-4</v>
      </c>
      <c r="T1212" s="675">
        <v>9.4400731656543946E-2</v>
      </c>
      <c r="U1212" s="659">
        <v>3.3058052983369599E-3</v>
      </c>
      <c r="V1212" s="659">
        <v>3.5595971680924101E-3</v>
      </c>
      <c r="W1212" s="661">
        <v>2.2920421608873367E-3</v>
      </c>
      <c r="X1212" s="659">
        <v>2.8539306953951097E-4</v>
      </c>
      <c r="Y1212" s="659">
        <v>3.0730325906790502E-4</v>
      </c>
      <c r="Z1212" s="661">
        <v>1.9787417973207288E-4</v>
      </c>
      <c r="AA1212" s="659">
        <v>0</v>
      </c>
      <c r="AB1212" s="659">
        <v>0</v>
      </c>
      <c r="AC1212" s="661">
        <v>0</v>
      </c>
      <c r="AD1212" s="659">
        <v>0</v>
      </c>
      <c r="AE1212" s="659">
        <v>0</v>
      </c>
      <c r="AF1212" s="661">
        <v>0</v>
      </c>
      <c r="AG1212" s="659">
        <v>2.10873898751949E-3</v>
      </c>
      <c r="AH1212" s="659">
        <v>2.27063012321015E-3</v>
      </c>
      <c r="AI1212" s="661">
        <v>1.4620706015689617E-3</v>
      </c>
      <c r="AJ1212" s="659">
        <v>2.24068795640459E-3</v>
      </c>
      <c r="AK1212" s="659">
        <v>3.42825393161191E-3</v>
      </c>
      <c r="AL1212" s="661">
        <v>2.404843015542401E-3</v>
      </c>
    </row>
    <row r="1213" spans="1:38" x14ac:dyDescent="0.2">
      <c r="A1213" s="329">
        <v>2014</v>
      </c>
      <c r="B1213" s="329">
        <v>8</v>
      </c>
      <c r="C1213" s="659">
        <v>3.56566570215637</v>
      </c>
      <c r="D1213" s="659">
        <v>3.7917345594024399</v>
      </c>
      <c r="E1213" s="661">
        <v>0.76224163658451149</v>
      </c>
      <c r="F1213" s="659">
        <v>8.6910732684012199E-2</v>
      </c>
      <c r="G1213" s="659">
        <v>9.4107209298111005E-2</v>
      </c>
      <c r="H1213" s="684">
        <v>6.7748271598675372E-2</v>
      </c>
      <c r="I1213" s="681">
        <v>9.9646010988090006E-2</v>
      </c>
      <c r="J1213" s="659">
        <v>0.13598658545306599</v>
      </c>
      <c r="K1213" s="675">
        <v>0.97553269585858349</v>
      </c>
      <c r="L1213" s="659">
        <v>2.4014350728448599E-3</v>
      </c>
      <c r="M1213" s="659">
        <v>3.4990530091648102E-3</v>
      </c>
      <c r="N1213" s="684">
        <v>2.1994787121070694E-3</v>
      </c>
      <c r="O1213" s="681">
        <v>5.1903351393868397E-2</v>
      </c>
      <c r="P1213" s="659">
        <v>5.57108039866889E-2</v>
      </c>
      <c r="Q1213" s="675">
        <v>3.4393088255973502E-2</v>
      </c>
      <c r="R1213" s="659">
        <v>6.7917165656846302E-4</v>
      </c>
      <c r="S1213" s="659">
        <v>9.8875824418019403E-4</v>
      </c>
      <c r="T1213" s="675">
        <v>9.3786160261949886E-2</v>
      </c>
      <c r="U1213" s="659">
        <v>3.4077441695449899E-3</v>
      </c>
      <c r="V1213" s="659">
        <v>3.6577233804865501E-3</v>
      </c>
      <c r="W1213" s="661">
        <v>2.2580966426013344E-3</v>
      </c>
      <c r="X1213" s="659">
        <v>2.9419396559213402E-4</v>
      </c>
      <c r="Y1213" s="659">
        <v>3.1577468720909502E-4</v>
      </c>
      <c r="Z1213" s="661">
        <v>1.949436063155518E-4</v>
      </c>
      <c r="AA1213" s="659">
        <v>0</v>
      </c>
      <c r="AB1213" s="659">
        <v>0</v>
      </c>
      <c r="AC1213" s="661">
        <v>0</v>
      </c>
      <c r="AD1213" s="659">
        <v>0</v>
      </c>
      <c r="AE1213" s="659">
        <v>0</v>
      </c>
      <c r="AF1213" s="661">
        <v>0</v>
      </c>
      <c r="AG1213" s="659">
        <v>2.1737657353642702E-3</v>
      </c>
      <c r="AH1213" s="659">
        <v>2.3332246779068501E-3</v>
      </c>
      <c r="AI1213" s="661">
        <v>1.4404166967059526E-3</v>
      </c>
      <c r="AJ1213" s="659">
        <v>2.6102645021340398E-3</v>
      </c>
      <c r="AK1213" s="659">
        <v>3.8033296072659002E-3</v>
      </c>
      <c r="AL1213" s="661">
        <v>2.3907456037536141E-3</v>
      </c>
    </row>
    <row r="1214" spans="1:38" x14ac:dyDescent="0.2">
      <c r="A1214" s="329">
        <v>2014</v>
      </c>
      <c r="B1214" s="329">
        <v>9</v>
      </c>
      <c r="C1214" s="659">
        <v>3.5588955018554702</v>
      </c>
      <c r="D1214" s="659">
        <v>3.78520760501097</v>
      </c>
      <c r="E1214" s="661">
        <v>0.76045477574129283</v>
      </c>
      <c r="F1214" s="659">
        <v>8.6086310986540099E-2</v>
      </c>
      <c r="G1214" s="659">
        <v>9.3204997435154799E-2</v>
      </c>
      <c r="H1214" s="684">
        <v>6.7588684713733194E-2</v>
      </c>
      <c r="I1214" s="681">
        <v>9.9233421407129999E-2</v>
      </c>
      <c r="J1214" s="659">
        <v>0.13536881312660701</v>
      </c>
      <c r="K1214" s="675">
        <v>0.97586045798685839</v>
      </c>
      <c r="L1214" s="659">
        <v>2.3855442658522498E-3</v>
      </c>
      <c r="M1214" s="659">
        <v>3.4748994942491399E-3</v>
      </c>
      <c r="N1214" s="684">
        <v>2.1899057041875353E-3</v>
      </c>
      <c r="O1214" s="681">
        <v>5.1381230182590998E-2</v>
      </c>
      <c r="P1214" s="659">
        <v>5.5139512828248603E-2</v>
      </c>
      <c r="Q1214" s="675">
        <v>3.4403965443912145E-2</v>
      </c>
      <c r="R1214" s="659">
        <v>6.7739211864300695E-4</v>
      </c>
      <c r="S1214" s="659">
        <v>9.8600643205686792E-4</v>
      </c>
      <c r="T1214" s="675">
        <v>9.3106788065186533E-2</v>
      </c>
      <c r="U1214" s="659">
        <v>3.3734614967600102E-3</v>
      </c>
      <c r="V1214" s="659">
        <v>3.6202161150473201E-3</v>
      </c>
      <c r="W1214" s="661">
        <v>2.2588110759759754E-3</v>
      </c>
      <c r="X1214" s="659">
        <v>2.9123432456182303E-4</v>
      </c>
      <c r="Y1214" s="659">
        <v>3.1253704240699701E-4</v>
      </c>
      <c r="Z1214" s="661">
        <v>1.9500533410163486E-4</v>
      </c>
      <c r="AA1214" s="659">
        <v>0</v>
      </c>
      <c r="AB1214" s="659">
        <v>0</v>
      </c>
      <c r="AC1214" s="661">
        <v>0</v>
      </c>
      <c r="AD1214" s="659">
        <v>0</v>
      </c>
      <c r="AE1214" s="659">
        <v>0</v>
      </c>
      <c r="AF1214" s="661">
        <v>0</v>
      </c>
      <c r="AG1214" s="659">
        <v>2.1518964441561901E-3</v>
      </c>
      <c r="AH1214" s="659">
        <v>2.3093001826943E-3</v>
      </c>
      <c r="AI1214" s="661">
        <v>1.440872330062814E-3</v>
      </c>
      <c r="AJ1214" s="659">
        <v>2.59299077258746E-3</v>
      </c>
      <c r="AK1214" s="659">
        <v>3.77707628353107E-3</v>
      </c>
      <c r="AL1214" s="661">
        <v>2.3803400186217941E-3</v>
      </c>
    </row>
    <row r="1215" spans="1:38" x14ac:dyDescent="0.2">
      <c r="A1215" s="329">
        <v>2014</v>
      </c>
      <c r="B1215" s="329">
        <v>10</v>
      </c>
      <c r="C1215" s="659">
        <v>5.0127670015714498</v>
      </c>
      <c r="D1215" s="659">
        <v>5.1653999667940402</v>
      </c>
      <c r="E1215" s="661">
        <v>0.75924287754105391</v>
      </c>
      <c r="F1215" s="659">
        <v>9.7666774438647602E-2</v>
      </c>
      <c r="G1215" s="659">
        <v>0.10196286835891601</v>
      </c>
      <c r="H1215" s="684">
        <v>6.7513300505066015E-2</v>
      </c>
      <c r="I1215" s="681">
        <v>0.115455432156504</v>
      </c>
      <c r="J1215" s="659">
        <v>0.161551717442042</v>
      </c>
      <c r="K1215" s="675">
        <v>0.97690250896840558</v>
      </c>
      <c r="L1215" s="659">
        <v>3.1481841306815299E-3</v>
      </c>
      <c r="M1215" s="659">
        <v>4.2218541518819503E-3</v>
      </c>
      <c r="N1215" s="684">
        <v>2.1833018761950348E-3</v>
      </c>
      <c r="O1215" s="681">
        <v>5.8736266873465899E-2</v>
      </c>
      <c r="P1215" s="659">
        <v>6.0701901464641002E-2</v>
      </c>
      <c r="Q1215" s="675">
        <v>3.4444126804419523E-2</v>
      </c>
      <c r="R1215" s="659">
        <v>6.77493354148601E-4</v>
      </c>
      <c r="S1215" s="659">
        <v>9.8604019706452994E-4</v>
      </c>
      <c r="T1215" s="675">
        <v>9.2565641275780181E-2</v>
      </c>
      <c r="U1215" s="659">
        <v>3.8563625416992201E-3</v>
      </c>
      <c r="V1215" s="659">
        <v>3.9854184029273002E-3</v>
      </c>
      <c r="W1215" s="661">
        <v>2.2614474679374641E-3</v>
      </c>
      <c r="X1215" s="659">
        <v>3.3292341543505501E-4</v>
      </c>
      <c r="Y1215" s="659">
        <v>3.4406488235952398E-4</v>
      </c>
      <c r="Z1215" s="661">
        <v>1.9523296978185919E-4</v>
      </c>
      <c r="AA1215" s="659">
        <v>0</v>
      </c>
      <c r="AB1215" s="659">
        <v>0</v>
      </c>
      <c r="AC1215" s="661">
        <v>0</v>
      </c>
      <c r="AD1215" s="659">
        <v>0</v>
      </c>
      <c r="AE1215" s="659">
        <v>0</v>
      </c>
      <c r="AF1215" s="661">
        <v>0</v>
      </c>
      <c r="AG1215" s="659">
        <v>2.4599335204370299E-3</v>
      </c>
      <c r="AH1215" s="659">
        <v>2.5422573561950999E-3</v>
      </c>
      <c r="AI1215" s="661">
        <v>1.4425548386309561E-3</v>
      </c>
      <c r="AJ1215" s="659">
        <v>3.4219492913737299E-3</v>
      </c>
      <c r="AK1215" s="659">
        <v>4.5889858961749201E-3</v>
      </c>
      <c r="AL1215" s="661">
        <v>2.3731617320401745E-3</v>
      </c>
    </row>
    <row r="1216" spans="1:38" x14ac:dyDescent="0.2">
      <c r="A1216" s="329">
        <v>2014</v>
      </c>
      <c r="B1216" s="329">
        <v>11</v>
      </c>
      <c r="C1216" s="659">
        <v>5.0157014529414203</v>
      </c>
      <c r="D1216" s="659">
        <v>5.1680022717961602</v>
      </c>
      <c r="E1216" s="661">
        <v>0.75806220178618322</v>
      </c>
      <c r="F1216" s="659">
        <v>9.7985863978562002E-2</v>
      </c>
      <c r="G1216" s="659">
        <v>0.10224918288394599</v>
      </c>
      <c r="H1216" s="684">
        <v>6.7254031270314471E-2</v>
      </c>
      <c r="I1216" s="681">
        <v>0.11561936971501301</v>
      </c>
      <c r="J1216" s="659">
        <v>0.16176515083151999</v>
      </c>
      <c r="K1216" s="675">
        <v>0.97758672074619746</v>
      </c>
      <c r="L1216" s="659">
        <v>3.1556477169938902E-3</v>
      </c>
      <c r="M1216" s="659">
        <v>4.2306889389910696E-3</v>
      </c>
      <c r="N1216" s="684">
        <v>2.1768819500746291E-3</v>
      </c>
      <c r="O1216" s="681">
        <v>5.8938435976166097E-2</v>
      </c>
      <c r="P1216" s="659">
        <v>6.0883189785057898E-2</v>
      </c>
      <c r="Q1216" s="675">
        <v>3.4361289297684665E-2</v>
      </c>
      <c r="R1216" s="659">
        <v>6.7812530277494196E-4</v>
      </c>
      <c r="S1216" s="659">
        <v>9.8684195086795406E-4</v>
      </c>
      <c r="T1216" s="675">
        <v>9.2062269532964369E-2</v>
      </c>
      <c r="U1216" s="659">
        <v>3.8696336368251399E-3</v>
      </c>
      <c r="V1216" s="659">
        <v>3.99732022953515E-3</v>
      </c>
      <c r="W1216" s="661">
        <v>2.2560095570700696E-3</v>
      </c>
      <c r="X1216" s="659">
        <v>3.3406927338525599E-4</v>
      </c>
      <c r="Y1216" s="659">
        <v>3.4509234620696199E-4</v>
      </c>
      <c r="Z1216" s="661">
        <v>1.9476345452166857E-4</v>
      </c>
      <c r="AA1216" s="659">
        <v>0</v>
      </c>
      <c r="AB1216" s="659">
        <v>0</v>
      </c>
      <c r="AC1216" s="661">
        <v>0</v>
      </c>
      <c r="AD1216" s="659">
        <v>0</v>
      </c>
      <c r="AE1216" s="659">
        <v>0</v>
      </c>
      <c r="AF1216" s="661">
        <v>0</v>
      </c>
      <c r="AG1216" s="659">
        <v>2.4684003772557001E-3</v>
      </c>
      <c r="AH1216" s="659">
        <v>2.5498498731959798E-3</v>
      </c>
      <c r="AI1216" s="661">
        <v>1.4390853650912995E-3</v>
      </c>
      <c r="AJ1216" s="659">
        <v>3.43006373076766E-3</v>
      </c>
      <c r="AK1216" s="659">
        <v>4.5985904876724801E-3</v>
      </c>
      <c r="AL1216" s="661">
        <v>2.3661834030184754E-3</v>
      </c>
    </row>
    <row r="1217" spans="1:38" x14ac:dyDescent="0.2">
      <c r="A1217" s="329">
        <v>2014</v>
      </c>
      <c r="B1217" s="329">
        <v>12</v>
      </c>
      <c r="C1217" s="659">
        <v>5.0164190652555396</v>
      </c>
      <c r="D1217" s="659">
        <v>5.16904344277396</v>
      </c>
      <c r="E1217" s="661">
        <v>0.75653776043387455</v>
      </c>
      <c r="F1217" s="659">
        <v>9.8065086129667106E-2</v>
      </c>
      <c r="G1217" s="659">
        <v>0.102346253383429</v>
      </c>
      <c r="H1217" s="684">
        <v>6.673179984547499E-2</v>
      </c>
      <c r="I1217" s="681">
        <v>0.115659850957021</v>
      </c>
      <c r="J1217" s="659">
        <v>0.16183944967521099</v>
      </c>
      <c r="K1217" s="675">
        <v>0.97722689016546449</v>
      </c>
      <c r="L1217" s="659">
        <v>3.15749887386028E-3</v>
      </c>
      <c r="M1217" s="659">
        <v>4.2337165151334604E-3</v>
      </c>
      <c r="N1217" s="684">
        <v>2.1688147460458438E-3</v>
      </c>
      <c r="O1217" s="681">
        <v>5.89885890182427E-2</v>
      </c>
      <c r="P1217" s="659">
        <v>6.0944666967164697E-2</v>
      </c>
      <c r="Q1217" s="675">
        <v>3.4116196290706759E-2</v>
      </c>
      <c r="R1217" s="659">
        <v>6.7828097853775404E-4</v>
      </c>
      <c r="S1217" s="659">
        <v>9.8710278527782899E-4</v>
      </c>
      <c r="T1217" s="675">
        <v>9.1531375466634063E-2</v>
      </c>
      <c r="U1217" s="659">
        <v>3.8729299966347502E-3</v>
      </c>
      <c r="V1217" s="659">
        <v>4.0013545175354498E-3</v>
      </c>
      <c r="W1217" s="661">
        <v>2.2399170152172417E-3</v>
      </c>
      <c r="X1217" s="659">
        <v>3.3435353206982501E-4</v>
      </c>
      <c r="Y1217" s="659">
        <v>3.4544083711017E-4</v>
      </c>
      <c r="Z1217" s="661">
        <v>1.9337417568400809E-4</v>
      </c>
      <c r="AA1217" s="659">
        <v>0</v>
      </c>
      <c r="AB1217" s="659">
        <v>0</v>
      </c>
      <c r="AC1217" s="661">
        <v>0</v>
      </c>
      <c r="AD1217" s="659">
        <v>0</v>
      </c>
      <c r="AE1217" s="659">
        <v>0</v>
      </c>
      <c r="AF1217" s="661">
        <v>0</v>
      </c>
      <c r="AG1217" s="659">
        <v>2.47050320898638E-3</v>
      </c>
      <c r="AH1217" s="659">
        <v>2.5524229686204598E-3</v>
      </c>
      <c r="AI1217" s="661">
        <v>1.4288192243853753E-3</v>
      </c>
      <c r="AJ1217" s="659">
        <v>3.4320755625777198E-3</v>
      </c>
      <c r="AK1217" s="659">
        <v>4.6018801230356199E-3</v>
      </c>
      <c r="AL1217" s="661">
        <v>2.3574150520107389E-3</v>
      </c>
    </row>
    <row r="1218" spans="1:38" x14ac:dyDescent="0.2">
      <c r="A1218" s="329">
        <v>2014</v>
      </c>
      <c r="B1218" s="329">
        <v>13</v>
      </c>
      <c r="C1218" s="659">
        <v>5.0034589229182096</v>
      </c>
      <c r="D1218" s="659">
        <v>5.1568971345636498</v>
      </c>
      <c r="E1218" s="661">
        <v>0.75375220371974139</v>
      </c>
      <c r="F1218" s="659">
        <v>9.7908109916140407E-2</v>
      </c>
      <c r="G1218" s="659">
        <v>0.102273546519113</v>
      </c>
      <c r="H1218" s="684">
        <v>6.5965878323515192E-2</v>
      </c>
      <c r="I1218" s="681">
        <v>0.115504414992704</v>
      </c>
      <c r="J1218" s="659">
        <v>0.161690785315763</v>
      </c>
      <c r="K1218" s="675">
        <v>0.97545701436917509</v>
      </c>
      <c r="L1218" s="659">
        <v>3.1542565550209899E-3</v>
      </c>
      <c r="M1218" s="659">
        <v>4.2321484852434E-3</v>
      </c>
      <c r="N1218" s="684">
        <v>2.1581498783278309E-3</v>
      </c>
      <c r="O1218" s="681">
        <v>5.88906858236522E-2</v>
      </c>
      <c r="P1218" s="659">
        <v>6.0900344605299299E-2</v>
      </c>
      <c r="Q1218" s="675">
        <v>3.3742634174960144E-2</v>
      </c>
      <c r="R1218" s="659">
        <v>6.7800519621316396E-4</v>
      </c>
      <c r="S1218" s="659">
        <v>9.86935082560687E-4</v>
      </c>
      <c r="T1218" s="675">
        <v>9.0852406759917875E-2</v>
      </c>
      <c r="U1218" s="659">
        <v>3.86650237434906E-3</v>
      </c>
      <c r="V1218" s="659">
        <v>3.9984502536133098E-3</v>
      </c>
      <c r="W1218" s="661">
        <v>2.2153902480751245E-3</v>
      </c>
      <c r="X1218" s="659">
        <v>3.3379872840872202E-4</v>
      </c>
      <c r="Y1218" s="659">
        <v>3.4518961826451698E-4</v>
      </c>
      <c r="Z1218" s="661">
        <v>1.9125681058524246E-4</v>
      </c>
      <c r="AA1218" s="659">
        <v>0</v>
      </c>
      <c r="AB1218" s="659">
        <v>0</v>
      </c>
      <c r="AC1218" s="661">
        <v>0</v>
      </c>
      <c r="AD1218" s="659">
        <v>0</v>
      </c>
      <c r="AE1218" s="659">
        <v>0</v>
      </c>
      <c r="AF1218" s="661">
        <v>0</v>
      </c>
      <c r="AG1218" s="659">
        <v>2.4664024150151801E-3</v>
      </c>
      <c r="AH1218" s="659">
        <v>2.55056892908463E-3</v>
      </c>
      <c r="AI1218" s="661">
        <v>1.4131752712625483E-3</v>
      </c>
      <c r="AJ1218" s="659">
        <v>3.4285505624264299E-3</v>
      </c>
      <c r="AK1218" s="659">
        <v>4.6001755870480202E-3</v>
      </c>
      <c r="AL1218" s="661">
        <v>2.3458224396393015E-3</v>
      </c>
    </row>
    <row r="1219" spans="1:38" x14ac:dyDescent="0.2">
      <c r="A1219" s="329">
        <v>2014</v>
      </c>
      <c r="B1219" s="329">
        <v>14</v>
      </c>
      <c r="C1219" s="659">
        <v>5.0019145992170602</v>
      </c>
      <c r="D1219" s="659">
        <v>5.1567946933695801</v>
      </c>
      <c r="E1219" s="661">
        <v>0.75137639695259228</v>
      </c>
      <c r="F1219" s="659">
        <v>9.7743219565710304E-2</v>
      </c>
      <c r="G1219" s="659">
        <v>0.10223580845399</v>
      </c>
      <c r="H1219" s="684">
        <v>6.4995784001827747E-2</v>
      </c>
      <c r="I1219" s="681">
        <v>0.11541933608241001</v>
      </c>
      <c r="J1219" s="659">
        <v>0.161665383225681</v>
      </c>
      <c r="K1219" s="675">
        <v>0.97443869076074463</v>
      </c>
      <c r="L1219" s="659">
        <v>3.1503942520401899E-3</v>
      </c>
      <c r="M1219" s="659">
        <v>4.2310291129055502E-3</v>
      </c>
      <c r="N1219" s="684">
        <v>2.1457535453445115E-3</v>
      </c>
      <c r="O1219" s="681">
        <v>5.8786273982210001E-2</v>
      </c>
      <c r="P1219" s="659">
        <v>6.0876402561505102E-2</v>
      </c>
      <c r="Q1219" s="675">
        <v>3.3254995299576665E-2</v>
      </c>
      <c r="R1219" s="659">
        <v>6.7767538379373397E-4</v>
      </c>
      <c r="S1219" s="659">
        <v>9.8681150251546303E-4</v>
      </c>
      <c r="T1219" s="675">
        <v>9.0068373401916632E-2</v>
      </c>
      <c r="U1219" s="659">
        <v>3.8596460776745101E-3</v>
      </c>
      <c r="V1219" s="659">
        <v>3.9968770451246699E-3</v>
      </c>
      <c r="W1219" s="661">
        <v>2.1833748895721183E-3</v>
      </c>
      <c r="X1219" s="659">
        <v>3.3320673023093898E-4</v>
      </c>
      <c r="Y1219" s="659">
        <v>3.4505399347946802E-4</v>
      </c>
      <c r="Z1219" s="661">
        <v>1.8849274362644743E-4</v>
      </c>
      <c r="AA1219" s="659">
        <v>0</v>
      </c>
      <c r="AB1219" s="659">
        <v>0</v>
      </c>
      <c r="AC1219" s="661">
        <v>0</v>
      </c>
      <c r="AD1219" s="659">
        <v>0</v>
      </c>
      <c r="AE1219" s="659">
        <v>0</v>
      </c>
      <c r="AF1219" s="661">
        <v>0</v>
      </c>
      <c r="AG1219" s="659">
        <v>2.4620291862435801E-3</v>
      </c>
      <c r="AH1219" s="659">
        <v>2.5495661266916798E-3</v>
      </c>
      <c r="AI1219" s="661">
        <v>1.3927524855686575E-3</v>
      </c>
      <c r="AJ1219" s="659">
        <v>3.4243526554186801E-3</v>
      </c>
      <c r="AK1219" s="659">
        <v>4.5989595426952096E-3</v>
      </c>
      <c r="AL1219" s="661">
        <v>2.3323481294434583E-3</v>
      </c>
    </row>
    <row r="1220" spans="1:38" x14ac:dyDescent="0.2">
      <c r="A1220" s="329">
        <v>2014</v>
      </c>
      <c r="B1220" s="329">
        <v>15</v>
      </c>
      <c r="C1220" s="659">
        <v>6.3435673410141398</v>
      </c>
      <c r="D1220" s="659">
        <v>6.3449255989755002</v>
      </c>
      <c r="E1220" s="661">
        <v>0.74878762052145431</v>
      </c>
      <c r="F1220" s="659">
        <v>9.8934608585750997E-2</v>
      </c>
      <c r="G1220" s="659">
        <v>0.102417425367284</v>
      </c>
      <c r="H1220" s="684">
        <v>6.3860928117082771E-2</v>
      </c>
      <c r="I1220" s="681">
        <v>0.117181201663017</v>
      </c>
      <c r="J1220" s="659">
        <v>0.16510955067574101</v>
      </c>
      <c r="K1220" s="675">
        <v>0.97338162517596905</v>
      </c>
      <c r="L1220" s="659">
        <v>4.6765965688198999E-3</v>
      </c>
      <c r="M1220" s="659">
        <v>5.5906109450422096E-3</v>
      </c>
      <c r="N1220" s="684">
        <v>2.1322440260659109E-3</v>
      </c>
      <c r="O1220" s="681">
        <v>5.9543100909412498E-2</v>
      </c>
      <c r="P1220" s="659">
        <v>6.09916332482974E-2</v>
      </c>
      <c r="Q1220" s="675">
        <v>3.2674881169526632E-2</v>
      </c>
      <c r="R1220" s="659">
        <v>6.7748898952163896E-4</v>
      </c>
      <c r="S1220" s="659">
        <v>9.870607723328369E-4</v>
      </c>
      <c r="T1220" s="675">
        <v>8.920621747506853E-2</v>
      </c>
      <c r="U1220" s="659">
        <v>3.9093337448694102E-3</v>
      </c>
      <c r="V1220" s="659">
        <v>4.0044406397044003E-3</v>
      </c>
      <c r="W1220" s="661">
        <v>2.1452872592410367E-3</v>
      </c>
      <c r="X1220" s="659">
        <v>3.37496648436076E-4</v>
      </c>
      <c r="Y1220" s="659">
        <v>3.4570701786015899E-4</v>
      </c>
      <c r="Z1220" s="661">
        <v>1.8520480737658189E-4</v>
      </c>
      <c r="AA1220" s="659">
        <v>0</v>
      </c>
      <c r="AB1220" s="659">
        <v>0</v>
      </c>
      <c r="AC1220" s="661">
        <v>0</v>
      </c>
      <c r="AD1220" s="659">
        <v>0</v>
      </c>
      <c r="AE1220" s="659">
        <v>0</v>
      </c>
      <c r="AF1220" s="661">
        <v>0</v>
      </c>
      <c r="AG1220" s="659">
        <v>2.4937259176089901E-3</v>
      </c>
      <c r="AH1220" s="659">
        <v>2.5543906254472701E-3</v>
      </c>
      <c r="AI1220" s="661">
        <v>1.3684572116698761E-3</v>
      </c>
      <c r="AJ1220" s="659">
        <v>5.0832745465073902E-3</v>
      </c>
      <c r="AK1220" s="659">
        <v>6.0767697327990299E-3</v>
      </c>
      <c r="AL1220" s="661">
        <v>2.3176635984065289E-3</v>
      </c>
    </row>
    <row r="1221" spans="1:38" x14ac:dyDescent="0.2">
      <c r="A1221" s="329">
        <v>2014</v>
      </c>
      <c r="B1221" s="329">
        <v>16</v>
      </c>
      <c r="C1221" s="659">
        <v>6.3427511253242903</v>
      </c>
      <c r="D1221" s="659">
        <v>6.3467322823598904</v>
      </c>
      <c r="E1221" s="661">
        <v>0.74554459090308489</v>
      </c>
      <c r="F1221" s="659">
        <v>9.8854369516789706E-2</v>
      </c>
      <c r="G1221" s="659">
        <v>0.102589164734112</v>
      </c>
      <c r="H1221" s="684">
        <v>6.2287846665258009E-2</v>
      </c>
      <c r="I1221" s="681">
        <v>0.11714003613688199</v>
      </c>
      <c r="J1221" s="659">
        <v>0.16523747047408099</v>
      </c>
      <c r="K1221" s="675">
        <v>0.97221351957539204</v>
      </c>
      <c r="L1221" s="659">
        <v>4.6738018584646396E-3</v>
      </c>
      <c r="M1221" s="659">
        <v>5.5977123151158201E-3</v>
      </c>
      <c r="N1221" s="684">
        <v>2.1151583547692806E-3</v>
      </c>
      <c r="O1221" s="681">
        <v>5.9492310852783697E-2</v>
      </c>
      <c r="P1221" s="659">
        <v>6.1100300401489803E-2</v>
      </c>
      <c r="Q1221" s="675">
        <v>3.1857285162193487E-2</v>
      </c>
      <c r="R1221" s="659">
        <v>6.7732855917146298E-4</v>
      </c>
      <c r="S1221" s="659">
        <v>9.8754287080370291E-4</v>
      </c>
      <c r="T1221" s="675">
        <v>8.8097184859286484E-2</v>
      </c>
      <c r="U1221" s="659">
        <v>3.9059977395501299E-3</v>
      </c>
      <c r="V1221" s="659">
        <v>4.0115740289151996E-3</v>
      </c>
      <c r="W1221" s="661">
        <v>2.0916071676449514E-3</v>
      </c>
      <c r="X1221" s="659">
        <v>3.3720855992580399E-4</v>
      </c>
      <c r="Y1221" s="659">
        <v>3.4632298623764302E-4</v>
      </c>
      <c r="Z1221" s="661">
        <v>1.8057039521893848E-4</v>
      </c>
      <c r="AA1221" s="659">
        <v>0</v>
      </c>
      <c r="AB1221" s="659">
        <v>0</v>
      </c>
      <c r="AC1221" s="661">
        <v>0</v>
      </c>
      <c r="AD1221" s="659">
        <v>0</v>
      </c>
      <c r="AE1221" s="659">
        <v>0</v>
      </c>
      <c r="AF1221" s="661">
        <v>0</v>
      </c>
      <c r="AG1221" s="659">
        <v>2.4915966647320298E-3</v>
      </c>
      <c r="AH1221" s="659">
        <v>2.5589418558400702E-3</v>
      </c>
      <c r="AI1221" s="661">
        <v>1.3342148728178933E-3</v>
      </c>
      <c r="AJ1221" s="659">
        <v>5.0802368701363104E-3</v>
      </c>
      <c r="AK1221" s="659">
        <v>6.0844898376156099E-3</v>
      </c>
      <c r="AL1221" s="661">
        <v>2.2990921917795232E-3</v>
      </c>
    </row>
    <row r="1222" spans="1:38" x14ac:dyDescent="0.2">
      <c r="A1222" s="329">
        <v>2014</v>
      </c>
      <c r="B1222" s="329">
        <v>17</v>
      </c>
      <c r="C1222" s="659">
        <v>6.3415169025007501</v>
      </c>
      <c r="D1222" s="659">
        <v>6.3486773507193401</v>
      </c>
      <c r="E1222" s="661">
        <v>0.7453187201611231</v>
      </c>
      <c r="F1222" s="659">
        <v>9.8734125839372799E-2</v>
      </c>
      <c r="G1222" s="659">
        <v>0.102781589340318</v>
      </c>
      <c r="H1222" s="684">
        <v>6.2316094789047358E-2</v>
      </c>
      <c r="I1222" s="681">
        <v>0.117078459656081</v>
      </c>
      <c r="J1222" s="659">
        <v>0.16538004113433399</v>
      </c>
      <c r="K1222" s="675">
        <v>0.97057029444903731</v>
      </c>
      <c r="L1222" s="659">
        <v>4.6696148867595598E-3</v>
      </c>
      <c r="M1222" s="659">
        <v>5.6056572986292897E-3</v>
      </c>
      <c r="N1222" s="684">
        <v>2.1149140513703666E-3</v>
      </c>
      <c r="O1222" s="681">
        <v>5.9416137894761599E-2</v>
      </c>
      <c r="P1222" s="659">
        <v>6.1222111482780103E-2</v>
      </c>
      <c r="Q1222" s="675">
        <v>3.1850976684676631E-2</v>
      </c>
      <c r="R1222" s="659">
        <v>6.7708808973151904E-4</v>
      </c>
      <c r="S1222" s="659">
        <v>9.8808504158932409E-4</v>
      </c>
      <c r="T1222" s="675">
        <v>8.8213147302695069E-2</v>
      </c>
      <c r="U1222" s="659">
        <v>3.90100205264967E-3</v>
      </c>
      <c r="V1222" s="659">
        <v>4.0195741128804096E-3</v>
      </c>
      <c r="W1222" s="661">
        <v>2.0911957361585674E-3</v>
      </c>
      <c r="X1222" s="659">
        <v>3.3677689316106302E-4</v>
      </c>
      <c r="Y1222" s="659">
        <v>3.47013540589493E-4</v>
      </c>
      <c r="Z1222" s="661">
        <v>1.8053474897079323E-4</v>
      </c>
      <c r="AA1222" s="659">
        <v>0</v>
      </c>
      <c r="AB1222" s="659">
        <v>0</v>
      </c>
      <c r="AC1222" s="661">
        <v>0</v>
      </c>
      <c r="AD1222" s="659">
        <v>0</v>
      </c>
      <c r="AE1222" s="659">
        <v>0</v>
      </c>
      <c r="AF1222" s="661">
        <v>0</v>
      </c>
      <c r="AG1222" s="659">
        <v>2.4884074101831398E-3</v>
      </c>
      <c r="AH1222" s="659">
        <v>2.5640447306941802E-3</v>
      </c>
      <c r="AI1222" s="661">
        <v>1.3339513336815636E-3</v>
      </c>
      <c r="AJ1222" s="659">
        <v>5.0756850935456703E-3</v>
      </c>
      <c r="AK1222" s="659">
        <v>6.0931241415492802E-3</v>
      </c>
      <c r="AL1222" s="661">
        <v>2.298826289413801E-3</v>
      </c>
    </row>
    <row r="1223" spans="1:38" x14ac:dyDescent="0.2">
      <c r="A1223" s="329">
        <v>2014</v>
      </c>
      <c r="B1223" s="329">
        <v>18</v>
      </c>
      <c r="C1223" s="659">
        <v>6.3323833960214104</v>
      </c>
      <c r="D1223" s="659">
        <v>6.3433176054464901</v>
      </c>
      <c r="E1223" s="661">
        <v>0.74462042217297386</v>
      </c>
      <c r="F1223" s="659">
        <v>9.8569427196368894E-2</v>
      </c>
      <c r="G1223" s="659">
        <v>0.102980106614019</v>
      </c>
      <c r="H1223" s="684">
        <v>6.2250120715948654E-2</v>
      </c>
      <c r="I1223" s="681">
        <v>0.116955852350069</v>
      </c>
      <c r="J1223" s="659">
        <v>0.16547640600225799</v>
      </c>
      <c r="K1223" s="675">
        <v>0.96838559654927581</v>
      </c>
      <c r="L1223" s="659">
        <v>4.66421571947577E-3</v>
      </c>
      <c r="M1223" s="659">
        <v>5.6142742920031498E-3</v>
      </c>
      <c r="N1223" s="684">
        <v>2.1145633969750421E-3</v>
      </c>
      <c r="O1223" s="681">
        <v>5.9312574629307099E-2</v>
      </c>
      <c r="P1223" s="659">
        <v>6.1348663365452701E-2</v>
      </c>
      <c r="Q1223" s="675">
        <v>3.1787729409272568E-2</v>
      </c>
      <c r="R1223" s="659">
        <v>6.7677827718393504E-4</v>
      </c>
      <c r="S1223" s="659">
        <v>9.8867763848092295E-4</v>
      </c>
      <c r="T1223" s="675">
        <v>8.8311843239353843E-2</v>
      </c>
      <c r="U1223" s="659">
        <v>3.89420063191582E-3</v>
      </c>
      <c r="V1223" s="659">
        <v>4.0278807119462001E-3</v>
      </c>
      <c r="W1223" s="661">
        <v>2.0870422586691134E-3</v>
      </c>
      <c r="X1223" s="659">
        <v>3.3619002722536898E-4</v>
      </c>
      <c r="Y1223" s="659">
        <v>3.4773068423829198E-4</v>
      </c>
      <c r="Z1223" s="661">
        <v>1.801762336728204E-4</v>
      </c>
      <c r="AA1223" s="659">
        <v>0</v>
      </c>
      <c r="AB1223" s="659">
        <v>0</v>
      </c>
      <c r="AC1223" s="661">
        <v>0</v>
      </c>
      <c r="AD1223" s="659">
        <v>0</v>
      </c>
      <c r="AE1223" s="659">
        <v>0</v>
      </c>
      <c r="AF1223" s="661">
        <v>0</v>
      </c>
      <c r="AG1223" s="659">
        <v>2.4840708087202801E-3</v>
      </c>
      <c r="AH1223" s="659">
        <v>2.5693443355512399E-3</v>
      </c>
      <c r="AI1223" s="661">
        <v>1.3313015462654216E-3</v>
      </c>
      <c r="AJ1223" s="659">
        <v>5.0698145624923597E-3</v>
      </c>
      <c r="AK1223" s="659">
        <v>6.1024919745697103E-3</v>
      </c>
      <c r="AL1223" s="661">
        <v>2.2984460479778157E-3</v>
      </c>
    </row>
    <row r="1224" spans="1:38" x14ac:dyDescent="0.2">
      <c r="A1224" s="329">
        <v>2014</v>
      </c>
      <c r="B1224" s="329">
        <v>19</v>
      </c>
      <c r="C1224" s="659">
        <v>6.3291460035785896</v>
      </c>
      <c r="D1224" s="659">
        <v>6.3442335310165596</v>
      </c>
      <c r="E1224" s="661">
        <v>0.74424987198108183</v>
      </c>
      <c r="F1224" s="659">
        <v>9.8251896767819605E-2</v>
      </c>
      <c r="G1224" s="659">
        <v>0.10306341113028999</v>
      </c>
      <c r="H1224" s="684">
        <v>6.2112696380210053E-2</v>
      </c>
      <c r="I1224" s="681">
        <v>0.116793278481058</v>
      </c>
      <c r="J1224" s="659">
        <v>0.16553881930452599</v>
      </c>
      <c r="K1224" s="675">
        <v>0.9668210160839924</v>
      </c>
      <c r="L1224" s="659">
        <v>4.6531606431925096E-3</v>
      </c>
      <c r="M1224" s="659">
        <v>5.6177298212326402E-3</v>
      </c>
      <c r="N1224" s="684">
        <v>2.113587704258151E-3</v>
      </c>
      <c r="O1224" s="681">
        <v>5.9111427368823397E-2</v>
      </c>
      <c r="P1224" s="659">
        <v>6.1401390470286803E-2</v>
      </c>
      <c r="Q1224" s="675">
        <v>3.1685870204567458E-2</v>
      </c>
      <c r="R1224" s="659">
        <v>6.7614496803305101E-4</v>
      </c>
      <c r="S1224" s="659">
        <v>9.8890739239656101E-4</v>
      </c>
      <c r="T1224" s="675">
        <v>8.836078527409276E-2</v>
      </c>
      <c r="U1224" s="659">
        <v>3.8809953324297898E-3</v>
      </c>
      <c r="V1224" s="659">
        <v>4.0313466363780699E-3</v>
      </c>
      <c r="W1224" s="661">
        <v>2.0803525357188553E-3</v>
      </c>
      <c r="X1224" s="659">
        <v>3.35049914759943E-4</v>
      </c>
      <c r="Y1224" s="659">
        <v>3.4802981471478199E-4</v>
      </c>
      <c r="Z1224" s="661">
        <v>1.7959885624671548E-4</v>
      </c>
      <c r="AA1224" s="659">
        <v>0</v>
      </c>
      <c r="AB1224" s="659">
        <v>0</v>
      </c>
      <c r="AC1224" s="661">
        <v>0</v>
      </c>
      <c r="AD1224" s="659">
        <v>0</v>
      </c>
      <c r="AE1224" s="659">
        <v>0</v>
      </c>
      <c r="AF1224" s="661">
        <v>0</v>
      </c>
      <c r="AG1224" s="659">
        <v>2.47564699154326E-3</v>
      </c>
      <c r="AH1224" s="659">
        <v>2.57155391383967E-3</v>
      </c>
      <c r="AI1224" s="661">
        <v>1.3270356947864782E-3</v>
      </c>
      <c r="AJ1224" s="659">
        <v>5.0578001905256503E-3</v>
      </c>
      <c r="AK1224" s="659">
        <v>6.1062487133757603E-3</v>
      </c>
      <c r="AL1224" s="661">
        <v>2.2973850155300055E-3</v>
      </c>
    </row>
    <row r="1225" spans="1:38" x14ac:dyDescent="0.2">
      <c r="A1225" s="329">
        <v>2014</v>
      </c>
      <c r="B1225" s="329">
        <v>20</v>
      </c>
      <c r="C1225" s="659">
        <v>7.1258172713688097</v>
      </c>
      <c r="D1225" s="659">
        <v>7.0104964036222599</v>
      </c>
      <c r="E1225" s="661">
        <v>0.74371175692859237</v>
      </c>
      <c r="F1225" s="659">
        <v>9.8424055454715997E-2</v>
      </c>
      <c r="G1225" s="659">
        <v>0.100013537278765</v>
      </c>
      <c r="H1225" s="684">
        <v>6.1854518530948276E-2</v>
      </c>
      <c r="I1225" s="681">
        <v>0.117732395420239</v>
      </c>
      <c r="J1225" s="659">
        <v>0.15112637245421301</v>
      </c>
      <c r="K1225" s="675">
        <v>0.96535208626813551</v>
      </c>
      <c r="L1225" s="659">
        <v>6.8888933044756696E-3</v>
      </c>
      <c r="M1225" s="659">
        <v>7.4162430877585204E-3</v>
      </c>
      <c r="N1225" s="684">
        <v>2.1116960256942412E-3</v>
      </c>
      <c r="O1225" s="681">
        <v>5.92215511011598E-2</v>
      </c>
      <c r="P1225" s="659">
        <v>5.9464400340878201E-2</v>
      </c>
      <c r="Q1225" s="675">
        <v>3.1519746600490769E-2</v>
      </c>
      <c r="R1225" s="659">
        <v>6.7524912936745604E-4</v>
      </c>
      <c r="S1225" s="659">
        <v>9.8881018862276402E-4</v>
      </c>
      <c r="T1225" s="675">
        <v>8.833276669032139E-2</v>
      </c>
      <c r="U1225" s="659">
        <v>3.8882246591150798E-3</v>
      </c>
      <c r="V1225" s="659">
        <v>3.9041687811911001E-3</v>
      </c>
      <c r="W1225" s="661">
        <v>2.0694456429412359E-3</v>
      </c>
      <c r="X1225" s="659">
        <v>3.3567402837394197E-4</v>
      </c>
      <c r="Y1225" s="659">
        <v>3.37050643830149E-4</v>
      </c>
      <c r="Z1225" s="661">
        <v>1.7865723334232044E-4</v>
      </c>
      <c r="AA1225" s="659">
        <v>0</v>
      </c>
      <c r="AB1225" s="659">
        <v>0</v>
      </c>
      <c r="AC1225" s="661">
        <v>0</v>
      </c>
      <c r="AD1225" s="659">
        <v>0</v>
      </c>
      <c r="AE1225" s="659">
        <v>0</v>
      </c>
      <c r="AF1225" s="661">
        <v>0</v>
      </c>
      <c r="AG1225" s="659">
        <v>2.4802582418855098E-3</v>
      </c>
      <c r="AH1225" s="659">
        <v>2.4904295520426201E-3</v>
      </c>
      <c r="AI1225" s="661">
        <v>1.3200781216687518E-3</v>
      </c>
      <c r="AJ1225" s="659">
        <v>7.4879530704086801E-3</v>
      </c>
      <c r="AK1225" s="659">
        <v>8.0611603553265507E-3</v>
      </c>
      <c r="AL1225" s="661">
        <v>2.2953289631257147E-3</v>
      </c>
    </row>
    <row r="1226" spans="1:38" x14ac:dyDescent="0.2">
      <c r="A1226" s="329">
        <v>2014</v>
      </c>
      <c r="B1226" s="329">
        <v>21</v>
      </c>
      <c r="C1226" s="659">
        <v>7.1215095849300596</v>
      </c>
      <c r="D1226" s="659">
        <v>7.01072486765886</v>
      </c>
      <c r="E1226" s="661">
        <v>0.7433174457431998</v>
      </c>
      <c r="F1226" s="659">
        <v>9.8000436559706097E-2</v>
      </c>
      <c r="G1226" s="659">
        <v>0.100025045419165</v>
      </c>
      <c r="H1226" s="684">
        <v>6.1616407025442785E-2</v>
      </c>
      <c r="I1226" s="681">
        <v>0.117517440042435</v>
      </c>
      <c r="J1226" s="659">
        <v>0.151134973492483</v>
      </c>
      <c r="K1226" s="675">
        <v>0.96450298668416434</v>
      </c>
      <c r="L1226" s="659">
        <v>6.8668177718407501E-3</v>
      </c>
      <c r="M1226" s="659">
        <v>7.4169153015014901E-3</v>
      </c>
      <c r="N1226" s="684">
        <v>2.1104618208167675E-3</v>
      </c>
      <c r="O1226" s="681">
        <v>5.8953243393556398E-2</v>
      </c>
      <c r="P1226" s="659">
        <v>5.9471660063411001E-2</v>
      </c>
      <c r="Q1226" s="675">
        <v>3.1367563441592548E-2</v>
      </c>
      <c r="R1226" s="659">
        <v>6.7439838023306497E-4</v>
      </c>
      <c r="S1226" s="659">
        <v>9.888346391826871E-4</v>
      </c>
      <c r="T1226" s="675">
        <v>8.8292628830962394E-2</v>
      </c>
      <c r="U1226" s="659">
        <v>3.8706067754570301E-3</v>
      </c>
      <c r="V1226" s="659">
        <v>3.9046447070627001E-3</v>
      </c>
      <c r="W1226" s="661">
        <v>2.0594531340179141E-3</v>
      </c>
      <c r="X1226" s="659">
        <v>3.3415323589264202E-4</v>
      </c>
      <c r="Y1226" s="659">
        <v>3.37091643830216E-4</v>
      </c>
      <c r="Z1226" s="661">
        <v>1.7779456530561105E-4</v>
      </c>
      <c r="AA1226" s="659">
        <v>0</v>
      </c>
      <c r="AB1226" s="659">
        <v>0</v>
      </c>
      <c r="AC1226" s="661">
        <v>0</v>
      </c>
      <c r="AD1226" s="659">
        <v>0</v>
      </c>
      <c r="AE1226" s="659">
        <v>0</v>
      </c>
      <c r="AF1226" s="661">
        <v>0</v>
      </c>
      <c r="AG1226" s="659">
        <v>2.4690204439293201E-3</v>
      </c>
      <c r="AH1226" s="659">
        <v>2.4907327436201501E-3</v>
      </c>
      <c r="AI1226" s="661">
        <v>1.3137042678158099E-3</v>
      </c>
      <c r="AJ1226" s="659">
        <v>7.4639535493948497E-3</v>
      </c>
      <c r="AK1226" s="659">
        <v>8.0618894068232305E-3</v>
      </c>
      <c r="AL1226" s="661">
        <v>2.2939873632243403E-3</v>
      </c>
    </row>
    <row r="1227" spans="1:38" x14ac:dyDescent="0.2">
      <c r="A1227" s="329">
        <v>2014</v>
      </c>
      <c r="B1227" s="329">
        <v>22</v>
      </c>
      <c r="C1227" s="659">
        <v>7.1180072344662904</v>
      </c>
      <c r="D1227" s="659">
        <v>7.0117110695257097</v>
      </c>
      <c r="E1227" s="661">
        <v>0.74309258554644797</v>
      </c>
      <c r="F1227" s="659">
        <v>9.7657086380292399E-2</v>
      </c>
      <c r="G1227" s="659">
        <v>0.100122631606072</v>
      </c>
      <c r="H1227" s="684">
        <v>6.1433051567117647E-2</v>
      </c>
      <c r="I1227" s="681">
        <v>0.11734310158127299</v>
      </c>
      <c r="J1227" s="659">
        <v>0.151201449565807</v>
      </c>
      <c r="K1227" s="675">
        <v>0.96457924755526414</v>
      </c>
      <c r="L1227" s="659">
        <v>6.8489191780645303E-3</v>
      </c>
      <c r="M1227" s="659">
        <v>7.4224098387368903E-3</v>
      </c>
      <c r="N1227" s="684">
        <v>2.1099905643359451E-3</v>
      </c>
      <c r="O1227" s="681">
        <v>5.8735709458620201E-2</v>
      </c>
      <c r="P1227" s="659">
        <v>5.9533468406708298E-2</v>
      </c>
      <c r="Q1227" s="675">
        <v>3.1254186922604781E-2</v>
      </c>
      <c r="R1227" s="659">
        <v>6.7370883316007703E-4</v>
      </c>
      <c r="S1227" s="659">
        <v>9.8911862730055198E-4</v>
      </c>
      <c r="T1227" s="675">
        <v>8.8220308165304462E-2</v>
      </c>
      <c r="U1227" s="659">
        <v>3.8563285592633999E-3</v>
      </c>
      <c r="V1227" s="659">
        <v>3.9087037434278301E-3</v>
      </c>
      <c r="W1227" s="661">
        <v>2.0520107632675099E-3</v>
      </c>
      <c r="X1227" s="659">
        <v>3.3292038510584099E-4</v>
      </c>
      <c r="Y1227" s="659">
        <v>3.3744195308030799E-4</v>
      </c>
      <c r="Z1227" s="661">
        <v>1.771519900953872E-4</v>
      </c>
      <c r="AA1227" s="659">
        <v>0</v>
      </c>
      <c r="AB1227" s="659">
        <v>0</v>
      </c>
      <c r="AC1227" s="661">
        <v>0</v>
      </c>
      <c r="AD1227" s="659">
        <v>0</v>
      </c>
      <c r="AE1227" s="659">
        <v>0</v>
      </c>
      <c r="AF1227" s="661">
        <v>0</v>
      </c>
      <c r="AG1227" s="659">
        <v>2.4599132022215899E-3</v>
      </c>
      <c r="AH1227" s="659">
        <v>2.4933225963929698E-3</v>
      </c>
      <c r="AI1227" s="661">
        <v>1.3089565943897184E-3</v>
      </c>
      <c r="AJ1227" s="659">
        <v>7.4445025865929101E-3</v>
      </c>
      <c r="AK1227" s="659">
        <v>8.0678624498359205E-3</v>
      </c>
      <c r="AL1227" s="661">
        <v>2.2934757032460487E-3</v>
      </c>
    </row>
    <row r="1228" spans="1:38" x14ac:dyDescent="0.2">
      <c r="A1228" s="329">
        <v>2014</v>
      </c>
      <c r="B1228" s="329">
        <v>23</v>
      </c>
      <c r="C1228" s="659">
        <v>7.1144588036419298</v>
      </c>
      <c r="D1228" s="659">
        <v>7.01228474123113</v>
      </c>
      <c r="E1228" s="661">
        <v>0.74283657103312661</v>
      </c>
      <c r="F1228" s="659">
        <v>9.7309182533717106E-2</v>
      </c>
      <c r="G1228" s="659">
        <v>0.10017847287383599</v>
      </c>
      <c r="H1228" s="684">
        <v>6.1157867887029829E-2</v>
      </c>
      <c r="I1228" s="681">
        <v>0.117166481716227</v>
      </c>
      <c r="J1228" s="659">
        <v>0.15123953159428299</v>
      </c>
      <c r="K1228" s="675">
        <v>0.96537406054533792</v>
      </c>
      <c r="L1228" s="659">
        <v>6.8307868944739499E-3</v>
      </c>
      <c r="M1228" s="659">
        <v>7.4255521781235699E-3</v>
      </c>
      <c r="N1228" s="684">
        <v>2.1092442366582977E-3</v>
      </c>
      <c r="O1228" s="681">
        <v>5.8515364844607398E-2</v>
      </c>
      <c r="P1228" s="659">
        <v>5.9568816045053201E-2</v>
      </c>
      <c r="Q1228" s="675">
        <v>3.1096205740747541E-2</v>
      </c>
      <c r="R1228" s="659">
        <v>6.7300972245001802E-4</v>
      </c>
      <c r="S1228" s="659">
        <v>9.892792637879841E-4</v>
      </c>
      <c r="T1228" s="675">
        <v>8.8057676105532556E-2</v>
      </c>
      <c r="U1228" s="659">
        <v>3.8418595619300298E-3</v>
      </c>
      <c r="V1228" s="659">
        <v>3.91102435164087E-3</v>
      </c>
      <c r="W1228" s="661">
        <v>2.0416388001213643E-3</v>
      </c>
      <c r="X1228" s="659">
        <v>3.3167145150299001E-4</v>
      </c>
      <c r="Y1228" s="659">
        <v>3.3764226890575598E-4</v>
      </c>
      <c r="Z1228" s="661">
        <v>1.7625660177697378E-4</v>
      </c>
      <c r="AA1228" s="659">
        <v>0</v>
      </c>
      <c r="AB1228" s="659">
        <v>0</v>
      </c>
      <c r="AC1228" s="661">
        <v>0</v>
      </c>
      <c r="AD1228" s="659">
        <v>0</v>
      </c>
      <c r="AE1228" s="659">
        <v>0</v>
      </c>
      <c r="AF1228" s="661">
        <v>0</v>
      </c>
      <c r="AG1228" s="659">
        <v>2.4506823994538199E-3</v>
      </c>
      <c r="AH1228" s="659">
        <v>2.49480261170396E-3</v>
      </c>
      <c r="AI1228" s="661">
        <v>1.3023402603386974E-3</v>
      </c>
      <c r="AJ1228" s="659">
        <v>7.4247910623258997E-3</v>
      </c>
      <c r="AK1228" s="659">
        <v>8.0712769381599409E-3</v>
      </c>
      <c r="AL1228" s="661">
        <v>2.2926637394865821E-3</v>
      </c>
    </row>
    <row r="1229" spans="1:38" x14ac:dyDescent="0.2">
      <c r="A1229" s="329">
        <v>2014</v>
      </c>
      <c r="B1229" s="329">
        <v>24</v>
      </c>
      <c r="C1229" s="659">
        <v>7.1109415809523799</v>
      </c>
      <c r="D1229" s="659">
        <v>7.01261827676176</v>
      </c>
      <c r="E1229" s="661">
        <v>0.74270598611727301</v>
      </c>
      <c r="F1229" s="659">
        <v>9.6964171168440097E-2</v>
      </c>
      <c r="G1229" s="659">
        <v>0.100209974615183</v>
      </c>
      <c r="H1229" s="684">
        <v>6.0876309325257408E-2</v>
      </c>
      <c r="I1229" s="681">
        <v>0.116991263962013</v>
      </c>
      <c r="J1229" s="659">
        <v>0.15126107306852701</v>
      </c>
      <c r="K1229" s="675">
        <v>0.96722729944294439</v>
      </c>
      <c r="L1229" s="659">
        <v>6.8128066672025599E-3</v>
      </c>
      <c r="M1229" s="659">
        <v>7.4273310476120598E-3</v>
      </c>
      <c r="N1229" s="684">
        <v>2.1089734217144859E-3</v>
      </c>
      <c r="O1229" s="681">
        <v>5.8296814758736798E-2</v>
      </c>
      <c r="P1229" s="659">
        <v>5.9588792824768498E-2</v>
      </c>
      <c r="Q1229" s="675">
        <v>3.0943910464962258E-2</v>
      </c>
      <c r="R1229" s="659">
        <v>6.7231664730718599E-4</v>
      </c>
      <c r="S1229" s="659">
        <v>9.8936748908547904E-4</v>
      </c>
      <c r="T1229" s="675">
        <v>8.7828643498551337E-2</v>
      </c>
      <c r="U1229" s="659">
        <v>3.82750886632017E-3</v>
      </c>
      <c r="V1229" s="659">
        <v>3.9123355363940102E-3</v>
      </c>
      <c r="W1229" s="661">
        <v>2.0316407087471273E-3</v>
      </c>
      <c r="X1229" s="659">
        <v>3.3043261483088501E-4</v>
      </c>
      <c r="Y1229" s="659">
        <v>3.3775557437701998E-4</v>
      </c>
      <c r="Z1229" s="661">
        <v>1.7539338932541832E-4</v>
      </c>
      <c r="AA1229" s="659">
        <v>0</v>
      </c>
      <c r="AB1229" s="659">
        <v>0</v>
      </c>
      <c r="AC1229" s="661">
        <v>0</v>
      </c>
      <c r="AD1229" s="659">
        <v>0</v>
      </c>
      <c r="AE1229" s="659">
        <v>0</v>
      </c>
      <c r="AF1229" s="661">
        <v>0</v>
      </c>
      <c r="AG1229" s="659">
        <v>2.4415304570356202E-3</v>
      </c>
      <c r="AH1229" s="659">
        <v>2.49563753238259E-3</v>
      </c>
      <c r="AI1229" s="661">
        <v>1.295962209968838E-3</v>
      </c>
      <c r="AJ1229" s="659">
        <v>7.4052420621547096E-3</v>
      </c>
      <c r="AK1229" s="659">
        <v>8.0732140156785405E-3</v>
      </c>
      <c r="AL1229" s="661">
        <v>2.292369868762262E-3</v>
      </c>
    </row>
    <row r="1230" spans="1:38" x14ac:dyDescent="0.2">
      <c r="A1230" s="329">
        <v>2014</v>
      </c>
      <c r="B1230" s="329">
        <v>25</v>
      </c>
      <c r="C1230" s="659">
        <v>7.1079819276668701</v>
      </c>
      <c r="D1230" s="659">
        <v>7.0130549234925397</v>
      </c>
      <c r="E1230" s="661">
        <v>0.74272142805800756</v>
      </c>
      <c r="F1230" s="659">
        <v>9.6675553969467407E-2</v>
      </c>
      <c r="G1230" s="659">
        <v>0.100254360394984</v>
      </c>
      <c r="H1230" s="684">
        <v>6.0566323497001279E-2</v>
      </c>
      <c r="I1230" s="681">
        <v>0.1168445714403</v>
      </c>
      <c r="J1230" s="659">
        <v>0.151291126051357</v>
      </c>
      <c r="K1230" s="675">
        <v>0.97034740474175785</v>
      </c>
      <c r="L1230" s="659">
        <v>6.7977527071425101E-3</v>
      </c>
      <c r="M1230" s="659">
        <v>7.4298276077911203E-3</v>
      </c>
      <c r="N1230" s="684">
        <v>2.1093732187127995E-3</v>
      </c>
      <c r="O1230" s="681">
        <v>5.8114017137564401E-2</v>
      </c>
      <c r="P1230" s="659">
        <v>5.9616928603349398E-2</v>
      </c>
      <c r="Q1230" s="675">
        <v>3.0783343906845749E-2</v>
      </c>
      <c r="R1230" s="659">
        <v>6.7173575299764603E-4</v>
      </c>
      <c r="S1230" s="659">
        <v>9.8949437355745694E-4</v>
      </c>
      <c r="T1230" s="675">
        <v>8.7522822631785513E-2</v>
      </c>
      <c r="U1230" s="659">
        <v>3.8155087891406799E-3</v>
      </c>
      <c r="V1230" s="659">
        <v>3.91418128866876E-3</v>
      </c>
      <c r="W1230" s="661">
        <v>2.021097376748267E-3</v>
      </c>
      <c r="X1230" s="659">
        <v>3.29396275076033E-4</v>
      </c>
      <c r="Y1230" s="659">
        <v>3.3791517748083297E-4</v>
      </c>
      <c r="Z1230" s="661">
        <v>1.7448329062476738E-4</v>
      </c>
      <c r="AA1230" s="659">
        <v>0</v>
      </c>
      <c r="AB1230" s="659">
        <v>0</v>
      </c>
      <c r="AC1230" s="661">
        <v>0</v>
      </c>
      <c r="AD1230" s="659">
        <v>0</v>
      </c>
      <c r="AE1230" s="659">
        <v>0</v>
      </c>
      <c r="AF1230" s="661">
        <v>0</v>
      </c>
      <c r="AG1230" s="659">
        <v>2.4338731585276199E-3</v>
      </c>
      <c r="AH1230" s="659">
        <v>2.4968147542823202E-3</v>
      </c>
      <c r="AI1230" s="661">
        <v>1.2892370104792467E-3</v>
      </c>
      <c r="AJ1230" s="659">
        <v>7.3888836786416999E-3</v>
      </c>
      <c r="AK1230" s="659">
        <v>8.0759232406506405E-3</v>
      </c>
      <c r="AL1230" s="661">
        <v>2.2928044729562205E-3</v>
      </c>
    </row>
    <row r="1231" spans="1:38" x14ac:dyDescent="0.2">
      <c r="A1231" s="329">
        <v>2014</v>
      </c>
      <c r="B1231" s="329">
        <v>26</v>
      </c>
      <c r="C1231" s="659">
        <v>7.10506500263695</v>
      </c>
      <c r="D1231" s="659">
        <v>7.0131806209679004</v>
      </c>
      <c r="E1231" s="661">
        <v>0.74271430362256263</v>
      </c>
      <c r="F1231" s="659">
        <v>9.6391705117989099E-2</v>
      </c>
      <c r="G1231" s="659">
        <v>0.100265358804854</v>
      </c>
      <c r="H1231" s="684">
        <v>6.0103727223975431E-2</v>
      </c>
      <c r="I1231" s="681">
        <v>0.11670025186308999</v>
      </c>
      <c r="J1231" s="659">
        <v>0.15129854894372299</v>
      </c>
      <c r="K1231" s="675">
        <v>0.97494704262101017</v>
      </c>
      <c r="L1231" s="659">
        <v>6.7829516351486201E-3</v>
      </c>
      <c r="M1231" s="659">
        <v>7.4304432484406302E-3</v>
      </c>
      <c r="N1231" s="684">
        <v>2.1093928118163878E-3</v>
      </c>
      <c r="O1231" s="681">
        <v>5.7934186802693299E-2</v>
      </c>
      <c r="P1231" s="659">
        <v>5.9623875160421898E-2</v>
      </c>
      <c r="Q1231" s="675">
        <v>3.0551975204957577E-2</v>
      </c>
      <c r="R1231" s="659">
        <v>6.71163698202068E-4</v>
      </c>
      <c r="S1231" s="659">
        <v>9.8952181092584702E-4</v>
      </c>
      <c r="T1231" s="675">
        <v>8.7046529595335945E-2</v>
      </c>
      <c r="U1231" s="659">
        <v>3.8037040270280302E-3</v>
      </c>
      <c r="V1231" s="659">
        <v>3.91464043213096E-3</v>
      </c>
      <c r="W1231" s="661">
        <v>2.0059064037633192E-3</v>
      </c>
      <c r="X1231" s="659">
        <v>3.2837733926615898E-4</v>
      </c>
      <c r="Y1231" s="659">
        <v>3.3795456508448399E-4</v>
      </c>
      <c r="Z1231" s="661">
        <v>1.7317187786824762E-4</v>
      </c>
      <c r="AA1231" s="659">
        <v>0</v>
      </c>
      <c r="AB1231" s="659">
        <v>0</v>
      </c>
      <c r="AC1231" s="661">
        <v>0</v>
      </c>
      <c r="AD1231" s="659">
        <v>0</v>
      </c>
      <c r="AE1231" s="659">
        <v>0</v>
      </c>
      <c r="AF1231" s="661">
        <v>0</v>
      </c>
      <c r="AG1231" s="659">
        <v>2.4263432450576899E-3</v>
      </c>
      <c r="AH1231" s="659">
        <v>2.4971092644058999E-3</v>
      </c>
      <c r="AI1231" s="661">
        <v>1.2795475086510759E-3</v>
      </c>
      <c r="AJ1231" s="659">
        <v>7.3727968852249602E-3</v>
      </c>
      <c r="AK1231" s="659">
        <v>8.0765990608980803E-3</v>
      </c>
      <c r="AL1231" s="661">
        <v>2.2928254691428076E-3</v>
      </c>
    </row>
    <row r="1232" spans="1:38" x14ac:dyDescent="0.2">
      <c r="A1232" s="329">
        <v>2014</v>
      </c>
      <c r="B1232" s="329">
        <v>27</v>
      </c>
      <c r="C1232" s="659">
        <v>7.1024484475595102</v>
      </c>
      <c r="D1232" s="659">
        <v>7.0131771861443299</v>
      </c>
      <c r="E1232" s="661">
        <v>0.7425661780414704</v>
      </c>
      <c r="F1232" s="659">
        <v>9.6135710257445203E-2</v>
      </c>
      <c r="G1232" s="659">
        <v>0.100264025996477</v>
      </c>
      <c r="H1232" s="684">
        <v>5.948074115834124E-2</v>
      </c>
      <c r="I1232" s="681">
        <v>0.116570162828981</v>
      </c>
      <c r="J1232" s="659">
        <v>0.15129757427850499</v>
      </c>
      <c r="K1232" s="675">
        <v>0.98028520771363425</v>
      </c>
      <c r="L1232" s="659">
        <v>6.7696071532130503E-3</v>
      </c>
      <c r="M1232" s="659">
        <v>7.4303744655476204E-3</v>
      </c>
      <c r="N1232" s="684">
        <v>2.1086410595906389E-3</v>
      </c>
      <c r="O1232" s="681">
        <v>5.7772080093974998E-2</v>
      </c>
      <c r="P1232" s="659">
        <v>5.96230690436369E-2</v>
      </c>
      <c r="Q1232" s="675">
        <v>3.0238324007494901E-2</v>
      </c>
      <c r="R1232" s="659">
        <v>6.7064897895146604E-4</v>
      </c>
      <c r="S1232" s="659">
        <v>9.895127694206831E-4</v>
      </c>
      <c r="T1232" s="675">
        <v>8.6437496360437974E-2</v>
      </c>
      <c r="U1232" s="659">
        <v>3.7930611422167101E-3</v>
      </c>
      <c r="V1232" s="659">
        <v>3.9145870434448699E-3</v>
      </c>
      <c r="W1232" s="661">
        <v>1.9853133222465821E-3</v>
      </c>
      <c r="X1232" s="659">
        <v>3.2745844118463199E-4</v>
      </c>
      <c r="Y1232" s="659">
        <v>3.37949931164692E-4</v>
      </c>
      <c r="Z1232" s="661">
        <v>1.7139393667152573E-4</v>
      </c>
      <c r="AA1232" s="659">
        <v>0</v>
      </c>
      <c r="AB1232" s="659">
        <v>0</v>
      </c>
      <c r="AC1232" s="661">
        <v>0</v>
      </c>
      <c r="AD1232" s="659">
        <v>0</v>
      </c>
      <c r="AE1232" s="659">
        <v>0</v>
      </c>
      <c r="AF1232" s="661">
        <v>0</v>
      </c>
      <c r="AG1232" s="659">
        <v>2.4195539595514202E-3</v>
      </c>
      <c r="AH1232" s="659">
        <v>2.4970740473711801E-3</v>
      </c>
      <c r="AI1232" s="661">
        <v>1.2664108791506027E-3</v>
      </c>
      <c r="AJ1232" s="659">
        <v>7.35829518344157E-3</v>
      </c>
      <c r="AK1232" s="659">
        <v>8.0765169429708808E-3</v>
      </c>
      <c r="AL1232" s="661">
        <v>2.292008427319209E-3</v>
      </c>
    </row>
    <row r="1233" spans="1:38" x14ac:dyDescent="0.2">
      <c r="A1233" s="329">
        <v>2014</v>
      </c>
      <c r="B1233" s="329">
        <v>28</v>
      </c>
      <c r="C1233" s="659">
        <v>7.1000306154531296</v>
      </c>
      <c r="D1233" s="659">
        <v>7.0130294523040204</v>
      </c>
      <c r="E1233" s="661">
        <v>0.7421153051511673</v>
      </c>
      <c r="F1233" s="659">
        <v>9.5900112242384206E-2</v>
      </c>
      <c r="G1233" s="659">
        <v>0.10024752958826499</v>
      </c>
      <c r="H1233" s="684">
        <v>5.8614561617641635E-2</v>
      </c>
      <c r="I1233" s="681">
        <v>0.11645031687780801</v>
      </c>
      <c r="J1233" s="659">
        <v>0.15128631464534301</v>
      </c>
      <c r="K1233" s="675">
        <v>0.98632216206836476</v>
      </c>
      <c r="L1233" s="659">
        <v>6.7573201969575404E-3</v>
      </c>
      <c r="M1233" s="659">
        <v>7.4294486088197897E-3</v>
      </c>
      <c r="N1233" s="684">
        <v>2.1063413475700403E-3</v>
      </c>
      <c r="O1233" s="681">
        <v>5.7622827385129298E-2</v>
      </c>
      <c r="P1233" s="659">
        <v>5.9612635186367703E-2</v>
      </c>
      <c r="Q1233" s="675">
        <v>2.9798047157527659E-2</v>
      </c>
      <c r="R1233" s="659">
        <v>6.7017408751817505E-4</v>
      </c>
      <c r="S1233" s="659">
        <v>9.8945759722466296E-4</v>
      </c>
      <c r="T1233" s="675">
        <v>8.5640087885763827E-2</v>
      </c>
      <c r="U1233" s="659">
        <v>3.7832597059144E-3</v>
      </c>
      <c r="V1233" s="659">
        <v>3.9139021365639601E-3</v>
      </c>
      <c r="W1233" s="661">
        <v>1.9564075384469418E-3</v>
      </c>
      <c r="X1233" s="659">
        <v>3.2661233939364502E-4</v>
      </c>
      <c r="Y1233" s="659">
        <v>3.3789109765216402E-4</v>
      </c>
      <c r="Z1233" s="661">
        <v>1.6889841949824783E-4</v>
      </c>
      <c r="AA1233" s="659">
        <v>0</v>
      </c>
      <c r="AB1233" s="659">
        <v>0</v>
      </c>
      <c r="AC1233" s="661">
        <v>0</v>
      </c>
      <c r="AD1233" s="659">
        <v>0</v>
      </c>
      <c r="AE1233" s="659">
        <v>0</v>
      </c>
      <c r="AF1233" s="661">
        <v>0</v>
      </c>
      <c r="AG1233" s="659">
        <v>2.41330280906289E-3</v>
      </c>
      <c r="AH1233" s="659">
        <v>2.4966376495515101E-3</v>
      </c>
      <c r="AI1233" s="661">
        <v>1.2479717833452516E-3</v>
      </c>
      <c r="AJ1233" s="659">
        <v>7.3449364546802499E-3</v>
      </c>
      <c r="AK1233" s="659">
        <v>8.0755121605409295E-3</v>
      </c>
      <c r="AL1233" s="661">
        <v>2.2895089814677443E-3</v>
      </c>
    </row>
    <row r="1234" spans="1:38" x14ac:dyDescent="0.2">
      <c r="A1234" s="329">
        <v>2014</v>
      </c>
      <c r="B1234" s="329">
        <v>29</v>
      </c>
      <c r="C1234" s="659">
        <v>7.09804022910743</v>
      </c>
      <c r="D1234" s="659">
        <v>7.0129934122311299</v>
      </c>
      <c r="E1234" s="661">
        <v>0.74122352949387715</v>
      </c>
      <c r="F1234" s="659">
        <v>9.5709180514694098E-2</v>
      </c>
      <c r="G1234" s="659">
        <v>0.100244010407097</v>
      </c>
      <c r="H1234" s="684">
        <v>5.7411375611591244E-2</v>
      </c>
      <c r="I1234" s="681">
        <v>0.116352885733949</v>
      </c>
      <c r="J1234" s="659">
        <v>0.15128363723109101</v>
      </c>
      <c r="K1234" s="675">
        <v>0.99337722433291242</v>
      </c>
      <c r="L1234" s="659">
        <v>6.7473526651424497E-3</v>
      </c>
      <c r="M1234" s="659">
        <v>7.4292440900478804E-3</v>
      </c>
      <c r="N1234" s="684">
        <v>2.1018076589731146E-3</v>
      </c>
      <c r="O1234" s="681">
        <v>5.75018948795709E-2</v>
      </c>
      <c r="P1234" s="659">
        <v>5.9610379663466502E-2</v>
      </c>
      <c r="Q1234" s="675">
        <v>2.9183717231088015E-2</v>
      </c>
      <c r="R1234" s="659">
        <v>6.6978680383040601E-4</v>
      </c>
      <c r="S1234" s="659">
        <v>9.8944090912831198E-4</v>
      </c>
      <c r="T1234" s="675">
        <v>8.4570854564547285E-2</v>
      </c>
      <c r="U1234" s="659">
        <v>3.7753200035905098E-3</v>
      </c>
      <c r="V1234" s="659">
        <v>3.9137550868071896E-3</v>
      </c>
      <c r="W1234" s="661">
        <v>1.9160731987698913E-3</v>
      </c>
      <c r="X1234" s="659">
        <v>3.2592692632876801E-4</v>
      </c>
      <c r="Y1234" s="659">
        <v>3.3787835227950999E-4</v>
      </c>
      <c r="Z1234" s="661">
        <v>1.6541647095151584E-4</v>
      </c>
      <c r="AA1234" s="659">
        <v>0</v>
      </c>
      <c r="AB1234" s="659">
        <v>0</v>
      </c>
      <c r="AC1234" s="661">
        <v>0</v>
      </c>
      <c r="AD1234" s="659">
        <v>0</v>
      </c>
      <c r="AE1234" s="659">
        <v>0</v>
      </c>
      <c r="AF1234" s="661">
        <v>0</v>
      </c>
      <c r="AG1234" s="659">
        <v>2.4082373082753902E-3</v>
      </c>
      <c r="AH1234" s="659">
        <v>2.4965436843936901E-3</v>
      </c>
      <c r="AI1234" s="661">
        <v>1.2222440291515169E-3</v>
      </c>
      <c r="AJ1234" s="659">
        <v>7.3341010036726698E-3</v>
      </c>
      <c r="AK1234" s="659">
        <v>8.0752915264537799E-3</v>
      </c>
      <c r="AL1234" s="661">
        <v>2.2845804133472631E-3</v>
      </c>
    </row>
    <row r="1235" spans="1:38" x14ac:dyDescent="0.2">
      <c r="A1235" s="329">
        <v>2014</v>
      </c>
      <c r="B1235" s="329">
        <v>30</v>
      </c>
      <c r="C1235" s="659">
        <v>7.0961816478677902</v>
      </c>
      <c r="D1235" s="659">
        <v>7.0128169920515004</v>
      </c>
      <c r="E1235" s="661">
        <v>0.75017399134583496</v>
      </c>
      <c r="F1235" s="659">
        <v>9.5531615784347795E-2</v>
      </c>
      <c r="G1235" s="659">
        <v>0.10022694841327601</v>
      </c>
      <c r="H1235" s="684">
        <v>6.1596431051033435E-2</v>
      </c>
      <c r="I1235" s="681">
        <v>0.116262261520078</v>
      </c>
      <c r="J1235" s="659">
        <v>0.151271669187761</v>
      </c>
      <c r="K1235" s="675">
        <v>0.98895065488342648</v>
      </c>
      <c r="L1235" s="659">
        <v>6.7380875927345102E-3</v>
      </c>
      <c r="M1235" s="659">
        <v>7.4282832551568201E-3</v>
      </c>
      <c r="N1235" s="684">
        <v>2.157886610633172E-3</v>
      </c>
      <c r="O1235" s="681">
        <v>5.73894882180324E-2</v>
      </c>
      <c r="P1235" s="659">
        <v>5.95996938620591E-2</v>
      </c>
      <c r="Q1235" s="675">
        <v>3.1091504735632883E-2</v>
      </c>
      <c r="R1235" s="659">
        <v>6.6942646964913803E-4</v>
      </c>
      <c r="S1235" s="659">
        <v>9.8938311513812899E-4</v>
      </c>
      <c r="T1235" s="675">
        <v>8.8610550325033635E-2</v>
      </c>
      <c r="U1235" s="659">
        <v>3.7679385522342299E-3</v>
      </c>
      <c r="V1235" s="659">
        <v>3.91304887627986E-3</v>
      </c>
      <c r="W1235" s="661">
        <v>2.0413295743755638E-3</v>
      </c>
      <c r="X1235" s="659">
        <v>3.2528964944666998E-4</v>
      </c>
      <c r="Y1235" s="659">
        <v>3.3781733071848902E-4</v>
      </c>
      <c r="Z1235" s="661">
        <v>1.7622992766092065E-4</v>
      </c>
      <c r="AA1235" s="659">
        <v>0</v>
      </c>
      <c r="AB1235" s="659">
        <v>0</v>
      </c>
      <c r="AC1235" s="661">
        <v>0</v>
      </c>
      <c r="AD1235" s="659">
        <v>0</v>
      </c>
      <c r="AE1235" s="659">
        <v>0</v>
      </c>
      <c r="AF1235" s="661">
        <v>0</v>
      </c>
      <c r="AG1235" s="659">
        <v>2.4035300426079498E-3</v>
      </c>
      <c r="AH1235" s="659">
        <v>2.49609407135583E-3</v>
      </c>
      <c r="AI1235" s="661">
        <v>1.3021431242818478E-3</v>
      </c>
      <c r="AJ1235" s="659">
        <v>7.3240322753311098E-3</v>
      </c>
      <c r="AK1235" s="659">
        <v>8.0742480220243103E-3</v>
      </c>
      <c r="AL1235" s="661">
        <v>2.3455360880258284E-3</v>
      </c>
    </row>
    <row r="1236" spans="1:38" x14ac:dyDescent="0.2">
      <c r="A1236" s="329">
        <v>2014</v>
      </c>
      <c r="B1236" s="329">
        <v>31</v>
      </c>
      <c r="C1236" s="659">
        <v>7.0942149401718</v>
      </c>
      <c r="D1236" s="659">
        <v>7.0124563209746196</v>
      </c>
      <c r="E1236" s="661">
        <v>0.75017399134583496</v>
      </c>
      <c r="F1236" s="659">
        <v>9.5343876233516894E-2</v>
      </c>
      <c r="G1236" s="659">
        <v>0.100189077913866</v>
      </c>
      <c r="H1236" s="684">
        <v>6.1596431051033435E-2</v>
      </c>
      <c r="I1236" s="681">
        <v>0.11616638237112099</v>
      </c>
      <c r="J1236" s="659">
        <v>0.15124589190940299</v>
      </c>
      <c r="K1236" s="675">
        <v>0.98895065488342648</v>
      </c>
      <c r="L1236" s="659">
        <v>6.7282870333782102E-3</v>
      </c>
      <c r="M1236" s="659">
        <v>7.42615260411633E-3</v>
      </c>
      <c r="N1236" s="684">
        <v>2.157886610633172E-3</v>
      </c>
      <c r="O1236" s="681">
        <v>5.7270623292868701E-2</v>
      </c>
      <c r="P1236" s="659">
        <v>5.9575675892249103E-2</v>
      </c>
      <c r="Q1236" s="675">
        <v>3.1091504735632883E-2</v>
      </c>
      <c r="R1236" s="659">
        <v>6.6904565148420399E-4</v>
      </c>
      <c r="S1236" s="659">
        <v>9.8926509423313109E-4</v>
      </c>
      <c r="T1236" s="675">
        <v>8.8610550325033635E-2</v>
      </c>
      <c r="U1236" s="659">
        <v>3.7601348702567001E-3</v>
      </c>
      <c r="V1236" s="659">
        <v>3.91147486465884E-3</v>
      </c>
      <c r="W1236" s="661">
        <v>2.0413295743755638E-3</v>
      </c>
      <c r="X1236" s="659">
        <v>3.2461583841634898E-4</v>
      </c>
      <c r="Y1236" s="659">
        <v>3.3768141757377102E-4</v>
      </c>
      <c r="Z1236" s="661">
        <v>1.7622992766092065E-4</v>
      </c>
      <c r="AA1236" s="659">
        <v>0</v>
      </c>
      <c r="AB1236" s="659">
        <v>0</v>
      </c>
      <c r="AC1236" s="661">
        <v>0</v>
      </c>
      <c r="AD1236" s="659">
        <v>0</v>
      </c>
      <c r="AE1236" s="659">
        <v>0</v>
      </c>
      <c r="AF1236" s="661">
        <v>0</v>
      </c>
      <c r="AG1236" s="659">
        <v>2.3985508378276598E-3</v>
      </c>
      <c r="AH1236" s="659">
        <v>2.4950906280943302E-3</v>
      </c>
      <c r="AI1236" s="661">
        <v>1.3021431242818478E-3</v>
      </c>
      <c r="AJ1236" s="659">
        <v>7.3133784548567596E-3</v>
      </c>
      <c r="AK1236" s="659">
        <v>8.0719339468168002E-3</v>
      </c>
      <c r="AL1236" s="661">
        <v>2.3455360880258284E-3</v>
      </c>
    </row>
    <row r="1237" spans="1:38" x14ac:dyDescent="0.2">
      <c r="A1237" s="329">
        <v>2014</v>
      </c>
      <c r="B1237" s="329">
        <v>32</v>
      </c>
      <c r="C1237" s="659">
        <v>7.0914424905803903</v>
      </c>
      <c r="D1237" s="659">
        <v>7.01140100080422</v>
      </c>
      <c r="E1237" s="661">
        <v>0.75017399134583496</v>
      </c>
      <c r="F1237" s="659">
        <v>9.5076936802192993E-2</v>
      </c>
      <c r="G1237" s="659">
        <v>0.10007832748881799</v>
      </c>
      <c r="H1237" s="684">
        <v>6.1596431051033435E-2</v>
      </c>
      <c r="I1237" s="681">
        <v>0.116030251121005</v>
      </c>
      <c r="J1237" s="659">
        <v>0.15117040087096401</v>
      </c>
      <c r="K1237" s="675">
        <v>0.98895065488342648</v>
      </c>
      <c r="L1237" s="659">
        <v>6.7143582090228096E-3</v>
      </c>
      <c r="M1237" s="659">
        <v>7.4199263628923796E-3</v>
      </c>
      <c r="N1237" s="684">
        <v>2.157886610633172E-3</v>
      </c>
      <c r="O1237" s="681">
        <v>5.7101551944352E-2</v>
      </c>
      <c r="P1237" s="659">
        <v>5.9505540591902099E-2</v>
      </c>
      <c r="Q1237" s="675">
        <v>3.1091504735632883E-2</v>
      </c>
      <c r="R1237" s="659">
        <v>6.6850512110957301E-4</v>
      </c>
      <c r="S1237" s="659">
        <v>9.8892721511603296E-4</v>
      </c>
      <c r="T1237" s="675">
        <v>8.8610550325033635E-2</v>
      </c>
      <c r="U1237" s="659">
        <v>3.7490351175985901E-3</v>
      </c>
      <c r="V1237" s="659">
        <v>3.9068735657143503E-3</v>
      </c>
      <c r="W1237" s="661">
        <v>2.0413295743755638E-3</v>
      </c>
      <c r="X1237" s="659">
        <v>3.2365768785040297E-4</v>
      </c>
      <c r="Y1237" s="659">
        <v>3.3728385810187402E-4</v>
      </c>
      <c r="Z1237" s="661">
        <v>1.7622992766092065E-4</v>
      </c>
      <c r="AA1237" s="659">
        <v>0</v>
      </c>
      <c r="AB1237" s="659">
        <v>0</v>
      </c>
      <c r="AC1237" s="661">
        <v>0</v>
      </c>
      <c r="AD1237" s="659">
        <v>0</v>
      </c>
      <c r="AE1237" s="659">
        <v>0</v>
      </c>
      <c r="AF1237" s="661">
        <v>0</v>
      </c>
      <c r="AG1237" s="659">
        <v>2.3914715346085801E-3</v>
      </c>
      <c r="AH1237" s="659">
        <v>2.4921535227596498E-3</v>
      </c>
      <c r="AI1237" s="661">
        <v>1.3021431242818478E-3</v>
      </c>
      <c r="AJ1237" s="659">
        <v>7.2982362258846101E-3</v>
      </c>
      <c r="AK1237" s="659">
        <v>8.0651661722528408E-3</v>
      </c>
      <c r="AL1237" s="661">
        <v>2.3455360880258284E-3</v>
      </c>
    </row>
    <row r="1238" spans="1:38" x14ac:dyDescent="0.2">
      <c r="A1238" s="329">
        <v>2014</v>
      </c>
      <c r="B1238" s="329">
        <v>33</v>
      </c>
      <c r="C1238" s="659">
        <v>7.0883827081346196</v>
      </c>
      <c r="D1238" s="659">
        <v>7.00993203412665</v>
      </c>
      <c r="E1238" s="661">
        <v>0.75017399134583496</v>
      </c>
      <c r="F1238" s="659">
        <v>9.4785148717947396E-2</v>
      </c>
      <c r="G1238" s="659">
        <v>9.9923218749261702E-2</v>
      </c>
      <c r="H1238" s="684">
        <v>6.1596431051033435E-2</v>
      </c>
      <c r="I1238" s="681">
        <v>0.115881186588215</v>
      </c>
      <c r="J1238" s="659">
        <v>0.15106499189525199</v>
      </c>
      <c r="K1238" s="675">
        <v>0.98895065488342648</v>
      </c>
      <c r="L1238" s="659">
        <v>6.6991246505099496E-3</v>
      </c>
      <c r="M1238" s="659">
        <v>7.41121888050049E-3</v>
      </c>
      <c r="N1238" s="684">
        <v>2.157886610633172E-3</v>
      </c>
      <c r="O1238" s="681">
        <v>5.6916763191449601E-2</v>
      </c>
      <c r="P1238" s="659">
        <v>5.9407400398917301E-2</v>
      </c>
      <c r="Q1238" s="675">
        <v>3.1091504735632883E-2</v>
      </c>
      <c r="R1238" s="659">
        <v>6.6791230341671102E-4</v>
      </c>
      <c r="S1238" s="659">
        <v>9.8845636690882708E-4</v>
      </c>
      <c r="T1238" s="675">
        <v>8.8610550325033635E-2</v>
      </c>
      <c r="U1238" s="659">
        <v>3.73690064230962E-3</v>
      </c>
      <c r="V1238" s="659">
        <v>3.9004267808720101E-3</v>
      </c>
      <c r="W1238" s="661">
        <v>2.0413295743755638E-3</v>
      </c>
      <c r="X1238" s="659">
        <v>3.22609951503378E-4</v>
      </c>
      <c r="Y1238" s="659">
        <v>3.3672760018951299E-4</v>
      </c>
      <c r="Z1238" s="661">
        <v>1.7622992766092065E-4</v>
      </c>
      <c r="AA1238" s="659">
        <v>0</v>
      </c>
      <c r="AB1238" s="659">
        <v>0</v>
      </c>
      <c r="AC1238" s="661">
        <v>0</v>
      </c>
      <c r="AD1238" s="659">
        <v>0</v>
      </c>
      <c r="AE1238" s="659">
        <v>0</v>
      </c>
      <c r="AF1238" s="661">
        <v>0</v>
      </c>
      <c r="AG1238" s="659">
        <v>2.38373065555645E-3</v>
      </c>
      <c r="AH1238" s="659">
        <v>2.48804201406833E-3</v>
      </c>
      <c r="AI1238" s="661">
        <v>1.3021431242818478E-3</v>
      </c>
      <c r="AJ1238" s="659">
        <v>7.2816802851763101E-3</v>
      </c>
      <c r="AK1238" s="659">
        <v>8.0556956238662502E-3</v>
      </c>
      <c r="AL1238" s="661">
        <v>2.3455360880258284E-3</v>
      </c>
    </row>
    <row r="1239" spans="1:38" x14ac:dyDescent="0.2">
      <c r="A1239" s="329">
        <v>2014</v>
      </c>
      <c r="B1239" s="329">
        <v>34</v>
      </c>
      <c r="C1239" s="659">
        <v>7.08517623567157</v>
      </c>
      <c r="D1239" s="659">
        <v>7.0082875628655303</v>
      </c>
      <c r="E1239" s="661">
        <v>0.75017399134583496</v>
      </c>
      <c r="F1239" s="659">
        <v>9.44789500769775E-2</v>
      </c>
      <c r="G1239" s="659">
        <v>9.9749162604633901E-2</v>
      </c>
      <c r="H1239" s="684">
        <v>6.1596431051033435E-2</v>
      </c>
      <c r="I1239" s="681">
        <v>0.115724797410122</v>
      </c>
      <c r="J1239" s="659">
        <v>0.150946777985908</v>
      </c>
      <c r="K1239" s="675">
        <v>0.98895065488342648</v>
      </c>
      <c r="L1239" s="659">
        <v>6.68313978615322E-3</v>
      </c>
      <c r="M1239" s="659">
        <v>7.40143966855316E-3</v>
      </c>
      <c r="N1239" s="684">
        <v>2.157886610633172E-3</v>
      </c>
      <c r="O1239" s="681">
        <v>5.6722879396071901E-2</v>
      </c>
      <c r="P1239" s="659">
        <v>5.9297215033435199E-2</v>
      </c>
      <c r="Q1239" s="675">
        <v>3.1091504735632883E-2</v>
      </c>
      <c r="R1239" s="659">
        <v>6.6729073041781701E-4</v>
      </c>
      <c r="S1239" s="659">
        <v>9.879289207661299E-4</v>
      </c>
      <c r="T1239" s="675">
        <v>8.8610550325033635E-2</v>
      </c>
      <c r="U1239" s="659">
        <v>3.7241709717836498E-3</v>
      </c>
      <c r="V1239" s="659">
        <v>3.8931923845814602E-3</v>
      </c>
      <c r="W1239" s="661">
        <v>2.0413295743755638E-3</v>
      </c>
      <c r="X1239" s="659">
        <v>3.2151122620611701E-4</v>
      </c>
      <c r="Y1239" s="659">
        <v>3.3610296578765202E-4</v>
      </c>
      <c r="Z1239" s="661">
        <v>1.7622992766092065E-4</v>
      </c>
      <c r="AA1239" s="659">
        <v>0</v>
      </c>
      <c r="AB1239" s="659">
        <v>0</v>
      </c>
      <c r="AC1239" s="661">
        <v>0</v>
      </c>
      <c r="AD1239" s="659">
        <v>0</v>
      </c>
      <c r="AE1239" s="659">
        <v>0</v>
      </c>
      <c r="AF1239" s="661">
        <v>0</v>
      </c>
      <c r="AG1239" s="659">
        <v>2.3756106886544601E-3</v>
      </c>
      <c r="AH1239" s="659">
        <v>2.48342773199896E-3</v>
      </c>
      <c r="AI1239" s="661">
        <v>1.3021431242818478E-3</v>
      </c>
      <c r="AJ1239" s="659">
        <v>7.2643040852629799E-3</v>
      </c>
      <c r="AK1239" s="659">
        <v>8.0450677578101006E-3</v>
      </c>
      <c r="AL1239" s="661">
        <v>2.3455360880258284E-3</v>
      </c>
    </row>
    <row r="1240" spans="1:38" x14ac:dyDescent="0.2">
      <c r="A1240" s="329">
        <v>2014</v>
      </c>
      <c r="B1240" s="329">
        <v>35</v>
      </c>
      <c r="C1240" s="659">
        <v>7.0818465613225499</v>
      </c>
      <c r="D1240" s="659">
        <v>7.0066527961712302</v>
      </c>
      <c r="E1240" s="661">
        <v>0.75017399134583496</v>
      </c>
      <c r="F1240" s="659">
        <v>9.4164469429710407E-2</v>
      </c>
      <c r="G1240" s="659">
        <v>9.9577748242096503E-2</v>
      </c>
      <c r="H1240" s="684">
        <v>6.1596431051033435E-2</v>
      </c>
      <c r="I1240" s="681">
        <v>0.115563681886689</v>
      </c>
      <c r="J1240" s="659">
        <v>0.15083028964342601</v>
      </c>
      <c r="K1240" s="675">
        <v>0.98895065488342648</v>
      </c>
      <c r="L1240" s="659">
        <v>6.6667086361216999E-3</v>
      </c>
      <c r="M1240" s="659">
        <v>7.3918089904051604E-3</v>
      </c>
      <c r="N1240" s="684">
        <v>2.157886610633172E-3</v>
      </c>
      <c r="O1240" s="681">
        <v>5.6523661067258799E-2</v>
      </c>
      <c r="P1240" s="659">
        <v>5.9188706930727801E-2</v>
      </c>
      <c r="Q1240" s="675">
        <v>3.1091504735632883E-2</v>
      </c>
      <c r="R1240" s="659">
        <v>6.6664938597826102E-4</v>
      </c>
      <c r="S1240" s="659">
        <v>9.8741036390058499E-4</v>
      </c>
      <c r="T1240" s="675">
        <v>8.8610550325033635E-2</v>
      </c>
      <c r="U1240" s="659">
        <v>3.7110934430545799E-3</v>
      </c>
      <c r="V1240" s="659">
        <v>3.8860694031354801E-3</v>
      </c>
      <c r="W1240" s="661">
        <v>2.0413295743755638E-3</v>
      </c>
      <c r="X1240" s="659">
        <v>3.2038215530468201E-4</v>
      </c>
      <c r="Y1240" s="659">
        <v>3.3548796950753597E-4</v>
      </c>
      <c r="Z1240" s="661">
        <v>1.7622992766092065E-4</v>
      </c>
      <c r="AA1240" s="659">
        <v>0</v>
      </c>
      <c r="AB1240" s="659">
        <v>0</v>
      </c>
      <c r="AC1240" s="661">
        <v>0</v>
      </c>
      <c r="AD1240" s="659">
        <v>0</v>
      </c>
      <c r="AE1240" s="659">
        <v>0</v>
      </c>
      <c r="AF1240" s="661">
        <v>0</v>
      </c>
      <c r="AG1240" s="659">
        <v>2.3672684169734298E-3</v>
      </c>
      <c r="AH1240" s="659">
        <v>2.4788832006283901E-3</v>
      </c>
      <c r="AI1240" s="661">
        <v>1.3021431242818478E-3</v>
      </c>
      <c r="AJ1240" s="659">
        <v>7.2464464904510601E-3</v>
      </c>
      <c r="AK1240" s="659">
        <v>8.0345987178310607E-3</v>
      </c>
      <c r="AL1240" s="661">
        <v>2.3455360880258284E-3</v>
      </c>
    </row>
    <row r="1241" spans="1:38" x14ac:dyDescent="0.2">
      <c r="A1241" s="329">
        <v>2014</v>
      </c>
      <c r="B1241" s="329">
        <v>36</v>
      </c>
      <c r="C1241" s="659">
        <v>7.0782557222616802</v>
      </c>
      <c r="D1241" s="659">
        <v>7.0046102385543403</v>
      </c>
      <c r="E1241" s="661">
        <v>0.75017399134583496</v>
      </c>
      <c r="F1241" s="659">
        <v>9.3828200017087998E-2</v>
      </c>
      <c r="G1241" s="659">
        <v>9.9361949088861395E-2</v>
      </c>
      <c r="H1241" s="684">
        <v>6.1596431051033435E-2</v>
      </c>
      <c r="I1241" s="681">
        <v>0.11539118584038099</v>
      </c>
      <c r="J1241" s="659">
        <v>0.15068372628014601</v>
      </c>
      <c r="K1241" s="675">
        <v>0.98895065488342648</v>
      </c>
      <c r="L1241" s="659">
        <v>6.6491395746143501E-3</v>
      </c>
      <c r="M1241" s="659">
        <v>7.3796913496126703E-3</v>
      </c>
      <c r="N1241" s="684">
        <v>2.157886610633172E-3</v>
      </c>
      <c r="O1241" s="681">
        <v>5.6310823652556102E-2</v>
      </c>
      <c r="P1241" s="659">
        <v>5.9052190020869103E-2</v>
      </c>
      <c r="Q1241" s="675">
        <v>3.1091504735632883E-2</v>
      </c>
      <c r="R1241" s="659">
        <v>6.65961009745193E-4</v>
      </c>
      <c r="S1241" s="659">
        <v>9.867575579896161E-4</v>
      </c>
      <c r="T1241" s="675">
        <v>8.8610550325033635E-2</v>
      </c>
      <c r="U1241" s="659">
        <v>3.6971178559600201E-3</v>
      </c>
      <c r="V1241" s="659">
        <v>3.8771044780453998E-3</v>
      </c>
      <c r="W1241" s="661">
        <v>2.0413295743755638E-3</v>
      </c>
      <c r="X1241" s="659">
        <v>3.1917564095654201E-4</v>
      </c>
      <c r="Y1241" s="659">
        <v>3.3471404325777899E-4</v>
      </c>
      <c r="Z1241" s="661">
        <v>1.7622992766092065E-4</v>
      </c>
      <c r="AA1241" s="659">
        <v>0</v>
      </c>
      <c r="AB1241" s="659">
        <v>0</v>
      </c>
      <c r="AC1241" s="661">
        <v>0</v>
      </c>
      <c r="AD1241" s="659">
        <v>0</v>
      </c>
      <c r="AE1241" s="659">
        <v>0</v>
      </c>
      <c r="AF1241" s="661">
        <v>0</v>
      </c>
      <c r="AG1241" s="659">
        <v>2.3583541825444899E-3</v>
      </c>
      <c r="AH1241" s="659">
        <v>2.4731648295592198E-3</v>
      </c>
      <c r="AI1241" s="661">
        <v>1.3021431242818478E-3</v>
      </c>
      <c r="AJ1241" s="659">
        <v>7.2273485315059198E-3</v>
      </c>
      <c r="AK1241" s="659">
        <v>8.0214282275396995E-3</v>
      </c>
      <c r="AL1241" s="661">
        <v>2.3455360880258284E-3</v>
      </c>
    </row>
    <row r="1242" spans="1:38" x14ac:dyDescent="0.2">
      <c r="A1242" s="329">
        <v>2014</v>
      </c>
      <c r="B1242" s="329">
        <v>37</v>
      </c>
      <c r="C1242" s="659">
        <v>7.07480008194407</v>
      </c>
      <c r="D1242" s="659">
        <v>7.0025304230996497</v>
      </c>
      <c r="E1242" s="661">
        <v>0.75017399134583496</v>
      </c>
      <c r="F1242" s="659">
        <v>9.3513847826406399E-2</v>
      </c>
      <c r="G1242" s="659">
        <v>9.9141875212517105E-2</v>
      </c>
      <c r="H1242" s="684">
        <v>6.1596431051033435E-2</v>
      </c>
      <c r="I1242" s="681">
        <v>0.115228842189438</v>
      </c>
      <c r="J1242" s="659">
        <v>0.15053427057420099</v>
      </c>
      <c r="K1242" s="675">
        <v>0.98895065488342648</v>
      </c>
      <c r="L1242" s="659">
        <v>6.6326844512895498E-3</v>
      </c>
      <c r="M1242" s="659">
        <v>7.3673261121238497E-3</v>
      </c>
      <c r="N1242" s="684">
        <v>2.157886610633172E-3</v>
      </c>
      <c r="O1242" s="681">
        <v>5.6111851120500898E-2</v>
      </c>
      <c r="P1242" s="659">
        <v>5.8912813148106202E-2</v>
      </c>
      <c r="Q1242" s="675">
        <v>3.1091504735632883E-2</v>
      </c>
      <c r="R1242" s="659">
        <v>6.6531023602545603E-4</v>
      </c>
      <c r="S1242" s="659">
        <v>9.8609186570488097E-4</v>
      </c>
      <c r="T1242" s="675">
        <v>8.8610550325033635E-2</v>
      </c>
      <c r="U1242" s="659">
        <v>3.6840539200535798E-3</v>
      </c>
      <c r="V1242" s="659">
        <v>3.8679546357552499E-3</v>
      </c>
      <c r="W1242" s="661">
        <v>2.0413295743755638E-3</v>
      </c>
      <c r="X1242" s="659">
        <v>3.1804793782520401E-4</v>
      </c>
      <c r="Y1242" s="659">
        <v>3.3392417879910598E-4</v>
      </c>
      <c r="Z1242" s="661">
        <v>1.7622992766092065E-4</v>
      </c>
      <c r="AA1242" s="659">
        <v>0</v>
      </c>
      <c r="AB1242" s="659">
        <v>0</v>
      </c>
      <c r="AC1242" s="661">
        <v>0</v>
      </c>
      <c r="AD1242" s="659">
        <v>0</v>
      </c>
      <c r="AE1242" s="659">
        <v>0</v>
      </c>
      <c r="AF1242" s="661">
        <v>0</v>
      </c>
      <c r="AG1242" s="659">
        <v>2.3500213295406199E-3</v>
      </c>
      <c r="AH1242" s="659">
        <v>2.4673290137826099E-3</v>
      </c>
      <c r="AI1242" s="661">
        <v>1.3021431242818478E-3</v>
      </c>
      <c r="AJ1242" s="659">
        <v>7.20946069767323E-3</v>
      </c>
      <c r="AK1242" s="659">
        <v>8.0079875612231507E-3</v>
      </c>
      <c r="AL1242" s="661">
        <v>2.3455360880258284E-3</v>
      </c>
    </row>
    <row r="1243" spans="1:38" x14ac:dyDescent="0.2">
      <c r="A1243" s="329">
        <v>2014</v>
      </c>
      <c r="B1243" s="329">
        <v>38</v>
      </c>
      <c r="C1243" s="659">
        <v>7.0712992051638697</v>
      </c>
      <c r="D1243" s="659">
        <v>7.0004444084567803</v>
      </c>
      <c r="E1243" s="661">
        <v>0.75017399134583496</v>
      </c>
      <c r="F1243" s="659">
        <v>9.3205206790718101E-2</v>
      </c>
      <c r="G1243" s="659">
        <v>9.8922089207414896E-2</v>
      </c>
      <c r="H1243" s="684">
        <v>6.1596431051033435E-2</v>
      </c>
      <c r="I1243" s="681">
        <v>0.115068213336751</v>
      </c>
      <c r="J1243" s="659">
        <v>0.15038495803398799</v>
      </c>
      <c r="K1243" s="675">
        <v>0.98895065488342648</v>
      </c>
      <c r="L1243" s="659">
        <v>6.6164919271472604E-3</v>
      </c>
      <c r="M1243" s="659">
        <v>7.3549812838005603E-3</v>
      </c>
      <c r="N1243" s="684">
        <v>2.157886610633172E-3</v>
      </c>
      <c r="O1243" s="681">
        <v>5.5916491118499202E-2</v>
      </c>
      <c r="P1243" s="659">
        <v>5.8773720543197697E-2</v>
      </c>
      <c r="Q1243" s="675">
        <v>3.1091504735632883E-2</v>
      </c>
      <c r="R1243" s="659">
        <v>6.6466241579099495E-4</v>
      </c>
      <c r="S1243" s="659">
        <v>9.8542739849857906E-4</v>
      </c>
      <c r="T1243" s="675">
        <v>8.8610550325033635E-2</v>
      </c>
      <c r="U1243" s="659">
        <v>3.67122993824745E-3</v>
      </c>
      <c r="V1243" s="659">
        <v>3.8588214234655202E-3</v>
      </c>
      <c r="W1243" s="661">
        <v>2.0413295743755638E-3</v>
      </c>
      <c r="X1243" s="659">
        <v>3.1694072672669102E-4</v>
      </c>
      <c r="Y1243" s="659">
        <v>3.3313581878503898E-4</v>
      </c>
      <c r="Z1243" s="661">
        <v>1.7622992766092065E-4</v>
      </c>
      <c r="AA1243" s="659">
        <v>0</v>
      </c>
      <c r="AB1243" s="659">
        <v>0</v>
      </c>
      <c r="AC1243" s="661">
        <v>0</v>
      </c>
      <c r="AD1243" s="659">
        <v>0</v>
      </c>
      <c r="AE1243" s="659">
        <v>0</v>
      </c>
      <c r="AF1243" s="661">
        <v>0</v>
      </c>
      <c r="AG1243" s="659">
        <v>2.3418390130092101E-3</v>
      </c>
      <c r="AH1243" s="659">
        <v>2.46150246396432E-3</v>
      </c>
      <c r="AI1243" s="661">
        <v>1.3021431242818478E-3</v>
      </c>
      <c r="AJ1243" s="659">
        <v>7.1918648255268197E-3</v>
      </c>
      <c r="AK1243" s="659">
        <v>7.9945722968627897E-3</v>
      </c>
      <c r="AL1243" s="661">
        <v>2.3455360880258284E-3</v>
      </c>
    </row>
    <row r="1244" spans="1:38" ht="13.5" thickBot="1" x14ac:dyDescent="0.25">
      <c r="A1244" s="330">
        <v>2014</v>
      </c>
      <c r="B1244" s="330">
        <v>39</v>
      </c>
      <c r="C1244" s="659">
        <v>7.0676952389265102</v>
      </c>
      <c r="D1244" s="659">
        <v>6.99834452261008</v>
      </c>
      <c r="E1244" s="662">
        <v>0.75017399134583496</v>
      </c>
      <c r="F1244" s="659">
        <v>9.2908329418514193E-2</v>
      </c>
      <c r="G1244" s="659">
        <v>9.87003454967528E-2</v>
      </c>
      <c r="H1244" s="685">
        <v>6.1596431051033435E-2</v>
      </c>
      <c r="I1244" s="682">
        <v>0.11491112616532299</v>
      </c>
      <c r="J1244" s="667">
        <v>0.150234300814507</v>
      </c>
      <c r="K1244" s="676">
        <v>0.98895065488342648</v>
      </c>
      <c r="L1244" s="667">
        <v>6.6008538298350603E-3</v>
      </c>
      <c r="M1244" s="667">
        <v>7.3425238115622498E-3</v>
      </c>
      <c r="N1244" s="685">
        <v>2.157886610633172E-3</v>
      </c>
      <c r="O1244" s="682">
        <v>5.5728728426525903E-2</v>
      </c>
      <c r="P1244" s="667">
        <v>5.8633325964860997E-2</v>
      </c>
      <c r="Q1244" s="676">
        <v>3.1091504735632883E-2</v>
      </c>
      <c r="R1244" s="667">
        <v>6.6402110247407999E-4</v>
      </c>
      <c r="S1244" s="667">
        <v>9.84756184447919E-4</v>
      </c>
      <c r="T1244" s="676">
        <v>8.8610550325033635E-2</v>
      </c>
      <c r="U1244" s="659">
        <v>3.65890163547069E-3</v>
      </c>
      <c r="V1244" s="659">
        <v>3.8496044710161202E-3</v>
      </c>
      <c r="W1244" s="662">
        <v>2.0413295743755638E-3</v>
      </c>
      <c r="X1244" s="659">
        <v>3.15876335422358E-4</v>
      </c>
      <c r="Y1244" s="659">
        <v>3.3233989470990698E-4</v>
      </c>
      <c r="Z1244" s="662">
        <v>1.7622992766092065E-4</v>
      </c>
      <c r="AA1244" s="659">
        <v>0</v>
      </c>
      <c r="AB1244" s="659">
        <v>0</v>
      </c>
      <c r="AC1244" s="662">
        <v>0</v>
      </c>
      <c r="AD1244" s="659">
        <v>0</v>
      </c>
      <c r="AE1244" s="659">
        <v>0</v>
      </c>
      <c r="AF1244" s="662">
        <v>0</v>
      </c>
      <c r="AG1244" s="659">
        <v>2.3339747706346801E-3</v>
      </c>
      <c r="AH1244" s="659">
        <v>2.4556230087955698E-3</v>
      </c>
      <c r="AI1244" s="662">
        <v>1.3021431242818478E-3</v>
      </c>
      <c r="AJ1244" s="659">
        <v>7.1748597197656902E-3</v>
      </c>
      <c r="AK1244" s="659">
        <v>7.9810275805695299E-3</v>
      </c>
      <c r="AL1244" s="662">
        <v>2.3455360880258284E-3</v>
      </c>
    </row>
    <row r="1245" spans="1:38" x14ac:dyDescent="0.2">
      <c r="A1245" s="17">
        <v>2015</v>
      </c>
      <c r="B1245" s="17">
        <v>0</v>
      </c>
      <c r="C1245" s="659">
        <v>1.9138206895327201</v>
      </c>
      <c r="D1245" s="659">
        <v>2.1658999095750899</v>
      </c>
      <c r="E1245" s="660">
        <v>0.64344056926553284</v>
      </c>
      <c r="F1245" s="659">
        <v>6.69709131681131E-2</v>
      </c>
      <c r="G1245" s="659">
        <v>6.5221751129558803E-2</v>
      </c>
      <c r="H1245" s="683">
        <v>5.8479982316292763E-2</v>
      </c>
      <c r="I1245" s="680">
        <v>7.2072562617985503E-2</v>
      </c>
      <c r="J1245" s="664">
        <v>6.9148198633845206E-2</v>
      </c>
      <c r="K1245" s="674">
        <v>0.57988651822031267</v>
      </c>
      <c r="L1245" s="664">
        <v>1.3584405056626899E-3</v>
      </c>
      <c r="M1245" s="664">
        <v>1.9782280925596798E-3</v>
      </c>
      <c r="N1245" s="683">
        <v>1.4617490480601802E-3</v>
      </c>
      <c r="O1245" s="680">
        <v>3.9386074272631098E-2</v>
      </c>
      <c r="P1245" s="664">
        <v>3.7535536742778298E-2</v>
      </c>
      <c r="Q1245" s="674">
        <v>2.8696015282649565E-2</v>
      </c>
      <c r="R1245" s="664">
        <v>6.7071404086909401E-4</v>
      </c>
      <c r="S1245" s="664">
        <v>9.8101416692877104E-4</v>
      </c>
      <c r="T1245" s="674">
        <v>9.2272869182752404E-2</v>
      </c>
      <c r="U1245" s="659">
        <v>2.5859143926156899E-3</v>
      </c>
      <c r="V1245" s="659">
        <v>2.4644161983796002E-3</v>
      </c>
      <c r="W1245" s="660">
        <v>1.884052822508063E-3</v>
      </c>
      <c r="X1245" s="659">
        <v>2.23244284383273E-4</v>
      </c>
      <c r="Y1245" s="659">
        <v>2.1275533900527599E-4</v>
      </c>
      <c r="Z1245" s="660">
        <v>1.6265209277986712E-4</v>
      </c>
      <c r="AA1245" s="659">
        <v>0</v>
      </c>
      <c r="AB1245" s="659">
        <v>0</v>
      </c>
      <c r="AC1245" s="660">
        <v>0</v>
      </c>
      <c r="AD1245" s="659">
        <v>0</v>
      </c>
      <c r="AE1245" s="659">
        <v>0</v>
      </c>
      <c r="AF1245" s="660">
        <v>0</v>
      </c>
      <c r="AG1245" s="659">
        <v>1.6495284530746799E-3</v>
      </c>
      <c r="AH1245" s="659">
        <v>1.57202560338153E-3</v>
      </c>
      <c r="AI1245" s="660">
        <v>1.2018176992167969E-3</v>
      </c>
      <c r="AJ1245" s="659">
        <v>1.4765709585415599E-3</v>
      </c>
      <c r="AK1245" s="659">
        <v>2.1502542279549699E-3</v>
      </c>
      <c r="AL1245" s="660">
        <v>1.5888626150618933E-3</v>
      </c>
    </row>
    <row r="1246" spans="1:38" x14ac:dyDescent="0.2">
      <c r="A1246" s="329">
        <v>2015</v>
      </c>
      <c r="B1246" s="329">
        <v>1</v>
      </c>
      <c r="C1246" s="659">
        <v>1.9119188068831201</v>
      </c>
      <c r="D1246" s="659">
        <v>2.1648266141336698</v>
      </c>
      <c r="E1246" s="661">
        <v>0.64402247115110256</v>
      </c>
      <c r="F1246" s="659">
        <v>6.6679488311692195E-2</v>
      </c>
      <c r="G1246" s="659">
        <v>6.5045471852655606E-2</v>
      </c>
      <c r="H1246" s="684">
        <v>5.8817654041558448E-2</v>
      </c>
      <c r="I1246" s="681">
        <v>7.1941197151467004E-2</v>
      </c>
      <c r="J1246" s="659">
        <v>6.9061148698430302E-2</v>
      </c>
      <c r="K1246" s="675">
        <v>0.58019500002093327</v>
      </c>
      <c r="L1246" s="659">
        <v>1.3545441207006E-3</v>
      </c>
      <c r="M1246" s="659">
        <v>1.97441095373176E-3</v>
      </c>
      <c r="N1246" s="684">
        <v>1.4641680815645586E-3</v>
      </c>
      <c r="O1246" s="681">
        <v>3.9201597456638697E-2</v>
      </c>
      <c r="P1246" s="659">
        <v>3.7423991385113001E-2</v>
      </c>
      <c r="Q1246" s="675">
        <v>2.8873808497810561E-2</v>
      </c>
      <c r="R1246" s="659">
        <v>6.6997134650720195E-4</v>
      </c>
      <c r="S1246" s="659">
        <v>9.8030923094345702E-4</v>
      </c>
      <c r="T1246" s="675">
        <v>9.2485066494548837E-2</v>
      </c>
      <c r="U1246" s="659">
        <v>2.5738013286252101E-3</v>
      </c>
      <c r="V1246" s="659">
        <v>2.4570917071862798E-3</v>
      </c>
      <c r="W1246" s="661">
        <v>1.8957264066803304E-3</v>
      </c>
      <c r="X1246" s="659">
        <v>2.2219866865931E-4</v>
      </c>
      <c r="Y1246" s="659">
        <v>2.1212304800401199E-4</v>
      </c>
      <c r="Z1246" s="661">
        <v>1.6365985265384182E-4</v>
      </c>
      <c r="AA1246" s="659">
        <v>0</v>
      </c>
      <c r="AB1246" s="659">
        <v>0</v>
      </c>
      <c r="AC1246" s="661">
        <v>0</v>
      </c>
      <c r="AD1246" s="659">
        <v>0</v>
      </c>
      <c r="AE1246" s="659">
        <v>0</v>
      </c>
      <c r="AF1246" s="661">
        <v>0</v>
      </c>
      <c r="AG1246" s="659">
        <v>1.64180149411922E-3</v>
      </c>
      <c r="AH1246" s="659">
        <v>1.5673538678641599E-3</v>
      </c>
      <c r="AI1246" s="661">
        <v>1.209263013679547E-3</v>
      </c>
      <c r="AJ1246" s="659">
        <v>1.4723351911045E-3</v>
      </c>
      <c r="AK1246" s="659">
        <v>2.1461054299980599E-3</v>
      </c>
      <c r="AL1246" s="661">
        <v>1.5914918642617002E-3</v>
      </c>
    </row>
    <row r="1247" spans="1:38" x14ac:dyDescent="0.2">
      <c r="A1247" s="329">
        <v>2015</v>
      </c>
      <c r="B1247" s="329">
        <v>2</v>
      </c>
      <c r="C1247" s="659">
        <v>1.91248798009985</v>
      </c>
      <c r="D1247" s="659">
        <v>2.1661614687350998</v>
      </c>
      <c r="E1247" s="661">
        <v>0.64547263156610946</v>
      </c>
      <c r="F1247" s="659">
        <v>6.6767179045031294E-2</v>
      </c>
      <c r="G1247" s="659">
        <v>6.5222340544288299E-2</v>
      </c>
      <c r="H1247" s="684">
        <v>6.0337652356004995E-2</v>
      </c>
      <c r="I1247" s="681">
        <v>7.1980593465264198E-2</v>
      </c>
      <c r="J1247" s="659">
        <v>6.9151591501874402E-2</v>
      </c>
      <c r="K1247" s="675">
        <v>0.58435476431665789</v>
      </c>
      <c r="L1247" s="659">
        <v>1.3557157901716401E-3</v>
      </c>
      <c r="M1247" s="659">
        <v>1.9783005008715501E-3</v>
      </c>
      <c r="N1247" s="684">
        <v>1.4709346855588212E-3</v>
      </c>
      <c r="O1247" s="681">
        <v>3.9257115149432698E-2</v>
      </c>
      <c r="P1247" s="659">
        <v>3.7535808706137298E-2</v>
      </c>
      <c r="Q1247" s="675">
        <v>2.9801753794974854E-2</v>
      </c>
      <c r="R1247" s="659">
        <v>6.7019366244716095E-4</v>
      </c>
      <c r="S1247" s="659">
        <v>9.8097306020287394E-4</v>
      </c>
      <c r="T1247" s="675">
        <v>9.2682287522523471E-2</v>
      </c>
      <c r="U1247" s="659">
        <v>2.5774470855354E-3</v>
      </c>
      <c r="V1247" s="659">
        <v>2.4644346577278602E-3</v>
      </c>
      <c r="W1247" s="661">
        <v>1.9566495413437276E-3</v>
      </c>
      <c r="X1247" s="659">
        <v>2.2251332658447599E-4</v>
      </c>
      <c r="Y1247" s="659">
        <v>2.12756983171997E-4</v>
      </c>
      <c r="Z1247" s="661">
        <v>1.6891941440596377E-4</v>
      </c>
      <c r="AA1247" s="659">
        <v>0</v>
      </c>
      <c r="AB1247" s="659">
        <v>0</v>
      </c>
      <c r="AC1247" s="661">
        <v>0</v>
      </c>
      <c r="AD1247" s="659">
        <v>0</v>
      </c>
      <c r="AE1247" s="659">
        <v>0</v>
      </c>
      <c r="AF1247" s="661">
        <v>0</v>
      </c>
      <c r="AG1247" s="659">
        <v>1.64412598011843E-3</v>
      </c>
      <c r="AH1247" s="659">
        <v>1.57203743961305E-3</v>
      </c>
      <c r="AI1247" s="661">
        <v>1.248126241890762E-3</v>
      </c>
      <c r="AJ1247" s="659">
        <v>1.47360806008391E-3</v>
      </c>
      <c r="AK1247" s="659">
        <v>2.1503334865430402E-3</v>
      </c>
      <c r="AL1247" s="661">
        <v>1.5988472477078146E-3</v>
      </c>
    </row>
    <row r="1248" spans="1:38" x14ac:dyDescent="0.2">
      <c r="A1248" s="329">
        <v>2015</v>
      </c>
      <c r="B1248" s="329">
        <v>3</v>
      </c>
      <c r="C1248" s="659">
        <v>1.91137786426734</v>
      </c>
      <c r="D1248" s="659">
        <v>2.1643690124876001</v>
      </c>
      <c r="E1248" s="661">
        <v>0.6468707142608553</v>
      </c>
      <c r="F1248" s="659">
        <v>6.6597489078579195E-2</v>
      </c>
      <c r="G1248" s="659">
        <v>6.4920815901408302E-2</v>
      </c>
      <c r="H1248" s="684">
        <v>6.2495044185650557E-2</v>
      </c>
      <c r="I1248" s="681">
        <v>7.1529926875959896E-2</v>
      </c>
      <c r="J1248" s="659">
        <v>6.8594992599272597E-2</v>
      </c>
      <c r="K1248" s="675">
        <v>0.58753981012258993</v>
      </c>
      <c r="L1248" s="659">
        <v>1.3486742811698699E-3</v>
      </c>
      <c r="M1248" s="659">
        <v>1.9637614804217198E-3</v>
      </c>
      <c r="N1248" s="684">
        <v>1.4774651910905449E-3</v>
      </c>
      <c r="O1248" s="681">
        <v>3.9096218170401001E-2</v>
      </c>
      <c r="P1248" s="659">
        <v>3.7283084025247E-2</v>
      </c>
      <c r="Q1248" s="675">
        <v>3.1111853097598036E-2</v>
      </c>
      <c r="R1248" s="659">
        <v>6.6803894171242899E-4</v>
      </c>
      <c r="S1248" s="659">
        <v>9.7677748290884601E-4</v>
      </c>
      <c r="T1248" s="675">
        <v>9.3015567174534713E-2</v>
      </c>
      <c r="U1248" s="659">
        <v>2.57039645307252E-3</v>
      </c>
      <c r="V1248" s="659">
        <v>2.4519073486208702E-3</v>
      </c>
      <c r="W1248" s="661">
        <v>2.0426653183452802E-3</v>
      </c>
      <c r="X1248" s="659">
        <v>2.21904631024652E-4</v>
      </c>
      <c r="Y1248" s="659">
        <v>2.1167544183458301E-4</v>
      </c>
      <c r="Z1248" s="661">
        <v>1.7634526132980099E-4</v>
      </c>
      <c r="AA1248" s="659">
        <v>0</v>
      </c>
      <c r="AB1248" s="659">
        <v>0</v>
      </c>
      <c r="AC1248" s="661">
        <v>0</v>
      </c>
      <c r="AD1248" s="659">
        <v>0</v>
      </c>
      <c r="AE1248" s="659">
        <v>0</v>
      </c>
      <c r="AF1248" s="661">
        <v>0</v>
      </c>
      <c r="AG1248" s="659">
        <v>1.6396281004327001E-3</v>
      </c>
      <c r="AH1248" s="659">
        <v>1.56404574442713E-3</v>
      </c>
      <c r="AI1248" s="661">
        <v>1.3029958087431197E-3</v>
      </c>
      <c r="AJ1248" s="659">
        <v>1.46595496276453E-3</v>
      </c>
      <c r="AK1248" s="659">
        <v>2.1345299813212699E-3</v>
      </c>
      <c r="AL1248" s="661">
        <v>1.6059457389827675E-3</v>
      </c>
    </row>
    <row r="1249" spans="1:38" x14ac:dyDescent="0.2">
      <c r="A1249" s="329">
        <v>2015</v>
      </c>
      <c r="B1249" s="329">
        <v>4</v>
      </c>
      <c r="C1249" s="659">
        <v>2.5294949214952398</v>
      </c>
      <c r="D1249" s="659">
        <v>2.7921859602260599</v>
      </c>
      <c r="E1249" s="661">
        <v>0.74291755325085052</v>
      </c>
      <c r="F1249" s="659">
        <v>7.4380865976047997E-2</v>
      </c>
      <c r="G1249" s="659">
        <v>7.7131487283346206E-2</v>
      </c>
      <c r="H1249" s="684">
        <v>6.2618001681936528E-2</v>
      </c>
      <c r="I1249" s="681">
        <v>8.4330876310245204E-2</v>
      </c>
      <c r="J1249" s="659">
        <v>9.7992923990810998E-2</v>
      </c>
      <c r="K1249" s="675">
        <v>0.75164606712450766</v>
      </c>
      <c r="L1249" s="659">
        <v>1.7240886140129101E-3</v>
      </c>
      <c r="M1249" s="659">
        <v>3.08837959800694E-3</v>
      </c>
      <c r="N1249" s="684">
        <v>2.0690161489116277E-3</v>
      </c>
      <c r="O1249" s="681">
        <v>4.4092971576601102E-2</v>
      </c>
      <c r="P1249" s="659">
        <v>4.5101193276666202E-2</v>
      </c>
      <c r="Q1249" s="675">
        <v>3.1183048057470738E-2</v>
      </c>
      <c r="R1249" s="659">
        <v>6.7094741448042196E-4</v>
      </c>
      <c r="S1249" s="659">
        <v>9.7952671718643403E-4</v>
      </c>
      <c r="T1249" s="675">
        <v>9.3068083419694497E-2</v>
      </c>
      <c r="U1249" s="659">
        <v>2.8949497173678001E-3</v>
      </c>
      <c r="V1249" s="659">
        <v>2.96114203444337E-3</v>
      </c>
      <c r="W1249" s="661">
        <v>2.047340132756374E-3</v>
      </c>
      <c r="X1249" s="659">
        <v>2.4992355736903898E-4</v>
      </c>
      <c r="Y1249" s="659">
        <v>2.5563814077243899E-4</v>
      </c>
      <c r="Z1249" s="661">
        <v>1.7674876998562713E-4</v>
      </c>
      <c r="AA1249" s="659">
        <v>0</v>
      </c>
      <c r="AB1249" s="659">
        <v>0</v>
      </c>
      <c r="AC1249" s="661">
        <v>0</v>
      </c>
      <c r="AD1249" s="659">
        <v>0</v>
      </c>
      <c r="AE1249" s="659">
        <v>0</v>
      </c>
      <c r="AF1249" s="661">
        <v>0</v>
      </c>
      <c r="AG1249" s="659">
        <v>1.84665777744616E-3</v>
      </c>
      <c r="AH1249" s="659">
        <v>1.8888822087896101E-3</v>
      </c>
      <c r="AI1249" s="661">
        <v>1.3059778919716971E-3</v>
      </c>
      <c r="AJ1249" s="659">
        <v>1.8740148490328499E-3</v>
      </c>
      <c r="AK1249" s="659">
        <v>3.3569451497228401E-3</v>
      </c>
      <c r="AL1249" s="661">
        <v>2.2489377261314001E-3</v>
      </c>
    </row>
    <row r="1250" spans="1:38" x14ac:dyDescent="0.2">
      <c r="A1250" s="329">
        <v>2015</v>
      </c>
      <c r="B1250" s="329">
        <v>5</v>
      </c>
      <c r="C1250" s="659">
        <v>2.5818946754368</v>
      </c>
      <c r="D1250" s="659">
        <v>2.8417689621707698</v>
      </c>
      <c r="E1250" s="661">
        <v>0.74790535596577523</v>
      </c>
      <c r="F1250" s="659">
        <v>8.1608770221009597E-2</v>
      </c>
      <c r="G1250" s="659">
        <v>8.4167110926664304E-2</v>
      </c>
      <c r="H1250" s="684">
        <v>6.5117476935476357E-2</v>
      </c>
      <c r="I1250" s="681">
        <v>8.7796440034110093E-2</v>
      </c>
      <c r="J1250" s="659">
        <v>0.102207620332639</v>
      </c>
      <c r="K1250" s="675">
        <v>0.76817101058859316</v>
      </c>
      <c r="L1250" s="659">
        <v>1.83672893437126E-3</v>
      </c>
      <c r="M1250" s="659">
        <v>3.2986392944496399E-3</v>
      </c>
      <c r="N1250" s="684">
        <v>2.0923869739262082E-3</v>
      </c>
      <c r="O1250" s="681">
        <v>4.8669828260502902E-2</v>
      </c>
      <c r="P1250" s="659">
        <v>4.9553845643518599E-2</v>
      </c>
      <c r="Q1250" s="675">
        <v>3.2727615823198511E-2</v>
      </c>
      <c r="R1250" s="659">
        <v>6.87846226396234E-4</v>
      </c>
      <c r="S1250" s="659">
        <v>1.0034595558680701E-3</v>
      </c>
      <c r="T1250" s="675">
        <v>9.3253124783273231E-2</v>
      </c>
      <c r="U1250" s="659">
        <v>3.1954422623625702E-3</v>
      </c>
      <c r="V1250" s="659">
        <v>3.2534830381684399E-3</v>
      </c>
      <c r="W1250" s="661">
        <v>2.1487509696005319E-3</v>
      </c>
      <c r="X1250" s="659">
        <v>2.7586551485783901E-4</v>
      </c>
      <c r="Y1250" s="659">
        <v>2.8087638401088001E-4</v>
      </c>
      <c r="Z1250" s="661">
        <v>1.8550367200125559E-4</v>
      </c>
      <c r="AA1250" s="659">
        <v>0</v>
      </c>
      <c r="AB1250" s="659">
        <v>0</v>
      </c>
      <c r="AC1250" s="661">
        <v>0</v>
      </c>
      <c r="AD1250" s="659">
        <v>0</v>
      </c>
      <c r="AE1250" s="659">
        <v>0</v>
      </c>
      <c r="AF1250" s="661">
        <v>0</v>
      </c>
      <c r="AG1250" s="659">
        <v>2.03834128346848E-3</v>
      </c>
      <c r="AH1250" s="659">
        <v>2.0753650311091999E-3</v>
      </c>
      <c r="AI1250" s="661">
        <v>1.3706661781418027E-3</v>
      </c>
      <c r="AJ1250" s="659">
        <v>1.9964507862555302E-3</v>
      </c>
      <c r="AK1250" s="659">
        <v>3.5854875227820798E-3</v>
      </c>
      <c r="AL1250" s="661">
        <v>2.274339719812377E-3</v>
      </c>
    </row>
    <row r="1251" spans="1:38" x14ac:dyDescent="0.2">
      <c r="A1251" s="329">
        <v>2015</v>
      </c>
      <c r="B1251" s="329">
        <v>6</v>
      </c>
      <c r="C1251" s="659">
        <v>3.0916612947460398</v>
      </c>
      <c r="D1251" s="659">
        <v>3.35120366201848</v>
      </c>
      <c r="E1251" s="661">
        <v>0.76632910941069876</v>
      </c>
      <c r="F1251" s="659">
        <v>8.4246298642966802E-2</v>
      </c>
      <c r="G1251" s="659">
        <v>9.1494444816939496E-2</v>
      </c>
      <c r="H1251" s="684">
        <v>6.3485975141113496E-2</v>
      </c>
      <c r="I1251" s="681">
        <v>9.3471777544404097E-2</v>
      </c>
      <c r="J1251" s="659">
        <v>0.123463745471545</v>
      </c>
      <c r="K1251" s="675">
        <v>0.79604377116417369</v>
      </c>
      <c r="L1251" s="659">
        <v>2.0958581953786498E-3</v>
      </c>
      <c r="M1251" s="659">
        <v>3.5758670096797101E-3</v>
      </c>
      <c r="N1251" s="684">
        <v>2.2096933983010414E-3</v>
      </c>
      <c r="O1251" s="681">
        <v>5.0350831214222402E-2</v>
      </c>
      <c r="P1251" s="659">
        <v>5.4214859286152203E-2</v>
      </c>
      <c r="Q1251" s="675">
        <v>3.173440300321919E-2</v>
      </c>
      <c r="R1251" s="659">
        <v>6.8068754051272499E-4</v>
      </c>
      <c r="S1251" s="659">
        <v>9.9202700491844101E-4</v>
      </c>
      <c r="T1251" s="675">
        <v>9.302706070751203E-2</v>
      </c>
      <c r="U1251" s="659">
        <v>3.3058102790311998E-3</v>
      </c>
      <c r="V1251" s="659">
        <v>3.5595073847136801E-3</v>
      </c>
      <c r="W1251" s="661">
        <v>2.0835406242203855E-3</v>
      </c>
      <c r="X1251" s="659">
        <v>2.8539406902470399E-4</v>
      </c>
      <c r="Y1251" s="659">
        <v>3.0729547529623501E-4</v>
      </c>
      <c r="Z1251" s="661">
        <v>1.7987400333055321E-4</v>
      </c>
      <c r="AA1251" s="659">
        <v>0</v>
      </c>
      <c r="AB1251" s="659">
        <v>0</v>
      </c>
      <c r="AC1251" s="661">
        <v>0</v>
      </c>
      <c r="AD1251" s="659">
        <v>0</v>
      </c>
      <c r="AE1251" s="659">
        <v>0</v>
      </c>
      <c r="AF1251" s="661">
        <v>0</v>
      </c>
      <c r="AG1251" s="659">
        <v>2.1087447889025801E-3</v>
      </c>
      <c r="AH1251" s="659">
        <v>2.2705743580505502E-3</v>
      </c>
      <c r="AI1251" s="661">
        <v>1.3290686953636905E-3</v>
      </c>
      <c r="AJ1251" s="659">
        <v>2.2781142048113202E-3</v>
      </c>
      <c r="AK1251" s="659">
        <v>3.8868259469588E-3</v>
      </c>
      <c r="AL1251" s="661">
        <v>2.4018482363888454E-3</v>
      </c>
    </row>
    <row r="1252" spans="1:38" x14ac:dyDescent="0.2">
      <c r="A1252" s="329">
        <v>2015</v>
      </c>
      <c r="B1252" s="329">
        <v>7</v>
      </c>
      <c r="C1252" s="659">
        <v>3.08631569972682</v>
      </c>
      <c r="D1252" s="659">
        <v>3.3454245662519799</v>
      </c>
      <c r="E1252" s="661">
        <v>0.76392875779434588</v>
      </c>
      <c r="F1252" s="659">
        <v>8.3559605539604107E-2</v>
      </c>
      <c r="G1252" s="659">
        <v>9.0535781725535003E-2</v>
      </c>
      <c r="H1252" s="684">
        <v>6.2587035158899948E-2</v>
      </c>
      <c r="I1252" s="681">
        <v>9.3137680303477494E-2</v>
      </c>
      <c r="J1252" s="659">
        <v>0.122855021002387</v>
      </c>
      <c r="K1252" s="675">
        <v>0.7933525654540724</v>
      </c>
      <c r="L1252" s="659">
        <v>2.08401281422229E-3</v>
      </c>
      <c r="M1252" s="659">
        <v>3.5470335247560301E-3</v>
      </c>
      <c r="N1252" s="684">
        <v>2.1974274246214136E-3</v>
      </c>
      <c r="O1252" s="681">
        <v>4.9916000336136003E-2</v>
      </c>
      <c r="P1252" s="659">
        <v>5.3607657325746898E-2</v>
      </c>
      <c r="Q1252" s="675">
        <v>3.1260104516629653E-2</v>
      </c>
      <c r="R1252" s="659">
        <v>6.7916966696402305E-4</v>
      </c>
      <c r="S1252" s="659">
        <v>9.8894822261739903E-4</v>
      </c>
      <c r="T1252" s="675">
        <v>9.245834326859087E-2</v>
      </c>
      <c r="U1252" s="659">
        <v>3.2772594918700701E-3</v>
      </c>
      <c r="V1252" s="659">
        <v>3.5196402786986402E-3</v>
      </c>
      <c r="W1252" s="661">
        <v>2.0523997035822258E-3</v>
      </c>
      <c r="X1252" s="659">
        <v>2.8292890801183299E-4</v>
      </c>
      <c r="Y1252" s="659">
        <v>3.0385408846064901E-4</v>
      </c>
      <c r="Z1252" s="661">
        <v>1.7718552654526909E-4</v>
      </c>
      <c r="AA1252" s="659">
        <v>0</v>
      </c>
      <c r="AB1252" s="659">
        <v>0</v>
      </c>
      <c r="AC1252" s="661">
        <v>0</v>
      </c>
      <c r="AD1252" s="659">
        <v>0</v>
      </c>
      <c r="AE1252" s="659">
        <v>0</v>
      </c>
      <c r="AF1252" s="661">
        <v>0</v>
      </c>
      <c r="AG1252" s="659">
        <v>2.09052970063669E-3</v>
      </c>
      <c r="AH1252" s="659">
        <v>2.2451443816505299E-3</v>
      </c>
      <c r="AI1252" s="661">
        <v>1.3092038853440451E-3</v>
      </c>
      <c r="AJ1252" s="659">
        <v>2.2652386641235302E-3</v>
      </c>
      <c r="AK1252" s="659">
        <v>3.8554872121413699E-3</v>
      </c>
      <c r="AL1252" s="661">
        <v>2.388514737429767E-3</v>
      </c>
    </row>
    <row r="1253" spans="1:38" x14ac:dyDescent="0.2">
      <c r="A1253" s="329">
        <v>2015</v>
      </c>
      <c r="B1253" s="329">
        <v>8</v>
      </c>
      <c r="C1253" s="659">
        <v>3.55890065562062</v>
      </c>
      <c r="D1253" s="659">
        <v>3.78269559097828</v>
      </c>
      <c r="E1253" s="661">
        <v>0.76183600601964385</v>
      </c>
      <c r="F1253" s="659">
        <v>8.5863232881473794E-2</v>
      </c>
      <c r="G1253" s="659">
        <v>9.2935574363857895E-2</v>
      </c>
      <c r="H1253" s="684">
        <v>6.2459725447224369E-2</v>
      </c>
      <c r="I1253" s="681">
        <v>9.9233505432086394E-2</v>
      </c>
      <c r="J1253" s="659">
        <v>0.135330006615236</v>
      </c>
      <c r="K1253" s="675">
        <v>0.79410040197656107</v>
      </c>
      <c r="L1253" s="659">
        <v>2.4251760217001502E-3</v>
      </c>
      <c r="M1253" s="659">
        <v>3.9343724662715797E-3</v>
      </c>
      <c r="N1253" s="684">
        <v>2.1880985085989133E-3</v>
      </c>
      <c r="O1253" s="681">
        <v>5.1381287286242701E-2</v>
      </c>
      <c r="P1253" s="659">
        <v>5.5134494142582403E-2</v>
      </c>
      <c r="Q1253" s="675">
        <v>3.1290895981187443E-2</v>
      </c>
      <c r="R1253" s="659">
        <v>6.7738993735284804E-4</v>
      </c>
      <c r="S1253" s="659">
        <v>9.8620250135556409E-4</v>
      </c>
      <c r="T1253" s="675">
        <v>9.1787215546667064E-2</v>
      </c>
      <c r="U1253" s="659">
        <v>3.37346507698839E-3</v>
      </c>
      <c r="V1253" s="659">
        <v>3.61988716966343E-3</v>
      </c>
      <c r="W1253" s="661">
        <v>2.0544228757538711E-3</v>
      </c>
      <c r="X1253" s="659">
        <v>2.9123433639611401E-4</v>
      </c>
      <c r="Y1253" s="659">
        <v>3.1250833906623399E-4</v>
      </c>
      <c r="Z1253" s="661">
        <v>1.7736029143173749E-4</v>
      </c>
      <c r="AA1253" s="659">
        <v>0</v>
      </c>
      <c r="AB1253" s="659">
        <v>0</v>
      </c>
      <c r="AC1253" s="661">
        <v>0</v>
      </c>
      <c r="AD1253" s="659">
        <v>0</v>
      </c>
      <c r="AE1253" s="659">
        <v>0</v>
      </c>
      <c r="AF1253" s="661">
        <v>0</v>
      </c>
      <c r="AG1253" s="659">
        <v>2.1518979452842799E-3</v>
      </c>
      <c r="AH1253" s="659">
        <v>2.3090875747447301E-3</v>
      </c>
      <c r="AI1253" s="661">
        <v>1.3104948949146549E-3</v>
      </c>
      <c r="AJ1253" s="659">
        <v>2.6360698464429999E-3</v>
      </c>
      <c r="AK1253" s="659">
        <v>4.27650464061426E-3</v>
      </c>
      <c r="AL1253" s="661">
        <v>2.3783755414209283E-3</v>
      </c>
    </row>
    <row r="1254" spans="1:38" x14ac:dyDescent="0.2">
      <c r="A1254" s="329">
        <v>2015</v>
      </c>
      <c r="B1254" s="329">
        <v>9</v>
      </c>
      <c r="C1254" s="659">
        <v>3.5592844399193702</v>
      </c>
      <c r="D1254" s="659">
        <v>3.7829860304677698</v>
      </c>
      <c r="E1254" s="661">
        <v>0.76072169891082586</v>
      </c>
      <c r="F1254" s="659">
        <v>8.5910702225575994E-2</v>
      </c>
      <c r="G1254" s="659">
        <v>9.2954467349829095E-2</v>
      </c>
      <c r="H1254" s="684">
        <v>6.2446668618312468E-2</v>
      </c>
      <c r="I1254" s="681">
        <v>9.9257195783930996E-2</v>
      </c>
      <c r="J1254" s="659">
        <v>0.135344887314051</v>
      </c>
      <c r="K1254" s="675">
        <v>0.79584253796796411</v>
      </c>
      <c r="L1254" s="659">
        <v>2.42611217671347E-3</v>
      </c>
      <c r="M1254" s="659">
        <v>3.9350342395459504E-3</v>
      </c>
      <c r="N1254" s="684">
        <v>2.1820641772417829E-3</v>
      </c>
      <c r="O1254" s="681">
        <v>5.1411348349163999E-2</v>
      </c>
      <c r="P1254" s="659">
        <v>5.5146448101713499E-2</v>
      </c>
      <c r="Q1254" s="675">
        <v>3.1367436662732361E-2</v>
      </c>
      <c r="R1254" s="659">
        <v>6.7749123989588604E-4</v>
      </c>
      <c r="S1254" s="659">
        <v>9.8624398435336611E-4</v>
      </c>
      <c r="T1254" s="675">
        <v>9.1268004732397656E-2</v>
      </c>
      <c r="U1254" s="659">
        <v>3.3754400622485301E-3</v>
      </c>
      <c r="V1254" s="659">
        <v>3.62066978792106E-3</v>
      </c>
      <c r="W1254" s="661">
        <v>2.0594443412823549E-3</v>
      </c>
      <c r="X1254" s="659">
        <v>2.9140493816430399E-4</v>
      </c>
      <c r="Y1254" s="659">
        <v>3.1257584964954402E-4</v>
      </c>
      <c r="Z1254" s="661">
        <v>1.777938500030194E-4</v>
      </c>
      <c r="AA1254" s="659">
        <v>0</v>
      </c>
      <c r="AB1254" s="659">
        <v>0</v>
      </c>
      <c r="AC1254" s="661">
        <v>0</v>
      </c>
      <c r="AD1254" s="659">
        <v>0</v>
      </c>
      <c r="AE1254" s="659">
        <v>0</v>
      </c>
      <c r="AF1254" s="661">
        <v>0</v>
      </c>
      <c r="AG1254" s="659">
        <v>2.1531590176809201E-3</v>
      </c>
      <c r="AH1254" s="659">
        <v>2.30958854969125E-3</v>
      </c>
      <c r="AI1254" s="661">
        <v>1.3136988141406658E-3</v>
      </c>
      <c r="AJ1254" s="659">
        <v>2.6370862163247401E-3</v>
      </c>
      <c r="AK1254" s="659">
        <v>4.2772257439301197E-3</v>
      </c>
      <c r="AL1254" s="661">
        <v>2.3718172878074623E-3</v>
      </c>
    </row>
    <row r="1255" spans="1:38" x14ac:dyDescent="0.2">
      <c r="A1255" s="329">
        <v>2015</v>
      </c>
      <c r="B1255" s="329">
        <v>10</v>
      </c>
      <c r="C1255" s="659">
        <v>5.0157031151445199</v>
      </c>
      <c r="D1255" s="659">
        <v>5.1645798116922901</v>
      </c>
      <c r="E1255" s="661">
        <v>0.75973092838900269</v>
      </c>
      <c r="F1255" s="659">
        <v>9.7762827263019297E-2</v>
      </c>
      <c r="G1255" s="659">
        <v>0.101983404133716</v>
      </c>
      <c r="H1255" s="684">
        <v>6.2305773261482941E-2</v>
      </c>
      <c r="I1255" s="681">
        <v>0.115619438763023</v>
      </c>
      <c r="J1255" s="659">
        <v>0.16172206092185301</v>
      </c>
      <c r="K1255" s="675">
        <v>0.79699996386023331</v>
      </c>
      <c r="L1255" s="659">
        <v>3.20814181575716E-3</v>
      </c>
      <c r="M1255" s="659">
        <v>4.7912490900191397E-3</v>
      </c>
      <c r="N1255" s="684">
        <v>2.1767347308129662E-3</v>
      </c>
      <c r="O1255" s="681">
        <v>5.8938507637973203E-2</v>
      </c>
      <c r="P1255" s="659">
        <v>6.0880472612497898E-2</v>
      </c>
      <c r="Q1255" s="675">
        <v>3.1348231262083318E-2</v>
      </c>
      <c r="R1255" s="659">
        <v>6.7812338308118698E-4</v>
      </c>
      <c r="S1255" s="659">
        <v>9.870527142171921E-4</v>
      </c>
      <c r="T1255" s="675">
        <v>9.0836915726135045E-2</v>
      </c>
      <c r="U1255" s="659">
        <v>3.86963899830937E-3</v>
      </c>
      <c r="V1255" s="659">
        <v>3.99713826849244E-3</v>
      </c>
      <c r="W1255" s="661">
        <v>2.0581842229613193E-3</v>
      </c>
      <c r="X1255" s="659">
        <v>3.3406980209316699E-4</v>
      </c>
      <c r="Y1255" s="659">
        <v>3.45077049114478E-4</v>
      </c>
      <c r="Z1255" s="661">
        <v>1.7768495289390346E-4</v>
      </c>
      <c r="AA1255" s="659">
        <v>0</v>
      </c>
      <c r="AB1255" s="659">
        <v>0</v>
      </c>
      <c r="AC1255" s="661">
        <v>0</v>
      </c>
      <c r="AD1255" s="659">
        <v>0</v>
      </c>
      <c r="AE1255" s="659">
        <v>0</v>
      </c>
      <c r="AF1255" s="661">
        <v>0</v>
      </c>
      <c r="AG1255" s="659">
        <v>2.4684045878738598E-3</v>
      </c>
      <c r="AH1255" s="659">
        <v>2.5497356391220201E-3</v>
      </c>
      <c r="AI1255" s="661">
        <v>1.312894038963088E-3</v>
      </c>
      <c r="AJ1255" s="659">
        <v>3.48712120276868E-3</v>
      </c>
      <c r="AK1255" s="659">
        <v>5.2078942207165703E-3</v>
      </c>
      <c r="AL1255" s="661">
        <v>2.3660237312371902E-3</v>
      </c>
    </row>
    <row r="1256" spans="1:38" x14ac:dyDescent="0.2">
      <c r="A1256" s="329">
        <v>2015</v>
      </c>
      <c r="B1256" s="329">
        <v>11</v>
      </c>
      <c r="C1256" s="659">
        <v>5.0164208222425897</v>
      </c>
      <c r="D1256" s="659">
        <v>5.1656432169915298</v>
      </c>
      <c r="E1256" s="661">
        <v>0.75838769232102454</v>
      </c>
      <c r="F1256" s="659">
        <v>9.7842030200356103E-2</v>
      </c>
      <c r="G1256" s="659">
        <v>0.102082895255228</v>
      </c>
      <c r="H1256" s="684">
        <v>6.1896242192512552E-2</v>
      </c>
      <c r="I1256" s="681">
        <v>0.115660026033938</v>
      </c>
      <c r="J1256" s="659">
        <v>0.161798084676018</v>
      </c>
      <c r="K1256" s="675">
        <v>0.7972709290013229</v>
      </c>
      <c r="L1256" s="659">
        <v>3.2100359222601302E-3</v>
      </c>
      <c r="M1256" s="659">
        <v>4.7950685427493901E-3</v>
      </c>
      <c r="N1256" s="684">
        <v>2.1696599775183536E-3</v>
      </c>
      <c r="O1256" s="681">
        <v>5.8988702453559597E-2</v>
      </c>
      <c r="P1256" s="659">
        <v>6.0943452974292503E-2</v>
      </c>
      <c r="Q1256" s="675">
        <v>3.1166138564446017E-2</v>
      </c>
      <c r="R1256" s="659">
        <v>6.78278787559548E-4</v>
      </c>
      <c r="S1256" s="659">
        <v>9.8731907870516799E-4</v>
      </c>
      <c r="T1256" s="675">
        <v>9.036162787354142E-2</v>
      </c>
      <c r="U1256" s="659">
        <v>3.8729362061392298E-3</v>
      </c>
      <c r="V1256" s="659">
        <v>4.0012740110962498E-3</v>
      </c>
      <c r="W1256" s="661">
        <v>2.0462301440273838E-3</v>
      </c>
      <c r="X1256" s="659">
        <v>3.3435436040640701E-4</v>
      </c>
      <c r="Y1256" s="659">
        <v>3.4543368833522001E-4</v>
      </c>
      <c r="Z1256" s="661">
        <v>1.7665296613545998E-4</v>
      </c>
      <c r="AA1256" s="659">
        <v>0</v>
      </c>
      <c r="AB1256" s="659">
        <v>0</v>
      </c>
      <c r="AC1256" s="661">
        <v>0</v>
      </c>
      <c r="AD1256" s="659">
        <v>0</v>
      </c>
      <c r="AE1256" s="659">
        <v>0</v>
      </c>
      <c r="AF1256" s="661">
        <v>0</v>
      </c>
      <c r="AG1256" s="659">
        <v>2.47050560268964E-3</v>
      </c>
      <c r="AH1256" s="659">
        <v>2.5523728659512298E-3</v>
      </c>
      <c r="AI1256" s="661">
        <v>1.3052689701498557E-3</v>
      </c>
      <c r="AJ1256" s="659">
        <v>3.48918107014743E-3</v>
      </c>
      <c r="AK1256" s="659">
        <v>5.2120479054631299E-3</v>
      </c>
      <c r="AL1256" s="661">
        <v>2.358333077598754E-3</v>
      </c>
    </row>
    <row r="1257" spans="1:38" x14ac:dyDescent="0.2">
      <c r="A1257" s="329">
        <v>2015</v>
      </c>
      <c r="B1257" s="329">
        <v>12</v>
      </c>
      <c r="C1257" s="659">
        <v>5.0151349723816603</v>
      </c>
      <c r="D1257" s="659">
        <v>5.1654628900623996</v>
      </c>
      <c r="E1257" s="661">
        <v>0.75667512271364101</v>
      </c>
      <c r="F1257" s="659">
        <v>9.7703432530160894E-2</v>
      </c>
      <c r="G1257" s="659">
        <v>0.102033182137284</v>
      </c>
      <c r="H1257" s="684">
        <v>6.1329803656165034E-2</v>
      </c>
      <c r="I1257" s="681">
        <v>0.11558853269467401</v>
      </c>
      <c r="J1257" s="659">
        <v>0.16176402689764199</v>
      </c>
      <c r="K1257" s="675">
        <v>0.79708797467410886</v>
      </c>
      <c r="L1257" s="659">
        <v>3.2067136024351199E-3</v>
      </c>
      <c r="M1257" s="659">
        <v>4.7932224036747297E-3</v>
      </c>
      <c r="N1257" s="684">
        <v>2.1607101805411482E-3</v>
      </c>
      <c r="O1257" s="681">
        <v>5.8900861820570097E-2</v>
      </c>
      <c r="P1257" s="659">
        <v>6.0911873346616199E-2</v>
      </c>
      <c r="Q1257" s="675">
        <v>3.0898643797500392E-2</v>
      </c>
      <c r="R1257" s="659">
        <v>6.7800259161593596E-4</v>
      </c>
      <c r="S1257" s="659">
        <v>9.8715873433558011E-4</v>
      </c>
      <c r="T1257" s="675">
        <v>8.9802283740697708E-2</v>
      </c>
      <c r="U1257" s="659">
        <v>3.86717067069056E-3</v>
      </c>
      <c r="V1257" s="659">
        <v>3.9992086206365601E-3</v>
      </c>
      <c r="W1257" s="661">
        <v>2.0286671227071847E-3</v>
      </c>
      <c r="X1257" s="659">
        <v>3.3385654771722303E-4</v>
      </c>
      <c r="Y1257" s="659">
        <v>3.45255255958618E-4</v>
      </c>
      <c r="Z1257" s="661">
        <v>1.7513675715146918E-4</v>
      </c>
      <c r="AA1257" s="659">
        <v>0</v>
      </c>
      <c r="AB1257" s="659">
        <v>0</v>
      </c>
      <c r="AC1257" s="661">
        <v>0</v>
      </c>
      <c r="AD1257" s="659">
        <v>0</v>
      </c>
      <c r="AE1257" s="659">
        <v>0</v>
      </c>
      <c r="AF1257" s="661">
        <v>0</v>
      </c>
      <c r="AG1257" s="659">
        <v>2.46682745339735E-3</v>
      </c>
      <c r="AH1257" s="659">
        <v>2.5510517243183799E-3</v>
      </c>
      <c r="AI1257" s="661">
        <v>1.294066520915761E-3</v>
      </c>
      <c r="AJ1257" s="659">
        <v>3.4855693992083101E-3</v>
      </c>
      <c r="AK1257" s="659">
        <v>5.2100429895670999E-3</v>
      </c>
      <c r="AL1257" s="661">
        <v>2.3486052316752369E-3</v>
      </c>
    </row>
    <row r="1258" spans="1:38" x14ac:dyDescent="0.2">
      <c r="A1258" s="329">
        <v>2015</v>
      </c>
      <c r="B1258" s="329">
        <v>13</v>
      </c>
      <c r="C1258" s="659">
        <v>5.0019281094526296</v>
      </c>
      <c r="D1258" s="659">
        <v>5.1534819643646701</v>
      </c>
      <c r="E1258" s="661">
        <v>0.75379922821983958</v>
      </c>
      <c r="F1258" s="659">
        <v>9.7520497161330599E-2</v>
      </c>
      <c r="G1258" s="659">
        <v>0.101977508587659</v>
      </c>
      <c r="H1258" s="684">
        <v>6.0546512409919782E-2</v>
      </c>
      <c r="I1258" s="681">
        <v>0.115419637182207</v>
      </c>
      <c r="J1258" s="659">
        <v>0.16162822512945299</v>
      </c>
      <c r="K1258" s="675">
        <v>0.79603203691739577</v>
      </c>
      <c r="L1258" s="659">
        <v>3.2027695340846301E-3</v>
      </c>
      <c r="M1258" s="659">
        <v>4.7919171465699998E-3</v>
      </c>
      <c r="N1258" s="684">
        <v>2.1498943585869022E-3</v>
      </c>
      <c r="O1258" s="681">
        <v>5.8786530919245697E-2</v>
      </c>
      <c r="P1258" s="659">
        <v>6.0878314830941797E-2</v>
      </c>
      <c r="Q1258" s="675">
        <v>3.0513852768174265E-2</v>
      </c>
      <c r="R1258" s="659">
        <v>6.7767497251797996E-4</v>
      </c>
      <c r="S1258" s="659">
        <v>9.87040775342476E-4</v>
      </c>
      <c r="T1258" s="675">
        <v>8.9128488683029958E-2</v>
      </c>
      <c r="U1258" s="659">
        <v>3.8596611844269298E-3</v>
      </c>
      <c r="V1258" s="659">
        <v>3.9970008701831899E-3</v>
      </c>
      <c r="W1258" s="661">
        <v>2.0034039482183129E-3</v>
      </c>
      <c r="X1258" s="659">
        <v>3.3320817016624599E-4</v>
      </c>
      <c r="Y1258" s="659">
        <v>3.4506486251041402E-4</v>
      </c>
      <c r="Z1258" s="661">
        <v>1.7295574038516773E-4</v>
      </c>
      <c r="AA1258" s="659">
        <v>0</v>
      </c>
      <c r="AB1258" s="659">
        <v>0</v>
      </c>
      <c r="AC1258" s="661">
        <v>0</v>
      </c>
      <c r="AD1258" s="659">
        <v>0</v>
      </c>
      <c r="AE1258" s="659">
        <v>0</v>
      </c>
      <c r="AF1258" s="661">
        <v>0</v>
      </c>
      <c r="AG1258" s="659">
        <v>2.4620371319742798E-3</v>
      </c>
      <c r="AH1258" s="659">
        <v>2.5496453529440201E-3</v>
      </c>
      <c r="AI1258" s="661">
        <v>1.2779500058750536E-3</v>
      </c>
      <c r="AJ1258" s="659">
        <v>3.4812822210028298E-3</v>
      </c>
      <c r="AK1258" s="659">
        <v>5.2086242364164604E-3</v>
      </c>
      <c r="AL1258" s="661">
        <v>2.3368489243707014E-3</v>
      </c>
    </row>
    <row r="1259" spans="1:38" x14ac:dyDescent="0.2">
      <c r="A1259" s="329">
        <v>2015</v>
      </c>
      <c r="B1259" s="329">
        <v>14</v>
      </c>
      <c r="C1259" s="659">
        <v>5.0010487218336701</v>
      </c>
      <c r="D1259" s="659">
        <v>5.1544825249213604</v>
      </c>
      <c r="E1259" s="661">
        <v>0.75147234408902264</v>
      </c>
      <c r="F1259" s="659">
        <v>9.7426837160110302E-2</v>
      </c>
      <c r="G1259" s="659">
        <v>0.10207300956281801</v>
      </c>
      <c r="H1259" s="684">
        <v>5.9599060060428068E-2</v>
      </c>
      <c r="I1259" s="681">
        <v>0.115371303650961</v>
      </c>
      <c r="J1259" s="659">
        <v>0.16170077785026599</v>
      </c>
      <c r="K1259" s="675">
        <v>0.79580954374613266</v>
      </c>
      <c r="L1259" s="659">
        <v>3.2005239072177998E-3</v>
      </c>
      <c r="M1259" s="659">
        <v>4.7955805544202899E-3</v>
      </c>
      <c r="N1259" s="684">
        <v>2.1378141114721497E-3</v>
      </c>
      <c r="O1259" s="681">
        <v>5.8727212699644697E-2</v>
      </c>
      <c r="P1259" s="659">
        <v>6.0938805564835503E-2</v>
      </c>
      <c r="Q1259" s="675">
        <v>3.0038452842999656E-2</v>
      </c>
      <c r="R1259" s="659">
        <v>6.7748761557900395E-4</v>
      </c>
      <c r="S1259" s="659">
        <v>9.8729724940440689E-4</v>
      </c>
      <c r="T1259" s="675">
        <v>8.8363037238156625E-2</v>
      </c>
      <c r="U1259" s="659">
        <v>3.8557665507243902E-3</v>
      </c>
      <c r="V1259" s="659">
        <v>4.0009716549348102E-3</v>
      </c>
      <c r="W1259" s="661">
        <v>1.9721915317354216E-3</v>
      </c>
      <c r="X1259" s="659">
        <v>3.3287211233225098E-4</v>
      </c>
      <c r="Y1259" s="659">
        <v>3.4540762384302199E-4</v>
      </c>
      <c r="Z1259" s="661">
        <v>1.7026108714057696E-4</v>
      </c>
      <c r="AA1259" s="659">
        <v>0</v>
      </c>
      <c r="AB1259" s="659">
        <v>0</v>
      </c>
      <c r="AC1259" s="661">
        <v>0</v>
      </c>
      <c r="AD1259" s="659">
        <v>0</v>
      </c>
      <c r="AE1259" s="659">
        <v>0</v>
      </c>
      <c r="AF1259" s="661">
        <v>0</v>
      </c>
      <c r="AG1259" s="659">
        <v>2.4595532255844302E-3</v>
      </c>
      <c r="AH1259" s="659">
        <v>2.5521783636159498E-3</v>
      </c>
      <c r="AI1259" s="661">
        <v>1.2580404865956891E-3</v>
      </c>
      <c r="AJ1259" s="659">
        <v>3.47884208399534E-3</v>
      </c>
      <c r="AK1259" s="659">
        <v>5.2126076040051404E-3</v>
      </c>
      <c r="AL1259" s="661">
        <v>2.3237182092834987E-3</v>
      </c>
    </row>
    <row r="1260" spans="1:38" x14ac:dyDescent="0.2">
      <c r="A1260" s="329">
        <v>2015</v>
      </c>
      <c r="B1260" s="329">
        <v>15</v>
      </c>
      <c r="C1260" s="659">
        <v>6.3427550404471296</v>
      </c>
      <c r="D1260" s="659">
        <v>6.3426207562280901</v>
      </c>
      <c r="E1260" s="661">
        <v>0.7489401517796217</v>
      </c>
      <c r="F1260" s="659">
        <v>9.8631421602401195E-2</v>
      </c>
      <c r="G1260" s="659">
        <v>0.102334833820864</v>
      </c>
      <c r="H1260" s="684">
        <v>5.847725595476419E-2</v>
      </c>
      <c r="I1260" s="681">
        <v>0.117140267762384</v>
      </c>
      <c r="J1260" s="659">
        <v>0.16520150282816001</v>
      </c>
      <c r="K1260" s="675">
        <v>0.79545674514202536</v>
      </c>
      <c r="L1260" s="659">
        <v>4.7514497187589504E-3</v>
      </c>
      <c r="M1260" s="659">
        <v>6.3411108036134202E-3</v>
      </c>
      <c r="N1260" s="684">
        <v>2.1246578951046083E-3</v>
      </c>
      <c r="O1260" s="681">
        <v>5.9492363499491503E-2</v>
      </c>
      <c r="P1260" s="659">
        <v>6.1104682550765697E-2</v>
      </c>
      <c r="Q1260" s="675">
        <v>2.9462139979455362E-2</v>
      </c>
      <c r="R1260" s="659">
        <v>6.7732675052669105E-4</v>
      </c>
      <c r="S1260" s="659">
        <v>9.8778461731983003E-4</v>
      </c>
      <c r="T1260" s="675">
        <v>8.7536287435449056E-2</v>
      </c>
      <c r="U1260" s="659">
        <v>3.9060036665855501E-3</v>
      </c>
      <c r="V1260" s="659">
        <v>4.0118633896481098E-3</v>
      </c>
      <c r="W1260" s="661">
        <v>1.9343533612911994E-3</v>
      </c>
      <c r="X1260" s="659">
        <v>3.3720914363003001E-4</v>
      </c>
      <c r="Y1260" s="659">
        <v>3.4634799358092998E-4</v>
      </c>
      <c r="Z1260" s="661">
        <v>1.6699444285792116E-4</v>
      </c>
      <c r="AA1260" s="659">
        <v>0</v>
      </c>
      <c r="AB1260" s="659">
        <v>0</v>
      </c>
      <c r="AC1260" s="661">
        <v>0</v>
      </c>
      <c r="AD1260" s="659">
        <v>0</v>
      </c>
      <c r="AE1260" s="659">
        <v>0</v>
      </c>
      <c r="AF1260" s="661">
        <v>0</v>
      </c>
      <c r="AG1260" s="659">
        <v>2.4916003199770302E-3</v>
      </c>
      <c r="AH1260" s="659">
        <v>2.5591270893074898E-3</v>
      </c>
      <c r="AI1260" s="661">
        <v>1.2339042792873615E-3</v>
      </c>
      <c r="AJ1260" s="659">
        <v>5.16463624877534E-3</v>
      </c>
      <c r="AK1260" s="659">
        <v>6.8925301564513198E-3</v>
      </c>
      <c r="AL1260" s="661">
        <v>2.3094182242107729E-3</v>
      </c>
    </row>
    <row r="1261" spans="1:38" x14ac:dyDescent="0.2">
      <c r="A1261" s="329">
        <v>2015</v>
      </c>
      <c r="B1261" s="329">
        <v>16</v>
      </c>
      <c r="C1261" s="659">
        <v>6.34150935893524</v>
      </c>
      <c r="D1261" s="659">
        <v>6.3446079868950003</v>
      </c>
      <c r="E1261" s="661">
        <v>0.7456977985285117</v>
      </c>
      <c r="F1261" s="659">
        <v>9.8510965546241697E-2</v>
      </c>
      <c r="G1261" s="659">
        <v>0.102529221548416</v>
      </c>
      <c r="H1261" s="684">
        <v>5.6888535760431597E-2</v>
      </c>
      <c r="I1261" s="681">
        <v>0.117078390828443</v>
      </c>
      <c r="J1261" s="659">
        <v>0.16534583535912301</v>
      </c>
      <c r="K1261" s="675">
        <v>0.79501076943344806</v>
      </c>
      <c r="L1261" s="659">
        <v>4.7471519771699697E-3</v>
      </c>
      <c r="M1261" s="659">
        <v>6.3510260186848203E-3</v>
      </c>
      <c r="N1261" s="684">
        <v>2.1077046854197424E-3</v>
      </c>
      <c r="O1261" s="681">
        <v>5.9416045817153297E-2</v>
      </c>
      <c r="P1261" s="659">
        <v>6.1227842222402899E-2</v>
      </c>
      <c r="Q1261" s="675">
        <v>2.8629854743513875E-2</v>
      </c>
      <c r="R1261" s="659">
        <v>6.7708496166180899E-4</v>
      </c>
      <c r="S1261" s="659">
        <v>9.8833075654270906E-4</v>
      </c>
      <c r="T1261" s="675">
        <v>8.6466062621321296E-2</v>
      </c>
      <c r="U1261" s="659">
        <v>3.9009969823665998E-3</v>
      </c>
      <c r="V1261" s="659">
        <v>4.0199465812219299E-3</v>
      </c>
      <c r="W1261" s="661">
        <v>1.879708083646446E-3</v>
      </c>
      <c r="X1261" s="659">
        <v>3.3677659618134599E-4</v>
      </c>
      <c r="Y1261" s="659">
        <v>3.4704584056720599E-4</v>
      </c>
      <c r="Z1261" s="661">
        <v>1.6227695781049906E-4</v>
      </c>
      <c r="AA1261" s="659">
        <v>0</v>
      </c>
      <c r="AB1261" s="659">
        <v>0</v>
      </c>
      <c r="AC1261" s="661">
        <v>0</v>
      </c>
      <c r="AD1261" s="659">
        <v>0</v>
      </c>
      <c r="AE1261" s="659">
        <v>0</v>
      </c>
      <c r="AF1261" s="661">
        <v>0</v>
      </c>
      <c r="AG1261" s="659">
        <v>2.4884047860720001E-3</v>
      </c>
      <c r="AH1261" s="659">
        <v>2.5642816567710098E-3</v>
      </c>
      <c r="AI1261" s="661">
        <v>1.1990461673184601E-3</v>
      </c>
      <c r="AJ1261" s="659">
        <v>5.1599652161345502E-3</v>
      </c>
      <c r="AK1261" s="659">
        <v>6.9033078079172401E-3</v>
      </c>
      <c r="AL1261" s="661">
        <v>2.2909903029759786E-3</v>
      </c>
    </row>
    <row r="1262" spans="1:38" x14ac:dyDescent="0.2">
      <c r="A1262" s="329">
        <v>2015</v>
      </c>
      <c r="B1262" s="329">
        <v>17</v>
      </c>
      <c r="C1262" s="659">
        <v>6.3399398112192902</v>
      </c>
      <c r="D1262" s="659">
        <v>6.34673201414871</v>
      </c>
      <c r="E1262" s="661">
        <v>0.74551224452110465</v>
      </c>
      <c r="F1262" s="659">
        <v>9.8356151210455697E-2</v>
      </c>
      <c r="G1262" s="659">
        <v>0.102739947614558</v>
      </c>
      <c r="H1262" s="684">
        <v>5.6871692148068712E-2</v>
      </c>
      <c r="I1262" s="681">
        <v>0.11699922569413899</v>
      </c>
      <c r="J1262" s="659">
        <v>0.16550199612948499</v>
      </c>
      <c r="K1262" s="675">
        <v>0.79313303205024799</v>
      </c>
      <c r="L1262" s="659">
        <v>4.7416382209281701E-3</v>
      </c>
      <c r="M1262" s="659">
        <v>6.36176509975894E-3</v>
      </c>
      <c r="N1262" s="684">
        <v>2.1074884098528875E-3</v>
      </c>
      <c r="O1262" s="681">
        <v>5.9317987590094101E-2</v>
      </c>
      <c r="P1262" s="659">
        <v>6.1361173804151299E-2</v>
      </c>
      <c r="Q1262" s="675">
        <v>2.8593233172142189E-2</v>
      </c>
      <c r="R1262" s="659">
        <v>6.7677686023811005E-4</v>
      </c>
      <c r="S1262" s="659">
        <v>9.8892865203093405E-4</v>
      </c>
      <c r="T1262" s="675">
        <v>8.6597774535940364E-2</v>
      </c>
      <c r="U1262" s="659">
        <v>3.89455939098762E-3</v>
      </c>
      <c r="V1262" s="659">
        <v>4.0287037662524398E-3</v>
      </c>
      <c r="W1262" s="661">
        <v>1.8773057652358882E-3</v>
      </c>
      <c r="X1262" s="659">
        <v>3.3622087183568202E-4</v>
      </c>
      <c r="Y1262" s="659">
        <v>3.47801815750553E-4</v>
      </c>
      <c r="Z1262" s="661">
        <v>1.6206951291465615E-4</v>
      </c>
      <c r="AA1262" s="659">
        <v>0</v>
      </c>
      <c r="AB1262" s="659">
        <v>0</v>
      </c>
      <c r="AC1262" s="661">
        <v>0</v>
      </c>
      <c r="AD1262" s="659">
        <v>0</v>
      </c>
      <c r="AE1262" s="659">
        <v>0</v>
      </c>
      <c r="AF1262" s="661">
        <v>0</v>
      </c>
      <c r="AG1262" s="659">
        <v>2.4842987714663299E-3</v>
      </c>
      <c r="AH1262" s="659">
        <v>2.56986972799039E-3</v>
      </c>
      <c r="AI1262" s="661">
        <v>1.1975137186111991E-3</v>
      </c>
      <c r="AJ1262" s="659">
        <v>5.1539705749809404E-3</v>
      </c>
      <c r="AK1262" s="659">
        <v>6.9149846476816903E-3</v>
      </c>
      <c r="AL1262" s="661">
        <v>2.2907556928646127E-3</v>
      </c>
    </row>
    <row r="1263" spans="1:38" x14ac:dyDescent="0.2">
      <c r="A1263" s="329">
        <v>2015</v>
      </c>
      <c r="B1263" s="329">
        <v>18</v>
      </c>
      <c r="C1263" s="659">
        <v>6.3291540778186803</v>
      </c>
      <c r="D1263" s="659">
        <v>6.3402585593301604</v>
      </c>
      <c r="E1263" s="661">
        <v>0.74462097670592775</v>
      </c>
      <c r="F1263" s="659">
        <v>9.8029091454190406E-2</v>
      </c>
      <c r="G1263" s="659">
        <v>0.10281473339437</v>
      </c>
      <c r="H1263" s="684">
        <v>5.6724077034662979E-2</v>
      </c>
      <c r="I1263" s="681">
        <v>0.116793483197145</v>
      </c>
      <c r="J1263" s="659">
        <v>0.16550786853809801</v>
      </c>
      <c r="K1263" s="675">
        <v>0.79081944001150317</v>
      </c>
      <c r="L1263" s="659">
        <v>4.7303193985934397E-3</v>
      </c>
      <c r="M1263" s="659">
        <v>6.3661277376975602E-3</v>
      </c>
      <c r="N1263" s="684">
        <v>2.1060283556578394E-3</v>
      </c>
      <c r="O1263" s="681">
        <v>5.9111498978958697E-2</v>
      </c>
      <c r="P1263" s="659">
        <v>6.1409363100230201E-2</v>
      </c>
      <c r="Q1263" s="675">
        <v>2.8488206490729313E-2</v>
      </c>
      <c r="R1263" s="659">
        <v>6.7614312209248698E-4</v>
      </c>
      <c r="S1263" s="659">
        <v>9.8916348146365599E-4</v>
      </c>
      <c r="T1263" s="675">
        <v>8.6645805511375254E-2</v>
      </c>
      <c r="U1263" s="659">
        <v>3.8810010465521101E-3</v>
      </c>
      <c r="V1263" s="659">
        <v>4.0318681387565497E-3</v>
      </c>
      <c r="W1263" s="661">
        <v>1.8704090798867252E-3</v>
      </c>
      <c r="X1263" s="659">
        <v>3.3505043863392599E-4</v>
      </c>
      <c r="Y1263" s="659">
        <v>3.4807507045516898E-4</v>
      </c>
      <c r="Z1263" s="661">
        <v>1.6147415496018227E-4</v>
      </c>
      <c r="AA1263" s="659">
        <v>0</v>
      </c>
      <c r="AB1263" s="659">
        <v>0</v>
      </c>
      <c r="AC1263" s="661">
        <v>0</v>
      </c>
      <c r="AD1263" s="659">
        <v>0</v>
      </c>
      <c r="AE1263" s="659">
        <v>0</v>
      </c>
      <c r="AF1263" s="661">
        <v>0</v>
      </c>
      <c r="AG1263" s="659">
        <v>2.4756506683559299E-3</v>
      </c>
      <c r="AH1263" s="659">
        <v>2.5718874651095599E-3</v>
      </c>
      <c r="AI1263" s="661">
        <v>1.1931137606349972E-3</v>
      </c>
      <c r="AJ1263" s="659">
        <v>5.1416681061252096E-3</v>
      </c>
      <c r="AK1263" s="659">
        <v>6.9197269024432696E-3</v>
      </c>
      <c r="AL1263" s="661">
        <v>2.2891685648111335E-3</v>
      </c>
    </row>
    <row r="1264" spans="1:38" x14ac:dyDescent="0.2">
      <c r="A1264" s="329">
        <v>2015</v>
      </c>
      <c r="B1264" s="329">
        <v>19</v>
      </c>
      <c r="C1264" s="659">
        <v>6.3245890673768104</v>
      </c>
      <c r="D1264" s="659">
        <v>6.3401485817358898</v>
      </c>
      <c r="E1264" s="661">
        <v>0.74414118962567333</v>
      </c>
      <c r="F1264" s="659">
        <v>9.7578911468382407E-2</v>
      </c>
      <c r="G1264" s="659">
        <v>0.10278603376729201</v>
      </c>
      <c r="H1264" s="684">
        <v>5.6528119088698099E-2</v>
      </c>
      <c r="I1264" s="681">
        <v>0.11656331477184401</v>
      </c>
      <c r="J1264" s="659">
        <v>0.16548819776837401</v>
      </c>
      <c r="K1264" s="675">
        <v>0.78899235244285493</v>
      </c>
      <c r="L1264" s="659">
        <v>4.7142809329868999E-3</v>
      </c>
      <c r="M1264" s="659">
        <v>6.36470098471161E-3</v>
      </c>
      <c r="N1264" s="684">
        <v>2.1042878311361541E-3</v>
      </c>
      <c r="O1264" s="681">
        <v>5.8826350572880499E-2</v>
      </c>
      <c r="P1264" s="659">
        <v>6.1391232213834399E-2</v>
      </c>
      <c r="Q1264" s="675">
        <v>2.8355064324599229E-2</v>
      </c>
      <c r="R1264" s="659">
        <v>6.7524741840119002E-4</v>
      </c>
      <c r="S1264" s="659">
        <v>9.8906762950959695E-4</v>
      </c>
      <c r="T1264" s="675">
        <v>8.6669765381071268E-2</v>
      </c>
      <c r="U1264" s="659">
        <v>3.8622765067765799E-3</v>
      </c>
      <c r="V1264" s="659">
        <v>4.0306761763028798E-3</v>
      </c>
      <c r="W1264" s="661">
        <v>1.8616679712070566E-3</v>
      </c>
      <c r="X1264" s="659">
        <v>3.33434156375107E-4</v>
      </c>
      <c r="Y1264" s="659">
        <v>3.47972136587542E-4</v>
      </c>
      <c r="Z1264" s="661">
        <v>1.6071943754923383E-4</v>
      </c>
      <c r="AA1264" s="659">
        <v>0</v>
      </c>
      <c r="AB1264" s="659">
        <v>0</v>
      </c>
      <c r="AC1264" s="661">
        <v>0</v>
      </c>
      <c r="AD1264" s="659">
        <v>0</v>
      </c>
      <c r="AE1264" s="659">
        <v>0</v>
      </c>
      <c r="AF1264" s="661">
        <v>0</v>
      </c>
      <c r="AG1264" s="659">
        <v>2.4637072685484199E-3</v>
      </c>
      <c r="AH1264" s="659">
        <v>2.57112715443871E-3</v>
      </c>
      <c r="AI1264" s="661">
        <v>1.1875384238040972E-3</v>
      </c>
      <c r="AJ1264" s="659">
        <v>5.1242350482306404E-3</v>
      </c>
      <c r="AK1264" s="659">
        <v>6.9181748875241497E-3</v>
      </c>
      <c r="AL1264" s="661">
        <v>2.2872760655578699E-3</v>
      </c>
    </row>
    <row r="1265" spans="1:38" x14ac:dyDescent="0.2">
      <c r="A1265" s="329">
        <v>2015</v>
      </c>
      <c r="B1265" s="329">
        <v>20</v>
      </c>
      <c r="C1265" s="659">
        <v>7.1215216419201601</v>
      </c>
      <c r="D1265" s="659">
        <v>7.0063252193696597</v>
      </c>
      <c r="E1265" s="661">
        <v>0.74367776997342994</v>
      </c>
      <c r="F1265" s="659">
        <v>9.7777808684766807E-2</v>
      </c>
      <c r="G1265" s="659">
        <v>9.9778704246402894E-2</v>
      </c>
      <c r="H1265" s="684">
        <v>5.6294068916785012E-2</v>
      </c>
      <c r="I1265" s="681">
        <v>0.11751762955845201</v>
      </c>
      <c r="J1265" s="659">
        <v>0.151108337681019</v>
      </c>
      <c r="K1265" s="675">
        <v>0.78769036352645028</v>
      </c>
      <c r="L1265" s="659">
        <v>6.9803700921860397E-3</v>
      </c>
      <c r="M1265" s="659">
        <v>8.4050910858369608E-3</v>
      </c>
      <c r="N1265" s="684">
        <v>2.102521997747471E-3</v>
      </c>
      <c r="O1265" s="681">
        <v>5.8953345892277999E-2</v>
      </c>
      <c r="P1265" s="659">
        <v>5.9481110431407302E-2</v>
      </c>
      <c r="Q1265" s="675">
        <v>2.8205295411480549E-2</v>
      </c>
      <c r="R1265" s="659">
        <v>6.7439730329651895E-4</v>
      </c>
      <c r="S1265" s="659">
        <v>9.8909705990421395E-4</v>
      </c>
      <c r="T1265" s="675">
        <v>8.6646606399426437E-2</v>
      </c>
      <c r="U1265" s="659">
        <v>3.8706159250781699E-3</v>
      </c>
      <c r="V1265" s="659">
        <v>3.9052652403497399E-3</v>
      </c>
      <c r="W1265" s="661">
        <v>1.8518328122417334E-3</v>
      </c>
      <c r="X1265" s="659">
        <v>3.3415385697749901E-4</v>
      </c>
      <c r="Y1265" s="659">
        <v>3.3714528862813199E-4</v>
      </c>
      <c r="Z1265" s="661">
        <v>1.5987054369070696E-4</v>
      </c>
      <c r="AA1265" s="659">
        <v>0</v>
      </c>
      <c r="AB1265" s="659">
        <v>0</v>
      </c>
      <c r="AC1265" s="661">
        <v>0</v>
      </c>
      <c r="AD1265" s="659">
        <v>0</v>
      </c>
      <c r="AE1265" s="659">
        <v>0</v>
      </c>
      <c r="AF1265" s="661">
        <v>0</v>
      </c>
      <c r="AG1265" s="659">
        <v>2.46902610129917E-3</v>
      </c>
      <c r="AH1265" s="659">
        <v>2.4911281788077598E-3</v>
      </c>
      <c r="AI1265" s="661">
        <v>1.181266291883141E-3</v>
      </c>
      <c r="AJ1265" s="659">
        <v>7.5873832768905301E-3</v>
      </c>
      <c r="AK1265" s="659">
        <v>9.1359942987154705E-3</v>
      </c>
      <c r="AL1265" s="661">
        <v>2.2853578602669384E-3</v>
      </c>
    </row>
    <row r="1266" spans="1:38" x14ac:dyDescent="0.2">
      <c r="A1266" s="329">
        <v>2015</v>
      </c>
      <c r="B1266" s="329">
        <v>21</v>
      </c>
      <c r="C1266" s="659">
        <v>7.11802187135505</v>
      </c>
      <c r="D1266" s="659">
        <v>7.0073401507090303</v>
      </c>
      <c r="E1266" s="661">
        <v>0.74338540677372045</v>
      </c>
      <c r="F1266" s="659">
        <v>9.7434474569315005E-2</v>
      </c>
      <c r="G1266" s="659">
        <v>9.9877555362302903E-2</v>
      </c>
      <c r="H1266" s="684">
        <v>5.6124095391154177E-2</v>
      </c>
      <c r="I1266" s="681">
        <v>0.117343363336055</v>
      </c>
      <c r="J1266" s="659">
        <v>0.15117587600968299</v>
      </c>
      <c r="K1266" s="675">
        <v>0.78726523176259022</v>
      </c>
      <c r="L1266" s="659">
        <v>6.9620523528241603E-3</v>
      </c>
      <c r="M1266" s="659">
        <v>8.4119715607229393E-3</v>
      </c>
      <c r="N1266" s="684">
        <v>2.1015322488730963E-3</v>
      </c>
      <c r="O1266" s="681">
        <v>5.8735876147398502E-2</v>
      </c>
      <c r="P1266" s="659">
        <v>5.9543749504590099E-2</v>
      </c>
      <c r="Q1266" s="675">
        <v>2.8099121621201591E-2</v>
      </c>
      <c r="R1266" s="659">
        <v>6.7370783766933695E-4</v>
      </c>
      <c r="S1266" s="659">
        <v>9.8938455896732907E-4</v>
      </c>
      <c r="T1266" s="675">
        <v>8.6599910993779172E-2</v>
      </c>
      <c r="U1266" s="659">
        <v>3.85633842698082E-3</v>
      </c>
      <c r="V1266" s="659">
        <v>3.9093785988234897E-3</v>
      </c>
      <c r="W1266" s="661">
        <v>1.8448623090333541E-3</v>
      </c>
      <c r="X1266" s="659">
        <v>3.3292134664038401E-4</v>
      </c>
      <c r="Y1266" s="659">
        <v>3.3750033382170998E-4</v>
      </c>
      <c r="Z1266" s="661">
        <v>1.5926862354506926E-4</v>
      </c>
      <c r="AA1266" s="659">
        <v>0</v>
      </c>
      <c r="AB1266" s="659">
        <v>0</v>
      </c>
      <c r="AC1266" s="661">
        <v>0</v>
      </c>
      <c r="AD1266" s="659">
        <v>0</v>
      </c>
      <c r="AE1266" s="659">
        <v>0</v>
      </c>
      <c r="AF1266" s="661">
        <v>0</v>
      </c>
      <c r="AG1266" s="659">
        <v>2.4599196404673702E-3</v>
      </c>
      <c r="AH1266" s="659">
        <v>2.4937520286113699E-3</v>
      </c>
      <c r="AI1266" s="661">
        <v>1.1768188466270597E-3</v>
      </c>
      <c r="AJ1266" s="659">
        <v>7.5674702309059998E-3</v>
      </c>
      <c r="AK1266" s="659">
        <v>9.1434777337536903E-3</v>
      </c>
      <c r="AL1266" s="661">
        <v>2.2842813158640979E-3</v>
      </c>
    </row>
    <row r="1267" spans="1:38" x14ac:dyDescent="0.2">
      <c r="A1267" s="329">
        <v>2015</v>
      </c>
      <c r="B1267" s="329">
        <v>22</v>
      </c>
      <c r="C1267" s="659">
        <v>7.1144707886495704</v>
      </c>
      <c r="D1267" s="659">
        <v>7.00793563860893</v>
      </c>
      <c r="E1267" s="661">
        <v>0.74316278056401475</v>
      </c>
      <c r="F1267" s="659">
        <v>9.7086586989714493E-2</v>
      </c>
      <c r="G1267" s="659">
        <v>9.9934467171237898E-2</v>
      </c>
      <c r="H1267" s="684">
        <v>5.5933577696300474E-2</v>
      </c>
      <c r="I1267" s="681">
        <v>0.117166694565559</v>
      </c>
      <c r="J1267" s="659">
        <v>0.15121475826223499</v>
      </c>
      <c r="K1267" s="675">
        <v>0.78738643518847817</v>
      </c>
      <c r="L1267" s="659">
        <v>6.9434869484390803E-3</v>
      </c>
      <c r="M1267" s="659">
        <v>8.4159378147077597E-3</v>
      </c>
      <c r="N1267" s="684">
        <v>2.1008637713242351E-3</v>
      </c>
      <c r="O1267" s="681">
        <v>5.8515539678255901E-2</v>
      </c>
      <c r="P1267" s="659">
        <v>5.9579827509257E-2</v>
      </c>
      <c r="Q1267" s="675">
        <v>2.7983297900685048E-2</v>
      </c>
      <c r="R1267" s="659">
        <v>6.7300889265602701E-4</v>
      </c>
      <c r="S1267" s="659">
        <v>9.895476215977621E-4</v>
      </c>
      <c r="T1267" s="675">
        <v>8.6524839743545648E-2</v>
      </c>
      <c r="U1267" s="659">
        <v>3.84187163690444E-3</v>
      </c>
      <c r="V1267" s="659">
        <v>3.9117456379027396E-3</v>
      </c>
      <c r="W1267" s="661">
        <v>1.8372573988919036E-3</v>
      </c>
      <c r="X1267" s="659">
        <v>3.3167228610387299E-4</v>
      </c>
      <c r="Y1267" s="659">
        <v>3.3770478290265799E-4</v>
      </c>
      <c r="Z1267" s="661">
        <v>1.5861225370464906E-4</v>
      </c>
      <c r="AA1267" s="659">
        <v>0</v>
      </c>
      <c r="AB1267" s="659">
        <v>0</v>
      </c>
      <c r="AC1267" s="661">
        <v>0</v>
      </c>
      <c r="AD1267" s="659">
        <v>0</v>
      </c>
      <c r="AE1267" s="659">
        <v>0</v>
      </c>
      <c r="AF1267" s="661">
        <v>0</v>
      </c>
      <c r="AG1267" s="659">
        <v>2.45068946016283E-3</v>
      </c>
      <c r="AH1267" s="659">
        <v>2.49526201206718E-3</v>
      </c>
      <c r="AI1267" s="661">
        <v>1.1719678654205394E-3</v>
      </c>
      <c r="AJ1267" s="659">
        <v>7.54729140667531E-3</v>
      </c>
      <c r="AK1267" s="659">
        <v>9.1477888794612005E-3</v>
      </c>
      <c r="AL1267" s="661">
        <v>2.2835546044919467E-3</v>
      </c>
    </row>
    <row r="1268" spans="1:38" x14ac:dyDescent="0.2">
      <c r="A1268" s="329">
        <v>2015</v>
      </c>
      <c r="B1268" s="329">
        <v>23</v>
      </c>
      <c r="C1268" s="659">
        <v>7.1109565913913002</v>
      </c>
      <c r="D1268" s="659">
        <v>7.0082888071479097</v>
      </c>
      <c r="E1268" s="661">
        <v>0.74290190367042364</v>
      </c>
      <c r="F1268" s="659">
        <v>9.67416255647124E-2</v>
      </c>
      <c r="G1268" s="659">
        <v>9.9967059632784599E-2</v>
      </c>
      <c r="H1268" s="684">
        <v>5.5670138144760177E-2</v>
      </c>
      <c r="I1268" s="681">
        <v>0.116991575390438</v>
      </c>
      <c r="J1268" s="659">
        <v>0.151237056205794</v>
      </c>
      <c r="K1268" s="675">
        <v>0.78845146829671586</v>
      </c>
      <c r="L1268" s="659">
        <v>6.9250789957624997E-3</v>
      </c>
      <c r="M1268" s="659">
        <v>8.41820772990352E-3</v>
      </c>
      <c r="N1268" s="684">
        <v>2.099815024817315E-3</v>
      </c>
      <c r="O1268" s="681">
        <v>5.8297018728052499E-2</v>
      </c>
      <c r="P1268" s="659">
        <v>5.9600470297986999E-2</v>
      </c>
      <c r="Q1268" s="675">
        <v>2.7838276601976623E-2</v>
      </c>
      <c r="R1268" s="659">
        <v>6.7231591641955899E-4</v>
      </c>
      <c r="S1268" s="659">
        <v>9.8963823328260107E-4</v>
      </c>
      <c r="T1268" s="675">
        <v>8.6343908335798761E-2</v>
      </c>
      <c r="U1268" s="659">
        <v>3.8275205077865299E-3</v>
      </c>
      <c r="V1268" s="659">
        <v>3.9131019695299299E-3</v>
      </c>
      <c r="W1268" s="661">
        <v>1.8277383493565732E-3</v>
      </c>
      <c r="X1268" s="659">
        <v>3.3043348609598398E-4</v>
      </c>
      <c r="Y1268" s="659">
        <v>3.3782178156080401E-4</v>
      </c>
      <c r="Z1268" s="661">
        <v>1.5779029930497953E-4</v>
      </c>
      <c r="AA1268" s="659">
        <v>0</v>
      </c>
      <c r="AB1268" s="659">
        <v>0</v>
      </c>
      <c r="AC1268" s="661">
        <v>0</v>
      </c>
      <c r="AD1268" s="659">
        <v>0</v>
      </c>
      <c r="AE1268" s="659">
        <v>0</v>
      </c>
      <c r="AF1268" s="661">
        <v>0</v>
      </c>
      <c r="AG1268" s="659">
        <v>2.441536608428E-3</v>
      </c>
      <c r="AH1268" s="659">
        <v>2.4961268114322599E-3</v>
      </c>
      <c r="AI1268" s="661">
        <v>1.1658952947756196E-3</v>
      </c>
      <c r="AJ1268" s="659">
        <v>7.5272866374254703E-3</v>
      </c>
      <c r="AK1268" s="659">
        <v>9.1502565986350398E-3</v>
      </c>
      <c r="AL1268" s="661">
        <v>2.2824145981780409E-3</v>
      </c>
    </row>
    <row r="1269" spans="1:38" x14ac:dyDescent="0.2">
      <c r="A1269" s="329">
        <v>2015</v>
      </c>
      <c r="B1269" s="329">
        <v>24</v>
      </c>
      <c r="C1269" s="659">
        <v>7.1080082769755002</v>
      </c>
      <c r="D1269" s="659">
        <v>7.0087497202479296</v>
      </c>
      <c r="E1269" s="661">
        <v>0.74282156298933832</v>
      </c>
      <c r="F1269" s="659">
        <v>9.6453190822764406E-2</v>
      </c>
      <c r="G1269" s="659">
        <v>0.100012606795161</v>
      </c>
      <c r="H1269" s="684">
        <v>5.5413411345224935E-2</v>
      </c>
      <c r="I1269" s="681">
        <v>0.116845000188911</v>
      </c>
      <c r="J1269" s="659">
        <v>0.15126793729430801</v>
      </c>
      <c r="K1269" s="675">
        <v>0.79071028389084119</v>
      </c>
      <c r="L1269" s="659">
        <v>6.9096859409238601E-3</v>
      </c>
      <c r="M1269" s="659">
        <v>8.4213682996072993E-3</v>
      </c>
      <c r="N1269" s="684">
        <v>2.0995931246275039E-3</v>
      </c>
      <c r="O1269" s="681">
        <v>5.8114269960416902E-2</v>
      </c>
      <c r="P1269" s="659">
        <v>5.9629237459746701E-2</v>
      </c>
      <c r="Q1269" s="675">
        <v>2.7703750090051497E-2</v>
      </c>
      <c r="R1269" s="659">
        <v>6.7173611693105797E-4</v>
      </c>
      <c r="S1269" s="659">
        <v>9.8976874225618406E-4</v>
      </c>
      <c r="T1269" s="675">
        <v>8.6112101738041333E-2</v>
      </c>
      <c r="U1269" s="659">
        <v>3.81552616185618E-3</v>
      </c>
      <c r="V1269" s="659">
        <v>3.91499077950728E-3</v>
      </c>
      <c r="W1269" s="661">
        <v>1.8189054720629172E-3</v>
      </c>
      <c r="X1269" s="659">
        <v>3.2939807669094299E-4</v>
      </c>
      <c r="Y1269" s="659">
        <v>3.3798471232032999E-4</v>
      </c>
      <c r="Z1269" s="661">
        <v>1.5702788671620606E-4</v>
      </c>
      <c r="AA1269" s="659">
        <v>0</v>
      </c>
      <c r="AB1269" s="659">
        <v>0</v>
      </c>
      <c r="AC1269" s="661">
        <v>0</v>
      </c>
      <c r="AD1269" s="659">
        <v>0</v>
      </c>
      <c r="AE1269" s="659">
        <v>0</v>
      </c>
      <c r="AF1269" s="661">
        <v>0</v>
      </c>
      <c r="AG1269" s="659">
        <v>2.4338860065072701E-3</v>
      </c>
      <c r="AH1269" s="659">
        <v>2.4973312988467201E-3</v>
      </c>
      <c r="AI1269" s="661">
        <v>1.1602612201861923E-3</v>
      </c>
      <c r="AJ1269" s="659">
        <v>7.5105525916800298E-3</v>
      </c>
      <c r="AK1269" s="659">
        <v>9.1536889202448492E-3</v>
      </c>
      <c r="AL1269" s="661">
        <v>2.2821728910135159E-3</v>
      </c>
    </row>
    <row r="1270" spans="1:38" x14ac:dyDescent="0.2">
      <c r="A1270" s="329">
        <v>2015</v>
      </c>
      <c r="B1270" s="329">
        <v>25</v>
      </c>
      <c r="C1270" s="659">
        <v>7.1051101413993196</v>
      </c>
      <c r="D1270" s="659">
        <v>7.0088768165805</v>
      </c>
      <c r="E1270" s="661">
        <v>0.74282184069524471</v>
      </c>
      <c r="F1270" s="659">
        <v>9.6169596351331696E-2</v>
      </c>
      <c r="G1270" s="659">
        <v>0.100024272542379</v>
      </c>
      <c r="H1270" s="684">
        <v>5.5088147454254867E-2</v>
      </c>
      <c r="I1270" s="681">
        <v>0.116700952624542</v>
      </c>
      <c r="J1270" s="659">
        <v>0.15127583728550201</v>
      </c>
      <c r="K1270" s="675">
        <v>0.7942148327567411</v>
      </c>
      <c r="L1270" s="659">
        <v>6.8945476644527203E-3</v>
      </c>
      <c r="M1270" s="659">
        <v>8.4221849649450693E-3</v>
      </c>
      <c r="N1270" s="684">
        <v>2.0996398702524278E-3</v>
      </c>
      <c r="O1270" s="681">
        <v>5.7934620125905098E-2</v>
      </c>
      <c r="P1270" s="659">
        <v>5.9636672691678598E-2</v>
      </c>
      <c r="Q1270" s="675">
        <v>2.7539034321908878E-2</v>
      </c>
      <c r="R1270" s="659">
        <v>6.7116560009970001E-4</v>
      </c>
      <c r="S1270" s="659">
        <v>9.8979712883458899E-4</v>
      </c>
      <c r="T1270" s="675">
        <v>8.5787477111566215E-2</v>
      </c>
      <c r="U1270" s="659">
        <v>3.80373146543048E-3</v>
      </c>
      <c r="V1270" s="659">
        <v>3.9154796729505299E-3</v>
      </c>
      <c r="W1270" s="661">
        <v>1.8080914338691237E-3</v>
      </c>
      <c r="X1270" s="659">
        <v>3.2837997030521401E-4</v>
      </c>
      <c r="Y1270" s="659">
        <v>3.3802705228925698E-4</v>
      </c>
      <c r="Z1270" s="661">
        <v>1.5609421907628387E-4</v>
      </c>
      <c r="AA1270" s="659">
        <v>0</v>
      </c>
      <c r="AB1270" s="659">
        <v>0</v>
      </c>
      <c r="AC1270" s="661">
        <v>0</v>
      </c>
      <c r="AD1270" s="659">
        <v>0</v>
      </c>
      <c r="AE1270" s="659">
        <v>0</v>
      </c>
      <c r="AF1270" s="661">
        <v>0</v>
      </c>
      <c r="AG1270" s="659">
        <v>2.4263620599756001E-3</v>
      </c>
      <c r="AH1270" s="659">
        <v>2.4976434138523299E-3</v>
      </c>
      <c r="AI1270" s="661">
        <v>1.1533632850959949E-3</v>
      </c>
      <c r="AJ1270" s="659">
        <v>7.4941013389763301E-3</v>
      </c>
      <c r="AK1270" s="659">
        <v>9.1545775383327609E-3</v>
      </c>
      <c r="AL1270" s="661">
        <v>2.2822243685703915E-3</v>
      </c>
    </row>
    <row r="1271" spans="1:38" x14ac:dyDescent="0.2">
      <c r="A1271" s="329">
        <v>2015</v>
      </c>
      <c r="B1271" s="329">
        <v>26</v>
      </c>
      <c r="C1271" s="659">
        <v>7.1024711811639696</v>
      </c>
      <c r="D1271" s="659">
        <v>7.0088984210927698</v>
      </c>
      <c r="E1271" s="661">
        <v>0.74288354626640529</v>
      </c>
      <c r="F1271" s="659">
        <v>9.5913265921641899E-2</v>
      </c>
      <c r="G1271" s="659">
        <v>0.10002382043883901</v>
      </c>
      <c r="H1271" s="684">
        <v>5.4677717842761188E-2</v>
      </c>
      <c r="I1271" s="681">
        <v>0.116570529700048</v>
      </c>
      <c r="J1271" s="659">
        <v>0.151275596543303</v>
      </c>
      <c r="K1271" s="675">
        <v>0.79952264653930416</v>
      </c>
      <c r="L1271" s="659">
        <v>6.88086561255626E-3</v>
      </c>
      <c r="M1271" s="659">
        <v>8.4221562170996092E-3</v>
      </c>
      <c r="N1271" s="684">
        <v>2.0997188070274206E-3</v>
      </c>
      <c r="O1271" s="681">
        <v>5.7772251091167799E-2</v>
      </c>
      <c r="P1271" s="659">
        <v>5.96363751846321E-2</v>
      </c>
      <c r="Q1271" s="675">
        <v>2.7344200269045858E-2</v>
      </c>
      <c r="R1271" s="659">
        <v>6.7064852809712596E-4</v>
      </c>
      <c r="S1271" s="659">
        <v>9.8979102809889806E-4</v>
      </c>
      <c r="T1271" s="675">
        <v>8.5308983827413545E-2</v>
      </c>
      <c r="U1271" s="659">
        <v>3.7930741653599501E-3</v>
      </c>
      <c r="V1271" s="659">
        <v>3.9154604178070701E-3</v>
      </c>
      <c r="W1271" s="661">
        <v>1.7952985404059002E-3</v>
      </c>
      <c r="X1271" s="659">
        <v>3.2745960156443899E-4</v>
      </c>
      <c r="Y1271" s="659">
        <v>3.38025427482391E-4</v>
      </c>
      <c r="Z1271" s="661">
        <v>1.5498981274867106E-4</v>
      </c>
      <c r="AA1271" s="659">
        <v>0</v>
      </c>
      <c r="AB1271" s="659">
        <v>0</v>
      </c>
      <c r="AC1271" s="661">
        <v>0</v>
      </c>
      <c r="AD1271" s="659">
        <v>0</v>
      </c>
      <c r="AE1271" s="659">
        <v>0</v>
      </c>
      <c r="AF1271" s="661">
        <v>0</v>
      </c>
      <c r="AG1271" s="659">
        <v>2.41956214269451E-3</v>
      </c>
      <c r="AH1271" s="659">
        <v>2.49763200448092E-3</v>
      </c>
      <c r="AI1271" s="661">
        <v>1.1452020043968046E-3</v>
      </c>
      <c r="AJ1271" s="659">
        <v>7.4792250020019203E-3</v>
      </c>
      <c r="AK1271" s="659">
        <v>9.1545444483792909E-3</v>
      </c>
      <c r="AL1271" s="661">
        <v>2.2823106237254251E-3</v>
      </c>
    </row>
    <row r="1272" spans="1:38" x14ac:dyDescent="0.2">
      <c r="A1272" s="329">
        <v>2015</v>
      </c>
      <c r="B1272" s="329">
        <v>27</v>
      </c>
      <c r="C1272" s="659">
        <v>7.1000535498209603</v>
      </c>
      <c r="D1272" s="659">
        <v>7.0087645495083502</v>
      </c>
      <c r="E1272" s="661">
        <v>0.7428088714232326</v>
      </c>
      <c r="F1272" s="659">
        <v>9.5677685659932996E-2</v>
      </c>
      <c r="G1272" s="659">
        <v>0.100008066201</v>
      </c>
      <c r="H1272" s="684">
        <v>5.4126352761691296E-2</v>
      </c>
      <c r="I1272" s="681">
        <v>0.116450746169891</v>
      </c>
      <c r="J1272" s="659">
        <v>0.15126487062704999</v>
      </c>
      <c r="K1272" s="675">
        <v>0.80578350510972496</v>
      </c>
      <c r="L1272" s="659">
        <v>6.8682914952271903E-3</v>
      </c>
      <c r="M1272" s="659">
        <v>8.4210651511571998E-3</v>
      </c>
      <c r="N1272" s="684">
        <v>2.0990399214089006E-3</v>
      </c>
      <c r="O1272" s="681">
        <v>5.7623089134077099E-2</v>
      </c>
      <c r="P1272" s="659">
        <v>5.9626424236274497E-2</v>
      </c>
      <c r="Q1272" s="675">
        <v>2.7080259374145283E-2</v>
      </c>
      <c r="R1272" s="659">
        <v>6.7017412644126897E-4</v>
      </c>
      <c r="S1272" s="659">
        <v>9.8973781643875804E-4</v>
      </c>
      <c r="T1272" s="675">
        <v>8.4693472837815198E-2</v>
      </c>
      <c r="U1272" s="659">
        <v>3.7832774627282301E-3</v>
      </c>
      <c r="V1272" s="659">
        <v>3.9148071297919803E-3</v>
      </c>
      <c r="W1272" s="661">
        <v>1.7779696153639199E-3</v>
      </c>
      <c r="X1272" s="659">
        <v>3.2661382766654702E-4</v>
      </c>
      <c r="Y1272" s="659">
        <v>3.37968843300875E-4</v>
      </c>
      <c r="Z1272" s="661">
        <v>1.5349378341283603E-4</v>
      </c>
      <c r="AA1272" s="659">
        <v>0</v>
      </c>
      <c r="AB1272" s="659">
        <v>0</v>
      </c>
      <c r="AC1272" s="661">
        <v>0</v>
      </c>
      <c r="AD1272" s="659">
        <v>0</v>
      </c>
      <c r="AE1272" s="659">
        <v>0</v>
      </c>
      <c r="AF1272" s="661">
        <v>0</v>
      </c>
      <c r="AG1272" s="659">
        <v>2.4133129401105401E-3</v>
      </c>
      <c r="AH1272" s="659">
        <v>2.4972156160652701E-3</v>
      </c>
      <c r="AI1272" s="661">
        <v>1.13414840564797E-3</v>
      </c>
      <c r="AJ1272" s="659">
        <v>7.4655574317820097E-3</v>
      </c>
      <c r="AK1272" s="659">
        <v>9.1533621898070797E-3</v>
      </c>
      <c r="AL1272" s="661">
        <v>2.2815725152819178E-3</v>
      </c>
    </row>
    <row r="1273" spans="1:38" x14ac:dyDescent="0.2">
      <c r="A1273" s="329">
        <v>2015</v>
      </c>
      <c r="B1273" s="329">
        <v>28</v>
      </c>
      <c r="C1273" s="659">
        <v>7.0980789002042499</v>
      </c>
      <c r="D1273" s="659">
        <v>7.0087370846980699</v>
      </c>
      <c r="E1273" s="661">
        <v>0.74249565764800973</v>
      </c>
      <c r="F1273" s="659">
        <v>9.5486971277451094E-2</v>
      </c>
      <c r="G1273" s="659">
        <v>0.10000515110520899</v>
      </c>
      <c r="H1273" s="684">
        <v>5.3386531770617404E-2</v>
      </c>
      <c r="I1273" s="681">
        <v>0.116353576467459</v>
      </c>
      <c r="J1273" s="659">
        <v>0.151262666372497</v>
      </c>
      <c r="K1273" s="675">
        <v>0.81303072136217014</v>
      </c>
      <c r="L1273" s="659">
        <v>6.8581049046485404E-3</v>
      </c>
      <c r="M1273" s="659">
        <v>8.4208648470263606E-3</v>
      </c>
      <c r="N1273" s="684">
        <v>2.09718670374935E-3</v>
      </c>
      <c r="O1273" s="681">
        <v>5.7502289254812301E-2</v>
      </c>
      <c r="P1273" s="659">
        <v>5.96246277601035E-2</v>
      </c>
      <c r="Q1273" s="675">
        <v>2.6721014928682247E-2</v>
      </c>
      <c r="R1273" s="659">
        <v>6.6978855751168302E-4</v>
      </c>
      <c r="S1273" s="659">
        <v>9.8972292355223291E-4</v>
      </c>
      <c r="T1273" s="675">
        <v>8.3907342583755595E-2</v>
      </c>
      <c r="U1273" s="659">
        <v>3.7753454702284901E-3</v>
      </c>
      <c r="V1273" s="659">
        <v>3.91468505114838E-3</v>
      </c>
      <c r="W1273" s="661">
        <v>1.7543825152012088E-3</v>
      </c>
      <c r="X1273" s="659">
        <v>3.2592914045195402E-4</v>
      </c>
      <c r="Y1273" s="659">
        <v>3.3795845434690799E-4</v>
      </c>
      <c r="Z1273" s="661">
        <v>1.5145751687203844E-4</v>
      </c>
      <c r="AA1273" s="659">
        <v>0</v>
      </c>
      <c r="AB1273" s="659">
        <v>0</v>
      </c>
      <c r="AC1273" s="661">
        <v>0</v>
      </c>
      <c r="AD1273" s="659">
        <v>0</v>
      </c>
      <c r="AE1273" s="659">
        <v>0</v>
      </c>
      <c r="AF1273" s="661">
        <v>0</v>
      </c>
      <c r="AG1273" s="659">
        <v>2.40825439744567E-3</v>
      </c>
      <c r="AH1273" s="659">
        <v>2.4971398042242399E-3</v>
      </c>
      <c r="AI1273" s="661">
        <v>1.1191024411707285E-3</v>
      </c>
      <c r="AJ1273" s="659">
        <v>7.4544848189726804E-3</v>
      </c>
      <c r="AK1273" s="659">
        <v>9.1531419982716598E-3</v>
      </c>
      <c r="AL1273" s="661">
        <v>2.2795581436340635E-3</v>
      </c>
    </row>
    <row r="1274" spans="1:38" x14ac:dyDescent="0.2">
      <c r="A1274" s="329">
        <v>2015</v>
      </c>
      <c r="B1274" s="329">
        <v>29</v>
      </c>
      <c r="C1274" s="659">
        <v>7.0962379594419804</v>
      </c>
      <c r="D1274" s="659">
        <v>7.0085923739245404</v>
      </c>
      <c r="E1274" s="661">
        <v>0.74173099597106107</v>
      </c>
      <c r="F1274" s="659">
        <v>9.5309630228926107E-2</v>
      </c>
      <c r="G1274" s="659">
        <v>9.9989022845150002E-2</v>
      </c>
      <c r="H1274" s="684">
        <v>5.2313920053852589E-2</v>
      </c>
      <c r="I1274" s="681">
        <v>0.116263129142986</v>
      </c>
      <c r="J1274" s="659">
        <v>0.15125160818788699</v>
      </c>
      <c r="K1274" s="675">
        <v>0.8214742392176575</v>
      </c>
      <c r="L1274" s="659">
        <v>6.8486312263832203E-3</v>
      </c>
      <c r="M1274" s="659">
        <v>8.4197411941001402E-3</v>
      </c>
      <c r="N1274" s="684">
        <v>2.0929800970759219E-3</v>
      </c>
      <c r="O1274" s="681">
        <v>5.73899455417195E-2</v>
      </c>
      <c r="P1274" s="659">
        <v>5.9614382372364202E-2</v>
      </c>
      <c r="Q1274" s="675">
        <v>2.6191122574576613E-2</v>
      </c>
      <c r="R1274" s="659">
        <v>6.6942945115306405E-4</v>
      </c>
      <c r="S1274" s="659">
        <v>9.8966951152627803E-4</v>
      </c>
      <c r="T1274" s="675">
        <v>8.2853709788655541E-2</v>
      </c>
      <c r="U1274" s="659">
        <v>3.76796945048994E-3</v>
      </c>
      <c r="V1274" s="659">
        <v>3.9140170492587703E-3</v>
      </c>
      <c r="W1274" s="661">
        <v>1.7195929314664416E-3</v>
      </c>
      <c r="X1274" s="659">
        <v>3.2529243134880501E-4</v>
      </c>
      <c r="Y1274" s="659">
        <v>3.3790078340494202E-4</v>
      </c>
      <c r="Z1274" s="661">
        <v>1.4845402759953392E-4</v>
      </c>
      <c r="AA1274" s="659">
        <v>0</v>
      </c>
      <c r="AB1274" s="659">
        <v>0</v>
      </c>
      <c r="AC1274" s="661">
        <v>0</v>
      </c>
      <c r="AD1274" s="659">
        <v>0</v>
      </c>
      <c r="AE1274" s="659">
        <v>0</v>
      </c>
      <c r="AF1274" s="661">
        <v>0</v>
      </c>
      <c r="AG1274" s="659">
        <v>2.4035500393328199E-3</v>
      </c>
      <c r="AH1274" s="659">
        <v>2.4967084450703398E-3</v>
      </c>
      <c r="AI1274" s="661">
        <v>1.0969101069037463E-3</v>
      </c>
      <c r="AJ1274" s="659">
        <v>7.4441880957083796E-3</v>
      </c>
      <c r="AK1274" s="659">
        <v>9.1519235488313807E-3</v>
      </c>
      <c r="AL1274" s="661">
        <v>2.2749855412624843E-3</v>
      </c>
    </row>
    <row r="1275" spans="1:38" x14ac:dyDescent="0.2">
      <c r="A1275" s="329">
        <v>2015</v>
      </c>
      <c r="B1275" s="329">
        <v>30</v>
      </c>
      <c r="C1275" s="659">
        <v>7.0942766979097396</v>
      </c>
      <c r="D1275" s="659">
        <v>7.0082269610204602</v>
      </c>
      <c r="E1275" s="661">
        <v>0.74782231550548228</v>
      </c>
      <c r="F1275" s="659">
        <v>9.5122009799701299E-2</v>
      </c>
      <c r="G1275" s="659">
        <v>9.9951372179930706E-2</v>
      </c>
      <c r="H1275" s="684">
        <v>5.4560963439170128E-2</v>
      </c>
      <c r="I1275" s="681">
        <v>0.116167388571386</v>
      </c>
      <c r="J1275" s="659">
        <v>0.15122575460224899</v>
      </c>
      <c r="K1275" s="675">
        <v>0.81959338795468828</v>
      </c>
      <c r="L1275" s="659">
        <v>6.8386073219578103E-3</v>
      </c>
      <c r="M1275" s="659">
        <v>8.41712756080671E-3</v>
      </c>
      <c r="N1275" s="684">
        <v>2.1304382506059901E-3</v>
      </c>
      <c r="O1275" s="681">
        <v>5.7271143612233198E-2</v>
      </c>
      <c r="P1275" s="659">
        <v>5.9590615688122198E-2</v>
      </c>
      <c r="Q1275" s="675">
        <v>2.7148154070474849E-2</v>
      </c>
      <c r="R1275" s="659">
        <v>6.6904905714949196E-4</v>
      </c>
      <c r="S1275" s="659">
        <v>9.8955016279373407E-4</v>
      </c>
      <c r="T1275" s="675">
        <v>8.5223831926922303E-2</v>
      </c>
      <c r="U1275" s="659">
        <v>3.7601679509895901E-3</v>
      </c>
      <c r="V1275" s="659">
        <v>3.9124555760849597E-3</v>
      </c>
      <c r="W1275" s="661">
        <v>1.782426769650838E-3</v>
      </c>
      <c r="X1275" s="659">
        <v>3.2461903577075501E-4</v>
      </c>
      <c r="Y1275" s="659">
        <v>3.37765691425918E-4</v>
      </c>
      <c r="Z1275" s="661">
        <v>1.5387853492109435E-4</v>
      </c>
      <c r="AA1275" s="659">
        <v>0</v>
      </c>
      <c r="AB1275" s="659">
        <v>0</v>
      </c>
      <c r="AC1275" s="661">
        <v>0</v>
      </c>
      <c r="AD1275" s="659">
        <v>0</v>
      </c>
      <c r="AE1275" s="659">
        <v>0</v>
      </c>
      <c r="AF1275" s="661">
        <v>0</v>
      </c>
      <c r="AG1275" s="659">
        <v>2.39857185862604E-3</v>
      </c>
      <c r="AH1275" s="659">
        <v>2.4957134807859398E-3</v>
      </c>
      <c r="AI1275" s="661">
        <v>1.1369914281852223E-3</v>
      </c>
      <c r="AJ1275" s="659">
        <v>7.4332909153609402E-3</v>
      </c>
      <c r="AK1275" s="659">
        <v>9.1490804583614898E-3</v>
      </c>
      <c r="AL1275" s="661">
        <v>2.3157012098360512E-3</v>
      </c>
    </row>
    <row r="1276" spans="1:38" x14ac:dyDescent="0.2">
      <c r="A1276" s="329">
        <v>2015</v>
      </c>
      <c r="B1276" s="329">
        <v>31</v>
      </c>
      <c r="C1276" s="659">
        <v>7.09150764182227</v>
      </c>
      <c r="D1276" s="659">
        <v>7.0071798035118196</v>
      </c>
      <c r="E1276" s="661">
        <v>0.74782231550548228</v>
      </c>
      <c r="F1276" s="659">
        <v>9.4855168557681002E-2</v>
      </c>
      <c r="G1276" s="659">
        <v>9.9840921614866907E-2</v>
      </c>
      <c r="H1276" s="684">
        <v>5.4560963439170128E-2</v>
      </c>
      <c r="I1276" s="681">
        <v>0.116031295133165</v>
      </c>
      <c r="J1276" s="659">
        <v>0.15115061906676799</v>
      </c>
      <c r="K1276" s="675">
        <v>0.81959338795468828</v>
      </c>
      <c r="L1276" s="659">
        <v>6.8243535637448503E-3</v>
      </c>
      <c r="M1276" s="659">
        <v>8.4094644282922005E-3</v>
      </c>
      <c r="N1276" s="684">
        <v>2.1304382506059901E-3</v>
      </c>
      <c r="O1276" s="681">
        <v>5.7102139741821101E-2</v>
      </c>
      <c r="P1276" s="659">
        <v>5.9520659950626699E-2</v>
      </c>
      <c r="Q1276" s="675">
        <v>2.7148154070474849E-2</v>
      </c>
      <c r="R1276" s="659">
        <v>6.6850913251618603E-4</v>
      </c>
      <c r="S1276" s="659">
        <v>9.8921397756310606E-4</v>
      </c>
      <c r="T1276" s="675">
        <v>8.5223831926922303E-2</v>
      </c>
      <c r="U1276" s="659">
        <v>3.7490721634500599E-3</v>
      </c>
      <c r="V1276" s="659">
        <v>3.9078632117548204E-3</v>
      </c>
      <c r="W1276" s="661">
        <v>1.782426769650838E-3</v>
      </c>
      <c r="X1276" s="659">
        <v>3.2366082723596498E-4</v>
      </c>
      <c r="Y1276" s="659">
        <v>3.37369493836199E-4</v>
      </c>
      <c r="Z1276" s="661">
        <v>1.5387853492109435E-4</v>
      </c>
      <c r="AA1276" s="659">
        <v>0</v>
      </c>
      <c r="AB1276" s="659">
        <v>0</v>
      </c>
      <c r="AC1276" s="661">
        <v>0</v>
      </c>
      <c r="AD1276" s="659">
        <v>0</v>
      </c>
      <c r="AE1276" s="659">
        <v>0</v>
      </c>
      <c r="AF1276" s="661">
        <v>0</v>
      </c>
      <c r="AG1276" s="659">
        <v>2.39149430027203E-3</v>
      </c>
      <c r="AH1276" s="659">
        <v>2.4927853541737099E-3</v>
      </c>
      <c r="AI1276" s="661">
        <v>1.1369914281852223E-3</v>
      </c>
      <c r="AJ1276" s="659">
        <v>7.4177947055911004E-3</v>
      </c>
      <c r="AK1276" s="659">
        <v>9.14074770323073E-3</v>
      </c>
      <c r="AL1276" s="661">
        <v>2.3157012098360512E-3</v>
      </c>
    </row>
    <row r="1277" spans="1:38" x14ac:dyDescent="0.2">
      <c r="A1277" s="329">
        <v>2015</v>
      </c>
      <c r="B1277" s="329">
        <v>32</v>
      </c>
      <c r="C1277" s="659">
        <v>7.08848546386651</v>
      </c>
      <c r="D1277" s="659">
        <v>7.0057287424655703</v>
      </c>
      <c r="E1277" s="661">
        <v>0.74782231550548228</v>
      </c>
      <c r="F1277" s="659">
        <v>9.4563806818021595E-2</v>
      </c>
      <c r="G1277" s="659">
        <v>9.9686222121502299E-2</v>
      </c>
      <c r="H1277" s="684">
        <v>5.4560963439170128E-2</v>
      </c>
      <c r="I1277" s="681">
        <v>0.115882891223163</v>
      </c>
      <c r="J1277" s="659">
        <v>0.151045691818216</v>
      </c>
      <c r="K1277" s="675">
        <v>0.81959338795468828</v>
      </c>
      <c r="L1277" s="659">
        <v>6.8087928828045501E-3</v>
      </c>
      <c r="M1277" s="659">
        <v>8.3987265212811402E-3</v>
      </c>
      <c r="N1277" s="684">
        <v>2.1304382506059901E-3</v>
      </c>
      <c r="O1277" s="681">
        <v>5.6917605370119598E-2</v>
      </c>
      <c r="P1277" s="659">
        <v>5.9422713470446802E-2</v>
      </c>
      <c r="Q1277" s="675">
        <v>2.7148154070474849E-2</v>
      </c>
      <c r="R1277" s="659">
        <v>6.6792023961322403E-4</v>
      </c>
      <c r="S1277" s="659">
        <v>9.8874569051514991E-4</v>
      </c>
      <c r="T1277" s="675">
        <v>8.5223831926922303E-2</v>
      </c>
      <c r="U1277" s="659">
        <v>3.7369589958537001E-3</v>
      </c>
      <c r="V1277" s="659">
        <v>3.9014352126934002E-3</v>
      </c>
      <c r="W1277" s="661">
        <v>1.782426769650838E-3</v>
      </c>
      <c r="X1277" s="659">
        <v>3.2261501316010799E-4</v>
      </c>
      <c r="Y1277" s="659">
        <v>3.3681434995692602E-4</v>
      </c>
      <c r="Z1277" s="661">
        <v>1.5387853492109435E-4</v>
      </c>
      <c r="AA1277" s="659">
        <v>0</v>
      </c>
      <c r="AB1277" s="659">
        <v>0</v>
      </c>
      <c r="AC1277" s="661">
        <v>0</v>
      </c>
      <c r="AD1277" s="659">
        <v>0</v>
      </c>
      <c r="AE1277" s="659">
        <v>0</v>
      </c>
      <c r="AF1277" s="661">
        <v>0</v>
      </c>
      <c r="AG1277" s="659">
        <v>2.3837659909624899E-3</v>
      </c>
      <c r="AH1277" s="659">
        <v>2.4886834053595699E-3</v>
      </c>
      <c r="AI1277" s="661">
        <v>1.1369914281852223E-3</v>
      </c>
      <c r="AJ1277" s="659">
        <v>7.4008860150163299E-3</v>
      </c>
      <c r="AK1277" s="659">
        <v>9.1290776669761299E-3</v>
      </c>
      <c r="AL1277" s="661">
        <v>2.3157012098360512E-3</v>
      </c>
    </row>
    <row r="1278" spans="1:38" x14ac:dyDescent="0.2">
      <c r="A1278" s="329">
        <v>2015</v>
      </c>
      <c r="B1278" s="329">
        <v>33</v>
      </c>
      <c r="C1278" s="659">
        <v>7.0853070363974897</v>
      </c>
      <c r="D1278" s="659">
        <v>7.0040887760247799</v>
      </c>
      <c r="E1278" s="661">
        <v>0.74782231550548228</v>
      </c>
      <c r="F1278" s="659">
        <v>9.4258024319352596E-2</v>
      </c>
      <c r="G1278" s="659">
        <v>9.9512269703928902E-2</v>
      </c>
      <c r="H1278" s="684">
        <v>5.4560963439170128E-2</v>
      </c>
      <c r="I1278" s="681">
        <v>0.11572683367263401</v>
      </c>
      <c r="J1278" s="659">
        <v>0.15092754445092399</v>
      </c>
      <c r="K1278" s="675">
        <v>0.81959338795468828</v>
      </c>
      <c r="L1278" s="659">
        <v>6.79245753951274E-3</v>
      </c>
      <c r="M1278" s="659">
        <v>8.3866533458929107E-3</v>
      </c>
      <c r="N1278" s="684">
        <v>2.1304382506059901E-3</v>
      </c>
      <c r="O1278" s="681">
        <v>5.6723928625315299E-2</v>
      </c>
      <c r="P1278" s="659">
        <v>5.9312592026513997E-2</v>
      </c>
      <c r="Q1278" s="675">
        <v>2.7148154070474849E-2</v>
      </c>
      <c r="R1278" s="659">
        <v>6.6730073128753195E-4</v>
      </c>
      <c r="S1278" s="659">
        <v>9.8821934330361799E-4</v>
      </c>
      <c r="T1278" s="675">
        <v>8.5223831926922303E-2</v>
      </c>
      <c r="U1278" s="659">
        <v>3.7242401174867701E-3</v>
      </c>
      <c r="V1278" s="659">
        <v>3.8942033564074502E-3</v>
      </c>
      <c r="W1278" s="661">
        <v>1.782426769650838E-3</v>
      </c>
      <c r="X1278" s="659">
        <v>3.2151723897498602E-4</v>
      </c>
      <c r="Y1278" s="659">
        <v>3.36190193928497E-4</v>
      </c>
      <c r="Z1278" s="661">
        <v>1.5387853492109435E-4</v>
      </c>
      <c r="AA1278" s="659">
        <v>0</v>
      </c>
      <c r="AB1278" s="659">
        <v>0</v>
      </c>
      <c r="AC1278" s="661">
        <v>0</v>
      </c>
      <c r="AD1278" s="659">
        <v>0</v>
      </c>
      <c r="AE1278" s="659">
        <v>0</v>
      </c>
      <c r="AF1278" s="661">
        <v>0</v>
      </c>
      <c r="AG1278" s="659">
        <v>2.37565558302506E-3</v>
      </c>
      <c r="AH1278" s="659">
        <v>2.4840725898558E-3</v>
      </c>
      <c r="AI1278" s="661">
        <v>1.1369914281852223E-3</v>
      </c>
      <c r="AJ1278" s="659">
        <v>7.3831293718660696E-3</v>
      </c>
      <c r="AK1278" s="659">
        <v>9.1159550238908895E-3</v>
      </c>
      <c r="AL1278" s="661">
        <v>2.3157012098360512E-3</v>
      </c>
    </row>
    <row r="1279" spans="1:38" x14ac:dyDescent="0.2">
      <c r="A1279" s="329">
        <v>2015</v>
      </c>
      <c r="B1279" s="329">
        <v>34</v>
      </c>
      <c r="C1279" s="659">
        <v>7.0819939264640697</v>
      </c>
      <c r="D1279" s="659">
        <v>7.0024353819147098</v>
      </c>
      <c r="E1279" s="661">
        <v>0.74782231550548228</v>
      </c>
      <c r="F1279" s="659">
        <v>9.3943731426536795E-2</v>
      </c>
      <c r="G1279" s="659">
        <v>9.9340540312251702E-2</v>
      </c>
      <c r="H1279" s="684">
        <v>5.4560963439170128E-2</v>
      </c>
      <c r="I1279" s="681">
        <v>0.115566165838265</v>
      </c>
      <c r="J1279" s="659">
        <v>0.150810567780888</v>
      </c>
      <c r="K1279" s="675">
        <v>0.81959338795468828</v>
      </c>
      <c r="L1279" s="659">
        <v>6.77565218808581E-3</v>
      </c>
      <c r="M1279" s="659">
        <v>8.3747283420436604E-3</v>
      </c>
      <c r="N1279" s="684">
        <v>2.1304382506059901E-3</v>
      </c>
      <c r="O1279" s="681">
        <v>5.6524871607907E-2</v>
      </c>
      <c r="P1279" s="659">
        <v>5.9203922967278201E-2</v>
      </c>
      <c r="Q1279" s="675">
        <v>2.7148154070474849E-2</v>
      </c>
      <c r="R1279" s="659">
        <v>6.6666074849657995E-4</v>
      </c>
      <c r="S1279" s="659">
        <v>9.876974245620119E-4</v>
      </c>
      <c r="T1279" s="675">
        <v>8.5223831926922303E-2</v>
      </c>
      <c r="U1279" s="659">
        <v>3.7111735679302301E-3</v>
      </c>
      <c r="V1279" s="659">
        <v>3.8870663234832101E-3</v>
      </c>
      <c r="W1279" s="661">
        <v>1.782426769650838E-3</v>
      </c>
      <c r="X1279" s="659">
        <v>3.2038893166116798E-4</v>
      </c>
      <c r="Y1279" s="659">
        <v>3.3557423334323899E-4</v>
      </c>
      <c r="Z1279" s="661">
        <v>1.5387853492109435E-4</v>
      </c>
      <c r="AA1279" s="659">
        <v>0</v>
      </c>
      <c r="AB1279" s="659">
        <v>0</v>
      </c>
      <c r="AC1279" s="661">
        <v>0</v>
      </c>
      <c r="AD1279" s="659">
        <v>0</v>
      </c>
      <c r="AE1279" s="659">
        <v>0</v>
      </c>
      <c r="AF1279" s="661">
        <v>0</v>
      </c>
      <c r="AG1279" s="659">
        <v>2.36731878326412E-3</v>
      </c>
      <c r="AH1279" s="659">
        <v>2.47951988626023E-3</v>
      </c>
      <c r="AI1279" s="661">
        <v>1.1369914281852223E-3</v>
      </c>
      <c r="AJ1279" s="659">
        <v>7.3648657212360604E-3</v>
      </c>
      <c r="AK1279" s="659">
        <v>9.1029943128596805E-3</v>
      </c>
      <c r="AL1279" s="661">
        <v>2.3157012098360512E-3</v>
      </c>
    </row>
    <row r="1280" spans="1:38" x14ac:dyDescent="0.2">
      <c r="A1280" s="329">
        <v>2015</v>
      </c>
      <c r="B1280" s="329">
        <v>35</v>
      </c>
      <c r="C1280" s="659">
        <v>7.0784623204749701</v>
      </c>
      <c r="D1280" s="659">
        <v>7.0004024403021798</v>
      </c>
      <c r="E1280" s="661">
        <v>0.74782231550548228</v>
      </c>
      <c r="F1280" s="659">
        <v>9.36083359416085E-2</v>
      </c>
      <c r="G1280" s="659">
        <v>9.9124958328890997E-2</v>
      </c>
      <c r="H1280" s="684">
        <v>5.4560963439170128E-2</v>
      </c>
      <c r="I1280" s="681">
        <v>0.11539459533263099</v>
      </c>
      <c r="J1280" s="659">
        <v>0.15066424306780099</v>
      </c>
      <c r="K1280" s="675">
        <v>0.81959338795468828</v>
      </c>
      <c r="L1280" s="659">
        <v>6.7577266903235903E-3</v>
      </c>
      <c r="M1280" s="659">
        <v>8.3597695310548299E-3</v>
      </c>
      <c r="N1280" s="684">
        <v>2.1304382506059901E-3</v>
      </c>
      <c r="O1280" s="681">
        <v>5.6312516910649299E-2</v>
      </c>
      <c r="P1280" s="659">
        <v>5.9067487772863497E-2</v>
      </c>
      <c r="Q1280" s="675">
        <v>2.7148154070474849E-2</v>
      </c>
      <c r="R1280" s="659">
        <v>6.6597820574363297E-4</v>
      </c>
      <c r="S1280" s="659">
        <v>9.8704496864122893E-4</v>
      </c>
      <c r="T1280" s="675">
        <v>8.5223831926922303E-2</v>
      </c>
      <c r="U1280" s="659">
        <v>3.6972287194892801E-3</v>
      </c>
      <c r="V1280" s="659">
        <v>3.8781070317162099E-3</v>
      </c>
      <c r="W1280" s="661">
        <v>1.782426769650838E-3</v>
      </c>
      <c r="X1280" s="659">
        <v>3.1918518556450299E-4</v>
      </c>
      <c r="Y1280" s="659">
        <v>3.34800681978896E-4</v>
      </c>
      <c r="Z1280" s="661">
        <v>1.5387853492109435E-4</v>
      </c>
      <c r="AA1280" s="659">
        <v>0</v>
      </c>
      <c r="AB1280" s="659">
        <v>0</v>
      </c>
      <c r="AC1280" s="661">
        <v>0</v>
      </c>
      <c r="AD1280" s="659">
        <v>0</v>
      </c>
      <c r="AE1280" s="659">
        <v>0</v>
      </c>
      <c r="AF1280" s="661">
        <v>0</v>
      </c>
      <c r="AG1280" s="659">
        <v>2.3584245304526701E-3</v>
      </c>
      <c r="AH1280" s="659">
        <v>2.4738047730886201E-3</v>
      </c>
      <c r="AI1280" s="661">
        <v>1.1369914281852223E-3</v>
      </c>
      <c r="AJ1280" s="659">
        <v>7.3453773048541698E-3</v>
      </c>
      <c r="AK1280" s="659">
        <v>9.0867337795735807E-3</v>
      </c>
      <c r="AL1280" s="661">
        <v>2.3157012098360512E-3</v>
      </c>
    </row>
    <row r="1281" spans="1:38" x14ac:dyDescent="0.2">
      <c r="A1281" s="329">
        <v>2015</v>
      </c>
      <c r="B1281" s="329">
        <v>36</v>
      </c>
      <c r="C1281" s="659">
        <v>7.0751020659854902</v>
      </c>
      <c r="D1281" s="659">
        <v>6.9983232906904096</v>
      </c>
      <c r="E1281" s="661">
        <v>0.74782231550548228</v>
      </c>
      <c r="F1281" s="659">
        <v>9.3295258517886698E-2</v>
      </c>
      <c r="G1281" s="659">
        <v>9.8904812620968299E-2</v>
      </c>
      <c r="H1281" s="684">
        <v>5.4560963439170128E-2</v>
      </c>
      <c r="I1281" s="681">
        <v>0.115233756864764</v>
      </c>
      <c r="J1281" s="659">
        <v>0.150514815423159</v>
      </c>
      <c r="K1281" s="675">
        <v>0.81959338795468828</v>
      </c>
      <c r="L1281" s="659">
        <v>6.74097013343972E-3</v>
      </c>
      <c r="M1281" s="659">
        <v>8.3444880055575706E-3</v>
      </c>
      <c r="N1281" s="684">
        <v>2.1304382506059901E-3</v>
      </c>
      <c r="O1281" s="681">
        <v>5.6114258123854698E-2</v>
      </c>
      <c r="P1281" s="659">
        <v>5.8928122937509701E-2</v>
      </c>
      <c r="Q1281" s="675">
        <v>2.7148154070474849E-2</v>
      </c>
      <c r="R1281" s="659">
        <v>6.6533626956426998E-4</v>
      </c>
      <c r="S1281" s="659">
        <v>9.8638016943521502E-4</v>
      </c>
      <c r="T1281" s="675">
        <v>8.5223831926922303E-2</v>
      </c>
      <c r="U1281" s="659">
        <v>3.6842121879243702E-3</v>
      </c>
      <c r="V1281" s="659">
        <v>3.8689582263395301E-3</v>
      </c>
      <c r="W1281" s="661">
        <v>1.782426769650838E-3</v>
      </c>
      <c r="X1281" s="659">
        <v>3.1806167299806501E-4</v>
      </c>
      <c r="Y1281" s="659">
        <v>3.3401073819269603E-4</v>
      </c>
      <c r="Z1281" s="661">
        <v>1.5387853492109435E-4</v>
      </c>
      <c r="AA1281" s="659">
        <v>0</v>
      </c>
      <c r="AB1281" s="659">
        <v>0</v>
      </c>
      <c r="AC1281" s="661">
        <v>0</v>
      </c>
      <c r="AD1281" s="659">
        <v>0</v>
      </c>
      <c r="AE1281" s="659">
        <v>0</v>
      </c>
      <c r="AF1281" s="661">
        <v>0</v>
      </c>
      <c r="AG1281" s="659">
        <v>2.3501216161157302E-3</v>
      </c>
      <c r="AH1281" s="659">
        <v>2.4679687650100601E-3</v>
      </c>
      <c r="AI1281" s="661">
        <v>1.1369914281852223E-3</v>
      </c>
      <c r="AJ1281" s="659">
        <v>7.3271650718996504E-3</v>
      </c>
      <c r="AK1281" s="659">
        <v>9.0701250051257801E-3</v>
      </c>
      <c r="AL1281" s="661">
        <v>2.3157012098360512E-3</v>
      </c>
    </row>
    <row r="1282" spans="1:38" x14ac:dyDescent="0.2">
      <c r="A1282" s="329">
        <v>2015</v>
      </c>
      <c r="B1282" s="329">
        <v>37</v>
      </c>
      <c r="C1282" s="659">
        <v>7.07172783362976</v>
      </c>
      <c r="D1282" s="659">
        <v>6.9962384025393503</v>
      </c>
      <c r="E1282" s="661">
        <v>0.74782231550548228</v>
      </c>
      <c r="F1282" s="659">
        <v>9.2988294212558303E-2</v>
      </c>
      <c r="G1282" s="659">
        <v>9.8684957018531E-2</v>
      </c>
      <c r="H1282" s="684">
        <v>5.4560963439170128E-2</v>
      </c>
      <c r="I1282" s="681">
        <v>0.115075226779627</v>
      </c>
      <c r="J1282" s="659">
        <v>0.15036545502899201</v>
      </c>
      <c r="K1282" s="675">
        <v>0.81959338795468828</v>
      </c>
      <c r="L1282" s="659">
        <v>6.7245181290274099E-3</v>
      </c>
      <c r="M1282" s="659">
        <v>8.32922843368431E-3</v>
      </c>
      <c r="N1282" s="684">
        <v>2.1304382506059901E-3</v>
      </c>
      <c r="O1282" s="681">
        <v>5.5919937705477901E-2</v>
      </c>
      <c r="P1282" s="659">
        <v>5.87889394504576E-2</v>
      </c>
      <c r="Q1282" s="675">
        <v>2.7148154070474849E-2</v>
      </c>
      <c r="R1282" s="659">
        <v>6.6470064626921897E-4</v>
      </c>
      <c r="S1282" s="659">
        <v>9.8571499172165808E-4</v>
      </c>
      <c r="T1282" s="675">
        <v>8.5223831926922303E-2</v>
      </c>
      <c r="U1282" s="659">
        <v>3.6714560724008601E-3</v>
      </c>
      <c r="V1282" s="659">
        <v>3.8598210243839101E-3</v>
      </c>
      <c r="W1282" s="661">
        <v>1.782426769650838E-3</v>
      </c>
      <c r="X1282" s="659">
        <v>3.1696011318486602E-4</v>
      </c>
      <c r="Y1282" s="659">
        <v>3.3322199731704901E-4</v>
      </c>
      <c r="Z1282" s="661">
        <v>1.5387853492109435E-4</v>
      </c>
      <c r="AA1282" s="659">
        <v>0</v>
      </c>
      <c r="AB1282" s="659">
        <v>0</v>
      </c>
      <c r="AC1282" s="661">
        <v>0</v>
      </c>
      <c r="AD1282" s="659">
        <v>0</v>
      </c>
      <c r="AE1282" s="659">
        <v>0</v>
      </c>
      <c r="AF1282" s="661">
        <v>0</v>
      </c>
      <c r="AG1282" s="659">
        <v>2.3419833159340001E-3</v>
      </c>
      <c r="AH1282" s="659">
        <v>2.46214045521159E-3</v>
      </c>
      <c r="AI1282" s="661">
        <v>1.1369914281852223E-3</v>
      </c>
      <c r="AJ1282" s="659">
        <v>7.3092834237305703E-3</v>
      </c>
      <c r="AK1282" s="659">
        <v>9.0535391407886995E-3</v>
      </c>
      <c r="AL1282" s="661">
        <v>2.3157012098360512E-3</v>
      </c>
    </row>
    <row r="1283" spans="1:38" x14ac:dyDescent="0.2">
      <c r="A1283" s="329">
        <v>2015</v>
      </c>
      <c r="B1283" s="329">
        <v>38</v>
      </c>
      <c r="C1283" s="659">
        <v>7.0683805520100602</v>
      </c>
      <c r="D1283" s="659">
        <v>6.99414163679665</v>
      </c>
      <c r="E1283" s="661">
        <v>0.74782231550548228</v>
      </c>
      <c r="F1283" s="659">
        <v>9.2694823652259201E-2</v>
      </c>
      <c r="G1283" s="659">
        <v>9.8463181734163199E-2</v>
      </c>
      <c r="H1283" s="684">
        <v>5.4560963439170128E-2</v>
      </c>
      <c r="I1283" s="681">
        <v>0.114922216302632</v>
      </c>
      <c r="J1283" s="659">
        <v>0.15021490024636</v>
      </c>
      <c r="K1283" s="675">
        <v>0.81959338795468828</v>
      </c>
      <c r="L1283" s="659">
        <v>6.7087577333314E-3</v>
      </c>
      <c r="M1283" s="659">
        <v>8.3138339694788996E-3</v>
      </c>
      <c r="N1283" s="684">
        <v>2.1304382506059901E-3</v>
      </c>
      <c r="O1283" s="681">
        <v>5.57341767124842E-2</v>
      </c>
      <c r="P1283" s="659">
        <v>5.8648545629013102E-2</v>
      </c>
      <c r="Q1283" s="675">
        <v>2.7148154070474849E-2</v>
      </c>
      <c r="R1283" s="659">
        <v>6.6408316319377305E-4</v>
      </c>
      <c r="S1283" s="659">
        <v>9.8504471549380008E-4</v>
      </c>
      <c r="T1283" s="675">
        <v>8.5223831926922303E-2</v>
      </c>
      <c r="U1283" s="659">
        <v>3.6592615265716899E-3</v>
      </c>
      <c r="V1283" s="659">
        <v>3.8506038216135998E-3</v>
      </c>
      <c r="W1283" s="661">
        <v>1.782426769650838E-3</v>
      </c>
      <c r="X1283" s="659">
        <v>3.15907071848648E-4</v>
      </c>
      <c r="Y1283" s="659">
        <v>3.3242606845727802E-4</v>
      </c>
      <c r="Z1283" s="661">
        <v>1.5387853492109435E-4</v>
      </c>
      <c r="AA1283" s="659">
        <v>0</v>
      </c>
      <c r="AB1283" s="659">
        <v>0</v>
      </c>
      <c r="AC1283" s="661">
        <v>0</v>
      </c>
      <c r="AD1283" s="659">
        <v>0</v>
      </c>
      <c r="AE1283" s="659">
        <v>0</v>
      </c>
      <c r="AF1283" s="661">
        <v>0</v>
      </c>
      <c r="AG1283" s="659">
        <v>2.3342049730829101E-3</v>
      </c>
      <c r="AH1283" s="659">
        <v>2.4562604458696199E-3</v>
      </c>
      <c r="AI1283" s="661">
        <v>1.1369914281852223E-3</v>
      </c>
      <c r="AJ1283" s="659">
        <v>7.2921469648723697E-3</v>
      </c>
      <c r="AK1283" s="659">
        <v>9.0368064772925298E-3</v>
      </c>
      <c r="AL1283" s="661">
        <v>2.3157012098360512E-3</v>
      </c>
    </row>
    <row r="1284" spans="1:38" ht="13.5" thickBot="1" x14ac:dyDescent="0.25">
      <c r="A1284" s="330">
        <v>2015</v>
      </c>
      <c r="B1284" s="330">
        <v>39</v>
      </c>
      <c r="C1284" s="659">
        <v>7.0649272960822396</v>
      </c>
      <c r="D1284" s="659">
        <v>6.9920188568567099</v>
      </c>
      <c r="E1284" s="662">
        <v>0.74782231550548228</v>
      </c>
      <c r="F1284" s="659">
        <v>9.2414114214365795E-2</v>
      </c>
      <c r="G1284" s="659">
        <v>9.8238870819931601E-2</v>
      </c>
      <c r="H1284" s="685">
        <v>5.4560963439170128E-2</v>
      </c>
      <c r="I1284" s="682">
        <v>0.11477318484229999</v>
      </c>
      <c r="J1284" s="667">
        <v>0.15006254490898699</v>
      </c>
      <c r="K1284" s="676">
        <v>0.81959338795468828</v>
      </c>
      <c r="L1284" s="667">
        <v>6.69361002584405E-3</v>
      </c>
      <c r="M1284" s="667">
        <v>8.2982662591720106E-3</v>
      </c>
      <c r="N1284" s="685">
        <v>2.1304382506059901E-3</v>
      </c>
      <c r="O1284" s="682">
        <v>5.5556661159402797E-2</v>
      </c>
      <c r="P1284" s="667">
        <v>5.8506541431642398E-2</v>
      </c>
      <c r="Q1284" s="676">
        <v>2.7148154070474849E-2</v>
      </c>
      <c r="R1284" s="667">
        <v>6.6347333811364801E-4</v>
      </c>
      <c r="S1284" s="667">
        <v>9.8436602069060697E-4</v>
      </c>
      <c r="T1284" s="676">
        <v>8.5223831926922303E-2</v>
      </c>
      <c r="U1284" s="659">
        <v>3.64760331076269E-3</v>
      </c>
      <c r="V1284" s="659">
        <v>3.8412814387556999E-3</v>
      </c>
      <c r="W1284" s="662">
        <v>1.782426769650838E-3</v>
      </c>
      <c r="X1284" s="659">
        <v>3.1490122059799801E-4</v>
      </c>
      <c r="Y1284" s="659">
        <v>3.31621403180186E-4</v>
      </c>
      <c r="Z1284" s="662">
        <v>1.5387853492109435E-4</v>
      </c>
      <c r="AA1284" s="659">
        <v>0</v>
      </c>
      <c r="AB1284" s="659">
        <v>0</v>
      </c>
      <c r="AC1284" s="662">
        <v>0</v>
      </c>
      <c r="AD1284" s="659">
        <v>0</v>
      </c>
      <c r="AE1284" s="659">
        <v>0</v>
      </c>
      <c r="AF1284" s="662">
        <v>0</v>
      </c>
      <c r="AG1284" s="659">
        <v>2.3267691089084901E-3</v>
      </c>
      <c r="AH1284" s="659">
        <v>2.4503127479525099E-3</v>
      </c>
      <c r="AI1284" s="662">
        <v>1.1369914281852223E-3</v>
      </c>
      <c r="AJ1284" s="659">
        <v>7.27568659648956E-3</v>
      </c>
      <c r="AK1284" s="659">
        <v>9.0198815240908302E-3</v>
      </c>
      <c r="AL1284" s="662">
        <v>2.3157012098360512E-3</v>
      </c>
    </row>
    <row r="1285" spans="1:38" x14ac:dyDescent="0.2">
      <c r="A1285" s="17">
        <v>2016</v>
      </c>
      <c r="B1285" s="17">
        <v>0</v>
      </c>
      <c r="C1285" s="659">
        <v>1.91193160483014</v>
      </c>
      <c r="D1285" s="659">
        <v>2.16175983149027</v>
      </c>
      <c r="E1285" s="660">
        <v>0.64221040805162</v>
      </c>
      <c r="F1285" s="659">
        <v>6.6398110186105197E-2</v>
      </c>
      <c r="G1285" s="659">
        <v>6.4792744952810399E-2</v>
      </c>
      <c r="H1285" s="683">
        <v>5.7760224349314201E-2</v>
      </c>
      <c r="I1285" s="680">
        <v>7.19416044507529E-2</v>
      </c>
      <c r="J1285" s="664">
        <v>6.9055132009338493E-2</v>
      </c>
      <c r="K1285" s="674">
        <v>0.58103884415484608</v>
      </c>
      <c r="L1285" s="664">
        <v>1.44418834314616E-3</v>
      </c>
      <c r="M1285" s="664">
        <v>2.1453800558372798E-3</v>
      </c>
      <c r="N1285" s="683">
        <v>1.4576990076612534E-3</v>
      </c>
      <c r="O1285" s="680">
        <v>3.9201868360814303E-2</v>
      </c>
      <c r="P1285" s="664">
        <v>3.7472768607412298E-2</v>
      </c>
      <c r="Q1285" s="674">
        <v>2.8335303719810849E-2</v>
      </c>
      <c r="R1285" s="664">
        <v>6.6997603340162497E-4</v>
      </c>
      <c r="S1285" s="664">
        <v>9.8114798416387705E-4</v>
      </c>
      <c r="T1285" s="674">
        <v>9.1672415486917361E-2</v>
      </c>
      <c r="U1285" s="659">
        <v>2.5738183341765899E-3</v>
      </c>
      <c r="V1285" s="659">
        <v>2.4602950724761201E-3</v>
      </c>
      <c r="W1285" s="660">
        <v>1.8603690120591191E-3</v>
      </c>
      <c r="X1285" s="659">
        <v>2.2220028784311201E-4</v>
      </c>
      <c r="Y1285" s="659">
        <v>2.1239959208739899E-4</v>
      </c>
      <c r="Z1285" s="660">
        <v>1.6060736013530626E-4</v>
      </c>
      <c r="AA1285" s="659">
        <v>0</v>
      </c>
      <c r="AB1285" s="659">
        <v>0</v>
      </c>
      <c r="AC1285" s="660">
        <v>0</v>
      </c>
      <c r="AD1285" s="659">
        <v>0</v>
      </c>
      <c r="AE1285" s="659">
        <v>0</v>
      </c>
      <c r="AF1285" s="660">
        <v>0</v>
      </c>
      <c r="AG1285" s="659">
        <v>1.64181199175256E-3</v>
      </c>
      <c r="AH1285" s="659">
        <v>1.5693966545851799E-3</v>
      </c>
      <c r="AI1285" s="660">
        <v>1.1867110292374083E-3</v>
      </c>
      <c r="AJ1285" s="659">
        <v>1.5697745208247699E-3</v>
      </c>
      <c r="AK1285" s="659">
        <v>2.33194163580564E-3</v>
      </c>
      <c r="AL1285" s="660">
        <v>1.5844608426502902E-3</v>
      </c>
    </row>
    <row r="1286" spans="1:38" x14ac:dyDescent="0.2">
      <c r="A1286" s="329">
        <v>2016</v>
      </c>
      <c r="B1286" s="329">
        <v>1</v>
      </c>
      <c r="C1286" s="659">
        <v>1.91249853781487</v>
      </c>
      <c r="D1286" s="659">
        <v>2.16304948883755</v>
      </c>
      <c r="E1286" s="661">
        <v>0.64349662833508403</v>
      </c>
      <c r="F1286" s="659">
        <v>6.6485730698698495E-2</v>
      </c>
      <c r="G1286" s="659">
        <v>6.4956642691965494E-2</v>
      </c>
      <c r="H1286" s="684">
        <v>5.915372061364782E-2</v>
      </c>
      <c r="I1286" s="681">
        <v>7.1980944099307498E-2</v>
      </c>
      <c r="J1286" s="659">
        <v>6.9139601963476294E-2</v>
      </c>
      <c r="K1286" s="675">
        <v>0.58497342771684113</v>
      </c>
      <c r="L1286" s="659">
        <v>1.4454690758954399E-3</v>
      </c>
      <c r="M1286" s="659">
        <v>2.1495046657478301E-3</v>
      </c>
      <c r="N1286" s="684">
        <v>1.4637826231212055E-3</v>
      </c>
      <c r="O1286" s="681">
        <v>3.9257313488594001E-2</v>
      </c>
      <c r="P1286" s="659">
        <v>3.7576369424433903E-2</v>
      </c>
      <c r="Q1286" s="675">
        <v>2.9190535591925564E-2</v>
      </c>
      <c r="R1286" s="659">
        <v>6.7019732060169003E-4</v>
      </c>
      <c r="S1286" s="659">
        <v>9.8175567518791204E-4</v>
      </c>
      <c r="T1286" s="675">
        <v>9.1825219233515623E-2</v>
      </c>
      <c r="U1286" s="659">
        <v>2.5774612923319101E-3</v>
      </c>
      <c r="V1286" s="659">
        <v>2.46709655519585E-3</v>
      </c>
      <c r="W1286" s="661">
        <v>1.9165210319836725E-3</v>
      </c>
      <c r="X1286" s="659">
        <v>2.22514751419993E-4</v>
      </c>
      <c r="Y1286" s="659">
        <v>2.1298696321218801E-4</v>
      </c>
      <c r="Z1286" s="661">
        <v>1.6545518187064849E-4</v>
      </c>
      <c r="AA1286" s="659">
        <v>0</v>
      </c>
      <c r="AB1286" s="659">
        <v>0</v>
      </c>
      <c r="AC1286" s="661">
        <v>0</v>
      </c>
      <c r="AD1286" s="659">
        <v>0</v>
      </c>
      <c r="AE1286" s="659">
        <v>0</v>
      </c>
      <c r="AF1286" s="661">
        <v>0</v>
      </c>
      <c r="AG1286" s="659">
        <v>1.6441357439303599E-3</v>
      </c>
      <c r="AH1286" s="659">
        <v>1.57373665320096E-3</v>
      </c>
      <c r="AI1286" s="661">
        <v>1.2225292312254893E-3</v>
      </c>
      <c r="AJ1286" s="659">
        <v>1.57116673314617E-3</v>
      </c>
      <c r="AK1286" s="659">
        <v>2.3364253943402801E-3</v>
      </c>
      <c r="AL1286" s="661">
        <v>1.5910736393806347E-3</v>
      </c>
    </row>
    <row r="1287" spans="1:38" x14ac:dyDescent="0.2">
      <c r="A1287" s="329">
        <v>2016</v>
      </c>
      <c r="B1287" s="329">
        <v>2</v>
      </c>
      <c r="C1287" s="659">
        <v>1.9113898172913999</v>
      </c>
      <c r="D1287" s="659">
        <v>2.1612127164778601</v>
      </c>
      <c r="E1287" s="661">
        <v>0.64521946274215136</v>
      </c>
      <c r="F1287" s="659">
        <v>6.6316105447462595E-2</v>
      </c>
      <c r="G1287" s="659">
        <v>6.4640324206518093E-2</v>
      </c>
      <c r="H1287" s="684">
        <v>6.1371417518941609E-2</v>
      </c>
      <c r="I1287" s="681">
        <v>7.1530306333899896E-2</v>
      </c>
      <c r="J1287" s="659">
        <v>6.8578057218663904E-2</v>
      </c>
      <c r="K1287" s="675">
        <v>0.58886317603295879</v>
      </c>
      <c r="L1287" s="659">
        <v>1.4380181095714499E-3</v>
      </c>
      <c r="M1287" s="659">
        <v>2.1334779789154699E-3</v>
      </c>
      <c r="N1287" s="684">
        <v>1.4716958376337955E-3</v>
      </c>
      <c r="O1287" s="681">
        <v>3.9096451336404998E-2</v>
      </c>
      <c r="P1287" s="659">
        <v>3.7314528563307602E-2</v>
      </c>
      <c r="Q1287" s="675">
        <v>3.0530614759310366E-2</v>
      </c>
      <c r="R1287" s="659">
        <v>6.6804342675586903E-4</v>
      </c>
      <c r="S1287" s="659">
        <v>9.7750117824166793E-4</v>
      </c>
      <c r="T1287" s="675">
        <v>9.2205525973176591E-2</v>
      </c>
      <c r="U1287" s="659">
        <v>2.5704109384388899E-3</v>
      </c>
      <c r="V1287" s="659">
        <v>2.4539528465755498E-3</v>
      </c>
      <c r="W1287" s="661">
        <v>2.0045053971667129E-3</v>
      </c>
      <c r="X1287" s="659">
        <v>2.2190594517654499E-4</v>
      </c>
      <c r="Y1287" s="659">
        <v>2.1185193141581599E-4</v>
      </c>
      <c r="Z1287" s="661">
        <v>1.7305075715549572E-4</v>
      </c>
      <c r="AA1287" s="659">
        <v>0</v>
      </c>
      <c r="AB1287" s="659">
        <v>0</v>
      </c>
      <c r="AC1287" s="661">
        <v>0</v>
      </c>
      <c r="AD1287" s="659">
        <v>0</v>
      </c>
      <c r="AE1287" s="659">
        <v>0</v>
      </c>
      <c r="AF1287" s="661">
        <v>0</v>
      </c>
      <c r="AG1287" s="659">
        <v>1.63963778897582E-3</v>
      </c>
      <c r="AH1287" s="659">
        <v>1.5653519980668999E-3</v>
      </c>
      <c r="AI1287" s="661">
        <v>1.2786529622061584E-3</v>
      </c>
      <c r="AJ1287" s="659">
        <v>1.56306807013462E-3</v>
      </c>
      <c r="AK1287" s="659">
        <v>2.31900514530844E-3</v>
      </c>
      <c r="AL1287" s="661">
        <v>1.599675048223102E-3</v>
      </c>
    </row>
    <row r="1288" spans="1:38" x14ac:dyDescent="0.2">
      <c r="A1288" s="329">
        <v>2016</v>
      </c>
      <c r="B1288" s="329">
        <v>3</v>
      </c>
      <c r="C1288" s="659">
        <v>1.9144281989364</v>
      </c>
      <c r="D1288" s="659">
        <v>2.16140142335792</v>
      </c>
      <c r="E1288" s="661">
        <v>0.6452279564923965</v>
      </c>
      <c r="F1288" s="659">
        <v>6.6783305506271803E-2</v>
      </c>
      <c r="G1288" s="659">
        <v>6.4580501940540894E-2</v>
      </c>
      <c r="H1288" s="684">
        <v>6.0572081090277841E-2</v>
      </c>
      <c r="I1288" s="681">
        <v>7.2114736859133693E-2</v>
      </c>
      <c r="J1288" s="659">
        <v>6.8961657438436796E-2</v>
      </c>
      <c r="K1288" s="675">
        <v>0.58428629803027043</v>
      </c>
      <c r="L1288" s="659">
        <v>1.4498208170851501E-3</v>
      </c>
      <c r="M1288" s="659">
        <v>2.1403436613086899E-3</v>
      </c>
      <c r="N1288" s="684">
        <v>1.4708765702474466E-3</v>
      </c>
      <c r="O1288" s="681">
        <v>3.9445709976003399E-2</v>
      </c>
      <c r="P1288" s="659">
        <v>3.7338104075695301E-2</v>
      </c>
      <c r="Q1288" s="675">
        <v>2.9945566165342965E-2</v>
      </c>
      <c r="R1288" s="659">
        <v>6.7095168371870896E-4</v>
      </c>
      <c r="S1288" s="659">
        <v>9.8015056328321407E-4</v>
      </c>
      <c r="T1288" s="675">
        <v>9.2672583979737544E-2</v>
      </c>
      <c r="U1288" s="659">
        <v>2.5898304799162101E-3</v>
      </c>
      <c r="V1288" s="659">
        <v>2.4514526179951102E-3</v>
      </c>
      <c r="W1288" s="661">
        <v>1.9660918489601909E-3</v>
      </c>
      <c r="X1288" s="659">
        <v>2.2358246345226501E-4</v>
      </c>
      <c r="Y1288" s="659">
        <v>2.1163623017632E-4</v>
      </c>
      <c r="Z1288" s="661">
        <v>1.6973461819317652E-4</v>
      </c>
      <c r="AA1288" s="659">
        <v>0</v>
      </c>
      <c r="AB1288" s="659">
        <v>0</v>
      </c>
      <c r="AC1288" s="661">
        <v>0</v>
      </c>
      <c r="AD1288" s="659">
        <v>0</v>
      </c>
      <c r="AE1288" s="659">
        <v>0</v>
      </c>
      <c r="AF1288" s="661">
        <v>0</v>
      </c>
      <c r="AG1288" s="659">
        <v>1.65202752851317E-3</v>
      </c>
      <c r="AH1288" s="659">
        <v>1.56375706083905E-3</v>
      </c>
      <c r="AI1288" s="661">
        <v>1.2541501715238404E-3</v>
      </c>
      <c r="AJ1288" s="659">
        <v>1.5758974911185401E-3</v>
      </c>
      <c r="AK1288" s="659">
        <v>2.3264678166616602E-3</v>
      </c>
      <c r="AL1288" s="661">
        <v>1.5987843772615228E-3</v>
      </c>
    </row>
    <row r="1289" spans="1:38" x14ac:dyDescent="0.2">
      <c r="A1289" s="329">
        <v>2016</v>
      </c>
      <c r="B1289" s="329">
        <v>4</v>
      </c>
      <c r="C1289" s="659">
        <v>2.58190468974359</v>
      </c>
      <c r="D1289" s="659">
        <v>2.83753981885764</v>
      </c>
      <c r="E1289" s="661">
        <v>0.74724389506176636</v>
      </c>
      <c r="F1289" s="659">
        <v>8.1326729520942803E-2</v>
      </c>
      <c r="G1289" s="659">
        <v>8.3849401716305103E-2</v>
      </c>
      <c r="H1289" s="684">
        <v>6.4717345281793612E-2</v>
      </c>
      <c r="I1289" s="681">
        <v>8.7796748527718196E-2</v>
      </c>
      <c r="J1289" s="659">
        <v>0.102156600573615</v>
      </c>
      <c r="K1289" s="675">
        <v>0.76875063886551176</v>
      </c>
      <c r="L1289" s="659">
        <v>1.96170996194759E-3</v>
      </c>
      <c r="M1289" s="659">
        <v>3.5932099867522298E-3</v>
      </c>
      <c r="N1289" s="684">
        <v>2.0895062991873312E-3</v>
      </c>
      <c r="O1289" s="681">
        <v>4.8669977573118403E-2</v>
      </c>
      <c r="P1289" s="659">
        <v>4.9561720187549799E-2</v>
      </c>
      <c r="Q1289" s="675">
        <v>3.2514870101029068E-2</v>
      </c>
      <c r="R1289" s="659">
        <v>6.8784905527812597E-4</v>
      </c>
      <c r="S1289" s="659">
        <v>1.0040113992946099E-3</v>
      </c>
      <c r="T1289" s="675">
        <v>9.2980767521283827E-2</v>
      </c>
      <c r="U1289" s="659">
        <v>3.1954541292343701E-3</v>
      </c>
      <c r="V1289" s="659">
        <v>3.2540033008651601E-3</v>
      </c>
      <c r="W1289" s="661">
        <v>2.1347811741694411E-3</v>
      </c>
      <c r="X1289" s="659">
        <v>2.7586637338751198E-4</v>
      </c>
      <c r="Y1289" s="659">
        <v>2.80921078676726E-4</v>
      </c>
      <c r="Z1289" s="661">
        <v>1.8429781741486465E-4</v>
      </c>
      <c r="AA1289" s="659">
        <v>0</v>
      </c>
      <c r="AB1289" s="659">
        <v>0</v>
      </c>
      <c r="AC1289" s="661">
        <v>0</v>
      </c>
      <c r="AD1289" s="659">
        <v>0</v>
      </c>
      <c r="AE1289" s="659">
        <v>0</v>
      </c>
      <c r="AF1289" s="661">
        <v>0</v>
      </c>
      <c r="AG1289" s="659">
        <v>2.0383474715917099E-3</v>
      </c>
      <c r="AH1289" s="659">
        <v>2.07569446610859E-3</v>
      </c>
      <c r="AI1289" s="661">
        <v>1.3617555518732909E-3</v>
      </c>
      <c r="AJ1289" s="659">
        <v>2.1323004710101898E-3</v>
      </c>
      <c r="AK1289" s="659">
        <v>3.9056745443414101E-3</v>
      </c>
      <c r="AL1289" s="661">
        <v>2.2712093272615683E-3</v>
      </c>
    </row>
    <row r="1290" spans="1:38" x14ac:dyDescent="0.2">
      <c r="A1290" s="329">
        <v>2016</v>
      </c>
      <c r="B1290" s="329">
        <v>5</v>
      </c>
      <c r="C1290" s="659">
        <v>2.5597108147999101</v>
      </c>
      <c r="D1290" s="659">
        <v>2.81522745971693</v>
      </c>
      <c r="E1290" s="661">
        <v>0.7441471761921834</v>
      </c>
      <c r="F1290" s="659">
        <v>7.8265786620898503E-2</v>
      </c>
      <c r="G1290" s="659">
        <v>8.0511721095930494E-2</v>
      </c>
      <c r="H1290" s="684">
        <v>6.2787964824453299E-2</v>
      </c>
      <c r="I1290" s="681">
        <v>8.6328973080527602E-2</v>
      </c>
      <c r="J1290" s="659">
        <v>0.100173105074534</v>
      </c>
      <c r="K1290" s="675">
        <v>0.75937196794715101</v>
      </c>
      <c r="L1290" s="659">
        <v>1.9094734211094499E-3</v>
      </c>
      <c r="M1290" s="659">
        <v>3.4796052436549701E-3</v>
      </c>
      <c r="N1290" s="684">
        <v>2.0748376592740311E-3</v>
      </c>
      <c r="O1290" s="681">
        <v>4.67315662015617E-2</v>
      </c>
      <c r="P1290" s="659">
        <v>4.7448850378392499E-2</v>
      </c>
      <c r="Q1290" s="675">
        <v>3.1330227772548187E-2</v>
      </c>
      <c r="R1290" s="659">
        <v>6.8069172651483297E-4</v>
      </c>
      <c r="S1290" s="659">
        <v>9.9251012183000295E-4</v>
      </c>
      <c r="T1290" s="675">
        <v>9.2763298535564545E-2</v>
      </c>
      <c r="U1290" s="659">
        <v>3.0681856119157999E-3</v>
      </c>
      <c r="V1290" s="659">
        <v>3.1152812174003301E-3</v>
      </c>
      <c r="W1290" s="661">
        <v>2.0570032001839245E-3</v>
      </c>
      <c r="X1290" s="659">
        <v>2.64879467575733E-4</v>
      </c>
      <c r="Y1290" s="659">
        <v>2.6894520173087401E-4</v>
      </c>
      <c r="Z1290" s="661">
        <v>1.775829689686398E-4</v>
      </c>
      <c r="AA1290" s="659">
        <v>0</v>
      </c>
      <c r="AB1290" s="659">
        <v>0</v>
      </c>
      <c r="AC1290" s="661">
        <v>0</v>
      </c>
      <c r="AD1290" s="659">
        <v>0</v>
      </c>
      <c r="AE1290" s="659">
        <v>0</v>
      </c>
      <c r="AF1290" s="661">
        <v>0</v>
      </c>
      <c r="AG1290" s="659">
        <v>1.9571650593785601E-3</v>
      </c>
      <c r="AH1290" s="659">
        <v>1.9872063714501801E-3</v>
      </c>
      <c r="AI1290" s="661">
        <v>1.3121409495809617E-3</v>
      </c>
      <c r="AJ1290" s="659">
        <v>2.0755208791503198E-3</v>
      </c>
      <c r="AK1290" s="659">
        <v>3.7821896427625802E-3</v>
      </c>
      <c r="AL1290" s="661">
        <v>2.2552650455747139E-3</v>
      </c>
    </row>
    <row r="1291" spans="1:38" x14ac:dyDescent="0.2">
      <c r="A1291" s="329">
        <v>2016</v>
      </c>
      <c r="B1291" s="329">
        <v>6</v>
      </c>
      <c r="C1291" s="659">
        <v>3.08633150293084</v>
      </c>
      <c r="D1291" s="659">
        <v>3.34056812616189</v>
      </c>
      <c r="E1291" s="661">
        <v>0.76336611262830334</v>
      </c>
      <c r="F1291" s="659">
        <v>8.32778697978305E-2</v>
      </c>
      <c r="G1291" s="659">
        <v>9.0184492146623496E-2</v>
      </c>
      <c r="H1291" s="684">
        <v>6.224572931189485E-2</v>
      </c>
      <c r="I1291" s="681">
        <v>9.3137964989013403E-2</v>
      </c>
      <c r="J1291" s="659">
        <v>0.1227752853788</v>
      </c>
      <c r="K1291" s="675">
        <v>0.7941865377185523</v>
      </c>
      <c r="L1291" s="659">
        <v>2.2239978853482601E-3</v>
      </c>
      <c r="M1291" s="659">
        <v>3.85530688394578E-3</v>
      </c>
      <c r="N1291" s="684">
        <v>2.194913205993492E-3</v>
      </c>
      <c r="O1291" s="681">
        <v>4.9916114741799501E-2</v>
      </c>
      <c r="P1291" s="659">
        <v>5.3594003664693503E-2</v>
      </c>
      <c r="Q1291" s="675">
        <v>3.1080204581192657E-2</v>
      </c>
      <c r="R1291" s="659">
        <v>6.7917286051858003E-4</v>
      </c>
      <c r="S1291" s="659">
        <v>9.8935120090298595E-4</v>
      </c>
      <c r="T1291" s="675">
        <v>9.2205512341490548E-2</v>
      </c>
      <c r="U1291" s="659">
        <v>3.2772713122524101E-3</v>
      </c>
      <c r="V1291" s="659">
        <v>3.5187448075318598E-3</v>
      </c>
      <c r="W1291" s="661">
        <v>2.0405883703414735E-3</v>
      </c>
      <c r="X1291" s="659">
        <v>2.8292987021938902E-4</v>
      </c>
      <c r="Y1291" s="659">
        <v>3.0377656277295602E-4</v>
      </c>
      <c r="Z1291" s="661">
        <v>1.7616586078506385E-4</v>
      </c>
      <c r="AA1291" s="659">
        <v>0</v>
      </c>
      <c r="AB1291" s="659">
        <v>0</v>
      </c>
      <c r="AC1291" s="661">
        <v>0</v>
      </c>
      <c r="AD1291" s="659">
        <v>0</v>
      </c>
      <c r="AE1291" s="659">
        <v>0</v>
      </c>
      <c r="AF1291" s="661">
        <v>0</v>
      </c>
      <c r="AG1291" s="659">
        <v>2.0905377824845099E-3</v>
      </c>
      <c r="AH1291" s="659">
        <v>2.2445714175467102E-3</v>
      </c>
      <c r="AI1291" s="661">
        <v>1.3016704810197295E-3</v>
      </c>
      <c r="AJ1291" s="659">
        <v>2.4173964207263301E-3</v>
      </c>
      <c r="AK1291" s="659">
        <v>4.1905634591133398E-3</v>
      </c>
      <c r="AL1291" s="661">
        <v>2.3857829543228633E-3</v>
      </c>
    </row>
    <row r="1292" spans="1:38" x14ac:dyDescent="0.2">
      <c r="A1292" s="329">
        <v>2016</v>
      </c>
      <c r="B1292" s="329">
        <v>7</v>
      </c>
      <c r="C1292" s="659">
        <v>3.0800746186272199</v>
      </c>
      <c r="D1292" s="659">
        <v>3.3344972495635301</v>
      </c>
      <c r="E1292" s="661">
        <v>0.76176947666592976</v>
      </c>
      <c r="F1292" s="659">
        <v>8.2473186197523404E-2</v>
      </c>
      <c r="G1292" s="659">
        <v>8.9309928251930598E-2</v>
      </c>
      <c r="H1292" s="684">
        <v>6.2174544644492055E-2</v>
      </c>
      <c r="I1292" s="681">
        <v>9.2746570843606893E-2</v>
      </c>
      <c r="J1292" s="659">
        <v>0.122208862053944</v>
      </c>
      <c r="K1292" s="675">
        <v>0.79533074463108255</v>
      </c>
      <c r="L1292" s="659">
        <v>2.2088003159056401E-3</v>
      </c>
      <c r="M1292" s="659">
        <v>3.8250412005751298E-3</v>
      </c>
      <c r="N1292" s="684">
        <v>2.186416579551354E-3</v>
      </c>
      <c r="O1292" s="681">
        <v>4.9406495343709597E-2</v>
      </c>
      <c r="P1292" s="659">
        <v>5.3040244159259897E-2</v>
      </c>
      <c r="Q1292" s="675">
        <v>3.1137910657187857E-2</v>
      </c>
      <c r="R1292" s="659">
        <v>6.7739531124856296E-4</v>
      </c>
      <c r="S1292" s="659">
        <v>9.8662155080385589E-4</v>
      </c>
      <c r="T1292" s="675">
        <v>9.1581194887817546E-2</v>
      </c>
      <c r="U1292" s="659">
        <v>3.24381038520552E-3</v>
      </c>
      <c r="V1292" s="659">
        <v>3.4823866825950301E-3</v>
      </c>
      <c r="W1292" s="661">
        <v>2.044376525321225E-3</v>
      </c>
      <c r="X1292" s="659">
        <v>2.8004111044408299E-4</v>
      </c>
      <c r="Y1292" s="659">
        <v>3.0063776316543501E-4</v>
      </c>
      <c r="Z1292" s="661">
        <v>1.7649291649834525E-4</v>
      </c>
      <c r="AA1292" s="659">
        <v>0</v>
      </c>
      <c r="AB1292" s="659">
        <v>0</v>
      </c>
      <c r="AC1292" s="661">
        <v>0</v>
      </c>
      <c r="AD1292" s="659">
        <v>0</v>
      </c>
      <c r="AE1292" s="659">
        <v>0</v>
      </c>
      <c r="AF1292" s="661">
        <v>0</v>
      </c>
      <c r="AG1292" s="659">
        <v>2.0691928789723598E-3</v>
      </c>
      <c r="AH1292" s="659">
        <v>2.22138034991106E-3</v>
      </c>
      <c r="AI1292" s="661">
        <v>1.3040866467021724E-3</v>
      </c>
      <c r="AJ1292" s="659">
        <v>2.4008773391306702E-3</v>
      </c>
      <c r="AK1292" s="659">
        <v>4.1576689710535004E-3</v>
      </c>
      <c r="AL1292" s="661">
        <v>2.3765476508940354E-3</v>
      </c>
    </row>
    <row r="1293" spans="1:38" x14ac:dyDescent="0.2">
      <c r="A1293" s="329">
        <v>2016</v>
      </c>
      <c r="B1293" s="329">
        <v>8</v>
      </c>
      <c r="C1293" s="659">
        <v>3.5593004020852201</v>
      </c>
      <c r="D1293" s="659">
        <v>3.7775531310385499</v>
      </c>
      <c r="E1293" s="661">
        <v>0.76038781015342383</v>
      </c>
      <c r="F1293" s="659">
        <v>8.5629246392134206E-2</v>
      </c>
      <c r="G1293" s="659">
        <v>9.2612989192223799E-2</v>
      </c>
      <c r="H1293" s="684">
        <v>6.2177152588321599E-2</v>
      </c>
      <c r="I1293" s="681">
        <v>9.9257677896439495E-2</v>
      </c>
      <c r="J1293" s="659">
        <v>0.13526397984347199</v>
      </c>
      <c r="K1293" s="675">
        <v>0.79690808639044419</v>
      </c>
      <c r="L1293" s="659">
        <v>2.58865311067748E-3</v>
      </c>
      <c r="M1293" s="659">
        <v>4.2758337414383497E-3</v>
      </c>
      <c r="N1293" s="684">
        <v>2.180796335088709E-3</v>
      </c>
      <c r="O1293" s="681">
        <v>5.1411664246807001E-2</v>
      </c>
      <c r="P1293" s="659">
        <v>5.51388667004594E-2</v>
      </c>
      <c r="Q1293" s="675">
        <v>3.1222654324321978E-2</v>
      </c>
      <c r="R1293" s="659">
        <v>6.7749520482366299E-4</v>
      </c>
      <c r="S1293" s="659">
        <v>9.8667936118109509E-4</v>
      </c>
      <c r="T1293" s="675">
        <v>9.1073856348259832E-2</v>
      </c>
      <c r="U1293" s="659">
        <v>3.3754621815210899E-3</v>
      </c>
      <c r="V1293" s="659">
        <v>3.62017326684947E-3</v>
      </c>
      <c r="W1293" s="661">
        <v>2.0499407512826924E-3</v>
      </c>
      <c r="X1293" s="659">
        <v>2.9140680513281298E-4</v>
      </c>
      <c r="Y1293" s="659">
        <v>3.1253294548949602E-4</v>
      </c>
      <c r="Z1293" s="661">
        <v>1.769733325114231E-4</v>
      </c>
      <c r="AA1293" s="659">
        <v>0</v>
      </c>
      <c r="AB1293" s="659">
        <v>0</v>
      </c>
      <c r="AC1293" s="661">
        <v>0</v>
      </c>
      <c r="AD1293" s="659">
        <v>0</v>
      </c>
      <c r="AE1293" s="659">
        <v>0</v>
      </c>
      <c r="AF1293" s="661">
        <v>0</v>
      </c>
      <c r="AG1293" s="659">
        <v>2.1531708344490999E-3</v>
      </c>
      <c r="AH1293" s="659">
        <v>2.3092716459123899E-3</v>
      </c>
      <c r="AI1293" s="661">
        <v>1.3076360235157974E-3</v>
      </c>
      <c r="AJ1293" s="659">
        <v>2.8137624293258002E-3</v>
      </c>
      <c r="AK1293" s="659">
        <v>4.6476576273367497E-3</v>
      </c>
      <c r="AL1293" s="661">
        <v>2.3704381654432991E-3</v>
      </c>
    </row>
    <row r="1294" spans="1:38" x14ac:dyDescent="0.2">
      <c r="A1294" s="329">
        <v>2016</v>
      </c>
      <c r="B1294" s="329">
        <v>9</v>
      </c>
      <c r="C1294" s="659">
        <v>3.56169950620095</v>
      </c>
      <c r="D1294" s="659">
        <v>3.77978793409978</v>
      </c>
      <c r="E1294" s="661">
        <v>0.75953534950632995</v>
      </c>
      <c r="F1294" s="659">
        <v>8.5922867062611805E-2</v>
      </c>
      <c r="G1294" s="659">
        <v>9.2890517280701301E-2</v>
      </c>
      <c r="H1294" s="684">
        <v>6.2083805413053222E-2</v>
      </c>
      <c r="I1294" s="681">
        <v>9.9404395830180098E-2</v>
      </c>
      <c r="J1294" s="659">
        <v>0.135456925558016</v>
      </c>
      <c r="K1294" s="675">
        <v>0.79828433594143933</v>
      </c>
      <c r="L1294" s="659">
        <v>2.5949938468144002E-3</v>
      </c>
      <c r="M1294" s="659">
        <v>4.2863803809290203E-3</v>
      </c>
      <c r="N1294" s="684">
        <v>2.1761928274058708E-3</v>
      </c>
      <c r="O1294" s="681">
        <v>5.1597651334427501E-2</v>
      </c>
      <c r="P1294" s="659">
        <v>5.53145881902814E-2</v>
      </c>
      <c r="Q1294" s="675">
        <v>3.1228456440376876E-2</v>
      </c>
      <c r="R1294" s="659">
        <v>6.7812711063117604E-4</v>
      </c>
      <c r="S1294" s="659">
        <v>9.8750184556033508E-4</v>
      </c>
      <c r="T1294" s="675">
        <v>9.0670270751226661E-2</v>
      </c>
      <c r="U1294" s="659">
        <v>3.3876710705849399E-3</v>
      </c>
      <c r="V1294" s="659">
        <v>3.6317108032657901E-3</v>
      </c>
      <c r="W1294" s="661">
        <v>2.0503224500682394E-3</v>
      </c>
      <c r="X1294" s="659">
        <v>2.92460617164853E-4</v>
      </c>
      <c r="Y1294" s="659">
        <v>3.1352895755191199E-4</v>
      </c>
      <c r="Z1294" s="661">
        <v>1.7700624410730672E-4</v>
      </c>
      <c r="AA1294" s="659">
        <v>0</v>
      </c>
      <c r="AB1294" s="659">
        <v>0</v>
      </c>
      <c r="AC1294" s="661">
        <v>0</v>
      </c>
      <c r="AD1294" s="659">
        <v>0</v>
      </c>
      <c r="AE1294" s="659">
        <v>0</v>
      </c>
      <c r="AF1294" s="661">
        <v>0</v>
      </c>
      <c r="AG1294" s="659">
        <v>2.1609603261529501E-3</v>
      </c>
      <c r="AH1294" s="659">
        <v>2.3166299192694099E-3</v>
      </c>
      <c r="AI1294" s="661">
        <v>1.3078794480781337E-3</v>
      </c>
      <c r="AJ1294" s="659">
        <v>2.8206549167688502E-3</v>
      </c>
      <c r="AK1294" s="659">
        <v>4.6591185615817302E-3</v>
      </c>
      <c r="AL1294" s="661">
        <v>2.3654339765503858E-3</v>
      </c>
    </row>
    <row r="1295" spans="1:38" x14ac:dyDescent="0.2">
      <c r="A1295" s="329">
        <v>2016</v>
      </c>
      <c r="B1295" s="329">
        <v>10</v>
      </c>
      <c r="C1295" s="659">
        <v>5.0164504618244701</v>
      </c>
      <c r="D1295" s="659">
        <v>5.1582560018466301</v>
      </c>
      <c r="E1295" s="661">
        <v>0.75841376026946494</v>
      </c>
      <c r="F1295" s="659">
        <v>9.7560510751958998E-2</v>
      </c>
      <c r="G1295" s="659">
        <v>0.10174938112354701</v>
      </c>
      <c r="H1295" s="684">
        <v>6.1775774045394471E-2</v>
      </c>
      <c r="I1295" s="681">
        <v>0.11566042899340299</v>
      </c>
      <c r="J1295" s="659">
        <v>0.16170801788956901</v>
      </c>
      <c r="K1295" s="675">
        <v>0.79855088643872985</v>
      </c>
      <c r="L1295" s="659">
        <v>3.4253581965804501E-3</v>
      </c>
      <c r="M1295" s="659">
        <v>5.2116586265767402E-3</v>
      </c>
      <c r="N1295" s="684">
        <v>2.1703562272594062E-3</v>
      </c>
      <c r="O1295" s="681">
        <v>5.89889780774904E-2</v>
      </c>
      <c r="P1295" s="659">
        <v>6.0940905124693703E-2</v>
      </c>
      <c r="Q1295" s="675">
        <v>3.1096942627654108E-2</v>
      </c>
      <c r="R1295" s="659">
        <v>6.7828236581988404E-4</v>
      </c>
      <c r="S1295" s="659">
        <v>9.8778258986110504E-4</v>
      </c>
      <c r="T1295" s="675">
        <v>9.0274305584263206E-2</v>
      </c>
      <c r="U1295" s="659">
        <v>3.8729525123620801E-3</v>
      </c>
      <c r="V1295" s="659">
        <v>4.0011117363705799E-3</v>
      </c>
      <c r="W1295" s="661">
        <v>2.0416859494643081E-3</v>
      </c>
      <c r="X1295" s="659">
        <v>3.3435528740630703E-4</v>
      </c>
      <c r="Y1295" s="659">
        <v>3.4541960003187599E-4</v>
      </c>
      <c r="Z1295" s="661">
        <v>1.7626068300154272E-4</v>
      </c>
      <c r="AA1295" s="659">
        <v>0</v>
      </c>
      <c r="AB1295" s="659">
        <v>0</v>
      </c>
      <c r="AC1295" s="661">
        <v>0</v>
      </c>
      <c r="AD1295" s="659">
        <v>0</v>
      </c>
      <c r="AE1295" s="659">
        <v>0</v>
      </c>
      <c r="AF1295" s="661">
        <v>0</v>
      </c>
      <c r="AG1295" s="659">
        <v>2.4705159948269799E-3</v>
      </c>
      <c r="AH1295" s="659">
        <v>2.55226673079968E-3</v>
      </c>
      <c r="AI1295" s="661">
        <v>1.3023705939280096E-3</v>
      </c>
      <c r="AJ1295" s="659">
        <v>3.7232272771337699E-3</v>
      </c>
      <c r="AK1295" s="659">
        <v>5.6648639906420597E-3</v>
      </c>
      <c r="AL1295" s="661">
        <v>2.3590905810747195E-3</v>
      </c>
    </row>
    <row r="1296" spans="1:38" x14ac:dyDescent="0.2">
      <c r="A1296" s="329">
        <v>2016</v>
      </c>
      <c r="B1296" s="329">
        <v>11</v>
      </c>
      <c r="C1296" s="659">
        <v>5.0151688141125099</v>
      </c>
      <c r="D1296" s="659">
        <v>5.1581635368488197</v>
      </c>
      <c r="E1296" s="661">
        <v>0.75691722275156825</v>
      </c>
      <c r="F1296" s="659">
        <v>9.7422005693002106E-2</v>
      </c>
      <c r="G1296" s="659">
        <v>0.101705163757809</v>
      </c>
      <c r="H1296" s="684">
        <v>6.1304044238834364E-2</v>
      </c>
      <c r="I1296" s="681">
        <v>0.11558920354074601</v>
      </c>
      <c r="J1296" s="659">
        <v>0.161678657110432</v>
      </c>
      <c r="K1296" s="675">
        <v>0.79849128739361153</v>
      </c>
      <c r="L1296" s="659">
        <v>3.4217245422400902E-3</v>
      </c>
      <c r="M1296" s="659">
        <v>5.2097869558850396E-3</v>
      </c>
      <c r="N1296" s="684">
        <v>2.1625889266555752E-3</v>
      </c>
      <c r="O1296" s="681">
        <v>5.8901229409481698E-2</v>
      </c>
      <c r="P1296" s="659">
        <v>6.0912851604949601E-2</v>
      </c>
      <c r="Q1296" s="675">
        <v>3.0878049781002528E-2</v>
      </c>
      <c r="R1296" s="659">
        <v>6.7800683013558699E-4</v>
      </c>
      <c r="S1296" s="659">
        <v>9.8763640248205405E-4</v>
      </c>
      <c r="T1296" s="675">
        <v>8.9779850356719232E-2</v>
      </c>
      <c r="U1296" s="659">
        <v>3.8671914100227799E-3</v>
      </c>
      <c r="V1296" s="659">
        <v>3.9992676013164297E-3</v>
      </c>
      <c r="W1296" s="661">
        <v>2.0273142955008769E-3</v>
      </c>
      <c r="X1296" s="659">
        <v>3.3385828712176601E-4</v>
      </c>
      <c r="Y1296" s="659">
        <v>3.45260505410414E-4</v>
      </c>
      <c r="Z1296" s="661">
        <v>1.7501996214387943E-4</v>
      </c>
      <c r="AA1296" s="659">
        <v>0</v>
      </c>
      <c r="AB1296" s="659">
        <v>0</v>
      </c>
      <c r="AC1296" s="661">
        <v>0</v>
      </c>
      <c r="AD1296" s="659">
        <v>0</v>
      </c>
      <c r="AE1296" s="659">
        <v>0</v>
      </c>
      <c r="AF1296" s="661">
        <v>0</v>
      </c>
      <c r="AG1296" s="659">
        <v>2.4668410014109898E-3</v>
      </c>
      <c r="AH1296" s="659">
        <v>2.5510918903109102E-3</v>
      </c>
      <c r="AI1296" s="661">
        <v>1.2932026091971285E-3</v>
      </c>
      <c r="AJ1296" s="659">
        <v>3.71927865437735E-3</v>
      </c>
      <c r="AK1296" s="659">
        <v>5.6628354529253801E-3</v>
      </c>
      <c r="AL1296" s="661">
        <v>2.3506477361311621E-3</v>
      </c>
    </row>
    <row r="1297" spans="1:38" x14ac:dyDescent="0.2">
      <c r="A1297" s="329">
        <v>2016</v>
      </c>
      <c r="B1297" s="329">
        <v>12</v>
      </c>
      <c r="C1297" s="659">
        <v>5.0136381717229099</v>
      </c>
      <c r="D1297" s="659">
        <v>5.1581731478668198</v>
      </c>
      <c r="E1297" s="661">
        <v>0.75520166740778583</v>
      </c>
      <c r="F1297" s="659">
        <v>9.7257423504512094E-2</v>
      </c>
      <c r="G1297" s="659">
        <v>0.101674579851752</v>
      </c>
      <c r="H1297" s="684">
        <v>6.0698836952710784E-2</v>
      </c>
      <c r="I1297" s="681">
        <v>0.11550441561657</v>
      </c>
      <c r="J1297" s="659">
        <v>0.16165904255614899</v>
      </c>
      <c r="K1297" s="675">
        <v>0.79813882796096824</v>
      </c>
      <c r="L1297" s="659">
        <v>3.4174075539481199E-3</v>
      </c>
      <c r="M1297" s="659">
        <v>5.2085090431715601E-3</v>
      </c>
      <c r="N1297" s="684">
        <v>2.1537230485725719E-3</v>
      </c>
      <c r="O1297" s="681">
        <v>5.87969180618233E-2</v>
      </c>
      <c r="P1297" s="659">
        <v>6.0893448703305701E-2</v>
      </c>
      <c r="Q1297" s="675">
        <v>3.0582164746299798E-2</v>
      </c>
      <c r="R1297" s="659">
        <v>6.7767963507960798E-4</v>
      </c>
      <c r="S1297" s="659">
        <v>9.8752843216443303E-4</v>
      </c>
      <c r="T1297" s="675">
        <v>8.9236521775091657E-2</v>
      </c>
      <c r="U1297" s="659">
        <v>3.8603486705166001E-3</v>
      </c>
      <c r="V1297" s="659">
        <v>3.9979918679750297E-3</v>
      </c>
      <c r="W1297" s="661">
        <v>2.0078892503416538E-3</v>
      </c>
      <c r="X1297" s="659">
        <v>3.3326725143722401E-4</v>
      </c>
      <c r="Y1297" s="659">
        <v>3.4515036236299103E-4</v>
      </c>
      <c r="Z1297" s="661">
        <v>1.73342925480102E-4</v>
      </c>
      <c r="AA1297" s="659">
        <v>0</v>
      </c>
      <c r="AB1297" s="659">
        <v>0</v>
      </c>
      <c r="AC1297" s="661">
        <v>0</v>
      </c>
      <c r="AD1297" s="659">
        <v>0</v>
      </c>
      <c r="AE1297" s="659">
        <v>0</v>
      </c>
      <c r="AF1297" s="661">
        <v>0</v>
      </c>
      <c r="AG1297" s="659">
        <v>2.4624760086568599E-3</v>
      </c>
      <c r="AH1297" s="659">
        <v>2.5502796034691699E-3</v>
      </c>
      <c r="AI1297" s="661">
        <v>1.280811710137444E-3</v>
      </c>
      <c r="AJ1297" s="659">
        <v>3.7145848685608499E-3</v>
      </c>
      <c r="AK1297" s="659">
        <v>5.6614415109674798E-3</v>
      </c>
      <c r="AL1297" s="661">
        <v>2.3410108289246868E-3</v>
      </c>
    </row>
    <row r="1298" spans="1:38" x14ac:dyDescent="0.2">
      <c r="A1298" s="329">
        <v>2016</v>
      </c>
      <c r="B1298" s="329">
        <v>13</v>
      </c>
      <c r="C1298" s="659">
        <v>5.0010792620357298</v>
      </c>
      <c r="D1298" s="659">
        <v>5.1473617745895899</v>
      </c>
      <c r="E1298" s="661">
        <v>0.75239963597358683</v>
      </c>
      <c r="F1298" s="659">
        <v>9.7145568102901203E-2</v>
      </c>
      <c r="G1298" s="659">
        <v>0.10175498502158099</v>
      </c>
      <c r="H1298" s="684">
        <v>5.99131937780885E-2</v>
      </c>
      <c r="I1298" s="681">
        <v>0.115371892750137</v>
      </c>
      <c r="J1298" s="659">
        <v>0.161623634840249</v>
      </c>
      <c r="K1298" s="675">
        <v>0.79709615701001701</v>
      </c>
      <c r="L1298" s="659">
        <v>3.4149452388993E-3</v>
      </c>
      <c r="M1298" s="659">
        <v>5.2129038194455198E-3</v>
      </c>
      <c r="N1298" s="684">
        <v>2.1434929403891857E-3</v>
      </c>
      <c r="O1298" s="681">
        <v>5.87274157152156E-2</v>
      </c>
      <c r="P1298" s="659">
        <v>6.09459281465052E-2</v>
      </c>
      <c r="Q1298" s="675">
        <v>3.0189532412149181E-2</v>
      </c>
      <c r="R1298" s="659">
        <v>6.7749141936311499E-4</v>
      </c>
      <c r="S1298" s="659">
        <v>9.8779664900474403E-4</v>
      </c>
      <c r="T1298" s="675">
        <v>8.8594139191505134E-2</v>
      </c>
      <c r="U1298" s="659">
        <v>3.8557845198527799E-3</v>
      </c>
      <c r="V1298" s="659">
        <v>4.0014403857084697E-3</v>
      </c>
      <c r="W1298" s="661">
        <v>1.9821105282542962E-3</v>
      </c>
      <c r="X1298" s="659">
        <v>3.3287357378807301E-4</v>
      </c>
      <c r="Y1298" s="659">
        <v>3.4544817716291898E-4</v>
      </c>
      <c r="Z1298" s="661">
        <v>1.7111746974590741E-4</v>
      </c>
      <c r="AA1298" s="659">
        <v>0</v>
      </c>
      <c r="AB1298" s="659">
        <v>0</v>
      </c>
      <c r="AC1298" s="661">
        <v>0</v>
      </c>
      <c r="AD1298" s="659">
        <v>0</v>
      </c>
      <c r="AE1298" s="659">
        <v>0</v>
      </c>
      <c r="AF1298" s="661">
        <v>0</v>
      </c>
      <c r="AG1298" s="659">
        <v>2.4595638609303701E-3</v>
      </c>
      <c r="AH1298" s="659">
        <v>2.5524783284400698E-3</v>
      </c>
      <c r="AI1298" s="661">
        <v>1.2643683498073459E-3</v>
      </c>
      <c r="AJ1298" s="659">
        <v>3.7119089008418502E-3</v>
      </c>
      <c r="AK1298" s="659">
        <v>5.6662223001374898E-3</v>
      </c>
      <c r="AL1298" s="661">
        <v>2.3298910500748494E-3</v>
      </c>
    </row>
    <row r="1299" spans="1:38" x14ac:dyDescent="0.2">
      <c r="A1299" s="329">
        <v>2016</v>
      </c>
      <c r="B1299" s="329">
        <v>14</v>
      </c>
      <c r="C1299" s="659">
        <v>5.0003261734563997</v>
      </c>
      <c r="D1299" s="659">
        <v>5.1491034418362398</v>
      </c>
      <c r="E1299" s="661">
        <v>0.75018763229830687</v>
      </c>
      <c r="F1299" s="659">
        <v>9.7065096014682897E-2</v>
      </c>
      <c r="G1299" s="659">
        <v>0.101935637529342</v>
      </c>
      <c r="H1299" s="684">
        <v>5.8950899049672267E-2</v>
      </c>
      <c r="I1299" s="681">
        <v>0.11533031708223999</v>
      </c>
      <c r="J1299" s="659">
        <v>0.16175958750699701</v>
      </c>
      <c r="K1299" s="675">
        <v>0.79672575523021039</v>
      </c>
      <c r="L1299" s="659">
        <v>3.4128338839779699E-3</v>
      </c>
      <c r="M1299" s="659">
        <v>5.2207828384410702E-3</v>
      </c>
      <c r="N1299" s="684">
        <v>2.1321060783028724E-3</v>
      </c>
      <c r="O1299" s="681">
        <v>5.8676501094355897E-2</v>
      </c>
      <c r="P1299" s="659">
        <v>6.10603342423389E-2</v>
      </c>
      <c r="Q1299" s="675">
        <v>2.9694651964536131E-2</v>
      </c>
      <c r="R1299" s="659">
        <v>6.7733071408868605E-4</v>
      </c>
      <c r="S1299" s="659">
        <v>9.882972370476549E-4</v>
      </c>
      <c r="T1299" s="675">
        <v>8.7881656926099117E-2</v>
      </c>
      <c r="U1299" s="659">
        <v>3.8524380462719799E-3</v>
      </c>
      <c r="V1299" s="659">
        <v>4.0089532996171401E-3</v>
      </c>
      <c r="W1299" s="661">
        <v>1.9496190990033575E-3</v>
      </c>
      <c r="X1299" s="659">
        <v>3.3258460866121201E-4</v>
      </c>
      <c r="Y1299" s="659">
        <v>3.46096705298773E-4</v>
      </c>
      <c r="Z1299" s="661">
        <v>1.6831250878657458E-4</v>
      </c>
      <c r="AA1299" s="659">
        <v>0</v>
      </c>
      <c r="AB1299" s="659">
        <v>0</v>
      </c>
      <c r="AC1299" s="661">
        <v>0</v>
      </c>
      <c r="AD1299" s="659">
        <v>0</v>
      </c>
      <c r="AE1299" s="659">
        <v>0</v>
      </c>
      <c r="AF1299" s="661">
        <v>0</v>
      </c>
      <c r="AG1299" s="659">
        <v>2.45743008157577E-3</v>
      </c>
      <c r="AH1299" s="659">
        <v>2.55726943169625E-3</v>
      </c>
      <c r="AI1299" s="661">
        <v>1.2436423253024864E-3</v>
      </c>
      <c r="AJ1299" s="659">
        <v>3.7096143698603298E-3</v>
      </c>
      <c r="AK1299" s="659">
        <v>5.6747850294292697E-3</v>
      </c>
      <c r="AL1299" s="661">
        <v>2.317514122595764E-3</v>
      </c>
    </row>
    <row r="1300" spans="1:38" x14ac:dyDescent="0.2">
      <c r="A1300" s="329">
        <v>2016</v>
      </c>
      <c r="B1300" s="329">
        <v>15</v>
      </c>
      <c r="C1300" s="659">
        <v>6.3415651047045802</v>
      </c>
      <c r="D1300" s="659">
        <v>6.3358223978983004</v>
      </c>
      <c r="E1300" s="661">
        <v>0.7477265737110772</v>
      </c>
      <c r="F1300" s="659">
        <v>9.8230072539186503E-2</v>
      </c>
      <c r="G1300" s="659">
        <v>0.102218780094426</v>
      </c>
      <c r="H1300" s="684">
        <v>5.7774691044073442E-2</v>
      </c>
      <c r="I1300" s="681">
        <v>0.11707938168899799</v>
      </c>
      <c r="J1300" s="659">
        <v>0.16527141286092401</v>
      </c>
      <c r="K1300" s="675">
        <v>0.79600246636308847</v>
      </c>
      <c r="L1300" s="659">
        <v>5.0650130202043696E-3</v>
      </c>
      <c r="M1300" s="659">
        <v>6.9052367199191897E-3</v>
      </c>
      <c r="N1300" s="684">
        <v>2.1194744734865894E-3</v>
      </c>
      <c r="O1300" s="681">
        <v>5.9416570438686402E-2</v>
      </c>
      <c r="P1300" s="659">
        <v>6.1239851584049099E-2</v>
      </c>
      <c r="Q1300" s="675">
        <v>2.9072464885149425E-2</v>
      </c>
      <c r="R1300" s="659">
        <v>6.7709093768770004E-4</v>
      </c>
      <c r="S1300" s="659">
        <v>9.8885231960840303E-4</v>
      </c>
      <c r="T1300" s="675">
        <v>8.711375075986931E-2</v>
      </c>
      <c r="U1300" s="659">
        <v>3.90103061195837E-3</v>
      </c>
      <c r="V1300" s="659">
        <v>4.0207339490794603E-3</v>
      </c>
      <c r="W1300" s="661">
        <v>1.9087680080146531E-3</v>
      </c>
      <c r="X1300" s="659">
        <v>3.3677967506778102E-4</v>
      </c>
      <c r="Y1300" s="659">
        <v>3.47113776123315E-4</v>
      </c>
      <c r="Z1300" s="661">
        <v>1.6478578611184449E-4</v>
      </c>
      <c r="AA1300" s="659">
        <v>0</v>
      </c>
      <c r="AB1300" s="659">
        <v>0</v>
      </c>
      <c r="AC1300" s="661">
        <v>0</v>
      </c>
      <c r="AD1300" s="659">
        <v>0</v>
      </c>
      <c r="AE1300" s="659">
        <v>0</v>
      </c>
      <c r="AF1300" s="661">
        <v>0</v>
      </c>
      <c r="AG1300" s="659">
        <v>2.4884262888780701E-3</v>
      </c>
      <c r="AH1300" s="659">
        <v>2.5647844059246598E-3</v>
      </c>
      <c r="AI1300" s="661">
        <v>1.2175832194349881E-3</v>
      </c>
      <c r="AJ1300" s="659">
        <v>5.5054656032023901E-3</v>
      </c>
      <c r="AK1300" s="659">
        <v>7.5057184632027103E-3</v>
      </c>
      <c r="AL1300" s="661">
        <v>2.3037841219804363E-3</v>
      </c>
    </row>
    <row r="1301" spans="1:38" x14ac:dyDescent="0.2">
      <c r="A1301" s="329">
        <v>2016</v>
      </c>
      <c r="B1301" s="329">
        <v>16</v>
      </c>
      <c r="C1301" s="659">
        <v>6.3399816550192902</v>
      </c>
      <c r="D1301" s="659">
        <v>6.33804078064599</v>
      </c>
      <c r="E1301" s="661">
        <v>0.74458280356598194</v>
      </c>
      <c r="F1301" s="659">
        <v>9.80750697353336E-2</v>
      </c>
      <c r="G1301" s="659">
        <v>0.10243347276919899</v>
      </c>
      <c r="H1301" s="684">
        <v>5.6161430618905245E-2</v>
      </c>
      <c r="I1301" s="681">
        <v>0.11699996536384601</v>
      </c>
      <c r="J1301" s="659">
        <v>0.16543111316179701</v>
      </c>
      <c r="K1301" s="675">
        <v>0.79524533762980953</v>
      </c>
      <c r="L1301" s="659">
        <v>5.05896200850562E-3</v>
      </c>
      <c r="M1301" s="659">
        <v>6.91773845394506E-3</v>
      </c>
      <c r="N1301" s="684">
        <v>2.1032521853852552E-3</v>
      </c>
      <c r="O1301" s="681">
        <v>5.9318398560614202E-2</v>
      </c>
      <c r="P1301" s="659">
        <v>6.1375728489803702E-2</v>
      </c>
      <c r="Q1301" s="675">
        <v>2.8211036811949787E-2</v>
      </c>
      <c r="R1301" s="659">
        <v>6.7678145645064995E-4</v>
      </c>
      <c r="S1301" s="659">
        <v>9.8945956246528403E-4</v>
      </c>
      <c r="T1301" s="675">
        <v>8.6109886907233299E-2</v>
      </c>
      <c r="U1301" s="659">
        <v>3.89458395364615E-3</v>
      </c>
      <c r="V1301" s="659">
        <v>4.0296596227294302E-3</v>
      </c>
      <c r="W1301" s="661">
        <v>1.8522110901230263E-3</v>
      </c>
      <c r="X1301" s="659">
        <v>3.3622299429064099E-4</v>
      </c>
      <c r="Y1301" s="659">
        <v>3.4788419436984402E-4</v>
      </c>
      <c r="Z1301" s="661">
        <v>1.5990316363936866E-4</v>
      </c>
      <c r="AA1301" s="659">
        <v>0</v>
      </c>
      <c r="AB1301" s="659">
        <v>0</v>
      </c>
      <c r="AC1301" s="661">
        <v>0</v>
      </c>
      <c r="AD1301" s="659">
        <v>0</v>
      </c>
      <c r="AE1301" s="659">
        <v>0</v>
      </c>
      <c r="AF1301" s="661">
        <v>0</v>
      </c>
      <c r="AG1301" s="659">
        <v>2.4843144367041399E-3</v>
      </c>
      <c r="AH1301" s="659">
        <v>2.5704775711957299E-3</v>
      </c>
      <c r="AI1301" s="661">
        <v>1.1815060187199942E-3</v>
      </c>
      <c r="AJ1301" s="659">
        <v>5.49888975308297E-3</v>
      </c>
      <c r="AK1301" s="659">
        <v>7.5193144827934303E-3</v>
      </c>
      <c r="AL1301" s="661">
        <v>2.2861512312119031E-3</v>
      </c>
    </row>
    <row r="1302" spans="1:38" x14ac:dyDescent="0.2">
      <c r="A1302" s="329">
        <v>2016</v>
      </c>
      <c r="B1302" s="329">
        <v>17</v>
      </c>
      <c r="C1302" s="659">
        <v>6.3367474270619599</v>
      </c>
      <c r="D1302" s="659">
        <v>6.3390630576517504</v>
      </c>
      <c r="E1302" s="661">
        <v>0.74421069140420759</v>
      </c>
      <c r="F1302" s="659">
        <v>9.7757657944750206E-2</v>
      </c>
      <c r="G1302" s="659">
        <v>0.102521857362576</v>
      </c>
      <c r="H1302" s="684">
        <v>5.6055621288490037E-2</v>
      </c>
      <c r="I1302" s="681">
        <v>0.11683745445277</v>
      </c>
      <c r="J1302" s="659">
        <v>0.16549782114880299</v>
      </c>
      <c r="K1302" s="675">
        <v>0.79303960497039594</v>
      </c>
      <c r="L1302" s="659">
        <v>5.0465754819528502E-3</v>
      </c>
      <c r="M1302" s="659">
        <v>6.9229079518176003E-3</v>
      </c>
      <c r="N1302" s="684">
        <v>2.1021847175238606E-3</v>
      </c>
      <c r="O1302" s="681">
        <v>5.9117312965041101E-2</v>
      </c>
      <c r="P1302" s="659">
        <v>6.1431666786959598E-2</v>
      </c>
      <c r="Q1302" s="675">
        <v>2.8122051454032966E-2</v>
      </c>
      <c r="R1302" s="659">
        <v>6.7614824438137202E-4</v>
      </c>
      <c r="S1302" s="659">
        <v>9.8969878311890198E-4</v>
      </c>
      <c r="T1302" s="675">
        <v>8.6211037182472236E-2</v>
      </c>
      <c r="U1302" s="659">
        <v>3.8813790814660699E-3</v>
      </c>
      <c r="V1302" s="659">
        <v>4.0333317764097102E-3</v>
      </c>
      <c r="W1302" s="661">
        <v>1.8463687926749432E-3</v>
      </c>
      <c r="X1302" s="659">
        <v>3.3508307767251801E-4</v>
      </c>
      <c r="Y1302" s="659">
        <v>3.48201293020226E-4</v>
      </c>
      <c r="Z1302" s="661">
        <v>1.5939868798774191E-4</v>
      </c>
      <c r="AA1302" s="659">
        <v>0</v>
      </c>
      <c r="AB1302" s="659">
        <v>0</v>
      </c>
      <c r="AC1302" s="661">
        <v>0</v>
      </c>
      <c r="AD1302" s="659">
        <v>0</v>
      </c>
      <c r="AE1302" s="659">
        <v>0</v>
      </c>
      <c r="AF1302" s="661">
        <v>0</v>
      </c>
      <c r="AG1302" s="659">
        <v>2.4758903578665399E-3</v>
      </c>
      <c r="AH1302" s="659">
        <v>2.5728209949845799E-3</v>
      </c>
      <c r="AI1302" s="661">
        <v>1.1777787208115257E-3</v>
      </c>
      <c r="AJ1302" s="659">
        <v>5.4854249204184698E-3</v>
      </c>
      <c r="AK1302" s="659">
        <v>7.52492419580514E-3</v>
      </c>
      <c r="AL1302" s="661">
        <v>2.2849903276188515E-3</v>
      </c>
    </row>
    <row r="1303" spans="1:38" x14ac:dyDescent="0.2">
      <c r="A1303" s="329">
        <v>2016</v>
      </c>
      <c r="B1303" s="329">
        <v>18</v>
      </c>
      <c r="C1303" s="659">
        <v>6.3246353361883498</v>
      </c>
      <c r="D1303" s="659">
        <v>6.3316092064804499</v>
      </c>
      <c r="E1303" s="661">
        <v>0.74318465145563573</v>
      </c>
      <c r="F1303" s="659">
        <v>9.7297978505583305E-2</v>
      </c>
      <c r="G1303" s="659">
        <v>0.102486323331353</v>
      </c>
      <c r="H1303" s="684">
        <v>5.5839205349881113E-2</v>
      </c>
      <c r="I1303" s="681">
        <v>0.116564098986997</v>
      </c>
      <c r="J1303" s="659">
        <v>0.165422900424231</v>
      </c>
      <c r="K1303" s="675">
        <v>0.79035368303295606</v>
      </c>
      <c r="L1303" s="659">
        <v>5.02900975175327E-3</v>
      </c>
      <c r="M1303" s="659">
        <v>6.9214814597863498E-3</v>
      </c>
      <c r="N1303" s="684">
        <v>2.1002051867860206E-3</v>
      </c>
      <c r="O1303" s="681">
        <v>5.8826729758062399E-2</v>
      </c>
      <c r="P1303" s="659">
        <v>6.1409988589716802E-2</v>
      </c>
      <c r="Q1303" s="675">
        <v>2.7973326064928836E-2</v>
      </c>
      <c r="R1303" s="659">
        <v>6.7525213641890503E-4</v>
      </c>
      <c r="S1303" s="659">
        <v>9.8961149554547103E-4</v>
      </c>
      <c r="T1303" s="675">
        <v>8.6252889103529129E-2</v>
      </c>
      <c r="U1303" s="659">
        <v>3.8623008269421401E-3</v>
      </c>
      <c r="V1303" s="659">
        <v>4.0319080689799102E-3</v>
      </c>
      <c r="W1303" s="661">
        <v>1.8366040322743851E-3</v>
      </c>
      <c r="X1303" s="659">
        <v>3.33436186120573E-4</v>
      </c>
      <c r="Y1303" s="659">
        <v>3.48078376480069E-4</v>
      </c>
      <c r="Z1303" s="661">
        <v>1.5855578271221709E-4</v>
      </c>
      <c r="AA1303" s="659">
        <v>0</v>
      </c>
      <c r="AB1303" s="659">
        <v>0</v>
      </c>
      <c r="AC1303" s="661">
        <v>0</v>
      </c>
      <c r="AD1303" s="659">
        <v>0</v>
      </c>
      <c r="AE1303" s="659">
        <v>0</v>
      </c>
      <c r="AF1303" s="661">
        <v>0</v>
      </c>
      <c r="AG1303" s="659">
        <v>2.4637232248938801E-3</v>
      </c>
      <c r="AH1303" s="659">
        <v>2.57191257710263E-3</v>
      </c>
      <c r="AI1303" s="661">
        <v>1.1715513039919131E-3</v>
      </c>
      <c r="AJ1303" s="659">
        <v>5.4663308016671902E-3</v>
      </c>
      <c r="AK1303" s="659">
        <v>7.5233721999594704E-3</v>
      </c>
      <c r="AL1303" s="661">
        <v>2.2828390893703016E-3</v>
      </c>
    </row>
    <row r="1304" spans="1:38" x14ac:dyDescent="0.2">
      <c r="A1304" s="329">
        <v>2016</v>
      </c>
      <c r="B1304" s="329">
        <v>19</v>
      </c>
      <c r="C1304" s="659">
        <v>6.3202986788944902</v>
      </c>
      <c r="D1304" s="659">
        <v>6.3319287843524199</v>
      </c>
      <c r="E1304" s="661">
        <v>0.74277023893008931</v>
      </c>
      <c r="F1304" s="659">
        <v>9.6870956793856502E-2</v>
      </c>
      <c r="G1304" s="659">
        <v>0.102502810463323</v>
      </c>
      <c r="H1304" s="684">
        <v>5.5654684939761057E-2</v>
      </c>
      <c r="I1304" s="681">
        <v>0.11634571772812299</v>
      </c>
      <c r="J1304" s="659">
        <v>0.165436503340436</v>
      </c>
      <c r="K1304" s="675">
        <v>0.78853106587709398</v>
      </c>
      <c r="L1304" s="659">
        <v>5.0123514661517803E-3</v>
      </c>
      <c r="M1304" s="659">
        <v>6.92246468843229E-3</v>
      </c>
      <c r="N1304" s="684">
        <v>2.0988517671212269E-3</v>
      </c>
      <c r="O1304" s="681">
        <v>5.85562363647592E-2</v>
      </c>
      <c r="P1304" s="659">
        <v>6.1420353959388302E-2</v>
      </c>
      <c r="Q1304" s="675">
        <v>2.7842582266137714E-2</v>
      </c>
      <c r="R1304" s="659">
        <v>6.7440232000956296E-4</v>
      </c>
      <c r="S1304" s="659">
        <v>9.896477880643711E-4</v>
      </c>
      <c r="T1304" s="675">
        <v>8.6300080912369737E-2</v>
      </c>
      <c r="U1304" s="659">
        <v>3.8445423038504498E-3</v>
      </c>
      <c r="V1304" s="659">
        <v>4.0325907490029898E-3</v>
      </c>
      <c r="W1304" s="661">
        <v>1.8280196132127943E-3</v>
      </c>
      <c r="X1304" s="659">
        <v>3.3190292782179701E-4</v>
      </c>
      <c r="Y1304" s="659">
        <v>3.4813723021338302E-4</v>
      </c>
      <c r="Z1304" s="661">
        <v>1.5781469095391221E-4</v>
      </c>
      <c r="AA1304" s="659">
        <v>0</v>
      </c>
      <c r="AB1304" s="659">
        <v>0</v>
      </c>
      <c r="AC1304" s="661">
        <v>0</v>
      </c>
      <c r="AD1304" s="659">
        <v>0</v>
      </c>
      <c r="AE1304" s="659">
        <v>0</v>
      </c>
      <c r="AF1304" s="661">
        <v>0</v>
      </c>
      <c r="AG1304" s="659">
        <v>2.4523958153378801E-3</v>
      </c>
      <c r="AH1304" s="659">
        <v>2.5723478212793102E-3</v>
      </c>
      <c r="AI1304" s="661">
        <v>1.166075130264167E-3</v>
      </c>
      <c r="AJ1304" s="659">
        <v>5.4482253322797602E-3</v>
      </c>
      <c r="AK1304" s="659">
        <v>7.5244406679945801E-3</v>
      </c>
      <c r="AL1304" s="661">
        <v>2.2813670109938441E-3</v>
      </c>
    </row>
    <row r="1305" spans="1:38" x14ac:dyDescent="0.2">
      <c r="A1305" s="329">
        <v>2016</v>
      </c>
      <c r="B1305" s="329">
        <v>20</v>
      </c>
      <c r="C1305" s="659">
        <v>7.1180670043255798</v>
      </c>
      <c r="D1305" s="659">
        <v>6.99787228037279</v>
      </c>
      <c r="E1305" s="661">
        <v>0.7424012110381486</v>
      </c>
      <c r="F1305" s="659">
        <v>9.7153451577836294E-2</v>
      </c>
      <c r="G1305" s="659">
        <v>9.9582428678801599E-2</v>
      </c>
      <c r="H1305" s="684">
        <v>5.5475303236409451E-2</v>
      </c>
      <c r="I1305" s="681">
        <v>0.117344082626903</v>
      </c>
      <c r="J1305" s="659">
        <v>0.15111918253843301</v>
      </c>
      <c r="K1305" s="675">
        <v>0.78746775783854217</v>
      </c>
      <c r="L1305" s="659">
        <v>7.4256953523686598E-3</v>
      </c>
      <c r="M1305" s="659">
        <v>9.1487370586801394E-3</v>
      </c>
      <c r="N1305" s="684">
        <v>2.0976027553763275E-3</v>
      </c>
      <c r="O1305" s="681">
        <v>5.8736269326888198E-2</v>
      </c>
      <c r="P1305" s="659">
        <v>5.9565365759038702E-2</v>
      </c>
      <c r="Q1305" s="675">
        <v>2.7724122420795777E-2</v>
      </c>
      <c r="R1305" s="659">
        <v>6.7371229627725005E-4</v>
      </c>
      <c r="S1305" s="659">
        <v>9.89942637677905E-4</v>
      </c>
      <c r="T1305" s="675">
        <v>8.6290194233647519E-2</v>
      </c>
      <c r="U1305" s="659">
        <v>3.8563610477577999E-3</v>
      </c>
      <c r="V1305" s="659">
        <v>3.9107970364945501E-3</v>
      </c>
      <c r="W1305" s="661">
        <v>1.8202427978315531E-3</v>
      </c>
      <c r="X1305" s="659">
        <v>3.3292340979008001E-4</v>
      </c>
      <c r="Y1305" s="659">
        <v>3.3762280425624302E-4</v>
      </c>
      <c r="Z1305" s="661">
        <v>1.5714322023618887E-4</v>
      </c>
      <c r="AA1305" s="659">
        <v>0</v>
      </c>
      <c r="AB1305" s="659">
        <v>0</v>
      </c>
      <c r="AC1305" s="661">
        <v>0</v>
      </c>
      <c r="AD1305" s="659">
        <v>0</v>
      </c>
      <c r="AE1305" s="659">
        <v>0</v>
      </c>
      <c r="AF1305" s="661">
        <v>0</v>
      </c>
      <c r="AG1305" s="659">
        <v>2.4599338514909798E-3</v>
      </c>
      <c r="AH1305" s="659">
        <v>2.49465808619219E-3</v>
      </c>
      <c r="AI1305" s="661">
        <v>1.1611135027375828E-3</v>
      </c>
      <c r="AJ1305" s="659">
        <v>8.0714307426561997E-3</v>
      </c>
      <c r="AK1305" s="659">
        <v>9.9443103708282393E-3</v>
      </c>
      <c r="AL1305" s="661">
        <v>2.2800096557702089E-3</v>
      </c>
    </row>
    <row r="1306" spans="1:38" x14ac:dyDescent="0.2">
      <c r="A1306" s="329">
        <v>2016</v>
      </c>
      <c r="B1306" s="329">
        <v>21</v>
      </c>
      <c r="C1306" s="659">
        <v>7.1145216772173203</v>
      </c>
      <c r="D1306" s="659">
        <v>6.9985228879590302</v>
      </c>
      <c r="E1306" s="661">
        <v>0.74210180526603164</v>
      </c>
      <c r="F1306" s="659">
        <v>9.6805726531068503E-2</v>
      </c>
      <c r="G1306" s="659">
        <v>9.9641923278987299E-2</v>
      </c>
      <c r="H1306" s="684">
        <v>5.5283406513618065E-2</v>
      </c>
      <c r="I1306" s="681">
        <v>0.117167589602943</v>
      </c>
      <c r="J1306" s="659">
        <v>0.15116006428001499</v>
      </c>
      <c r="K1306" s="675">
        <v>0.78684837188354395</v>
      </c>
      <c r="L1306" s="659">
        <v>7.4053759222457603E-3</v>
      </c>
      <c r="M1306" s="659">
        <v>9.1534757041795804E-3</v>
      </c>
      <c r="N1306" s="684">
        <v>2.09670344711127E-3</v>
      </c>
      <c r="O1306" s="681">
        <v>5.8515955925609001E-2</v>
      </c>
      <c r="P1306" s="659">
        <v>5.96030607293613E-2</v>
      </c>
      <c r="Q1306" s="675">
        <v>2.7599300231091906E-2</v>
      </c>
      <c r="R1306" s="659">
        <v>6.7301377832939603E-4</v>
      </c>
      <c r="S1306" s="659">
        <v>9.9011246096168399E-4</v>
      </c>
      <c r="T1306" s="675">
        <v>8.6262675368304675E-2</v>
      </c>
      <c r="U1306" s="659">
        <v>3.8418988378569599E-3</v>
      </c>
      <c r="V1306" s="659">
        <v>3.9132729242304098E-3</v>
      </c>
      <c r="W1306" s="661">
        <v>1.8120473311478847E-3</v>
      </c>
      <c r="X1306" s="659">
        <v>3.3167473434710798E-4</v>
      </c>
      <c r="Y1306" s="659">
        <v>3.3783647530972501E-4</v>
      </c>
      <c r="Z1306" s="661">
        <v>1.5643570847359635E-4</v>
      </c>
      <c r="AA1306" s="659">
        <v>0</v>
      </c>
      <c r="AB1306" s="659">
        <v>0</v>
      </c>
      <c r="AC1306" s="661">
        <v>0</v>
      </c>
      <c r="AD1306" s="659">
        <v>0</v>
      </c>
      <c r="AE1306" s="659">
        <v>0</v>
      </c>
      <c r="AF1306" s="661">
        <v>0</v>
      </c>
      <c r="AG1306" s="659">
        <v>2.4507063910117598E-3</v>
      </c>
      <c r="AH1306" s="659">
        <v>2.4962366109391601E-3</v>
      </c>
      <c r="AI1306" s="661">
        <v>1.1558856284192543E-3</v>
      </c>
      <c r="AJ1306" s="659">
        <v>8.0493438344080102E-3</v>
      </c>
      <c r="AK1306" s="659">
        <v>9.9494620541783294E-3</v>
      </c>
      <c r="AL1306" s="661">
        <v>2.2790328549147061E-3</v>
      </c>
    </row>
    <row r="1307" spans="1:38" x14ac:dyDescent="0.2">
      <c r="A1307" s="329">
        <v>2016</v>
      </c>
      <c r="B1307" s="329">
        <v>22</v>
      </c>
      <c r="C1307" s="659">
        <v>7.1110050822739401</v>
      </c>
      <c r="D1307" s="659">
        <v>6.9989167821245104</v>
      </c>
      <c r="E1307" s="661">
        <v>0.74186586529762011</v>
      </c>
      <c r="F1307" s="659">
        <v>9.64607662190997E-2</v>
      </c>
      <c r="G1307" s="659">
        <v>9.96768483514891E-2</v>
      </c>
      <c r="H1307" s="684">
        <v>5.5085404527422166E-2</v>
      </c>
      <c r="I1307" s="681">
        <v>0.116992371505252</v>
      </c>
      <c r="J1307" s="659">
        <v>0.15118408778176601</v>
      </c>
      <c r="K1307" s="675">
        <v>0.78689240617191625</v>
      </c>
      <c r="L1307" s="659">
        <v>7.3852167935534799E-3</v>
      </c>
      <c r="M1307" s="659">
        <v>9.1562537534173698E-3</v>
      </c>
      <c r="N1307" s="684">
        <v>2.0960292775354513E-3</v>
      </c>
      <c r="O1307" s="681">
        <v>5.8297414388338097E-2</v>
      </c>
      <c r="P1307" s="659">
        <v>5.9625134075107701E-2</v>
      </c>
      <c r="Q1307" s="675">
        <v>2.7477042999759362E-2</v>
      </c>
      <c r="R1307" s="659">
        <v>6.7232084781032402E-4</v>
      </c>
      <c r="S1307" s="659">
        <v>9.9020946413560205E-4</v>
      </c>
      <c r="T1307" s="675">
        <v>8.6192541075081439E-2</v>
      </c>
      <c r="U1307" s="659">
        <v>3.82754866728069E-3</v>
      </c>
      <c r="V1307" s="659">
        <v>3.9147211896343398E-3</v>
      </c>
      <c r="W1307" s="661">
        <v>1.8040203804569144E-3</v>
      </c>
      <c r="X1307" s="659">
        <v>3.3043590413201298E-4</v>
      </c>
      <c r="Y1307" s="659">
        <v>3.3796169618817998E-4</v>
      </c>
      <c r="Z1307" s="661">
        <v>1.5574283601777131E-4</v>
      </c>
      <c r="AA1307" s="659">
        <v>0</v>
      </c>
      <c r="AB1307" s="659">
        <v>0</v>
      </c>
      <c r="AC1307" s="661">
        <v>0</v>
      </c>
      <c r="AD1307" s="659">
        <v>0</v>
      </c>
      <c r="AE1307" s="659">
        <v>0</v>
      </c>
      <c r="AF1307" s="661">
        <v>0</v>
      </c>
      <c r="AG1307" s="659">
        <v>2.4415534926678101E-3</v>
      </c>
      <c r="AH1307" s="659">
        <v>2.4971601657558201E-3</v>
      </c>
      <c r="AI1307" s="661">
        <v>1.1507662733155379E-3</v>
      </c>
      <c r="AJ1307" s="659">
        <v>8.0274330632146406E-3</v>
      </c>
      <c r="AK1307" s="659">
        <v>9.9524789534427508E-3</v>
      </c>
      <c r="AL1307" s="661">
        <v>2.2783003886197896E-3</v>
      </c>
    </row>
    <row r="1308" spans="1:38" x14ac:dyDescent="0.2">
      <c r="A1308" s="329">
        <v>2016</v>
      </c>
      <c r="B1308" s="329">
        <v>23</v>
      </c>
      <c r="C1308" s="659">
        <v>7.1080521282375102</v>
      </c>
      <c r="D1308" s="659">
        <v>6.9994187306031996</v>
      </c>
      <c r="E1308" s="661">
        <v>0.74165384092887365</v>
      </c>
      <c r="F1308" s="659">
        <v>9.6172274443644207E-2</v>
      </c>
      <c r="G1308" s="659">
        <v>9.9724340807181996E-2</v>
      </c>
      <c r="H1308" s="684">
        <v>5.4827011414809154E-2</v>
      </c>
      <c r="I1308" s="681">
        <v>0.116845792436721</v>
      </c>
      <c r="J1308" s="659">
        <v>0.15121661185658</v>
      </c>
      <c r="K1308" s="675">
        <v>0.78793224103400039</v>
      </c>
      <c r="L1308" s="659">
        <v>7.3683559513973004E-3</v>
      </c>
      <c r="M1308" s="659">
        <v>9.1600319001407492E-3</v>
      </c>
      <c r="N1308" s="684">
        <v>2.0953588554058814E-3</v>
      </c>
      <c r="O1308" s="681">
        <v>5.8114646944574001E-2</v>
      </c>
      <c r="P1308" s="659">
        <v>5.9655238072641802E-2</v>
      </c>
      <c r="Q1308" s="675">
        <v>2.7329380932090211E-2</v>
      </c>
      <c r="R1308" s="659">
        <v>6.7174020814101797E-4</v>
      </c>
      <c r="S1308" s="659">
        <v>9.9034524953393399E-4</v>
      </c>
      <c r="T1308" s="675">
        <v>8.6035269751031124E-2</v>
      </c>
      <c r="U1308" s="659">
        <v>3.8155506623854898E-3</v>
      </c>
      <c r="V1308" s="659">
        <v>3.9166990147994803E-3</v>
      </c>
      <c r="W1308" s="661">
        <v>1.7943242288306204E-3</v>
      </c>
      <c r="X1308" s="659">
        <v>3.29399991645762E-4</v>
      </c>
      <c r="Y1308" s="659">
        <v>3.3813229153217697E-4</v>
      </c>
      <c r="Z1308" s="661">
        <v>1.5490571848345919E-4</v>
      </c>
      <c r="AA1308" s="659">
        <v>0</v>
      </c>
      <c r="AB1308" s="659">
        <v>0</v>
      </c>
      <c r="AC1308" s="661">
        <v>0</v>
      </c>
      <c r="AD1308" s="659">
        <v>0</v>
      </c>
      <c r="AE1308" s="659">
        <v>0</v>
      </c>
      <c r="AF1308" s="661">
        <v>0</v>
      </c>
      <c r="AG1308" s="659">
        <v>2.4338995824952601E-3</v>
      </c>
      <c r="AH1308" s="659">
        <v>2.4984216640857601E-3</v>
      </c>
      <c r="AI1308" s="661">
        <v>1.1445811797353219E-3</v>
      </c>
      <c r="AJ1308" s="659">
        <v>8.0091056739231992E-3</v>
      </c>
      <c r="AK1308" s="659">
        <v>9.9565851091031193E-3</v>
      </c>
      <c r="AL1308" s="661">
        <v>2.277571528979561E-3</v>
      </c>
    </row>
    <row r="1309" spans="1:38" x14ac:dyDescent="0.2">
      <c r="A1309" s="329">
        <v>2016</v>
      </c>
      <c r="B1309" s="329">
        <v>24</v>
      </c>
      <c r="C1309" s="659">
        <v>7.1051630604558298</v>
      </c>
      <c r="D1309" s="659">
        <v>6.9995839729994396</v>
      </c>
      <c r="E1309" s="661">
        <v>0.74155081687525348</v>
      </c>
      <c r="F1309" s="659">
        <v>9.5888821070926902E-2</v>
      </c>
      <c r="G1309" s="659">
        <v>9.9737992845101195E-2</v>
      </c>
      <c r="H1309" s="684">
        <v>5.4529508841693108E-2</v>
      </c>
      <c r="I1309" s="681">
        <v>0.11670185959896801</v>
      </c>
      <c r="J1309" s="659">
        <v>0.15122599536089401</v>
      </c>
      <c r="K1309" s="675">
        <v>0.79000825413048648</v>
      </c>
      <c r="L1309" s="659">
        <v>7.3517902825482604E-3</v>
      </c>
      <c r="M1309" s="659">
        <v>9.1611197812322808E-3</v>
      </c>
      <c r="N1309" s="684">
        <v>2.0951542211345344E-3</v>
      </c>
      <c r="O1309" s="681">
        <v>5.7935032702186903E-2</v>
      </c>
      <c r="P1309" s="659">
        <v>5.9663905811450799E-2</v>
      </c>
      <c r="Q1309" s="675">
        <v>2.7165107278480791E-2</v>
      </c>
      <c r="R1309" s="659">
        <v>6.7117071051065195E-4</v>
      </c>
      <c r="S1309" s="659">
        <v>9.90379482114232E-4</v>
      </c>
      <c r="T1309" s="675">
        <v>8.5816235538742805E-2</v>
      </c>
      <c r="U1309" s="659">
        <v>3.8037588364178599E-3</v>
      </c>
      <c r="V1309" s="659">
        <v>3.9172674337382904E-3</v>
      </c>
      <c r="W1309" s="661">
        <v>1.783542035774855E-3</v>
      </c>
      <c r="X1309" s="659">
        <v>3.2838213669680302E-4</v>
      </c>
      <c r="Y1309" s="659">
        <v>3.3818124156653501E-4</v>
      </c>
      <c r="Z1309" s="661">
        <v>1.5397476027001648E-4</v>
      </c>
      <c r="AA1309" s="659">
        <v>0</v>
      </c>
      <c r="AB1309" s="659">
        <v>0</v>
      </c>
      <c r="AC1309" s="661">
        <v>0</v>
      </c>
      <c r="AD1309" s="659">
        <v>0</v>
      </c>
      <c r="AE1309" s="659">
        <v>0</v>
      </c>
      <c r="AF1309" s="661">
        <v>0</v>
      </c>
      <c r="AG1309" s="659">
        <v>2.4263795405315698E-3</v>
      </c>
      <c r="AH1309" s="659">
        <v>2.4987835180121502E-3</v>
      </c>
      <c r="AI1309" s="661">
        <v>1.1377025362699885E-3</v>
      </c>
      <c r="AJ1309" s="659">
        <v>7.9911054628795802E-3</v>
      </c>
      <c r="AK1309" s="659">
        <v>9.9577726425692792E-3</v>
      </c>
      <c r="AL1309" s="661">
        <v>2.2773490313451462E-3</v>
      </c>
    </row>
    <row r="1310" spans="1:38" x14ac:dyDescent="0.2">
      <c r="A1310" s="329">
        <v>2016</v>
      </c>
      <c r="B1310" s="329">
        <v>25</v>
      </c>
      <c r="C1310" s="659">
        <v>7.1025334238241404</v>
      </c>
      <c r="D1310" s="659">
        <v>6.9996297484934198</v>
      </c>
      <c r="E1310" s="661">
        <v>0.74161435217382365</v>
      </c>
      <c r="F1310" s="659">
        <v>9.56326340523561E-2</v>
      </c>
      <c r="G1310" s="659">
        <v>9.97391131567196E-2</v>
      </c>
      <c r="H1310" s="684">
        <v>5.4222469500419014E-2</v>
      </c>
      <c r="I1310" s="681">
        <v>0.116571603424135</v>
      </c>
      <c r="J1310" s="659">
        <v>0.15122686041779601</v>
      </c>
      <c r="K1310" s="675">
        <v>0.7934557927613396</v>
      </c>
      <c r="L1310" s="659">
        <v>7.33682227447339E-3</v>
      </c>
      <c r="M1310" s="659">
        <v>9.1612164580256294E-3</v>
      </c>
      <c r="N1310" s="684">
        <v>2.0956362537280738E-3</v>
      </c>
      <c r="O1310" s="681">
        <v>5.7772802373674798E-2</v>
      </c>
      <c r="P1310" s="659">
        <v>5.9664607856671499E-2</v>
      </c>
      <c r="Q1310" s="675">
        <v>2.7005340635918484E-2</v>
      </c>
      <c r="R1310" s="659">
        <v>6.7065487745966202E-4</v>
      </c>
      <c r="S1310" s="659">
        <v>9.9037633667909092E-4</v>
      </c>
      <c r="T1310" s="675">
        <v>8.5522685933311846E-2</v>
      </c>
      <c r="U1310" s="659">
        <v>3.7931088062931502E-3</v>
      </c>
      <c r="V1310" s="659">
        <v>3.9173135558593503E-3</v>
      </c>
      <c r="W1310" s="661">
        <v>1.7730506016101287E-3</v>
      </c>
      <c r="X1310" s="659">
        <v>3.2746255804262702E-4</v>
      </c>
      <c r="Y1310" s="659">
        <v>3.3818541618314899E-4</v>
      </c>
      <c r="Z1310" s="661">
        <v>1.5306910260384446E-4</v>
      </c>
      <c r="AA1310" s="659">
        <v>0</v>
      </c>
      <c r="AB1310" s="659">
        <v>0</v>
      </c>
      <c r="AC1310" s="661">
        <v>0</v>
      </c>
      <c r="AD1310" s="659">
        <v>0</v>
      </c>
      <c r="AE1310" s="659">
        <v>0</v>
      </c>
      <c r="AF1310" s="661">
        <v>0</v>
      </c>
      <c r="AG1310" s="659">
        <v>2.41958399683204E-3</v>
      </c>
      <c r="AH1310" s="659">
        <v>2.49881459167825E-3</v>
      </c>
      <c r="AI1310" s="661">
        <v>1.1310110578217219E-3</v>
      </c>
      <c r="AJ1310" s="659">
        <v>7.97483185271659E-3</v>
      </c>
      <c r="AK1310" s="659">
        <v>9.9578760426361993E-3</v>
      </c>
      <c r="AL1310" s="661">
        <v>2.2778727082176406E-3</v>
      </c>
    </row>
    <row r="1311" spans="1:38" x14ac:dyDescent="0.2">
      <c r="A1311" s="329">
        <v>2016</v>
      </c>
      <c r="B1311" s="329">
        <v>26</v>
      </c>
      <c r="C1311" s="659">
        <v>7.10012469176284</v>
      </c>
      <c r="D1311" s="659">
        <v>6.9995259824992901</v>
      </c>
      <c r="E1311" s="661">
        <v>0.74176229067037636</v>
      </c>
      <c r="F1311" s="659">
        <v>9.5397229196056602E-2</v>
      </c>
      <c r="G1311" s="659">
        <v>9.9724901183542797E-2</v>
      </c>
      <c r="H1311" s="684">
        <v>5.3851658532856124E-2</v>
      </c>
      <c r="I1311" s="681">
        <v>0.116451911275663</v>
      </c>
      <c r="J1311" s="659">
        <v>0.15121726850179801</v>
      </c>
      <c r="K1311" s="675">
        <v>0.79877633409601156</v>
      </c>
      <c r="L1311" s="659">
        <v>7.3230613867242503E-3</v>
      </c>
      <c r="M1311" s="659">
        <v>9.1600993102797599E-3</v>
      </c>
      <c r="N1311" s="684">
        <v>2.0962723529356114E-3</v>
      </c>
      <c r="O1311" s="681">
        <v>5.7623684794906503E-2</v>
      </c>
      <c r="P1311" s="659">
        <v>5.9655602780662002E-2</v>
      </c>
      <c r="Q1311" s="675">
        <v>2.6828398895151904E-2</v>
      </c>
      <c r="R1311" s="659">
        <v>6.7018102634408604E-4</v>
      </c>
      <c r="S1311" s="659">
        <v>9.9032771095282704E-4</v>
      </c>
      <c r="T1311" s="675">
        <v>8.5077696046750612E-2</v>
      </c>
      <c r="U1311" s="659">
        <v>3.7833152127847202E-3</v>
      </c>
      <c r="V1311" s="659">
        <v>3.9167242240051798E-3</v>
      </c>
      <c r="W1311" s="661">
        <v>1.7614327613950525E-3</v>
      </c>
      <c r="X1311" s="659">
        <v>3.2661716177053899E-4</v>
      </c>
      <c r="Y1311" s="659">
        <v>3.3813443333894001E-4</v>
      </c>
      <c r="Z1311" s="661">
        <v>1.5206612226083903E-4</v>
      </c>
      <c r="AA1311" s="659">
        <v>0</v>
      </c>
      <c r="AB1311" s="659">
        <v>0</v>
      </c>
      <c r="AC1311" s="661">
        <v>0</v>
      </c>
      <c r="AD1311" s="659">
        <v>0</v>
      </c>
      <c r="AE1311" s="659">
        <v>0</v>
      </c>
      <c r="AF1311" s="661">
        <v>0</v>
      </c>
      <c r="AG1311" s="659">
        <v>2.4133364780848702E-3</v>
      </c>
      <c r="AH1311" s="659">
        <v>2.4984377600287999E-3</v>
      </c>
      <c r="AI1311" s="661">
        <v>1.1235994972567799E-3</v>
      </c>
      <c r="AJ1311" s="659">
        <v>7.95987428018422E-3</v>
      </c>
      <c r="AK1311" s="659">
        <v>9.9566596101131992E-3</v>
      </c>
      <c r="AL1311" s="661">
        <v>2.2785638747479463E-3</v>
      </c>
    </row>
    <row r="1312" spans="1:38" x14ac:dyDescent="0.2">
      <c r="A1312" s="329">
        <v>2016</v>
      </c>
      <c r="B1312" s="329">
        <v>27</v>
      </c>
      <c r="C1312" s="659">
        <v>7.0981516375635998</v>
      </c>
      <c r="D1312" s="659">
        <v>6.9995198169225796</v>
      </c>
      <c r="E1312" s="661">
        <v>0.74184893715871436</v>
      </c>
      <c r="F1312" s="659">
        <v>9.5206439972280205E-2</v>
      </c>
      <c r="G1312" s="659">
        <v>9.97232924889523E-2</v>
      </c>
      <c r="H1312" s="684">
        <v>5.3389731132589581E-2</v>
      </c>
      <c r="I1312" s="681">
        <v>0.116354755537418</v>
      </c>
      <c r="J1312" s="659">
        <v>0.15121601736656601</v>
      </c>
      <c r="K1312" s="675">
        <v>0.80509829065226335</v>
      </c>
      <c r="L1312" s="659">
        <v>7.3119092943048003E-3</v>
      </c>
      <c r="M1312" s="659">
        <v>9.1599758790011192E-3</v>
      </c>
      <c r="N1312" s="684">
        <v>2.0966390253355826E-3</v>
      </c>
      <c r="O1312" s="681">
        <v>5.7502854882671199E-2</v>
      </c>
      <c r="P1312" s="659">
        <v>5.9654643792609603E-2</v>
      </c>
      <c r="Q1312" s="675">
        <v>2.6608078285604783E-2</v>
      </c>
      <c r="R1312" s="659">
        <v>6.6979562368872398E-4</v>
      </c>
      <c r="S1312" s="659">
        <v>9.9031596086403099E-4</v>
      </c>
      <c r="T1312" s="675">
        <v>8.4522114034881718E-2</v>
      </c>
      <c r="U1312" s="659">
        <v>3.7753815074198301E-3</v>
      </c>
      <c r="V1312" s="659">
        <v>3.9166591517716997E-3</v>
      </c>
      <c r="W1312" s="661">
        <v>1.7469682496037689E-3</v>
      </c>
      <c r="X1312" s="659">
        <v>3.2593221309585799E-4</v>
      </c>
      <c r="Y1312" s="659">
        <v>3.38128692003827E-4</v>
      </c>
      <c r="Z1312" s="661">
        <v>1.5081739606546065E-4</v>
      </c>
      <c r="AA1312" s="659">
        <v>0</v>
      </c>
      <c r="AB1312" s="659">
        <v>0</v>
      </c>
      <c r="AC1312" s="661">
        <v>0</v>
      </c>
      <c r="AD1312" s="659">
        <v>0</v>
      </c>
      <c r="AE1312" s="659">
        <v>0</v>
      </c>
      <c r="AF1312" s="661">
        <v>0</v>
      </c>
      <c r="AG1312" s="659">
        <v>2.40827735683442E-3</v>
      </c>
      <c r="AH1312" s="659">
        <v>2.4983978626247098E-3</v>
      </c>
      <c r="AI1312" s="661">
        <v>1.1143735153064426E-3</v>
      </c>
      <c r="AJ1312" s="659">
        <v>7.9477543798447698E-3</v>
      </c>
      <c r="AK1312" s="659">
        <v>9.9565272343501206E-3</v>
      </c>
      <c r="AL1312" s="661">
        <v>2.2789620911983495E-3</v>
      </c>
    </row>
    <row r="1313" spans="1:38" x14ac:dyDescent="0.2">
      <c r="A1313" s="329">
        <v>2016</v>
      </c>
      <c r="B1313" s="329">
        <v>28</v>
      </c>
      <c r="C1313" s="659">
        <v>7.0963156816235102</v>
      </c>
      <c r="D1313" s="659">
        <v>6.9993976090785797</v>
      </c>
      <c r="E1313" s="661">
        <v>0.74169682525987668</v>
      </c>
      <c r="F1313" s="659">
        <v>9.50292322424304E-2</v>
      </c>
      <c r="G1313" s="659">
        <v>9.97083965684743E-2</v>
      </c>
      <c r="H1313" s="684">
        <v>5.2732399837204673E-2</v>
      </c>
      <c r="I1313" s="681">
        <v>0.116264431337688</v>
      </c>
      <c r="J1313" s="659">
        <v>0.15120593551514999</v>
      </c>
      <c r="K1313" s="675">
        <v>0.81224468606305322</v>
      </c>
      <c r="L1313" s="659">
        <v>7.3015456724745201E-3</v>
      </c>
      <c r="M1313" s="659">
        <v>9.1587951913342392E-3</v>
      </c>
      <c r="N1313" s="684">
        <v>2.0958469091877847E-3</v>
      </c>
      <c r="O1313" s="681">
        <v>5.7390625027727397E-2</v>
      </c>
      <c r="P1313" s="659">
        <v>5.9645211596465797E-2</v>
      </c>
      <c r="Q1313" s="675">
        <v>2.6285807464652613E-2</v>
      </c>
      <c r="R1313" s="659">
        <v>6.6943729008159801E-4</v>
      </c>
      <c r="S1313" s="659">
        <v>9.9026600395992403E-4</v>
      </c>
      <c r="T1313" s="675">
        <v>8.3810514987832291E-2</v>
      </c>
      <c r="U1313" s="659">
        <v>3.7680125609391999E-3</v>
      </c>
      <c r="V1313" s="659">
        <v>3.9160388371484401E-3</v>
      </c>
      <c r="W1313" s="661">
        <v>1.7258090944265085E-3</v>
      </c>
      <c r="X1313" s="659">
        <v>3.2529608423456901E-4</v>
      </c>
      <c r="Y1313" s="659">
        <v>3.3807542683661799E-4</v>
      </c>
      <c r="Z1313" s="661">
        <v>1.4899066725828578E-4</v>
      </c>
      <c r="AA1313" s="659">
        <v>0</v>
      </c>
      <c r="AB1313" s="659">
        <v>0</v>
      </c>
      <c r="AC1313" s="661">
        <v>0</v>
      </c>
      <c r="AD1313" s="659">
        <v>0</v>
      </c>
      <c r="AE1313" s="659">
        <v>0</v>
      </c>
      <c r="AF1313" s="661">
        <v>0</v>
      </c>
      <c r="AG1313" s="659">
        <v>2.40357704962375E-3</v>
      </c>
      <c r="AH1313" s="659">
        <v>2.49800286034779E-3</v>
      </c>
      <c r="AI1313" s="661">
        <v>1.1008757374348064E-3</v>
      </c>
      <c r="AJ1313" s="659">
        <v>7.9364873405925202E-3</v>
      </c>
      <c r="AK1313" s="659">
        <v>9.9552459663847393E-3</v>
      </c>
      <c r="AL1313" s="661">
        <v>2.2781014408221512E-3</v>
      </c>
    </row>
    <row r="1314" spans="1:38" x14ac:dyDescent="0.2">
      <c r="A1314" s="329">
        <v>2016</v>
      </c>
      <c r="B1314" s="329">
        <v>29</v>
      </c>
      <c r="C1314" s="659">
        <v>7.0943711477245399</v>
      </c>
      <c r="D1314" s="659">
        <v>6.9990641223274102</v>
      </c>
      <c r="E1314" s="661">
        <v>0.74109541801155709</v>
      </c>
      <c r="F1314" s="659">
        <v>9.4841856789883994E-2</v>
      </c>
      <c r="G1314" s="659">
        <v>9.9671987091491498E-2</v>
      </c>
      <c r="H1314" s="684">
        <v>5.173327318068098E-2</v>
      </c>
      <c r="I1314" s="681">
        <v>0.116168914280024</v>
      </c>
      <c r="J1314" s="659">
        <v>0.15118118443784501</v>
      </c>
      <c r="K1314" s="675">
        <v>0.82043389164097269</v>
      </c>
      <c r="L1314" s="659">
        <v>7.2905864128157598E-3</v>
      </c>
      <c r="M1314" s="659">
        <v>9.1559114802471104E-3</v>
      </c>
      <c r="N1314" s="684">
        <v>2.092703851307299E-3</v>
      </c>
      <c r="O1314" s="681">
        <v>5.7271884235776303E-2</v>
      </c>
      <c r="P1314" s="659">
        <v>5.9622172371403402E-2</v>
      </c>
      <c r="Q1314" s="675">
        <v>2.5785427280563083E-2</v>
      </c>
      <c r="R1314" s="659">
        <v>6.6905825271098597E-4</v>
      </c>
      <c r="S1314" s="659">
        <v>9.901524417459031E-4</v>
      </c>
      <c r="T1314" s="675">
        <v>8.2845093782719162E-2</v>
      </c>
      <c r="U1314" s="659">
        <v>3.7602188352157499E-3</v>
      </c>
      <c r="V1314" s="659">
        <v>3.9145288263998899E-3</v>
      </c>
      <c r="W1314" s="661">
        <v>1.6929563852757709E-3</v>
      </c>
      <c r="X1314" s="659">
        <v>3.2462309703674503E-4</v>
      </c>
      <c r="Y1314" s="659">
        <v>3.3794492862851102E-4</v>
      </c>
      <c r="Z1314" s="661">
        <v>1.4615452174985031E-4</v>
      </c>
      <c r="AA1314" s="659">
        <v>0</v>
      </c>
      <c r="AB1314" s="659">
        <v>0</v>
      </c>
      <c r="AC1314" s="661">
        <v>0</v>
      </c>
      <c r="AD1314" s="659">
        <v>0</v>
      </c>
      <c r="AE1314" s="659">
        <v>0</v>
      </c>
      <c r="AF1314" s="661">
        <v>0</v>
      </c>
      <c r="AG1314" s="659">
        <v>2.3986049272221601E-3</v>
      </c>
      <c r="AH1314" s="659">
        <v>2.49703653373311E-3</v>
      </c>
      <c r="AI1314" s="661">
        <v>1.0799195703688669E-3</v>
      </c>
      <c r="AJ1314" s="659">
        <v>7.9245750794093607E-3</v>
      </c>
      <c r="AK1314" s="659">
        <v>9.9521098621410606E-3</v>
      </c>
      <c r="AL1314" s="661">
        <v>2.274684567995398E-3</v>
      </c>
    </row>
    <row r="1315" spans="1:38" x14ac:dyDescent="0.2">
      <c r="A1315" s="329">
        <v>2016</v>
      </c>
      <c r="B1315" s="329">
        <v>30</v>
      </c>
      <c r="C1315" s="659">
        <v>7.0916105035238601</v>
      </c>
      <c r="D1315" s="659">
        <v>6.9980322698378101</v>
      </c>
      <c r="E1315" s="661">
        <v>0.74710002155941579</v>
      </c>
      <c r="F1315" s="659">
        <v>9.4575157992922196E-2</v>
      </c>
      <c r="G1315" s="659">
        <v>9.9562205593357295E-2</v>
      </c>
      <c r="H1315" s="684">
        <v>5.4050185746011531E-2</v>
      </c>
      <c r="I1315" s="681">
        <v>0.116033038451255</v>
      </c>
      <c r="J1315" s="659">
        <v>0.15110659824671799</v>
      </c>
      <c r="K1315" s="675">
        <v>0.81804223294113587</v>
      </c>
      <c r="L1315" s="659">
        <v>7.2749912204219998E-3</v>
      </c>
      <c r="M1315" s="659">
        <v>9.1472132199141992E-3</v>
      </c>
      <c r="N1315" s="684">
        <v>2.1299110730416053E-3</v>
      </c>
      <c r="O1315" s="681">
        <v>5.7102953698311303E-2</v>
      </c>
      <c r="P1315" s="659">
        <v>5.95526586463761E-2</v>
      </c>
      <c r="Q1315" s="675">
        <v>2.6785424114769151E-2</v>
      </c>
      <c r="R1315" s="659">
        <v>6.6851909599842602E-4</v>
      </c>
      <c r="S1315" s="659">
        <v>9.8981812435017594E-4</v>
      </c>
      <c r="T1315" s="675">
        <v>8.5245762159872021E-2</v>
      </c>
      <c r="U1315" s="659">
        <v>3.7491270724410602E-3</v>
      </c>
      <c r="V1315" s="659">
        <v>3.9099656161959697E-3</v>
      </c>
      <c r="W1315" s="661">
        <v>1.7586107793699879E-3</v>
      </c>
      <c r="X1315" s="659">
        <v>3.2366584981017801E-4</v>
      </c>
      <c r="Y1315" s="659">
        <v>3.3755070551619298E-4</v>
      </c>
      <c r="Z1315" s="661">
        <v>1.518225848785192E-4</v>
      </c>
      <c r="AA1315" s="659">
        <v>0</v>
      </c>
      <c r="AB1315" s="659">
        <v>0</v>
      </c>
      <c r="AC1315" s="661">
        <v>0</v>
      </c>
      <c r="AD1315" s="659">
        <v>0</v>
      </c>
      <c r="AE1315" s="659">
        <v>0</v>
      </c>
      <c r="AF1315" s="661">
        <v>0</v>
      </c>
      <c r="AG1315" s="659">
        <v>2.3915297989356901E-3</v>
      </c>
      <c r="AH1315" s="659">
        <v>2.49412569805446E-3</v>
      </c>
      <c r="AI1315" s="661">
        <v>1.1218001236002618E-3</v>
      </c>
      <c r="AJ1315" s="659">
        <v>7.9076244906085402E-3</v>
      </c>
      <c r="AK1315" s="659">
        <v>9.94265481380344E-3</v>
      </c>
      <c r="AL1315" s="661">
        <v>2.3151282438933682E-3</v>
      </c>
    </row>
    <row r="1316" spans="1:38" x14ac:dyDescent="0.2">
      <c r="A1316" s="329">
        <v>2016</v>
      </c>
      <c r="B1316" s="329">
        <v>31</v>
      </c>
      <c r="C1316" s="659">
        <v>7.0886105975091001</v>
      </c>
      <c r="D1316" s="659">
        <v>6.9965930736747799</v>
      </c>
      <c r="E1316" s="661">
        <v>0.74710002155941579</v>
      </c>
      <c r="F1316" s="659">
        <v>9.4284093279929704E-2</v>
      </c>
      <c r="G1316" s="659">
        <v>9.9408011946936603E-2</v>
      </c>
      <c r="H1316" s="684">
        <v>5.4050185746011531E-2</v>
      </c>
      <c r="I1316" s="681">
        <v>0.11588487053204399</v>
      </c>
      <c r="J1316" s="659">
        <v>0.15100206707667899</v>
      </c>
      <c r="K1316" s="675">
        <v>0.81804223294113587</v>
      </c>
      <c r="L1316" s="659">
        <v>7.2579755511000396E-3</v>
      </c>
      <c r="M1316" s="659">
        <v>9.1349964768874907E-3</v>
      </c>
      <c r="N1316" s="684">
        <v>2.1299110730416053E-3</v>
      </c>
      <c r="O1316" s="681">
        <v>5.6918574164727898E-2</v>
      </c>
      <c r="P1316" s="659">
        <v>5.9455067439400502E-2</v>
      </c>
      <c r="Q1316" s="675">
        <v>2.6785424114769151E-2</v>
      </c>
      <c r="R1316" s="659">
        <v>6.6793186629859501E-4</v>
      </c>
      <c r="S1316" s="659">
        <v>9.8935133127172302E-4</v>
      </c>
      <c r="T1316" s="675">
        <v>8.5245762159872021E-2</v>
      </c>
      <c r="U1316" s="659">
        <v>3.7370195420365101E-3</v>
      </c>
      <c r="V1316" s="659">
        <v>3.9035541429685398E-3</v>
      </c>
      <c r="W1316" s="661">
        <v>1.7586107793699879E-3</v>
      </c>
      <c r="X1316" s="659">
        <v>3.2262064060958802E-4</v>
      </c>
      <c r="Y1316" s="659">
        <v>3.3699724961573001E-4</v>
      </c>
      <c r="Z1316" s="661">
        <v>1.518225848785192E-4</v>
      </c>
      <c r="AA1316" s="659">
        <v>0</v>
      </c>
      <c r="AB1316" s="659">
        <v>0</v>
      </c>
      <c r="AC1316" s="661">
        <v>0</v>
      </c>
      <c r="AD1316" s="659">
        <v>0</v>
      </c>
      <c r="AE1316" s="659">
        <v>0</v>
      </c>
      <c r="AF1316" s="661">
        <v>0</v>
      </c>
      <c r="AG1316" s="659">
        <v>2.3838077394245901E-3</v>
      </c>
      <c r="AH1316" s="659">
        <v>2.4900372725259199E-3</v>
      </c>
      <c r="AI1316" s="661">
        <v>1.1218001236002618E-3</v>
      </c>
      <c r="AJ1316" s="659">
        <v>7.8891264692699699E-3</v>
      </c>
      <c r="AK1316" s="659">
        <v>9.9293713813462196E-3</v>
      </c>
      <c r="AL1316" s="661">
        <v>2.3151282438933682E-3</v>
      </c>
    </row>
    <row r="1317" spans="1:38" x14ac:dyDescent="0.2">
      <c r="A1317" s="329">
        <v>2016</v>
      </c>
      <c r="B1317" s="329">
        <v>32</v>
      </c>
      <c r="C1317" s="659">
        <v>7.0854262336446698</v>
      </c>
      <c r="D1317" s="659">
        <v>6.9949462202317703</v>
      </c>
      <c r="E1317" s="661">
        <v>0.74710002155941579</v>
      </c>
      <c r="F1317" s="659">
        <v>9.3978292002009994E-2</v>
      </c>
      <c r="G1317" s="659">
        <v>9.9234076591122197E-2</v>
      </c>
      <c r="H1317" s="684">
        <v>5.4050185746011531E-2</v>
      </c>
      <c r="I1317" s="681">
        <v>0.115728893634573</v>
      </c>
      <c r="J1317" s="659">
        <v>0.15088387068832201</v>
      </c>
      <c r="K1317" s="675">
        <v>0.81804223294113587</v>
      </c>
      <c r="L1317" s="659">
        <v>7.2400922688539704E-3</v>
      </c>
      <c r="M1317" s="659">
        <v>9.1212119098770597E-3</v>
      </c>
      <c r="N1317" s="684">
        <v>2.1299110730416053E-3</v>
      </c>
      <c r="O1317" s="681">
        <v>5.6724873314347397E-2</v>
      </c>
      <c r="P1317" s="659">
        <v>5.93449173339314E-2</v>
      </c>
      <c r="Q1317" s="675">
        <v>2.6785424114769151E-2</v>
      </c>
      <c r="R1317" s="659">
        <v>6.6731252704836403E-4</v>
      </c>
      <c r="S1317" s="659">
        <v>9.8882369416123891E-4</v>
      </c>
      <c r="T1317" s="675">
        <v>8.5245762159872021E-2</v>
      </c>
      <c r="U1317" s="659">
        <v>3.7243032767711099E-3</v>
      </c>
      <c r="V1317" s="659">
        <v>3.8963269859246599E-3</v>
      </c>
      <c r="W1317" s="661">
        <v>1.7586107793699879E-3</v>
      </c>
      <c r="X1317" s="659">
        <v>3.2152264924329902E-4</v>
      </c>
      <c r="Y1317" s="659">
        <v>3.3637351466334498E-4</v>
      </c>
      <c r="Z1317" s="661">
        <v>1.518225848785192E-4</v>
      </c>
      <c r="AA1317" s="659">
        <v>0</v>
      </c>
      <c r="AB1317" s="659">
        <v>0</v>
      </c>
      <c r="AC1317" s="661">
        <v>0</v>
      </c>
      <c r="AD1317" s="659">
        <v>0</v>
      </c>
      <c r="AE1317" s="659">
        <v>0</v>
      </c>
      <c r="AF1317" s="661">
        <v>0</v>
      </c>
      <c r="AG1317" s="659">
        <v>2.3756955499255801E-3</v>
      </c>
      <c r="AH1317" s="659">
        <v>2.48542590879537E-3</v>
      </c>
      <c r="AI1317" s="661">
        <v>1.1218001236002618E-3</v>
      </c>
      <c r="AJ1317" s="659">
        <v>7.8696863219216498E-3</v>
      </c>
      <c r="AK1317" s="659">
        <v>9.9143855178614008E-3</v>
      </c>
      <c r="AL1317" s="661">
        <v>2.3151282438933682E-3</v>
      </c>
    </row>
    <row r="1318" spans="1:38" x14ac:dyDescent="0.2">
      <c r="A1318" s="329">
        <v>2016</v>
      </c>
      <c r="B1318" s="329">
        <v>33</v>
      </c>
      <c r="C1318" s="659">
        <v>7.0821558931717998</v>
      </c>
      <c r="D1318" s="659">
        <v>6.99330946421831</v>
      </c>
      <c r="E1318" s="661">
        <v>0.74710002155941579</v>
      </c>
      <c r="F1318" s="659">
        <v>9.3664536673059101E-2</v>
      </c>
      <c r="G1318" s="659">
        <v>9.9062621978019599E-2</v>
      </c>
      <c r="H1318" s="684">
        <v>5.4050185746011531E-2</v>
      </c>
      <c r="I1318" s="681">
        <v>0.115568706586179</v>
      </c>
      <c r="J1318" s="659">
        <v>0.15076727266064199</v>
      </c>
      <c r="K1318" s="675">
        <v>0.81804223294113587</v>
      </c>
      <c r="L1318" s="659">
        <v>7.2217314543385897E-3</v>
      </c>
      <c r="M1318" s="659">
        <v>9.10762020228475E-3</v>
      </c>
      <c r="N1318" s="684">
        <v>2.1299110730416053E-3</v>
      </c>
      <c r="O1318" s="681">
        <v>5.6526160817915498E-2</v>
      </c>
      <c r="P1318" s="659">
        <v>5.9236370997906497E-2</v>
      </c>
      <c r="Q1318" s="675">
        <v>2.6785424114769151E-2</v>
      </c>
      <c r="R1318" s="659">
        <v>6.66676054004403E-4</v>
      </c>
      <c r="S1318" s="659">
        <v>9.8830383243372595E-4</v>
      </c>
      <c r="T1318" s="675">
        <v>8.5245762159872021E-2</v>
      </c>
      <c r="U1318" s="659">
        <v>3.71125620527934E-3</v>
      </c>
      <c r="V1318" s="659">
        <v>3.8891973279344999E-3</v>
      </c>
      <c r="W1318" s="661">
        <v>1.7586107793699879E-3</v>
      </c>
      <c r="X1318" s="659">
        <v>3.2039622065089802E-4</v>
      </c>
      <c r="Y1318" s="659">
        <v>3.3575820652117599E-4</v>
      </c>
      <c r="Z1318" s="661">
        <v>1.518225848785192E-4</v>
      </c>
      <c r="AA1318" s="659">
        <v>0</v>
      </c>
      <c r="AB1318" s="659">
        <v>0</v>
      </c>
      <c r="AC1318" s="661">
        <v>0</v>
      </c>
      <c r="AD1318" s="659">
        <v>0</v>
      </c>
      <c r="AE1318" s="659">
        <v>0</v>
      </c>
      <c r="AF1318" s="661">
        <v>0</v>
      </c>
      <c r="AG1318" s="659">
        <v>2.3673726683582801E-3</v>
      </c>
      <c r="AH1318" s="659">
        <v>2.4808796757356398E-3</v>
      </c>
      <c r="AI1318" s="661">
        <v>1.1218001236002618E-3</v>
      </c>
      <c r="AJ1318" s="659">
        <v>7.8497378996849002E-3</v>
      </c>
      <c r="AK1318" s="659">
        <v>9.8996109135702694E-3</v>
      </c>
      <c r="AL1318" s="661">
        <v>2.3151282438933682E-3</v>
      </c>
    </row>
    <row r="1319" spans="1:38" x14ac:dyDescent="0.2">
      <c r="A1319" s="329">
        <v>2016</v>
      </c>
      <c r="B1319" s="329">
        <v>34</v>
      </c>
      <c r="C1319" s="659">
        <v>7.0786691661151</v>
      </c>
      <c r="D1319" s="659">
        <v>6.9912735962457901</v>
      </c>
      <c r="E1319" s="661">
        <v>0.74710002155941579</v>
      </c>
      <c r="F1319" s="659">
        <v>9.3329795597863793E-2</v>
      </c>
      <c r="G1319" s="659">
        <v>9.8846976826116401E-2</v>
      </c>
      <c r="H1319" s="684">
        <v>5.4050185746011531E-2</v>
      </c>
      <c r="I1319" s="681">
        <v>0.11539797975383601</v>
      </c>
      <c r="J1319" s="659">
        <v>0.15062075485756399</v>
      </c>
      <c r="K1319" s="675">
        <v>0.81804223294113587</v>
      </c>
      <c r="L1319" s="659">
        <v>7.2021574853463497E-3</v>
      </c>
      <c r="M1319" s="659">
        <v>9.0905214295712994E-3</v>
      </c>
      <c r="N1319" s="684">
        <v>2.1299110730416053E-3</v>
      </c>
      <c r="O1319" s="681">
        <v>5.6314143890855997E-2</v>
      </c>
      <c r="P1319" s="659">
        <v>5.90998710711877E-2</v>
      </c>
      <c r="Q1319" s="675">
        <v>2.6785424114769151E-2</v>
      </c>
      <c r="R1319" s="659">
        <v>6.6599803988592302E-4</v>
      </c>
      <c r="S1319" s="659">
        <v>9.8765147688840808E-4</v>
      </c>
      <c r="T1319" s="675">
        <v>8.5245762159872021E-2</v>
      </c>
      <c r="U1319" s="659">
        <v>3.6973376485449801E-3</v>
      </c>
      <c r="V1319" s="659">
        <v>3.8802341387060902E-3</v>
      </c>
      <c r="W1319" s="661">
        <v>1.7586107793699879E-3</v>
      </c>
      <c r="X1319" s="659">
        <v>3.1919458575795198E-4</v>
      </c>
      <c r="Y1319" s="659">
        <v>3.3498425487449502E-4</v>
      </c>
      <c r="Z1319" s="661">
        <v>1.518225848785192E-4</v>
      </c>
      <c r="AA1319" s="659">
        <v>0</v>
      </c>
      <c r="AB1319" s="659">
        <v>0</v>
      </c>
      <c r="AC1319" s="661">
        <v>0</v>
      </c>
      <c r="AD1319" s="659">
        <v>0</v>
      </c>
      <c r="AE1319" s="659">
        <v>0</v>
      </c>
      <c r="AF1319" s="661">
        <v>0</v>
      </c>
      <c r="AG1319" s="659">
        <v>2.3584931076303301E-3</v>
      </c>
      <c r="AH1319" s="659">
        <v>2.4751616412363999E-3</v>
      </c>
      <c r="AI1319" s="661">
        <v>1.1218001236002618E-3</v>
      </c>
      <c r="AJ1319" s="659">
        <v>7.8284552512864394E-3</v>
      </c>
      <c r="AK1319" s="659">
        <v>9.8810351364757004E-3</v>
      </c>
      <c r="AL1319" s="661">
        <v>2.3151282438933682E-3</v>
      </c>
    </row>
    <row r="1320" spans="1:38" x14ac:dyDescent="0.2">
      <c r="A1320" s="329">
        <v>2016</v>
      </c>
      <c r="B1320" s="329">
        <v>35</v>
      </c>
      <c r="C1320" s="659">
        <v>7.0753490985463099</v>
      </c>
      <c r="D1320" s="659">
        <v>6.9892018022596503</v>
      </c>
      <c r="E1320" s="661">
        <v>0.74710002155941579</v>
      </c>
      <c r="F1320" s="659">
        <v>9.3017267673828494E-2</v>
      </c>
      <c r="G1320" s="659">
        <v>9.8626824017388398E-2</v>
      </c>
      <c r="H1320" s="684">
        <v>5.4050185746011531E-2</v>
      </c>
      <c r="I1320" s="681">
        <v>0.11523782447917701</v>
      </c>
      <c r="J1320" s="659">
        <v>0.15047136683037399</v>
      </c>
      <c r="K1320" s="675">
        <v>0.81804223294113587</v>
      </c>
      <c r="L1320" s="659">
        <v>7.18385916188194E-3</v>
      </c>
      <c r="M1320" s="659">
        <v>9.0730771386619592E-3</v>
      </c>
      <c r="N1320" s="684">
        <v>2.1299110730416053E-3</v>
      </c>
      <c r="O1320" s="681">
        <v>5.6116240597052898E-2</v>
      </c>
      <c r="P1320" s="659">
        <v>5.8960480375705997E-2</v>
      </c>
      <c r="Q1320" s="675">
        <v>2.6785424114769151E-2</v>
      </c>
      <c r="R1320" s="659">
        <v>6.6535977875859605E-4</v>
      </c>
      <c r="S1320" s="659">
        <v>9.8698655385304006E-4</v>
      </c>
      <c r="T1320" s="675">
        <v>8.5245762159872021E-2</v>
      </c>
      <c r="U1320" s="659">
        <v>3.68434395300761E-3</v>
      </c>
      <c r="V1320" s="659">
        <v>3.8710842021258602E-3</v>
      </c>
      <c r="W1320" s="661">
        <v>1.7586107793699879E-3</v>
      </c>
      <c r="X1320" s="659">
        <v>3.1807275997060302E-4</v>
      </c>
      <c r="Y1320" s="659">
        <v>3.3419430958292001E-4</v>
      </c>
      <c r="Z1320" s="661">
        <v>1.518225848785192E-4</v>
      </c>
      <c r="AA1320" s="659">
        <v>0</v>
      </c>
      <c r="AB1320" s="659">
        <v>0</v>
      </c>
      <c r="AC1320" s="661">
        <v>0</v>
      </c>
      <c r="AD1320" s="659">
        <v>0</v>
      </c>
      <c r="AE1320" s="659">
        <v>0</v>
      </c>
      <c r="AF1320" s="661">
        <v>0</v>
      </c>
      <c r="AG1320" s="659">
        <v>2.3502044156781801E-3</v>
      </c>
      <c r="AH1320" s="659">
        <v>2.4693240491141799E-3</v>
      </c>
      <c r="AI1320" s="661">
        <v>1.1218001236002618E-3</v>
      </c>
      <c r="AJ1320" s="659">
        <v>7.8085659272573299E-3</v>
      </c>
      <c r="AK1320" s="659">
        <v>9.8620660108927494E-3</v>
      </c>
      <c r="AL1320" s="661">
        <v>2.3151282438933682E-3</v>
      </c>
    </row>
    <row r="1321" spans="1:38" x14ac:dyDescent="0.2">
      <c r="A1321" s="329">
        <v>2016</v>
      </c>
      <c r="B1321" s="329">
        <v>36</v>
      </c>
      <c r="C1321" s="659">
        <v>7.0720571317832999</v>
      </c>
      <c r="D1321" s="659">
        <v>6.9871188533740396</v>
      </c>
      <c r="E1321" s="661">
        <v>0.74710002155941579</v>
      </c>
      <c r="F1321" s="659">
        <v>9.2711412034445703E-2</v>
      </c>
      <c r="G1321" s="659">
        <v>9.8406929640349694E-2</v>
      </c>
      <c r="H1321" s="684">
        <v>5.4050185746011531E-2</v>
      </c>
      <c r="I1321" s="681">
        <v>0.11508058616568199</v>
      </c>
      <c r="J1321" s="659">
        <v>0.15032201655841401</v>
      </c>
      <c r="K1321" s="675">
        <v>0.81804223294113587</v>
      </c>
      <c r="L1321" s="659">
        <v>7.1659350407159202E-3</v>
      </c>
      <c r="M1321" s="659">
        <v>9.0556421128118996E-3</v>
      </c>
      <c r="N1321" s="684">
        <v>2.1299110730416053E-3</v>
      </c>
      <c r="O1321" s="681">
        <v>5.5922524294357401E-2</v>
      </c>
      <c r="P1321" s="659">
        <v>5.8821262491554699E-2</v>
      </c>
      <c r="Q1321" s="675">
        <v>2.6785424114769151E-2</v>
      </c>
      <c r="R1321" s="659">
        <v>6.6473154745541098E-4</v>
      </c>
      <c r="S1321" s="659">
        <v>9.86321407643575E-4</v>
      </c>
      <c r="T1321" s="675">
        <v>8.5245762159872021E-2</v>
      </c>
      <c r="U1321" s="659">
        <v>3.6716259286580601E-3</v>
      </c>
      <c r="V1321" s="659">
        <v>3.8619426924374899E-3</v>
      </c>
      <c r="W1321" s="661">
        <v>1.7586107793699879E-3</v>
      </c>
      <c r="X1321" s="659">
        <v>3.1697487249247798E-4</v>
      </c>
      <c r="Y1321" s="659">
        <v>3.3340516522930598E-4</v>
      </c>
      <c r="Z1321" s="661">
        <v>1.518225848785192E-4</v>
      </c>
      <c r="AA1321" s="659">
        <v>0</v>
      </c>
      <c r="AB1321" s="659">
        <v>0</v>
      </c>
      <c r="AC1321" s="661">
        <v>0</v>
      </c>
      <c r="AD1321" s="659">
        <v>0</v>
      </c>
      <c r="AE1321" s="659">
        <v>0</v>
      </c>
      <c r="AF1321" s="661">
        <v>0</v>
      </c>
      <c r="AG1321" s="659">
        <v>2.3420925747027199E-3</v>
      </c>
      <c r="AH1321" s="659">
        <v>2.4634933094275198E-3</v>
      </c>
      <c r="AI1321" s="661">
        <v>1.1218001236002618E-3</v>
      </c>
      <c r="AJ1321" s="659">
        <v>7.7890831548403901E-3</v>
      </c>
      <c r="AK1321" s="659">
        <v>9.8431211555590602E-3</v>
      </c>
      <c r="AL1321" s="661">
        <v>2.3151282438933682E-3</v>
      </c>
    </row>
    <row r="1322" spans="1:38" x14ac:dyDescent="0.2">
      <c r="A1322" s="329">
        <v>2016</v>
      </c>
      <c r="B1322" s="329">
        <v>37</v>
      </c>
      <c r="C1322" s="659">
        <v>7.0688376209645698</v>
      </c>
      <c r="D1322" s="659">
        <v>6.9850129986212002</v>
      </c>
      <c r="E1322" s="661">
        <v>0.74710002155941579</v>
      </c>
      <c r="F1322" s="659">
        <v>9.2419640006249401E-2</v>
      </c>
      <c r="G1322" s="659">
        <v>9.8184752091447905E-2</v>
      </c>
      <c r="H1322" s="684">
        <v>5.4050185746011531E-2</v>
      </c>
      <c r="I1322" s="681">
        <v>0.114929703458475</v>
      </c>
      <c r="J1322" s="659">
        <v>0.150171084726859</v>
      </c>
      <c r="K1322" s="675">
        <v>0.81804223294113587</v>
      </c>
      <c r="L1322" s="659">
        <v>7.1488179742841404E-3</v>
      </c>
      <c r="M1322" s="659">
        <v>9.03803414518577E-3</v>
      </c>
      <c r="N1322" s="684">
        <v>2.1299110730416053E-3</v>
      </c>
      <c r="O1322" s="681">
        <v>5.5737793171808499E-2</v>
      </c>
      <c r="P1322" s="659">
        <v>5.8680623406066702E-2</v>
      </c>
      <c r="Q1322" s="675">
        <v>2.6785424114769151E-2</v>
      </c>
      <c r="R1322" s="659">
        <v>6.6412624938974997E-4</v>
      </c>
      <c r="S1322" s="659">
        <v>9.85648977563902E-4</v>
      </c>
      <c r="T1322" s="675">
        <v>8.5245762159872021E-2</v>
      </c>
      <c r="U1322" s="659">
        <v>3.6594957396488101E-3</v>
      </c>
      <c r="V1322" s="659">
        <v>3.8527105266325701E-3</v>
      </c>
      <c r="W1322" s="661">
        <v>1.7586107793699879E-3</v>
      </c>
      <c r="X1322" s="659">
        <v>3.1592801208404599E-4</v>
      </c>
      <c r="Y1322" s="659">
        <v>3.3260799930166698E-4</v>
      </c>
      <c r="Z1322" s="661">
        <v>1.518225848785192E-4</v>
      </c>
      <c r="AA1322" s="659">
        <v>0</v>
      </c>
      <c r="AB1322" s="659">
        <v>0</v>
      </c>
      <c r="AC1322" s="661">
        <v>0</v>
      </c>
      <c r="AD1322" s="659">
        <v>0</v>
      </c>
      <c r="AE1322" s="659">
        <v>0</v>
      </c>
      <c r="AF1322" s="661">
        <v>0</v>
      </c>
      <c r="AG1322" s="659">
        <v>2.3343543528536802E-3</v>
      </c>
      <c r="AH1322" s="659">
        <v>2.4576040908371398E-3</v>
      </c>
      <c r="AI1322" s="661">
        <v>1.1218001236002618E-3</v>
      </c>
      <c r="AJ1322" s="659">
        <v>7.7704760120397799E-3</v>
      </c>
      <c r="AK1322" s="659">
        <v>9.8239831612240407E-3</v>
      </c>
      <c r="AL1322" s="661">
        <v>2.3151282438933682E-3</v>
      </c>
    </row>
    <row r="1323" spans="1:38" x14ac:dyDescent="0.2">
      <c r="A1323" s="329">
        <v>2016</v>
      </c>
      <c r="B1323" s="329">
        <v>38</v>
      </c>
      <c r="C1323" s="659">
        <v>7.0656550594040697</v>
      </c>
      <c r="D1323" s="659">
        <v>6.9828889252603403</v>
      </c>
      <c r="E1323" s="661">
        <v>0.74710002155941579</v>
      </c>
      <c r="F1323" s="659">
        <v>9.2142436716375106E-2</v>
      </c>
      <c r="G1323" s="659">
        <v>9.7960278874991993E-2</v>
      </c>
      <c r="H1323" s="684">
        <v>5.4050185746011531E-2</v>
      </c>
      <c r="I1323" s="681">
        <v>0.114784980725028</v>
      </c>
      <c r="J1323" s="659">
        <v>0.15001859152307201</v>
      </c>
      <c r="K1323" s="675">
        <v>0.81804223294113587</v>
      </c>
      <c r="L1323" s="659">
        <v>7.1325200066478401E-3</v>
      </c>
      <c r="M1323" s="659">
        <v>9.0202363896582493E-3</v>
      </c>
      <c r="N1323" s="684">
        <v>2.1299110730416053E-3</v>
      </c>
      <c r="O1323" s="681">
        <v>5.5562365995312099E-2</v>
      </c>
      <c r="P1323" s="659">
        <v>5.8538499525862403E-2</v>
      </c>
      <c r="Q1323" s="675">
        <v>2.6785424114769151E-2</v>
      </c>
      <c r="R1323" s="659">
        <v>6.6354141566757298E-4</v>
      </c>
      <c r="S1323" s="659">
        <v>9.8496956674943995E-4</v>
      </c>
      <c r="T1323" s="675">
        <v>8.5245762159872021E-2</v>
      </c>
      <c r="U1323" s="659">
        <v>3.6479794786574999E-3</v>
      </c>
      <c r="V1323" s="659">
        <v>3.84337799408822E-3</v>
      </c>
      <c r="W1323" s="661">
        <v>1.7586107793699879E-3</v>
      </c>
      <c r="X1323" s="659">
        <v>3.14933396091548E-4</v>
      </c>
      <c r="Y1323" s="659">
        <v>3.3180242391845098E-4</v>
      </c>
      <c r="Z1323" s="661">
        <v>1.518225848785192E-4</v>
      </c>
      <c r="AA1323" s="659">
        <v>0</v>
      </c>
      <c r="AB1323" s="659">
        <v>0</v>
      </c>
      <c r="AC1323" s="661">
        <v>0</v>
      </c>
      <c r="AD1323" s="659">
        <v>0</v>
      </c>
      <c r="AE1323" s="659">
        <v>0</v>
      </c>
      <c r="AF1323" s="661">
        <v>0</v>
      </c>
      <c r="AG1323" s="659">
        <v>2.3270077990804701E-3</v>
      </c>
      <c r="AH1323" s="659">
        <v>2.45165146181443E-3</v>
      </c>
      <c r="AI1323" s="661">
        <v>1.1218001236002618E-3</v>
      </c>
      <c r="AJ1323" s="659">
        <v>7.7527575793639803E-3</v>
      </c>
      <c r="AK1323" s="659">
        <v>9.80463795043548E-3</v>
      </c>
      <c r="AL1323" s="661">
        <v>2.3151282438933682E-3</v>
      </c>
    </row>
    <row r="1324" spans="1:38" ht="13.5" thickBot="1" x14ac:dyDescent="0.25">
      <c r="A1324" s="330">
        <v>2016</v>
      </c>
      <c r="B1324" s="330">
        <v>39</v>
      </c>
      <c r="C1324" s="659">
        <v>7.0623804510398296</v>
      </c>
      <c r="D1324" s="659">
        <v>6.9807405282168702</v>
      </c>
      <c r="E1324" s="662">
        <v>0.74710002155941579</v>
      </c>
      <c r="F1324" s="659">
        <v>9.1877851099671004E-2</v>
      </c>
      <c r="G1324" s="659">
        <v>9.7733546088839801E-2</v>
      </c>
      <c r="H1324" s="685">
        <v>5.4050185746011531E-2</v>
      </c>
      <c r="I1324" s="682">
        <v>0.114644230803087</v>
      </c>
      <c r="J1324" s="667">
        <v>0.149864570171025</v>
      </c>
      <c r="K1324" s="676">
        <v>0.81804223294113587</v>
      </c>
      <c r="L1324" s="667">
        <v>7.1168923936730999E-3</v>
      </c>
      <c r="M1324" s="667">
        <v>9.0022687277727595E-3</v>
      </c>
      <c r="N1324" s="685">
        <v>2.1299110730416053E-3</v>
      </c>
      <c r="O1324" s="682">
        <v>5.53950346142019E-2</v>
      </c>
      <c r="P1324" s="667">
        <v>5.8394957593320002E-2</v>
      </c>
      <c r="Q1324" s="676">
        <v>2.6785424114769151E-2</v>
      </c>
      <c r="R1324" s="667">
        <v>6.6296501271301896E-4</v>
      </c>
      <c r="S1324" s="667">
        <v>9.8428326456174498E-4</v>
      </c>
      <c r="T1324" s="676">
        <v>8.5245762159872021E-2</v>
      </c>
      <c r="U1324" s="659">
        <v>3.6369929852596E-3</v>
      </c>
      <c r="V1324" s="659">
        <v>3.8339543282108202E-3</v>
      </c>
      <c r="W1324" s="662">
        <v>1.7586107793699879E-3</v>
      </c>
      <c r="X1324" s="659">
        <v>3.1398496442713701E-4</v>
      </c>
      <c r="Y1324" s="659">
        <v>3.3098875839649903E-4</v>
      </c>
      <c r="Z1324" s="662">
        <v>1.518225848785192E-4</v>
      </c>
      <c r="AA1324" s="659">
        <v>0</v>
      </c>
      <c r="AB1324" s="659">
        <v>0</v>
      </c>
      <c r="AC1324" s="662">
        <v>0</v>
      </c>
      <c r="AD1324" s="659">
        <v>0</v>
      </c>
      <c r="AE1324" s="659">
        <v>0</v>
      </c>
      <c r="AF1324" s="662">
        <v>0</v>
      </c>
      <c r="AG1324" s="659">
        <v>2.31999952764101E-3</v>
      </c>
      <c r="AH1324" s="659">
        <v>2.44563885235668E-3</v>
      </c>
      <c r="AI1324" s="662">
        <v>1.1218001236002618E-3</v>
      </c>
      <c r="AJ1324" s="659">
        <v>7.73578087055341E-3</v>
      </c>
      <c r="AK1324" s="659">
        <v>9.7851046784648808E-3</v>
      </c>
      <c r="AL1324" s="662">
        <v>2.3151282438933682E-3</v>
      </c>
    </row>
    <row r="1325" spans="1:38" x14ac:dyDescent="0.2">
      <c r="A1325" s="17">
        <v>2017</v>
      </c>
      <c r="B1325" s="17">
        <v>0</v>
      </c>
      <c r="C1325" s="659">
        <v>1.19264884222957</v>
      </c>
      <c r="D1325" s="659">
        <v>1.7640302395813501</v>
      </c>
      <c r="E1325" s="660">
        <v>0.64140244728826357</v>
      </c>
      <c r="F1325" s="659">
        <v>5.1445785711695002E-2</v>
      </c>
      <c r="G1325" s="659">
        <v>5.8499344905318301E-2</v>
      </c>
      <c r="H1325" s="683">
        <v>5.7155395190758213E-2</v>
      </c>
      <c r="I1325" s="680">
        <v>3.7926749773862699E-2</v>
      </c>
      <c r="J1325" s="664">
        <v>5.6419934752055298E-2</v>
      </c>
      <c r="K1325" s="674">
        <v>0.58686418818077779</v>
      </c>
      <c r="L1325" s="664">
        <v>1.4899418380141E-3</v>
      </c>
      <c r="M1325" s="664">
        <v>2.0981917586026899E-3</v>
      </c>
      <c r="N1325" s="683">
        <v>1.455549161625589E-3</v>
      </c>
      <c r="O1325" s="680">
        <v>2.9765236898883801E-2</v>
      </c>
      <c r="P1325" s="664">
        <v>3.33438877533698E-2</v>
      </c>
      <c r="Q1325" s="674">
        <v>2.8518905521825264E-2</v>
      </c>
      <c r="R1325" s="664">
        <v>6.7019797862137402E-4</v>
      </c>
      <c r="S1325" s="664">
        <v>9.8186942700343501E-4</v>
      </c>
      <c r="T1325" s="674">
        <v>8.6177358388217898E-2</v>
      </c>
      <c r="U1325" s="659">
        <v>1.9542524109493501E-3</v>
      </c>
      <c r="V1325" s="659">
        <v>2.1892113497702899E-3</v>
      </c>
      <c r="W1325" s="660">
        <v>1.8724258925894863E-3</v>
      </c>
      <c r="X1325" s="659">
        <v>1.68712479716253E-4</v>
      </c>
      <c r="Y1325" s="659">
        <v>1.88996574260764E-4</v>
      </c>
      <c r="Z1325" s="660">
        <v>1.6164833324948502E-4</v>
      </c>
      <c r="AA1325" s="659">
        <v>0</v>
      </c>
      <c r="AB1325" s="659">
        <v>0</v>
      </c>
      <c r="AC1325" s="660">
        <v>0</v>
      </c>
      <c r="AD1325" s="659">
        <v>0</v>
      </c>
      <c r="AE1325" s="659">
        <v>0</v>
      </c>
      <c r="AF1325" s="660">
        <v>0</v>
      </c>
      <c r="AG1325" s="659">
        <v>1.24659734051867E-3</v>
      </c>
      <c r="AH1325" s="659">
        <v>1.3964755787541001E-3</v>
      </c>
      <c r="AI1325" s="660">
        <v>1.1944007696380386E-3</v>
      </c>
      <c r="AJ1325" s="659">
        <v>1.61950752297746E-3</v>
      </c>
      <c r="AK1325" s="659">
        <v>2.2806502983897898E-3</v>
      </c>
      <c r="AL1325" s="660">
        <v>1.5821235850157955E-3</v>
      </c>
    </row>
    <row r="1326" spans="1:38" x14ac:dyDescent="0.2">
      <c r="A1326" s="329">
        <v>2017</v>
      </c>
      <c r="B1326" s="329">
        <v>1</v>
      </c>
      <c r="C1326" s="659">
        <v>1.19191463689443</v>
      </c>
      <c r="D1326" s="659">
        <v>1.7624576982446101</v>
      </c>
      <c r="E1326" s="661">
        <v>0.64291124771468811</v>
      </c>
      <c r="F1326" s="659">
        <v>5.1308174584730498E-2</v>
      </c>
      <c r="G1326" s="659">
        <v>5.8207869805148901E-2</v>
      </c>
      <c r="H1326" s="684">
        <v>5.9182995408045523E-2</v>
      </c>
      <c r="I1326" s="681">
        <v>3.7702175258698498E-2</v>
      </c>
      <c r="J1326" s="659">
        <v>5.59634769828211E-2</v>
      </c>
      <c r="K1326" s="675">
        <v>0.5902632007337566</v>
      </c>
      <c r="L1326" s="659">
        <v>1.4822926826220501E-3</v>
      </c>
      <c r="M1326" s="659">
        <v>2.08250774939022E-3</v>
      </c>
      <c r="N1326" s="684">
        <v>1.4625377812358161E-3</v>
      </c>
      <c r="O1326" s="681">
        <v>2.96468235828381E-2</v>
      </c>
      <c r="P1326" s="659">
        <v>3.3110490625800501E-2</v>
      </c>
      <c r="Q1326" s="675">
        <v>2.9747815765146859E-2</v>
      </c>
      <c r="R1326" s="659">
        <v>6.6804409039879198E-4</v>
      </c>
      <c r="S1326" s="659">
        <v>9.7760731761101509E-4</v>
      </c>
      <c r="T1326" s="675">
        <v>8.6503441798888442E-2</v>
      </c>
      <c r="U1326" s="659">
        <v>1.94853240739855E-3</v>
      </c>
      <c r="V1326" s="659">
        <v>2.1770938539050601E-3</v>
      </c>
      <c r="W1326" s="661">
        <v>1.9531082911025995E-3</v>
      </c>
      <c r="X1326" s="659">
        <v>1.6821848075103101E-4</v>
      </c>
      <c r="Y1326" s="659">
        <v>1.8795049365167901E-4</v>
      </c>
      <c r="Z1326" s="661">
        <v>1.6861365918156675E-4</v>
      </c>
      <c r="AA1326" s="659">
        <v>0</v>
      </c>
      <c r="AB1326" s="659">
        <v>0</v>
      </c>
      <c r="AC1326" s="661">
        <v>0</v>
      </c>
      <c r="AD1326" s="659">
        <v>0</v>
      </c>
      <c r="AE1326" s="659">
        <v>0</v>
      </c>
      <c r="AF1326" s="661">
        <v>0</v>
      </c>
      <c r="AG1326" s="659">
        <v>1.2429483391541E-3</v>
      </c>
      <c r="AH1326" s="659">
        <v>1.38874558281288E-3</v>
      </c>
      <c r="AI1326" s="661">
        <v>1.2458678783225457E-3</v>
      </c>
      <c r="AJ1326" s="659">
        <v>1.61119235267667E-3</v>
      </c>
      <c r="AK1326" s="659">
        <v>2.2636028456267799E-3</v>
      </c>
      <c r="AL1326" s="661">
        <v>1.5897206977986194E-3</v>
      </c>
    </row>
    <row r="1327" spans="1:38" x14ac:dyDescent="0.2">
      <c r="A1327" s="329">
        <v>2017</v>
      </c>
      <c r="B1327" s="329">
        <v>2</v>
      </c>
      <c r="C1327" s="659">
        <v>1.1939297117118199</v>
      </c>
      <c r="D1327" s="659">
        <v>1.7626044915147301</v>
      </c>
      <c r="E1327" s="661">
        <v>0.64336395045804773</v>
      </c>
      <c r="F1327" s="659">
        <v>5.1687328535267398E-2</v>
      </c>
      <c r="G1327" s="659">
        <v>5.81502936531922E-2</v>
      </c>
      <c r="H1327" s="684">
        <v>5.8642991168370059E-2</v>
      </c>
      <c r="I1327" s="681">
        <v>3.8018442630392502E-2</v>
      </c>
      <c r="J1327" s="659">
        <v>5.6261130707037497E-2</v>
      </c>
      <c r="K1327" s="675">
        <v>0.586817711881089</v>
      </c>
      <c r="L1327" s="659">
        <v>1.49449114413427E-3</v>
      </c>
      <c r="M1327" s="659">
        <v>2.0891081894318202E-3</v>
      </c>
      <c r="N1327" s="684">
        <v>1.4637248267132536E-3</v>
      </c>
      <c r="O1327" s="681">
        <v>2.9918152877595399E-2</v>
      </c>
      <c r="P1327" s="659">
        <v>3.3122643316977E-2</v>
      </c>
      <c r="Q1327" s="675">
        <v>2.9320466283811356E-2</v>
      </c>
      <c r="R1327" s="659">
        <v>6.7095237569661395E-4</v>
      </c>
      <c r="S1327" s="659">
        <v>9.8024242638026105E-4</v>
      </c>
      <c r="T1327" s="675">
        <v>8.700618040435841E-2</v>
      </c>
      <c r="U1327" s="659">
        <v>1.96429375971683E-3</v>
      </c>
      <c r="V1327" s="659">
        <v>2.1746851533363501E-3</v>
      </c>
      <c r="W1327" s="661">
        <v>1.9250504743649087E-3</v>
      </c>
      <c r="X1327" s="659">
        <v>1.6957942678348599E-4</v>
      </c>
      <c r="Y1327" s="659">
        <v>1.8774260446468899E-4</v>
      </c>
      <c r="Z1327" s="661">
        <v>1.6619138346191066E-4</v>
      </c>
      <c r="AA1327" s="659">
        <v>0</v>
      </c>
      <c r="AB1327" s="659">
        <v>0</v>
      </c>
      <c r="AC1327" s="661">
        <v>0</v>
      </c>
      <c r="AD1327" s="659">
        <v>0</v>
      </c>
      <c r="AE1327" s="659">
        <v>0</v>
      </c>
      <c r="AF1327" s="661">
        <v>0</v>
      </c>
      <c r="AG1327" s="659">
        <v>1.2530023079213399E-3</v>
      </c>
      <c r="AH1327" s="659">
        <v>1.3872087627310699E-3</v>
      </c>
      <c r="AI1327" s="661">
        <v>1.2279702648085294E-3</v>
      </c>
      <c r="AJ1327" s="659">
        <v>1.6244516566306501E-3</v>
      </c>
      <c r="AK1327" s="659">
        <v>2.2707774088018E-3</v>
      </c>
      <c r="AL1327" s="661">
        <v>1.5910108703977382E-3</v>
      </c>
    </row>
    <row r="1328" spans="1:38" x14ac:dyDescent="0.2">
      <c r="A1328" s="329">
        <v>2017</v>
      </c>
      <c r="B1328" s="329">
        <v>3</v>
      </c>
      <c r="C1328" s="659">
        <v>1.2226100187815201</v>
      </c>
      <c r="D1328" s="659">
        <v>1.7978584447810999</v>
      </c>
      <c r="E1328" s="661">
        <v>0.649590583779735</v>
      </c>
      <c r="F1328" s="659">
        <v>5.70812451459577E-2</v>
      </c>
      <c r="G1328" s="659">
        <v>6.3765083049766302E-2</v>
      </c>
      <c r="H1328" s="684">
        <v>6.1848377665140571E-2</v>
      </c>
      <c r="I1328" s="681">
        <v>4.0067990647130597E-2</v>
      </c>
      <c r="J1328" s="659">
        <v>5.8956827999733202E-2</v>
      </c>
      <c r="K1328" s="675">
        <v>0.60315483954558047</v>
      </c>
      <c r="L1328" s="659">
        <v>1.59613016604744E-3</v>
      </c>
      <c r="M1328" s="659">
        <v>2.2386782522158099E-3</v>
      </c>
      <c r="N1328" s="684">
        <v>1.4912378324713569E-3</v>
      </c>
      <c r="O1328" s="681">
        <v>3.3333300248433798E-2</v>
      </c>
      <c r="P1328" s="659">
        <v>3.6675928710116101E-2</v>
      </c>
      <c r="Q1328" s="675">
        <v>3.1226577027440892E-2</v>
      </c>
      <c r="R1328" s="659">
        <v>6.8784998007478102E-4</v>
      </c>
      <c r="S1328" s="659">
        <v>1.00410279222003E-3</v>
      </c>
      <c r="T1328" s="675">
        <v>8.7708313537613811E-2</v>
      </c>
      <c r="U1328" s="659">
        <v>2.1885168542536602E-3</v>
      </c>
      <c r="V1328" s="659">
        <v>2.4079761778329398E-3</v>
      </c>
      <c r="W1328" s="661">
        <v>2.0501987333273147E-3</v>
      </c>
      <c r="X1328" s="659">
        <v>1.8893664617597E-4</v>
      </c>
      <c r="Y1328" s="659">
        <v>2.0788289554618601E-4</v>
      </c>
      <c r="Z1328" s="661">
        <v>1.7699559093390979E-4</v>
      </c>
      <c r="AA1328" s="659">
        <v>0</v>
      </c>
      <c r="AB1328" s="659">
        <v>0</v>
      </c>
      <c r="AC1328" s="661">
        <v>0</v>
      </c>
      <c r="AD1328" s="659">
        <v>0</v>
      </c>
      <c r="AE1328" s="659">
        <v>0</v>
      </c>
      <c r="AF1328" s="661">
        <v>0</v>
      </c>
      <c r="AG1328" s="659">
        <v>1.3960325898451299E-3</v>
      </c>
      <c r="AH1328" s="659">
        <v>1.5360233103474501E-3</v>
      </c>
      <c r="AI1328" s="661">
        <v>1.3077999581090529E-3</v>
      </c>
      <c r="AJ1328" s="659">
        <v>1.73492983382304E-3</v>
      </c>
      <c r="AK1328" s="659">
        <v>2.4333540390183298E-3</v>
      </c>
      <c r="AL1328" s="661">
        <v>1.6209152253674789E-3</v>
      </c>
    </row>
    <row r="1329" spans="1:38" x14ac:dyDescent="0.2">
      <c r="A1329" s="329">
        <v>2017</v>
      </c>
      <c r="B1329" s="329">
        <v>4</v>
      </c>
      <c r="C1329" s="659">
        <v>1.5959395284182001</v>
      </c>
      <c r="D1329" s="659">
        <v>2.2954587029779998</v>
      </c>
      <c r="E1329" s="661">
        <v>0.7429549033676599</v>
      </c>
      <c r="F1329" s="659">
        <v>5.9391341735755603E-2</v>
      </c>
      <c r="G1329" s="659">
        <v>7.1393601618672003E-2</v>
      </c>
      <c r="H1329" s="684">
        <v>6.1435237002551289E-2</v>
      </c>
      <c r="I1329" s="681">
        <v>4.5771225385549098E-2</v>
      </c>
      <c r="J1329" s="659">
        <v>8.1739638538124201E-2</v>
      </c>
      <c r="K1329" s="675">
        <v>0.76130297303127259</v>
      </c>
      <c r="L1329" s="659">
        <v>1.8806925541836499E-3</v>
      </c>
      <c r="M1329" s="659">
        <v>3.2436234560177298E-3</v>
      </c>
      <c r="N1329" s="684">
        <v>2.067793578297397E-3</v>
      </c>
      <c r="O1329" s="681">
        <v>3.4805720501892401E-2</v>
      </c>
      <c r="P1329" s="659">
        <v>4.1527626430725703E-2</v>
      </c>
      <c r="Q1329" s="675">
        <v>3.1003459520751033E-2</v>
      </c>
      <c r="R1329" s="659">
        <v>6.8069264421697501E-4</v>
      </c>
      <c r="S1329" s="659">
        <v>9.9258886491413703E-4</v>
      </c>
      <c r="T1329" s="675">
        <v>8.7503753349750163E-2</v>
      </c>
      <c r="U1329" s="659">
        <v>2.2851895066176198E-3</v>
      </c>
      <c r="V1329" s="659">
        <v>2.72652099878487E-3</v>
      </c>
      <c r="W1329" s="661">
        <v>2.0355505723956713E-3</v>
      </c>
      <c r="X1329" s="659">
        <v>1.9728259977092101E-4</v>
      </c>
      <c r="Y1329" s="659">
        <v>2.35383007054312E-4</v>
      </c>
      <c r="Z1329" s="661">
        <v>1.7573086831812785E-4</v>
      </c>
      <c r="AA1329" s="659">
        <v>0</v>
      </c>
      <c r="AB1329" s="659">
        <v>0</v>
      </c>
      <c r="AC1329" s="661">
        <v>0</v>
      </c>
      <c r="AD1329" s="659">
        <v>0</v>
      </c>
      <c r="AE1329" s="659">
        <v>0</v>
      </c>
      <c r="AF1329" s="661">
        <v>0</v>
      </c>
      <c r="AG1329" s="659">
        <v>1.4576997085754299E-3</v>
      </c>
      <c r="AH1329" s="659">
        <v>1.7392196314738901E-3</v>
      </c>
      <c r="AI1329" s="661">
        <v>1.2984560115824803E-3</v>
      </c>
      <c r="AJ1329" s="659">
        <v>2.0442375276606499E-3</v>
      </c>
      <c r="AK1329" s="659">
        <v>3.5256893589780099E-3</v>
      </c>
      <c r="AL1329" s="661">
        <v>2.247608904343612E-3</v>
      </c>
    </row>
    <row r="1330" spans="1:38" x14ac:dyDescent="0.2">
      <c r="A1330" s="329">
        <v>2017</v>
      </c>
      <c r="B1330" s="329">
        <v>5</v>
      </c>
      <c r="C1330" s="659">
        <v>1.5928189346145301</v>
      </c>
      <c r="D1330" s="659">
        <v>2.2911045573490898</v>
      </c>
      <c r="E1330" s="661">
        <v>0.740805634735904</v>
      </c>
      <c r="F1330" s="659">
        <v>5.8875363464793599E-2</v>
      </c>
      <c r="G1330" s="659">
        <v>7.0589727663801199E-2</v>
      </c>
      <c r="H1330" s="684">
        <v>6.0616395157388779E-2</v>
      </c>
      <c r="I1330" s="681">
        <v>4.5558168304503703E-2</v>
      </c>
      <c r="J1330" s="659">
        <v>8.1285434376154098E-2</v>
      </c>
      <c r="K1330" s="675">
        <v>0.75887787897062675</v>
      </c>
      <c r="L1330" s="659">
        <v>1.86964453125645E-3</v>
      </c>
      <c r="M1330" s="659">
        <v>3.2155432162478599E-3</v>
      </c>
      <c r="N1330" s="684">
        <v>2.0571766596479443E-3</v>
      </c>
      <c r="O1330" s="681">
        <v>3.4478996682862299E-2</v>
      </c>
      <c r="P1330" s="659">
        <v>4.1018368467469299E-2</v>
      </c>
      <c r="Q1330" s="675">
        <v>3.0567459687975172E-2</v>
      </c>
      <c r="R1330" s="659">
        <v>6.7917440587892698E-4</v>
      </c>
      <c r="S1330" s="659">
        <v>9.8942208521668007E-4</v>
      </c>
      <c r="T1330" s="675">
        <v>8.7008639790343262E-2</v>
      </c>
      <c r="U1330" s="659">
        <v>2.2637392785110301E-3</v>
      </c>
      <c r="V1330" s="659">
        <v>2.6930842968518002E-3</v>
      </c>
      <c r="W1330" s="661">
        <v>2.0069240014185868E-3</v>
      </c>
      <c r="X1330" s="659">
        <v>1.9543076326054601E-4</v>
      </c>
      <c r="Y1330" s="659">
        <v>2.3249649263469501E-4</v>
      </c>
      <c r="Z1330" s="661">
        <v>1.7325961906166398E-4</v>
      </c>
      <c r="AA1330" s="659">
        <v>0</v>
      </c>
      <c r="AB1330" s="659">
        <v>0</v>
      </c>
      <c r="AC1330" s="661">
        <v>0</v>
      </c>
      <c r="AD1330" s="659">
        <v>0</v>
      </c>
      <c r="AE1330" s="659">
        <v>0</v>
      </c>
      <c r="AF1330" s="661">
        <v>0</v>
      </c>
      <c r="AG1330" s="659">
        <v>1.44401471318258E-3</v>
      </c>
      <c r="AH1330" s="659">
        <v>1.7178897685010601E-3</v>
      </c>
      <c r="AI1330" s="661">
        <v>1.2801957502105068E-3</v>
      </c>
      <c r="AJ1330" s="659">
        <v>2.0322277146516601E-3</v>
      </c>
      <c r="AK1330" s="659">
        <v>3.4951671185626801E-3</v>
      </c>
      <c r="AL1330" s="661">
        <v>2.2360680608280786E-3</v>
      </c>
    </row>
    <row r="1331" spans="1:38" x14ac:dyDescent="0.2">
      <c r="A1331" s="329">
        <v>2017</v>
      </c>
      <c r="B1331" s="329">
        <v>6</v>
      </c>
      <c r="C1331" s="659">
        <v>1.9185455914599601</v>
      </c>
      <c r="D1331" s="659">
        <v>2.7173928353506498</v>
      </c>
      <c r="E1331" s="661">
        <v>0.7606789541701503</v>
      </c>
      <c r="F1331" s="659">
        <v>6.1640934207171497E-2</v>
      </c>
      <c r="G1331" s="659">
        <v>7.8354627019706205E-2</v>
      </c>
      <c r="H1331" s="684">
        <v>6.0874022411791857E-2</v>
      </c>
      <c r="I1331" s="681">
        <v>4.9007613304887801E-2</v>
      </c>
      <c r="J1331" s="659">
        <v>9.9541289943399502E-2</v>
      </c>
      <c r="K1331" s="675">
        <v>0.79735690117291891</v>
      </c>
      <c r="L1331" s="659">
        <v>2.10908905804859E-3</v>
      </c>
      <c r="M1331" s="659">
        <v>3.45715652120705E-3</v>
      </c>
      <c r="N1331" s="684">
        <v>2.1793464731476508E-3</v>
      </c>
      <c r="O1331" s="681">
        <v>3.6236607335749002E-2</v>
      </c>
      <c r="P1331" s="659">
        <v>4.5951484521187698E-2</v>
      </c>
      <c r="Q1331" s="675">
        <v>3.0829007328847014E-2</v>
      </c>
      <c r="R1331" s="659">
        <v>6.7739635693820602E-4</v>
      </c>
      <c r="S1331" s="659">
        <v>9.8669663668709499E-4</v>
      </c>
      <c r="T1331" s="675">
        <v>8.6415686282475937E-2</v>
      </c>
      <c r="U1331" s="659">
        <v>2.3791326552092102E-3</v>
      </c>
      <c r="V1331" s="659">
        <v>3.0169718728289001E-3</v>
      </c>
      <c r="W1331" s="661">
        <v>2.0240964163775322E-3</v>
      </c>
      <c r="X1331" s="659">
        <v>2.05393018242258E-4</v>
      </c>
      <c r="Y1331" s="659">
        <v>2.60457929768527E-4</v>
      </c>
      <c r="Z1331" s="661">
        <v>1.7474196850463376E-4</v>
      </c>
      <c r="AA1331" s="659">
        <v>0</v>
      </c>
      <c r="AB1331" s="659">
        <v>0</v>
      </c>
      <c r="AC1331" s="661">
        <v>0</v>
      </c>
      <c r="AD1331" s="659">
        <v>0</v>
      </c>
      <c r="AE1331" s="659">
        <v>0</v>
      </c>
      <c r="AF1331" s="661">
        <v>0</v>
      </c>
      <c r="AG1331" s="659">
        <v>1.5176260055035501E-3</v>
      </c>
      <c r="AH1331" s="659">
        <v>1.9244948342004499E-3</v>
      </c>
      <c r="AI1331" s="661">
        <v>1.2911497868901755E-3</v>
      </c>
      <c r="AJ1331" s="659">
        <v>2.2924954175946801E-3</v>
      </c>
      <c r="AK1331" s="659">
        <v>3.7577892633276198E-3</v>
      </c>
      <c r="AL1331" s="661">
        <v>2.3688624170901005E-3</v>
      </c>
    </row>
    <row r="1332" spans="1:38" x14ac:dyDescent="0.2">
      <c r="A1332" s="329">
        <v>2017</v>
      </c>
      <c r="B1332" s="329">
        <v>7</v>
      </c>
      <c r="C1332" s="659">
        <v>1.91877972812042</v>
      </c>
      <c r="D1332" s="659">
        <v>2.7176483891507099</v>
      </c>
      <c r="E1332" s="661">
        <v>0.75982778704247722</v>
      </c>
      <c r="F1332" s="659">
        <v>6.1677317439784801E-2</v>
      </c>
      <c r="G1332" s="659">
        <v>7.8376733619233793E-2</v>
      </c>
      <c r="H1332" s="684">
        <v>6.0940290637008718E-2</v>
      </c>
      <c r="I1332" s="681">
        <v>4.9022974474153401E-2</v>
      </c>
      <c r="J1332" s="659">
        <v>9.9556604626415093E-2</v>
      </c>
      <c r="K1332" s="675">
        <v>0.79939708543310517</v>
      </c>
      <c r="L1332" s="659">
        <v>2.1099344547891698E-3</v>
      </c>
      <c r="M1332" s="659">
        <v>3.45795778077361E-3</v>
      </c>
      <c r="N1332" s="684">
        <v>2.1745841026269371E-3</v>
      </c>
      <c r="O1332" s="681">
        <v>3.62596599264648E-2</v>
      </c>
      <c r="P1332" s="659">
        <v>4.5965484188192997E-2</v>
      </c>
      <c r="Q1332" s="675">
        <v>3.0942368941211548E-2</v>
      </c>
      <c r="R1332" s="659">
        <v>6.7749714635141297E-4</v>
      </c>
      <c r="S1332" s="659">
        <v>9.8675815425547007E-4</v>
      </c>
      <c r="T1332" s="675">
        <v>8.5976833976074266E-2</v>
      </c>
      <c r="U1332" s="659">
        <v>2.3806510787980299E-3</v>
      </c>
      <c r="V1332" s="659">
        <v>3.0178890007284899E-3</v>
      </c>
      <c r="W1332" s="661">
        <v>2.0315382604604061E-3</v>
      </c>
      <c r="X1332" s="659">
        <v>2.0552352789277801E-4</v>
      </c>
      <c r="Y1332" s="659">
        <v>2.6053715166403601E-4</v>
      </c>
      <c r="Z1332" s="661">
        <v>1.7538467551202867E-4</v>
      </c>
      <c r="AA1332" s="659">
        <v>0</v>
      </c>
      <c r="AB1332" s="659">
        <v>0</v>
      </c>
      <c r="AC1332" s="661">
        <v>0</v>
      </c>
      <c r="AD1332" s="659">
        <v>0</v>
      </c>
      <c r="AE1332" s="659">
        <v>0</v>
      </c>
      <c r="AF1332" s="661">
        <v>0</v>
      </c>
      <c r="AG1332" s="659">
        <v>1.51859191505954E-3</v>
      </c>
      <c r="AH1332" s="659">
        <v>1.9250798208505799E-3</v>
      </c>
      <c r="AI1332" s="661">
        <v>1.2958977910115126E-3</v>
      </c>
      <c r="AJ1332" s="659">
        <v>2.2934137477643901E-3</v>
      </c>
      <c r="AK1332" s="659">
        <v>3.75866158309988E-3</v>
      </c>
      <c r="AL1332" s="661">
        <v>2.3636864468320664E-3</v>
      </c>
    </row>
    <row r="1333" spans="1:38" x14ac:dyDescent="0.2">
      <c r="A1333" s="329">
        <v>2017</v>
      </c>
      <c r="B1333" s="329">
        <v>8</v>
      </c>
      <c r="C1333" s="659">
        <v>2.2170795371365699</v>
      </c>
      <c r="D1333" s="659">
        <v>3.0791977774241599</v>
      </c>
      <c r="E1333" s="661">
        <v>0.75869378698219425</v>
      </c>
      <c r="F1333" s="659">
        <v>6.3762500741222403E-2</v>
      </c>
      <c r="G1333" s="659">
        <v>8.1268718062248196E-2</v>
      </c>
      <c r="H1333" s="684">
        <v>6.0872115829607665E-2</v>
      </c>
      <c r="I1333" s="681">
        <v>5.2447150139950001E-2</v>
      </c>
      <c r="J1333" s="659">
        <v>0.110258244517954</v>
      </c>
      <c r="K1333" s="675">
        <v>0.80061955364314108</v>
      </c>
      <c r="L1333" s="659">
        <v>2.40837281724659E-3</v>
      </c>
      <c r="M1333" s="659">
        <v>3.7654093089549102E-3</v>
      </c>
      <c r="N1333" s="684">
        <v>2.1703899169894137E-3</v>
      </c>
      <c r="O1333" s="681">
        <v>3.7584331807067203E-2</v>
      </c>
      <c r="P1333" s="659">
        <v>4.78026657862426E-2</v>
      </c>
      <c r="Q1333" s="675">
        <v>3.0960213380134088E-2</v>
      </c>
      <c r="R1333" s="659">
        <v>6.7812841747558802E-4</v>
      </c>
      <c r="S1333" s="659">
        <v>9.8758425905279301E-4</v>
      </c>
      <c r="T1333" s="675">
        <v>8.560296520169107E-2</v>
      </c>
      <c r="U1333" s="659">
        <v>2.4676203622494598E-3</v>
      </c>
      <c r="V1333" s="659">
        <v>3.1385118058945001E-3</v>
      </c>
      <c r="W1333" s="661">
        <v>2.0327082514206098E-3</v>
      </c>
      <c r="X1333" s="659">
        <v>2.13032055962566E-4</v>
      </c>
      <c r="Y1333" s="659">
        <v>2.7095060090168399E-4</v>
      </c>
      <c r="Z1333" s="661">
        <v>1.7548568563028219E-4</v>
      </c>
      <c r="AA1333" s="659">
        <v>0</v>
      </c>
      <c r="AB1333" s="659">
        <v>0</v>
      </c>
      <c r="AC1333" s="661">
        <v>0</v>
      </c>
      <c r="AD1333" s="659">
        <v>0</v>
      </c>
      <c r="AE1333" s="659">
        <v>0</v>
      </c>
      <c r="AF1333" s="661">
        <v>0</v>
      </c>
      <c r="AG1333" s="659">
        <v>1.57406993377613E-3</v>
      </c>
      <c r="AH1333" s="659">
        <v>2.0020239853955199E-3</v>
      </c>
      <c r="AI1333" s="661">
        <v>1.296644160838213E-3</v>
      </c>
      <c r="AJ1333" s="659">
        <v>2.6178036942803998E-3</v>
      </c>
      <c r="AK1333" s="659">
        <v>4.0928503302504202E-3</v>
      </c>
      <c r="AL1333" s="661">
        <v>2.3591270044391027E-3</v>
      </c>
    </row>
    <row r="1334" spans="1:38" x14ac:dyDescent="0.2">
      <c r="A1334" s="329">
        <v>2017</v>
      </c>
      <c r="B1334" s="329">
        <v>9</v>
      </c>
      <c r="C1334" s="659">
        <v>2.2174736220148898</v>
      </c>
      <c r="D1334" s="659">
        <v>3.0799727613763102</v>
      </c>
      <c r="E1334" s="661">
        <v>0.7577155162856134</v>
      </c>
      <c r="F1334" s="659">
        <v>6.3819475419497701E-2</v>
      </c>
      <c r="G1334" s="659">
        <v>8.13581104162866E-2</v>
      </c>
      <c r="H1334" s="684">
        <v>6.0620637652343108E-2</v>
      </c>
      <c r="I1334" s="681">
        <v>5.2472130006284097E-2</v>
      </c>
      <c r="J1334" s="659">
        <v>0.110320080266066</v>
      </c>
      <c r="K1334" s="675">
        <v>0.80112223276721628</v>
      </c>
      <c r="L1334" s="659">
        <v>2.4098546713229199E-3</v>
      </c>
      <c r="M1334" s="659">
        <v>3.7687727151247599E-3</v>
      </c>
      <c r="N1334" s="684">
        <v>2.1652335687160256E-3</v>
      </c>
      <c r="O1334" s="681">
        <v>3.76204747467144E-2</v>
      </c>
      <c r="P1334" s="659">
        <v>4.7859215209696798E-2</v>
      </c>
      <c r="Q1334" s="675">
        <v>3.0857750849186301E-2</v>
      </c>
      <c r="R1334" s="659">
        <v>6.7828488935764398E-4</v>
      </c>
      <c r="S1334" s="659">
        <v>9.87868593629714E-4</v>
      </c>
      <c r="T1334" s="675">
        <v>8.5250346094685306E-2</v>
      </c>
      <c r="U1334" s="659">
        <v>2.46999264425033E-3</v>
      </c>
      <c r="V1334" s="659">
        <v>3.1422233895538601E-3</v>
      </c>
      <c r="W1334" s="661">
        <v>2.0259837167947749E-3</v>
      </c>
      <c r="X1334" s="659">
        <v>2.13236803591796E-4</v>
      </c>
      <c r="Y1334" s="659">
        <v>2.7127114770870297E-4</v>
      </c>
      <c r="Z1334" s="661">
        <v>1.7490506605223364E-4</v>
      </c>
      <c r="AA1334" s="659">
        <v>0</v>
      </c>
      <c r="AB1334" s="659">
        <v>0</v>
      </c>
      <c r="AC1334" s="661">
        <v>0</v>
      </c>
      <c r="AD1334" s="659">
        <v>0</v>
      </c>
      <c r="AE1334" s="659">
        <v>0</v>
      </c>
      <c r="AF1334" s="661">
        <v>0</v>
      </c>
      <c r="AG1334" s="659">
        <v>1.57558384612863E-3</v>
      </c>
      <c r="AH1334" s="659">
        <v>2.0043923053975998E-3</v>
      </c>
      <c r="AI1334" s="661">
        <v>1.2923536421721668E-3</v>
      </c>
      <c r="AJ1334" s="659">
        <v>2.6194166418559298E-3</v>
      </c>
      <c r="AK1334" s="659">
        <v>4.09650483297095E-3</v>
      </c>
      <c r="AL1334" s="661">
        <v>2.3535212328506831E-3</v>
      </c>
    </row>
    <row r="1335" spans="1:38" x14ac:dyDescent="0.2">
      <c r="A1335" s="329">
        <v>2017</v>
      </c>
      <c r="B1335" s="329">
        <v>10</v>
      </c>
      <c r="C1335" s="659">
        <v>3.1175899019051299</v>
      </c>
      <c r="D1335" s="659">
        <v>4.19901512548046</v>
      </c>
      <c r="E1335" s="661">
        <v>0.75644079184823565</v>
      </c>
      <c r="F1335" s="659">
        <v>7.0615709649166997E-2</v>
      </c>
      <c r="G1335" s="659">
        <v>8.8382927150650506E-2</v>
      </c>
      <c r="H1335" s="684">
        <v>6.0257595658678227E-2</v>
      </c>
      <c r="I1335" s="681">
        <v>6.0672214386907203E-2</v>
      </c>
      <c r="J1335" s="659">
        <v>0.131400287907665</v>
      </c>
      <c r="K1335" s="675">
        <v>0.80106266220678801</v>
      </c>
      <c r="L1335" s="659">
        <v>2.9992038776614398E-3</v>
      </c>
      <c r="M1335" s="659">
        <v>4.3223989488384096E-3</v>
      </c>
      <c r="N1335" s="684">
        <v>2.1586238871477356E-3</v>
      </c>
      <c r="O1335" s="681">
        <v>4.1937149956266899E-2</v>
      </c>
      <c r="P1335" s="659">
        <v>5.2320979658807401E-2</v>
      </c>
      <c r="Q1335" s="675">
        <v>3.069219223937545E-2</v>
      </c>
      <c r="R1335" s="659">
        <v>6.7800850745302103E-4</v>
      </c>
      <c r="S1335" s="659">
        <v>9.8772594888762305E-4</v>
      </c>
      <c r="T1335" s="675">
        <v>8.4852430602000053E-2</v>
      </c>
      <c r="U1335" s="659">
        <v>2.7534052355916898E-3</v>
      </c>
      <c r="V1335" s="659">
        <v>3.4351646953389198E-3</v>
      </c>
      <c r="W1335" s="661">
        <v>2.0151131104387482E-3</v>
      </c>
      <c r="X1335" s="659">
        <v>2.37704240385967E-4</v>
      </c>
      <c r="Y1335" s="659">
        <v>2.9656099136415198E-4</v>
      </c>
      <c r="Z1335" s="661">
        <v>1.7396657295718859E-4</v>
      </c>
      <c r="AA1335" s="659">
        <v>0</v>
      </c>
      <c r="AB1335" s="659">
        <v>0</v>
      </c>
      <c r="AC1335" s="661">
        <v>0</v>
      </c>
      <c r="AD1335" s="659">
        <v>0</v>
      </c>
      <c r="AE1335" s="659">
        <v>0</v>
      </c>
      <c r="AF1335" s="661">
        <v>0</v>
      </c>
      <c r="AG1335" s="659">
        <v>1.7563689754392601E-3</v>
      </c>
      <c r="AH1335" s="659">
        <v>2.1912555269969201E-3</v>
      </c>
      <c r="AI1335" s="661">
        <v>1.2854203227960583E-3</v>
      </c>
      <c r="AJ1335" s="659">
        <v>3.26001513038769E-3</v>
      </c>
      <c r="AK1335" s="659">
        <v>4.6982738895926203E-3</v>
      </c>
      <c r="AL1335" s="661">
        <v>2.3463374595649538E-3</v>
      </c>
    </row>
    <row r="1336" spans="1:38" x14ac:dyDescent="0.2">
      <c r="A1336" s="329">
        <v>2017</v>
      </c>
      <c r="B1336" s="329">
        <v>11</v>
      </c>
      <c r="C1336" s="659">
        <v>3.1165732575301299</v>
      </c>
      <c r="D1336" s="659">
        <v>4.1990173777401996</v>
      </c>
      <c r="E1336" s="661">
        <v>0.75494419985072903</v>
      </c>
      <c r="F1336" s="659">
        <v>7.0489319663613298E-2</v>
      </c>
      <c r="G1336" s="659">
        <v>8.8356649967145401E-2</v>
      </c>
      <c r="H1336" s="684">
        <v>5.9757236325607976E-2</v>
      </c>
      <c r="I1336" s="681">
        <v>6.0614143740351997E-2</v>
      </c>
      <c r="J1336" s="659">
        <v>0.131383630714796</v>
      </c>
      <c r="K1336" s="675">
        <v>0.80085217739394388</v>
      </c>
      <c r="L1336" s="659">
        <v>2.99536598763417E-3</v>
      </c>
      <c r="M1336" s="659">
        <v>4.3213741820289997E-3</v>
      </c>
      <c r="N1336" s="684">
        <v>2.1508560729740444E-3</v>
      </c>
      <c r="O1336" s="681">
        <v>4.1857091002084602E-2</v>
      </c>
      <c r="P1336" s="659">
        <v>5.2304319593986799E-2</v>
      </c>
      <c r="Q1336" s="675">
        <v>3.0449433284505438E-2</v>
      </c>
      <c r="R1336" s="659">
        <v>6.7768034612440198E-4</v>
      </c>
      <c r="S1336" s="659">
        <v>9.8762400918614998E-4</v>
      </c>
      <c r="T1336" s="675">
        <v>8.4393458877654856E-2</v>
      </c>
      <c r="U1336" s="659">
        <v>2.7481518628194499E-3</v>
      </c>
      <c r="V1336" s="659">
        <v>3.43406800926001E-3</v>
      </c>
      <c r="W1336" s="661">
        <v>1.9991749569233902E-3</v>
      </c>
      <c r="X1336" s="659">
        <v>2.3725047327576501E-4</v>
      </c>
      <c r="Y1336" s="659">
        <v>2.9646638107378901E-4</v>
      </c>
      <c r="Z1336" s="661">
        <v>1.7259064435616022E-4</v>
      </c>
      <c r="AA1336" s="659">
        <v>0</v>
      </c>
      <c r="AB1336" s="659">
        <v>0</v>
      </c>
      <c r="AC1336" s="661">
        <v>0</v>
      </c>
      <c r="AD1336" s="659">
        <v>0</v>
      </c>
      <c r="AE1336" s="659">
        <v>0</v>
      </c>
      <c r="AF1336" s="661">
        <v>0</v>
      </c>
      <c r="AG1336" s="659">
        <v>1.75301695554096E-3</v>
      </c>
      <c r="AH1336" s="659">
        <v>2.1905570485745598E-3</v>
      </c>
      <c r="AI1336" s="661">
        <v>1.2752527224993235E-3</v>
      </c>
      <c r="AJ1336" s="659">
        <v>3.25584290616601E-3</v>
      </c>
      <c r="AK1336" s="659">
        <v>4.6971599605713198E-3</v>
      </c>
      <c r="AL1336" s="661">
        <v>2.3378948382960815E-3</v>
      </c>
    </row>
    <row r="1337" spans="1:38" x14ac:dyDescent="0.2">
      <c r="A1337" s="329">
        <v>2017</v>
      </c>
      <c r="B1337" s="329">
        <v>12</v>
      </c>
      <c r="C1337" s="659">
        <v>3.1159960989654101</v>
      </c>
      <c r="D1337" s="659">
        <v>4.1999329439217501</v>
      </c>
      <c r="E1337" s="661">
        <v>0.7533309881366318</v>
      </c>
      <c r="F1337" s="659">
        <v>7.0417599546641896E-2</v>
      </c>
      <c r="G1337" s="659">
        <v>8.8446890422671107E-2</v>
      </c>
      <c r="H1337" s="684">
        <v>5.9162716394503434E-2</v>
      </c>
      <c r="I1337" s="681">
        <v>6.0581180485206602E-2</v>
      </c>
      <c r="J1337" s="659">
        <v>0.13145099125608201</v>
      </c>
      <c r="K1337" s="675">
        <v>0.80056331910030709</v>
      </c>
      <c r="L1337" s="659">
        <v>2.99318638438419E-3</v>
      </c>
      <c r="M1337" s="659">
        <v>4.3250628218615096E-3</v>
      </c>
      <c r="N1337" s="684">
        <v>2.1424719927637852E-3</v>
      </c>
      <c r="O1337" s="681">
        <v>4.1811643517841002E-2</v>
      </c>
      <c r="P1337" s="659">
        <v>5.23614001562148E-2</v>
      </c>
      <c r="Q1337" s="675">
        <v>3.0152231415316973E-2</v>
      </c>
      <c r="R1337" s="659">
        <v>6.7749358588341897E-4</v>
      </c>
      <c r="S1337" s="659">
        <v>9.8789469539331304E-4</v>
      </c>
      <c r="T1337" s="675">
        <v>8.3901348138952878E-2</v>
      </c>
      <c r="U1337" s="659">
        <v>2.74516587270388E-3</v>
      </c>
      <c r="V1337" s="659">
        <v>3.4378186117440101E-3</v>
      </c>
      <c r="W1337" s="661">
        <v>1.9796604798746928E-3</v>
      </c>
      <c r="X1337" s="659">
        <v>2.3699270445134201E-4</v>
      </c>
      <c r="Y1337" s="659">
        <v>2.9679008352193401E-4</v>
      </c>
      <c r="Z1337" s="661">
        <v>1.7090598378154264E-4</v>
      </c>
      <c r="AA1337" s="659">
        <v>0</v>
      </c>
      <c r="AB1337" s="659">
        <v>0</v>
      </c>
      <c r="AC1337" s="661">
        <v>0</v>
      </c>
      <c r="AD1337" s="659">
        <v>0</v>
      </c>
      <c r="AE1337" s="659">
        <v>0</v>
      </c>
      <c r="AF1337" s="661">
        <v>0</v>
      </c>
      <c r="AG1337" s="659">
        <v>1.7511129783520599E-3</v>
      </c>
      <c r="AH1337" s="659">
        <v>2.1929492050272899E-3</v>
      </c>
      <c r="AI1337" s="661">
        <v>1.2628047670547326E-3</v>
      </c>
      <c r="AJ1337" s="659">
        <v>3.2534740620238502E-3</v>
      </c>
      <c r="AK1337" s="659">
        <v>4.7011694540587401E-3</v>
      </c>
      <c r="AL1337" s="661">
        <v>2.3287812322953919E-3</v>
      </c>
    </row>
    <row r="1338" spans="1:38" x14ac:dyDescent="0.2">
      <c r="A1338" s="329">
        <v>2017</v>
      </c>
      <c r="B1338" s="329">
        <v>13</v>
      </c>
      <c r="C1338" s="659">
        <v>3.1082958755791599</v>
      </c>
      <c r="D1338" s="659">
        <v>4.1917721259155201</v>
      </c>
      <c r="E1338" s="661">
        <v>0.75059587640308378</v>
      </c>
      <c r="F1338" s="659">
        <v>7.0344072625416795E-2</v>
      </c>
      <c r="G1338" s="659">
        <v>8.8592023160323802E-2</v>
      </c>
      <c r="H1338" s="684">
        <v>5.8375053250826571E-2</v>
      </c>
      <c r="I1338" s="681">
        <v>6.0513903364091903E-2</v>
      </c>
      <c r="J1338" s="659">
        <v>0.13148183712752901</v>
      </c>
      <c r="K1338" s="675">
        <v>0.79936027145715427</v>
      </c>
      <c r="L1338" s="659">
        <v>2.9913023493345799E-3</v>
      </c>
      <c r="M1338" s="659">
        <v>4.3316423180343004E-3</v>
      </c>
      <c r="N1338" s="684">
        <v>2.1327832595203306E-3</v>
      </c>
      <c r="O1338" s="681">
        <v>4.1766489322501002E-2</v>
      </c>
      <c r="P1338" s="659">
        <v>5.2454980142995301E-2</v>
      </c>
      <c r="Q1338" s="675">
        <v>2.9746652500305913E-2</v>
      </c>
      <c r="R1338" s="659">
        <v>6.7733082383330102E-4</v>
      </c>
      <c r="S1338" s="659">
        <v>9.8839720260470495E-4</v>
      </c>
      <c r="T1338" s="675">
        <v>8.3332839201218756E-2</v>
      </c>
      <c r="U1338" s="659">
        <v>2.7422001174450899E-3</v>
      </c>
      <c r="V1338" s="659">
        <v>3.4439634011988302E-3</v>
      </c>
      <c r="W1338" s="661">
        <v>1.9530328948190723E-3</v>
      </c>
      <c r="X1338" s="659">
        <v>2.3673677495982001E-4</v>
      </c>
      <c r="Y1338" s="659">
        <v>2.97320491435916E-4</v>
      </c>
      <c r="Z1338" s="661">
        <v>1.6860716684857888E-4</v>
      </c>
      <c r="AA1338" s="659">
        <v>0</v>
      </c>
      <c r="AB1338" s="659">
        <v>0</v>
      </c>
      <c r="AC1338" s="661">
        <v>0</v>
      </c>
      <c r="AD1338" s="659">
        <v>0</v>
      </c>
      <c r="AE1338" s="659">
        <v>0</v>
      </c>
      <c r="AF1338" s="661">
        <v>0</v>
      </c>
      <c r="AG1338" s="659">
        <v>1.74922175988935E-3</v>
      </c>
      <c r="AH1338" s="659">
        <v>2.1968679440037601E-3</v>
      </c>
      <c r="AI1338" s="661">
        <v>1.2458194066795288E-3</v>
      </c>
      <c r="AJ1338" s="659">
        <v>3.2514263055222498E-3</v>
      </c>
      <c r="AK1338" s="659">
        <v>4.7083225187203098E-3</v>
      </c>
      <c r="AL1338" s="661">
        <v>2.3182498911747942E-3</v>
      </c>
    </row>
    <row r="1339" spans="1:38" x14ac:dyDescent="0.2">
      <c r="A1339" s="329">
        <v>2017</v>
      </c>
      <c r="B1339" s="329">
        <v>14</v>
      </c>
      <c r="C1339" s="659">
        <v>3.1075574973459701</v>
      </c>
      <c r="D1339" s="659">
        <v>4.1933750639431002</v>
      </c>
      <c r="E1339" s="661">
        <v>0.74845016646347839</v>
      </c>
      <c r="F1339" s="659">
        <v>7.0251866740726407E-2</v>
      </c>
      <c r="G1339" s="659">
        <v>8.8772109102607494E-2</v>
      </c>
      <c r="H1339" s="684">
        <v>5.7374476767132657E-2</v>
      </c>
      <c r="I1339" s="681">
        <v>6.0471570421943899E-2</v>
      </c>
      <c r="J1339" s="659">
        <v>0.131614117904754</v>
      </c>
      <c r="K1339" s="675">
        <v>0.79866048011902846</v>
      </c>
      <c r="L1339" s="659">
        <v>2.9885046615574398E-3</v>
      </c>
      <c r="M1339" s="659">
        <v>4.3389694788291498E-3</v>
      </c>
      <c r="N1339" s="684">
        <v>2.1217276364032377E-3</v>
      </c>
      <c r="O1339" s="681">
        <v>4.17080424996649E-2</v>
      </c>
      <c r="P1339" s="659">
        <v>5.2569078044827397E-2</v>
      </c>
      <c r="Q1339" s="675">
        <v>2.9214831683705991E-2</v>
      </c>
      <c r="R1339" s="659">
        <v>6.7709205375932199E-4</v>
      </c>
      <c r="S1339" s="659">
        <v>9.8896000256956705E-4</v>
      </c>
      <c r="T1339" s="675">
        <v>8.2700644673442389E-2</v>
      </c>
      <c r="U1339" s="659">
        <v>2.7383657006087902E-3</v>
      </c>
      <c r="V1339" s="659">
        <v>3.4514531204925098E-3</v>
      </c>
      <c r="W1339" s="661">
        <v>1.9181154669681421E-3</v>
      </c>
      <c r="X1339" s="659">
        <v>2.3640568530391799E-4</v>
      </c>
      <c r="Y1339" s="659">
        <v>2.9796715102695098E-4</v>
      </c>
      <c r="Z1339" s="661">
        <v>1.6559275992580178E-4</v>
      </c>
      <c r="AA1339" s="659">
        <v>0</v>
      </c>
      <c r="AB1339" s="659">
        <v>0</v>
      </c>
      <c r="AC1339" s="661">
        <v>0</v>
      </c>
      <c r="AD1339" s="659">
        <v>0</v>
      </c>
      <c r="AE1339" s="659">
        <v>0</v>
      </c>
      <c r="AF1339" s="661">
        <v>0</v>
      </c>
      <c r="AG1339" s="659">
        <v>1.7467754416706899E-3</v>
      </c>
      <c r="AH1339" s="659">
        <v>2.2016459759494201E-3</v>
      </c>
      <c r="AI1339" s="661">
        <v>1.2235461443526241E-3</v>
      </c>
      <c r="AJ1339" s="659">
        <v>3.2483829720404999E-3</v>
      </c>
      <c r="AK1339" s="659">
        <v>4.7162841891287798E-3</v>
      </c>
      <c r="AL1339" s="661">
        <v>2.3062326297992024E-3</v>
      </c>
    </row>
    <row r="1340" spans="1:38" x14ac:dyDescent="0.2">
      <c r="A1340" s="329">
        <v>2017</v>
      </c>
      <c r="B1340" s="329">
        <v>15</v>
      </c>
      <c r="C1340" s="659">
        <v>3.9360667879362499</v>
      </c>
      <c r="D1340" s="659">
        <v>5.15631795885621</v>
      </c>
      <c r="E1340" s="661">
        <v>0.74606536472821827</v>
      </c>
      <c r="F1340" s="659">
        <v>7.0882939832628902E-2</v>
      </c>
      <c r="G1340" s="659">
        <v>8.9002742251481803E-2</v>
      </c>
      <c r="H1340" s="684">
        <v>5.6184926028859904E-2</v>
      </c>
      <c r="I1340" s="681">
        <v>6.1196209910680401E-2</v>
      </c>
      <c r="J1340" s="659">
        <v>0.13431123104607201</v>
      </c>
      <c r="K1340" s="675">
        <v>0.79768402512951164</v>
      </c>
      <c r="L1340" s="659">
        <v>4.1210009515496504E-3</v>
      </c>
      <c r="M1340" s="659">
        <v>5.3345760526369796E-3</v>
      </c>
      <c r="N1340" s="684">
        <v>2.109497508298629E-3</v>
      </c>
      <c r="O1340" s="681">
        <v>4.2109091554948498E-2</v>
      </c>
      <c r="P1340" s="659">
        <v>5.2715192801166003E-2</v>
      </c>
      <c r="Q1340" s="675">
        <v>2.8571034051121932E-2</v>
      </c>
      <c r="R1340" s="659">
        <v>6.7678179393906304E-4</v>
      </c>
      <c r="S1340" s="659">
        <v>9.89567888610888E-4</v>
      </c>
      <c r="T1340" s="675">
        <v>8.201423334791591E-2</v>
      </c>
      <c r="U1340" s="659">
        <v>2.7646955707912499E-3</v>
      </c>
      <c r="V1340" s="659">
        <v>3.4610460717557001E-3</v>
      </c>
      <c r="W1340" s="661">
        <v>1.8758480831777917E-3</v>
      </c>
      <c r="X1340" s="659">
        <v>2.3867873201196001E-4</v>
      </c>
      <c r="Y1340" s="659">
        <v>2.9879537952783399E-4</v>
      </c>
      <c r="Z1340" s="661">
        <v>1.6194373865969762E-4</v>
      </c>
      <c r="AA1340" s="659">
        <v>0</v>
      </c>
      <c r="AB1340" s="659">
        <v>0</v>
      </c>
      <c r="AC1340" s="661">
        <v>0</v>
      </c>
      <c r="AD1340" s="659">
        <v>0</v>
      </c>
      <c r="AE1340" s="659">
        <v>0</v>
      </c>
      <c r="AF1340" s="661">
        <v>0</v>
      </c>
      <c r="AG1340" s="659">
        <v>1.7635703903035099E-3</v>
      </c>
      <c r="AH1340" s="659">
        <v>2.2077655655416599E-3</v>
      </c>
      <c r="AI1340" s="661">
        <v>1.1965829165832601E-3</v>
      </c>
      <c r="AJ1340" s="659">
        <v>4.47936440668943E-3</v>
      </c>
      <c r="AK1340" s="659">
        <v>5.7984690873839903E-3</v>
      </c>
      <c r="AL1340" s="661">
        <v>2.2929395470871741E-3</v>
      </c>
    </row>
    <row r="1341" spans="1:38" x14ac:dyDescent="0.2">
      <c r="A1341" s="329">
        <v>2017</v>
      </c>
      <c r="B1341" s="329">
        <v>16</v>
      </c>
      <c r="C1341" s="659">
        <v>3.93393357386647</v>
      </c>
      <c r="D1341" s="659">
        <v>5.1571952777345196</v>
      </c>
      <c r="E1341" s="661">
        <v>0.74283010027719742</v>
      </c>
      <c r="F1341" s="659">
        <v>7.0639464353862896E-2</v>
      </c>
      <c r="G1341" s="659">
        <v>8.9082304239714805E-2</v>
      </c>
      <c r="H1341" s="684">
        <v>5.4552183793177264E-2</v>
      </c>
      <c r="I1341" s="681">
        <v>6.10851989742736E-2</v>
      </c>
      <c r="J1341" s="659">
        <v>0.134370038364475</v>
      </c>
      <c r="K1341" s="675">
        <v>0.79660348144301574</v>
      </c>
      <c r="L1341" s="659">
        <v>4.1107873791907902E-3</v>
      </c>
      <c r="M1341" s="659">
        <v>5.33860963502666E-3</v>
      </c>
      <c r="N1341" s="684">
        <v>2.0927866884656869E-3</v>
      </c>
      <c r="O1341" s="681">
        <v>4.1954821981885E-2</v>
      </c>
      <c r="P1341" s="659">
        <v>5.2765549384506401E-2</v>
      </c>
      <c r="Q1341" s="675">
        <v>2.7690729053579149E-2</v>
      </c>
      <c r="R1341" s="659">
        <v>6.76150565970616E-4</v>
      </c>
      <c r="S1341" s="659">
        <v>9.8981088727731199E-4</v>
      </c>
      <c r="T1341" s="675">
        <v>8.1056657965220505E-2</v>
      </c>
      <c r="U1341" s="659">
        <v>2.7545675057421E-3</v>
      </c>
      <c r="V1341" s="659">
        <v>3.464353196491E-3</v>
      </c>
      <c r="W1341" s="661">
        <v>1.8180489042553358E-3</v>
      </c>
      <c r="X1341" s="659">
        <v>2.3780442706302599E-4</v>
      </c>
      <c r="Y1341" s="659">
        <v>2.9908073449071398E-4</v>
      </c>
      <c r="Z1341" s="661">
        <v>1.5695382942829882E-4</v>
      </c>
      <c r="AA1341" s="659">
        <v>0</v>
      </c>
      <c r="AB1341" s="659">
        <v>0</v>
      </c>
      <c r="AC1341" s="661">
        <v>0</v>
      </c>
      <c r="AD1341" s="659">
        <v>0</v>
      </c>
      <c r="AE1341" s="659">
        <v>0</v>
      </c>
      <c r="AF1341" s="661">
        <v>0</v>
      </c>
      <c r="AG1341" s="659">
        <v>1.75711006704222E-3</v>
      </c>
      <c r="AH1341" s="659">
        <v>2.2098742444495202E-3</v>
      </c>
      <c r="AI1341" s="661">
        <v>1.1597148014576171E-3</v>
      </c>
      <c r="AJ1341" s="659">
        <v>4.4682619007226799E-3</v>
      </c>
      <c r="AK1341" s="659">
        <v>5.8028547045649104E-3</v>
      </c>
      <c r="AL1341" s="661">
        <v>2.2747759428926803E-3</v>
      </c>
    </row>
    <row r="1342" spans="1:38" x14ac:dyDescent="0.2">
      <c r="A1342" s="329">
        <v>2017</v>
      </c>
      <c r="B1342" s="329">
        <v>17</v>
      </c>
      <c r="C1342" s="659">
        <v>3.9309041255195001</v>
      </c>
      <c r="D1342" s="659">
        <v>5.1571794988105104</v>
      </c>
      <c r="E1342" s="661">
        <v>0.74231203600909812</v>
      </c>
      <c r="F1342" s="659">
        <v>7.0293731546756E-2</v>
      </c>
      <c r="G1342" s="659">
        <v>8.9060475137777095E-2</v>
      </c>
      <c r="H1342" s="684">
        <v>5.4379630353753275E-2</v>
      </c>
      <c r="I1342" s="681">
        <v>6.09275364603818E-2</v>
      </c>
      <c r="J1342" s="659">
        <v>0.13435587418688799</v>
      </c>
      <c r="K1342" s="675">
        <v>0.79404263334970882</v>
      </c>
      <c r="L1342" s="659">
        <v>4.0962843571665901E-3</v>
      </c>
      <c r="M1342" s="659">
        <v>5.3375429909850204E-3</v>
      </c>
      <c r="N1342" s="684">
        <v>2.0909805370172142E-3</v>
      </c>
      <c r="O1342" s="681">
        <v>4.1735821011505199E-2</v>
      </c>
      <c r="P1342" s="659">
        <v>5.2751711789599802E-2</v>
      </c>
      <c r="Q1342" s="675">
        <v>2.75640067005276E-2</v>
      </c>
      <c r="R1342" s="659">
        <v>6.7525415327096799E-4</v>
      </c>
      <c r="S1342" s="659">
        <v>9.8972666724035391E-4</v>
      </c>
      <c r="T1342" s="675">
        <v>8.1135574544813419E-2</v>
      </c>
      <c r="U1342" s="659">
        <v>2.7401882710033601E-3</v>
      </c>
      <c r="V1342" s="659">
        <v>3.46344443443112E-3</v>
      </c>
      <c r="W1342" s="661">
        <v>1.8097301762129913E-3</v>
      </c>
      <c r="X1342" s="659">
        <v>2.36562995189468E-4</v>
      </c>
      <c r="Y1342" s="659">
        <v>2.9900239691536899E-4</v>
      </c>
      <c r="Z1342" s="661">
        <v>1.5623576231267063E-4</v>
      </c>
      <c r="AA1342" s="659">
        <v>0</v>
      </c>
      <c r="AB1342" s="659">
        <v>0</v>
      </c>
      <c r="AC1342" s="661">
        <v>0</v>
      </c>
      <c r="AD1342" s="659">
        <v>0</v>
      </c>
      <c r="AE1342" s="659">
        <v>0</v>
      </c>
      <c r="AF1342" s="661">
        <v>0</v>
      </c>
      <c r="AG1342" s="659">
        <v>1.7479373301337901E-3</v>
      </c>
      <c r="AH1342" s="659">
        <v>2.20929492687517E-3</v>
      </c>
      <c r="AI1342" s="661">
        <v>1.1544076240397841E-3</v>
      </c>
      <c r="AJ1342" s="659">
        <v>4.4524966026351998E-3</v>
      </c>
      <c r="AK1342" s="659">
        <v>5.8016946582375301E-3</v>
      </c>
      <c r="AL1342" s="661">
        <v>2.2728118882592379E-3</v>
      </c>
    </row>
    <row r="1343" spans="1:38" x14ac:dyDescent="0.2">
      <c r="A1343" s="329">
        <v>2017</v>
      </c>
      <c r="B1343" s="329">
        <v>18</v>
      </c>
      <c r="C1343" s="659">
        <v>3.9233833559159299</v>
      </c>
      <c r="D1343" s="659">
        <v>5.1514370820961899</v>
      </c>
      <c r="E1343" s="661">
        <v>0.7413104323994173</v>
      </c>
      <c r="F1343" s="659">
        <v>6.9959845263261697E-2</v>
      </c>
      <c r="G1343" s="659">
        <v>8.90671231960804E-2</v>
      </c>
      <c r="H1343" s="684">
        <v>5.4177798794456486E-2</v>
      </c>
      <c r="I1343" s="681">
        <v>6.07582201665781E-2</v>
      </c>
      <c r="J1343" s="659">
        <v>0.13432210990836699</v>
      </c>
      <c r="K1343" s="675">
        <v>0.79136538410910306</v>
      </c>
      <c r="L1343" s="659">
        <v>4.0825303085254804E-3</v>
      </c>
      <c r="M1343" s="659">
        <v>5.3383280473996804E-3</v>
      </c>
      <c r="N1343" s="684">
        <v>2.0891581068749813E-3</v>
      </c>
      <c r="O1343" s="681">
        <v>4.15250295511621E-2</v>
      </c>
      <c r="P1343" s="659">
        <v>5.2756759521769399E-2</v>
      </c>
      <c r="Q1343" s="675">
        <v>2.742447718155186E-2</v>
      </c>
      <c r="R1343" s="659">
        <v>6.7440377113914501E-4</v>
      </c>
      <c r="S1343" s="659">
        <v>9.8976364654025694E-4</v>
      </c>
      <c r="T1343" s="675">
        <v>8.1184573928929651E-2</v>
      </c>
      <c r="U1343" s="659">
        <v>2.7263498740754699E-3</v>
      </c>
      <c r="V1343" s="659">
        <v>3.46377559448993E-3</v>
      </c>
      <c r="W1343" s="661">
        <v>1.8005686841392153E-3</v>
      </c>
      <c r="X1343" s="659">
        <v>2.35368304275785E-4</v>
      </c>
      <c r="Y1343" s="659">
        <v>2.9903096518197399E-4</v>
      </c>
      <c r="Z1343" s="661">
        <v>1.5544480032487248E-4</v>
      </c>
      <c r="AA1343" s="659">
        <v>0</v>
      </c>
      <c r="AB1343" s="659">
        <v>0</v>
      </c>
      <c r="AC1343" s="661">
        <v>0</v>
      </c>
      <c r="AD1343" s="659">
        <v>0</v>
      </c>
      <c r="AE1343" s="659">
        <v>0</v>
      </c>
      <c r="AF1343" s="661">
        <v>0</v>
      </c>
      <c r="AG1343" s="659">
        <v>1.7391096102318301E-3</v>
      </c>
      <c r="AH1343" s="659">
        <v>2.2095066230856499E-3</v>
      </c>
      <c r="AI1343" s="661">
        <v>1.1485636550593549E-3</v>
      </c>
      <c r="AJ1343" s="659">
        <v>4.4375497225506797E-3</v>
      </c>
      <c r="AK1343" s="659">
        <v>5.8025465179103296E-3</v>
      </c>
      <c r="AL1343" s="661">
        <v>2.2708312450670366E-3</v>
      </c>
    </row>
    <row r="1344" spans="1:38" x14ac:dyDescent="0.2">
      <c r="A1344" s="329">
        <v>2017</v>
      </c>
      <c r="B1344" s="329">
        <v>19</v>
      </c>
      <c r="C1344" s="659">
        <v>3.92104872681587</v>
      </c>
      <c r="D1344" s="659">
        <v>5.1523549380573099</v>
      </c>
      <c r="E1344" s="661">
        <v>0.74096693877262865</v>
      </c>
      <c r="F1344" s="659">
        <v>6.9694148091106994E-2</v>
      </c>
      <c r="G1344" s="659">
        <v>8.9161395636947999E-2</v>
      </c>
      <c r="H1344" s="684">
        <v>5.4046682644604778E-2</v>
      </c>
      <c r="I1344" s="681">
        <v>6.06369808582378E-2</v>
      </c>
      <c r="J1344" s="659">
        <v>0.13439067624137099</v>
      </c>
      <c r="K1344" s="675">
        <v>0.78980377961718207</v>
      </c>
      <c r="L1344" s="659">
        <v>4.0713834632901697E-3</v>
      </c>
      <c r="M1344" s="659">
        <v>5.3430880965753798E-3</v>
      </c>
      <c r="N1344" s="684">
        <v>2.088078117422865E-3</v>
      </c>
      <c r="O1344" s="681">
        <v>4.13566993925795E-2</v>
      </c>
      <c r="P1344" s="659">
        <v>5.2816468455100699E-2</v>
      </c>
      <c r="Q1344" s="675">
        <v>2.7329162154837296E-2</v>
      </c>
      <c r="R1344" s="659">
        <v>6.7371382500220202E-4</v>
      </c>
      <c r="S1344" s="659">
        <v>9.9006004764962694E-4</v>
      </c>
      <c r="T1344" s="675">
        <v>8.1228251118475356E-2</v>
      </c>
      <c r="U1344" s="659">
        <v>2.7152990726706399E-3</v>
      </c>
      <c r="V1344" s="659">
        <v>3.4676947624517999E-3</v>
      </c>
      <c r="W1344" s="661">
        <v>1.7943103492253545E-3</v>
      </c>
      <c r="X1344" s="659">
        <v>2.3441419337129899E-4</v>
      </c>
      <c r="Y1344" s="659">
        <v>2.9936928884669202E-4</v>
      </c>
      <c r="Z1344" s="661">
        <v>1.5490455136822374E-4</v>
      </c>
      <c r="AA1344" s="659">
        <v>0</v>
      </c>
      <c r="AB1344" s="659">
        <v>0</v>
      </c>
      <c r="AC1344" s="661">
        <v>0</v>
      </c>
      <c r="AD1344" s="659">
        <v>0</v>
      </c>
      <c r="AE1344" s="659">
        <v>0</v>
      </c>
      <c r="AF1344" s="661">
        <v>0</v>
      </c>
      <c r="AG1344" s="659">
        <v>1.7320602479451001E-3</v>
      </c>
      <c r="AH1344" s="659">
        <v>2.2120061688402199E-3</v>
      </c>
      <c r="AI1344" s="661">
        <v>1.1445730544256232E-3</v>
      </c>
      <c r="AJ1344" s="659">
        <v>4.4254298447623797E-3</v>
      </c>
      <c r="AK1344" s="659">
        <v>5.80772132082667E-3</v>
      </c>
      <c r="AL1344" s="661">
        <v>2.2696566682066776E-3</v>
      </c>
    </row>
    <row r="1345" spans="1:38" x14ac:dyDescent="0.2">
      <c r="A1345" s="329">
        <v>2017</v>
      </c>
      <c r="B1345" s="329">
        <v>20</v>
      </c>
      <c r="C1345" s="659">
        <v>4.4121332639278803</v>
      </c>
      <c r="D1345" s="659">
        <v>5.6910233811213597</v>
      </c>
      <c r="E1345" s="661">
        <v>0.74056825629405632</v>
      </c>
      <c r="F1345" s="659">
        <v>6.9781342618670306E-2</v>
      </c>
      <c r="G1345" s="659">
        <v>8.6747306968475504E-2</v>
      </c>
      <c r="H1345" s="684">
        <v>5.3849396538640786E-2</v>
      </c>
      <c r="I1345" s="681">
        <v>6.0944407416770402E-2</v>
      </c>
      <c r="J1345" s="659">
        <v>0.122655331171239</v>
      </c>
      <c r="K1345" s="675">
        <v>0.78857184798438706</v>
      </c>
      <c r="L1345" s="659">
        <v>5.4967746422569701E-3</v>
      </c>
      <c r="M1345" s="659">
        <v>6.4334107924949799E-3</v>
      </c>
      <c r="N1345" s="684">
        <v>2.0866750462794001E-3</v>
      </c>
      <c r="O1345" s="681">
        <v>4.1412529935936797E-2</v>
      </c>
      <c r="P1345" s="659">
        <v>5.1283117809101803E-2</v>
      </c>
      <c r="Q1345" s="675">
        <v>2.7199267547193477E-2</v>
      </c>
      <c r="R1345" s="659">
        <v>6.7301601509477896E-4</v>
      </c>
      <c r="S1345" s="659">
        <v>9.9023169175988901E-4</v>
      </c>
      <c r="T1345" s="675">
        <v>8.1223270473620601E-2</v>
      </c>
      <c r="U1345" s="659">
        <v>2.7189627939281798E-3</v>
      </c>
      <c r="V1345" s="659">
        <v>3.3670218489290499E-3</v>
      </c>
      <c r="W1345" s="661">
        <v>1.7857837987379989E-3</v>
      </c>
      <c r="X1345" s="659">
        <v>2.3473070923250001E-4</v>
      </c>
      <c r="Y1345" s="659">
        <v>2.9067810954970503E-4</v>
      </c>
      <c r="Z1345" s="661">
        <v>1.5416830840721154E-4</v>
      </c>
      <c r="AA1345" s="659">
        <v>0</v>
      </c>
      <c r="AB1345" s="659">
        <v>0</v>
      </c>
      <c r="AC1345" s="661">
        <v>0</v>
      </c>
      <c r="AD1345" s="659">
        <v>0</v>
      </c>
      <c r="AE1345" s="659">
        <v>0</v>
      </c>
      <c r="AF1345" s="661">
        <v>0</v>
      </c>
      <c r="AG1345" s="659">
        <v>1.73439993348258E-3</v>
      </c>
      <c r="AH1345" s="659">
        <v>2.14778932511665E-3</v>
      </c>
      <c r="AI1345" s="661">
        <v>1.1391325098811383E-3</v>
      </c>
      <c r="AJ1345" s="659">
        <v>5.97477985134795E-3</v>
      </c>
      <c r="AK1345" s="659">
        <v>6.9928603302371901E-3</v>
      </c>
      <c r="AL1345" s="661">
        <v>2.2681321326873507E-3</v>
      </c>
    </row>
    <row r="1346" spans="1:38" x14ac:dyDescent="0.2">
      <c r="A1346" s="329">
        <v>2017</v>
      </c>
      <c r="B1346" s="329">
        <v>21</v>
      </c>
      <c r="C1346" s="659">
        <v>4.4098088326651599</v>
      </c>
      <c r="D1346" s="659">
        <v>5.6913659268913399</v>
      </c>
      <c r="E1346" s="661">
        <v>0.74023701568310929</v>
      </c>
      <c r="F1346" s="659">
        <v>6.9516155719506395E-2</v>
      </c>
      <c r="G1346" s="659">
        <v>8.6778884234376699E-2</v>
      </c>
      <c r="H1346" s="684">
        <v>5.3655016247924209E-2</v>
      </c>
      <c r="I1346" s="681">
        <v>6.0824636772959302E-2</v>
      </c>
      <c r="J1346" s="659">
        <v>0.122676631041418</v>
      </c>
      <c r="K1346" s="675">
        <v>0.78791713363661109</v>
      </c>
      <c r="L1346" s="659">
        <v>5.4816240287336102E-3</v>
      </c>
      <c r="M1346" s="659">
        <v>6.4353965899117899E-3</v>
      </c>
      <c r="N1346" s="684">
        <v>2.08552239435718E-3</v>
      </c>
      <c r="O1346" s="681">
        <v>4.1244552767877703E-2</v>
      </c>
      <c r="P1346" s="659">
        <v>5.1303118939793599E-2</v>
      </c>
      <c r="Q1346" s="675">
        <v>2.7076031644298108E-2</v>
      </c>
      <c r="R1346" s="659">
        <v>6.7232357515451002E-4</v>
      </c>
      <c r="S1346" s="659">
        <v>9.9032957369157197E-4</v>
      </c>
      <c r="T1346" s="675">
        <v>8.1186889185498962E-2</v>
      </c>
      <c r="U1346" s="659">
        <v>2.7079363179277902E-3</v>
      </c>
      <c r="V1346" s="659">
        <v>3.3683358434198202E-3</v>
      </c>
      <c r="W1346" s="661">
        <v>1.7776909589603952E-3</v>
      </c>
      <c r="X1346" s="659">
        <v>2.3377854369867099E-4</v>
      </c>
      <c r="Y1346" s="659">
        <v>2.9079162040380303E-4</v>
      </c>
      <c r="Z1346" s="661">
        <v>1.5346972448503307E-4</v>
      </c>
      <c r="AA1346" s="659">
        <v>0</v>
      </c>
      <c r="AB1346" s="659">
        <v>0</v>
      </c>
      <c r="AC1346" s="661">
        <v>0</v>
      </c>
      <c r="AD1346" s="659">
        <v>0</v>
      </c>
      <c r="AE1346" s="659">
        <v>0</v>
      </c>
      <c r="AF1346" s="661">
        <v>0</v>
      </c>
      <c r="AG1346" s="659">
        <v>1.7273628088405101E-3</v>
      </c>
      <c r="AH1346" s="659">
        <v>2.1486265891898699E-3</v>
      </c>
      <c r="AI1346" s="661">
        <v>1.1339710547057153E-3</v>
      </c>
      <c r="AJ1346" s="659">
        <v>5.9583016619331498E-3</v>
      </c>
      <c r="AK1346" s="659">
        <v>6.99501649002514E-3</v>
      </c>
      <c r="AL1346" s="661">
        <v>2.2668792244343442E-3</v>
      </c>
    </row>
    <row r="1347" spans="1:38" x14ac:dyDescent="0.2">
      <c r="A1347" s="329">
        <v>2017</v>
      </c>
      <c r="B1347" s="329">
        <v>22</v>
      </c>
      <c r="C1347" s="659">
        <v>4.4078564574310004</v>
      </c>
      <c r="D1347" s="659">
        <v>5.69180083783779</v>
      </c>
      <c r="E1347" s="661">
        <v>0.74003084798988839</v>
      </c>
      <c r="F1347" s="659">
        <v>6.9294333606777697E-2</v>
      </c>
      <c r="G1347" s="659">
        <v>8.6821809582902407E-2</v>
      </c>
      <c r="H1347" s="684">
        <v>5.3467404935577431E-2</v>
      </c>
      <c r="I1347" s="681">
        <v>6.0724393631882201E-2</v>
      </c>
      <c r="J1347" s="659">
        <v>0.12270541064023199</v>
      </c>
      <c r="K1347" s="675">
        <v>0.78799526200561376</v>
      </c>
      <c r="L1347" s="659">
        <v>5.4689438535013603E-3</v>
      </c>
      <c r="M1347" s="659">
        <v>6.4380853201774398E-3</v>
      </c>
      <c r="N1347" s="684">
        <v>2.0849685369505105E-3</v>
      </c>
      <c r="O1347" s="681">
        <v>4.1104070169671998E-2</v>
      </c>
      <c r="P1347" s="659">
        <v>5.1330298368973702E-2</v>
      </c>
      <c r="Q1347" s="675">
        <v>2.6959512579183772E-2</v>
      </c>
      <c r="R1347" s="659">
        <v>6.71743644102567E-4</v>
      </c>
      <c r="S1347" s="659">
        <v>9.9046723900698594E-4</v>
      </c>
      <c r="T1347" s="675">
        <v>8.1126015657005238E-2</v>
      </c>
      <c r="U1347" s="659">
        <v>2.6987096802745299E-3</v>
      </c>
      <c r="V1347" s="659">
        <v>3.3701193293886301E-3</v>
      </c>
      <c r="W1347" s="661">
        <v>1.7700414233754167E-3</v>
      </c>
      <c r="X1347" s="659">
        <v>2.3298226231591499E-4</v>
      </c>
      <c r="Y1347" s="659">
        <v>2.9094558058005802E-4</v>
      </c>
      <c r="Z1347" s="661">
        <v>1.5280934000684159E-4</v>
      </c>
      <c r="AA1347" s="659">
        <v>0</v>
      </c>
      <c r="AB1347" s="659">
        <v>0</v>
      </c>
      <c r="AC1347" s="661">
        <v>0</v>
      </c>
      <c r="AD1347" s="659">
        <v>0</v>
      </c>
      <c r="AE1347" s="659">
        <v>0</v>
      </c>
      <c r="AF1347" s="661">
        <v>0</v>
      </c>
      <c r="AG1347" s="659">
        <v>1.7214805838360501E-3</v>
      </c>
      <c r="AH1347" s="659">
        <v>2.1497656554971601E-3</v>
      </c>
      <c r="AI1347" s="661">
        <v>1.1290910243928233E-3</v>
      </c>
      <c r="AJ1347" s="659">
        <v>5.9445196575276501E-3</v>
      </c>
      <c r="AK1347" s="659">
        <v>6.9979434655799196E-3</v>
      </c>
      <c r="AL1347" s="661">
        <v>2.2662782571631511E-3</v>
      </c>
    </row>
    <row r="1348" spans="1:38" x14ac:dyDescent="0.2">
      <c r="A1348" s="329">
        <v>2017</v>
      </c>
      <c r="B1348" s="329">
        <v>23</v>
      </c>
      <c r="C1348" s="659">
        <v>4.4059377828353901</v>
      </c>
      <c r="D1348" s="659">
        <v>5.6919542181016798</v>
      </c>
      <c r="E1348" s="661">
        <v>0.73978368459026467</v>
      </c>
      <c r="F1348" s="659">
        <v>6.9076299556133994E-2</v>
      </c>
      <c r="G1348" s="659">
        <v>8.6834384636697404E-2</v>
      </c>
      <c r="H1348" s="684">
        <v>5.3180605600012754E-2</v>
      </c>
      <c r="I1348" s="681">
        <v>6.06258392838235E-2</v>
      </c>
      <c r="J1348" s="659">
        <v>0.122713890312558</v>
      </c>
      <c r="K1348" s="675">
        <v>0.78894781937137304</v>
      </c>
      <c r="L1348" s="659">
        <v>5.4564728862228603E-3</v>
      </c>
      <c r="M1348" s="659">
        <v>6.43887862018602E-3</v>
      </c>
      <c r="N1348" s="684">
        <v>2.0840636123568594E-3</v>
      </c>
      <c r="O1348" s="681">
        <v>4.0965956774914797E-2</v>
      </c>
      <c r="P1348" s="659">
        <v>5.1338282278786999E-2</v>
      </c>
      <c r="Q1348" s="675">
        <v>2.6794916157451762E-2</v>
      </c>
      <c r="R1348" s="659">
        <v>6.7117322739219595E-4</v>
      </c>
      <c r="S1348" s="659">
        <v>9.9050278273803203E-4</v>
      </c>
      <c r="T1348" s="675">
        <v>8.0970116736020822E-2</v>
      </c>
      <c r="U1348" s="659">
        <v>2.6896413383998802E-3</v>
      </c>
      <c r="V1348" s="659">
        <v>3.3706453775760401E-3</v>
      </c>
      <c r="W1348" s="661">
        <v>1.7592339248201996E-3</v>
      </c>
      <c r="X1348" s="659">
        <v>2.3219946199479099E-4</v>
      </c>
      <c r="Y1348" s="659">
        <v>2.9099083583467901E-4</v>
      </c>
      <c r="Z1348" s="661">
        <v>1.5187633399253958E-4</v>
      </c>
      <c r="AA1348" s="659">
        <v>0</v>
      </c>
      <c r="AB1348" s="659">
        <v>0</v>
      </c>
      <c r="AC1348" s="661">
        <v>0</v>
      </c>
      <c r="AD1348" s="659">
        <v>0</v>
      </c>
      <c r="AE1348" s="659">
        <v>0</v>
      </c>
      <c r="AF1348" s="661">
        <v>0</v>
      </c>
      <c r="AG1348" s="659">
        <v>1.71569474072108E-3</v>
      </c>
      <c r="AH1348" s="659">
        <v>2.1501001816186102E-3</v>
      </c>
      <c r="AI1348" s="661">
        <v>1.1221975328415976E-3</v>
      </c>
      <c r="AJ1348" s="659">
        <v>5.9309663138835097E-3</v>
      </c>
      <c r="AK1348" s="659">
        <v>6.9987998009917304E-3</v>
      </c>
      <c r="AL1348" s="661">
        <v>2.2652930624758438E-3</v>
      </c>
    </row>
    <row r="1349" spans="1:38" x14ac:dyDescent="0.2">
      <c r="A1349" s="329">
        <v>2017</v>
      </c>
      <c r="B1349" s="329">
        <v>24</v>
      </c>
      <c r="C1349" s="659">
        <v>4.40420643235396</v>
      </c>
      <c r="D1349" s="659">
        <v>5.6919909233704598</v>
      </c>
      <c r="E1349" s="661">
        <v>0.73973867499173152</v>
      </c>
      <c r="F1349" s="659">
        <v>6.8879470025931505E-2</v>
      </c>
      <c r="G1349" s="659">
        <v>8.68356877342326E-2</v>
      </c>
      <c r="H1349" s="684">
        <v>5.2915664076006029E-2</v>
      </c>
      <c r="I1349" s="681">
        <v>6.0536885278062398E-2</v>
      </c>
      <c r="J1349" s="659">
        <v>0.12271488755292501</v>
      </c>
      <c r="K1349" s="675">
        <v>0.79110907135676811</v>
      </c>
      <c r="L1349" s="659">
        <v>5.4452217494344399E-3</v>
      </c>
      <c r="M1349" s="659">
        <v>6.4389637202810403E-3</v>
      </c>
      <c r="N1349" s="684">
        <v>2.084037004261931E-3</v>
      </c>
      <c r="O1349" s="681">
        <v>4.0841286355655301E-2</v>
      </c>
      <c r="P1349" s="659">
        <v>5.1339103647788403E-2</v>
      </c>
      <c r="Q1349" s="675">
        <v>2.6650161060143895E-2</v>
      </c>
      <c r="R1349" s="659">
        <v>6.7065887524264504E-4</v>
      </c>
      <c r="S1349" s="659">
        <v>9.9050080556720502E-4</v>
      </c>
      <c r="T1349" s="675">
        <v>8.0769600864258329E-2</v>
      </c>
      <c r="U1349" s="659">
        <v>2.6814552262110201E-3</v>
      </c>
      <c r="V1349" s="659">
        <v>3.37069846394385E-3</v>
      </c>
      <c r="W1349" s="661">
        <v>1.7497312993001387E-3</v>
      </c>
      <c r="X1349" s="659">
        <v>2.3149264401212599E-4</v>
      </c>
      <c r="Y1349" s="659">
        <v>2.9099557113564101E-4</v>
      </c>
      <c r="Z1349" s="661">
        <v>1.5105592263341296E-4</v>
      </c>
      <c r="AA1349" s="659">
        <v>0</v>
      </c>
      <c r="AB1349" s="659">
        <v>0</v>
      </c>
      <c r="AC1349" s="661">
        <v>0</v>
      </c>
      <c r="AD1349" s="659">
        <v>0</v>
      </c>
      <c r="AE1349" s="659">
        <v>0</v>
      </c>
      <c r="AF1349" s="661">
        <v>0</v>
      </c>
      <c r="AG1349" s="659">
        <v>1.71047363248055E-3</v>
      </c>
      <c r="AH1349" s="659">
        <v>2.15013577907169E-3</v>
      </c>
      <c r="AI1349" s="661">
        <v>1.1161354375426953E-3</v>
      </c>
      <c r="AJ1349" s="659">
        <v>5.9187363553618302E-3</v>
      </c>
      <c r="AK1349" s="659">
        <v>6.9988974745330799E-3</v>
      </c>
      <c r="AL1349" s="661">
        <v>2.2652642154537572E-3</v>
      </c>
    </row>
    <row r="1350" spans="1:38" x14ac:dyDescent="0.2">
      <c r="A1350" s="329">
        <v>2017</v>
      </c>
      <c r="B1350" s="329">
        <v>25</v>
      </c>
      <c r="C1350" s="659">
        <v>4.4026104527011798</v>
      </c>
      <c r="D1350" s="659">
        <v>5.6919099486353604</v>
      </c>
      <c r="E1350" s="661">
        <v>0.73988305111975239</v>
      </c>
      <c r="F1350" s="659">
        <v>6.8698381246697707E-2</v>
      </c>
      <c r="G1350" s="659">
        <v>8.6823218505628297E-2</v>
      </c>
      <c r="H1350" s="684">
        <v>5.2661732836893294E-2</v>
      </c>
      <c r="I1350" s="681">
        <v>6.0455008905666803E-2</v>
      </c>
      <c r="J1350" s="659">
        <v>0.122706603960808</v>
      </c>
      <c r="K1350" s="675">
        <v>0.79475219660468088</v>
      </c>
      <c r="L1350" s="659">
        <v>5.43486650405105E-3</v>
      </c>
      <c r="M1350" s="659">
        <v>6.4381904796613001E-3</v>
      </c>
      <c r="N1350" s="684">
        <v>2.0848007100894915E-3</v>
      </c>
      <c r="O1350" s="681">
        <v>4.0726562631152798E-2</v>
      </c>
      <c r="P1350" s="659">
        <v>5.1331223315644402E-2</v>
      </c>
      <c r="Q1350" s="675">
        <v>2.6522584892556572E-2</v>
      </c>
      <c r="R1350" s="659">
        <v>6.7018488717668801E-4</v>
      </c>
      <c r="S1350" s="659">
        <v>9.9045286710277994E-4</v>
      </c>
      <c r="T1350" s="675">
        <v>8.049652381432329E-2</v>
      </c>
      <c r="U1350" s="659">
        <v>2.67392585861807E-3</v>
      </c>
      <c r="V1350" s="659">
        <v>3.3701815604321398E-3</v>
      </c>
      <c r="W1350" s="661">
        <v>1.7413551837978608E-3</v>
      </c>
      <c r="X1350" s="659">
        <v>2.30842500762819E-4</v>
      </c>
      <c r="Y1350" s="659">
        <v>2.90950978249476E-4</v>
      </c>
      <c r="Z1350" s="661">
        <v>1.5033282245866287E-4</v>
      </c>
      <c r="AA1350" s="659">
        <v>0</v>
      </c>
      <c r="AB1350" s="659">
        <v>0</v>
      </c>
      <c r="AC1350" s="661">
        <v>0</v>
      </c>
      <c r="AD1350" s="659">
        <v>0</v>
      </c>
      <c r="AE1350" s="659">
        <v>0</v>
      </c>
      <c r="AF1350" s="661">
        <v>0</v>
      </c>
      <c r="AG1350" s="659">
        <v>1.7056693041773701E-3</v>
      </c>
      <c r="AH1350" s="659">
        <v>2.1498034219032702E-3</v>
      </c>
      <c r="AI1350" s="661">
        <v>1.1107925704364047E-3</v>
      </c>
      <c r="AJ1350" s="659">
        <v>5.9074823204699799E-3</v>
      </c>
      <c r="AK1350" s="659">
        <v>6.9980575286048702E-3</v>
      </c>
      <c r="AL1350" s="661">
        <v>2.2660950042655004E-3</v>
      </c>
    </row>
    <row r="1351" spans="1:38" x14ac:dyDescent="0.2">
      <c r="A1351" s="329">
        <v>2017</v>
      </c>
      <c r="B1351" s="329">
        <v>26</v>
      </c>
      <c r="C1351" s="659">
        <v>4.4013107609633702</v>
      </c>
      <c r="D1351" s="659">
        <v>5.6919086659771798</v>
      </c>
      <c r="E1351" s="661">
        <v>0.74020531935383449</v>
      </c>
      <c r="F1351" s="659">
        <v>6.8551876113920093E-2</v>
      </c>
      <c r="G1351" s="659">
        <v>8.6822083194214E-2</v>
      </c>
      <c r="H1351" s="684">
        <v>5.2404012080208832E-2</v>
      </c>
      <c r="I1351" s="681">
        <v>6.0388737775412399E-2</v>
      </c>
      <c r="J1351" s="659">
        <v>0.12270576264649501</v>
      </c>
      <c r="K1351" s="675">
        <v>0.80041276217656565</v>
      </c>
      <c r="L1351" s="659">
        <v>5.4264880486295701E-3</v>
      </c>
      <c r="M1351" s="659">
        <v>6.4381226029288701E-3</v>
      </c>
      <c r="N1351" s="684">
        <v>2.0862441847655849E-3</v>
      </c>
      <c r="O1351" s="681">
        <v>4.0633764287346899E-2</v>
      </c>
      <c r="P1351" s="659">
        <v>5.1330509582919202E-2</v>
      </c>
      <c r="Q1351" s="675">
        <v>2.6410381237344783E-2</v>
      </c>
      <c r="R1351" s="659">
        <v>6.6980074101278099E-4</v>
      </c>
      <c r="S1351" s="659">
        <v>9.9044163901087492E-4</v>
      </c>
      <c r="T1351" s="675">
        <v>8.0100280573224478E-2</v>
      </c>
      <c r="U1351" s="659">
        <v>2.6678327244159701E-3</v>
      </c>
      <c r="V1351" s="659">
        <v>3.3701350619959E-3</v>
      </c>
      <c r="W1351" s="661">
        <v>1.7339878253352936E-3</v>
      </c>
      <c r="X1351" s="659">
        <v>2.30316593166737E-4</v>
      </c>
      <c r="Y1351" s="659">
        <v>2.9094699972058799E-4</v>
      </c>
      <c r="Z1351" s="661">
        <v>1.4969675905136869E-4</v>
      </c>
      <c r="AA1351" s="659">
        <v>0</v>
      </c>
      <c r="AB1351" s="659">
        <v>0</v>
      </c>
      <c r="AC1351" s="661">
        <v>0</v>
      </c>
      <c r="AD1351" s="659">
        <v>0</v>
      </c>
      <c r="AE1351" s="659">
        <v>0</v>
      </c>
      <c r="AF1351" s="661">
        <v>0</v>
      </c>
      <c r="AG1351" s="659">
        <v>1.7017829894795599E-3</v>
      </c>
      <c r="AH1351" s="659">
        <v>2.1497748443111099E-3</v>
      </c>
      <c r="AI1351" s="661">
        <v>1.106093453341466E-3</v>
      </c>
      <c r="AJ1351" s="659">
        <v>5.898374835392E-3</v>
      </c>
      <c r="AK1351" s="659">
        <v>6.9979800484530697E-3</v>
      </c>
      <c r="AL1351" s="661">
        <v>2.26766345133234E-3</v>
      </c>
    </row>
    <row r="1352" spans="1:38" x14ac:dyDescent="0.2">
      <c r="A1352" s="329">
        <v>2017</v>
      </c>
      <c r="B1352" s="329">
        <v>27</v>
      </c>
      <c r="C1352" s="659">
        <v>4.4000903377576002</v>
      </c>
      <c r="D1352" s="659">
        <v>5.6918129650511897</v>
      </c>
      <c r="E1352" s="661">
        <v>0.74046281538677516</v>
      </c>
      <c r="F1352" s="659">
        <v>6.8415495461549902E-2</v>
      </c>
      <c r="G1352" s="659">
        <v>8.6809020978511897E-2</v>
      </c>
      <c r="H1352" s="684">
        <v>5.2051164804987844E-2</v>
      </c>
      <c r="I1352" s="681">
        <v>6.0326945860636999E-2</v>
      </c>
      <c r="J1352" s="659">
        <v>0.12269713212800901</v>
      </c>
      <c r="K1352" s="675">
        <v>0.80699378233420349</v>
      </c>
      <c r="L1352" s="659">
        <v>5.4186834663374197E-3</v>
      </c>
      <c r="M1352" s="659">
        <v>6.4373100168471104E-3</v>
      </c>
      <c r="N1352" s="684">
        <v>2.0873484326134999E-3</v>
      </c>
      <c r="O1352" s="681">
        <v>4.05474063185009E-2</v>
      </c>
      <c r="P1352" s="659">
        <v>5.1322280869788101E-2</v>
      </c>
      <c r="Q1352" s="675">
        <v>2.6251846270144794E-2</v>
      </c>
      <c r="R1352" s="659">
        <v>6.6944139076053895E-4</v>
      </c>
      <c r="S1352" s="659">
        <v>9.9039267142904896E-4</v>
      </c>
      <c r="T1352" s="675">
        <v>7.9602623649935991E-2</v>
      </c>
      <c r="U1352" s="659">
        <v>2.6621639578179698E-3</v>
      </c>
      <c r="V1352" s="659">
        <v>3.3695964855037001E-3</v>
      </c>
      <c r="W1352" s="661">
        <v>1.7235800488492252E-3</v>
      </c>
      <c r="X1352" s="659">
        <v>2.29827051021441E-4</v>
      </c>
      <c r="Y1352" s="659">
        <v>2.9090012143334198E-4</v>
      </c>
      <c r="Z1352" s="661">
        <v>1.4879831256730229E-4</v>
      </c>
      <c r="AA1352" s="659">
        <v>0</v>
      </c>
      <c r="AB1352" s="659">
        <v>0</v>
      </c>
      <c r="AC1352" s="661">
        <v>0</v>
      </c>
      <c r="AD1352" s="659">
        <v>0</v>
      </c>
      <c r="AE1352" s="659">
        <v>0</v>
      </c>
      <c r="AF1352" s="661">
        <v>0</v>
      </c>
      <c r="AG1352" s="659">
        <v>1.6981662160905501E-3</v>
      </c>
      <c r="AH1352" s="659">
        <v>2.1494292107464498E-3</v>
      </c>
      <c r="AI1352" s="661">
        <v>1.0994542401807134E-3</v>
      </c>
      <c r="AJ1352" s="659">
        <v>5.8898923263794598E-3</v>
      </c>
      <c r="AK1352" s="659">
        <v>6.99710027573207E-3</v>
      </c>
      <c r="AL1352" s="661">
        <v>2.2688643811745166E-3</v>
      </c>
    </row>
    <row r="1353" spans="1:38" x14ac:dyDescent="0.2">
      <c r="A1353" s="329">
        <v>2017</v>
      </c>
      <c r="B1353" s="329">
        <v>28</v>
      </c>
      <c r="C1353" s="659">
        <v>4.3988071291375599</v>
      </c>
      <c r="D1353" s="659">
        <v>5.69153584915734</v>
      </c>
      <c r="E1353" s="661">
        <v>0.74047459530106385</v>
      </c>
      <c r="F1353" s="659">
        <v>6.8271476624650496E-2</v>
      </c>
      <c r="G1353" s="659">
        <v>8.6776658986142299E-2</v>
      </c>
      <c r="H1353" s="684">
        <v>5.1488879487680723E-2</v>
      </c>
      <c r="I1353" s="681">
        <v>6.0261734821604997E-2</v>
      </c>
      <c r="J1353" s="659">
        <v>0.12267573184580501</v>
      </c>
      <c r="K1353" s="675">
        <v>0.81432058456317258</v>
      </c>
      <c r="L1353" s="659">
        <v>5.4104431561845402E-3</v>
      </c>
      <c r="M1353" s="659">
        <v>6.4352898350666298E-3</v>
      </c>
      <c r="N1353" s="684">
        <v>2.0871793792657414E-3</v>
      </c>
      <c r="O1353" s="681">
        <v>4.0456184933084803E-2</v>
      </c>
      <c r="P1353" s="659">
        <v>5.1301752371234799E-2</v>
      </c>
      <c r="Q1353" s="675">
        <v>2.5982367997958025E-2</v>
      </c>
      <c r="R1353" s="659">
        <v>6.6906306985584898E-4</v>
      </c>
      <c r="S1353" s="659">
        <v>9.9028001699619206E-4</v>
      </c>
      <c r="T1353" s="675">
        <v>7.895751971572168E-2</v>
      </c>
      <c r="U1353" s="659">
        <v>2.6561751817082199E-3</v>
      </c>
      <c r="V1353" s="659">
        <v>3.3682472758781901E-3</v>
      </c>
      <c r="W1353" s="661">
        <v>1.7058864485248934E-3</v>
      </c>
      <c r="X1353" s="659">
        <v>2.29309981429538E-4</v>
      </c>
      <c r="Y1353" s="659">
        <v>2.9078397828575099E-4</v>
      </c>
      <c r="Z1353" s="661">
        <v>1.4727076673901786E-4</v>
      </c>
      <c r="AA1353" s="659">
        <v>0</v>
      </c>
      <c r="AB1353" s="659">
        <v>0</v>
      </c>
      <c r="AC1353" s="661">
        <v>0</v>
      </c>
      <c r="AD1353" s="659">
        <v>0</v>
      </c>
      <c r="AE1353" s="659">
        <v>0</v>
      </c>
      <c r="AF1353" s="661">
        <v>0</v>
      </c>
      <c r="AG1353" s="659">
        <v>1.69434535018629E-3</v>
      </c>
      <c r="AH1353" s="659">
        <v>2.1485712264933698E-3</v>
      </c>
      <c r="AI1353" s="661">
        <v>1.0881674752634878E-3</v>
      </c>
      <c r="AJ1353" s="659">
        <v>5.8809348403724496E-3</v>
      </c>
      <c r="AK1353" s="659">
        <v>6.9949023773492897E-3</v>
      </c>
      <c r="AL1353" s="661">
        <v>2.2686809730849181E-3</v>
      </c>
    </row>
    <row r="1354" spans="1:38" x14ac:dyDescent="0.2">
      <c r="A1354" s="329">
        <v>2017</v>
      </c>
      <c r="B1354" s="329">
        <v>29</v>
      </c>
      <c r="C1354" s="659">
        <v>4.3969885491877099</v>
      </c>
      <c r="D1354" s="659">
        <v>5.6906480324822697</v>
      </c>
      <c r="E1354" s="661">
        <v>0.74002703968272077</v>
      </c>
      <c r="F1354" s="659">
        <v>6.8066500382252995E-2</v>
      </c>
      <c r="G1354" s="659">
        <v>8.6678367531603601E-2</v>
      </c>
      <c r="H1354" s="684">
        <v>5.0585617611822745E-2</v>
      </c>
      <c r="I1354" s="681">
        <v>6.0168969880725898E-2</v>
      </c>
      <c r="J1354" s="659">
        <v>0.12261024380357199</v>
      </c>
      <c r="K1354" s="675">
        <v>0.822413696310204</v>
      </c>
      <c r="L1354" s="659">
        <v>5.39871726234475E-3</v>
      </c>
      <c r="M1354" s="659">
        <v>6.4291506961069904E-3</v>
      </c>
      <c r="N1354" s="684">
        <v>2.0846442123570361E-3</v>
      </c>
      <c r="O1354" s="681">
        <v>4.0326386135007303E-2</v>
      </c>
      <c r="P1354" s="659">
        <v>5.1239570788017899E-2</v>
      </c>
      <c r="Q1354" s="675">
        <v>2.5529834429849095E-2</v>
      </c>
      <c r="R1354" s="659">
        <v>6.6852502610555001E-4</v>
      </c>
      <c r="S1354" s="659">
        <v>9.8994393019764598E-4</v>
      </c>
      <c r="T1354" s="675">
        <v>7.8092811245962485E-2</v>
      </c>
      <c r="U1354" s="659">
        <v>2.6476506467652101E-3</v>
      </c>
      <c r="V1354" s="659">
        <v>3.3641637501843399E-3</v>
      </c>
      <c r="W1354" s="661">
        <v>1.6761754989683398E-3</v>
      </c>
      <c r="X1354" s="659">
        <v>2.28574219019897E-4</v>
      </c>
      <c r="Y1354" s="659">
        <v>2.9043145258950999E-4</v>
      </c>
      <c r="Z1354" s="661">
        <v>1.4470578142682206E-4</v>
      </c>
      <c r="AA1354" s="659">
        <v>0</v>
      </c>
      <c r="AB1354" s="659">
        <v>0</v>
      </c>
      <c r="AC1354" s="661">
        <v>0</v>
      </c>
      <c r="AD1354" s="659">
        <v>0</v>
      </c>
      <c r="AE1354" s="659">
        <v>0</v>
      </c>
      <c r="AF1354" s="661">
        <v>0</v>
      </c>
      <c r="AG1354" s="659">
        <v>1.68890891590342E-3</v>
      </c>
      <c r="AH1354" s="659">
        <v>2.14596607151965E-3</v>
      </c>
      <c r="AI1354" s="661">
        <v>1.069214520538334E-3</v>
      </c>
      <c r="AJ1354" s="659">
        <v>5.8681909984693598E-3</v>
      </c>
      <c r="AK1354" s="659">
        <v>6.9882314761316403E-3</v>
      </c>
      <c r="AL1354" s="661">
        <v>2.2659240428937544E-3</v>
      </c>
    </row>
    <row r="1355" spans="1:38" x14ac:dyDescent="0.2">
      <c r="A1355" s="329">
        <v>2017</v>
      </c>
      <c r="B1355" s="329">
        <v>30</v>
      </c>
      <c r="C1355" s="659">
        <v>4.39499833349136</v>
      </c>
      <c r="D1355" s="659">
        <v>5.6894307343771002</v>
      </c>
      <c r="E1355" s="661">
        <v>0.74677582798797459</v>
      </c>
      <c r="F1355" s="659">
        <v>6.7842688291121694E-2</v>
      </c>
      <c r="G1355" s="659">
        <v>8.6540737754260494E-2</v>
      </c>
      <c r="H1355" s="684">
        <v>5.3130428532789757E-2</v>
      </c>
      <c r="I1355" s="681">
        <v>6.0067605836672498E-2</v>
      </c>
      <c r="J1355" s="659">
        <v>0.12251886224674099</v>
      </c>
      <c r="K1355" s="675">
        <v>0.81675739253011115</v>
      </c>
      <c r="L1355" s="659">
        <v>5.3859143034631698E-3</v>
      </c>
      <c r="M1355" s="659">
        <v>6.4205535783347601E-3</v>
      </c>
      <c r="N1355" s="684">
        <v>2.1301684381223938E-3</v>
      </c>
      <c r="O1355" s="681">
        <v>4.0184610467975203E-2</v>
      </c>
      <c r="P1355" s="659">
        <v>5.11523690385308E-2</v>
      </c>
      <c r="Q1355" s="675">
        <v>2.6537933761407118E-2</v>
      </c>
      <c r="R1355" s="659">
        <v>6.6793721478632204E-4</v>
      </c>
      <c r="S1355" s="659">
        <v>9.8947755650613404E-4</v>
      </c>
      <c r="T1355" s="675">
        <v>8.1056860078960846E-2</v>
      </c>
      <c r="U1355" s="659">
        <v>2.63834349350549E-3</v>
      </c>
      <c r="V1355" s="659">
        <v>3.3584392934733298E-3</v>
      </c>
      <c r="W1355" s="661">
        <v>1.7423619918328277E-3</v>
      </c>
      <c r="X1355" s="659">
        <v>2.2777069168370399E-4</v>
      </c>
      <c r="Y1355" s="659">
        <v>2.8993716440237701E-4</v>
      </c>
      <c r="Z1355" s="661">
        <v>1.5041978615157892E-4</v>
      </c>
      <c r="AA1355" s="659">
        <v>0</v>
      </c>
      <c r="AB1355" s="659">
        <v>0</v>
      </c>
      <c r="AC1355" s="661">
        <v>0</v>
      </c>
      <c r="AD1355" s="659">
        <v>0</v>
      </c>
      <c r="AE1355" s="659">
        <v>0</v>
      </c>
      <c r="AF1355" s="661">
        <v>0</v>
      </c>
      <c r="AG1355" s="659">
        <v>1.6829726984087E-3</v>
      </c>
      <c r="AH1355" s="659">
        <v>2.1423136692183798E-3</v>
      </c>
      <c r="AI1355" s="661">
        <v>1.1114356188433813E-3</v>
      </c>
      <c r="AJ1355" s="659">
        <v>5.8542740039851998E-3</v>
      </c>
      <c r="AK1355" s="659">
        <v>6.9788852546827903E-3</v>
      </c>
      <c r="AL1355" s="661">
        <v>2.3154079997105359E-3</v>
      </c>
    </row>
    <row r="1356" spans="1:38" x14ac:dyDescent="0.2">
      <c r="A1356" s="329">
        <v>2017</v>
      </c>
      <c r="B1356" s="329">
        <v>31</v>
      </c>
      <c r="C1356" s="659">
        <v>4.3929186624982801</v>
      </c>
      <c r="D1356" s="659">
        <v>5.6880475562114299</v>
      </c>
      <c r="E1356" s="661">
        <v>0.74677582798797459</v>
      </c>
      <c r="F1356" s="659">
        <v>6.7607974057444606E-2</v>
      </c>
      <c r="G1356" s="659">
        <v>8.6385470299765996E-2</v>
      </c>
      <c r="H1356" s="684">
        <v>5.3130428532789757E-2</v>
      </c>
      <c r="I1356" s="681">
        <v>5.9961472925190197E-2</v>
      </c>
      <c r="J1356" s="659">
        <v>0.122415827864968</v>
      </c>
      <c r="K1356" s="675">
        <v>0.81675739253011115</v>
      </c>
      <c r="L1356" s="659">
        <v>5.3724899570455403E-3</v>
      </c>
      <c r="M1356" s="659">
        <v>6.4108602466795197E-3</v>
      </c>
      <c r="N1356" s="684">
        <v>2.1301684381223938E-3</v>
      </c>
      <c r="O1356" s="681">
        <v>4.0035948376733202E-2</v>
      </c>
      <c r="P1356" s="659">
        <v>5.1054120023238003E-2</v>
      </c>
      <c r="Q1356" s="675">
        <v>2.6537933761407118E-2</v>
      </c>
      <c r="R1356" s="659">
        <v>6.6732181435450702E-4</v>
      </c>
      <c r="S1356" s="659">
        <v>9.8895336428241401E-4</v>
      </c>
      <c r="T1356" s="675">
        <v>8.1056860078960846E-2</v>
      </c>
      <c r="U1356" s="659">
        <v>2.6285831825885501E-3</v>
      </c>
      <c r="V1356" s="659">
        <v>3.3519862040914902E-3</v>
      </c>
      <c r="W1356" s="661">
        <v>1.7423619918328277E-3</v>
      </c>
      <c r="X1356" s="659">
        <v>2.26927954977052E-4</v>
      </c>
      <c r="Y1356" s="659">
        <v>2.8938009126604398E-4</v>
      </c>
      <c r="Z1356" s="661">
        <v>1.5041978615157892E-4</v>
      </c>
      <c r="AA1356" s="659">
        <v>0</v>
      </c>
      <c r="AB1356" s="659">
        <v>0</v>
      </c>
      <c r="AC1356" s="661">
        <v>0</v>
      </c>
      <c r="AD1356" s="659">
        <v>0</v>
      </c>
      <c r="AE1356" s="659">
        <v>0</v>
      </c>
      <c r="AF1356" s="661">
        <v>0</v>
      </c>
      <c r="AG1356" s="659">
        <v>1.6767455631822299E-3</v>
      </c>
      <c r="AH1356" s="659">
        <v>2.1381976397291001E-3</v>
      </c>
      <c r="AI1356" s="661">
        <v>1.1114356188433813E-3</v>
      </c>
      <c r="AJ1356" s="659">
        <v>5.8396845095084401E-3</v>
      </c>
      <c r="AK1356" s="659">
        <v>6.9683482876946997E-3</v>
      </c>
      <c r="AL1356" s="661">
        <v>2.3154079997105359E-3</v>
      </c>
    </row>
    <row r="1357" spans="1:38" x14ac:dyDescent="0.2">
      <c r="A1357" s="329">
        <v>2017</v>
      </c>
      <c r="B1357" s="329">
        <v>32</v>
      </c>
      <c r="C1357" s="659">
        <v>4.3907595130957198</v>
      </c>
      <c r="D1357" s="659">
        <v>5.6866578197500299</v>
      </c>
      <c r="E1357" s="661">
        <v>0.74677582798797459</v>
      </c>
      <c r="F1357" s="659">
        <v>6.7366778510426994E-2</v>
      </c>
      <c r="G1357" s="659">
        <v>8.6232115090980194E-2</v>
      </c>
      <c r="H1357" s="684">
        <v>5.3130428532789757E-2</v>
      </c>
      <c r="I1357" s="681">
        <v>5.9852164505963298E-2</v>
      </c>
      <c r="J1357" s="659">
        <v>0.122313769200581</v>
      </c>
      <c r="K1357" s="675">
        <v>0.81675739253011115</v>
      </c>
      <c r="L1357" s="659">
        <v>5.3586847739925097E-3</v>
      </c>
      <c r="M1357" s="659">
        <v>6.4012783136765099E-3</v>
      </c>
      <c r="N1357" s="684">
        <v>2.1301684381223938E-3</v>
      </c>
      <c r="O1357" s="681">
        <v>3.9883170494261898E-2</v>
      </c>
      <c r="P1357" s="659">
        <v>5.0957004960623803E-2</v>
      </c>
      <c r="Q1357" s="675">
        <v>2.6537933761407118E-2</v>
      </c>
      <c r="R1357" s="659">
        <v>6.6668637345091905E-4</v>
      </c>
      <c r="S1357" s="659">
        <v>9.8843359044399007E-4</v>
      </c>
      <c r="T1357" s="675">
        <v>8.1056860078960846E-2</v>
      </c>
      <c r="U1357" s="659">
        <v>2.61855228701791E-3</v>
      </c>
      <c r="V1357" s="659">
        <v>3.3456123388797298E-3</v>
      </c>
      <c r="W1357" s="661">
        <v>1.7423619918328277E-3</v>
      </c>
      <c r="X1357" s="659">
        <v>2.2606224027343699E-4</v>
      </c>
      <c r="Y1357" s="659">
        <v>2.88829679780677E-4</v>
      </c>
      <c r="Z1357" s="661">
        <v>1.5041978615157892E-4</v>
      </c>
      <c r="AA1357" s="659">
        <v>0</v>
      </c>
      <c r="AB1357" s="659">
        <v>0</v>
      </c>
      <c r="AC1357" s="661">
        <v>0</v>
      </c>
      <c r="AD1357" s="659">
        <v>0</v>
      </c>
      <c r="AE1357" s="659">
        <v>0</v>
      </c>
      <c r="AF1357" s="661">
        <v>0</v>
      </c>
      <c r="AG1357" s="659">
        <v>1.67034836058786E-3</v>
      </c>
      <c r="AH1357" s="659">
        <v>2.1341310586332199E-3</v>
      </c>
      <c r="AI1357" s="661">
        <v>1.1114356188433813E-3</v>
      </c>
      <c r="AJ1357" s="659">
        <v>5.8246800625021897E-3</v>
      </c>
      <c r="AK1357" s="659">
        <v>6.9579333629902103E-3</v>
      </c>
      <c r="AL1357" s="661">
        <v>2.3154079997105359E-3</v>
      </c>
    </row>
    <row r="1358" spans="1:38" x14ac:dyDescent="0.2">
      <c r="A1358" s="329">
        <v>2017</v>
      </c>
      <c r="B1358" s="329">
        <v>33</v>
      </c>
      <c r="C1358" s="659">
        <v>4.3884588910767501</v>
      </c>
      <c r="D1358" s="659">
        <v>5.6849365829710896</v>
      </c>
      <c r="E1358" s="661">
        <v>0.74677582798797459</v>
      </c>
      <c r="F1358" s="659">
        <v>6.7109470431526E-2</v>
      </c>
      <c r="G1358" s="659">
        <v>8.6039470852303998E-2</v>
      </c>
      <c r="H1358" s="684">
        <v>5.3130428532789757E-2</v>
      </c>
      <c r="I1358" s="681">
        <v>5.9735611626832198E-2</v>
      </c>
      <c r="J1358" s="659">
        <v>0.12218578922168299</v>
      </c>
      <c r="K1358" s="675">
        <v>0.81675739253011115</v>
      </c>
      <c r="L1358" s="659">
        <v>5.3439629716799603E-3</v>
      </c>
      <c r="M1358" s="659">
        <v>6.3892423261150003E-3</v>
      </c>
      <c r="N1358" s="684">
        <v>2.1301684381223938E-3</v>
      </c>
      <c r="O1358" s="681">
        <v>3.9720249647640697E-2</v>
      </c>
      <c r="P1358" s="659">
        <v>5.0834986752171199E-2</v>
      </c>
      <c r="Q1358" s="675">
        <v>2.6537933761407118E-2</v>
      </c>
      <c r="R1358" s="659">
        <v>6.6600896598844597E-4</v>
      </c>
      <c r="S1358" s="659">
        <v>9.8778218152333996E-4</v>
      </c>
      <c r="T1358" s="675">
        <v>8.1056860078960846E-2</v>
      </c>
      <c r="U1358" s="659">
        <v>2.60785717855982E-3</v>
      </c>
      <c r="V1358" s="659">
        <v>3.3376002446491898E-3</v>
      </c>
      <c r="W1358" s="661">
        <v>1.7423619918328277E-3</v>
      </c>
      <c r="X1358" s="659">
        <v>2.2513870074278099E-4</v>
      </c>
      <c r="Y1358" s="659">
        <v>2.8813813812311598E-4</v>
      </c>
      <c r="Z1358" s="661">
        <v>1.5041978615157892E-4</v>
      </c>
      <c r="AA1358" s="659">
        <v>0</v>
      </c>
      <c r="AB1358" s="659">
        <v>0</v>
      </c>
      <c r="AC1358" s="661">
        <v>0</v>
      </c>
      <c r="AD1358" s="659">
        <v>0</v>
      </c>
      <c r="AE1358" s="659">
        <v>0</v>
      </c>
      <c r="AF1358" s="661">
        <v>0</v>
      </c>
      <c r="AG1358" s="659">
        <v>1.66352463297702E-3</v>
      </c>
      <c r="AH1358" s="659">
        <v>2.1290198984298199E-3</v>
      </c>
      <c r="AI1358" s="661">
        <v>1.1114356188433813E-3</v>
      </c>
      <c r="AJ1358" s="659">
        <v>5.8086739980836499E-3</v>
      </c>
      <c r="AK1358" s="659">
        <v>6.94485078427781E-3</v>
      </c>
      <c r="AL1358" s="661">
        <v>2.3154079997105359E-3</v>
      </c>
    </row>
    <row r="1359" spans="1:38" x14ac:dyDescent="0.2">
      <c r="A1359" s="329">
        <v>2017</v>
      </c>
      <c r="B1359" s="329">
        <v>34</v>
      </c>
      <c r="C1359" s="659">
        <v>4.3862993173495797</v>
      </c>
      <c r="D1359" s="659">
        <v>5.6831719358384696</v>
      </c>
      <c r="E1359" s="661">
        <v>0.74677582798797459</v>
      </c>
      <c r="F1359" s="659">
        <v>6.68697874965202E-2</v>
      </c>
      <c r="G1359" s="659">
        <v>8.5842575033784702E-2</v>
      </c>
      <c r="H1359" s="684">
        <v>5.3130428532789757E-2</v>
      </c>
      <c r="I1359" s="681">
        <v>5.96268647315756E-2</v>
      </c>
      <c r="J1359" s="659">
        <v>0.12205498642399901</v>
      </c>
      <c r="K1359" s="675">
        <v>0.81675739253011115</v>
      </c>
      <c r="L1359" s="659">
        <v>5.3302365490174499E-3</v>
      </c>
      <c r="M1359" s="659">
        <v>6.3769449565826402E-3</v>
      </c>
      <c r="N1359" s="684">
        <v>2.1301684381223938E-3</v>
      </c>
      <c r="O1359" s="681">
        <v>3.9568442313988803E-2</v>
      </c>
      <c r="P1359" s="659">
        <v>5.0710329640418397E-2</v>
      </c>
      <c r="Q1359" s="675">
        <v>2.6537933761407118E-2</v>
      </c>
      <c r="R1359" s="659">
        <v>6.6537574129589105E-4</v>
      </c>
      <c r="S1359" s="659">
        <v>9.8711622933954791E-4</v>
      </c>
      <c r="T1359" s="675">
        <v>8.1056860078960846E-2</v>
      </c>
      <c r="U1359" s="659">
        <v>2.5978889401377702E-3</v>
      </c>
      <c r="V1359" s="659">
        <v>3.3294157272595001E-3</v>
      </c>
      <c r="W1359" s="661">
        <v>1.7423619918328277E-3</v>
      </c>
      <c r="X1359" s="659">
        <v>2.24278197977353E-4</v>
      </c>
      <c r="Y1359" s="659">
        <v>2.87431509720579E-4</v>
      </c>
      <c r="Z1359" s="661">
        <v>1.5041978615157892E-4</v>
      </c>
      <c r="AA1359" s="659">
        <v>0</v>
      </c>
      <c r="AB1359" s="659">
        <v>0</v>
      </c>
      <c r="AC1359" s="661">
        <v>0</v>
      </c>
      <c r="AD1359" s="659">
        <v>0</v>
      </c>
      <c r="AE1359" s="659">
        <v>0</v>
      </c>
      <c r="AF1359" s="661">
        <v>0</v>
      </c>
      <c r="AG1359" s="659">
        <v>1.6571665858778901E-3</v>
      </c>
      <c r="AH1359" s="659">
        <v>2.1237994250824098E-3</v>
      </c>
      <c r="AI1359" s="661">
        <v>1.1114356188433813E-3</v>
      </c>
      <c r="AJ1359" s="659">
        <v>5.7937551159836396E-3</v>
      </c>
      <c r="AK1359" s="659">
        <v>6.9314847157719399E-3</v>
      </c>
      <c r="AL1359" s="661">
        <v>2.3154079997105359E-3</v>
      </c>
    </row>
    <row r="1360" spans="1:38" x14ac:dyDescent="0.2">
      <c r="A1360" s="329">
        <v>2017</v>
      </c>
      <c r="B1360" s="329">
        <v>35</v>
      </c>
      <c r="C1360" s="659">
        <v>4.3841607843102901</v>
      </c>
      <c r="D1360" s="659">
        <v>5.6814098798560799</v>
      </c>
      <c r="E1360" s="661">
        <v>0.74677582798797459</v>
      </c>
      <c r="F1360" s="659">
        <v>6.6635157988113494E-2</v>
      </c>
      <c r="G1360" s="659">
        <v>8.5646023451379893E-2</v>
      </c>
      <c r="H1360" s="684">
        <v>5.3130428532789757E-2</v>
      </c>
      <c r="I1360" s="681">
        <v>5.95202867629736E-2</v>
      </c>
      <c r="J1360" s="659">
        <v>0.121924361420129</v>
      </c>
      <c r="K1360" s="675">
        <v>0.81675739253011115</v>
      </c>
      <c r="L1360" s="659">
        <v>5.3167968283888596E-3</v>
      </c>
      <c r="M1360" s="659">
        <v>6.3646613677028696E-3</v>
      </c>
      <c r="N1360" s="684">
        <v>2.1301684381223938E-3</v>
      </c>
      <c r="O1360" s="681">
        <v>3.94199070928547E-2</v>
      </c>
      <c r="P1360" s="659">
        <v>5.0585823502672003E-2</v>
      </c>
      <c r="Q1360" s="675">
        <v>2.6537933761407118E-2</v>
      </c>
      <c r="R1360" s="659">
        <v>6.6475250440285304E-4</v>
      </c>
      <c r="S1360" s="659">
        <v>9.8645202181150905E-4</v>
      </c>
      <c r="T1360" s="675">
        <v>8.1056860078960846E-2</v>
      </c>
      <c r="U1360" s="659">
        <v>2.5881372767352301E-3</v>
      </c>
      <c r="V1360" s="659">
        <v>3.3212402180618299E-3</v>
      </c>
      <c r="W1360" s="661">
        <v>1.7423619918328277E-3</v>
      </c>
      <c r="X1360" s="659">
        <v>2.23436217137813E-4</v>
      </c>
      <c r="Y1360" s="659">
        <v>2.8672583308039898E-4</v>
      </c>
      <c r="Z1360" s="661">
        <v>1.5041978615157892E-4</v>
      </c>
      <c r="AA1360" s="659">
        <v>0</v>
      </c>
      <c r="AB1360" s="659">
        <v>0</v>
      </c>
      <c r="AC1360" s="661">
        <v>0</v>
      </c>
      <c r="AD1360" s="659">
        <v>0</v>
      </c>
      <c r="AE1360" s="659">
        <v>0</v>
      </c>
      <c r="AF1360" s="661">
        <v>0</v>
      </c>
      <c r="AG1360" s="659">
        <v>1.6509465682176901E-3</v>
      </c>
      <c r="AH1360" s="659">
        <v>2.1185851097537201E-3</v>
      </c>
      <c r="AI1360" s="661">
        <v>1.1114356188433813E-3</v>
      </c>
      <c r="AJ1360" s="659">
        <v>5.7791460290909299E-3</v>
      </c>
      <c r="AK1360" s="659">
        <v>6.9181342792683899E-3</v>
      </c>
      <c r="AL1360" s="661">
        <v>2.3154079997105359E-3</v>
      </c>
    </row>
    <row r="1361" spans="1:38" x14ac:dyDescent="0.2">
      <c r="A1361" s="329">
        <v>2017</v>
      </c>
      <c r="B1361" s="329">
        <v>36</v>
      </c>
      <c r="C1361" s="659">
        <v>4.3820891948223002</v>
      </c>
      <c r="D1361" s="659">
        <v>5.6796259561195903</v>
      </c>
      <c r="E1361" s="661">
        <v>0.74677582798797459</v>
      </c>
      <c r="F1361" s="659">
        <v>6.6411739295168901E-2</v>
      </c>
      <c r="G1361" s="659">
        <v>8.5447423357881594E-2</v>
      </c>
      <c r="H1361" s="684">
        <v>5.3130428532789757E-2</v>
      </c>
      <c r="I1361" s="681">
        <v>5.9418503439135302E-2</v>
      </c>
      <c r="J1361" s="659">
        <v>0.12179235637541599</v>
      </c>
      <c r="K1361" s="675">
        <v>0.81675739253011115</v>
      </c>
      <c r="L1361" s="659">
        <v>5.3039842035534496E-3</v>
      </c>
      <c r="M1361" s="659">
        <v>6.3522605498460101E-3</v>
      </c>
      <c r="N1361" s="684">
        <v>2.1301684381223938E-3</v>
      </c>
      <c r="O1361" s="681">
        <v>3.9278460996369897E-2</v>
      </c>
      <c r="P1361" s="659">
        <v>5.0460092284937301E-2</v>
      </c>
      <c r="Q1361" s="675">
        <v>2.6537933761407118E-2</v>
      </c>
      <c r="R1361" s="659">
        <v>6.6415511746175998E-4</v>
      </c>
      <c r="S1361" s="659">
        <v>9.8578015148616097E-4</v>
      </c>
      <c r="T1361" s="675">
        <v>8.1056860078960846E-2</v>
      </c>
      <c r="U1361" s="659">
        <v>2.5788485462942099E-3</v>
      </c>
      <c r="V1361" s="659">
        <v>3.31298516699187E-3</v>
      </c>
      <c r="W1361" s="661">
        <v>1.7423619918328277E-3</v>
      </c>
      <c r="X1361" s="659">
        <v>2.2263445260814E-4</v>
      </c>
      <c r="Y1361" s="659">
        <v>2.8601319354208199E-4</v>
      </c>
      <c r="Z1361" s="661">
        <v>1.5041978615157892E-4</v>
      </c>
      <c r="AA1361" s="659">
        <v>0</v>
      </c>
      <c r="AB1361" s="659">
        <v>0</v>
      </c>
      <c r="AC1361" s="661">
        <v>0</v>
      </c>
      <c r="AD1361" s="659">
        <v>0</v>
      </c>
      <c r="AE1361" s="659">
        <v>0</v>
      </c>
      <c r="AF1361" s="661">
        <v>0</v>
      </c>
      <c r="AG1361" s="659">
        <v>1.6450216821441901E-3</v>
      </c>
      <c r="AH1361" s="659">
        <v>2.1133196733944802E-3</v>
      </c>
      <c r="AI1361" s="661">
        <v>1.1114356188433813E-3</v>
      </c>
      <c r="AJ1361" s="659">
        <v>5.7652152500772998E-3</v>
      </c>
      <c r="AK1361" s="659">
        <v>6.9046506405079904E-3</v>
      </c>
      <c r="AL1361" s="661">
        <v>2.3154079997105359E-3</v>
      </c>
    </row>
    <row r="1362" spans="1:38" x14ac:dyDescent="0.2">
      <c r="A1362" s="329">
        <v>2017</v>
      </c>
      <c r="B1362" s="329">
        <v>37</v>
      </c>
      <c r="C1362" s="659">
        <v>4.3800896990684999</v>
      </c>
      <c r="D1362" s="659">
        <v>5.67782230799006</v>
      </c>
      <c r="E1362" s="661">
        <v>0.74677582798797459</v>
      </c>
      <c r="F1362" s="659">
        <v>6.6200187097782207E-2</v>
      </c>
      <c r="G1362" s="659">
        <v>8.5246743858424304E-2</v>
      </c>
      <c r="H1362" s="684">
        <v>5.3130428532789757E-2</v>
      </c>
      <c r="I1362" s="681">
        <v>5.9321753682693802E-2</v>
      </c>
      <c r="J1362" s="659">
        <v>0.121658997847436</v>
      </c>
      <c r="K1362" s="675">
        <v>0.81675739253011115</v>
      </c>
      <c r="L1362" s="659">
        <v>5.2918321195634197E-3</v>
      </c>
      <c r="M1362" s="659">
        <v>6.3397233269378104E-3</v>
      </c>
      <c r="N1362" s="684">
        <v>2.1301684381223938E-3</v>
      </c>
      <c r="O1362" s="681">
        <v>3.9144547186975999E-2</v>
      </c>
      <c r="P1362" s="659">
        <v>5.03330131991463E-2</v>
      </c>
      <c r="Q1362" s="675">
        <v>2.6537933761407118E-2</v>
      </c>
      <c r="R1362" s="659">
        <v>6.6358392154261395E-4</v>
      </c>
      <c r="S1362" s="659">
        <v>9.8510132651868096E-4</v>
      </c>
      <c r="T1362" s="675">
        <v>8.1056860078960846E-2</v>
      </c>
      <c r="U1362" s="659">
        <v>2.5700578287729502E-3</v>
      </c>
      <c r="V1362" s="659">
        <v>3.3046427037240101E-3</v>
      </c>
      <c r="W1362" s="661">
        <v>1.7423619918328277E-3</v>
      </c>
      <c r="X1362" s="659">
        <v>2.2187564064835201E-4</v>
      </c>
      <c r="Y1362" s="659">
        <v>2.85292822709818E-4</v>
      </c>
      <c r="Z1362" s="661">
        <v>1.5041978615157892E-4</v>
      </c>
      <c r="AA1362" s="659">
        <v>0</v>
      </c>
      <c r="AB1362" s="659">
        <v>0</v>
      </c>
      <c r="AC1362" s="661">
        <v>0</v>
      </c>
      <c r="AD1362" s="659">
        <v>0</v>
      </c>
      <c r="AE1362" s="659">
        <v>0</v>
      </c>
      <c r="AF1362" s="661">
        <v>0</v>
      </c>
      <c r="AG1362" s="659">
        <v>1.63941406555698E-3</v>
      </c>
      <c r="AH1362" s="659">
        <v>2.1079976218637102E-3</v>
      </c>
      <c r="AI1362" s="661">
        <v>1.1114356188433813E-3</v>
      </c>
      <c r="AJ1362" s="659">
        <v>5.7520091145822298E-3</v>
      </c>
      <c r="AK1362" s="659">
        <v>6.8910267142448002E-3</v>
      </c>
      <c r="AL1362" s="661">
        <v>2.3154079997105359E-3</v>
      </c>
    </row>
    <row r="1363" spans="1:38" x14ac:dyDescent="0.2">
      <c r="A1363" s="329">
        <v>2017</v>
      </c>
      <c r="B1363" s="329">
        <v>38</v>
      </c>
      <c r="C1363" s="659">
        <v>4.3781021734667602</v>
      </c>
      <c r="D1363" s="659">
        <v>5.6759943930586196</v>
      </c>
      <c r="E1363" s="661">
        <v>0.74677582798797459</v>
      </c>
      <c r="F1363" s="659">
        <v>6.5999456329213294E-2</v>
      </c>
      <c r="G1363" s="659">
        <v>8.5043957604782505E-2</v>
      </c>
      <c r="H1363" s="684">
        <v>5.3130428532789757E-2</v>
      </c>
      <c r="I1363" s="681">
        <v>5.9229366327133701E-2</v>
      </c>
      <c r="J1363" s="659">
        <v>0.121524087472359</v>
      </c>
      <c r="K1363" s="675">
        <v>0.81675739253011115</v>
      </c>
      <c r="L1363" s="659">
        <v>5.2802659461384897E-3</v>
      </c>
      <c r="M1363" s="659">
        <v>6.3270542724866699E-3</v>
      </c>
      <c r="N1363" s="684">
        <v>2.1301684381223938E-3</v>
      </c>
      <c r="O1363" s="681">
        <v>3.9017602291243798E-2</v>
      </c>
      <c r="P1363" s="659">
        <v>5.02046254387849E-2</v>
      </c>
      <c r="Q1363" s="675">
        <v>2.6537933761407118E-2</v>
      </c>
      <c r="R1363" s="659">
        <v>6.6303024164704005E-4</v>
      </c>
      <c r="S1363" s="659">
        <v>9.8441445528699308E-4</v>
      </c>
      <c r="T1363" s="675">
        <v>8.1056860078960846E-2</v>
      </c>
      <c r="U1363" s="659">
        <v>2.5617217349427502E-3</v>
      </c>
      <c r="V1363" s="659">
        <v>3.2962124386770801E-3</v>
      </c>
      <c r="W1363" s="661">
        <v>1.7423619918328277E-3</v>
      </c>
      <c r="X1363" s="659">
        <v>2.21155913298111E-4</v>
      </c>
      <c r="Y1363" s="659">
        <v>2.8456502140272201E-4</v>
      </c>
      <c r="Z1363" s="661">
        <v>1.5041978615157892E-4</v>
      </c>
      <c r="AA1363" s="659">
        <v>0</v>
      </c>
      <c r="AB1363" s="659">
        <v>0</v>
      </c>
      <c r="AC1363" s="661">
        <v>0</v>
      </c>
      <c r="AD1363" s="659">
        <v>0</v>
      </c>
      <c r="AE1363" s="659">
        <v>0</v>
      </c>
      <c r="AF1363" s="661">
        <v>0</v>
      </c>
      <c r="AG1363" s="659">
        <v>1.6340960068112001E-3</v>
      </c>
      <c r="AH1363" s="659">
        <v>2.1026194878062199E-3</v>
      </c>
      <c r="AI1363" s="661">
        <v>1.1114356188433813E-3</v>
      </c>
      <c r="AJ1363" s="659">
        <v>5.73944217814161E-3</v>
      </c>
      <c r="AK1363" s="659">
        <v>6.8772551312817299E-3</v>
      </c>
      <c r="AL1363" s="661">
        <v>2.3154079997105359E-3</v>
      </c>
    </row>
    <row r="1364" spans="1:38" ht="13.5" thickBot="1" x14ac:dyDescent="0.25">
      <c r="A1364" s="330">
        <v>2017</v>
      </c>
      <c r="B1364" s="330">
        <v>39</v>
      </c>
      <c r="C1364" s="659">
        <v>4.3760156094245097</v>
      </c>
      <c r="D1364" s="659">
        <v>5.6741716236119499</v>
      </c>
      <c r="E1364" s="662">
        <v>0.74677582798797459</v>
      </c>
      <c r="F1364" s="659">
        <v>6.58031909897977E-2</v>
      </c>
      <c r="G1364" s="659">
        <v>8.4841277849373495E-2</v>
      </c>
      <c r="H1364" s="685">
        <v>5.3130428532789757E-2</v>
      </c>
      <c r="I1364" s="682">
        <v>5.9137886004747099E-2</v>
      </c>
      <c r="J1364" s="667">
        <v>0.12138938626670399</v>
      </c>
      <c r="K1364" s="676">
        <v>0.81675739253011115</v>
      </c>
      <c r="L1364" s="667">
        <v>5.2689054563997096E-3</v>
      </c>
      <c r="M1364" s="667">
        <v>6.3143909305130403E-3</v>
      </c>
      <c r="N1364" s="685">
        <v>2.1301684381223938E-3</v>
      </c>
      <c r="O1364" s="682">
        <v>3.8893523099289902E-2</v>
      </c>
      <c r="P1364" s="667">
        <v>5.00762611226983E-2</v>
      </c>
      <c r="Q1364" s="676">
        <v>2.6537933761407118E-2</v>
      </c>
      <c r="R1364" s="667">
        <v>6.6247110375706499E-4</v>
      </c>
      <c r="S1364" s="667">
        <v>9.8372926272288796E-4</v>
      </c>
      <c r="T1364" s="676">
        <v>8.1056860078960846E-2</v>
      </c>
      <c r="U1364" s="659">
        <v>2.5535768011451E-3</v>
      </c>
      <c r="V1364" s="659">
        <v>3.2877870393793699E-3</v>
      </c>
      <c r="W1364" s="662">
        <v>1.7423619918328277E-3</v>
      </c>
      <c r="X1364" s="659">
        <v>2.2045264828218501E-4</v>
      </c>
      <c r="Y1364" s="659">
        <v>2.83837547635721E-4</v>
      </c>
      <c r="Z1364" s="662">
        <v>1.5041978615157892E-4</v>
      </c>
      <c r="AA1364" s="659">
        <v>0</v>
      </c>
      <c r="AB1364" s="659">
        <v>0</v>
      </c>
      <c r="AC1364" s="662">
        <v>0</v>
      </c>
      <c r="AD1364" s="659">
        <v>0</v>
      </c>
      <c r="AE1364" s="659">
        <v>0</v>
      </c>
      <c r="AF1364" s="662">
        <v>0</v>
      </c>
      <c r="AG1364" s="659">
        <v>1.6289008094000201E-3</v>
      </c>
      <c r="AH1364" s="659">
        <v>2.0972452426953102E-3</v>
      </c>
      <c r="AI1364" s="662">
        <v>1.1114356188433813E-3</v>
      </c>
      <c r="AJ1364" s="659">
        <v>5.7270894073367202E-3</v>
      </c>
      <c r="AK1364" s="659">
        <v>6.8634891850587899E-3</v>
      </c>
      <c r="AL1364" s="662">
        <v>2.3154079997105359E-3</v>
      </c>
    </row>
    <row r="1365" spans="1:38" x14ac:dyDescent="0.2">
      <c r="A1365" s="17">
        <v>2018</v>
      </c>
      <c r="B1365" s="17">
        <v>0</v>
      </c>
      <c r="C1365" s="659">
        <v>1.1247306550589999</v>
      </c>
      <c r="D1365" s="659">
        <v>1.29084892753818</v>
      </c>
      <c r="E1365" s="660">
        <v>0.63884284501004918</v>
      </c>
      <c r="F1365" s="659">
        <v>4.9832101451279399E-2</v>
      </c>
      <c r="G1365" s="659">
        <v>5.04354400606929E-2</v>
      </c>
      <c r="H1365" s="683">
        <v>5.6321758026610276E-2</v>
      </c>
      <c r="I1365" s="680">
        <v>3.4685962774062502E-2</v>
      </c>
      <c r="J1365" s="664">
        <v>3.4511893647317403E-2</v>
      </c>
      <c r="K1365" s="674">
        <v>0.4498572071809937</v>
      </c>
      <c r="L1365" s="664">
        <v>1.4889530814971299E-3</v>
      </c>
      <c r="M1365" s="664">
        <v>2.0500752092468401E-3</v>
      </c>
      <c r="N1365" s="683">
        <v>1.4443833420918571E-3</v>
      </c>
      <c r="O1365" s="680">
        <v>2.8786228804120299E-2</v>
      </c>
      <c r="P1365" s="664">
        <v>2.83192649043278E-2</v>
      </c>
      <c r="Q1365" s="674">
        <v>2.8699874605798811E-2</v>
      </c>
      <c r="R1365" s="664">
        <v>6.6804753620523501E-4</v>
      </c>
      <c r="S1365" s="664">
        <v>9.7787553930659809E-4</v>
      </c>
      <c r="T1365" s="674">
        <v>7.8928660529291178E-2</v>
      </c>
      <c r="U1365" s="659">
        <v>1.89190814207895E-3</v>
      </c>
      <c r="V1365" s="659">
        <v>1.8616451336605801E-3</v>
      </c>
      <c r="W1365" s="660">
        <v>1.8843072185989339E-3</v>
      </c>
      <c r="X1365" s="659">
        <v>1.63330036974639E-4</v>
      </c>
      <c r="Y1365" s="659">
        <v>1.6071753526426301E-4</v>
      </c>
      <c r="Z1365" s="660">
        <v>1.6267403468111347E-4</v>
      </c>
      <c r="AA1365" s="659">
        <v>0</v>
      </c>
      <c r="AB1365" s="659">
        <v>0</v>
      </c>
      <c r="AC1365" s="660">
        <v>0</v>
      </c>
      <c r="AD1365" s="659">
        <v>0</v>
      </c>
      <c r="AE1365" s="659">
        <v>0</v>
      </c>
      <c r="AF1365" s="660">
        <v>0</v>
      </c>
      <c r="AG1365" s="659">
        <v>1.2068275852979999E-3</v>
      </c>
      <c r="AH1365" s="659">
        <v>1.1875235649325599E-3</v>
      </c>
      <c r="AI1365" s="660">
        <v>1.2019799796941571E-3</v>
      </c>
      <c r="AJ1365" s="659">
        <v>1.61843202210511E-3</v>
      </c>
      <c r="AK1365" s="659">
        <v>2.2283500167920101E-3</v>
      </c>
      <c r="AL1365" s="660">
        <v>1.5699869164162268E-3</v>
      </c>
    </row>
    <row r="1366" spans="1:38" x14ac:dyDescent="0.2">
      <c r="A1366" s="329">
        <v>2018</v>
      </c>
      <c r="B1366" s="329">
        <v>1</v>
      </c>
      <c r="C1366" s="659">
        <v>1.1266356553566099</v>
      </c>
      <c r="D1366" s="659">
        <v>1.2909332467825101</v>
      </c>
      <c r="E1366" s="661">
        <v>0.63920747246661247</v>
      </c>
      <c r="F1366" s="659">
        <v>5.0202760834560899E-2</v>
      </c>
      <c r="G1366" s="659">
        <v>5.03777883948631E-2</v>
      </c>
      <c r="H1366" s="684">
        <v>5.5827734012174175E-2</v>
      </c>
      <c r="I1366" s="681">
        <v>3.4978332923811299E-2</v>
      </c>
      <c r="J1366" s="659">
        <v>3.4665620912377001E-2</v>
      </c>
      <c r="K1366" s="675">
        <v>0.44674690427515873</v>
      </c>
      <c r="L1366" s="659">
        <v>1.5012149062207901E-3</v>
      </c>
      <c r="M1366" s="659">
        <v>2.0562811974272101E-3</v>
      </c>
      <c r="N1366" s="684">
        <v>1.4453209760881417E-3</v>
      </c>
      <c r="O1366" s="681">
        <v>2.9050342556753199E-2</v>
      </c>
      <c r="P1366" s="659">
        <v>2.8318000702695099E-2</v>
      </c>
      <c r="Q1366" s="675">
        <v>2.8311945704802288E-2</v>
      </c>
      <c r="R1366" s="659">
        <v>6.7095536296104998E-4</v>
      </c>
      <c r="S1366" s="659">
        <v>9.8047272633479507E-4</v>
      </c>
      <c r="T1366" s="675">
        <v>7.9365903664590232E-2</v>
      </c>
      <c r="U1366" s="659">
        <v>1.90731378822515E-3</v>
      </c>
      <c r="V1366" s="659">
        <v>1.8592346116269899E-3</v>
      </c>
      <c r="W1366" s="661">
        <v>1.8588350586709031E-3</v>
      </c>
      <c r="X1366" s="659">
        <v>1.6466047712869101E-4</v>
      </c>
      <c r="Y1366" s="659">
        <v>1.60509336696574E-4</v>
      </c>
      <c r="Z1366" s="661">
        <v>1.6047489168900236E-4</v>
      </c>
      <c r="AA1366" s="659">
        <v>0</v>
      </c>
      <c r="AB1366" s="659">
        <v>0</v>
      </c>
      <c r="AC1366" s="661">
        <v>0</v>
      </c>
      <c r="AD1366" s="659">
        <v>0</v>
      </c>
      <c r="AE1366" s="659">
        <v>0</v>
      </c>
      <c r="AF1366" s="661">
        <v>0</v>
      </c>
      <c r="AG1366" s="659">
        <v>1.216657152259E-3</v>
      </c>
      <c r="AH1366" s="659">
        <v>1.1859861239157999E-3</v>
      </c>
      <c r="AI1366" s="661">
        <v>1.1857316048853462E-3</v>
      </c>
      <c r="AJ1366" s="659">
        <v>1.63176080382848E-3</v>
      </c>
      <c r="AK1366" s="659">
        <v>2.2350947983422499E-3</v>
      </c>
      <c r="AL1366" s="661">
        <v>1.5710056660339687E-3</v>
      </c>
    </row>
    <row r="1367" spans="1:38" x14ac:dyDescent="0.2">
      <c r="A1367" s="329">
        <v>2018</v>
      </c>
      <c r="B1367" s="329">
        <v>2</v>
      </c>
      <c r="C1367" s="659">
        <v>1.1537798979645</v>
      </c>
      <c r="D1367" s="659">
        <v>1.3178276579244299</v>
      </c>
      <c r="E1367" s="661">
        <v>0.64623134285876349</v>
      </c>
      <c r="F1367" s="659">
        <v>5.5477208034162499E-2</v>
      </c>
      <c r="G1367" s="659">
        <v>5.5360785094293402E-2</v>
      </c>
      <c r="H1367" s="684">
        <v>5.924737610247565E-2</v>
      </c>
      <c r="I1367" s="681">
        <v>3.6946624671515702E-2</v>
      </c>
      <c r="J1367" s="659">
        <v>3.6676666055609097E-2</v>
      </c>
      <c r="K1367" s="675">
        <v>0.46314384625139021</v>
      </c>
      <c r="L1367" s="659">
        <v>1.6037623464093399E-3</v>
      </c>
      <c r="M1367" s="659">
        <v>2.20474985177301E-3</v>
      </c>
      <c r="N1367" s="684">
        <v>1.4763873870275741E-3</v>
      </c>
      <c r="O1367" s="681">
        <v>3.2389763602833903E-2</v>
      </c>
      <c r="P1367" s="659">
        <v>3.14704824097694E-2</v>
      </c>
      <c r="Q1367" s="675">
        <v>3.0353278955951277E-2</v>
      </c>
      <c r="R1367" s="659">
        <v>6.8785371660538505E-4</v>
      </c>
      <c r="S1367" s="659">
        <v>1.0043048332733001E-3</v>
      </c>
      <c r="T1367" s="675">
        <v>8.0063977154816696E-2</v>
      </c>
      <c r="U1367" s="659">
        <v>2.1265688666757898E-3</v>
      </c>
      <c r="V1367" s="659">
        <v>2.0662119065565998E-3</v>
      </c>
      <c r="W1367" s="661">
        <v>1.9928633177161356E-3</v>
      </c>
      <c r="X1367" s="659">
        <v>1.8358848911984499E-4</v>
      </c>
      <c r="Y1367" s="659">
        <v>1.78378034269876E-4</v>
      </c>
      <c r="Z1367" s="661">
        <v>1.7204568480115682E-4</v>
      </c>
      <c r="AA1367" s="659">
        <v>0</v>
      </c>
      <c r="AB1367" s="659">
        <v>0</v>
      </c>
      <c r="AC1367" s="661">
        <v>0</v>
      </c>
      <c r="AD1367" s="659">
        <v>0</v>
      </c>
      <c r="AE1367" s="659">
        <v>0</v>
      </c>
      <c r="AF1367" s="661">
        <v>0</v>
      </c>
      <c r="AG1367" s="659">
        <v>1.35651511666249E-3</v>
      </c>
      <c r="AH1367" s="659">
        <v>1.31801527600985E-3</v>
      </c>
      <c r="AI1367" s="661">
        <v>1.2712267148369575E-3</v>
      </c>
      <c r="AJ1367" s="659">
        <v>1.7432255124200701E-3</v>
      </c>
      <c r="AK1367" s="659">
        <v>2.3964744892801199E-3</v>
      </c>
      <c r="AL1367" s="661">
        <v>1.604773704680232E-3</v>
      </c>
    </row>
    <row r="1368" spans="1:38" x14ac:dyDescent="0.2">
      <c r="A1368" s="329">
        <v>2018</v>
      </c>
      <c r="B1368" s="329">
        <v>3</v>
      </c>
      <c r="C1368" s="659">
        <v>1.1422802777794201</v>
      </c>
      <c r="D1368" s="659">
        <v>1.30561112801533</v>
      </c>
      <c r="E1368" s="661">
        <v>0.64387042737505185</v>
      </c>
      <c r="F1368" s="659">
        <v>5.32432203235223E-2</v>
      </c>
      <c r="G1368" s="659">
        <v>5.2981158152059699E-2</v>
      </c>
      <c r="H1368" s="684">
        <v>5.7868787153573228E-2</v>
      </c>
      <c r="I1368" s="681">
        <v>3.6112907259049497E-2</v>
      </c>
      <c r="J1368" s="659">
        <v>3.57214989109109E-2</v>
      </c>
      <c r="K1368" s="675">
        <v>0.45346714407920652</v>
      </c>
      <c r="L1368" s="659">
        <v>1.56032657199273E-3</v>
      </c>
      <c r="M1368" s="659">
        <v>2.1340925607312299E-3</v>
      </c>
      <c r="N1368" s="684">
        <v>1.4651165965302478E-3</v>
      </c>
      <c r="O1368" s="681">
        <v>3.0975337152910599E-2</v>
      </c>
      <c r="P1368" s="659">
        <v>2.9964617172439499E-2</v>
      </c>
      <c r="Q1368" s="675">
        <v>2.9447818518540538E-2</v>
      </c>
      <c r="R1368" s="659">
        <v>6.8069519408262805E-4</v>
      </c>
      <c r="S1368" s="659">
        <v>9.927649851063289E-4</v>
      </c>
      <c r="T1368" s="675">
        <v>8.0266101155105282E-2</v>
      </c>
      <c r="U1368" s="659">
        <v>2.03370508788393E-3</v>
      </c>
      <c r="V1368" s="659">
        <v>1.9673452245852802E-3</v>
      </c>
      <c r="W1368" s="661">
        <v>1.9334134925459337E-3</v>
      </c>
      <c r="X1368" s="659">
        <v>1.75571536895508E-4</v>
      </c>
      <c r="Y1368" s="659">
        <v>1.6984259259108199E-4</v>
      </c>
      <c r="Z1368" s="661">
        <v>1.6691339246854324E-4</v>
      </c>
      <c r="AA1368" s="659">
        <v>0</v>
      </c>
      <c r="AB1368" s="659">
        <v>0</v>
      </c>
      <c r="AC1368" s="661">
        <v>0</v>
      </c>
      <c r="AD1368" s="659">
        <v>0</v>
      </c>
      <c r="AE1368" s="659">
        <v>0</v>
      </c>
      <c r="AF1368" s="661">
        <v>0</v>
      </c>
      <c r="AG1368" s="659">
        <v>1.29727890091012E-3</v>
      </c>
      <c r="AH1368" s="659">
        <v>1.25494913972533E-3</v>
      </c>
      <c r="AI1368" s="661">
        <v>1.2333045690456038E-3</v>
      </c>
      <c r="AJ1368" s="659">
        <v>1.69601238155134E-3</v>
      </c>
      <c r="AK1368" s="659">
        <v>2.3196733607239901E-3</v>
      </c>
      <c r="AL1368" s="661">
        <v>1.5925225560871499E-3</v>
      </c>
    </row>
    <row r="1369" spans="1:38" x14ac:dyDescent="0.2">
      <c r="A1369" s="329">
        <v>2018</v>
      </c>
      <c r="B1369" s="329">
        <v>4</v>
      </c>
      <c r="C1369" s="659">
        <v>1.5030161397994799</v>
      </c>
      <c r="D1369" s="659">
        <v>1.6776213302159999</v>
      </c>
      <c r="E1369" s="661">
        <v>0.72591435500794266</v>
      </c>
      <c r="F1369" s="659">
        <v>5.7056932718477699E-2</v>
      </c>
      <c r="G1369" s="659">
        <v>5.9857653546422897E-2</v>
      </c>
      <c r="H1369" s="684">
        <v>5.8382352488559781E-2</v>
      </c>
      <c r="I1369" s="681">
        <v>4.19519226356935E-2</v>
      </c>
      <c r="J1369" s="659">
        <v>5.0050527336196603E-2</v>
      </c>
      <c r="K1369" s="675">
        <v>0.56005526430426811</v>
      </c>
      <c r="L1369" s="659">
        <v>1.8783181948540499E-3</v>
      </c>
      <c r="M1369" s="659">
        <v>3.1653122219220801E-3</v>
      </c>
      <c r="N1369" s="684">
        <v>1.9685197790308569E-3</v>
      </c>
      <c r="O1369" s="681">
        <v>3.3399206838798101E-2</v>
      </c>
      <c r="P1369" s="659">
        <v>3.4334132034737001E-2</v>
      </c>
      <c r="Q1369" s="675">
        <v>2.9846120008869974E-2</v>
      </c>
      <c r="R1369" s="659">
        <v>6.7917710135272297E-4</v>
      </c>
      <c r="S1369" s="659">
        <v>9.8957177001415407E-4</v>
      </c>
      <c r="T1369" s="675">
        <v>7.9843889659835826E-2</v>
      </c>
      <c r="U1369" s="659">
        <v>2.1928438915176001E-3</v>
      </c>
      <c r="V1369" s="659">
        <v>2.2542288801501499E-3</v>
      </c>
      <c r="W1369" s="661">
        <v>1.9595649470322803E-3</v>
      </c>
      <c r="X1369" s="659">
        <v>1.8931019464485E-4</v>
      </c>
      <c r="Y1369" s="659">
        <v>1.9460969969520601E-4</v>
      </c>
      <c r="Z1369" s="661">
        <v>1.6917101887820144E-4</v>
      </c>
      <c r="AA1369" s="659">
        <v>0</v>
      </c>
      <c r="AB1369" s="659">
        <v>0</v>
      </c>
      <c r="AC1369" s="661">
        <v>0</v>
      </c>
      <c r="AD1369" s="659">
        <v>0</v>
      </c>
      <c r="AE1369" s="659">
        <v>0</v>
      </c>
      <c r="AF1369" s="661">
        <v>0</v>
      </c>
      <c r="AG1369" s="659">
        <v>1.39879230215887E-3</v>
      </c>
      <c r="AH1369" s="659">
        <v>1.43794939629578E-3</v>
      </c>
      <c r="AI1369" s="661">
        <v>1.2499855597486414E-3</v>
      </c>
      <c r="AJ1369" s="659">
        <v>2.04165694567685E-3</v>
      </c>
      <c r="AK1369" s="659">
        <v>3.4405663907930099E-3</v>
      </c>
      <c r="AL1369" s="661">
        <v>2.1397022788401717E-3</v>
      </c>
    </row>
    <row r="1370" spans="1:38" x14ac:dyDescent="0.2">
      <c r="A1370" s="329">
        <v>2018</v>
      </c>
      <c r="B1370" s="329">
        <v>5</v>
      </c>
      <c r="C1370" s="659">
        <v>1.4995574615956599</v>
      </c>
      <c r="D1370" s="659">
        <v>1.67409537923881</v>
      </c>
      <c r="E1370" s="661">
        <v>0.72461616377323601</v>
      </c>
      <c r="F1370" s="659">
        <v>5.6467074110160498E-2</v>
      </c>
      <c r="G1370" s="659">
        <v>5.9233269597546899E-2</v>
      </c>
      <c r="H1370" s="684">
        <v>5.8338605399526372E-2</v>
      </c>
      <c r="I1370" s="681">
        <v>4.1712189864765797E-2</v>
      </c>
      <c r="J1370" s="659">
        <v>4.9741050726996902E-2</v>
      </c>
      <c r="K1370" s="675">
        <v>0.56154886069695642</v>
      </c>
      <c r="L1370" s="659">
        <v>1.8652555946484001E-3</v>
      </c>
      <c r="M1370" s="659">
        <v>3.1402341761955E-3</v>
      </c>
      <c r="N1370" s="684">
        <v>1.9621556986120278E-3</v>
      </c>
      <c r="O1370" s="681">
        <v>3.3025679852631599E-2</v>
      </c>
      <c r="P1370" s="659">
        <v>3.3938967010781203E-2</v>
      </c>
      <c r="Q1370" s="675">
        <v>2.9902017679325332E-2</v>
      </c>
      <c r="R1370" s="659">
        <v>6.7739880000586695E-4</v>
      </c>
      <c r="S1370" s="659">
        <v>9.8685352862497495E-4</v>
      </c>
      <c r="T1370" s="675">
        <v>7.933537092017233E-2</v>
      </c>
      <c r="U1370" s="659">
        <v>2.16831905861284E-3</v>
      </c>
      <c r="V1370" s="659">
        <v>2.22828070410758E-3</v>
      </c>
      <c r="W1370" s="661">
        <v>1.9632324906209793E-3</v>
      </c>
      <c r="X1370" s="659">
        <v>1.8719296663503499E-4</v>
      </c>
      <c r="Y1370" s="659">
        <v>1.9236973463445899E-4</v>
      </c>
      <c r="Z1370" s="661">
        <v>1.6948773604437683E-4</v>
      </c>
      <c r="AA1370" s="659">
        <v>0</v>
      </c>
      <c r="AB1370" s="659">
        <v>0</v>
      </c>
      <c r="AC1370" s="661">
        <v>0</v>
      </c>
      <c r="AD1370" s="659">
        <v>0</v>
      </c>
      <c r="AE1370" s="659">
        <v>0</v>
      </c>
      <c r="AF1370" s="661">
        <v>0</v>
      </c>
      <c r="AG1370" s="659">
        <v>1.3831482118096901E-3</v>
      </c>
      <c r="AH1370" s="659">
        <v>1.4213978098635599E-3</v>
      </c>
      <c r="AI1370" s="661">
        <v>1.252326002102984E-3</v>
      </c>
      <c r="AJ1370" s="659">
        <v>2.02745804589046E-3</v>
      </c>
      <c r="AK1370" s="659">
        <v>3.4133087003689298E-3</v>
      </c>
      <c r="AL1370" s="661">
        <v>2.1327843050689202E-3</v>
      </c>
    </row>
    <row r="1371" spans="1:38" x14ac:dyDescent="0.2">
      <c r="A1371" s="329">
        <v>2018</v>
      </c>
      <c r="B1371" s="329">
        <v>6</v>
      </c>
      <c r="C1371" s="659">
        <v>1.8105204003173001</v>
      </c>
      <c r="D1371" s="659">
        <v>1.9890296607376201</v>
      </c>
      <c r="E1371" s="661">
        <v>0.75812428910304597</v>
      </c>
      <c r="F1371" s="659">
        <v>5.9669307178174799E-2</v>
      </c>
      <c r="G1371" s="659">
        <v>6.5492200066200296E-2</v>
      </c>
      <c r="H1371" s="684">
        <v>5.8934077037848594E-2</v>
      </c>
      <c r="I1371" s="681">
        <v>4.5123064072781001E-2</v>
      </c>
      <c r="J1371" s="659">
        <v>6.10373675109631E-2</v>
      </c>
      <c r="K1371" s="675">
        <v>0.59828747932601567</v>
      </c>
      <c r="L1371" s="659">
        <v>2.1196636895492202E-3</v>
      </c>
      <c r="M1371" s="659">
        <v>3.4038090784242999E-3</v>
      </c>
      <c r="N1371" s="684">
        <v>2.1652662829146261E-3</v>
      </c>
      <c r="O1371" s="681">
        <v>3.5059432076509398E-2</v>
      </c>
      <c r="P1371" s="659">
        <v>3.7914138717500198E-2</v>
      </c>
      <c r="Q1371" s="675">
        <v>3.03439843969803E-2</v>
      </c>
      <c r="R1371" s="659">
        <v>6.7749936973013401E-4</v>
      </c>
      <c r="S1371" s="659">
        <v>9.869236721948059E-4</v>
      </c>
      <c r="T1371" s="675">
        <v>7.893923191204831E-2</v>
      </c>
      <c r="U1371" s="659">
        <v>2.3018467392389602E-3</v>
      </c>
      <c r="V1371" s="659">
        <v>2.4892744846985101E-3</v>
      </c>
      <c r="W1371" s="661">
        <v>1.9922510901863488E-3</v>
      </c>
      <c r="X1371" s="659">
        <v>1.98720528855519E-4</v>
      </c>
      <c r="Y1371" s="659">
        <v>2.1490140223577399E-4</v>
      </c>
      <c r="Z1371" s="661">
        <v>1.7199286702582016E-4</v>
      </c>
      <c r="AA1371" s="659">
        <v>0</v>
      </c>
      <c r="AB1371" s="659">
        <v>0</v>
      </c>
      <c r="AC1371" s="661">
        <v>0</v>
      </c>
      <c r="AD1371" s="659">
        <v>0</v>
      </c>
      <c r="AE1371" s="659">
        <v>0</v>
      </c>
      <c r="AF1371" s="661">
        <v>0</v>
      </c>
      <c r="AG1371" s="659">
        <v>1.4683249829641699E-3</v>
      </c>
      <c r="AH1371" s="659">
        <v>1.58788258780769E-3</v>
      </c>
      <c r="AI1371" s="661">
        <v>1.27083606387872E-3</v>
      </c>
      <c r="AJ1371" s="659">
        <v>2.3039894885075801E-3</v>
      </c>
      <c r="AK1371" s="659">
        <v>3.69980411946691E-3</v>
      </c>
      <c r="AL1371" s="661">
        <v>2.3535572013328597E-3</v>
      </c>
    </row>
    <row r="1372" spans="1:38" x14ac:dyDescent="0.2">
      <c r="A1372" s="329">
        <v>2018</v>
      </c>
      <c r="B1372" s="329">
        <v>7</v>
      </c>
      <c r="C1372" s="659">
        <v>1.81191347808183</v>
      </c>
      <c r="D1372" s="659">
        <v>1.9903694666360801</v>
      </c>
      <c r="E1372" s="661">
        <v>0.7575667991391245</v>
      </c>
      <c r="F1372" s="659">
        <v>5.9888527573593503E-2</v>
      </c>
      <c r="G1372" s="659">
        <v>6.5703629514992104E-2</v>
      </c>
      <c r="H1372" s="684">
        <v>5.8932436437056215E-2</v>
      </c>
      <c r="I1372" s="681">
        <v>4.5214683443566703E-2</v>
      </c>
      <c r="J1372" s="659">
        <v>6.1154465582236202E-2</v>
      </c>
      <c r="K1372" s="675">
        <v>0.59996752094297545</v>
      </c>
      <c r="L1372" s="659">
        <v>2.1249472522823299E-3</v>
      </c>
      <c r="M1372" s="659">
        <v>3.41238140595056E-3</v>
      </c>
      <c r="N1372" s="684">
        <v>2.1621164497449595E-3</v>
      </c>
      <c r="O1372" s="681">
        <v>3.5198301849314002E-2</v>
      </c>
      <c r="P1372" s="659">
        <v>3.8047983370763101E-2</v>
      </c>
      <c r="Q1372" s="675">
        <v>3.0390207055118055E-2</v>
      </c>
      <c r="R1372" s="659">
        <v>6.7813075558983103E-4</v>
      </c>
      <c r="S1372" s="659">
        <v>9.8775781835371609E-4</v>
      </c>
      <c r="T1372" s="675">
        <v>7.8641433471938652E-2</v>
      </c>
      <c r="U1372" s="659">
        <v>2.3109634983972398E-3</v>
      </c>
      <c r="V1372" s="659">
        <v>2.4980613563492199E-3</v>
      </c>
      <c r="W1372" s="661">
        <v>1.9952853867057359E-3</v>
      </c>
      <c r="X1372" s="659">
        <v>1.9950769090949899E-4</v>
      </c>
      <c r="Y1372" s="659">
        <v>2.1566002145071599E-4</v>
      </c>
      <c r="Z1372" s="661">
        <v>1.7225479467078693E-4</v>
      </c>
      <c r="AA1372" s="659">
        <v>0</v>
      </c>
      <c r="AB1372" s="659">
        <v>0</v>
      </c>
      <c r="AC1372" s="661">
        <v>0</v>
      </c>
      <c r="AD1372" s="659">
        <v>0</v>
      </c>
      <c r="AE1372" s="659">
        <v>0</v>
      </c>
      <c r="AF1372" s="661">
        <v>0</v>
      </c>
      <c r="AG1372" s="659">
        <v>1.47414011435274E-3</v>
      </c>
      <c r="AH1372" s="659">
        <v>1.59348798013358E-3</v>
      </c>
      <c r="AI1372" s="661">
        <v>1.2727717358259148E-3</v>
      </c>
      <c r="AJ1372" s="659">
        <v>2.3097316293887102E-3</v>
      </c>
      <c r="AK1372" s="659">
        <v>3.7091231423989901E-3</v>
      </c>
      <c r="AL1372" s="661">
        <v>2.350133900771172E-3</v>
      </c>
    </row>
    <row r="1373" spans="1:38" x14ac:dyDescent="0.2">
      <c r="A1373" s="329">
        <v>2018</v>
      </c>
      <c r="B1373" s="329">
        <v>8</v>
      </c>
      <c r="C1373" s="659">
        <v>2.09229695821749</v>
      </c>
      <c r="D1373" s="659">
        <v>2.25343577928267</v>
      </c>
      <c r="E1373" s="661">
        <v>0.75628990589135225</v>
      </c>
      <c r="F1373" s="659">
        <v>6.1691966272399403E-2</v>
      </c>
      <c r="G1373" s="659">
        <v>6.7724776211160298E-2</v>
      </c>
      <c r="H1373" s="684">
        <v>5.8704912988450396E-2</v>
      </c>
      <c r="I1373" s="681">
        <v>4.8284550491421697E-2</v>
      </c>
      <c r="J1373" s="659">
        <v>6.7501245754435904E-2</v>
      </c>
      <c r="K1373" s="675">
        <v>0.60043852301771505</v>
      </c>
      <c r="L1373" s="659">
        <v>2.420999586422E-3</v>
      </c>
      <c r="M1373" s="659">
        <v>3.7100092199383399E-3</v>
      </c>
      <c r="N1373" s="684">
        <v>2.1575153707117044E-3</v>
      </c>
      <c r="O1373" s="681">
        <v>3.6344320900417497E-2</v>
      </c>
      <c r="P1373" s="659">
        <v>3.9332322913814798E-2</v>
      </c>
      <c r="Q1373" s="675">
        <v>3.0295351390089324E-2</v>
      </c>
      <c r="R1373" s="659">
        <v>6.7828767489851996E-4</v>
      </c>
      <c r="S1373" s="659">
        <v>9.880503945473029E-4</v>
      </c>
      <c r="T1373" s="675">
        <v>7.8334573367796367E-2</v>
      </c>
      <c r="U1373" s="659">
        <v>2.38620727264975E-3</v>
      </c>
      <c r="V1373" s="659">
        <v>2.5823862943296799E-3</v>
      </c>
      <c r="W1373" s="661">
        <v>1.9890579036458186E-3</v>
      </c>
      <c r="X1373" s="659">
        <v>2.06003394638038E-4</v>
      </c>
      <c r="Y1373" s="659">
        <v>2.2293975402504099E-4</v>
      </c>
      <c r="Z1373" s="661">
        <v>1.7171727440294698E-4</v>
      </c>
      <c r="AA1373" s="659">
        <v>0</v>
      </c>
      <c r="AB1373" s="659">
        <v>0</v>
      </c>
      <c r="AC1373" s="661">
        <v>0</v>
      </c>
      <c r="AD1373" s="659">
        <v>0</v>
      </c>
      <c r="AE1373" s="659">
        <v>0</v>
      </c>
      <c r="AF1373" s="661">
        <v>0</v>
      </c>
      <c r="AG1373" s="659">
        <v>1.52213616023478E-3</v>
      </c>
      <c r="AH1373" s="659">
        <v>1.6472771311322101E-3</v>
      </c>
      <c r="AI1373" s="661">
        <v>1.2687995986797656E-3</v>
      </c>
      <c r="AJ1373" s="659">
        <v>2.6315300293682999E-3</v>
      </c>
      <c r="AK1373" s="659">
        <v>4.0326322486975499E-3</v>
      </c>
      <c r="AL1373" s="661">
        <v>2.3451330973925616E-3</v>
      </c>
    </row>
    <row r="1374" spans="1:38" x14ac:dyDescent="0.2">
      <c r="A1374" s="329">
        <v>2018</v>
      </c>
      <c r="B1374" s="329">
        <v>9</v>
      </c>
      <c r="C1374" s="659">
        <v>2.0916347071991002</v>
      </c>
      <c r="D1374" s="659">
        <v>2.25334958169827</v>
      </c>
      <c r="E1374" s="661">
        <v>0.75517129238650793</v>
      </c>
      <c r="F1374" s="659">
        <v>6.1594970109272798E-2</v>
      </c>
      <c r="G1374" s="659">
        <v>6.7694513183239199E-2</v>
      </c>
      <c r="H1374" s="684">
        <v>5.8392777202828983E-2</v>
      </c>
      <c r="I1374" s="681">
        <v>4.8242486119089399E-2</v>
      </c>
      <c r="J1374" s="659">
        <v>6.7484459731078805E-2</v>
      </c>
      <c r="K1374" s="675">
        <v>0.60070791931800116</v>
      </c>
      <c r="L1374" s="659">
        <v>2.4183811059275699E-3</v>
      </c>
      <c r="M1374" s="659">
        <v>3.70873948700367E-3</v>
      </c>
      <c r="N1374" s="684">
        <v>2.1517488039127512E-3</v>
      </c>
      <c r="O1374" s="681">
        <v>3.6282843471202503E-2</v>
      </c>
      <c r="P1374" s="659">
        <v>3.93131442666085E-2</v>
      </c>
      <c r="Q1374" s="675">
        <v>3.0150767127363819E-2</v>
      </c>
      <c r="R1374" s="659">
        <v>6.7801077446658596E-4</v>
      </c>
      <c r="S1374" s="659">
        <v>9.8791162652640189E-4</v>
      </c>
      <c r="T1374" s="675">
        <v>7.8000578198582776E-2</v>
      </c>
      <c r="U1374" s="659">
        <v>2.3821721219461E-3</v>
      </c>
      <c r="V1374" s="659">
        <v>2.58112779026072E-3</v>
      </c>
      <c r="W1374" s="661">
        <v>1.9795653738138076E-3</v>
      </c>
      <c r="X1374" s="659">
        <v>2.05655059245319E-4</v>
      </c>
      <c r="Y1374" s="659">
        <v>2.2283121036606899E-4</v>
      </c>
      <c r="Z1374" s="661">
        <v>1.7089778887654432E-4</v>
      </c>
      <c r="AA1374" s="659">
        <v>0</v>
      </c>
      <c r="AB1374" s="659">
        <v>0</v>
      </c>
      <c r="AC1374" s="661">
        <v>0</v>
      </c>
      <c r="AD1374" s="659">
        <v>0</v>
      </c>
      <c r="AE1374" s="659">
        <v>0</v>
      </c>
      <c r="AF1374" s="661">
        <v>0</v>
      </c>
      <c r="AG1374" s="659">
        <v>1.5195621570078901E-3</v>
      </c>
      <c r="AH1374" s="659">
        <v>1.6464743449591901E-3</v>
      </c>
      <c r="AI1374" s="661">
        <v>1.262744280041517E-3</v>
      </c>
      <c r="AJ1374" s="659">
        <v>2.6286825949046202E-3</v>
      </c>
      <c r="AK1374" s="659">
        <v>4.0312519139354E-3</v>
      </c>
      <c r="AL1374" s="661">
        <v>2.3388643891689162E-3</v>
      </c>
    </row>
    <row r="1375" spans="1:38" x14ac:dyDescent="0.2">
      <c r="A1375" s="329">
        <v>2018</v>
      </c>
      <c r="B1375" s="329">
        <v>10</v>
      </c>
      <c r="C1375" s="659">
        <v>2.9404395206981602</v>
      </c>
      <c r="D1375" s="659">
        <v>3.0698366204840299</v>
      </c>
      <c r="E1375" s="661">
        <v>0.7539121610341144</v>
      </c>
      <c r="F1375" s="659">
        <v>6.7952348228760007E-2</v>
      </c>
      <c r="G1375" s="659">
        <v>7.2856460801314402E-2</v>
      </c>
      <c r="H1375" s="684">
        <v>5.7996930048155114E-2</v>
      </c>
      <c r="I1375" s="681">
        <v>5.57183694878901E-2</v>
      </c>
      <c r="J1375" s="659">
        <v>7.9989416024876803E-2</v>
      </c>
      <c r="K1375" s="675">
        <v>0.60063986728253516</v>
      </c>
      <c r="L1375" s="659">
        <v>3.0091919118914699E-3</v>
      </c>
      <c r="M1375" s="659">
        <v>4.2540950023162499E-3</v>
      </c>
      <c r="N1375" s="684">
        <v>2.1453392173482848E-3</v>
      </c>
      <c r="O1375" s="681">
        <v>4.0320822320089503E-2</v>
      </c>
      <c r="P1375" s="659">
        <v>4.2591657534037902E-2</v>
      </c>
      <c r="Q1375" s="675">
        <v>2.995430817211648E-2</v>
      </c>
      <c r="R1375" s="659">
        <v>6.77682782983194E-4</v>
      </c>
      <c r="S1375" s="659">
        <v>9.8781646354789503E-4</v>
      </c>
      <c r="T1375" s="675">
        <v>7.7656590424607846E-2</v>
      </c>
      <c r="U1375" s="659">
        <v>2.6472896698643699E-3</v>
      </c>
      <c r="V1375" s="659">
        <v>2.79638019859142E-3</v>
      </c>
      <c r="W1375" s="661">
        <v>1.9666659678735875E-3</v>
      </c>
      <c r="X1375" s="659">
        <v>2.2854294092339501E-4</v>
      </c>
      <c r="Y1375" s="659">
        <v>2.41414068309752E-4</v>
      </c>
      <c r="Z1375" s="661">
        <v>1.6978412709687989E-4</v>
      </c>
      <c r="AA1375" s="659">
        <v>0</v>
      </c>
      <c r="AB1375" s="659">
        <v>0</v>
      </c>
      <c r="AC1375" s="661">
        <v>0</v>
      </c>
      <c r="AD1375" s="659">
        <v>0</v>
      </c>
      <c r="AE1375" s="659">
        <v>0</v>
      </c>
      <c r="AF1375" s="661">
        <v>0</v>
      </c>
      <c r="AG1375" s="659">
        <v>1.6886784468925799E-3</v>
      </c>
      <c r="AH1375" s="659">
        <v>1.7837817715640799E-3</v>
      </c>
      <c r="AI1375" s="661">
        <v>1.254516261317729E-3</v>
      </c>
      <c r="AJ1375" s="659">
        <v>3.2708716699534298E-3</v>
      </c>
      <c r="AK1375" s="659">
        <v>4.6240312274193002E-3</v>
      </c>
      <c r="AL1375" s="661">
        <v>2.3318978021763834E-3</v>
      </c>
    </row>
    <row r="1376" spans="1:38" x14ac:dyDescent="0.2">
      <c r="A1376" s="329">
        <v>2018</v>
      </c>
      <c r="B1376" s="329">
        <v>11</v>
      </c>
      <c r="C1376" s="659">
        <v>2.9398886196965899</v>
      </c>
      <c r="D1376" s="659">
        <v>3.0705387517657101</v>
      </c>
      <c r="E1376" s="661">
        <v>0.75254088240099692</v>
      </c>
      <c r="F1376" s="659">
        <v>6.7882560380569695E-2</v>
      </c>
      <c r="G1376" s="659">
        <v>7.2934918180099104E-2</v>
      </c>
      <c r="H1376" s="684">
        <v>5.7505467931498903E-2</v>
      </c>
      <c r="I1376" s="681">
        <v>5.5686635157544302E-2</v>
      </c>
      <c r="J1376" s="659">
        <v>8.0040275936060001E-2</v>
      </c>
      <c r="K1376" s="675">
        <v>0.60065987424686418</v>
      </c>
      <c r="L1376" s="659">
        <v>3.00698944516729E-3</v>
      </c>
      <c r="M1376" s="659">
        <v>4.2578324205085998E-3</v>
      </c>
      <c r="N1376" s="684">
        <v>2.138301952098764E-3</v>
      </c>
      <c r="O1376" s="681">
        <v>4.02766534887962E-2</v>
      </c>
      <c r="P1376" s="659">
        <v>4.2641274044565199E-2</v>
      </c>
      <c r="Q1376" s="675">
        <v>2.9704034011853776E-2</v>
      </c>
      <c r="R1376" s="659">
        <v>6.7749526377219697E-4</v>
      </c>
      <c r="S1376" s="659">
        <v>9.8809403016804202E-4</v>
      </c>
      <c r="T1376" s="675">
        <v>7.7270069467038682E-2</v>
      </c>
      <c r="U1376" s="659">
        <v>2.6443872432782198E-3</v>
      </c>
      <c r="V1376" s="659">
        <v>2.79963737068563E-3</v>
      </c>
      <c r="W1376" s="661">
        <v>1.9502346303652508E-3</v>
      </c>
      <c r="X1376" s="659">
        <v>2.2829245560513901E-4</v>
      </c>
      <c r="Y1376" s="659">
        <v>2.41695369413679E-4</v>
      </c>
      <c r="Z1376" s="661">
        <v>1.6836560106473262E-4</v>
      </c>
      <c r="AA1376" s="659">
        <v>0</v>
      </c>
      <c r="AB1376" s="659">
        <v>0</v>
      </c>
      <c r="AC1376" s="661">
        <v>0</v>
      </c>
      <c r="AD1376" s="659">
        <v>0</v>
      </c>
      <c r="AE1376" s="659">
        <v>0</v>
      </c>
      <c r="AF1376" s="661">
        <v>0</v>
      </c>
      <c r="AG1376" s="659">
        <v>1.6868278888086099E-3</v>
      </c>
      <c r="AH1376" s="659">
        <v>1.7858592857844201E-3</v>
      </c>
      <c r="AI1376" s="661">
        <v>1.2440345696226678E-3</v>
      </c>
      <c r="AJ1376" s="659">
        <v>3.2684760021553E-3</v>
      </c>
      <c r="AK1376" s="659">
        <v>4.6280940429709498E-3</v>
      </c>
      <c r="AL1376" s="661">
        <v>2.3242487090870834E-3</v>
      </c>
    </row>
    <row r="1377" spans="1:38" x14ac:dyDescent="0.2">
      <c r="A1377" s="329">
        <v>2018</v>
      </c>
      <c r="B1377" s="329">
        <v>12</v>
      </c>
      <c r="C1377" s="659">
        <v>2.9394184001908399</v>
      </c>
      <c r="D1377" s="659">
        <v>3.0716627532071801</v>
      </c>
      <c r="E1377" s="661">
        <v>0.75105697486049583</v>
      </c>
      <c r="F1377" s="659">
        <v>6.7822699002349898E-2</v>
      </c>
      <c r="G1377" s="659">
        <v>7.30739572462E-2</v>
      </c>
      <c r="H1377" s="684">
        <v>5.6906624736689164E-2</v>
      </c>
      <c r="I1377" s="681">
        <v>5.5659423789488099E-2</v>
      </c>
      <c r="J1377" s="659">
        <v>8.0129611673155701E-2</v>
      </c>
      <c r="K1377" s="675">
        <v>0.60044014047058492</v>
      </c>
      <c r="L1377" s="659">
        <v>3.00509817814942E-3</v>
      </c>
      <c r="M1377" s="659">
        <v>4.2644320575876502E-3</v>
      </c>
      <c r="N1377" s="684">
        <v>2.1307151701390682E-3</v>
      </c>
      <c r="O1377" s="681">
        <v>4.0238713905696798E-2</v>
      </c>
      <c r="P1377" s="659">
        <v>4.2729346583026899E-2</v>
      </c>
      <c r="Q1377" s="675">
        <v>2.9387516718782744E-2</v>
      </c>
      <c r="R1377" s="659">
        <v>6.7733479112631998E-4</v>
      </c>
      <c r="S1377" s="659">
        <v>9.8860162705019798E-4</v>
      </c>
      <c r="T1377" s="675">
        <v>7.6870527822359203E-2</v>
      </c>
      <c r="U1377" s="659">
        <v>2.6418968780700198E-3</v>
      </c>
      <c r="V1377" s="659">
        <v>2.8054175343262301E-3</v>
      </c>
      <c r="W1377" s="661">
        <v>1.9294536339283686E-3</v>
      </c>
      <c r="X1377" s="659">
        <v>2.2807745142861501E-4</v>
      </c>
      <c r="Y1377" s="659">
        <v>2.4219432066776699E-4</v>
      </c>
      <c r="Z1377" s="661">
        <v>1.6657154767636578E-4</v>
      </c>
      <c r="AA1377" s="659">
        <v>0</v>
      </c>
      <c r="AB1377" s="659">
        <v>0</v>
      </c>
      <c r="AC1377" s="661">
        <v>0</v>
      </c>
      <c r="AD1377" s="659">
        <v>0</v>
      </c>
      <c r="AE1377" s="659">
        <v>0</v>
      </c>
      <c r="AF1377" s="661">
        <v>0</v>
      </c>
      <c r="AG1377" s="659">
        <v>1.6852387411243001E-3</v>
      </c>
      <c r="AH1377" s="659">
        <v>1.7895469083874899E-3</v>
      </c>
      <c r="AI1377" s="661">
        <v>1.2307782451464913E-3</v>
      </c>
      <c r="AJ1377" s="659">
        <v>3.2664217023725302E-3</v>
      </c>
      <c r="AK1377" s="659">
        <v>4.6352672104997697E-3</v>
      </c>
      <c r="AL1377" s="661">
        <v>2.316002108348543E-3</v>
      </c>
    </row>
    <row r="1378" spans="1:38" x14ac:dyDescent="0.2">
      <c r="A1378" s="329">
        <v>2018</v>
      </c>
      <c r="B1378" s="329">
        <v>13</v>
      </c>
      <c r="C1378" s="659">
        <v>2.9319299740095599</v>
      </c>
      <c r="D1378" s="659">
        <v>3.0658839755251801</v>
      </c>
      <c r="E1378" s="661">
        <v>0.74836122959521179</v>
      </c>
      <c r="F1378" s="659">
        <v>6.7721985397793893E-2</v>
      </c>
      <c r="G1378" s="659">
        <v>7.3216009753429304E-2</v>
      </c>
      <c r="H1378" s="684">
        <v>5.6080213463755475E-2</v>
      </c>
      <c r="I1378" s="681">
        <v>5.55839572091089E-2</v>
      </c>
      <c r="J1378" s="659">
        <v>8.0180729575259901E-2</v>
      </c>
      <c r="K1378" s="675">
        <v>0.59937033024935515</v>
      </c>
      <c r="L1378" s="659">
        <v>3.0022664171755801E-3</v>
      </c>
      <c r="M1378" s="659">
        <v>4.27176634159975E-3</v>
      </c>
      <c r="N1378" s="684">
        <v>2.1216461003617918E-3</v>
      </c>
      <c r="O1378" s="681">
        <v>4.0176298933125999E-2</v>
      </c>
      <c r="P1378" s="659">
        <v>4.2820914175916103E-2</v>
      </c>
      <c r="Q1378" s="675">
        <v>2.8938812114453726E-2</v>
      </c>
      <c r="R1378" s="659">
        <v>6.7709379847486601E-4</v>
      </c>
      <c r="S1378" s="659">
        <v>9.8916798757025105E-4</v>
      </c>
      <c r="T1378" s="675">
        <v>7.6405457026281209E-2</v>
      </c>
      <c r="U1378" s="659">
        <v>2.6377976487106701E-3</v>
      </c>
      <c r="V1378" s="659">
        <v>2.8114298303026598E-3</v>
      </c>
      <c r="W1378" s="661">
        <v>1.8999931545808126E-3</v>
      </c>
      <c r="X1378" s="659">
        <v>2.2772357676154501E-4</v>
      </c>
      <c r="Y1378" s="659">
        <v>2.42713377132045E-4</v>
      </c>
      <c r="Z1378" s="661">
        <v>1.6402822406525605E-4</v>
      </c>
      <c r="AA1378" s="659">
        <v>0</v>
      </c>
      <c r="AB1378" s="659">
        <v>0</v>
      </c>
      <c r="AC1378" s="661">
        <v>0</v>
      </c>
      <c r="AD1378" s="659">
        <v>0</v>
      </c>
      <c r="AE1378" s="659">
        <v>0</v>
      </c>
      <c r="AF1378" s="661">
        <v>0</v>
      </c>
      <c r="AG1378" s="659">
        <v>1.68262366861252E-3</v>
      </c>
      <c r="AH1378" s="659">
        <v>1.7933822572222299E-3</v>
      </c>
      <c r="AI1378" s="661">
        <v>1.2119861877397772E-3</v>
      </c>
      <c r="AJ1378" s="659">
        <v>3.2633428238226102E-3</v>
      </c>
      <c r="AK1378" s="659">
        <v>4.6432397947109598E-3</v>
      </c>
      <c r="AL1378" s="661">
        <v>2.3061445212787749E-3</v>
      </c>
    </row>
    <row r="1379" spans="1:38" x14ac:dyDescent="0.2">
      <c r="A1379" s="329">
        <v>2018</v>
      </c>
      <c r="B1379" s="329">
        <v>14</v>
      </c>
      <c r="C1379" s="659">
        <v>2.9310250845116101</v>
      </c>
      <c r="D1379" s="659">
        <v>3.0671885491383</v>
      </c>
      <c r="E1379" s="661">
        <v>0.74632605257183426</v>
      </c>
      <c r="F1379" s="659">
        <v>6.7606376145238206E-2</v>
      </c>
      <c r="G1379" s="659">
        <v>7.3382883228435003E-2</v>
      </c>
      <c r="H1379" s="684">
        <v>5.5068527112530824E-2</v>
      </c>
      <c r="I1379" s="681">
        <v>5.5531493007559801E-2</v>
      </c>
      <c r="J1379" s="659">
        <v>8.0287610808689097E-2</v>
      </c>
      <c r="K1379" s="675">
        <v>0.59870945957409183</v>
      </c>
      <c r="L1379" s="659">
        <v>2.99862005310071E-3</v>
      </c>
      <c r="M1379" s="659">
        <v>4.2796722777223798E-3</v>
      </c>
      <c r="N1379" s="684">
        <v>2.1113815768088197E-3</v>
      </c>
      <c r="O1379" s="681">
        <v>4.01030774035947E-2</v>
      </c>
      <c r="P1379" s="659">
        <v>4.2926519644521599E-2</v>
      </c>
      <c r="Q1379" s="675">
        <v>2.8379023414401391E-2</v>
      </c>
      <c r="R1379" s="659">
        <v>6.7678498585455201E-4</v>
      </c>
      <c r="S1379" s="659">
        <v>9.897828535215601E-4</v>
      </c>
      <c r="T1379" s="675">
        <v>7.588633974318218E-2</v>
      </c>
      <c r="U1379" s="659">
        <v>2.6329914342452399E-3</v>
      </c>
      <c r="V1379" s="659">
        <v>2.81836689256445E-3</v>
      </c>
      <c r="W1379" s="661">
        <v>1.8632408216731338E-3</v>
      </c>
      <c r="X1379" s="659">
        <v>2.2730856943799501E-4</v>
      </c>
      <c r="Y1379" s="659">
        <v>2.43312242876292E-4</v>
      </c>
      <c r="Z1379" s="661">
        <v>1.6085530245642211E-4</v>
      </c>
      <c r="AA1379" s="659">
        <v>0</v>
      </c>
      <c r="AB1379" s="659">
        <v>0</v>
      </c>
      <c r="AC1379" s="661">
        <v>0</v>
      </c>
      <c r="AD1379" s="659">
        <v>0</v>
      </c>
      <c r="AE1379" s="659">
        <v>0</v>
      </c>
      <c r="AF1379" s="661">
        <v>0</v>
      </c>
      <c r="AG1379" s="659">
        <v>1.67955781123538E-3</v>
      </c>
      <c r="AH1379" s="659">
        <v>1.7978068164534199E-3</v>
      </c>
      <c r="AI1379" s="661">
        <v>1.1885421531123775E-3</v>
      </c>
      <c r="AJ1379" s="659">
        <v>3.2593791088430298E-3</v>
      </c>
      <c r="AK1379" s="659">
        <v>4.6518334294398398E-3</v>
      </c>
      <c r="AL1379" s="661">
        <v>2.2949874875474964E-3</v>
      </c>
    </row>
    <row r="1380" spans="1:38" x14ac:dyDescent="0.2">
      <c r="A1380" s="329">
        <v>2018</v>
      </c>
      <c r="B1380" s="329">
        <v>15</v>
      </c>
      <c r="C1380" s="659">
        <v>3.7113646078047</v>
      </c>
      <c r="D1380" s="659">
        <v>3.7680121343266801</v>
      </c>
      <c r="E1380" s="661">
        <v>0.74388020963065193</v>
      </c>
      <c r="F1380" s="659">
        <v>6.8075206329195503E-2</v>
      </c>
      <c r="G1380" s="659">
        <v>7.3467472265486194E-2</v>
      </c>
      <c r="H1380" s="684">
        <v>5.3853691369285958E-2</v>
      </c>
      <c r="I1380" s="681">
        <v>5.6111168123559402E-2</v>
      </c>
      <c r="J1380" s="659">
        <v>8.1550227944809997E-2</v>
      </c>
      <c r="K1380" s="675">
        <v>0.59776164459376568</v>
      </c>
      <c r="L1380" s="659">
        <v>4.1296509195995496E-3</v>
      </c>
      <c r="M1380" s="659">
        <v>5.2561861892245097E-3</v>
      </c>
      <c r="N1380" s="684">
        <v>2.0990958393156032E-3</v>
      </c>
      <c r="O1380" s="681">
        <v>4.0401232939361799E-2</v>
      </c>
      <c r="P1380" s="659">
        <v>4.2980113145311701E-2</v>
      </c>
      <c r="Q1380" s="675">
        <v>2.770418894715538E-2</v>
      </c>
      <c r="R1380" s="659">
        <v>6.7615302213504399E-4</v>
      </c>
      <c r="S1380" s="659">
        <v>9.9002943365116306E-4</v>
      </c>
      <c r="T1380" s="675">
        <v>7.5277080882812958E-2</v>
      </c>
      <c r="U1380" s="659">
        <v>2.6525653173918801E-3</v>
      </c>
      <c r="V1380" s="659">
        <v>2.8218828895257599E-3</v>
      </c>
      <c r="W1380" s="661">
        <v>1.8189348130978064E-3</v>
      </c>
      <c r="X1380" s="659">
        <v>2.2899844828900201E-4</v>
      </c>
      <c r="Y1380" s="659">
        <v>2.4361579046238501E-4</v>
      </c>
      <c r="Z1380" s="661">
        <v>1.5703031848338025E-4</v>
      </c>
      <c r="AA1380" s="659">
        <v>0</v>
      </c>
      <c r="AB1380" s="659">
        <v>0</v>
      </c>
      <c r="AC1380" s="661">
        <v>0</v>
      </c>
      <c r="AD1380" s="659">
        <v>0</v>
      </c>
      <c r="AE1380" s="659">
        <v>0</v>
      </c>
      <c r="AF1380" s="661">
        <v>0</v>
      </c>
      <c r="AG1380" s="659">
        <v>1.69204462272859E-3</v>
      </c>
      <c r="AH1380" s="659">
        <v>1.8000504075578101E-3</v>
      </c>
      <c r="AI1380" s="661">
        <v>1.16027972474427E-3</v>
      </c>
      <c r="AJ1380" s="659">
        <v>4.4887643066503797E-3</v>
      </c>
      <c r="AK1380" s="659">
        <v>5.7132627313351697E-3</v>
      </c>
      <c r="AL1380" s="661">
        <v>2.2816328659981005E-3</v>
      </c>
    </row>
    <row r="1381" spans="1:38" x14ac:dyDescent="0.2">
      <c r="A1381" s="329">
        <v>2018</v>
      </c>
      <c r="B1381" s="329">
        <v>16</v>
      </c>
      <c r="C1381" s="659">
        <v>3.7084979402266498</v>
      </c>
      <c r="D1381" s="659">
        <v>3.7680120369806902</v>
      </c>
      <c r="E1381" s="661">
        <v>0.74070283603784426</v>
      </c>
      <c r="F1381" s="659">
        <v>6.7739452216037305E-2</v>
      </c>
      <c r="G1381" s="659">
        <v>7.3449901813134599E-2</v>
      </c>
      <c r="H1381" s="684">
        <v>5.2248815274714928E-2</v>
      </c>
      <c r="I1381" s="681">
        <v>5.5959775478077699E-2</v>
      </c>
      <c r="J1381" s="659">
        <v>8.1540067308620304E-2</v>
      </c>
      <c r="K1381" s="675">
        <v>0.59674892635444199</v>
      </c>
      <c r="L1381" s="659">
        <v>4.1150200095656803E-3</v>
      </c>
      <c r="M1381" s="659">
        <v>5.2551935009565497E-3</v>
      </c>
      <c r="N1381" s="684">
        <v>2.0830034831972703E-3</v>
      </c>
      <c r="O1381" s="681">
        <v>4.0188560978469699E-2</v>
      </c>
      <c r="P1381" s="659">
        <v>4.2968956181705403E-2</v>
      </c>
      <c r="Q1381" s="675">
        <v>2.6815468830202423E-2</v>
      </c>
      <c r="R1381" s="659">
        <v>6.7525648212098197E-4</v>
      </c>
      <c r="S1381" s="659">
        <v>9.8995071830883003E-4</v>
      </c>
      <c r="T1381" s="675">
        <v>7.4461391710568675E-2</v>
      </c>
      <c r="U1381" s="659">
        <v>2.6386022557573201E-3</v>
      </c>
      <c r="V1381" s="659">
        <v>2.8211522839923999E-3</v>
      </c>
      <c r="W1381" s="661">
        <v>1.7605827400114667E-3</v>
      </c>
      <c r="X1381" s="659">
        <v>2.2779300189931101E-4</v>
      </c>
      <c r="Y1381" s="659">
        <v>2.4355264271872499E-4</v>
      </c>
      <c r="Z1381" s="661">
        <v>1.519929230426087E-4</v>
      </c>
      <c r="AA1381" s="659">
        <v>0</v>
      </c>
      <c r="AB1381" s="659">
        <v>0</v>
      </c>
      <c r="AC1381" s="661">
        <v>0</v>
      </c>
      <c r="AD1381" s="659">
        <v>0</v>
      </c>
      <c r="AE1381" s="659">
        <v>0</v>
      </c>
      <c r="AF1381" s="661">
        <v>0</v>
      </c>
      <c r="AG1381" s="659">
        <v>1.68313819785493E-3</v>
      </c>
      <c r="AH1381" s="659">
        <v>1.79958363384608E-3</v>
      </c>
      <c r="AI1381" s="661">
        <v>1.1230581699637348E-3</v>
      </c>
      <c r="AJ1381" s="659">
        <v>4.4728603949773203E-3</v>
      </c>
      <c r="AK1381" s="659">
        <v>5.7121834597036302E-3</v>
      </c>
      <c r="AL1381" s="661">
        <v>2.2641415246149091E-3</v>
      </c>
    </row>
    <row r="1382" spans="1:38" x14ac:dyDescent="0.2">
      <c r="A1382" s="329">
        <v>2018</v>
      </c>
      <c r="B1382" s="329">
        <v>17</v>
      </c>
      <c r="C1382" s="659">
        <v>3.7057798432283202</v>
      </c>
      <c r="D1382" s="659">
        <v>3.7682239237428101</v>
      </c>
      <c r="E1382" s="661">
        <v>0.74023190151962071</v>
      </c>
      <c r="F1382" s="659">
        <v>6.7421162088535103E-2</v>
      </c>
      <c r="G1382" s="659">
        <v>7.3463662463236101E-2</v>
      </c>
      <c r="H1382" s="684">
        <v>5.2076001388958328E-2</v>
      </c>
      <c r="I1382" s="681">
        <v>5.5816269918551202E-2</v>
      </c>
      <c r="J1382" s="659">
        <v>8.1549357083040702E-2</v>
      </c>
      <c r="K1382" s="675">
        <v>0.59440337614638616</v>
      </c>
      <c r="L1382" s="659">
        <v>4.1011475873549696E-3</v>
      </c>
      <c r="M1382" s="659">
        <v>5.2560248615252502E-3</v>
      </c>
      <c r="N1382" s="684">
        <v>2.0815468306245029E-3</v>
      </c>
      <c r="O1382" s="681">
        <v>3.9986918291071698E-2</v>
      </c>
      <c r="P1382" s="659">
        <v>4.2977672079946898E-2</v>
      </c>
      <c r="Q1382" s="675">
        <v>2.6684868533280399E-2</v>
      </c>
      <c r="R1382" s="659">
        <v>6.7440623036276902E-4</v>
      </c>
      <c r="S1382" s="659">
        <v>9.89990238153335E-4</v>
      </c>
      <c r="T1382" s="675">
        <v>7.455595534977591E-2</v>
      </c>
      <c r="U1382" s="659">
        <v>2.62536409451321E-3</v>
      </c>
      <c r="V1382" s="659">
        <v>2.8217226614443399E-3</v>
      </c>
      <c r="W1382" s="661">
        <v>1.7520100632983707E-3</v>
      </c>
      <c r="X1382" s="659">
        <v>2.26650092306467E-4</v>
      </c>
      <c r="Y1382" s="659">
        <v>2.43601940653246E-4</v>
      </c>
      <c r="Z1382" s="661">
        <v>1.5125266363153842E-4</v>
      </c>
      <c r="AA1382" s="659">
        <v>0</v>
      </c>
      <c r="AB1382" s="659">
        <v>0</v>
      </c>
      <c r="AC1382" s="661">
        <v>0</v>
      </c>
      <c r="AD1382" s="659">
        <v>0</v>
      </c>
      <c r="AE1382" s="659">
        <v>0</v>
      </c>
      <c r="AF1382" s="661">
        <v>0</v>
      </c>
      <c r="AG1382" s="659">
        <v>1.6746929699463699E-3</v>
      </c>
      <c r="AH1382" s="659">
        <v>1.7999485666571099E-3</v>
      </c>
      <c r="AI1382" s="661">
        <v>1.1175885032294016E-3</v>
      </c>
      <c r="AJ1382" s="659">
        <v>4.4577823747387604E-3</v>
      </c>
      <c r="AK1382" s="659">
        <v>5.7130888666700403E-3</v>
      </c>
      <c r="AL1382" s="661">
        <v>2.2625586109735079E-3</v>
      </c>
    </row>
    <row r="1383" spans="1:38" x14ac:dyDescent="0.2">
      <c r="A1383" s="329">
        <v>2018</v>
      </c>
      <c r="B1383" s="329">
        <v>18</v>
      </c>
      <c r="C1383" s="659">
        <v>3.6991899434071098</v>
      </c>
      <c r="D1383" s="659">
        <v>3.7645628618356</v>
      </c>
      <c r="E1383" s="661">
        <v>0.73929416083596933</v>
      </c>
      <c r="F1383" s="659">
        <v>6.7157453980668802E-2</v>
      </c>
      <c r="G1383" s="659">
        <v>7.3538611925362596E-2</v>
      </c>
      <c r="H1383" s="684">
        <v>5.1914185224456157E-2</v>
      </c>
      <c r="I1383" s="681">
        <v>5.5682142233594301E-2</v>
      </c>
      <c r="J1383" s="659">
        <v>8.1576076506354497E-2</v>
      </c>
      <c r="K1383" s="675">
        <v>0.59225574265765391</v>
      </c>
      <c r="L1383" s="659">
        <v>4.08990088079685E-3</v>
      </c>
      <c r="M1383" s="659">
        <v>5.2608065479520204E-3</v>
      </c>
      <c r="N1383" s="684">
        <v>2.0802246870932637E-3</v>
      </c>
      <c r="O1383" s="681">
        <v>3.98205496164152E-2</v>
      </c>
      <c r="P1383" s="659">
        <v>4.30258979956918E-2</v>
      </c>
      <c r="Q1383" s="675">
        <v>2.6567759761954413E-2</v>
      </c>
      <c r="R1383" s="659">
        <v>6.7371681562121801E-4</v>
      </c>
      <c r="S1383" s="659">
        <v>9.9028992428570601E-4</v>
      </c>
      <c r="T1383" s="675">
        <v>7.4615355889249391E-2</v>
      </c>
      <c r="U1383" s="659">
        <v>2.6144403746334401E-3</v>
      </c>
      <c r="V1383" s="659">
        <v>2.8248906290964399E-3</v>
      </c>
      <c r="W1383" s="661">
        <v>1.744321296368676E-3</v>
      </c>
      <c r="X1383" s="659">
        <v>2.2570709860834299E-4</v>
      </c>
      <c r="Y1383" s="659">
        <v>2.43875528284086E-4</v>
      </c>
      <c r="Z1383" s="661">
        <v>1.5058890974861154E-4</v>
      </c>
      <c r="AA1383" s="659">
        <v>0</v>
      </c>
      <c r="AB1383" s="659">
        <v>0</v>
      </c>
      <c r="AC1383" s="661">
        <v>0</v>
      </c>
      <c r="AD1383" s="659">
        <v>0</v>
      </c>
      <c r="AE1383" s="659">
        <v>0</v>
      </c>
      <c r="AF1383" s="661">
        <v>0</v>
      </c>
      <c r="AG1383" s="659">
        <v>1.66772426350463E-3</v>
      </c>
      <c r="AH1383" s="659">
        <v>1.80196850664362E-3</v>
      </c>
      <c r="AI1383" s="661">
        <v>1.1126850355691062E-3</v>
      </c>
      <c r="AJ1383" s="659">
        <v>4.4455581082536496E-3</v>
      </c>
      <c r="AK1383" s="659">
        <v>5.7182869701116303E-3</v>
      </c>
      <c r="AL1383" s="661">
        <v>2.2611208589083365E-3</v>
      </c>
    </row>
    <row r="1384" spans="1:38" x14ac:dyDescent="0.2">
      <c r="A1384" s="329">
        <v>2018</v>
      </c>
      <c r="B1384" s="329">
        <v>19</v>
      </c>
      <c r="C1384" s="659">
        <v>3.6969586039267899</v>
      </c>
      <c r="D1384" s="659">
        <v>3.76499439408849</v>
      </c>
      <c r="E1384" s="661">
        <v>0.73892588464504494</v>
      </c>
      <c r="F1384" s="659">
        <v>6.68961555446866E-2</v>
      </c>
      <c r="G1384" s="659">
        <v>7.3586697344194499E-2</v>
      </c>
      <c r="H1384" s="684">
        <v>5.1749993268004321E-2</v>
      </c>
      <c r="I1384" s="681">
        <v>5.5564321941440002E-2</v>
      </c>
      <c r="J1384" s="659">
        <v>8.1606659946896198E-2</v>
      </c>
      <c r="K1384" s="675">
        <v>0.59062489480588376</v>
      </c>
      <c r="L1384" s="659">
        <v>4.0785158077720502E-3</v>
      </c>
      <c r="M1384" s="659">
        <v>5.2636393759947801E-3</v>
      </c>
      <c r="N1384" s="684">
        <v>2.0792081291754645E-3</v>
      </c>
      <c r="O1384" s="681">
        <v>3.9655029651831097E-2</v>
      </c>
      <c r="P1384" s="659">
        <v>4.3056370228096399E-2</v>
      </c>
      <c r="Q1384" s="675">
        <v>2.6447110057095921E-2</v>
      </c>
      <c r="R1384" s="659">
        <v>6.7301926996212098E-4</v>
      </c>
      <c r="S1384" s="659">
        <v>9.9046440522550802E-4</v>
      </c>
      <c r="T1384" s="675">
        <v>7.4675614348301556E-2</v>
      </c>
      <c r="U1384" s="659">
        <v>2.6035723561600799E-3</v>
      </c>
      <c r="V1384" s="659">
        <v>2.8268908606133699E-3</v>
      </c>
      <c r="W1384" s="661">
        <v>1.7363993310605054E-3</v>
      </c>
      <c r="X1384" s="659">
        <v>2.24768873029045E-4</v>
      </c>
      <c r="Y1384" s="659">
        <v>2.4404809745723601E-4</v>
      </c>
      <c r="Z1384" s="661">
        <v>1.4990488706735771E-4</v>
      </c>
      <c r="AA1384" s="659">
        <v>0</v>
      </c>
      <c r="AB1384" s="659">
        <v>0</v>
      </c>
      <c r="AC1384" s="661">
        <v>0</v>
      </c>
      <c r="AD1384" s="659">
        <v>0</v>
      </c>
      <c r="AE1384" s="659">
        <v>0</v>
      </c>
      <c r="AF1384" s="661">
        <v>0</v>
      </c>
      <c r="AG1384" s="659">
        <v>1.6607929624774199E-3</v>
      </c>
      <c r="AH1384" s="659">
        <v>1.8032442787887699E-3</v>
      </c>
      <c r="AI1384" s="661">
        <v>1.1076310085872821E-3</v>
      </c>
      <c r="AJ1384" s="659">
        <v>4.4331818210918096E-3</v>
      </c>
      <c r="AK1384" s="659">
        <v>5.7213663539433203E-3</v>
      </c>
      <c r="AL1384" s="661">
        <v>2.2600161641221227E-3</v>
      </c>
    </row>
    <row r="1385" spans="1:38" x14ac:dyDescent="0.2">
      <c r="A1385" s="329">
        <v>2018</v>
      </c>
      <c r="B1385" s="329">
        <v>20</v>
      </c>
      <c r="C1385" s="659">
        <v>4.1600950164775501</v>
      </c>
      <c r="D1385" s="659">
        <v>4.1563094346139797</v>
      </c>
      <c r="E1385" s="661">
        <v>0.73850564517792039</v>
      </c>
      <c r="F1385" s="659">
        <v>6.6973633351865E-2</v>
      </c>
      <c r="G1385" s="659">
        <v>7.1790430449141199E-2</v>
      </c>
      <c r="H1385" s="684">
        <v>5.1539086564389498E-2</v>
      </c>
      <c r="I1385" s="681">
        <v>5.58114235754468E-2</v>
      </c>
      <c r="J1385" s="659">
        <v>7.4314209541110898E-2</v>
      </c>
      <c r="K1385" s="675">
        <v>0.58942877548232675</v>
      </c>
      <c r="L1385" s="659">
        <v>5.5064097561899304E-3</v>
      </c>
      <c r="M1385" s="659">
        <v>6.3364622253591404E-3</v>
      </c>
      <c r="N1385" s="684">
        <v>2.0777936658504526E-3</v>
      </c>
      <c r="O1385" s="681">
        <v>3.9704680263802201E-2</v>
      </c>
      <c r="P1385" s="659">
        <v>4.1915446564669299E-2</v>
      </c>
      <c r="Q1385" s="675">
        <v>2.6306433589483778E-2</v>
      </c>
      <c r="R1385" s="659">
        <v>6.72325458938676E-4</v>
      </c>
      <c r="S1385" s="659">
        <v>9.9056489786179206E-4</v>
      </c>
      <c r="T1385" s="675">
        <v>7.4679344422306032E-2</v>
      </c>
      <c r="U1385" s="659">
        <v>2.6068320617627502E-3</v>
      </c>
      <c r="V1385" s="659">
        <v>2.75198205659842E-3</v>
      </c>
      <c r="W1385" s="661">
        <v>1.7271651597673184E-3</v>
      </c>
      <c r="X1385" s="659">
        <v>2.25050420736576E-4</v>
      </c>
      <c r="Y1385" s="659">
        <v>2.37581219989656E-4</v>
      </c>
      <c r="Z1385" s="661">
        <v>1.491076512955724E-4</v>
      </c>
      <c r="AA1385" s="659">
        <v>0</v>
      </c>
      <c r="AB1385" s="659">
        <v>0</v>
      </c>
      <c r="AC1385" s="661">
        <v>0</v>
      </c>
      <c r="AD1385" s="659">
        <v>0</v>
      </c>
      <c r="AE1385" s="659">
        <v>0</v>
      </c>
      <c r="AF1385" s="661">
        <v>0</v>
      </c>
      <c r="AG1385" s="659">
        <v>1.6628727369137201E-3</v>
      </c>
      <c r="AH1385" s="659">
        <v>1.7554617509735601E-3</v>
      </c>
      <c r="AI1385" s="661">
        <v>1.1017400819527006E-3</v>
      </c>
      <c r="AJ1385" s="659">
        <v>5.9852477437881404E-3</v>
      </c>
      <c r="AK1385" s="659">
        <v>6.8874794736289296E-3</v>
      </c>
      <c r="AL1385" s="661">
        <v>2.2584782651135695E-3</v>
      </c>
    </row>
    <row r="1386" spans="1:38" x14ac:dyDescent="0.2">
      <c r="A1386" s="329">
        <v>2018</v>
      </c>
      <c r="B1386" s="329">
        <v>21</v>
      </c>
      <c r="C1386" s="659">
        <v>4.1582508728082104</v>
      </c>
      <c r="D1386" s="659">
        <v>4.1566459718125301</v>
      </c>
      <c r="E1386" s="661">
        <v>0.73821972433244998</v>
      </c>
      <c r="F1386" s="659">
        <v>6.6758245098846494E-2</v>
      </c>
      <c r="G1386" s="659">
        <v>7.1827841880078097E-2</v>
      </c>
      <c r="H1386" s="684">
        <v>5.1344008236024176E-2</v>
      </c>
      <c r="I1386" s="681">
        <v>5.5715292266665398E-2</v>
      </c>
      <c r="J1386" s="659">
        <v>7.4335982706348197E-2</v>
      </c>
      <c r="K1386" s="675">
        <v>0.5888078028243785</v>
      </c>
      <c r="L1386" s="659">
        <v>5.4936254611372701E-3</v>
      </c>
      <c r="M1386" s="659">
        <v>6.3391803433679198E-3</v>
      </c>
      <c r="N1386" s="684">
        <v>2.0770543408532276E-3</v>
      </c>
      <c r="O1386" s="681">
        <v>3.9568239017008101E-2</v>
      </c>
      <c r="P1386" s="659">
        <v>4.1939141317247998E-2</v>
      </c>
      <c r="Q1386" s="675">
        <v>2.6176024625878942E-2</v>
      </c>
      <c r="R1386" s="659">
        <v>6.7174628019955895E-4</v>
      </c>
      <c r="S1386" s="659">
        <v>9.9070475724186602E-4</v>
      </c>
      <c r="T1386" s="675">
        <v>7.4671952843021583E-2</v>
      </c>
      <c r="U1386" s="659">
        <v>2.59787655107471E-3</v>
      </c>
      <c r="V1386" s="659">
        <v>2.75353850604483E-3</v>
      </c>
      <c r="W1386" s="661">
        <v>1.718601100647031E-3</v>
      </c>
      <c r="X1386" s="659">
        <v>2.2427713107501E-4</v>
      </c>
      <c r="Y1386" s="659">
        <v>2.3771546505729901E-4</v>
      </c>
      <c r="Z1386" s="661">
        <v>1.4836840699864839E-4</v>
      </c>
      <c r="AA1386" s="659">
        <v>0</v>
      </c>
      <c r="AB1386" s="659">
        <v>0</v>
      </c>
      <c r="AC1386" s="661">
        <v>0</v>
      </c>
      <c r="AD1386" s="659">
        <v>0</v>
      </c>
      <c r="AE1386" s="659">
        <v>0</v>
      </c>
      <c r="AF1386" s="661">
        <v>0</v>
      </c>
      <c r="AG1386" s="659">
        <v>1.6571584383729501E-3</v>
      </c>
      <c r="AH1386" s="659">
        <v>1.7564525614155199E-3</v>
      </c>
      <c r="AI1386" s="661">
        <v>1.0962780328824218E-3</v>
      </c>
      <c r="AJ1386" s="659">
        <v>5.9713513069757501E-3</v>
      </c>
      <c r="AK1386" s="659">
        <v>6.8904336450770704E-3</v>
      </c>
      <c r="AL1386" s="661">
        <v>2.2576750576864726E-3</v>
      </c>
    </row>
    <row r="1387" spans="1:38" x14ac:dyDescent="0.2">
      <c r="A1387" s="329">
        <v>2018</v>
      </c>
      <c r="B1387" s="329">
        <v>22</v>
      </c>
      <c r="C1387" s="659">
        <v>4.1564345534001399</v>
      </c>
      <c r="D1387" s="659">
        <v>4.15676578959728</v>
      </c>
      <c r="E1387" s="661">
        <v>0.73799303312560161</v>
      </c>
      <c r="F1387" s="659">
        <v>6.6546417901926502E-2</v>
      </c>
      <c r="G1387" s="659">
        <v>7.1839191120042598E-2</v>
      </c>
      <c r="H1387" s="684">
        <v>5.111600574057934E-2</v>
      </c>
      <c r="I1387" s="681">
        <v>5.5620638587814998E-2</v>
      </c>
      <c r="J1387" s="659">
        <v>7.4342631492037903E-2</v>
      </c>
      <c r="K1387" s="675">
        <v>0.58872694863610298</v>
      </c>
      <c r="L1387" s="659">
        <v>5.4810462393969101E-3</v>
      </c>
      <c r="M1387" s="659">
        <v>6.3400074129433704E-3</v>
      </c>
      <c r="N1387" s="684">
        <v>2.0765891454036589E-3</v>
      </c>
      <c r="O1387" s="681">
        <v>3.9434130060614601E-2</v>
      </c>
      <c r="P1387" s="659">
        <v>4.1946340549407497E-2</v>
      </c>
      <c r="Q1387" s="675">
        <v>2.6028439602143273E-2</v>
      </c>
      <c r="R1387" s="659">
        <v>6.7117625519076901E-4</v>
      </c>
      <c r="S1387" s="659">
        <v>9.9074209173236408E-4</v>
      </c>
      <c r="T1387" s="675">
        <v>7.4633732746394288E-2</v>
      </c>
      <c r="U1387" s="659">
        <v>2.58906724886048E-3</v>
      </c>
      <c r="V1387" s="659">
        <v>2.7540092843131299E-3</v>
      </c>
      <c r="W1387" s="661">
        <v>1.7089117244617653E-3</v>
      </c>
      <c r="X1387" s="659">
        <v>2.2351678606751701E-4</v>
      </c>
      <c r="Y1387" s="659">
        <v>2.37756179064123E-4</v>
      </c>
      <c r="Z1387" s="661">
        <v>1.4753194921601293E-4</v>
      </c>
      <c r="AA1387" s="659">
        <v>0</v>
      </c>
      <c r="AB1387" s="659">
        <v>0</v>
      </c>
      <c r="AC1387" s="661">
        <v>0</v>
      </c>
      <c r="AD1387" s="659">
        <v>0</v>
      </c>
      <c r="AE1387" s="659">
        <v>0</v>
      </c>
      <c r="AF1387" s="661">
        <v>0</v>
      </c>
      <c r="AG1387" s="659">
        <v>1.6515399153848101E-3</v>
      </c>
      <c r="AH1387" s="659">
        <v>1.7567543657770501E-3</v>
      </c>
      <c r="AI1387" s="661">
        <v>1.0900971793518374E-3</v>
      </c>
      <c r="AJ1387" s="659">
        <v>5.9576753909252704E-3</v>
      </c>
      <c r="AK1387" s="659">
        <v>6.8913352948819897E-3</v>
      </c>
      <c r="AL1387" s="661">
        <v>2.2571696323714489E-3</v>
      </c>
    </row>
    <row r="1388" spans="1:38" x14ac:dyDescent="0.2">
      <c r="A1388" s="329">
        <v>2018</v>
      </c>
      <c r="B1388" s="329">
        <v>23</v>
      </c>
      <c r="C1388" s="659">
        <v>4.1547973763918797</v>
      </c>
      <c r="D1388" s="659">
        <v>4.1568064153019204</v>
      </c>
      <c r="E1388" s="661">
        <v>0.73782487984582956</v>
      </c>
      <c r="F1388" s="659">
        <v>6.6355249410749995E-2</v>
      </c>
      <c r="G1388" s="659">
        <v>7.1840866636256898E-2</v>
      </c>
      <c r="H1388" s="684">
        <v>5.0853662169025225E-2</v>
      </c>
      <c r="I1388" s="681">
        <v>5.5535236020739003E-2</v>
      </c>
      <c r="J1388" s="659">
        <v>7.4343706504729198E-2</v>
      </c>
      <c r="K1388" s="675">
        <v>0.58960578485497739</v>
      </c>
      <c r="L1388" s="659">
        <v>5.4696939405886602E-3</v>
      </c>
      <c r="M1388" s="659">
        <v>6.3401363562993404E-3</v>
      </c>
      <c r="N1388" s="684">
        <v>2.0762181679674693E-3</v>
      </c>
      <c r="O1388" s="681">
        <v>3.9313013017854101E-2</v>
      </c>
      <c r="P1388" s="659">
        <v>4.1947417292885203E-2</v>
      </c>
      <c r="Q1388" s="675">
        <v>2.5870708374007807E-2</v>
      </c>
      <c r="R1388" s="659">
        <v>6.7066146470347798E-4</v>
      </c>
      <c r="S1388" s="659">
        <v>9.9074234527691293E-4</v>
      </c>
      <c r="T1388" s="675">
        <v>7.4523243462350508E-2</v>
      </c>
      <c r="U1388" s="659">
        <v>2.5811169495595699E-3</v>
      </c>
      <c r="V1388" s="659">
        <v>2.7540797892621101E-3</v>
      </c>
      <c r="W1388" s="661">
        <v>1.6985555738082206E-3</v>
      </c>
      <c r="X1388" s="659">
        <v>2.22830316256049E-4</v>
      </c>
      <c r="Y1388" s="659">
        <v>2.37762402647805E-4</v>
      </c>
      <c r="Z1388" s="661">
        <v>1.4663786989869808E-4</v>
      </c>
      <c r="AA1388" s="659">
        <v>0</v>
      </c>
      <c r="AB1388" s="659">
        <v>0</v>
      </c>
      <c r="AC1388" s="661">
        <v>0</v>
      </c>
      <c r="AD1388" s="659">
        <v>0</v>
      </c>
      <c r="AE1388" s="659">
        <v>0</v>
      </c>
      <c r="AF1388" s="661">
        <v>0</v>
      </c>
      <c r="AG1388" s="659">
        <v>1.64646824359081E-3</v>
      </c>
      <c r="AH1388" s="659">
        <v>1.7568003408656599E-3</v>
      </c>
      <c r="AI1388" s="661">
        <v>1.0834910979306436E-3</v>
      </c>
      <c r="AJ1388" s="659">
        <v>5.9453361228060803E-3</v>
      </c>
      <c r="AK1388" s="659">
        <v>6.8914767786069199E-3</v>
      </c>
      <c r="AL1388" s="661">
        <v>2.2567663253959622E-3</v>
      </c>
    </row>
    <row r="1389" spans="1:38" x14ac:dyDescent="0.2">
      <c r="A1389" s="329">
        <v>2018</v>
      </c>
      <c r="B1389" s="329">
        <v>24</v>
      </c>
      <c r="C1389" s="659">
        <v>4.1532863338851698</v>
      </c>
      <c r="D1389" s="659">
        <v>4.1567537752739101</v>
      </c>
      <c r="E1389" s="661">
        <v>0.73788111639827947</v>
      </c>
      <c r="F1389" s="659">
        <v>6.6179386717049801E-2</v>
      </c>
      <c r="G1389" s="659">
        <v>7.1830715408452497E-2</v>
      </c>
      <c r="H1389" s="684">
        <v>5.0631808830194129E-2</v>
      </c>
      <c r="I1389" s="681">
        <v>5.5456617213385399E-2</v>
      </c>
      <c r="J1389" s="659">
        <v>7.4337930375138306E-2</v>
      </c>
      <c r="K1389" s="675">
        <v>0.59165705378631961</v>
      </c>
      <c r="L1389" s="659">
        <v>5.4592465305506E-3</v>
      </c>
      <c r="M1389" s="659">
        <v>6.3394117151291396E-3</v>
      </c>
      <c r="N1389" s="684">
        <v>2.076861472194508E-3</v>
      </c>
      <c r="O1389" s="681">
        <v>3.9201587640157999E-2</v>
      </c>
      <c r="P1389" s="659">
        <v>4.1940988969353603E-2</v>
      </c>
      <c r="Q1389" s="675">
        <v>2.5743570720274989E-2</v>
      </c>
      <c r="R1389" s="659">
        <v>6.7018781296841095E-4</v>
      </c>
      <c r="S1389" s="659">
        <v>9.9069696041530295E-4</v>
      </c>
      <c r="T1389" s="675">
        <v>7.4373005835869838E-2</v>
      </c>
      <c r="U1389" s="659">
        <v>2.57380298333749E-3</v>
      </c>
      <c r="V1389" s="659">
        <v>2.75365934977793E-3</v>
      </c>
      <c r="W1389" s="661">
        <v>1.6902076477949722E-3</v>
      </c>
      <c r="X1389" s="659">
        <v>2.2219887710217101E-4</v>
      </c>
      <c r="Y1389" s="659">
        <v>2.3772600209740001E-4</v>
      </c>
      <c r="Z1389" s="661">
        <v>1.459172312106605E-4</v>
      </c>
      <c r="AA1389" s="659">
        <v>0</v>
      </c>
      <c r="AB1389" s="659">
        <v>0</v>
      </c>
      <c r="AC1389" s="661">
        <v>0</v>
      </c>
      <c r="AD1389" s="659">
        <v>0</v>
      </c>
      <c r="AE1389" s="659">
        <v>0</v>
      </c>
      <c r="AF1389" s="661">
        <v>0</v>
      </c>
      <c r="AG1389" s="659">
        <v>1.6418020553644701E-3</v>
      </c>
      <c r="AH1389" s="659">
        <v>1.7565306042171399E-3</v>
      </c>
      <c r="AI1389" s="661">
        <v>1.0781659976283008E-3</v>
      </c>
      <c r="AJ1389" s="659">
        <v>5.9339852527234499E-3</v>
      </c>
      <c r="AK1389" s="659">
        <v>6.8906844259465699E-3</v>
      </c>
      <c r="AL1389" s="661">
        <v>2.2574646862190098E-3</v>
      </c>
    </row>
    <row r="1390" spans="1:38" x14ac:dyDescent="0.2">
      <c r="A1390" s="329">
        <v>2018</v>
      </c>
      <c r="B1390" s="329">
        <v>25</v>
      </c>
      <c r="C1390" s="659">
        <v>4.1520586045472996</v>
      </c>
      <c r="D1390" s="659">
        <v>4.1567670187136896</v>
      </c>
      <c r="E1390" s="661">
        <v>0.73821208191598298</v>
      </c>
      <c r="F1390" s="659">
        <v>6.6037092390080002E-2</v>
      </c>
      <c r="G1390" s="659">
        <v>7.1830294842668896E-2</v>
      </c>
      <c r="H1390" s="684">
        <v>5.0471233692606844E-2</v>
      </c>
      <c r="I1390" s="681">
        <v>5.53930093121398E-2</v>
      </c>
      <c r="J1390" s="659">
        <v>7.4337729132550101E-2</v>
      </c>
      <c r="K1390" s="675">
        <v>0.59514747325791373</v>
      </c>
      <c r="L1390" s="659">
        <v>5.45079533736657E-3</v>
      </c>
      <c r="M1390" s="659">
        <v>6.3393830454059798E-3</v>
      </c>
      <c r="N1390" s="684">
        <v>2.0788296710020403E-3</v>
      </c>
      <c r="O1390" s="681">
        <v>3.9111498276340202E-2</v>
      </c>
      <c r="P1390" s="659">
        <v>4.1940746366895203E-2</v>
      </c>
      <c r="Q1390" s="675">
        <v>2.5659656388538551E-2</v>
      </c>
      <c r="R1390" s="659">
        <v>6.69804079488176E-4</v>
      </c>
      <c r="S1390" s="659">
        <v>9.9068965947021704E-4</v>
      </c>
      <c r="T1390" s="675">
        <v>7.4177440275568607E-2</v>
      </c>
      <c r="U1390" s="659">
        <v>2.5678873354928701E-3</v>
      </c>
      <c r="V1390" s="659">
        <v>2.7536421050073701E-3</v>
      </c>
      <c r="W1390" s="661">
        <v>1.6846992012536463E-3</v>
      </c>
      <c r="X1390" s="659">
        <v>2.21688097341582E-4</v>
      </c>
      <c r="Y1390" s="659">
        <v>2.3772463790117199E-4</v>
      </c>
      <c r="Z1390" s="661">
        <v>1.4544166017967189E-4</v>
      </c>
      <c r="AA1390" s="659">
        <v>0</v>
      </c>
      <c r="AB1390" s="659">
        <v>0</v>
      </c>
      <c r="AC1390" s="661">
        <v>0</v>
      </c>
      <c r="AD1390" s="659">
        <v>0</v>
      </c>
      <c r="AE1390" s="659">
        <v>0</v>
      </c>
      <c r="AF1390" s="661">
        <v>0</v>
      </c>
      <c r="AG1390" s="659">
        <v>1.63802852241085E-3</v>
      </c>
      <c r="AH1390" s="659">
        <v>1.75651908169874E-3</v>
      </c>
      <c r="AI1390" s="661">
        <v>1.0746522083310338E-3</v>
      </c>
      <c r="AJ1390" s="659">
        <v>5.9247977060157102E-3</v>
      </c>
      <c r="AK1390" s="659">
        <v>6.8906547771051202E-3</v>
      </c>
      <c r="AL1390" s="661">
        <v>2.2596045455728765E-3</v>
      </c>
    </row>
    <row r="1391" spans="1:38" x14ac:dyDescent="0.2">
      <c r="A1391" s="329">
        <v>2018</v>
      </c>
      <c r="B1391" s="329">
        <v>26</v>
      </c>
      <c r="C1391" s="659">
        <v>4.1509121142460499</v>
      </c>
      <c r="D1391" s="659">
        <v>4.1566953462014</v>
      </c>
      <c r="E1391" s="661">
        <v>0.7387494276341644</v>
      </c>
      <c r="F1391" s="659">
        <v>6.59048026236837E-2</v>
      </c>
      <c r="G1391" s="659">
        <v>7.1819454950516601E-2</v>
      </c>
      <c r="H1391" s="684">
        <v>5.0314752819755809E-2</v>
      </c>
      <c r="I1391" s="681">
        <v>5.5333811509841298E-2</v>
      </c>
      <c r="J1391" s="659">
        <v>7.4331447188960897E-2</v>
      </c>
      <c r="K1391" s="675">
        <v>0.6004148340850074</v>
      </c>
      <c r="L1391" s="659">
        <v>5.4429332312628904E-3</v>
      </c>
      <c r="M1391" s="659">
        <v>6.33860047471286E-3</v>
      </c>
      <c r="N1391" s="684">
        <v>2.0816057362983281E-3</v>
      </c>
      <c r="O1391" s="681">
        <v>3.9027684940757403E-2</v>
      </c>
      <c r="P1391" s="659">
        <v>4.1933847910889797E-2</v>
      </c>
      <c r="Q1391" s="675">
        <v>2.5592821985962376E-2</v>
      </c>
      <c r="R1391" s="659">
        <v>6.6944637240748004E-4</v>
      </c>
      <c r="S1391" s="659">
        <v>9.9064102783832605E-4</v>
      </c>
      <c r="T1391" s="675">
        <v>7.3881975977298689E-2</v>
      </c>
      <c r="U1391" s="659">
        <v>2.5623853603600698E-3</v>
      </c>
      <c r="V1391" s="659">
        <v>2.7531927420461001E-3</v>
      </c>
      <c r="W1391" s="661">
        <v>1.6803107193043112E-3</v>
      </c>
      <c r="X1391" s="659">
        <v>2.2121318161195201E-4</v>
      </c>
      <c r="Y1391" s="659">
        <v>2.3768557548999001E-4</v>
      </c>
      <c r="Z1391" s="661">
        <v>1.4506277430524541E-4</v>
      </c>
      <c r="AA1391" s="659">
        <v>0</v>
      </c>
      <c r="AB1391" s="659">
        <v>0</v>
      </c>
      <c r="AC1391" s="661">
        <v>0</v>
      </c>
      <c r="AD1391" s="659">
        <v>0</v>
      </c>
      <c r="AE1391" s="659">
        <v>0</v>
      </c>
      <c r="AF1391" s="661">
        <v>0</v>
      </c>
      <c r="AG1391" s="659">
        <v>1.63451930915829E-3</v>
      </c>
      <c r="AH1391" s="659">
        <v>1.7562327391265899E-3</v>
      </c>
      <c r="AI1391" s="661">
        <v>1.0718529985783772E-3</v>
      </c>
      <c r="AJ1391" s="659">
        <v>5.91625177901432E-3</v>
      </c>
      <c r="AK1391" s="659">
        <v>6.8898056353157199E-3</v>
      </c>
      <c r="AL1391" s="661">
        <v>2.2626218419602947E-3</v>
      </c>
    </row>
    <row r="1392" spans="1:38" x14ac:dyDescent="0.2">
      <c r="A1392" s="329">
        <v>2018</v>
      </c>
      <c r="B1392" s="329">
        <v>27</v>
      </c>
      <c r="C1392" s="659">
        <v>4.1497017605518502</v>
      </c>
      <c r="D1392" s="659">
        <v>4.1564779727033097</v>
      </c>
      <c r="E1392" s="661">
        <v>0.7392203962650471</v>
      </c>
      <c r="F1392" s="659">
        <v>6.5764971891424107E-2</v>
      </c>
      <c r="G1392" s="659">
        <v>7.1791836626076799E-2</v>
      </c>
      <c r="H1392" s="684">
        <v>5.0049007047252549E-2</v>
      </c>
      <c r="I1392" s="681">
        <v>5.5271258793648803E-2</v>
      </c>
      <c r="J1392" s="659">
        <v>7.4315436695795101E-2</v>
      </c>
      <c r="K1392" s="675">
        <v>0.60644946663029364</v>
      </c>
      <c r="L1392" s="659">
        <v>5.4346257164500896E-3</v>
      </c>
      <c r="M1392" s="659">
        <v>6.3366045027894299E-3</v>
      </c>
      <c r="N1392" s="684">
        <v>2.0840155820376531E-3</v>
      </c>
      <c r="O1392" s="681">
        <v>3.8939140587303502E-2</v>
      </c>
      <c r="P1392" s="659">
        <v>4.19164110764884E-2</v>
      </c>
      <c r="Q1392" s="675">
        <v>2.5468762496750733E-2</v>
      </c>
      <c r="R1392" s="659">
        <v>6.6906845654071299E-4</v>
      </c>
      <c r="S1392" s="659">
        <v>9.9052664838881403E-4</v>
      </c>
      <c r="T1392" s="675">
        <v>7.3500161458275995E-2</v>
      </c>
      <c r="U1392" s="659">
        <v>2.5565703520258401E-3</v>
      </c>
      <c r="V1392" s="659">
        <v>2.7520466062324698E-3</v>
      </c>
      <c r="W1392" s="661">
        <v>1.6721653590885341E-3</v>
      </c>
      <c r="X1392" s="659">
        <v>2.2071111881991499E-4</v>
      </c>
      <c r="Y1392" s="659">
        <v>2.3758666522161401E-4</v>
      </c>
      <c r="Z1392" s="661">
        <v>1.4435962792036611E-4</v>
      </c>
      <c r="AA1392" s="659">
        <v>0</v>
      </c>
      <c r="AB1392" s="659">
        <v>0</v>
      </c>
      <c r="AC1392" s="661">
        <v>0</v>
      </c>
      <c r="AD1392" s="659">
        <v>0</v>
      </c>
      <c r="AE1392" s="659">
        <v>0</v>
      </c>
      <c r="AF1392" s="661">
        <v>0</v>
      </c>
      <c r="AG1392" s="659">
        <v>1.6308104456262699E-3</v>
      </c>
      <c r="AH1392" s="659">
        <v>1.75550191957003E-3</v>
      </c>
      <c r="AI1392" s="661">
        <v>1.0666571208126656E-3</v>
      </c>
      <c r="AJ1392" s="659">
        <v>5.90721900584836E-3</v>
      </c>
      <c r="AK1392" s="659">
        <v>6.8876321233858296E-3</v>
      </c>
      <c r="AL1392" s="661">
        <v>2.2652425822553626E-3</v>
      </c>
    </row>
    <row r="1393" spans="1:38" x14ac:dyDescent="0.2">
      <c r="A1393" s="329">
        <v>2018</v>
      </c>
      <c r="B1393" s="329">
        <v>28</v>
      </c>
      <c r="C1393" s="659">
        <v>4.1479884208999396</v>
      </c>
      <c r="D1393" s="659">
        <v>4.1558208961990903</v>
      </c>
      <c r="E1393" s="661">
        <v>0.73944059470300272</v>
      </c>
      <c r="F1393" s="659">
        <v>6.5566013549178501E-2</v>
      </c>
      <c r="G1393" s="659">
        <v>7.1708102627029202E-2</v>
      </c>
      <c r="H1393" s="684">
        <v>4.9570278992538686E-2</v>
      </c>
      <c r="I1393" s="681">
        <v>5.51822935763275E-2</v>
      </c>
      <c r="J1393" s="659">
        <v>7.4267064661767607E-2</v>
      </c>
      <c r="K1393" s="675">
        <v>0.6129263676283494</v>
      </c>
      <c r="L1393" s="659">
        <v>5.4228071271971399E-3</v>
      </c>
      <c r="M1393" s="659">
        <v>6.3305402967258903E-3</v>
      </c>
      <c r="N1393" s="684">
        <v>2.085240392872085E-3</v>
      </c>
      <c r="O1393" s="681">
        <v>3.88131316876568E-2</v>
      </c>
      <c r="P1393" s="659">
        <v>4.1863362936980397E-2</v>
      </c>
      <c r="Q1393" s="675">
        <v>2.5224430185559144E-2</v>
      </c>
      <c r="R1393" s="659">
        <v>6.68531401676195E-4</v>
      </c>
      <c r="S1393" s="659">
        <v>9.9019522336746008E-4</v>
      </c>
      <c r="T1393" s="675">
        <v>7.3009768643308506E-2</v>
      </c>
      <c r="U1393" s="659">
        <v>2.5482972045966601E-3</v>
      </c>
      <c r="V1393" s="659">
        <v>2.74856484707285E-3</v>
      </c>
      <c r="W1393" s="661">
        <v>1.656123957188277E-3</v>
      </c>
      <c r="X1393" s="659">
        <v>2.1999696989071299E-4</v>
      </c>
      <c r="Y1393" s="659">
        <v>2.3728627818580199E-4</v>
      </c>
      <c r="Z1393" s="661">
        <v>1.4297470590917926E-4</v>
      </c>
      <c r="AA1393" s="659">
        <v>0</v>
      </c>
      <c r="AB1393" s="659">
        <v>0</v>
      </c>
      <c r="AC1393" s="661">
        <v>0</v>
      </c>
      <c r="AD1393" s="659">
        <v>0</v>
      </c>
      <c r="AE1393" s="659">
        <v>0</v>
      </c>
      <c r="AF1393" s="661">
        <v>0</v>
      </c>
      <c r="AG1393" s="659">
        <v>1.62553270541334E-3</v>
      </c>
      <c r="AH1393" s="659">
        <v>1.7532812297119801E-3</v>
      </c>
      <c r="AI1393" s="661">
        <v>1.0564241307230975E-3</v>
      </c>
      <c r="AJ1393" s="659">
        <v>5.8943740359129297E-3</v>
      </c>
      <c r="AK1393" s="659">
        <v>6.8810472324378003E-3</v>
      </c>
      <c r="AL1393" s="661">
        <v>2.2665730942640718E-3</v>
      </c>
    </row>
    <row r="1394" spans="1:38" x14ac:dyDescent="0.2">
      <c r="A1394" s="329">
        <v>2018</v>
      </c>
      <c r="B1394" s="329">
        <v>29</v>
      </c>
      <c r="C1394" s="659">
        <v>4.1461124273138603</v>
      </c>
      <c r="D1394" s="659">
        <v>4.1548834889390198</v>
      </c>
      <c r="E1394" s="661">
        <v>0.73930952380544568</v>
      </c>
      <c r="F1394" s="659">
        <v>6.5348705760720605E-2</v>
      </c>
      <c r="G1394" s="659">
        <v>7.1590004369959603E-2</v>
      </c>
      <c r="H1394" s="684">
        <v>4.8837460047378017E-2</v>
      </c>
      <c r="I1394" s="681">
        <v>5.5085066598776898E-2</v>
      </c>
      <c r="J1394" s="659">
        <v>7.4198730079407693E-2</v>
      </c>
      <c r="K1394" s="675">
        <v>0.62023188195207679</v>
      </c>
      <c r="L1394" s="659">
        <v>5.4098987390271197E-3</v>
      </c>
      <c r="M1394" s="659">
        <v>6.3219940824316397E-3</v>
      </c>
      <c r="N1394" s="684">
        <v>2.0846249959811367E-3</v>
      </c>
      <c r="O1394" s="681">
        <v>3.8675502833330398E-2</v>
      </c>
      <c r="P1394" s="659">
        <v>4.1788673900264403E-2</v>
      </c>
      <c r="Q1394" s="675">
        <v>2.4845289496558232E-2</v>
      </c>
      <c r="R1394" s="659">
        <v>6.6794457156720997E-4</v>
      </c>
      <c r="S1394" s="659">
        <v>9.897265859186411E-4</v>
      </c>
      <c r="T1394" s="675">
        <v>7.2345151809927025E-2</v>
      </c>
      <c r="U1394" s="659">
        <v>2.5392608137094698E-3</v>
      </c>
      <c r="V1394" s="659">
        <v>2.7436588476135301E-3</v>
      </c>
      <c r="W1394" s="661">
        <v>1.6312306879799521E-3</v>
      </c>
      <c r="X1394" s="659">
        <v>2.19216935517277E-4</v>
      </c>
      <c r="Y1394" s="659">
        <v>2.36862703568474E-4</v>
      </c>
      <c r="Z1394" s="661">
        <v>1.4082579718254959E-4</v>
      </c>
      <c r="AA1394" s="659">
        <v>0</v>
      </c>
      <c r="AB1394" s="659">
        <v>0</v>
      </c>
      <c r="AC1394" s="661">
        <v>0</v>
      </c>
      <c r="AD1394" s="659">
        <v>0</v>
      </c>
      <c r="AE1394" s="659">
        <v>0</v>
      </c>
      <c r="AF1394" s="661">
        <v>0</v>
      </c>
      <c r="AG1394" s="659">
        <v>1.6197695390686099E-3</v>
      </c>
      <c r="AH1394" s="659">
        <v>1.7501518585793601E-3</v>
      </c>
      <c r="AI1394" s="661">
        <v>1.0405458527861214E-3</v>
      </c>
      <c r="AJ1394" s="659">
        <v>5.8803433093443502E-3</v>
      </c>
      <c r="AK1394" s="659">
        <v>6.8717538302505501E-3</v>
      </c>
      <c r="AL1394" s="661">
        <v>2.26590407294392E-3</v>
      </c>
    </row>
    <row r="1395" spans="1:38" x14ac:dyDescent="0.2">
      <c r="A1395" s="329">
        <v>2018</v>
      </c>
      <c r="B1395" s="329">
        <v>30</v>
      </c>
      <c r="C1395" s="659">
        <v>4.1441403581489098</v>
      </c>
      <c r="D1395" s="659">
        <v>4.1538292336965901</v>
      </c>
      <c r="E1395" s="661">
        <v>0.74723347073012836</v>
      </c>
      <c r="F1395" s="659">
        <v>6.5120601834408001E-2</v>
      </c>
      <c r="G1395" s="659">
        <v>7.1457019033231997E-2</v>
      </c>
      <c r="H1395" s="684">
        <v>5.2379162697034826E-2</v>
      </c>
      <c r="I1395" s="681">
        <v>5.4983096857345697E-2</v>
      </c>
      <c r="J1395" s="659">
        <v>7.4121843142629804E-2</v>
      </c>
      <c r="K1395" s="675">
        <v>0.61294906106558789</v>
      </c>
      <c r="L1395" s="659">
        <v>5.3963486070101301E-3</v>
      </c>
      <c r="M1395" s="659">
        <v>6.3123666733337497E-3</v>
      </c>
      <c r="N1395" s="684">
        <v>2.1348710404513649E-3</v>
      </c>
      <c r="O1395" s="681">
        <v>3.8531030513099099E-2</v>
      </c>
      <c r="P1395" s="659">
        <v>4.1704464707686802E-2</v>
      </c>
      <c r="Q1395" s="675">
        <v>2.6498576189486273E-2</v>
      </c>
      <c r="R1395" s="659">
        <v>6.6732829623642896E-4</v>
      </c>
      <c r="S1395" s="659">
        <v>9.892020652551149E-4</v>
      </c>
      <c r="T1395" s="675">
        <v>7.5488684823806662E-2</v>
      </c>
      <c r="U1395" s="659">
        <v>2.5297758083353099E-3</v>
      </c>
      <c r="V1395" s="659">
        <v>2.73813257491826E-3</v>
      </c>
      <c r="W1395" s="661">
        <v>1.7397774290258963E-3</v>
      </c>
      <c r="X1395" s="659">
        <v>2.1839812996501501E-4</v>
      </c>
      <c r="Y1395" s="659">
        <v>2.36385387808416E-4</v>
      </c>
      <c r="Z1395" s="661">
        <v>1.5019673664525883E-4</v>
      </c>
      <c r="AA1395" s="659">
        <v>0</v>
      </c>
      <c r="AB1395" s="659">
        <v>0</v>
      </c>
      <c r="AC1395" s="661">
        <v>0</v>
      </c>
      <c r="AD1395" s="659">
        <v>0</v>
      </c>
      <c r="AE1395" s="659">
        <v>0</v>
      </c>
      <c r="AF1395" s="661">
        <v>0</v>
      </c>
      <c r="AG1395" s="659">
        <v>1.6137182325852799E-3</v>
      </c>
      <c r="AH1395" s="659">
        <v>1.7466255644299599E-3</v>
      </c>
      <c r="AI1395" s="661">
        <v>1.1097865330037049E-3</v>
      </c>
      <c r="AJ1395" s="659">
        <v>5.8656145398085996E-3</v>
      </c>
      <c r="AK1395" s="659">
        <v>6.8612878028562301E-3</v>
      </c>
      <c r="AL1395" s="661">
        <v>2.320519149494341E-3</v>
      </c>
    </row>
    <row r="1396" spans="1:38" x14ac:dyDescent="0.2">
      <c r="A1396" s="329">
        <v>2018</v>
      </c>
      <c r="B1396" s="329">
        <v>31</v>
      </c>
      <c r="C1396" s="659">
        <v>4.1421172025792403</v>
      </c>
      <c r="D1396" s="659">
        <v>4.1527731702539699</v>
      </c>
      <c r="E1396" s="661">
        <v>0.74723347073012836</v>
      </c>
      <c r="F1396" s="659">
        <v>6.4886668357331798E-2</v>
      </c>
      <c r="G1396" s="659">
        <v>7.1325686527803495E-2</v>
      </c>
      <c r="H1396" s="684">
        <v>5.2379162697034826E-2</v>
      </c>
      <c r="I1396" s="681">
        <v>5.4878424941679799E-2</v>
      </c>
      <c r="J1396" s="659">
        <v>7.4045788587887296E-2</v>
      </c>
      <c r="K1396" s="675">
        <v>0.61294906106558789</v>
      </c>
      <c r="L1396" s="659">
        <v>5.3824492965404997E-3</v>
      </c>
      <c r="M1396" s="659">
        <v>6.3028539714335497E-3</v>
      </c>
      <c r="N1396" s="684">
        <v>2.1348710404513649E-3</v>
      </c>
      <c r="O1396" s="681">
        <v>3.8382853450969E-2</v>
      </c>
      <c r="P1396" s="659">
        <v>4.16213338304438E-2</v>
      </c>
      <c r="Q1396" s="675">
        <v>2.6498576189486273E-2</v>
      </c>
      <c r="R1396" s="659">
        <v>6.6669603069365198E-4</v>
      </c>
      <c r="S1396" s="659">
        <v>9.8868405475904201E-4</v>
      </c>
      <c r="T1396" s="675">
        <v>7.5488684823806662E-2</v>
      </c>
      <c r="U1396" s="659">
        <v>2.5200492168397201E-3</v>
      </c>
      <c r="V1396" s="659">
        <v>2.7326719656774702E-3</v>
      </c>
      <c r="W1396" s="661">
        <v>1.7397774290258963E-3</v>
      </c>
      <c r="X1396" s="659">
        <v>2.1755805691654E-4</v>
      </c>
      <c r="Y1396" s="659">
        <v>2.35914145858184E-4</v>
      </c>
      <c r="Z1396" s="661">
        <v>1.5019673664525883E-4</v>
      </c>
      <c r="AA1396" s="659">
        <v>0</v>
      </c>
      <c r="AB1396" s="659">
        <v>0</v>
      </c>
      <c r="AC1396" s="661">
        <v>0</v>
      </c>
      <c r="AD1396" s="659">
        <v>0</v>
      </c>
      <c r="AE1396" s="659">
        <v>0</v>
      </c>
      <c r="AF1396" s="661">
        <v>0</v>
      </c>
      <c r="AG1396" s="659">
        <v>1.6075133163536901E-3</v>
      </c>
      <c r="AH1396" s="659">
        <v>1.74314348093426E-3</v>
      </c>
      <c r="AI1396" s="661">
        <v>1.1097865330037049E-3</v>
      </c>
      <c r="AJ1396" s="659">
        <v>5.8505045188503701E-3</v>
      </c>
      <c r="AK1396" s="659">
        <v>6.8509523871101699E-3</v>
      </c>
      <c r="AL1396" s="661">
        <v>2.320519149494341E-3</v>
      </c>
    </row>
    <row r="1397" spans="1:38" x14ac:dyDescent="0.2">
      <c r="A1397" s="329">
        <v>2018</v>
      </c>
      <c r="B1397" s="329">
        <v>32</v>
      </c>
      <c r="C1397" s="659">
        <v>4.1399440429208196</v>
      </c>
      <c r="D1397" s="659">
        <v>4.1514659941919003</v>
      </c>
      <c r="E1397" s="661">
        <v>0.74723347073012836</v>
      </c>
      <c r="F1397" s="659">
        <v>6.4636861997868E-2</v>
      </c>
      <c r="G1397" s="659">
        <v>7.1160606458802997E-2</v>
      </c>
      <c r="H1397" s="684">
        <v>5.2379162697034826E-2</v>
      </c>
      <c r="I1397" s="681">
        <v>5.4766589267740702E-2</v>
      </c>
      <c r="J1397" s="659">
        <v>7.3950414546142207E-2</v>
      </c>
      <c r="K1397" s="675">
        <v>0.61294906106558789</v>
      </c>
      <c r="L1397" s="659">
        <v>5.3675987802454701E-3</v>
      </c>
      <c r="M1397" s="659">
        <v>6.2909062566038803E-3</v>
      </c>
      <c r="N1397" s="684">
        <v>2.1348710404513649E-3</v>
      </c>
      <c r="O1397" s="681">
        <v>3.8224644968746203E-2</v>
      </c>
      <c r="P1397" s="659">
        <v>4.1516835381067797E-2</v>
      </c>
      <c r="Q1397" s="675">
        <v>2.6498576189486273E-2</v>
      </c>
      <c r="R1397" s="659">
        <v>6.6601963681788196E-4</v>
      </c>
      <c r="S1397" s="659">
        <v>9.88034414903301E-4</v>
      </c>
      <c r="T1397" s="675">
        <v>7.5488684823806662E-2</v>
      </c>
      <c r="U1397" s="659">
        <v>2.5096610740469902E-3</v>
      </c>
      <c r="V1397" s="659">
        <v>2.7258117133014902E-3</v>
      </c>
      <c r="W1397" s="661">
        <v>1.7397774290258963E-3</v>
      </c>
      <c r="X1397" s="659">
        <v>2.1666147849664299E-4</v>
      </c>
      <c r="Y1397" s="659">
        <v>2.3532186199868701E-4</v>
      </c>
      <c r="Z1397" s="661">
        <v>1.5019673664525883E-4</v>
      </c>
      <c r="AA1397" s="659">
        <v>0</v>
      </c>
      <c r="AB1397" s="659">
        <v>0</v>
      </c>
      <c r="AC1397" s="661">
        <v>0</v>
      </c>
      <c r="AD1397" s="659">
        <v>0</v>
      </c>
      <c r="AE1397" s="659">
        <v>0</v>
      </c>
      <c r="AF1397" s="661">
        <v>0</v>
      </c>
      <c r="AG1397" s="659">
        <v>1.60088705398635E-3</v>
      </c>
      <c r="AH1397" s="659">
        <v>1.73876715313395E-3</v>
      </c>
      <c r="AI1397" s="661">
        <v>1.1097865330037049E-3</v>
      </c>
      <c r="AJ1397" s="659">
        <v>5.8343636238151302E-3</v>
      </c>
      <c r="AK1397" s="659">
        <v>6.8379627592417896E-3</v>
      </c>
      <c r="AL1397" s="661">
        <v>2.320519149494341E-3</v>
      </c>
    </row>
    <row r="1398" spans="1:38" x14ac:dyDescent="0.2">
      <c r="A1398" s="329">
        <v>2018</v>
      </c>
      <c r="B1398" s="329">
        <v>33</v>
      </c>
      <c r="C1398" s="659">
        <v>4.1379159586975698</v>
      </c>
      <c r="D1398" s="659">
        <v>4.1501207758973502</v>
      </c>
      <c r="E1398" s="661">
        <v>0.74723347073012836</v>
      </c>
      <c r="F1398" s="659">
        <v>6.4404220464253203E-2</v>
      </c>
      <c r="G1398" s="659">
        <v>7.0991853631656193E-2</v>
      </c>
      <c r="H1398" s="684">
        <v>5.2379162697034826E-2</v>
      </c>
      <c r="I1398" s="681">
        <v>5.4662422188958601E-2</v>
      </c>
      <c r="J1398" s="659">
        <v>7.3852772893795396E-2</v>
      </c>
      <c r="K1398" s="675">
        <v>0.61294906106558789</v>
      </c>
      <c r="L1398" s="659">
        <v>5.3537717164638503E-3</v>
      </c>
      <c r="M1398" s="659">
        <v>6.2786863157387402E-3</v>
      </c>
      <c r="N1398" s="684">
        <v>2.1348710404513649E-3</v>
      </c>
      <c r="O1398" s="681">
        <v>3.80773457425405E-2</v>
      </c>
      <c r="P1398" s="659">
        <v>4.1409994211869201E-2</v>
      </c>
      <c r="Q1398" s="675">
        <v>2.6498576189486273E-2</v>
      </c>
      <c r="R1398" s="659">
        <v>6.6538865720766702E-4</v>
      </c>
      <c r="S1398" s="659">
        <v>9.8736739746174999E-4</v>
      </c>
      <c r="T1398" s="675">
        <v>7.5488684823806662E-2</v>
      </c>
      <c r="U1398" s="659">
        <v>2.4999897097840499E-3</v>
      </c>
      <c r="V1398" s="659">
        <v>2.7187969024439198E-3</v>
      </c>
      <c r="W1398" s="661">
        <v>1.7397774290258963E-3</v>
      </c>
      <c r="X1398" s="659">
        <v>2.1582647560215899E-4</v>
      </c>
      <c r="Y1398" s="659">
        <v>2.3471624011723401E-4</v>
      </c>
      <c r="Z1398" s="661">
        <v>1.5019673664525883E-4</v>
      </c>
      <c r="AA1398" s="659">
        <v>0</v>
      </c>
      <c r="AB1398" s="659">
        <v>0</v>
      </c>
      <c r="AC1398" s="661">
        <v>0</v>
      </c>
      <c r="AD1398" s="659">
        <v>0</v>
      </c>
      <c r="AE1398" s="659">
        <v>0</v>
      </c>
      <c r="AF1398" s="661">
        <v>0</v>
      </c>
      <c r="AG1398" s="659">
        <v>1.5947181246781599E-3</v>
      </c>
      <c r="AH1398" s="659">
        <v>1.7342923854438801E-3</v>
      </c>
      <c r="AI1398" s="661">
        <v>1.1097865330037049E-3</v>
      </c>
      <c r="AJ1398" s="659">
        <v>5.8193351045506504E-3</v>
      </c>
      <c r="AK1398" s="659">
        <v>6.8246790955012503E-3</v>
      </c>
      <c r="AL1398" s="661">
        <v>2.320519149494341E-3</v>
      </c>
    </row>
    <row r="1399" spans="1:38" x14ac:dyDescent="0.2">
      <c r="A1399" s="329">
        <v>2018</v>
      </c>
      <c r="B1399" s="329">
        <v>34</v>
      </c>
      <c r="C1399" s="659">
        <v>4.1359149390741097</v>
      </c>
      <c r="D1399" s="659">
        <v>4.1487774758934099</v>
      </c>
      <c r="E1399" s="661">
        <v>0.74723347073012836</v>
      </c>
      <c r="F1399" s="659">
        <v>6.4176744833318394E-2</v>
      </c>
      <c r="G1399" s="659">
        <v>7.0823298342459401E-2</v>
      </c>
      <c r="H1399" s="684">
        <v>5.2379162697034826E-2</v>
      </c>
      <c r="I1399" s="681">
        <v>5.4560425659220098E-2</v>
      </c>
      <c r="J1399" s="659">
        <v>7.3755292422728699E-2</v>
      </c>
      <c r="K1399" s="675">
        <v>0.61294906106558789</v>
      </c>
      <c r="L1399" s="659">
        <v>5.3402409532731501E-3</v>
      </c>
      <c r="M1399" s="659">
        <v>6.26648294327965E-3</v>
      </c>
      <c r="N1399" s="684">
        <v>2.1348710404513649E-3</v>
      </c>
      <c r="O1399" s="681">
        <v>3.7933284009727598E-2</v>
      </c>
      <c r="P1399" s="659">
        <v>4.1303328893129897E-2</v>
      </c>
      <c r="Q1399" s="675">
        <v>2.6498576189486273E-2</v>
      </c>
      <c r="R1399" s="659">
        <v>6.6476960899221598E-4</v>
      </c>
      <c r="S1399" s="659">
        <v>9.8670305670496799E-4</v>
      </c>
      <c r="T1399" s="675">
        <v>7.5488684823806662E-2</v>
      </c>
      <c r="U1399" s="659">
        <v>2.4905312572483999E-3</v>
      </c>
      <c r="V1399" s="659">
        <v>2.7117927849150299E-3</v>
      </c>
      <c r="W1399" s="661">
        <v>1.7397774290258963E-3</v>
      </c>
      <c r="X1399" s="659">
        <v>2.15009862104204E-4</v>
      </c>
      <c r="Y1399" s="659">
        <v>2.34111674854816E-4</v>
      </c>
      <c r="Z1399" s="661">
        <v>1.5019673664525883E-4</v>
      </c>
      <c r="AA1399" s="659">
        <v>0</v>
      </c>
      <c r="AB1399" s="659">
        <v>0</v>
      </c>
      <c r="AC1399" s="661">
        <v>0</v>
      </c>
      <c r="AD1399" s="659">
        <v>0</v>
      </c>
      <c r="AE1399" s="659">
        <v>0</v>
      </c>
      <c r="AF1399" s="661">
        <v>0</v>
      </c>
      <c r="AG1399" s="659">
        <v>1.5886846344743001E-3</v>
      </c>
      <c r="AH1399" s="659">
        <v>1.72982463336468E-3</v>
      </c>
      <c r="AI1399" s="661">
        <v>1.1097865330037049E-3</v>
      </c>
      <c r="AJ1399" s="659">
        <v>5.8046282229610403E-3</v>
      </c>
      <c r="AK1399" s="659">
        <v>6.8114141031273097E-3</v>
      </c>
      <c r="AL1399" s="661">
        <v>2.320519149494341E-3</v>
      </c>
    </row>
    <row r="1400" spans="1:38" x14ac:dyDescent="0.2">
      <c r="A1400" s="329">
        <v>2018</v>
      </c>
      <c r="B1400" s="329">
        <v>35</v>
      </c>
      <c r="C1400" s="659">
        <v>4.13399094098832</v>
      </c>
      <c r="D1400" s="659">
        <v>4.1474170414526297</v>
      </c>
      <c r="E1400" s="661">
        <v>0.74723347073012836</v>
      </c>
      <c r="F1400" s="659">
        <v>6.3960272334874793E-2</v>
      </c>
      <c r="G1400" s="659">
        <v>7.0653034281033297E-2</v>
      </c>
      <c r="H1400" s="684">
        <v>5.2379162697034826E-2</v>
      </c>
      <c r="I1400" s="681">
        <v>5.4463209308901299E-2</v>
      </c>
      <c r="J1400" s="659">
        <v>7.3656784907389999E-2</v>
      </c>
      <c r="K1400" s="675">
        <v>0.61294906106558789</v>
      </c>
      <c r="L1400" s="659">
        <v>5.3273563647347902E-3</v>
      </c>
      <c r="M1400" s="659">
        <v>6.2541528358600901E-3</v>
      </c>
      <c r="N1400" s="684">
        <v>2.1348710404513649E-3</v>
      </c>
      <c r="O1400" s="681">
        <v>3.7796219048742898E-2</v>
      </c>
      <c r="P1400" s="659">
        <v>4.1195542099383399E-2</v>
      </c>
      <c r="Q1400" s="675">
        <v>2.6498576189486273E-2</v>
      </c>
      <c r="R1400" s="659">
        <v>6.6417744956395904E-4</v>
      </c>
      <c r="S1400" s="659">
        <v>9.86031066772125E-4</v>
      </c>
      <c r="T1400" s="675">
        <v>7.5488684823806662E-2</v>
      </c>
      <c r="U1400" s="659">
        <v>2.4815330562416699E-3</v>
      </c>
      <c r="V1400" s="659">
        <v>2.7047166332938698E-3</v>
      </c>
      <c r="W1400" s="661">
        <v>1.7397774290258963E-3</v>
      </c>
      <c r="X1400" s="659">
        <v>2.14233126576746E-4</v>
      </c>
      <c r="Y1400" s="659">
        <v>2.3350068493644901E-4</v>
      </c>
      <c r="Z1400" s="661">
        <v>1.5019673664525883E-4</v>
      </c>
      <c r="AA1400" s="659">
        <v>0</v>
      </c>
      <c r="AB1400" s="659">
        <v>0</v>
      </c>
      <c r="AC1400" s="661">
        <v>0</v>
      </c>
      <c r="AD1400" s="659">
        <v>0</v>
      </c>
      <c r="AE1400" s="659">
        <v>0</v>
      </c>
      <c r="AF1400" s="661">
        <v>0</v>
      </c>
      <c r="AG1400" s="659">
        <v>1.58294425340211E-3</v>
      </c>
      <c r="AH1400" s="659">
        <v>1.72531126919304E-3</v>
      </c>
      <c r="AI1400" s="661">
        <v>1.1097865330037049E-3</v>
      </c>
      <c r="AJ1400" s="659">
        <v>5.7906238040527497E-3</v>
      </c>
      <c r="AK1400" s="659">
        <v>6.7980144176062402E-3</v>
      </c>
      <c r="AL1400" s="661">
        <v>2.320519149494341E-3</v>
      </c>
    </row>
    <row r="1401" spans="1:38" x14ac:dyDescent="0.2">
      <c r="A1401" s="329">
        <v>2018</v>
      </c>
      <c r="B1401" s="329">
        <v>36</v>
      </c>
      <c r="C1401" s="659">
        <v>4.1321383665094897</v>
      </c>
      <c r="D1401" s="659">
        <v>4.1460437619645898</v>
      </c>
      <c r="E1401" s="661">
        <v>0.74723347073012836</v>
      </c>
      <c r="F1401" s="659">
        <v>6.3755421279256499E-2</v>
      </c>
      <c r="G1401" s="659">
        <v>7.0480984472202399E-2</v>
      </c>
      <c r="H1401" s="684">
        <v>5.2379162697034826E-2</v>
      </c>
      <c r="I1401" s="681">
        <v>5.43709910950151E-2</v>
      </c>
      <c r="J1401" s="659">
        <v>7.3557255582935396E-2</v>
      </c>
      <c r="K1401" s="675">
        <v>0.61294906106558789</v>
      </c>
      <c r="L1401" s="659">
        <v>5.3151540507853897E-3</v>
      </c>
      <c r="M1401" s="659">
        <v>6.2416988470372498E-3</v>
      </c>
      <c r="N1401" s="684">
        <v>2.1348710404513649E-3</v>
      </c>
      <c r="O1401" s="681">
        <v>3.7666541386898802E-2</v>
      </c>
      <c r="P1401" s="659">
        <v>4.1086644041771501E-2</v>
      </c>
      <c r="Q1401" s="675">
        <v>2.6498576189486273E-2</v>
      </c>
      <c r="R1401" s="659">
        <v>6.6361305742199703E-4</v>
      </c>
      <c r="S1401" s="659">
        <v>9.85352509097184E-4</v>
      </c>
      <c r="T1401" s="675">
        <v>7.5488684823806662E-2</v>
      </c>
      <c r="U1401" s="659">
        <v>2.47301959675037E-3</v>
      </c>
      <c r="V1401" s="659">
        <v>2.69756691429607E-3</v>
      </c>
      <c r="W1401" s="661">
        <v>1.7397774290258963E-3</v>
      </c>
      <c r="X1401" s="659">
        <v>2.13498078143423E-4</v>
      </c>
      <c r="Y1401" s="659">
        <v>2.32883490760865E-4</v>
      </c>
      <c r="Z1401" s="661">
        <v>1.5019673664525883E-4</v>
      </c>
      <c r="AA1401" s="659">
        <v>0</v>
      </c>
      <c r="AB1401" s="659">
        <v>0</v>
      </c>
      <c r="AC1401" s="661">
        <v>0</v>
      </c>
      <c r="AD1401" s="659">
        <v>0</v>
      </c>
      <c r="AE1401" s="659">
        <v>0</v>
      </c>
      <c r="AF1401" s="661">
        <v>0</v>
      </c>
      <c r="AG1401" s="659">
        <v>1.57751313430091E-3</v>
      </c>
      <c r="AH1401" s="659">
        <v>1.72075029896688E-3</v>
      </c>
      <c r="AI1401" s="661">
        <v>1.1097865330037049E-3</v>
      </c>
      <c r="AJ1401" s="659">
        <v>5.7773545103042704E-3</v>
      </c>
      <c r="AK1401" s="659">
        <v>6.7844751087315696E-3</v>
      </c>
      <c r="AL1401" s="661">
        <v>2.320519149494341E-3</v>
      </c>
    </row>
    <row r="1402" spans="1:38" x14ac:dyDescent="0.2">
      <c r="A1402" s="329">
        <v>2018</v>
      </c>
      <c r="B1402" s="329">
        <v>37</v>
      </c>
      <c r="C1402" s="659">
        <v>4.1303368668755196</v>
      </c>
      <c r="D1402" s="659">
        <v>4.1446541555438499</v>
      </c>
      <c r="E1402" s="661">
        <v>0.74723347073012836</v>
      </c>
      <c r="F1402" s="659">
        <v>6.3561677739403397E-2</v>
      </c>
      <c r="G1402" s="659">
        <v>7.0307196034906205E-2</v>
      </c>
      <c r="H1402" s="684">
        <v>5.2379162697034826E-2</v>
      </c>
      <c r="I1402" s="681">
        <v>5.42834044079782E-2</v>
      </c>
      <c r="J1402" s="659">
        <v>7.3456691845993696E-2</v>
      </c>
      <c r="K1402" s="675">
        <v>0.61294906106558789</v>
      </c>
      <c r="L1402" s="659">
        <v>5.3035869716618099E-3</v>
      </c>
      <c r="M1402" s="659">
        <v>6.2291123489738396E-3</v>
      </c>
      <c r="N1402" s="684">
        <v>2.1348710404513649E-3</v>
      </c>
      <c r="O1402" s="681">
        <v>3.7543937515102502E-2</v>
      </c>
      <c r="P1402" s="659">
        <v>4.0976626204696498E-2</v>
      </c>
      <c r="Q1402" s="675">
        <v>2.6498576189486273E-2</v>
      </c>
      <c r="R1402" s="659">
        <v>6.63072000547934E-4</v>
      </c>
      <c r="S1402" s="659">
        <v>9.846662851312651E-4</v>
      </c>
      <c r="T1402" s="675">
        <v>7.5488684823806662E-2</v>
      </c>
      <c r="U1402" s="659">
        <v>2.4649667864564502E-3</v>
      </c>
      <c r="V1402" s="659">
        <v>2.6903430125081399E-3</v>
      </c>
      <c r="W1402" s="661">
        <v>1.7397774290258963E-3</v>
      </c>
      <c r="X1402" s="659">
        <v>2.12803007795775E-4</v>
      </c>
      <c r="Y1402" s="659">
        <v>2.3225989435378099E-4</v>
      </c>
      <c r="Z1402" s="661">
        <v>1.5019673664525883E-4</v>
      </c>
      <c r="AA1402" s="659">
        <v>0</v>
      </c>
      <c r="AB1402" s="659">
        <v>0</v>
      </c>
      <c r="AC1402" s="661">
        <v>0</v>
      </c>
      <c r="AD1402" s="659">
        <v>0</v>
      </c>
      <c r="AE1402" s="659">
        <v>0</v>
      </c>
      <c r="AF1402" s="661">
        <v>0</v>
      </c>
      <c r="AG1402" s="659">
        <v>1.57237826946693E-3</v>
      </c>
      <c r="AH1402" s="659">
        <v>1.7161421633932301E-3</v>
      </c>
      <c r="AI1402" s="661">
        <v>1.1097865330037049E-3</v>
      </c>
      <c r="AJ1402" s="659">
        <v>5.7647855039556703E-3</v>
      </c>
      <c r="AK1402" s="659">
        <v>6.7707964485206997E-3</v>
      </c>
      <c r="AL1402" s="661">
        <v>2.320519149494341E-3</v>
      </c>
    </row>
    <row r="1403" spans="1:38" x14ac:dyDescent="0.2">
      <c r="A1403" s="329">
        <v>2018</v>
      </c>
      <c r="B1403" s="329">
        <v>38</v>
      </c>
      <c r="C1403" s="659">
        <v>4.1285214853458001</v>
      </c>
      <c r="D1403" s="659">
        <v>4.1432655873549002</v>
      </c>
      <c r="E1403" s="661">
        <v>0.74723347073012836</v>
      </c>
      <c r="F1403" s="659">
        <v>6.3373501891327802E-2</v>
      </c>
      <c r="G1403" s="659">
        <v>7.0133352431443405E-2</v>
      </c>
      <c r="H1403" s="684">
        <v>5.2379162697034826E-2</v>
      </c>
      <c r="I1403" s="681">
        <v>5.4197880739805901E-2</v>
      </c>
      <c r="J1403" s="659">
        <v>7.3356103551289104E-2</v>
      </c>
      <c r="K1403" s="675">
        <v>0.61294906106558789</v>
      </c>
      <c r="L1403" s="659">
        <v>5.2923255061549596E-3</v>
      </c>
      <c r="M1403" s="659">
        <v>6.2165261320425496E-3</v>
      </c>
      <c r="N1403" s="684">
        <v>2.1348710404513649E-3</v>
      </c>
      <c r="O1403" s="681">
        <v>3.74249064958787E-2</v>
      </c>
      <c r="P1403" s="659">
        <v>4.0866600280630799E-2</v>
      </c>
      <c r="Q1403" s="675">
        <v>2.6498576189486273E-2</v>
      </c>
      <c r="R1403" s="659">
        <v>6.6253770783100403E-4</v>
      </c>
      <c r="S1403" s="659">
        <v>9.839806850389151E-4</v>
      </c>
      <c r="T1403" s="675">
        <v>7.5488684823806662E-2</v>
      </c>
      <c r="U1403" s="659">
        <v>2.4571528855031901E-3</v>
      </c>
      <c r="V1403" s="659">
        <v>2.6831198822909702E-3</v>
      </c>
      <c r="W1403" s="661">
        <v>1.7397774290258963E-3</v>
      </c>
      <c r="X1403" s="659">
        <v>2.12128381134498E-4</v>
      </c>
      <c r="Y1403" s="659">
        <v>2.31636224838532E-4</v>
      </c>
      <c r="Z1403" s="661">
        <v>1.5019673664525883E-4</v>
      </c>
      <c r="AA1403" s="659">
        <v>0</v>
      </c>
      <c r="AB1403" s="659">
        <v>0</v>
      </c>
      <c r="AC1403" s="661">
        <v>0</v>
      </c>
      <c r="AD1403" s="659">
        <v>0</v>
      </c>
      <c r="AE1403" s="659">
        <v>0</v>
      </c>
      <c r="AF1403" s="661">
        <v>0</v>
      </c>
      <c r="AG1403" s="659">
        <v>1.56739313889319E-3</v>
      </c>
      <c r="AH1403" s="659">
        <v>1.7115344785824901E-3</v>
      </c>
      <c r="AI1403" s="661">
        <v>1.1097865330037049E-3</v>
      </c>
      <c r="AJ1403" s="659">
        <v>5.7525455872353502E-3</v>
      </c>
      <c r="AK1403" s="659">
        <v>6.7571157174452197E-3</v>
      </c>
      <c r="AL1403" s="661">
        <v>2.320519149494341E-3</v>
      </c>
    </row>
    <row r="1404" spans="1:38" ht="13.5" thickBot="1" x14ac:dyDescent="0.25">
      <c r="A1404" s="330">
        <v>2018</v>
      </c>
      <c r="B1404" s="330">
        <v>39</v>
      </c>
      <c r="C1404" s="659">
        <v>4.1266215350319397</v>
      </c>
      <c r="D1404" s="659">
        <v>4.1418596683927502</v>
      </c>
      <c r="E1404" s="662">
        <v>0.74723347073012836</v>
      </c>
      <c r="F1404" s="659">
        <v>6.3191496342830403E-2</v>
      </c>
      <c r="G1404" s="659">
        <v>6.9958795136725593E-2</v>
      </c>
      <c r="H1404" s="685">
        <v>5.2379162697034826E-2</v>
      </c>
      <c r="I1404" s="682">
        <v>5.41141239019284E-2</v>
      </c>
      <c r="J1404" s="667">
        <v>7.3255073414046301E-2</v>
      </c>
      <c r="K1404" s="676">
        <v>0.61294906106558789</v>
      </c>
      <c r="L1404" s="667">
        <v>5.2813755558720997E-3</v>
      </c>
      <c r="M1404" s="667">
        <v>6.2038856323377396E-3</v>
      </c>
      <c r="N1404" s="685">
        <v>2.1348710404513649E-3</v>
      </c>
      <c r="O1404" s="682">
        <v>3.7309887612045602E-2</v>
      </c>
      <c r="P1404" s="667">
        <v>4.07561036946614E-2</v>
      </c>
      <c r="Q1404" s="676">
        <v>2.6498576189486273E-2</v>
      </c>
      <c r="R1404" s="667">
        <v>6.6200140712996598E-4</v>
      </c>
      <c r="S1404" s="667">
        <v>9.8329146725737501E-4</v>
      </c>
      <c r="T1404" s="676">
        <v>7.5488684823806662E-2</v>
      </c>
      <c r="U1404" s="659">
        <v>2.4496023552358498E-3</v>
      </c>
      <c r="V1404" s="659">
        <v>2.6758660806586198E-3</v>
      </c>
      <c r="W1404" s="662">
        <v>1.7397774290258963E-3</v>
      </c>
      <c r="X1404" s="659">
        <v>2.11476428806609E-4</v>
      </c>
      <c r="Y1404" s="659">
        <v>2.3101001118622E-4</v>
      </c>
      <c r="Z1404" s="662">
        <v>1.5019673664525883E-4</v>
      </c>
      <c r="AA1404" s="659">
        <v>0</v>
      </c>
      <c r="AB1404" s="659">
        <v>0</v>
      </c>
      <c r="AC1404" s="662">
        <v>0</v>
      </c>
      <c r="AD1404" s="659">
        <v>0</v>
      </c>
      <c r="AE1404" s="659">
        <v>0</v>
      </c>
      <c r="AF1404" s="662">
        <v>0</v>
      </c>
      <c r="AG1404" s="659">
        <v>1.56257597180545E-3</v>
      </c>
      <c r="AH1404" s="659">
        <v>1.70690813743895E-3</v>
      </c>
      <c r="AI1404" s="662">
        <v>1.1097865330037049E-3</v>
      </c>
      <c r="AJ1404" s="659">
        <v>5.7406433492548101E-3</v>
      </c>
      <c r="AK1404" s="659">
        <v>6.7433744009473004E-3</v>
      </c>
      <c r="AL1404" s="662">
        <v>2.320519149494341E-3</v>
      </c>
    </row>
    <row r="1405" spans="1:38" x14ac:dyDescent="0.2">
      <c r="A1405" s="17">
        <v>2019</v>
      </c>
      <c r="B1405" s="17">
        <v>0</v>
      </c>
      <c r="C1405" s="659">
        <v>1.0594165648888001</v>
      </c>
      <c r="D1405" s="659">
        <v>1.2008989079213901</v>
      </c>
      <c r="E1405" s="660">
        <v>0.64105426524372289</v>
      </c>
      <c r="F1405" s="659">
        <v>4.8588364637136297E-2</v>
      </c>
      <c r="G1405" s="659">
        <v>4.8620309257067701E-2</v>
      </c>
      <c r="H1405" s="683">
        <v>5.7102672332854508E-2</v>
      </c>
      <c r="I1405" s="680">
        <v>3.1574854431967198E-2</v>
      </c>
      <c r="J1405" s="664">
        <v>3.1076049647917901E-2</v>
      </c>
      <c r="K1405" s="674">
        <v>0.40456288556746894</v>
      </c>
      <c r="L1405" s="664">
        <v>1.48675110861319E-3</v>
      </c>
      <c r="M1405" s="664">
        <v>1.9896031893749701E-3</v>
      </c>
      <c r="N1405" s="683">
        <v>1.4487884337408515E-3</v>
      </c>
      <c r="O1405" s="680">
        <v>2.8043582535803899E-2</v>
      </c>
      <c r="P1405" s="664">
        <v>2.72361389423167E-2</v>
      </c>
      <c r="Q1405" s="674">
        <v>2.8951170654629387E-2</v>
      </c>
      <c r="R1405" s="664">
        <v>6.7095561611523597E-4</v>
      </c>
      <c r="S1405" s="664">
        <v>9.8104740519877197E-4</v>
      </c>
      <c r="T1405" s="674">
        <v>8.0484765966112551E-2</v>
      </c>
      <c r="U1405" s="659">
        <v>1.84121487831722E-3</v>
      </c>
      <c r="V1405" s="659">
        <v>1.78820342282259E-3</v>
      </c>
      <c r="W1405" s="660">
        <v>1.9008062281594138E-3</v>
      </c>
      <c r="X1405" s="659">
        <v>1.5895384355096601E-4</v>
      </c>
      <c r="Y1405" s="659">
        <v>1.5437725896659901E-4</v>
      </c>
      <c r="Z1405" s="660">
        <v>1.6409833660454402E-4</v>
      </c>
      <c r="AA1405" s="659">
        <v>0</v>
      </c>
      <c r="AB1405" s="659">
        <v>0</v>
      </c>
      <c r="AC1405" s="660">
        <v>0</v>
      </c>
      <c r="AD1405" s="659">
        <v>0</v>
      </c>
      <c r="AE1405" s="659">
        <v>0</v>
      </c>
      <c r="AF1405" s="660">
        <v>0</v>
      </c>
      <c r="AG1405" s="659">
        <v>1.17449260143069E-3</v>
      </c>
      <c r="AH1405" s="659">
        <v>1.1406767850540599E-3</v>
      </c>
      <c r="AI1405" s="660">
        <v>1.2125043870345037E-3</v>
      </c>
      <c r="AJ1405" s="659">
        <v>1.6160381602432E-3</v>
      </c>
      <c r="AK1405" s="659">
        <v>2.1626191638892201E-3</v>
      </c>
      <c r="AL1405" s="660">
        <v>1.5747747177028669E-3</v>
      </c>
    </row>
    <row r="1406" spans="1:38" x14ac:dyDescent="0.2">
      <c r="A1406" s="329">
        <v>2019</v>
      </c>
      <c r="B1406" s="329">
        <v>1</v>
      </c>
      <c r="C1406" s="659">
        <v>1.0850299708386699</v>
      </c>
      <c r="D1406" s="659">
        <v>1.22608390122248</v>
      </c>
      <c r="E1406" s="661">
        <v>0.64746013989517837</v>
      </c>
      <c r="F1406" s="659">
        <v>5.3725098377242902E-2</v>
      </c>
      <c r="G1406" s="659">
        <v>5.3445474437178203E-2</v>
      </c>
      <c r="H1406" s="684">
        <v>6.0359651540440366E-2</v>
      </c>
      <c r="I1406" s="681">
        <v>3.3441949561331202E-2</v>
      </c>
      <c r="J1406" s="659">
        <v>3.2958477259272499E-2</v>
      </c>
      <c r="K1406" s="675">
        <v>0.41891736482767195</v>
      </c>
      <c r="L1406" s="659">
        <v>1.5884838166122801E-3</v>
      </c>
      <c r="M1406" s="659">
        <v>2.1367190050932401E-3</v>
      </c>
      <c r="N1406" s="684">
        <v>1.4771890940598104E-3</v>
      </c>
      <c r="O1406" s="681">
        <v>3.1295280833659601E-2</v>
      </c>
      <c r="P1406" s="659">
        <v>3.0288282693469601E-2</v>
      </c>
      <c r="Q1406" s="675">
        <v>3.089821359863703E-2</v>
      </c>
      <c r="R1406" s="659">
        <v>6.8785748374661096E-4</v>
      </c>
      <c r="S1406" s="659">
        <v>1.0048097908673601E-3</v>
      </c>
      <c r="T1406" s="675">
        <v>8.1137284080319672E-2</v>
      </c>
      <c r="U1406" s="659">
        <v>2.0547102893615199E-3</v>
      </c>
      <c r="V1406" s="659">
        <v>1.9885938002123099E-3</v>
      </c>
      <c r="W1406" s="661">
        <v>2.0286382586045168E-3</v>
      </c>
      <c r="X1406" s="659">
        <v>1.7738508148539399E-4</v>
      </c>
      <c r="Y1406" s="659">
        <v>1.71677266124263E-4</v>
      </c>
      <c r="Z1406" s="661">
        <v>1.7513425210108813E-4</v>
      </c>
      <c r="AA1406" s="659">
        <v>0</v>
      </c>
      <c r="AB1406" s="659">
        <v>0</v>
      </c>
      <c r="AC1406" s="661">
        <v>0</v>
      </c>
      <c r="AD1406" s="659">
        <v>0</v>
      </c>
      <c r="AE1406" s="659">
        <v>0</v>
      </c>
      <c r="AF1406" s="661">
        <v>0</v>
      </c>
      <c r="AG1406" s="659">
        <v>1.3106787558723699E-3</v>
      </c>
      <c r="AH1406" s="659">
        <v>1.2685039932906E-3</v>
      </c>
      <c r="AI1406" s="661">
        <v>1.2940483425244276E-3</v>
      </c>
      <c r="AJ1406" s="659">
        <v>1.7266171276095401E-3</v>
      </c>
      <c r="AK1406" s="659">
        <v>2.3225272713558601E-3</v>
      </c>
      <c r="AL1406" s="661">
        <v>1.6056454066931878E-3</v>
      </c>
    </row>
    <row r="1407" spans="1:38" x14ac:dyDescent="0.2">
      <c r="A1407" s="329">
        <v>2019</v>
      </c>
      <c r="B1407" s="329">
        <v>2</v>
      </c>
      <c r="C1407" s="659">
        <v>1.0741779906539699</v>
      </c>
      <c r="D1407" s="659">
        <v>1.2146569941740299</v>
      </c>
      <c r="E1407" s="661">
        <v>0.64564667589387692</v>
      </c>
      <c r="F1407" s="659">
        <v>5.15493700417528E-2</v>
      </c>
      <c r="G1407" s="659">
        <v>5.1126406672096898E-2</v>
      </c>
      <c r="H1407" s="684">
        <v>5.9139626570808193E-2</v>
      </c>
      <c r="I1407" s="681">
        <v>3.2651057872242401E-2</v>
      </c>
      <c r="J1407" s="659">
        <v>3.2058922172819103E-2</v>
      </c>
      <c r="K1407" s="675">
        <v>0.41088233515578809</v>
      </c>
      <c r="L1407" s="659">
        <v>1.54539133246709E-3</v>
      </c>
      <c r="M1407" s="659">
        <v>2.0662751449013399E-3</v>
      </c>
      <c r="N1407" s="684">
        <v>1.4683313343257386E-3</v>
      </c>
      <c r="O1407" s="681">
        <v>2.9917965687454098E-2</v>
      </c>
      <c r="P1407" s="659">
        <v>2.8820905412119301E-2</v>
      </c>
      <c r="Q1407" s="675">
        <v>3.0086816854251536E-2</v>
      </c>
      <c r="R1407" s="659">
        <v>6.8069612387155998E-4</v>
      </c>
      <c r="S1407" s="659">
        <v>9.9320553912962098E-4</v>
      </c>
      <c r="T1407" s="675">
        <v>8.137583410277191E-2</v>
      </c>
      <c r="U1407" s="659">
        <v>1.9642836825116798E-3</v>
      </c>
      <c r="V1407" s="659">
        <v>1.8922532310691E-3</v>
      </c>
      <c r="W1407" s="661">
        <v>1.975366439251394E-3</v>
      </c>
      <c r="X1407" s="659">
        <v>1.69578350498934E-4</v>
      </c>
      <c r="Y1407" s="659">
        <v>1.63359991813763E-4</v>
      </c>
      <c r="Z1407" s="661">
        <v>1.7053518992965361E-4</v>
      </c>
      <c r="AA1407" s="659">
        <v>0</v>
      </c>
      <c r="AB1407" s="659">
        <v>0</v>
      </c>
      <c r="AC1407" s="661">
        <v>0</v>
      </c>
      <c r="AD1407" s="659">
        <v>0</v>
      </c>
      <c r="AE1407" s="659">
        <v>0</v>
      </c>
      <c r="AF1407" s="661">
        <v>0</v>
      </c>
      <c r="AG1407" s="659">
        <v>1.25299543680379E-3</v>
      </c>
      <c r="AH1407" s="659">
        <v>1.2070488850920199E-3</v>
      </c>
      <c r="AI1407" s="661">
        <v>1.2600655746634348E-3</v>
      </c>
      <c r="AJ1407" s="659">
        <v>1.6797779164569901E-3</v>
      </c>
      <c r="AK1407" s="659">
        <v>2.24595869533269E-3</v>
      </c>
      <c r="AL1407" s="661">
        <v>1.5960176664260085E-3</v>
      </c>
    </row>
    <row r="1408" spans="1:38" x14ac:dyDescent="0.2">
      <c r="A1408" s="329">
        <v>2019</v>
      </c>
      <c r="B1408" s="329">
        <v>3</v>
      </c>
      <c r="C1408" s="659">
        <v>1.0718788613356101</v>
      </c>
      <c r="D1408" s="659">
        <v>1.212001301381</v>
      </c>
      <c r="E1408" s="661">
        <v>0.64475276236485768</v>
      </c>
      <c r="F1408" s="659">
        <v>5.1088444608199703E-2</v>
      </c>
      <c r="G1408" s="659">
        <v>5.0498276455597603E-2</v>
      </c>
      <c r="H1408" s="684">
        <v>5.8926427375746805E-2</v>
      </c>
      <c r="I1408" s="681">
        <v>3.2483502109513097E-2</v>
      </c>
      <c r="J1408" s="659">
        <v>3.1818645115380698E-2</v>
      </c>
      <c r="K1408" s="675">
        <v>0.40852979078059409</v>
      </c>
      <c r="L1408" s="659">
        <v>1.5362619371759401E-3</v>
      </c>
      <c r="M1408" s="659">
        <v>2.0473676050952599E-3</v>
      </c>
      <c r="N1408" s="684">
        <v>1.464395339177944E-3</v>
      </c>
      <c r="O1408" s="681">
        <v>2.9626196968190799E-2</v>
      </c>
      <c r="P1408" s="659">
        <v>2.84231629343903E-2</v>
      </c>
      <c r="Q1408" s="675">
        <v>2.9958312763998771E-2</v>
      </c>
      <c r="R1408" s="659">
        <v>6.7917914756975603E-4</v>
      </c>
      <c r="S1408" s="659">
        <v>9.8994462776135807E-4</v>
      </c>
      <c r="T1408" s="675">
        <v>8.134098111065341E-2</v>
      </c>
      <c r="U1408" s="659">
        <v>1.9451257879016001E-3</v>
      </c>
      <c r="V1408" s="659">
        <v>1.8661386707817501E-3</v>
      </c>
      <c r="W1408" s="661">
        <v>1.9669285599970246E-3</v>
      </c>
      <c r="X1408" s="659">
        <v>1.67924542144615E-4</v>
      </c>
      <c r="Y1408" s="659">
        <v>1.6110557232803499E-4</v>
      </c>
      <c r="Z1408" s="661">
        <v>1.6980685786731651E-4</v>
      </c>
      <c r="AA1408" s="659">
        <v>0</v>
      </c>
      <c r="AB1408" s="659">
        <v>0</v>
      </c>
      <c r="AC1408" s="661">
        <v>0</v>
      </c>
      <c r="AD1408" s="659">
        <v>0</v>
      </c>
      <c r="AE1408" s="659">
        <v>0</v>
      </c>
      <c r="AF1408" s="661">
        <v>0</v>
      </c>
      <c r="AG1408" s="659">
        <v>1.24077591195004E-3</v>
      </c>
      <c r="AH1408" s="659">
        <v>1.19039104609981E-3</v>
      </c>
      <c r="AI1408" s="661">
        <v>1.2546842529374844E-3</v>
      </c>
      <c r="AJ1408" s="659">
        <v>1.6698543506712699E-3</v>
      </c>
      <c r="AK1408" s="659">
        <v>2.22540696101325E-3</v>
      </c>
      <c r="AL1408" s="661">
        <v>1.5917391564620898E-3</v>
      </c>
    </row>
    <row r="1409" spans="1:38" x14ac:dyDescent="0.2">
      <c r="A1409" s="329">
        <v>2019</v>
      </c>
      <c r="B1409" s="329">
        <v>4</v>
      </c>
      <c r="C1409" s="659">
        <v>1.4100477942677101</v>
      </c>
      <c r="D1409" s="659">
        <v>1.55732489249345</v>
      </c>
      <c r="E1409" s="661">
        <v>0.72534759342112121</v>
      </c>
      <c r="F1409" s="659">
        <v>5.4482892743148298E-2</v>
      </c>
      <c r="G1409" s="659">
        <v>5.6799057102051603E-2</v>
      </c>
      <c r="H1409" s="684">
        <v>6.0331402702941246E-2</v>
      </c>
      <c r="I1409" s="681">
        <v>3.76826719387411E-2</v>
      </c>
      <c r="J1409" s="659">
        <v>4.4557276459386702E-2</v>
      </c>
      <c r="K1409" s="675">
        <v>0.50438271987115257</v>
      </c>
      <c r="L1409" s="659">
        <v>1.84735973496573E-3</v>
      </c>
      <c r="M1409" s="659">
        <v>3.03883308789457E-3</v>
      </c>
      <c r="N1409" s="684">
        <v>1.9596839920832066E-3</v>
      </c>
      <c r="O1409" s="681">
        <v>3.178398826553E-2</v>
      </c>
      <c r="P1409" s="659">
        <v>3.2427197469326499E-2</v>
      </c>
      <c r="Q1409" s="675">
        <v>3.0928058107663321E-2</v>
      </c>
      <c r="R1409" s="659">
        <v>6.7739891513886004E-4</v>
      </c>
      <c r="S1409" s="659">
        <v>9.8724323213911702E-4</v>
      </c>
      <c r="T1409" s="675">
        <v>8.0873249876986575E-2</v>
      </c>
      <c r="U1409" s="659">
        <v>2.0867950119014701E-3</v>
      </c>
      <c r="V1409" s="659">
        <v>2.12902590413501E-3</v>
      </c>
      <c r="W1409" s="661">
        <v>2.0305983308607609E-3</v>
      </c>
      <c r="X1409" s="659">
        <v>1.80154901887883E-4</v>
      </c>
      <c r="Y1409" s="659">
        <v>1.8380079773180899E-4</v>
      </c>
      <c r="Z1409" s="661">
        <v>1.7530344159111938E-4</v>
      </c>
      <c r="AA1409" s="659">
        <v>0</v>
      </c>
      <c r="AB1409" s="659">
        <v>0</v>
      </c>
      <c r="AC1409" s="661">
        <v>0</v>
      </c>
      <c r="AD1409" s="659">
        <v>0</v>
      </c>
      <c r="AE1409" s="659">
        <v>0</v>
      </c>
      <c r="AF1409" s="661">
        <v>0</v>
      </c>
      <c r="AG1409" s="659">
        <v>1.3311441320659899E-3</v>
      </c>
      <c r="AH1409" s="659">
        <v>1.3580842330630099E-3</v>
      </c>
      <c r="AI1409" s="661">
        <v>1.2952974681110815E-3</v>
      </c>
      <c r="AJ1409" s="659">
        <v>2.0080064635399999E-3</v>
      </c>
      <c r="AK1409" s="659">
        <v>3.30309089612329E-3</v>
      </c>
      <c r="AL1409" s="661">
        <v>2.1300978995311953E-3</v>
      </c>
    </row>
    <row r="1410" spans="1:38" x14ac:dyDescent="0.2">
      <c r="A1410" s="329">
        <v>2019</v>
      </c>
      <c r="B1410" s="329">
        <v>5</v>
      </c>
      <c r="C1410" s="659">
        <v>1.4102354937972299</v>
      </c>
      <c r="D1410" s="659">
        <v>1.5574959747047401</v>
      </c>
      <c r="E1410" s="661">
        <v>0.72495579548185307</v>
      </c>
      <c r="F1410" s="659">
        <v>5.4515982337272603E-2</v>
      </c>
      <c r="G1410" s="659">
        <v>5.6820828943085197E-2</v>
      </c>
      <c r="H1410" s="684">
        <v>6.057568016674858E-2</v>
      </c>
      <c r="I1410" s="681">
        <v>3.7695799906013003E-2</v>
      </c>
      <c r="J1410" s="659">
        <v>4.4568132280525398E-2</v>
      </c>
      <c r="K1410" s="675">
        <v>0.50709268120755036</v>
      </c>
      <c r="L1410" s="659">
        <v>1.8481071772717601E-3</v>
      </c>
      <c r="M1410" s="659">
        <v>3.03975156162715E-3</v>
      </c>
      <c r="N1410" s="684">
        <v>1.9576368562078455E-3</v>
      </c>
      <c r="O1410" s="681">
        <v>3.1804879346024897E-2</v>
      </c>
      <c r="P1410" s="659">
        <v>3.2440924955303103E-2</v>
      </c>
      <c r="Q1410" s="675">
        <v>3.1141090691873714E-2</v>
      </c>
      <c r="R1410" s="659">
        <v>6.7750115916685705E-4</v>
      </c>
      <c r="S1410" s="659">
        <v>9.873278772948549E-4</v>
      </c>
      <c r="T1410" s="675">
        <v>8.0513830068280223E-2</v>
      </c>
      <c r="U1410" s="659">
        <v>2.0881694262472202E-3</v>
      </c>
      <c r="V1410" s="659">
        <v>2.1299278685582299E-3</v>
      </c>
      <c r="W1410" s="661">
        <v>2.0445836546443014E-3</v>
      </c>
      <c r="X1410" s="659">
        <v>1.8027362781041E-4</v>
      </c>
      <c r="Y1410" s="659">
        <v>1.8387866757104399E-4</v>
      </c>
      <c r="Z1410" s="661">
        <v>1.7651097314542097E-4</v>
      </c>
      <c r="AA1410" s="659">
        <v>0</v>
      </c>
      <c r="AB1410" s="659">
        <v>0</v>
      </c>
      <c r="AC1410" s="661">
        <v>0</v>
      </c>
      <c r="AD1410" s="659">
        <v>0</v>
      </c>
      <c r="AE1410" s="659">
        <v>0</v>
      </c>
      <c r="AF1410" s="661">
        <v>0</v>
      </c>
      <c r="AG1410" s="659">
        <v>1.33202150077555E-3</v>
      </c>
      <c r="AH1410" s="659">
        <v>1.3586590693357599E-3</v>
      </c>
      <c r="AI1410" s="661">
        <v>1.3042197504189294E-3</v>
      </c>
      <c r="AJ1410" s="659">
        <v>2.0088189098597898E-3</v>
      </c>
      <c r="AK1410" s="659">
        <v>3.3040898228419899E-3</v>
      </c>
      <c r="AL1410" s="661">
        <v>2.1278721796203072E-3</v>
      </c>
    </row>
    <row r="1411" spans="1:38" x14ac:dyDescent="0.2">
      <c r="A1411" s="329">
        <v>2019</v>
      </c>
      <c r="B1411" s="329">
        <v>6</v>
      </c>
      <c r="C1411" s="659">
        <v>1.7037061099341799</v>
      </c>
      <c r="D1411" s="659">
        <v>1.85146589688963</v>
      </c>
      <c r="E1411" s="661">
        <v>0.76258822681658334</v>
      </c>
      <c r="F1411" s="659">
        <v>5.76606698573459E-2</v>
      </c>
      <c r="G1411" s="659">
        <v>6.2758785448116597E-2</v>
      </c>
      <c r="H1411" s="684">
        <v>6.1261986716812322E-2</v>
      </c>
      <c r="I1411" s="681">
        <v>4.08417635091144E-2</v>
      </c>
      <c r="J1411" s="659">
        <v>5.4742722141511199E-2</v>
      </c>
      <c r="K1411" s="675">
        <v>0.54337259145137928</v>
      </c>
      <c r="L1411" s="659">
        <v>2.1045787132246401E-3</v>
      </c>
      <c r="M1411" s="659">
        <v>3.30271979960749E-3</v>
      </c>
      <c r="N1411" s="684">
        <v>2.1865332507585242E-3</v>
      </c>
      <c r="O1411" s="681">
        <v>3.3801782859907599E-2</v>
      </c>
      <c r="P1411" s="659">
        <v>3.62118590582187E-2</v>
      </c>
      <c r="Q1411" s="675">
        <v>3.1624315172343598E-2</v>
      </c>
      <c r="R1411" s="659">
        <v>6.7813337022716905E-4</v>
      </c>
      <c r="S1411" s="659">
        <v>9.8817764980048406E-4</v>
      </c>
      <c r="T1411" s="675">
        <v>8.0218028067761168E-2</v>
      </c>
      <c r="U1411" s="659">
        <v>2.2192758184667802E-3</v>
      </c>
      <c r="V1411" s="659">
        <v>2.3775104769413399E-3</v>
      </c>
      <c r="W1411" s="661">
        <v>2.0763115065398114E-3</v>
      </c>
      <c r="X1411" s="659">
        <v>1.9159211997545099E-4</v>
      </c>
      <c r="Y1411" s="659">
        <v>2.0525275378623401E-4</v>
      </c>
      <c r="Z1411" s="661">
        <v>1.7924992964213658E-4</v>
      </c>
      <c r="AA1411" s="659">
        <v>0</v>
      </c>
      <c r="AB1411" s="659">
        <v>0</v>
      </c>
      <c r="AC1411" s="661">
        <v>0</v>
      </c>
      <c r="AD1411" s="659">
        <v>0</v>
      </c>
      <c r="AE1411" s="659">
        <v>0</v>
      </c>
      <c r="AF1411" s="661">
        <v>0</v>
      </c>
      <c r="AG1411" s="659">
        <v>1.4156535302721901E-3</v>
      </c>
      <c r="AH1411" s="659">
        <v>1.51658915535232E-3</v>
      </c>
      <c r="AI1411" s="661">
        <v>1.3244586087080405E-3</v>
      </c>
      <c r="AJ1411" s="659">
        <v>2.2875929841374501E-3</v>
      </c>
      <c r="AK1411" s="659">
        <v>3.5899245570247202E-3</v>
      </c>
      <c r="AL1411" s="661">
        <v>2.3766740981368121E-3</v>
      </c>
    </row>
    <row r="1412" spans="1:38" x14ac:dyDescent="0.2">
      <c r="A1412" s="329">
        <v>2019</v>
      </c>
      <c r="B1412" s="329">
        <v>7</v>
      </c>
      <c r="C1412" s="659">
        <v>1.7040299480390699</v>
      </c>
      <c r="D1412" s="659">
        <v>1.8519980779968901</v>
      </c>
      <c r="E1412" s="661">
        <v>0.76198664692042473</v>
      </c>
      <c r="F1412" s="659">
        <v>5.7713452902892898E-2</v>
      </c>
      <c r="G1412" s="659">
        <v>6.2836204405175095E-2</v>
      </c>
      <c r="H1412" s="684">
        <v>6.1178043151980013E-2</v>
      </c>
      <c r="I1412" s="681">
        <v>4.0863345589102103E-2</v>
      </c>
      <c r="J1412" s="659">
        <v>5.4784988188409697E-2</v>
      </c>
      <c r="K1412" s="675">
        <v>0.5445531522474002</v>
      </c>
      <c r="L1412" s="659">
        <v>2.1058802524529701E-3</v>
      </c>
      <c r="M1412" s="659">
        <v>3.3059808806450998E-3</v>
      </c>
      <c r="N1412" s="684">
        <v>2.1831592303682879E-3</v>
      </c>
      <c r="O1412" s="681">
        <v>3.3835260639970999E-2</v>
      </c>
      <c r="P1412" s="659">
        <v>3.62608602596226E-2</v>
      </c>
      <c r="Q1412" s="675">
        <v>3.1614600057932665E-2</v>
      </c>
      <c r="R1412" s="659">
        <v>6.7828959802330199E-4</v>
      </c>
      <c r="S1412" s="659">
        <v>9.8848455534253799E-4</v>
      </c>
      <c r="T1412" s="675">
        <v>7.99466755133766E-2</v>
      </c>
      <c r="U1412" s="659">
        <v>2.2214718624199901E-3</v>
      </c>
      <c r="V1412" s="659">
        <v>2.3807272340739599E-3</v>
      </c>
      <c r="W1412" s="661">
        <v>2.0756738400635345E-3</v>
      </c>
      <c r="X1412" s="659">
        <v>1.9178172560502301E-4</v>
      </c>
      <c r="Y1412" s="659">
        <v>2.0553040020736599E-4</v>
      </c>
      <c r="Z1412" s="661">
        <v>1.7919482942586881E-4</v>
      </c>
      <c r="AA1412" s="659">
        <v>0</v>
      </c>
      <c r="AB1412" s="659">
        <v>0</v>
      </c>
      <c r="AC1412" s="661">
        <v>0</v>
      </c>
      <c r="AD1412" s="659">
        <v>0</v>
      </c>
      <c r="AE1412" s="659">
        <v>0</v>
      </c>
      <c r="AF1412" s="661">
        <v>0</v>
      </c>
      <c r="AG1412" s="659">
        <v>1.41705427974892E-3</v>
      </c>
      <c r="AH1412" s="659">
        <v>1.51864157604274E-3</v>
      </c>
      <c r="AI1412" s="661">
        <v>1.3240510990558266E-3</v>
      </c>
      <c r="AJ1412" s="659">
        <v>2.2890070304434399E-3</v>
      </c>
      <c r="AK1412" s="659">
        <v>3.5934673873172398E-3</v>
      </c>
      <c r="AL1412" s="661">
        <v>2.3730071269030158E-3</v>
      </c>
    </row>
    <row r="1413" spans="1:38" x14ac:dyDescent="0.2">
      <c r="A1413" s="329">
        <v>2019</v>
      </c>
      <c r="B1413" s="329">
        <v>8</v>
      </c>
      <c r="C1413" s="659">
        <v>1.9666368212554199</v>
      </c>
      <c r="D1413" s="659">
        <v>2.0960110236179399</v>
      </c>
      <c r="E1413" s="661">
        <v>0.76069514322947929</v>
      </c>
      <c r="F1413" s="659">
        <v>5.9237986910552098E-2</v>
      </c>
      <c r="G1413" s="659">
        <v>6.4596374983604599E-2</v>
      </c>
      <c r="H1413" s="684">
        <v>6.0969511672330071E-2</v>
      </c>
      <c r="I1413" s="681">
        <v>4.3555644105686103E-2</v>
      </c>
      <c r="J1413" s="659">
        <v>6.0374019938833699E-2</v>
      </c>
      <c r="K1413" s="675">
        <v>0.54518891108083201</v>
      </c>
      <c r="L1413" s="659">
        <v>2.3951916042004402E-3</v>
      </c>
      <c r="M1413" s="659">
        <v>3.5899245152934802E-3</v>
      </c>
      <c r="N1413" s="684">
        <v>2.1781947684166541E-3</v>
      </c>
      <c r="O1413" s="681">
        <v>3.4804402219415699E-2</v>
      </c>
      <c r="P1413" s="659">
        <v>3.7379639777893998E-2</v>
      </c>
      <c r="Q1413" s="675">
        <v>3.1536600579607721E-2</v>
      </c>
      <c r="R1413" s="659">
        <v>6.7801174218532596E-4</v>
      </c>
      <c r="S1413" s="659">
        <v>9.8836199732670591E-4</v>
      </c>
      <c r="T1413" s="675">
        <v>7.9615562226513531E-2</v>
      </c>
      <c r="U1413" s="659">
        <v>2.2851028981277699E-3</v>
      </c>
      <c r="V1413" s="659">
        <v>2.4541825078995601E-3</v>
      </c>
      <c r="W1413" s="661">
        <v>2.0705526001968213E-3</v>
      </c>
      <c r="X1413" s="659">
        <v>1.97275012488306E-4</v>
      </c>
      <c r="Y1413" s="659">
        <v>2.11871872487967E-4</v>
      </c>
      <c r="Z1413" s="661">
        <v>1.7875268104844855E-4</v>
      </c>
      <c r="AA1413" s="659">
        <v>0</v>
      </c>
      <c r="AB1413" s="659">
        <v>0</v>
      </c>
      <c r="AC1413" s="661">
        <v>0</v>
      </c>
      <c r="AD1413" s="659">
        <v>0</v>
      </c>
      <c r="AE1413" s="659">
        <v>0</v>
      </c>
      <c r="AF1413" s="661">
        <v>0</v>
      </c>
      <c r="AG1413" s="659">
        <v>1.4576436463501301E-3</v>
      </c>
      <c r="AH1413" s="659">
        <v>1.5654974902758201E-3</v>
      </c>
      <c r="AI1413" s="661">
        <v>1.3207843707431384E-3</v>
      </c>
      <c r="AJ1413" s="659">
        <v>2.6034784123715299E-3</v>
      </c>
      <c r="AK1413" s="659">
        <v>3.9021034622198801E-3</v>
      </c>
      <c r="AL1413" s="661">
        <v>2.3676101841084846E-3</v>
      </c>
    </row>
    <row r="1414" spans="1:38" x14ac:dyDescent="0.2">
      <c r="A1414" s="329">
        <v>2019</v>
      </c>
      <c r="B1414" s="329">
        <v>9</v>
      </c>
      <c r="C1414" s="659">
        <v>1.9658997484342999</v>
      </c>
      <c r="D1414" s="659">
        <v>2.0960153507240702</v>
      </c>
      <c r="E1414" s="661">
        <v>0.75968466613064833</v>
      </c>
      <c r="F1414" s="659">
        <v>5.9126592425957497E-2</v>
      </c>
      <c r="G1414" s="659">
        <v>6.4580304980853903E-2</v>
      </c>
      <c r="H1414" s="684">
        <v>6.0702642480113346E-2</v>
      </c>
      <c r="I1414" s="681">
        <v>4.3508384737637101E-2</v>
      </c>
      <c r="J1414" s="659">
        <v>6.0365647841900703E-2</v>
      </c>
      <c r="K1414" s="675">
        <v>0.54578453013263484</v>
      </c>
      <c r="L1414" s="659">
        <v>2.3921132805597299E-3</v>
      </c>
      <c r="M1414" s="659">
        <v>3.58924162864422E-3</v>
      </c>
      <c r="N1414" s="684">
        <v>2.1728367030547694E-3</v>
      </c>
      <c r="O1414" s="681">
        <v>3.4733841627424697E-2</v>
      </c>
      <c r="P1414" s="659">
        <v>3.73694301477887E-2</v>
      </c>
      <c r="Q1414" s="675">
        <v>3.1420985522125133E-2</v>
      </c>
      <c r="R1414" s="659">
        <v>6.7768458645609399E-4</v>
      </c>
      <c r="S1414" s="659">
        <v>9.8827759410770907E-4</v>
      </c>
      <c r="T1414" s="675">
        <v>7.9282844343924283E-2</v>
      </c>
      <c r="U1414" s="659">
        <v>2.28047032651178E-3</v>
      </c>
      <c r="V1414" s="659">
        <v>2.4535115317042299E-3</v>
      </c>
      <c r="W1414" s="661">
        <v>2.0629618175630597E-3</v>
      </c>
      <c r="X1414" s="659">
        <v>1.9687511807727899E-4</v>
      </c>
      <c r="Y1414" s="659">
        <v>2.1181393915394199E-4</v>
      </c>
      <c r="Z1414" s="661">
        <v>1.7809737948813737E-4</v>
      </c>
      <c r="AA1414" s="659">
        <v>0</v>
      </c>
      <c r="AB1414" s="659">
        <v>0</v>
      </c>
      <c r="AC1414" s="661">
        <v>0</v>
      </c>
      <c r="AD1414" s="659">
        <v>0</v>
      </c>
      <c r="AE1414" s="659">
        <v>0</v>
      </c>
      <c r="AF1414" s="661">
        <v>0</v>
      </c>
      <c r="AG1414" s="659">
        <v>1.4546890726048699E-3</v>
      </c>
      <c r="AH1414" s="659">
        <v>1.56506936202121E-3</v>
      </c>
      <c r="AI1414" s="661">
        <v>1.3159419828439954E-3</v>
      </c>
      <c r="AJ1414" s="659">
        <v>2.6001304430054001E-3</v>
      </c>
      <c r="AK1414" s="659">
        <v>3.9013620517175198E-3</v>
      </c>
      <c r="AL1414" s="661">
        <v>2.3617872113328607E-3</v>
      </c>
    </row>
    <row r="1415" spans="1:38" x14ac:dyDescent="0.2">
      <c r="A1415" s="329">
        <v>2019</v>
      </c>
      <c r="B1415" s="329">
        <v>10</v>
      </c>
      <c r="C1415" s="659">
        <v>2.7639901002174798</v>
      </c>
      <c r="D1415" s="659">
        <v>2.8558254966305499</v>
      </c>
      <c r="E1415" s="661">
        <v>0.75862509992010208</v>
      </c>
      <c r="F1415" s="659">
        <v>6.5050019070145904E-2</v>
      </c>
      <c r="G1415" s="659">
        <v>6.9418539529321102E-2</v>
      </c>
      <c r="H1415" s="684">
        <v>6.0383265109564078E-2</v>
      </c>
      <c r="I1415" s="681">
        <v>5.02135759560828E-2</v>
      </c>
      <c r="J1415" s="659">
        <v>7.1516989693926405E-2</v>
      </c>
      <c r="K1415" s="675">
        <v>0.54624810670263857</v>
      </c>
      <c r="L1415" s="659">
        <v>2.97815046231306E-3</v>
      </c>
      <c r="M1415" s="659">
        <v>4.1218209747337798E-3</v>
      </c>
      <c r="N1415" s="684">
        <v>2.1672500240242369E-3</v>
      </c>
      <c r="O1415" s="681">
        <v>3.8496147260430297E-2</v>
      </c>
      <c r="P1415" s="659">
        <v>4.0442165791320601E-2</v>
      </c>
      <c r="Q1415" s="675">
        <v>3.1272356841520521E-2</v>
      </c>
      <c r="R1415" s="659">
        <v>6.7749773493105795E-4</v>
      </c>
      <c r="S1415" s="659">
        <v>9.88567143008316E-4</v>
      </c>
      <c r="T1415" s="675">
        <v>7.8947359640993045E-2</v>
      </c>
      <c r="U1415" s="659">
        <v>2.5274848617382198E-3</v>
      </c>
      <c r="V1415" s="659">
        <v>2.6552544836707299E-3</v>
      </c>
      <c r="W1415" s="661">
        <v>2.0532029065364389E-3</v>
      </c>
      <c r="X1415" s="659">
        <v>2.1820016884297101E-4</v>
      </c>
      <c r="Y1415" s="659">
        <v>2.29230537270234E-4</v>
      </c>
      <c r="Z1415" s="661">
        <v>1.772549246035589E-4</v>
      </c>
      <c r="AA1415" s="659">
        <v>0</v>
      </c>
      <c r="AB1415" s="659">
        <v>0</v>
      </c>
      <c r="AC1415" s="661">
        <v>0</v>
      </c>
      <c r="AD1415" s="659">
        <v>0</v>
      </c>
      <c r="AE1415" s="659">
        <v>0</v>
      </c>
      <c r="AF1415" s="661">
        <v>0</v>
      </c>
      <c r="AG1415" s="659">
        <v>1.61225641896532E-3</v>
      </c>
      <c r="AH1415" s="659">
        <v>1.69375847428534E-3</v>
      </c>
      <c r="AI1415" s="661">
        <v>1.3097170143961424E-3</v>
      </c>
      <c r="AJ1415" s="659">
        <v>3.2371298564808299E-3</v>
      </c>
      <c r="AK1415" s="659">
        <v>4.4802526026261197E-3</v>
      </c>
      <c r="AL1415" s="661">
        <v>2.3557145140428492E-3</v>
      </c>
    </row>
    <row r="1416" spans="1:38" x14ac:dyDescent="0.2">
      <c r="A1416" s="329">
        <v>2019</v>
      </c>
      <c r="B1416" s="329">
        <v>11</v>
      </c>
      <c r="C1416" s="659">
        <v>2.7635403911256202</v>
      </c>
      <c r="D1416" s="659">
        <v>2.8569133538302398</v>
      </c>
      <c r="E1416" s="661">
        <v>0.7574260801960746</v>
      </c>
      <c r="F1416" s="659">
        <v>6.4992012910135497E-2</v>
      </c>
      <c r="G1416" s="659">
        <v>6.9555217601211194E-2</v>
      </c>
      <c r="H1416" s="684">
        <v>5.9931458733561239E-2</v>
      </c>
      <c r="I1416" s="681">
        <v>5.0187638818043598E-2</v>
      </c>
      <c r="J1416" s="659">
        <v>7.16028771801243E-2</v>
      </c>
      <c r="K1416" s="675">
        <v>0.54660769560396838</v>
      </c>
      <c r="L1416" s="659">
        <v>2.9762679586327898E-3</v>
      </c>
      <c r="M1416" s="659">
        <v>4.1285338512473896E-3</v>
      </c>
      <c r="N1416" s="684">
        <v>2.1609064018055036E-3</v>
      </c>
      <c r="O1416" s="681">
        <v>3.8459408713304499E-2</v>
      </c>
      <c r="P1416" s="659">
        <v>4.0528670131047599E-2</v>
      </c>
      <c r="Q1416" s="675">
        <v>3.1045355444871688E-2</v>
      </c>
      <c r="R1416" s="659">
        <v>6.7733553812996197E-4</v>
      </c>
      <c r="S1416" s="659">
        <v>9.8908672199704995E-4</v>
      </c>
      <c r="T1416" s="675">
        <v>7.8577678603823073E-2</v>
      </c>
      <c r="U1416" s="659">
        <v>2.52507303005131E-3</v>
      </c>
      <c r="V1416" s="659">
        <v>2.6609333975787502E-3</v>
      </c>
      <c r="W1416" s="661">
        <v>2.038300013990448E-3</v>
      </c>
      <c r="X1416" s="659">
        <v>2.17991923810257E-4</v>
      </c>
      <c r="Y1416" s="659">
        <v>2.2972090453397801E-4</v>
      </c>
      <c r="Z1416" s="661">
        <v>1.7596837692099323E-4</v>
      </c>
      <c r="AA1416" s="659">
        <v>0</v>
      </c>
      <c r="AB1416" s="659">
        <v>0</v>
      </c>
      <c r="AC1416" s="661">
        <v>0</v>
      </c>
      <c r="AD1416" s="659">
        <v>0</v>
      </c>
      <c r="AE1416" s="659">
        <v>0</v>
      </c>
      <c r="AF1416" s="661">
        <v>0</v>
      </c>
      <c r="AG1416" s="659">
        <v>1.6107184457000701E-3</v>
      </c>
      <c r="AH1416" s="659">
        <v>1.69738143546423E-3</v>
      </c>
      <c r="AI1416" s="661">
        <v>1.3002105146923935E-3</v>
      </c>
      <c r="AJ1416" s="659">
        <v>3.2350848883175199E-3</v>
      </c>
      <c r="AK1416" s="659">
        <v>4.4875496161813997E-3</v>
      </c>
      <c r="AL1416" s="661">
        <v>2.3488184743059321E-3</v>
      </c>
    </row>
    <row r="1417" spans="1:38" x14ac:dyDescent="0.2">
      <c r="A1417" s="329">
        <v>2019</v>
      </c>
      <c r="B1417" s="329">
        <v>12</v>
      </c>
      <c r="C1417" s="659">
        <v>2.7628746347833002</v>
      </c>
      <c r="D1417" s="659">
        <v>2.8580919312616699</v>
      </c>
      <c r="E1417" s="661">
        <v>0.75603690846613403</v>
      </c>
      <c r="F1417" s="659">
        <v>6.4905404403366604E-2</v>
      </c>
      <c r="G1417" s="659">
        <v>6.9706653220550904E-2</v>
      </c>
      <c r="H1417" s="684">
        <v>5.9305474377715335E-2</v>
      </c>
      <c r="I1417" s="681">
        <v>5.0148992160391398E-2</v>
      </c>
      <c r="J1417" s="659">
        <v>7.1697811460672306E-2</v>
      </c>
      <c r="K1417" s="675">
        <v>0.546527228377089</v>
      </c>
      <c r="L1417" s="659">
        <v>2.9734594349825599E-3</v>
      </c>
      <c r="M1417" s="659">
        <v>4.1359648095947998E-3</v>
      </c>
      <c r="N1417" s="684">
        <v>2.1536223319843207E-3</v>
      </c>
      <c r="O1417" s="681">
        <v>3.8404532902131201E-2</v>
      </c>
      <c r="P1417" s="659">
        <v>4.0624516600839697E-2</v>
      </c>
      <c r="Q1417" s="675">
        <v>3.0710774418524114E-2</v>
      </c>
      <c r="R1417" s="659">
        <v>6.7709492744274298E-4</v>
      </c>
      <c r="S1417" s="659">
        <v>9.896648563432961E-4</v>
      </c>
      <c r="T1417" s="675">
        <v>7.8189907075712523E-2</v>
      </c>
      <c r="U1417" s="659">
        <v>2.5214722912829698E-3</v>
      </c>
      <c r="V1417" s="659">
        <v>2.6672263536902901E-3</v>
      </c>
      <c r="W1417" s="661">
        <v>2.0163332050687618E-3</v>
      </c>
      <c r="X1417" s="659">
        <v>2.1768106890825999E-4</v>
      </c>
      <c r="Y1417" s="659">
        <v>2.3026413414355099E-4</v>
      </c>
      <c r="Z1417" s="661">
        <v>1.740719794539658E-4</v>
      </c>
      <c r="AA1417" s="659">
        <v>0</v>
      </c>
      <c r="AB1417" s="659">
        <v>0</v>
      </c>
      <c r="AC1417" s="661">
        <v>0</v>
      </c>
      <c r="AD1417" s="659">
        <v>0</v>
      </c>
      <c r="AE1417" s="659">
        <v>0</v>
      </c>
      <c r="AF1417" s="661">
        <v>0</v>
      </c>
      <c r="AG1417" s="659">
        <v>1.60842183083118E-3</v>
      </c>
      <c r="AH1417" s="659">
        <v>1.70139622274557E-3</v>
      </c>
      <c r="AI1417" s="661">
        <v>1.2861979328887324E-3</v>
      </c>
      <c r="AJ1417" s="659">
        <v>3.2320322276562698E-3</v>
      </c>
      <c r="AK1417" s="659">
        <v>4.4956274968389401E-3</v>
      </c>
      <c r="AL1417" s="661">
        <v>2.3409013543751311E-3</v>
      </c>
    </row>
    <row r="1418" spans="1:38" x14ac:dyDescent="0.2">
      <c r="A1418" s="329">
        <v>2019</v>
      </c>
      <c r="B1418" s="329">
        <v>13</v>
      </c>
      <c r="C1418" s="659">
        <v>2.7556536698312</v>
      </c>
      <c r="D1418" s="659">
        <v>2.8528356642319199</v>
      </c>
      <c r="E1418" s="661">
        <v>0.75347307579097533</v>
      </c>
      <c r="F1418" s="659">
        <v>6.4783672943043102E-2</v>
      </c>
      <c r="G1418" s="659">
        <v>6.9857679018815802E-2</v>
      </c>
      <c r="H1418" s="684">
        <v>5.8438072230299058E-2</v>
      </c>
      <c r="I1418" s="681">
        <v>5.0069117399305203E-2</v>
      </c>
      <c r="J1418" s="659">
        <v>7.1758170684107003E-2</v>
      </c>
      <c r="K1418" s="675">
        <v>0.54577945256733384</v>
      </c>
      <c r="L1418" s="659">
        <v>2.9698481914811501E-3</v>
      </c>
      <c r="M1418" s="659">
        <v>4.1439507402475598E-3</v>
      </c>
      <c r="N1418" s="684">
        <v>2.1446893299094409E-3</v>
      </c>
      <c r="O1418" s="681">
        <v>3.8328766014070197E-2</v>
      </c>
      <c r="P1418" s="659">
        <v>4.0721729331891998E-2</v>
      </c>
      <c r="Q1418" s="675">
        <v>3.0237140018203646E-2</v>
      </c>
      <c r="R1418" s="659">
        <v>6.7678745187325798E-4</v>
      </c>
      <c r="S1418" s="659">
        <v>9.9028974789285604E-4</v>
      </c>
      <c r="T1418" s="675">
        <v>7.7723209804264476E-2</v>
      </c>
      <c r="U1418" s="659">
        <v>2.5164965367395899E-3</v>
      </c>
      <c r="V1418" s="659">
        <v>2.6736061606470601E-3</v>
      </c>
      <c r="W1418" s="661">
        <v>1.985235814249595E-3</v>
      </c>
      <c r="X1418" s="659">
        <v>2.17251567562915E-4</v>
      </c>
      <c r="Y1418" s="659">
        <v>2.3081509232095301E-4</v>
      </c>
      <c r="Z1418" s="661">
        <v>1.7138727431504017E-4</v>
      </c>
      <c r="AA1418" s="659">
        <v>0</v>
      </c>
      <c r="AB1418" s="659">
        <v>0</v>
      </c>
      <c r="AC1418" s="661">
        <v>0</v>
      </c>
      <c r="AD1418" s="659">
        <v>0</v>
      </c>
      <c r="AE1418" s="659">
        <v>0</v>
      </c>
      <c r="AF1418" s="661">
        <v>0</v>
      </c>
      <c r="AG1418" s="659">
        <v>1.60524734154453E-3</v>
      </c>
      <c r="AH1418" s="659">
        <v>1.7054678557918001E-3</v>
      </c>
      <c r="AI1418" s="661">
        <v>1.266361706568368E-3</v>
      </c>
      <c r="AJ1418" s="659">
        <v>3.2281065755150298E-3</v>
      </c>
      <c r="AK1418" s="659">
        <v>4.5043092723719E-3</v>
      </c>
      <c r="AL1418" s="661">
        <v>2.3311914497902075E-3</v>
      </c>
    </row>
    <row r="1419" spans="1:38" x14ac:dyDescent="0.2">
      <c r="A1419" s="329">
        <v>2019</v>
      </c>
      <c r="B1419" s="329">
        <v>14</v>
      </c>
      <c r="C1419" s="659">
        <v>2.7539049118734402</v>
      </c>
      <c r="D1419" s="659">
        <v>2.8534222682575598</v>
      </c>
      <c r="E1419" s="661">
        <v>0.75127645496730477</v>
      </c>
      <c r="F1419" s="659">
        <v>6.4554912465787304E-2</v>
      </c>
      <c r="G1419" s="659">
        <v>6.9927120004743104E-2</v>
      </c>
      <c r="H1419" s="684">
        <v>5.7340724076834104E-2</v>
      </c>
      <c r="I1419" s="681">
        <v>4.9967095234504197E-2</v>
      </c>
      <c r="J1419" s="659">
        <v>7.1802012001611001E-2</v>
      </c>
      <c r="K1419" s="675">
        <v>0.54537830566106149</v>
      </c>
      <c r="L1419" s="659">
        <v>2.96243448057117E-3</v>
      </c>
      <c r="M1419" s="659">
        <v>4.1473708754523097E-3</v>
      </c>
      <c r="N1419" s="684">
        <v>2.1333194574363456E-3</v>
      </c>
      <c r="O1419" s="681">
        <v>3.8183902287251097E-2</v>
      </c>
      <c r="P1419" s="659">
        <v>4.0765676728265997E-2</v>
      </c>
      <c r="Q1419" s="675">
        <v>2.9636171849999823E-2</v>
      </c>
      <c r="R1419" s="659">
        <v>6.7615437883519801E-4</v>
      </c>
      <c r="S1419" s="659">
        <v>9.9054730288238306E-4</v>
      </c>
      <c r="T1419" s="675">
        <v>7.7135219647476591E-2</v>
      </c>
      <c r="U1419" s="659">
        <v>2.5069861847685001E-3</v>
      </c>
      <c r="V1419" s="659">
        <v>2.6764941754659102E-3</v>
      </c>
      <c r="W1419" s="661">
        <v>1.9457791261203836E-3</v>
      </c>
      <c r="X1419" s="659">
        <v>2.1643031318872399E-4</v>
      </c>
      <c r="Y1419" s="659">
        <v>2.31064203611908E-4</v>
      </c>
      <c r="Z1419" s="661">
        <v>1.6798093800248488E-4</v>
      </c>
      <c r="AA1419" s="659">
        <v>0</v>
      </c>
      <c r="AB1419" s="659">
        <v>0</v>
      </c>
      <c r="AC1419" s="661">
        <v>0</v>
      </c>
      <c r="AD1419" s="659">
        <v>0</v>
      </c>
      <c r="AE1419" s="659">
        <v>0</v>
      </c>
      <c r="AF1419" s="661">
        <v>0</v>
      </c>
      <c r="AG1419" s="659">
        <v>1.5991805838467901E-3</v>
      </c>
      <c r="AH1419" s="659">
        <v>1.707307796949E-3</v>
      </c>
      <c r="AI1419" s="661">
        <v>1.241192239980042E-3</v>
      </c>
      <c r="AJ1419" s="659">
        <v>3.2200486163628402E-3</v>
      </c>
      <c r="AK1419" s="659">
        <v>4.5080266024159201E-3</v>
      </c>
      <c r="AL1419" s="661">
        <v>2.3188328499604699E-3</v>
      </c>
    </row>
    <row r="1420" spans="1:38" x14ac:dyDescent="0.2">
      <c r="A1420" s="329">
        <v>2019</v>
      </c>
      <c r="B1420" s="329">
        <v>15</v>
      </c>
      <c r="C1420" s="659">
        <v>3.4863567052839901</v>
      </c>
      <c r="D1420" s="659">
        <v>3.5042978409913501</v>
      </c>
      <c r="E1420" s="661">
        <v>0.74868429878070508</v>
      </c>
      <c r="F1420" s="659">
        <v>6.4884218862284501E-2</v>
      </c>
      <c r="G1420" s="659">
        <v>6.9925554285874394E-2</v>
      </c>
      <c r="H1420" s="684">
        <v>5.6034478109198427E-2</v>
      </c>
      <c r="I1420" s="681">
        <v>5.0410365195243501E-2</v>
      </c>
      <c r="J1420" s="659">
        <v>7.2799750719294801E-2</v>
      </c>
      <c r="K1420" s="675">
        <v>0.54469528354575714</v>
      </c>
      <c r="L1420" s="659">
        <v>4.0755023998771504E-3</v>
      </c>
      <c r="M1420" s="659">
        <v>5.0888989988057097E-3</v>
      </c>
      <c r="N1420" s="684">
        <v>2.1199626321622561E-3</v>
      </c>
      <c r="O1420" s="681">
        <v>3.8393601502928199E-2</v>
      </c>
      <c r="P1420" s="659">
        <v>4.0764692348200397E-2</v>
      </c>
      <c r="Q1420" s="675">
        <v>2.8916225344278214E-2</v>
      </c>
      <c r="R1420" s="659">
        <v>6.7525883317851E-4</v>
      </c>
      <c r="S1420" s="659">
        <v>9.9047525237106306E-4</v>
      </c>
      <c r="T1420" s="675">
        <v>7.6460980589414335E-2</v>
      </c>
      <c r="U1420" s="659">
        <v>2.5207542202672498E-3</v>
      </c>
      <c r="V1420" s="659">
        <v>2.6764303639281398E-3</v>
      </c>
      <c r="W1420" s="661">
        <v>1.8985110849335522E-3</v>
      </c>
      <c r="X1420" s="659">
        <v>2.1761898217317001E-4</v>
      </c>
      <c r="Y1420" s="659">
        <v>2.3105866937143799E-4</v>
      </c>
      <c r="Z1420" s="661">
        <v>1.6390017207547328E-4</v>
      </c>
      <c r="AA1420" s="659">
        <v>0</v>
      </c>
      <c r="AB1420" s="659">
        <v>0</v>
      </c>
      <c r="AC1420" s="661">
        <v>0</v>
      </c>
      <c r="AD1420" s="659">
        <v>0</v>
      </c>
      <c r="AE1420" s="659">
        <v>0</v>
      </c>
      <c r="AF1420" s="661">
        <v>0</v>
      </c>
      <c r="AG1420" s="659">
        <v>1.6079621372930199E-3</v>
      </c>
      <c r="AH1420" s="659">
        <v>1.7072658297086101E-3</v>
      </c>
      <c r="AI1420" s="661">
        <v>1.2110403799186519E-3</v>
      </c>
      <c r="AJ1420" s="659">
        <v>4.42990892424216E-3</v>
      </c>
      <c r="AK1420" s="659">
        <v>5.5314272052543398E-3</v>
      </c>
      <c r="AL1420" s="661">
        <v>2.3043144703659836E-3</v>
      </c>
    </row>
    <row r="1421" spans="1:38" x14ac:dyDescent="0.2">
      <c r="A1421" s="329">
        <v>2019</v>
      </c>
      <c r="B1421" s="329">
        <v>16</v>
      </c>
      <c r="C1421" s="659">
        <v>3.48379523144785</v>
      </c>
      <c r="D1421" s="659">
        <v>3.50452448505377</v>
      </c>
      <c r="E1421" s="661">
        <v>0.74546801894935055</v>
      </c>
      <c r="F1421" s="659">
        <v>6.4576838247558402E-2</v>
      </c>
      <c r="G1421" s="659">
        <v>6.9940859870607205E-2</v>
      </c>
      <c r="H1421" s="684">
        <v>5.4370233677661188E-2</v>
      </c>
      <c r="I1421" s="681">
        <v>5.02742699239382E-2</v>
      </c>
      <c r="J1421" s="659">
        <v>7.2809728075524396E-2</v>
      </c>
      <c r="K1421" s="675">
        <v>0.54433347643844665</v>
      </c>
      <c r="L1421" s="659">
        <v>4.0617427312793801E-3</v>
      </c>
      <c r="M1421" s="659">
        <v>5.0898543351848204E-3</v>
      </c>
      <c r="N1421" s="684">
        <v>2.1031959541651939E-3</v>
      </c>
      <c r="O1421" s="681">
        <v>3.8198937809775797E-2</v>
      </c>
      <c r="P1421" s="659">
        <v>4.0774356725028299E-2</v>
      </c>
      <c r="Q1421" s="675">
        <v>2.8004014272776205E-2</v>
      </c>
      <c r="R1421" s="659">
        <v>6.7440946024798301E-4</v>
      </c>
      <c r="S1421" s="659">
        <v>9.9052134590527411E-4</v>
      </c>
      <c r="T1421" s="675">
        <v>7.557500135530372E-2</v>
      </c>
      <c r="U1421" s="659">
        <v>2.5079739275950001E-3</v>
      </c>
      <c r="V1421" s="659">
        <v>2.6770653444704801E-3</v>
      </c>
      <c r="W1421" s="661">
        <v>1.8386194617026805E-3</v>
      </c>
      <c r="X1421" s="659">
        <v>2.1651585164558101E-4</v>
      </c>
      <c r="Y1421" s="659">
        <v>2.3111364285279299E-4</v>
      </c>
      <c r="Z1421" s="661">
        <v>1.5872976168203846E-4</v>
      </c>
      <c r="AA1421" s="659">
        <v>0</v>
      </c>
      <c r="AB1421" s="659">
        <v>0</v>
      </c>
      <c r="AC1421" s="661">
        <v>0</v>
      </c>
      <c r="AD1421" s="659">
        <v>0</v>
      </c>
      <c r="AE1421" s="659">
        <v>0</v>
      </c>
      <c r="AF1421" s="661">
        <v>0</v>
      </c>
      <c r="AG1421" s="659">
        <v>1.59980993070341E-3</v>
      </c>
      <c r="AH1421" s="659">
        <v>1.7076731711166699E-3</v>
      </c>
      <c r="AI1421" s="661">
        <v>1.1728366115988109E-3</v>
      </c>
      <c r="AJ1421" s="659">
        <v>4.4149515887020501E-3</v>
      </c>
      <c r="AK1421" s="659">
        <v>5.5324669130730397E-3</v>
      </c>
      <c r="AL1421" s="661">
        <v>2.286089654999995E-3</v>
      </c>
    </row>
    <row r="1422" spans="1:38" x14ac:dyDescent="0.2">
      <c r="A1422" s="329">
        <v>2019</v>
      </c>
      <c r="B1422" s="329">
        <v>17</v>
      </c>
      <c r="C1422" s="659">
        <v>3.4817146990295398</v>
      </c>
      <c r="D1422" s="659">
        <v>3.50521845263617</v>
      </c>
      <c r="E1422" s="661">
        <v>0.74511122334458924</v>
      </c>
      <c r="F1422" s="659">
        <v>6.4327716748813296E-2</v>
      </c>
      <c r="G1422" s="659">
        <v>7.0020953434712901E-2</v>
      </c>
      <c r="H1422" s="684">
        <v>5.4271931783914311E-2</v>
      </c>
      <c r="I1422" s="681">
        <v>5.0163916997029302E-2</v>
      </c>
      <c r="J1422" s="659">
        <v>7.2859518000256293E-2</v>
      </c>
      <c r="K1422" s="675">
        <v>0.54244116758692373</v>
      </c>
      <c r="L1422" s="659">
        <v>4.0505894001516898E-3</v>
      </c>
      <c r="M1422" s="659">
        <v>5.0947286512888299E-3</v>
      </c>
      <c r="N1422" s="684">
        <v>2.10217610585535E-3</v>
      </c>
      <c r="O1422" s="681">
        <v>3.8041157621990097E-2</v>
      </c>
      <c r="P1422" s="659">
        <v>4.08250832720643E-2</v>
      </c>
      <c r="Q1422" s="675">
        <v>2.7922677970542341E-2</v>
      </c>
      <c r="R1422" s="659">
        <v>6.7371974438590896E-4</v>
      </c>
      <c r="S1422" s="659">
        <v>9.908287328881521E-4</v>
      </c>
      <c r="T1422" s="675">
        <v>7.5664653722024203E-2</v>
      </c>
      <c r="U1422" s="659">
        <v>2.49761318995319E-3</v>
      </c>
      <c r="V1422" s="659">
        <v>2.68039346112271E-3</v>
      </c>
      <c r="W1422" s="661">
        <v>1.833279522996057E-3</v>
      </c>
      <c r="X1422" s="659">
        <v>2.1562125469818899E-4</v>
      </c>
      <c r="Y1422" s="659">
        <v>2.31400788730441E-4</v>
      </c>
      <c r="Z1422" s="661">
        <v>1.5826864786905819E-4</v>
      </c>
      <c r="AA1422" s="659">
        <v>0</v>
      </c>
      <c r="AB1422" s="659">
        <v>0</v>
      </c>
      <c r="AC1422" s="661">
        <v>0</v>
      </c>
      <c r="AD1422" s="659">
        <v>0</v>
      </c>
      <c r="AE1422" s="659">
        <v>0</v>
      </c>
      <c r="AF1422" s="661">
        <v>0</v>
      </c>
      <c r="AG1422" s="659">
        <v>1.5932009362975199E-3</v>
      </c>
      <c r="AH1422" s="659">
        <v>1.7097949298964599E-3</v>
      </c>
      <c r="AI1422" s="661">
        <v>1.169429288556347E-3</v>
      </c>
      <c r="AJ1422" s="659">
        <v>4.40282606767998E-3</v>
      </c>
      <c r="AK1422" s="659">
        <v>5.5377656872054202E-3</v>
      </c>
      <c r="AL1422" s="661">
        <v>2.2849809377830533E-3</v>
      </c>
    </row>
    <row r="1423" spans="1:38" x14ac:dyDescent="0.2">
      <c r="A1423" s="329">
        <v>2019</v>
      </c>
      <c r="B1423" s="329">
        <v>18</v>
      </c>
      <c r="C1423" s="659">
        <v>3.4754857625730202</v>
      </c>
      <c r="D1423" s="659">
        <v>3.5015847751696301</v>
      </c>
      <c r="E1423" s="661">
        <v>0.74418604659270704</v>
      </c>
      <c r="F1423" s="659">
        <v>6.40699481649432E-2</v>
      </c>
      <c r="G1423" s="659">
        <v>7.0062986691035695E-2</v>
      </c>
      <c r="H1423" s="684">
        <v>5.410292585579924E-2</v>
      </c>
      <c r="I1423" s="681">
        <v>5.0036608407209603E-2</v>
      </c>
      <c r="J1423" s="659">
        <v>7.2867808729585107E-2</v>
      </c>
      <c r="K1423" s="675">
        <v>0.54037926453942153</v>
      </c>
      <c r="L1423" s="659">
        <v>4.0392847421025901E-3</v>
      </c>
      <c r="M1423" s="659">
        <v>5.0976517792698196E-3</v>
      </c>
      <c r="N1423" s="684">
        <v>2.1007296874197708E-3</v>
      </c>
      <c r="O1423" s="681">
        <v>3.7878544902401098E-2</v>
      </c>
      <c r="P1423" s="659">
        <v>4.0852492821872401E-2</v>
      </c>
      <c r="Q1423" s="675">
        <v>2.7802466942847725E-2</v>
      </c>
      <c r="R1423" s="659">
        <v>6.7302133524192102E-4</v>
      </c>
      <c r="S1423" s="659">
        <v>9.9100933149602892E-4</v>
      </c>
      <c r="T1423" s="675">
        <v>7.5720118095395819E-2</v>
      </c>
      <c r="U1423" s="659">
        <v>2.48693869271625E-3</v>
      </c>
      <c r="V1423" s="659">
        <v>2.68219229962775E-3</v>
      </c>
      <c r="W1423" s="661">
        <v>1.8253878132436332E-3</v>
      </c>
      <c r="X1423" s="659">
        <v>2.1469988255252501E-4</v>
      </c>
      <c r="Y1423" s="659">
        <v>2.3155605935852201E-4</v>
      </c>
      <c r="Z1423" s="661">
        <v>1.5758747902063459E-4</v>
      </c>
      <c r="AA1423" s="659">
        <v>0</v>
      </c>
      <c r="AB1423" s="659">
        <v>0</v>
      </c>
      <c r="AC1423" s="661">
        <v>0</v>
      </c>
      <c r="AD1423" s="659">
        <v>0</v>
      </c>
      <c r="AE1423" s="659">
        <v>0</v>
      </c>
      <c r="AF1423" s="661">
        <v>0</v>
      </c>
      <c r="AG1423" s="659">
        <v>1.5863932478155801E-3</v>
      </c>
      <c r="AH1423" s="659">
        <v>1.71094436239882E-3</v>
      </c>
      <c r="AI1423" s="661">
        <v>1.1643966418675403E-3</v>
      </c>
      <c r="AJ1423" s="659">
        <v>4.39054185530963E-3</v>
      </c>
      <c r="AK1423" s="659">
        <v>5.5409435558509404E-3</v>
      </c>
      <c r="AL1423" s="661">
        <v>2.2834097079786979E-3</v>
      </c>
    </row>
    <row r="1424" spans="1:38" x14ac:dyDescent="0.2">
      <c r="A1424" s="329">
        <v>2019</v>
      </c>
      <c r="B1424" s="329">
        <v>19</v>
      </c>
      <c r="C1424" s="659">
        <v>3.47339869684428</v>
      </c>
      <c r="D1424" s="659">
        <v>3.5018551170317598</v>
      </c>
      <c r="E1424" s="661">
        <v>0.74377814776298434</v>
      </c>
      <c r="F1424" s="659">
        <v>6.3819684061046794E-2</v>
      </c>
      <c r="G1424" s="659">
        <v>7.0091960093326799E-2</v>
      </c>
      <c r="H1424" s="684">
        <v>5.3935510180492398E-2</v>
      </c>
      <c r="I1424" s="681">
        <v>4.9925808003457202E-2</v>
      </c>
      <c r="J1424" s="659">
        <v>7.2885921635910705E-2</v>
      </c>
      <c r="K1424" s="675">
        <v>0.53885452631369946</v>
      </c>
      <c r="L1424" s="659">
        <v>4.0280817523827197E-3</v>
      </c>
      <c r="M1424" s="659">
        <v>5.0994212640875104E-3</v>
      </c>
      <c r="N1424" s="684">
        <v>2.0993701868639702E-3</v>
      </c>
      <c r="O1424" s="681">
        <v>3.7720071633641002E-2</v>
      </c>
      <c r="P1424" s="659">
        <v>4.0870836534860101E-2</v>
      </c>
      <c r="Q1424" s="675">
        <v>2.7685007975172361E-2</v>
      </c>
      <c r="R1424" s="659">
        <v>6.7232914318706197E-4</v>
      </c>
      <c r="S1424" s="659">
        <v>9.9111579493791398E-4</v>
      </c>
      <c r="T1424" s="675">
        <v>7.5759592019816288E-2</v>
      </c>
      <c r="U1424" s="659">
        <v>2.4765329169998398E-3</v>
      </c>
      <c r="V1424" s="659">
        <v>2.68339912265663E-3</v>
      </c>
      <c r="W1424" s="661">
        <v>1.8176748488296596E-3</v>
      </c>
      <c r="X1424" s="659">
        <v>2.1380130910068299E-4</v>
      </c>
      <c r="Y1424" s="659">
        <v>2.3166031609626601E-4</v>
      </c>
      <c r="Z1424" s="661">
        <v>1.5692154009953787E-4</v>
      </c>
      <c r="AA1424" s="659">
        <v>0</v>
      </c>
      <c r="AB1424" s="659">
        <v>0</v>
      </c>
      <c r="AC1424" s="661">
        <v>0</v>
      </c>
      <c r="AD1424" s="659">
        <v>0</v>
      </c>
      <c r="AE1424" s="659">
        <v>0</v>
      </c>
      <c r="AF1424" s="661">
        <v>0</v>
      </c>
      <c r="AG1424" s="659">
        <v>1.5797536270423301E-3</v>
      </c>
      <c r="AH1424" s="659">
        <v>1.7117116616115599E-3</v>
      </c>
      <c r="AI1424" s="661">
        <v>1.1594754496933987E-3</v>
      </c>
      <c r="AJ1424" s="659">
        <v>4.3783642714221704E-3</v>
      </c>
      <c r="AK1424" s="659">
        <v>5.54286906846118E-3</v>
      </c>
      <c r="AL1424" s="661">
        <v>2.2819315810384769E-3</v>
      </c>
    </row>
    <row r="1425" spans="1:38" x14ac:dyDescent="0.2">
      <c r="A1425" s="329">
        <v>2019</v>
      </c>
      <c r="B1425" s="329">
        <v>20</v>
      </c>
      <c r="C1425" s="659">
        <v>3.9089370398416401</v>
      </c>
      <c r="D1425" s="659">
        <v>3.8655215989132099</v>
      </c>
      <c r="E1425" s="661">
        <v>0.74334789368297016</v>
      </c>
      <c r="F1425" s="659">
        <v>6.3923782837129905E-2</v>
      </c>
      <c r="G1425" s="659">
        <v>6.8452171922959298E-2</v>
      </c>
      <c r="H1425" s="684">
        <v>5.3715709127496639E-2</v>
      </c>
      <c r="I1425" s="681">
        <v>5.01267615273523E-2</v>
      </c>
      <c r="J1425" s="659">
        <v>6.6339954969759404E-2</v>
      </c>
      <c r="K1425" s="675">
        <v>0.53776545812455179</v>
      </c>
      <c r="L1425" s="659">
        <v>5.4407528583891697E-3</v>
      </c>
      <c r="M1425" s="659">
        <v>6.1396244393492599E-3</v>
      </c>
      <c r="N1425" s="684">
        <v>2.0978372772745245E-3</v>
      </c>
      <c r="O1425" s="681">
        <v>3.7786553765655699E-2</v>
      </c>
      <c r="P1425" s="659">
        <v>3.9829291899671798E-2</v>
      </c>
      <c r="Q1425" s="675">
        <v>2.7541196386537566E-2</v>
      </c>
      <c r="R1425" s="659">
        <v>6.71750179895017E-4</v>
      </c>
      <c r="S1425" s="659">
        <v>9.9126110260550895E-4</v>
      </c>
      <c r="T1425" s="675">
        <v>7.5752414974411889E-2</v>
      </c>
      <c r="U1425" s="659">
        <v>2.4808973172252701E-3</v>
      </c>
      <c r="V1425" s="659">
        <v>2.6150129981752299E-3</v>
      </c>
      <c r="W1425" s="661">
        <v>1.808232645031354E-3</v>
      </c>
      <c r="X1425" s="659">
        <v>2.1417834753173999E-4</v>
      </c>
      <c r="Y1425" s="659">
        <v>2.2575653049646799E-4</v>
      </c>
      <c r="Z1425" s="661">
        <v>1.5610641873932112E-4</v>
      </c>
      <c r="AA1425" s="659">
        <v>0</v>
      </c>
      <c r="AB1425" s="659">
        <v>0</v>
      </c>
      <c r="AC1425" s="661">
        <v>0</v>
      </c>
      <c r="AD1425" s="659">
        <v>0</v>
      </c>
      <c r="AE1425" s="659">
        <v>0</v>
      </c>
      <c r="AF1425" s="661">
        <v>0</v>
      </c>
      <c r="AG1425" s="659">
        <v>1.5825394574622701E-3</v>
      </c>
      <c r="AH1425" s="659">
        <v>1.66808993122828E-3</v>
      </c>
      <c r="AI1425" s="661">
        <v>1.1534527541773474E-3</v>
      </c>
      <c r="AJ1425" s="659">
        <v>5.9138778999601599E-3</v>
      </c>
      <c r="AK1425" s="659">
        <v>6.6735251622298602E-3</v>
      </c>
      <c r="AL1425" s="661">
        <v>2.2802650081900021E-3</v>
      </c>
    </row>
    <row r="1426" spans="1:38" x14ac:dyDescent="0.2">
      <c r="A1426" s="329">
        <v>2019</v>
      </c>
      <c r="B1426" s="329">
        <v>21</v>
      </c>
      <c r="C1426" s="659">
        <v>3.9072235927216799</v>
      </c>
      <c r="D1426" s="659">
        <v>3.8656556427668001</v>
      </c>
      <c r="E1426" s="661">
        <v>0.74294657847266554</v>
      </c>
      <c r="F1426" s="659">
        <v>6.3719244685304197E-2</v>
      </c>
      <c r="G1426" s="659">
        <v>6.8464440351631101E-2</v>
      </c>
      <c r="H1426" s="684">
        <v>5.3452426278333756E-2</v>
      </c>
      <c r="I1426" s="681">
        <v>5.0037020806800898E-2</v>
      </c>
      <c r="J1426" s="659">
        <v>6.6347032442811704E-2</v>
      </c>
      <c r="K1426" s="675">
        <v>0.5370747334314897</v>
      </c>
      <c r="L1426" s="659">
        <v>5.4282720813235898E-3</v>
      </c>
      <c r="M1426" s="659">
        <v>6.1405525551801498E-3</v>
      </c>
      <c r="N1426" s="684">
        <v>2.0964220742184995E-3</v>
      </c>
      <c r="O1426" s="681">
        <v>3.76569846082195E-2</v>
      </c>
      <c r="P1426" s="659">
        <v>3.9837035842368397E-2</v>
      </c>
      <c r="Q1426" s="675">
        <v>2.7373498822549365E-2</v>
      </c>
      <c r="R1426" s="659">
        <v>6.7118007335675595E-4</v>
      </c>
      <c r="S1426" s="659">
        <v>9.9130358024571695E-4</v>
      </c>
      <c r="T1426" s="675">
        <v>7.5716788770375604E-2</v>
      </c>
      <c r="U1426" s="659">
        <v>2.4723937585336099E-3</v>
      </c>
      <c r="V1426" s="659">
        <v>2.6155219281176101E-3</v>
      </c>
      <c r="W1426" s="661">
        <v>1.7972234977140073E-3</v>
      </c>
      <c r="X1426" s="659">
        <v>2.1344379836114099E-4</v>
      </c>
      <c r="Y1426" s="659">
        <v>2.2580051648186499E-4</v>
      </c>
      <c r="Z1426" s="661">
        <v>1.5515594041790002E-4</v>
      </c>
      <c r="AA1426" s="659">
        <v>0</v>
      </c>
      <c r="AB1426" s="659">
        <v>0</v>
      </c>
      <c r="AC1426" s="661">
        <v>0</v>
      </c>
      <c r="AD1426" s="659">
        <v>0</v>
      </c>
      <c r="AE1426" s="659">
        <v>0</v>
      </c>
      <c r="AF1426" s="661">
        <v>0</v>
      </c>
      <c r="AG1426" s="659">
        <v>1.5771138836298999E-3</v>
      </c>
      <c r="AH1426" s="659">
        <v>1.6684151923844601E-3</v>
      </c>
      <c r="AI1426" s="661">
        <v>1.1464293377483001E-3</v>
      </c>
      <c r="AJ1426" s="659">
        <v>5.9003162613685397E-3</v>
      </c>
      <c r="AK1426" s="659">
        <v>6.6745320421015804E-3</v>
      </c>
      <c r="AL1426" s="661">
        <v>2.2787267977774266E-3</v>
      </c>
    </row>
    <row r="1427" spans="1:38" x14ac:dyDescent="0.2">
      <c r="A1427" s="329">
        <v>2019</v>
      </c>
      <c r="B1427" s="329">
        <v>22</v>
      </c>
      <c r="C1427" s="659">
        <v>3.90566949633588</v>
      </c>
      <c r="D1427" s="659">
        <v>3.86571462734703</v>
      </c>
      <c r="E1427" s="661">
        <v>0.74264457679428175</v>
      </c>
      <c r="F1427" s="659">
        <v>6.3534395659132298E-2</v>
      </c>
      <c r="G1427" s="659">
        <v>6.8467270730429394E-2</v>
      </c>
      <c r="H1427" s="684">
        <v>5.3187811138682109E-2</v>
      </c>
      <c r="I1427" s="681">
        <v>4.9955891713223198E-2</v>
      </c>
      <c r="J1427" s="659">
        <v>6.6348808415273103E-2</v>
      </c>
      <c r="K1427" s="675">
        <v>0.53697174818903803</v>
      </c>
      <c r="L1427" s="659">
        <v>5.4169990064050601E-3</v>
      </c>
      <c r="M1427" s="659">
        <v>6.1407746762308099E-3</v>
      </c>
      <c r="N1427" s="684">
        <v>2.0954290202957748E-3</v>
      </c>
      <c r="O1427" s="681">
        <v>3.7539974241661403E-2</v>
      </c>
      <c r="P1427" s="659">
        <v>3.9838826438544299E-2</v>
      </c>
      <c r="Q1427" s="675">
        <v>2.7208516436658486E-2</v>
      </c>
      <c r="R1427" s="659">
        <v>6.7066392945032199E-4</v>
      </c>
      <c r="S1427" s="659">
        <v>9.913097947522639E-4</v>
      </c>
      <c r="T1427" s="675">
        <v>7.5654777633741718E-2</v>
      </c>
      <c r="U1427" s="659">
        <v>2.46470914895468E-3</v>
      </c>
      <c r="V1427" s="659">
        <v>2.6156421049354402E-3</v>
      </c>
      <c r="W1427" s="661">
        <v>1.7863911013949803E-3</v>
      </c>
      <c r="X1427" s="659">
        <v>2.1278059509658199E-4</v>
      </c>
      <c r="Y1427" s="659">
        <v>2.2581081381945899E-4</v>
      </c>
      <c r="Z1427" s="661">
        <v>1.5422090643135749E-4</v>
      </c>
      <c r="AA1427" s="659">
        <v>0</v>
      </c>
      <c r="AB1427" s="659">
        <v>0</v>
      </c>
      <c r="AC1427" s="661">
        <v>0</v>
      </c>
      <c r="AD1427" s="659">
        <v>0</v>
      </c>
      <c r="AE1427" s="659">
        <v>0</v>
      </c>
      <c r="AF1427" s="661">
        <v>0</v>
      </c>
      <c r="AG1427" s="659">
        <v>1.57221243222596E-3</v>
      </c>
      <c r="AH1427" s="659">
        <v>1.6684907781770899E-3</v>
      </c>
      <c r="AI1427" s="661">
        <v>1.1395202853787252E-3</v>
      </c>
      <c r="AJ1427" s="659">
        <v>5.8880619538151198E-3</v>
      </c>
      <c r="AK1427" s="659">
        <v>6.67477743457532E-3</v>
      </c>
      <c r="AL1427" s="661">
        <v>2.277647381502029E-3</v>
      </c>
    </row>
    <row r="1428" spans="1:38" x14ac:dyDescent="0.2">
      <c r="A1428" s="329">
        <v>2019</v>
      </c>
      <c r="B1428" s="329">
        <v>23</v>
      </c>
      <c r="C1428" s="659">
        <v>3.9042460329715101</v>
      </c>
      <c r="D1428" s="659">
        <v>3.8656743717450199</v>
      </c>
      <c r="E1428" s="661">
        <v>0.7423635581261353</v>
      </c>
      <c r="F1428" s="659">
        <v>6.3364576911320206E-2</v>
      </c>
      <c r="G1428" s="659">
        <v>6.8458554761151494E-2</v>
      </c>
      <c r="H1428" s="684">
        <v>5.2876606238582369E-2</v>
      </c>
      <c r="I1428" s="681">
        <v>4.9881378546013801E-2</v>
      </c>
      <c r="J1428" s="659">
        <v>6.6343955214050204E-2</v>
      </c>
      <c r="K1428" s="675">
        <v>0.53781567774585926</v>
      </c>
      <c r="L1428" s="659">
        <v>5.4066382516994704E-3</v>
      </c>
      <c r="M1428" s="659">
        <v>6.1401317125641501E-3</v>
      </c>
      <c r="N1428" s="684">
        <v>2.0943544582126519E-3</v>
      </c>
      <c r="O1428" s="681">
        <v>3.7432390661734601E-2</v>
      </c>
      <c r="P1428" s="659">
        <v>3.9833332242169797E-2</v>
      </c>
      <c r="Q1428" s="675">
        <v>2.7027035287839406E-2</v>
      </c>
      <c r="R1428" s="659">
        <v>6.7019001234264099E-4</v>
      </c>
      <c r="S1428" s="659">
        <v>9.9126712771748296E-4</v>
      </c>
      <c r="T1428" s="675">
        <v>7.5509984916744391E-2</v>
      </c>
      <c r="U1428" s="659">
        <v>2.4576451968798302E-3</v>
      </c>
      <c r="V1428" s="659">
        <v>2.6152805320711499E-3</v>
      </c>
      <c r="W1428" s="661">
        <v>1.7744759217934421E-3</v>
      </c>
      <c r="X1428" s="659">
        <v>2.1217082311364899E-4</v>
      </c>
      <c r="Y1428" s="659">
        <v>2.25779559209716E-4</v>
      </c>
      <c r="Z1428" s="661">
        <v>1.5319214277577882E-4</v>
      </c>
      <c r="AA1428" s="659">
        <v>0</v>
      </c>
      <c r="AB1428" s="659">
        <v>0</v>
      </c>
      <c r="AC1428" s="661">
        <v>0</v>
      </c>
      <c r="AD1428" s="659">
        <v>0</v>
      </c>
      <c r="AE1428" s="659">
        <v>0</v>
      </c>
      <c r="AF1428" s="661">
        <v>0</v>
      </c>
      <c r="AG1428" s="659">
        <v>1.56770646721606E-3</v>
      </c>
      <c r="AH1428" s="659">
        <v>1.6682602015523401E-3</v>
      </c>
      <c r="AI1428" s="661">
        <v>1.1319196503567495E-3</v>
      </c>
      <c r="AJ1428" s="659">
        <v>5.87679957289993E-3</v>
      </c>
      <c r="AK1428" s="659">
        <v>6.6740747660047903E-3</v>
      </c>
      <c r="AL1428" s="661">
        <v>2.2764794789278836E-3</v>
      </c>
    </row>
    <row r="1429" spans="1:38" x14ac:dyDescent="0.2">
      <c r="A1429" s="329">
        <v>2019</v>
      </c>
      <c r="B1429" s="329">
        <v>24</v>
      </c>
      <c r="C1429" s="659">
        <v>3.9030983913211199</v>
      </c>
      <c r="D1429" s="659">
        <v>3.8657007565941601</v>
      </c>
      <c r="E1429" s="661">
        <v>0.74232672859900573</v>
      </c>
      <c r="F1429" s="659">
        <v>6.3227330565859205E-2</v>
      </c>
      <c r="G1429" s="659">
        <v>6.8459155791166501E-2</v>
      </c>
      <c r="H1429" s="684">
        <v>5.2632222626007266E-2</v>
      </c>
      <c r="I1429" s="681">
        <v>4.9821178916399901E-2</v>
      </c>
      <c r="J1429" s="659">
        <v>6.6344328792969504E-2</v>
      </c>
      <c r="K1429" s="675">
        <v>0.53984608855913252</v>
      </c>
      <c r="L1429" s="659">
        <v>5.3982696815959097E-3</v>
      </c>
      <c r="M1429" s="659">
        <v>6.1401742465527201E-3</v>
      </c>
      <c r="N1429" s="684">
        <v>2.0944533947704095E-3</v>
      </c>
      <c r="O1429" s="681">
        <v>3.7345479317248201E-2</v>
      </c>
      <c r="P1429" s="659">
        <v>3.9833722592569502E-2</v>
      </c>
      <c r="Q1429" s="675">
        <v>2.6891280116770028E-2</v>
      </c>
      <c r="R1429" s="659">
        <v>6.6980783645552498E-4</v>
      </c>
      <c r="S1429" s="659">
        <v>9.9126253975094698E-4</v>
      </c>
      <c r="T1429" s="675">
        <v>7.5329891103117649E-2</v>
      </c>
      <c r="U1429" s="659">
        <v>2.4519377621066499E-3</v>
      </c>
      <c r="V1429" s="659">
        <v>2.6153042360723801E-3</v>
      </c>
      <c r="W1429" s="661">
        <v>1.7655622280829573E-3</v>
      </c>
      <c r="X1429" s="659">
        <v>2.11678142347454E-4</v>
      </c>
      <c r="Y1429" s="659">
        <v>2.2578165861425901E-4</v>
      </c>
      <c r="Z1429" s="661">
        <v>1.524226465890642E-4</v>
      </c>
      <c r="AA1429" s="659">
        <v>0</v>
      </c>
      <c r="AB1429" s="659">
        <v>0</v>
      </c>
      <c r="AC1429" s="661">
        <v>0</v>
      </c>
      <c r="AD1429" s="659">
        <v>0</v>
      </c>
      <c r="AE1429" s="659">
        <v>0</v>
      </c>
      <c r="AF1429" s="661">
        <v>0</v>
      </c>
      <c r="AG1429" s="659">
        <v>1.5640662009465101E-3</v>
      </c>
      <c r="AH1429" s="659">
        <v>1.66827584897568E-3</v>
      </c>
      <c r="AI1429" s="661">
        <v>1.1262341164997936E-3</v>
      </c>
      <c r="AJ1429" s="659">
        <v>5.8677021493797896E-3</v>
      </c>
      <c r="AK1429" s="659">
        <v>6.6741265200445897E-3</v>
      </c>
      <c r="AL1429" s="661">
        <v>2.2765868188435196E-3</v>
      </c>
    </row>
    <row r="1430" spans="1:38" x14ac:dyDescent="0.2">
      <c r="A1430" s="329">
        <v>2019</v>
      </c>
      <c r="B1430" s="329">
        <v>25</v>
      </c>
      <c r="C1430" s="659">
        <v>3.90201852489793</v>
      </c>
      <c r="D1430" s="659">
        <v>3.8656408110539999</v>
      </c>
      <c r="E1430" s="661">
        <v>0.74250154256750445</v>
      </c>
      <c r="F1430" s="659">
        <v>6.3099534192310194E-2</v>
      </c>
      <c r="G1430" s="659">
        <v>6.8449485377304803E-2</v>
      </c>
      <c r="H1430" s="684">
        <v>5.2417619916190726E-2</v>
      </c>
      <c r="I1430" s="681">
        <v>4.9765036073506498E-2</v>
      </c>
      <c r="J1430" s="659">
        <v>6.6338923927662399E-2</v>
      </c>
      <c r="K1430" s="675">
        <v>0.54318619036487248</v>
      </c>
      <c r="L1430" s="659">
        <v>5.3904708547039904E-3</v>
      </c>
      <c r="M1430" s="659">
        <v>6.1394600655791396E-3</v>
      </c>
      <c r="N1430" s="684">
        <v>2.0955032439241399E-3</v>
      </c>
      <c r="O1430" s="681">
        <v>3.7264552843924097E-2</v>
      </c>
      <c r="P1430" s="659">
        <v>3.9827633545782198E-2</v>
      </c>
      <c r="Q1430" s="675">
        <v>2.6781651861139354E-2</v>
      </c>
      <c r="R1430" s="659">
        <v>6.6945024402759504E-4</v>
      </c>
      <c r="S1430" s="659">
        <v>9.9121611430539095E-4</v>
      </c>
      <c r="T1430" s="675">
        <v>7.5092075360707028E-2</v>
      </c>
      <c r="U1430" s="659">
        <v>2.4466248275193899E-3</v>
      </c>
      <c r="V1430" s="659">
        <v>2.61490451173012E-3</v>
      </c>
      <c r="W1430" s="661">
        <v>1.7583650307942671E-3</v>
      </c>
      <c r="X1430" s="659">
        <v>2.1121951403591701E-4</v>
      </c>
      <c r="Y1430" s="659">
        <v>2.25747202081898E-4</v>
      </c>
      <c r="Z1430" s="661">
        <v>1.5180123887203006E-4</v>
      </c>
      <c r="AA1430" s="659">
        <v>0</v>
      </c>
      <c r="AB1430" s="659">
        <v>0</v>
      </c>
      <c r="AC1430" s="661">
        <v>0</v>
      </c>
      <c r="AD1430" s="659">
        <v>0</v>
      </c>
      <c r="AE1430" s="659">
        <v>0</v>
      </c>
      <c r="AF1430" s="661">
        <v>0</v>
      </c>
      <c r="AG1430" s="659">
        <v>1.5606773910623901E-3</v>
      </c>
      <c r="AH1430" s="659">
        <v>1.6680212054422799E-3</v>
      </c>
      <c r="AI1430" s="661">
        <v>1.1216425924841251E-3</v>
      </c>
      <c r="AJ1430" s="659">
        <v>5.8592265134012004E-3</v>
      </c>
      <c r="AK1430" s="659">
        <v>6.6733487326148802E-3</v>
      </c>
      <c r="AL1430" s="661">
        <v>2.2777284023017862E-3</v>
      </c>
    </row>
    <row r="1431" spans="1:38" x14ac:dyDescent="0.2">
      <c r="A1431" s="329">
        <v>2019</v>
      </c>
      <c r="B1431" s="329">
        <v>26</v>
      </c>
      <c r="C1431" s="659">
        <v>3.90087693583855</v>
      </c>
      <c r="D1431" s="659">
        <v>3.8654530584066</v>
      </c>
      <c r="E1431" s="661">
        <v>0.74279146659142348</v>
      </c>
      <c r="F1431" s="659">
        <v>6.2964475351860297E-2</v>
      </c>
      <c r="G1431" s="659">
        <v>6.8423742556898204E-2</v>
      </c>
      <c r="H1431" s="684">
        <v>5.2140383709797254E-2</v>
      </c>
      <c r="I1431" s="681">
        <v>4.9705741561967297E-2</v>
      </c>
      <c r="J1431" s="659">
        <v>6.6324391832886007E-2</v>
      </c>
      <c r="K1431" s="675">
        <v>0.54817222896126028</v>
      </c>
      <c r="L1431" s="659">
        <v>5.3822318077094804E-3</v>
      </c>
      <c r="M1431" s="659">
        <v>6.1375363455634302E-3</v>
      </c>
      <c r="N1431" s="684">
        <v>2.0968410125469274E-3</v>
      </c>
      <c r="O1431" s="681">
        <v>3.7179029103590902E-2</v>
      </c>
      <c r="P1431" s="659">
        <v>3.9811312327946699E-2</v>
      </c>
      <c r="Q1431" s="675">
        <v>2.6650902356635902E-2</v>
      </c>
      <c r="R1431" s="659">
        <v>6.6907235299853301E-4</v>
      </c>
      <c r="S1431" s="659">
        <v>9.9110634908325195E-4</v>
      </c>
      <c r="T1431" s="675">
        <v>7.4732973849322912E-2</v>
      </c>
      <c r="U1431" s="659">
        <v>2.4410114712538201E-3</v>
      </c>
      <c r="V1431" s="659">
        <v>2.6138344403708702E-3</v>
      </c>
      <c r="W1431" s="661">
        <v>1.7497798626208592E-3</v>
      </c>
      <c r="X1431" s="659">
        <v>2.1073486173425301E-4</v>
      </c>
      <c r="Y1431" s="659">
        <v>2.2565479475019899E-4</v>
      </c>
      <c r="Z1431" s="661">
        <v>1.5106013678436403E-4</v>
      </c>
      <c r="AA1431" s="659">
        <v>0</v>
      </c>
      <c r="AB1431" s="659">
        <v>0</v>
      </c>
      <c r="AC1431" s="661">
        <v>0</v>
      </c>
      <c r="AD1431" s="659">
        <v>0</v>
      </c>
      <c r="AE1431" s="659">
        <v>0</v>
      </c>
      <c r="AF1431" s="661">
        <v>0</v>
      </c>
      <c r="AG1431" s="659">
        <v>1.5570951914988999E-3</v>
      </c>
      <c r="AH1431" s="659">
        <v>1.6673386743225999E-3</v>
      </c>
      <c r="AI1431" s="661">
        <v>1.1161664001104906E-3</v>
      </c>
      <c r="AJ1431" s="659">
        <v>5.8502698491945697E-3</v>
      </c>
      <c r="AK1431" s="659">
        <v>6.67125602405284E-3</v>
      </c>
      <c r="AL1431" s="661">
        <v>2.279182509179615E-3</v>
      </c>
    </row>
    <row r="1432" spans="1:38" x14ac:dyDescent="0.2">
      <c r="A1432" s="329">
        <v>2019</v>
      </c>
      <c r="B1432" s="329">
        <v>27</v>
      </c>
      <c r="C1432" s="659">
        <v>3.8992635433163101</v>
      </c>
      <c r="D1432" s="659">
        <v>3.8648410462321499</v>
      </c>
      <c r="E1432" s="661">
        <v>0.74291654461668033</v>
      </c>
      <c r="F1432" s="659">
        <v>6.2772355924551604E-2</v>
      </c>
      <c r="G1432" s="659">
        <v>6.8343679950091399E-2</v>
      </c>
      <c r="H1432" s="684">
        <v>5.1682601658356163E-2</v>
      </c>
      <c r="I1432" s="681">
        <v>4.9621444013274799E-2</v>
      </c>
      <c r="J1432" s="659">
        <v>6.6279215159535901E-2</v>
      </c>
      <c r="K1432" s="675">
        <v>0.55373720428650486</v>
      </c>
      <c r="L1432" s="659">
        <v>5.3705118224192097E-3</v>
      </c>
      <c r="M1432" s="659">
        <v>6.1315460627276198E-3</v>
      </c>
      <c r="N1432" s="684">
        <v>2.0973451461684524E-3</v>
      </c>
      <c r="O1432" s="681">
        <v>3.7057378832066903E-2</v>
      </c>
      <c r="P1432" s="659">
        <v>3.9760615612821397E-2</v>
      </c>
      <c r="Q1432" s="675">
        <v>2.6419429589099302E-2</v>
      </c>
      <c r="R1432" s="659">
        <v>6.6853613838722503E-4</v>
      </c>
      <c r="S1432" s="659">
        <v>9.9077572540521696E-4</v>
      </c>
      <c r="T1432" s="675">
        <v>7.4274974279515654E-2</v>
      </c>
      <c r="U1432" s="659">
        <v>2.4330238894055699E-3</v>
      </c>
      <c r="V1432" s="659">
        <v>2.6105069542083702E-3</v>
      </c>
      <c r="W1432" s="661">
        <v>1.7345821282718887E-3</v>
      </c>
      <c r="X1432" s="659">
        <v>2.1004516820812301E-4</v>
      </c>
      <c r="Y1432" s="659">
        <v>2.2536748791574001E-4</v>
      </c>
      <c r="Z1432" s="661">
        <v>1.4974809728621251E-4</v>
      </c>
      <c r="AA1432" s="659">
        <v>0</v>
      </c>
      <c r="AB1432" s="659">
        <v>0</v>
      </c>
      <c r="AC1432" s="661">
        <v>0</v>
      </c>
      <c r="AD1432" s="659">
        <v>0</v>
      </c>
      <c r="AE1432" s="659">
        <v>0</v>
      </c>
      <c r="AF1432" s="661">
        <v>0</v>
      </c>
      <c r="AG1432" s="659">
        <v>1.5519998685344901E-3</v>
      </c>
      <c r="AH1432" s="659">
        <v>1.66521484090667E-3</v>
      </c>
      <c r="AI1432" s="661">
        <v>1.10647214474597E-3</v>
      </c>
      <c r="AJ1432" s="659">
        <v>5.8375326265899504E-3</v>
      </c>
      <c r="AK1432" s="659">
        <v>6.6647439894032901E-3</v>
      </c>
      <c r="AL1432" s="661">
        <v>2.2797303772186354E-3</v>
      </c>
    </row>
    <row r="1433" spans="1:38" x14ac:dyDescent="0.2">
      <c r="A1433" s="329">
        <v>2019</v>
      </c>
      <c r="B1433" s="329">
        <v>28</v>
      </c>
      <c r="C1433" s="659">
        <v>3.8974950127846801</v>
      </c>
      <c r="D1433" s="659">
        <v>3.86397890577111</v>
      </c>
      <c r="E1433" s="661">
        <v>0.74276680185303856</v>
      </c>
      <c r="F1433" s="659">
        <v>6.2562513686974894E-2</v>
      </c>
      <c r="G1433" s="659">
        <v>6.8230729962771797E-2</v>
      </c>
      <c r="H1433" s="684">
        <v>5.1008880759063527E-2</v>
      </c>
      <c r="I1433" s="681">
        <v>4.9529278218595797E-2</v>
      </c>
      <c r="J1433" s="659">
        <v>6.6215524696401101E-2</v>
      </c>
      <c r="K1433" s="675">
        <v>0.55997302546389982</v>
      </c>
      <c r="L1433" s="659">
        <v>5.3577083848268502E-3</v>
      </c>
      <c r="M1433" s="659">
        <v>6.1231017309437202E-3</v>
      </c>
      <c r="N1433" s="684">
        <v>2.0964442918768554E-3</v>
      </c>
      <c r="O1433" s="681">
        <v>3.69244689244181E-2</v>
      </c>
      <c r="P1433" s="659">
        <v>3.9689153109713202E-2</v>
      </c>
      <c r="Q1433" s="675">
        <v>2.6071100688793224E-2</v>
      </c>
      <c r="R1433" s="659">
        <v>6.6794979012949095E-4</v>
      </c>
      <c r="S1433" s="659">
        <v>9.9031099262230303E-4</v>
      </c>
      <c r="T1433" s="675">
        <v>7.367924494494156E-2</v>
      </c>
      <c r="U1433" s="659">
        <v>2.4242976050607001E-3</v>
      </c>
      <c r="V1433" s="659">
        <v>2.60581433222442E-3</v>
      </c>
      <c r="W1433" s="661">
        <v>1.7117125646649673E-3</v>
      </c>
      <c r="X1433" s="659">
        <v>2.09291987942955E-4</v>
      </c>
      <c r="Y1433" s="659">
        <v>2.24962425349305E-4</v>
      </c>
      <c r="Z1433" s="661">
        <v>1.4777372344678847E-4</v>
      </c>
      <c r="AA1433" s="659">
        <v>0</v>
      </c>
      <c r="AB1433" s="659">
        <v>0</v>
      </c>
      <c r="AC1433" s="661">
        <v>0</v>
      </c>
      <c r="AD1433" s="659">
        <v>0</v>
      </c>
      <c r="AE1433" s="659">
        <v>0</v>
      </c>
      <c r="AF1433" s="661">
        <v>0</v>
      </c>
      <c r="AG1433" s="659">
        <v>1.54643424584658E-3</v>
      </c>
      <c r="AH1433" s="659">
        <v>1.6622226055602199E-3</v>
      </c>
      <c r="AI1433" s="661">
        <v>1.0918835627316164E-3</v>
      </c>
      <c r="AJ1433" s="659">
        <v>5.8236139956315E-3</v>
      </c>
      <c r="AK1433" s="659">
        <v>6.6555652672593496E-3</v>
      </c>
      <c r="AL1433" s="661">
        <v>2.2787506684109888E-3</v>
      </c>
    </row>
    <row r="1434" spans="1:38" x14ac:dyDescent="0.2">
      <c r="A1434" s="329">
        <v>2019</v>
      </c>
      <c r="B1434" s="329">
        <v>29</v>
      </c>
      <c r="C1434" s="659">
        <v>3.8956367798535099</v>
      </c>
      <c r="D1434" s="659">
        <v>3.8629921573074002</v>
      </c>
      <c r="E1434" s="661">
        <v>0.74220460466491178</v>
      </c>
      <c r="F1434" s="659">
        <v>6.2342280857489003E-2</v>
      </c>
      <c r="G1434" s="659">
        <v>6.8103006066640701E-2</v>
      </c>
      <c r="H1434" s="684">
        <v>5.0035716506874585E-2</v>
      </c>
      <c r="I1434" s="681">
        <v>4.9432589656729399E-2</v>
      </c>
      <c r="J1434" s="659">
        <v>6.6143451898427894E-2</v>
      </c>
      <c r="K1434" s="675">
        <v>0.56726327253854469</v>
      </c>
      <c r="L1434" s="659">
        <v>5.3442699035728802E-3</v>
      </c>
      <c r="M1434" s="659">
        <v>6.11354831048945E-3</v>
      </c>
      <c r="N1434" s="684">
        <v>2.0933924608780765E-3</v>
      </c>
      <c r="O1434" s="681">
        <v>3.6785005085325402E-2</v>
      </c>
      <c r="P1434" s="659">
        <v>3.9608320003273099E-2</v>
      </c>
      <c r="Q1434" s="675">
        <v>2.5564139030766399E-2</v>
      </c>
      <c r="R1434" s="659">
        <v>6.6733414133276299E-4</v>
      </c>
      <c r="S1434" s="659">
        <v>9.8978637566559595E-4</v>
      </c>
      <c r="T1434" s="675">
        <v>7.287266197179286E-2</v>
      </c>
      <c r="U1434" s="659">
        <v>2.4151401491187999E-3</v>
      </c>
      <c r="V1434" s="659">
        <v>2.60050648801851E-3</v>
      </c>
      <c r="W1434" s="661">
        <v>1.678428759566969E-3</v>
      </c>
      <c r="X1434" s="659">
        <v>2.0850128454135401E-4</v>
      </c>
      <c r="Y1434" s="659">
        <v>2.2450421112110301E-4</v>
      </c>
      <c r="Z1434" s="661">
        <v>1.4490020764161026E-4</v>
      </c>
      <c r="AA1434" s="659">
        <v>0</v>
      </c>
      <c r="AB1434" s="659">
        <v>0</v>
      </c>
      <c r="AC1434" s="661">
        <v>0</v>
      </c>
      <c r="AD1434" s="659">
        <v>0</v>
      </c>
      <c r="AE1434" s="659">
        <v>0</v>
      </c>
      <c r="AF1434" s="661">
        <v>0</v>
      </c>
      <c r="AG1434" s="659">
        <v>1.54059376469889E-3</v>
      </c>
      <c r="AH1434" s="659">
        <v>1.65883628653793E-3</v>
      </c>
      <c r="AI1434" s="661">
        <v>1.0706519037772181E-3</v>
      </c>
      <c r="AJ1434" s="659">
        <v>5.8090083337487899E-3</v>
      </c>
      <c r="AK1434" s="659">
        <v>6.6451803541794701E-3</v>
      </c>
      <c r="AL1434" s="661">
        <v>2.2754337391542772E-3</v>
      </c>
    </row>
    <row r="1435" spans="1:38" x14ac:dyDescent="0.2">
      <c r="A1435" s="329">
        <v>2019</v>
      </c>
      <c r="B1435" s="329">
        <v>30</v>
      </c>
      <c r="C1435" s="659">
        <v>3.89374715109486</v>
      </c>
      <c r="D1435" s="659">
        <v>3.8620050489858899</v>
      </c>
      <c r="E1435" s="661">
        <v>0.74778119881975702</v>
      </c>
      <c r="F1435" s="659">
        <v>6.2116607842510899E-2</v>
      </c>
      <c r="G1435" s="659">
        <v>6.7976808433313093E-2</v>
      </c>
      <c r="H1435" s="684">
        <v>5.2665862969484306E-2</v>
      </c>
      <c r="I1435" s="681">
        <v>4.9333579325127802E-2</v>
      </c>
      <c r="J1435" s="659">
        <v>6.6072161624673803E-2</v>
      </c>
      <c r="K1435" s="675">
        <v>0.55762637653456837</v>
      </c>
      <c r="L1435" s="659">
        <v>5.3305095595061903E-3</v>
      </c>
      <c r="M1435" s="659">
        <v>6.10410326821916E-3</v>
      </c>
      <c r="N1435" s="684">
        <v>2.13823303228193E-3</v>
      </c>
      <c r="O1435" s="681">
        <v>3.6642068332572698E-2</v>
      </c>
      <c r="P1435" s="659">
        <v>3.9528456149516902E-2</v>
      </c>
      <c r="Q1435" s="675">
        <v>2.662543960037005E-2</v>
      </c>
      <c r="R1435" s="659">
        <v>6.66705130700687E-4</v>
      </c>
      <c r="S1435" s="659">
        <v>9.8926845889644793E-4</v>
      </c>
      <c r="T1435" s="675">
        <v>7.5813143750641826E-2</v>
      </c>
      <c r="U1435" s="659">
        <v>2.40575783122207E-3</v>
      </c>
      <c r="V1435" s="659">
        <v>2.5952627481549201E-3</v>
      </c>
      <c r="W1435" s="661">
        <v>1.748108459147143E-3</v>
      </c>
      <c r="X1435" s="659">
        <v>2.0769125698736799E-4</v>
      </c>
      <c r="Y1435" s="659">
        <v>2.2405154192445701E-4</v>
      </c>
      <c r="Z1435" s="661">
        <v>1.5091576633347246E-4</v>
      </c>
      <c r="AA1435" s="659">
        <v>0</v>
      </c>
      <c r="AB1435" s="659">
        <v>0</v>
      </c>
      <c r="AC1435" s="661">
        <v>0</v>
      </c>
      <c r="AD1435" s="659">
        <v>0</v>
      </c>
      <c r="AE1435" s="659">
        <v>0</v>
      </c>
      <c r="AF1435" s="661">
        <v>0</v>
      </c>
      <c r="AG1435" s="659">
        <v>1.5346082328692699E-3</v>
      </c>
      <c r="AH1435" s="659">
        <v>1.6554916961488599E-3</v>
      </c>
      <c r="AI1435" s="661">
        <v>1.11510037805509E-3</v>
      </c>
      <c r="AJ1435" s="659">
        <v>5.7940461779081897E-3</v>
      </c>
      <c r="AK1435" s="659">
        <v>6.6349148469730997E-3</v>
      </c>
      <c r="AL1435" s="661">
        <v>2.324173764556633E-3</v>
      </c>
    </row>
    <row r="1436" spans="1:38" x14ac:dyDescent="0.2">
      <c r="A1436" s="329">
        <v>2019</v>
      </c>
      <c r="B1436" s="329">
        <v>31</v>
      </c>
      <c r="C1436" s="659">
        <v>3.8917008330631799</v>
      </c>
      <c r="D1436" s="659">
        <v>3.8607791785715699</v>
      </c>
      <c r="E1436" s="661">
        <v>0.74778119881975702</v>
      </c>
      <c r="F1436" s="659">
        <v>6.1875343457854698E-2</v>
      </c>
      <c r="G1436" s="659">
        <v>6.7818098849096606E-2</v>
      </c>
      <c r="H1436" s="684">
        <v>5.2665862969484306E-2</v>
      </c>
      <c r="I1436" s="681">
        <v>4.9227575161487298E-2</v>
      </c>
      <c r="J1436" s="659">
        <v>6.5982615416858098E-2</v>
      </c>
      <c r="K1436" s="675">
        <v>0.55762637653456837</v>
      </c>
      <c r="L1436" s="659">
        <v>5.3157814159223802E-3</v>
      </c>
      <c r="M1436" s="659">
        <v>6.0922319894760497E-3</v>
      </c>
      <c r="N1436" s="684">
        <v>2.13823303228193E-3</v>
      </c>
      <c r="O1436" s="681">
        <v>3.6489319287324802E-2</v>
      </c>
      <c r="P1436" s="659">
        <v>3.9428015777550299E-2</v>
      </c>
      <c r="Q1436" s="675">
        <v>2.662543960037005E-2</v>
      </c>
      <c r="R1436" s="659">
        <v>6.6602872634818596E-4</v>
      </c>
      <c r="S1436" s="659">
        <v>9.886174152837861E-4</v>
      </c>
      <c r="T1436" s="675">
        <v>7.5813143750641826E-2</v>
      </c>
      <c r="U1436" s="659">
        <v>2.3957278455465198E-3</v>
      </c>
      <c r="V1436" s="659">
        <v>2.5886691309228299E-3</v>
      </c>
      <c r="W1436" s="661">
        <v>1.748108459147143E-3</v>
      </c>
      <c r="X1436" s="659">
        <v>2.0682542202654999E-4</v>
      </c>
      <c r="Y1436" s="659">
        <v>2.2348211747821699E-4</v>
      </c>
      <c r="Z1436" s="661">
        <v>1.5091576633347246E-4</v>
      </c>
      <c r="AA1436" s="659">
        <v>0</v>
      </c>
      <c r="AB1436" s="659">
        <v>0</v>
      </c>
      <c r="AC1436" s="661">
        <v>0</v>
      </c>
      <c r="AD1436" s="659">
        <v>0</v>
      </c>
      <c r="AE1436" s="659">
        <v>0</v>
      </c>
      <c r="AF1436" s="661">
        <v>0</v>
      </c>
      <c r="AG1436" s="659">
        <v>1.52820985199718E-3</v>
      </c>
      <c r="AH1436" s="659">
        <v>1.6512851543667201E-3</v>
      </c>
      <c r="AI1436" s="661">
        <v>1.11510037805509E-3</v>
      </c>
      <c r="AJ1436" s="659">
        <v>5.7780413215113803E-3</v>
      </c>
      <c r="AK1436" s="659">
        <v>6.62201069813813E-3</v>
      </c>
      <c r="AL1436" s="661">
        <v>2.324173764556633E-3</v>
      </c>
    </row>
    <row r="1437" spans="1:38" x14ac:dyDescent="0.2">
      <c r="A1437" s="329">
        <v>2019</v>
      </c>
      <c r="B1437" s="329">
        <v>32</v>
      </c>
      <c r="C1437" s="659">
        <v>3.8898012563217002</v>
      </c>
      <c r="D1437" s="659">
        <v>3.8595279825584301</v>
      </c>
      <c r="E1437" s="661">
        <v>0.74778119881975702</v>
      </c>
      <c r="F1437" s="659">
        <v>6.1650891516737E-2</v>
      </c>
      <c r="G1437" s="659">
        <v>6.7655980216279402E-2</v>
      </c>
      <c r="H1437" s="684">
        <v>5.2665862969484306E-2</v>
      </c>
      <c r="I1437" s="681">
        <v>4.9128972751052498E-2</v>
      </c>
      <c r="J1437" s="659">
        <v>6.58911127320609E-2</v>
      </c>
      <c r="K1437" s="675">
        <v>0.55762637653456837</v>
      </c>
      <c r="L1437" s="659">
        <v>5.3020824043717102E-3</v>
      </c>
      <c r="M1437" s="659">
        <v>6.08010281011543E-3</v>
      </c>
      <c r="N1437" s="684">
        <v>2.13823303228193E-3</v>
      </c>
      <c r="O1437" s="681">
        <v>3.6347197586319699E-2</v>
      </c>
      <c r="P1437" s="659">
        <v>3.93253872873418E-2</v>
      </c>
      <c r="Q1437" s="675">
        <v>2.662543960037005E-2</v>
      </c>
      <c r="R1437" s="659">
        <v>6.65400546013095E-4</v>
      </c>
      <c r="S1437" s="659">
        <v>9.8795222744801903E-4</v>
      </c>
      <c r="T1437" s="675">
        <v>7.5813143750641826E-2</v>
      </c>
      <c r="U1437" s="659">
        <v>2.38639615787852E-3</v>
      </c>
      <c r="V1437" s="659">
        <v>2.5819300418896099E-3</v>
      </c>
      <c r="W1437" s="661">
        <v>1.748108459147143E-3</v>
      </c>
      <c r="X1437" s="659">
        <v>2.0601974752032799E-4</v>
      </c>
      <c r="Y1437" s="659">
        <v>2.2290053545337101E-4</v>
      </c>
      <c r="Z1437" s="661">
        <v>1.5091576633347246E-4</v>
      </c>
      <c r="AA1437" s="659">
        <v>0</v>
      </c>
      <c r="AB1437" s="659">
        <v>0</v>
      </c>
      <c r="AC1437" s="661">
        <v>0</v>
      </c>
      <c r="AD1437" s="659">
        <v>0</v>
      </c>
      <c r="AE1437" s="659">
        <v>0</v>
      </c>
      <c r="AF1437" s="661">
        <v>0</v>
      </c>
      <c r="AG1437" s="659">
        <v>1.52225762296487E-3</v>
      </c>
      <c r="AH1437" s="659">
        <v>1.64698738308957E-3</v>
      </c>
      <c r="AI1437" s="661">
        <v>1.11510037805509E-3</v>
      </c>
      <c r="AJ1437" s="659">
        <v>5.7631523297270197E-3</v>
      </c>
      <c r="AK1437" s="659">
        <v>6.6088275403179703E-3</v>
      </c>
      <c r="AL1437" s="661">
        <v>2.324173764556633E-3</v>
      </c>
    </row>
    <row r="1438" spans="1:38" x14ac:dyDescent="0.2">
      <c r="A1438" s="329">
        <v>2019</v>
      </c>
      <c r="B1438" s="329">
        <v>33</v>
      </c>
      <c r="C1438" s="659">
        <v>3.88792352408618</v>
      </c>
      <c r="D1438" s="659">
        <v>3.8582654463449799</v>
      </c>
      <c r="E1438" s="661">
        <v>0.74778119881975702</v>
      </c>
      <c r="F1438" s="659">
        <v>6.14312518447701E-2</v>
      </c>
      <c r="G1438" s="659">
        <v>6.7493886356576799E-2</v>
      </c>
      <c r="H1438" s="684">
        <v>5.2665862969484306E-2</v>
      </c>
      <c r="I1438" s="681">
        <v>4.9032379814168602E-2</v>
      </c>
      <c r="J1438" s="659">
        <v>6.5799618221911202E-2</v>
      </c>
      <c r="K1438" s="675">
        <v>0.55762637653456837</v>
      </c>
      <c r="L1438" s="659">
        <v>5.2886730260519304E-3</v>
      </c>
      <c r="M1438" s="659">
        <v>6.0679750448787897E-3</v>
      </c>
      <c r="N1438" s="684">
        <v>2.13823303228193E-3</v>
      </c>
      <c r="O1438" s="681">
        <v>3.62081501711971E-2</v>
      </c>
      <c r="P1438" s="659">
        <v>3.9222802148594603E-2</v>
      </c>
      <c r="Q1438" s="675">
        <v>2.662543960037005E-2</v>
      </c>
      <c r="R1438" s="659">
        <v>6.6478266352172101E-4</v>
      </c>
      <c r="S1438" s="659">
        <v>9.8728739020695799E-4</v>
      </c>
      <c r="T1438" s="675">
        <v>7.5813143750641826E-2</v>
      </c>
      <c r="U1438" s="659">
        <v>2.3772669514402099E-3</v>
      </c>
      <c r="V1438" s="659">
        <v>2.5751951932275899E-3</v>
      </c>
      <c r="W1438" s="661">
        <v>1.748108459147143E-3</v>
      </c>
      <c r="X1438" s="659">
        <v>2.0523173934725901E-4</v>
      </c>
      <c r="Y1438" s="659">
        <v>2.22319066155621E-4</v>
      </c>
      <c r="Z1438" s="661">
        <v>1.5091576633347246E-4</v>
      </c>
      <c r="AA1438" s="659">
        <v>0</v>
      </c>
      <c r="AB1438" s="659">
        <v>0</v>
      </c>
      <c r="AC1438" s="661">
        <v>0</v>
      </c>
      <c r="AD1438" s="659">
        <v>0</v>
      </c>
      <c r="AE1438" s="659">
        <v>0</v>
      </c>
      <c r="AF1438" s="661">
        <v>0</v>
      </c>
      <c r="AG1438" s="659">
        <v>1.5164338644173001E-3</v>
      </c>
      <c r="AH1438" s="659">
        <v>1.6426908450317399E-3</v>
      </c>
      <c r="AI1438" s="661">
        <v>1.11510037805509E-3</v>
      </c>
      <c r="AJ1438" s="659">
        <v>5.7485755549646304E-3</v>
      </c>
      <c r="AK1438" s="659">
        <v>6.5956462091054796E-3</v>
      </c>
      <c r="AL1438" s="661">
        <v>2.324173764556633E-3</v>
      </c>
    </row>
    <row r="1439" spans="1:38" x14ac:dyDescent="0.2">
      <c r="A1439" s="329">
        <v>2019</v>
      </c>
      <c r="B1439" s="329">
        <v>34</v>
      </c>
      <c r="C1439" s="659">
        <v>3.88612814243921</v>
      </c>
      <c r="D1439" s="659">
        <v>3.8569904158404902</v>
      </c>
      <c r="E1439" s="661">
        <v>0.74778119881975702</v>
      </c>
      <c r="F1439" s="659">
        <v>6.1222496885239203E-2</v>
      </c>
      <c r="G1439" s="659">
        <v>6.7330085866441305E-2</v>
      </c>
      <c r="H1439" s="684">
        <v>5.2665862969484306E-2</v>
      </c>
      <c r="I1439" s="681">
        <v>4.8940464072973998E-2</v>
      </c>
      <c r="J1439" s="659">
        <v>6.5707148120729406E-2</v>
      </c>
      <c r="K1439" s="675">
        <v>0.55762637653456837</v>
      </c>
      <c r="L1439" s="659">
        <v>5.2759171927068598E-3</v>
      </c>
      <c r="M1439" s="659">
        <v>6.0557186417103497E-3</v>
      </c>
      <c r="N1439" s="684">
        <v>2.13823303228193E-3</v>
      </c>
      <c r="O1439" s="681">
        <v>3.60759687196026E-2</v>
      </c>
      <c r="P1439" s="659">
        <v>3.9119167139566903E-2</v>
      </c>
      <c r="Q1439" s="675">
        <v>2.662543960037005E-2</v>
      </c>
      <c r="R1439" s="659">
        <v>6.6419390488988296E-4</v>
      </c>
      <c r="S1439" s="659">
        <v>9.8661452237683495E-4</v>
      </c>
      <c r="T1439" s="675">
        <v>7.5813143750641826E-2</v>
      </c>
      <c r="U1439" s="659">
        <v>2.3685879175949298E-3</v>
      </c>
      <c r="V1439" s="659">
        <v>2.56839093187695E-3</v>
      </c>
      <c r="W1439" s="661">
        <v>1.748108459147143E-3</v>
      </c>
      <c r="X1439" s="659">
        <v>2.0448239503914999E-4</v>
      </c>
      <c r="Y1439" s="659">
        <v>2.21731551867014E-4</v>
      </c>
      <c r="Z1439" s="661">
        <v>1.5091576633347246E-4</v>
      </c>
      <c r="AA1439" s="659">
        <v>0</v>
      </c>
      <c r="AB1439" s="659">
        <v>0</v>
      </c>
      <c r="AC1439" s="661">
        <v>0</v>
      </c>
      <c r="AD1439" s="659">
        <v>0</v>
      </c>
      <c r="AE1439" s="659">
        <v>0</v>
      </c>
      <c r="AF1439" s="661">
        <v>0</v>
      </c>
      <c r="AG1439" s="659">
        <v>1.51089905599357E-3</v>
      </c>
      <c r="AH1439" s="659">
        <v>1.6383498716155099E-3</v>
      </c>
      <c r="AI1439" s="661">
        <v>1.11510037805509E-3</v>
      </c>
      <c r="AJ1439" s="659">
        <v>5.7347125398928903E-3</v>
      </c>
      <c r="AK1439" s="659">
        <v>6.5823247168954697E-3</v>
      </c>
      <c r="AL1439" s="661">
        <v>2.324173764556633E-3</v>
      </c>
    </row>
    <row r="1440" spans="1:38" x14ac:dyDescent="0.2">
      <c r="A1440" s="329">
        <v>2019</v>
      </c>
      <c r="B1440" s="329">
        <v>35</v>
      </c>
      <c r="C1440" s="659">
        <v>3.88440545165323</v>
      </c>
      <c r="D1440" s="659">
        <v>3.8557057094030802</v>
      </c>
      <c r="E1440" s="661">
        <v>0.74778119881975702</v>
      </c>
      <c r="F1440" s="659">
        <v>6.1025074380803401E-2</v>
      </c>
      <c r="G1440" s="659">
        <v>6.7164664816838596E-2</v>
      </c>
      <c r="H1440" s="684">
        <v>5.2665862969484306E-2</v>
      </c>
      <c r="I1440" s="681">
        <v>4.88534191948162E-2</v>
      </c>
      <c r="J1440" s="659">
        <v>6.5613714858679298E-2</v>
      </c>
      <c r="K1440" s="675">
        <v>0.55762637653456837</v>
      </c>
      <c r="L1440" s="659">
        <v>5.2638464944882802E-3</v>
      </c>
      <c r="M1440" s="659">
        <v>6.0433424215339199E-3</v>
      </c>
      <c r="N1440" s="684">
        <v>2.13823303228193E-3</v>
      </c>
      <c r="O1440" s="681">
        <v>3.5950982644264197E-2</v>
      </c>
      <c r="P1440" s="659">
        <v>3.9014413835692999E-2</v>
      </c>
      <c r="Q1440" s="675">
        <v>2.662543960037005E-2</v>
      </c>
      <c r="R1440" s="659">
        <v>6.6363376688032699E-4</v>
      </c>
      <c r="S1440" s="659">
        <v>9.8593525632798191E-4</v>
      </c>
      <c r="T1440" s="675">
        <v>7.5813143750641826E-2</v>
      </c>
      <c r="U1440" s="659">
        <v>2.36038172373286E-3</v>
      </c>
      <c r="V1440" s="659">
        <v>2.5615147365971001E-3</v>
      </c>
      <c r="W1440" s="661">
        <v>1.748108459147143E-3</v>
      </c>
      <c r="X1440" s="659">
        <v>2.0377392959520599E-4</v>
      </c>
      <c r="Y1440" s="659">
        <v>2.21138124589062E-4</v>
      </c>
      <c r="Z1440" s="661">
        <v>1.5091576633347246E-4</v>
      </c>
      <c r="AA1440" s="659">
        <v>0</v>
      </c>
      <c r="AB1440" s="659">
        <v>0</v>
      </c>
      <c r="AC1440" s="661">
        <v>0</v>
      </c>
      <c r="AD1440" s="659">
        <v>0</v>
      </c>
      <c r="AE1440" s="659">
        <v>0</v>
      </c>
      <c r="AF1440" s="661">
        <v>0</v>
      </c>
      <c r="AG1440" s="659">
        <v>1.5056643012103701E-3</v>
      </c>
      <c r="AH1440" s="659">
        <v>1.6339643068926E-3</v>
      </c>
      <c r="AI1440" s="661">
        <v>1.11510037805509E-3</v>
      </c>
      <c r="AJ1440" s="659">
        <v>5.7215909928048404E-3</v>
      </c>
      <c r="AK1440" s="659">
        <v>6.5688716270879298E-3</v>
      </c>
      <c r="AL1440" s="661">
        <v>2.324173764556633E-3</v>
      </c>
    </row>
    <row r="1441" spans="1:38" x14ac:dyDescent="0.2">
      <c r="A1441" s="329">
        <v>2019</v>
      </c>
      <c r="B1441" s="329">
        <v>36</v>
      </c>
      <c r="C1441" s="659">
        <v>3.8827576881754902</v>
      </c>
      <c r="D1441" s="659">
        <v>3.85440959762124</v>
      </c>
      <c r="E1441" s="661">
        <v>0.74778119881975702</v>
      </c>
      <c r="F1441" s="659">
        <v>6.08388092670532E-2</v>
      </c>
      <c r="G1441" s="659">
        <v>6.6997517417042601E-2</v>
      </c>
      <c r="H1441" s="684">
        <v>5.2665862969484306E-2</v>
      </c>
      <c r="I1441" s="681">
        <v>4.8771150863280197E-2</v>
      </c>
      <c r="J1441" s="659">
        <v>6.5519365500847596E-2</v>
      </c>
      <c r="K1441" s="675">
        <v>0.55762637653456837</v>
      </c>
      <c r="L1441" s="659">
        <v>5.2524488507578303E-3</v>
      </c>
      <c r="M1441" s="659">
        <v>6.03083966273217E-3</v>
      </c>
      <c r="N1441" s="684">
        <v>2.13823303228193E-3</v>
      </c>
      <c r="O1441" s="681">
        <v>3.5833106959379503E-2</v>
      </c>
      <c r="P1441" s="659">
        <v>3.8908679919079703E-2</v>
      </c>
      <c r="Q1441" s="675">
        <v>2.662543960037005E-2</v>
      </c>
      <c r="R1441" s="659">
        <v>6.6310219402260402E-4</v>
      </c>
      <c r="S1441" s="659">
        <v>9.85248969564203E-4</v>
      </c>
      <c r="T1441" s="675">
        <v>7.5813143750641826E-2</v>
      </c>
      <c r="U1441" s="659">
        <v>2.3526434548250701E-3</v>
      </c>
      <c r="V1441" s="659">
        <v>2.5545714165627399E-3</v>
      </c>
      <c r="W1441" s="661">
        <v>1.748108459147143E-3</v>
      </c>
      <c r="X1441" s="659">
        <v>2.0310598706631801E-4</v>
      </c>
      <c r="Y1441" s="659">
        <v>2.2053830037025999E-4</v>
      </c>
      <c r="Z1441" s="661">
        <v>1.5091576633347246E-4</v>
      </c>
      <c r="AA1441" s="659">
        <v>0</v>
      </c>
      <c r="AB1441" s="659">
        <v>0</v>
      </c>
      <c r="AC1441" s="661">
        <v>0</v>
      </c>
      <c r="AD1441" s="659">
        <v>0</v>
      </c>
      <c r="AE1441" s="659">
        <v>0</v>
      </c>
      <c r="AF1441" s="661">
        <v>0</v>
      </c>
      <c r="AG1441" s="659">
        <v>1.5007260355411E-3</v>
      </c>
      <c r="AH1441" s="659">
        <v>1.62953320891216E-3</v>
      </c>
      <c r="AI1441" s="661">
        <v>1.11510037805509E-3</v>
      </c>
      <c r="AJ1441" s="659">
        <v>5.7091980135051202E-3</v>
      </c>
      <c r="AK1441" s="659">
        <v>6.5552813446425199E-3</v>
      </c>
      <c r="AL1441" s="661">
        <v>2.324173764556633E-3</v>
      </c>
    </row>
    <row r="1442" spans="1:38" x14ac:dyDescent="0.2">
      <c r="A1442" s="329">
        <v>2019</v>
      </c>
      <c r="B1442" s="329">
        <v>37</v>
      </c>
      <c r="C1442" s="659">
        <v>3.88111443513078</v>
      </c>
      <c r="D1442" s="659">
        <v>3.85310040001603</v>
      </c>
      <c r="E1442" s="661">
        <v>0.74778119881975702</v>
      </c>
      <c r="F1442" s="659">
        <v>6.0658092305184298E-2</v>
      </c>
      <c r="G1442" s="659">
        <v>6.6830181926892995E-2</v>
      </c>
      <c r="H1442" s="684">
        <v>5.2665862969484306E-2</v>
      </c>
      <c r="I1442" s="681">
        <v>4.8690983730121797E-2</v>
      </c>
      <c r="J1442" s="659">
        <v>6.5424835323870306E-2</v>
      </c>
      <c r="K1442" s="675">
        <v>0.55762637653456837</v>
      </c>
      <c r="L1442" s="659">
        <v>5.24136215426907E-3</v>
      </c>
      <c r="M1442" s="659">
        <v>6.0183168910546104E-3</v>
      </c>
      <c r="N1442" s="684">
        <v>2.13823303228193E-3</v>
      </c>
      <c r="O1442" s="681">
        <v>3.5718745090085602E-2</v>
      </c>
      <c r="P1442" s="659">
        <v>3.88027611669279E-2</v>
      </c>
      <c r="Q1442" s="675">
        <v>2.662543960037005E-2</v>
      </c>
      <c r="R1442" s="659">
        <v>6.6257908336236698E-4</v>
      </c>
      <c r="S1442" s="659">
        <v>9.8456129301858109E-4</v>
      </c>
      <c r="T1442" s="675">
        <v>7.5813143750641826E-2</v>
      </c>
      <c r="U1442" s="659">
        <v>2.3451364309185802E-3</v>
      </c>
      <c r="V1442" s="659">
        <v>2.5476166729649198E-3</v>
      </c>
      <c r="W1442" s="661">
        <v>1.748108459147143E-3</v>
      </c>
      <c r="X1442" s="659">
        <v>2.0245756545345101E-4</v>
      </c>
      <c r="Y1442" s="659">
        <v>2.19938263927788E-4</v>
      </c>
      <c r="Z1442" s="661">
        <v>1.5091576633347246E-4</v>
      </c>
      <c r="AA1442" s="659">
        <v>0</v>
      </c>
      <c r="AB1442" s="659">
        <v>0</v>
      </c>
      <c r="AC1442" s="661">
        <v>0</v>
      </c>
      <c r="AD1442" s="659">
        <v>0</v>
      </c>
      <c r="AE1442" s="659">
        <v>0</v>
      </c>
      <c r="AF1442" s="661">
        <v>0</v>
      </c>
      <c r="AG1442" s="659">
        <v>1.4959373976089099E-3</v>
      </c>
      <c r="AH1442" s="659">
        <v>1.6250988058245501E-3</v>
      </c>
      <c r="AI1442" s="661">
        <v>1.11510037805509E-3</v>
      </c>
      <c r="AJ1442" s="659">
        <v>5.6971456516216401E-3</v>
      </c>
      <c r="AK1442" s="659">
        <v>6.5416661442965797E-3</v>
      </c>
      <c r="AL1442" s="661">
        <v>2.324173764556633E-3</v>
      </c>
    </row>
    <row r="1443" spans="1:38" x14ac:dyDescent="0.2">
      <c r="A1443" s="329">
        <v>2019</v>
      </c>
      <c r="B1443" s="329">
        <v>38</v>
      </c>
      <c r="C1443" s="659">
        <v>3.8794702932048701</v>
      </c>
      <c r="D1443" s="659">
        <v>3.8517932683670502</v>
      </c>
      <c r="E1443" s="661">
        <v>0.74778119881975702</v>
      </c>
      <c r="F1443" s="659">
        <v>6.0484644316244097E-2</v>
      </c>
      <c r="G1443" s="659">
        <v>6.6662313904159901E-2</v>
      </c>
      <c r="H1443" s="684">
        <v>5.2665862969484306E-2</v>
      </c>
      <c r="I1443" s="681">
        <v>4.8613636104528797E-2</v>
      </c>
      <c r="J1443" s="659">
        <v>6.5330064417334494E-2</v>
      </c>
      <c r="K1443" s="675">
        <v>0.55762637653456837</v>
      </c>
      <c r="L1443" s="659">
        <v>5.2306985867945901E-3</v>
      </c>
      <c r="M1443" s="659">
        <v>6.00575344235203E-3</v>
      </c>
      <c r="N1443" s="684">
        <v>2.13823303228193E-3</v>
      </c>
      <c r="O1443" s="681">
        <v>3.5609069395318903E-2</v>
      </c>
      <c r="P1443" s="659">
        <v>3.8696493884087399E-2</v>
      </c>
      <c r="Q1443" s="675">
        <v>2.662543960037005E-2</v>
      </c>
      <c r="R1443" s="659">
        <v>6.6206753904983397E-4</v>
      </c>
      <c r="S1443" s="659">
        <v>9.838730615313099E-4</v>
      </c>
      <c r="T1443" s="675">
        <v>7.5813143750641826E-2</v>
      </c>
      <c r="U1443" s="659">
        <v>2.3379331223207498E-3</v>
      </c>
      <c r="V1443" s="659">
        <v>2.5406421312108699E-3</v>
      </c>
      <c r="W1443" s="661">
        <v>1.748108459147143E-3</v>
      </c>
      <c r="X1443" s="659">
        <v>2.0183590781742901E-4</v>
      </c>
      <c r="Y1443" s="659">
        <v>2.1933588590924399E-4</v>
      </c>
      <c r="Z1443" s="661">
        <v>1.5091576633347246E-4</v>
      </c>
      <c r="AA1443" s="659">
        <v>0</v>
      </c>
      <c r="AB1443" s="659">
        <v>0</v>
      </c>
      <c r="AC1443" s="661">
        <v>0</v>
      </c>
      <c r="AD1443" s="659">
        <v>0</v>
      </c>
      <c r="AE1443" s="659">
        <v>0</v>
      </c>
      <c r="AF1443" s="661">
        <v>0</v>
      </c>
      <c r="AG1443" s="659">
        <v>1.4913433070369499E-3</v>
      </c>
      <c r="AH1443" s="659">
        <v>1.6206490164064099E-3</v>
      </c>
      <c r="AI1443" s="661">
        <v>1.11510037805509E-3</v>
      </c>
      <c r="AJ1443" s="659">
        <v>5.6855615732773297E-3</v>
      </c>
      <c r="AK1443" s="659">
        <v>6.5280132283875103E-3</v>
      </c>
      <c r="AL1443" s="661">
        <v>2.324173764556633E-3</v>
      </c>
    </row>
    <row r="1444" spans="1:38" ht="13.5" thickBot="1" x14ac:dyDescent="0.25">
      <c r="A1444" s="330">
        <v>2019</v>
      </c>
      <c r="B1444" s="330">
        <v>39</v>
      </c>
      <c r="C1444" s="659">
        <v>3.8777206844263699</v>
      </c>
      <c r="D1444" s="659">
        <v>3.8504739851202601</v>
      </c>
      <c r="E1444" s="662">
        <v>0.74778119881975702</v>
      </c>
      <c r="F1444" s="659">
        <v>6.0313729011862403E-2</v>
      </c>
      <c r="G1444" s="659">
        <v>6.6494620462324905E-2</v>
      </c>
      <c r="H1444" s="685">
        <v>5.2665862969484306E-2</v>
      </c>
      <c r="I1444" s="682">
        <v>4.8536601826028501E-2</v>
      </c>
      <c r="J1444" s="667">
        <v>6.5235287447742096E-2</v>
      </c>
      <c r="K1444" s="676">
        <v>0.55762637653456837</v>
      </c>
      <c r="L1444" s="667">
        <v>5.2201300623652899E-3</v>
      </c>
      <c r="M1444" s="667">
        <v>5.9932019172812797E-3</v>
      </c>
      <c r="N1444" s="685">
        <v>2.13823303228193E-3</v>
      </c>
      <c r="O1444" s="682">
        <v>3.5501063287181903E-2</v>
      </c>
      <c r="P1444" s="667">
        <v>3.8590369531110398E-2</v>
      </c>
      <c r="Q1444" s="676">
        <v>2.662543960037005E-2</v>
      </c>
      <c r="R1444" s="667">
        <v>6.61544676089162E-4</v>
      </c>
      <c r="S1444" s="667">
        <v>9.8318331199355891E-4</v>
      </c>
      <c r="T1444" s="676">
        <v>7.5813143750641826E-2</v>
      </c>
      <c r="U1444" s="659">
        <v>2.33084278040443E-3</v>
      </c>
      <c r="V1444" s="659">
        <v>2.5336745366508302E-3</v>
      </c>
      <c r="W1444" s="662">
        <v>1.748108459147143E-3</v>
      </c>
      <c r="X1444" s="659">
        <v>2.0122378664466501E-4</v>
      </c>
      <c r="Y1444" s="659">
        <v>2.18734440427231E-4</v>
      </c>
      <c r="Z1444" s="662">
        <v>1.5091576633347246E-4</v>
      </c>
      <c r="AA1444" s="659">
        <v>0</v>
      </c>
      <c r="AB1444" s="659">
        <v>0</v>
      </c>
      <c r="AC1444" s="662">
        <v>0</v>
      </c>
      <c r="AD1444" s="659">
        <v>0</v>
      </c>
      <c r="AE1444" s="659">
        <v>0</v>
      </c>
      <c r="AF1444" s="662">
        <v>0</v>
      </c>
      <c r="AG1444" s="659">
        <v>1.4868211898097399E-3</v>
      </c>
      <c r="AH1444" s="659">
        <v>1.61620442153125E-3</v>
      </c>
      <c r="AI1444" s="662">
        <v>1.11510037805509E-3</v>
      </c>
      <c r="AJ1444" s="659">
        <v>5.67407142415633E-3</v>
      </c>
      <c r="AK1444" s="659">
        <v>6.5143721386370698E-3</v>
      </c>
      <c r="AL1444" s="662">
        <v>2.324173764556633E-3</v>
      </c>
    </row>
    <row r="1445" spans="1:38" x14ac:dyDescent="0.2">
      <c r="A1445" s="17">
        <v>2020</v>
      </c>
      <c r="B1445" s="17">
        <v>0</v>
      </c>
      <c r="C1445" s="669">
        <v>1.0108255811424627</v>
      </c>
      <c r="D1445" s="659">
        <v>1.1371820932047101</v>
      </c>
      <c r="E1445" s="660">
        <v>0.64561946245390711</v>
      </c>
      <c r="F1445" s="669">
        <v>5.0779007913141334E-2</v>
      </c>
      <c r="G1445" s="659">
        <v>5.1591848598636803E-2</v>
      </c>
      <c r="H1445" s="683">
        <v>6.0112079659980625E-2</v>
      </c>
      <c r="I1445" s="669">
        <v>2.9575740218573218E-2</v>
      </c>
      <c r="J1445" s="664">
        <v>2.9518727405945602E-2</v>
      </c>
      <c r="K1445" s="674">
        <v>0.3796081752628902</v>
      </c>
      <c r="L1445" s="677">
        <v>1.5285427701042572E-3</v>
      </c>
      <c r="M1445" s="664">
        <v>2.01998709563738E-3</v>
      </c>
      <c r="N1445" s="683">
        <v>1.4711035999990282E-3</v>
      </c>
      <c r="O1445" s="669">
        <v>2.94983925181946E-2</v>
      </c>
      <c r="P1445" s="664">
        <v>2.9201305915399801E-2</v>
      </c>
      <c r="Q1445" s="674">
        <v>3.0776531261885766E-2</v>
      </c>
      <c r="R1445" s="677">
        <v>6.840678102309275E-4</v>
      </c>
      <c r="S1445" s="664">
        <v>1.00445361940961E-3</v>
      </c>
      <c r="T1445" s="674">
        <v>8.0904984959711712E-2</v>
      </c>
      <c r="U1445" s="669">
        <v>1.9367315454617299E-3</v>
      </c>
      <c r="V1445" s="659">
        <v>1.9172277303981999E-3</v>
      </c>
      <c r="W1445" s="660">
        <v>2.0206490381221741E-3</v>
      </c>
      <c r="X1445" s="669">
        <v>1.6719988915011701E-4</v>
      </c>
      <c r="Y1445" s="659">
        <v>1.65516141592274E-4</v>
      </c>
      <c r="Z1445" s="660">
        <v>1.7444467429938323E-4</v>
      </c>
      <c r="AA1445" s="669">
        <v>0</v>
      </c>
      <c r="AB1445" s="659">
        <v>0</v>
      </c>
      <c r="AC1445" s="660">
        <v>0</v>
      </c>
      <c r="AD1445" s="669">
        <v>0</v>
      </c>
      <c r="AE1445" s="659">
        <v>0</v>
      </c>
      <c r="AF1445" s="660">
        <v>0</v>
      </c>
      <c r="AG1445" s="669">
        <v>1.2354213502517827E-3</v>
      </c>
      <c r="AH1445" s="659">
        <v>1.22298012958974E-3</v>
      </c>
      <c r="AI1445" s="660">
        <v>1.2889517737492003E-3</v>
      </c>
      <c r="AJ1445" s="669">
        <v>1.6614655397068248E-3</v>
      </c>
      <c r="AK1445" s="659">
        <v>2.19564458208091E-3</v>
      </c>
      <c r="AL1445" s="660">
        <v>1.5990308532715285E-3</v>
      </c>
    </row>
    <row r="1446" spans="1:38" x14ac:dyDescent="0.2">
      <c r="A1446" s="329">
        <v>2020</v>
      </c>
      <c r="B1446" s="329">
        <v>1</v>
      </c>
      <c r="C1446" s="670">
        <v>1.0036590304302513</v>
      </c>
      <c r="D1446" s="659">
        <v>1.1265162457824101</v>
      </c>
      <c r="E1446" s="661">
        <v>0.64364595632382626</v>
      </c>
      <c r="F1446" s="670">
        <v>4.9291029486117681E-2</v>
      </c>
      <c r="G1446" s="659">
        <v>4.9343429938678601E-2</v>
      </c>
      <c r="H1446" s="684">
        <v>5.8813125636503504E-2</v>
      </c>
      <c r="I1446" s="670">
        <v>2.904970928949633E-2</v>
      </c>
      <c r="J1446" s="659">
        <v>2.8672934016139101E-2</v>
      </c>
      <c r="K1446" s="675">
        <v>0.37167493089270237</v>
      </c>
      <c r="L1446" s="678">
        <v>1.4990898008899215E-3</v>
      </c>
      <c r="M1446" s="659">
        <v>1.94877144837614E-3</v>
      </c>
      <c r="N1446" s="684">
        <v>1.4615184584889252E-3</v>
      </c>
      <c r="O1446" s="670">
        <v>2.8556513004138858E-2</v>
      </c>
      <c r="P1446" s="659">
        <v>2.77787150080962E-2</v>
      </c>
      <c r="Q1446" s="675">
        <v>2.9922580660377687E-2</v>
      </c>
      <c r="R1446" s="678">
        <v>6.7903682763443207E-4</v>
      </c>
      <c r="S1446" s="659">
        <v>9.9289399153023304E-4</v>
      </c>
      <c r="T1446" s="675">
        <v>8.1102652032426503E-2</v>
      </c>
      <c r="U1446" s="670">
        <v>1.8748938216445244E-3</v>
      </c>
      <c r="V1446" s="659">
        <v>1.8238277150909601E-3</v>
      </c>
      <c r="W1446" s="661">
        <v>1.9645839751570152E-3</v>
      </c>
      <c r="X1446" s="670">
        <v>1.6186134792024672E-4</v>
      </c>
      <c r="Y1446" s="659">
        <v>1.5745274009369001E-4</v>
      </c>
      <c r="Z1446" s="661">
        <v>1.6960427276227412E-4</v>
      </c>
      <c r="AA1446" s="670">
        <v>0</v>
      </c>
      <c r="AB1446" s="659">
        <v>0</v>
      </c>
      <c r="AC1446" s="661">
        <v>0</v>
      </c>
      <c r="AD1446" s="670">
        <v>0</v>
      </c>
      <c r="AE1446" s="659">
        <v>0</v>
      </c>
      <c r="AF1446" s="661">
        <v>0</v>
      </c>
      <c r="AG1446" s="670">
        <v>1.1959754733802213E-3</v>
      </c>
      <c r="AH1446" s="659">
        <v>1.16340066914756E-3</v>
      </c>
      <c r="AI1446" s="661">
        <v>1.2531877252234605E-3</v>
      </c>
      <c r="AJ1446" s="670">
        <v>1.6294500164613082E-3</v>
      </c>
      <c r="AK1446" s="659">
        <v>2.1182367777412502E-3</v>
      </c>
      <c r="AL1446" s="661">
        <v>1.5886124706184456E-3</v>
      </c>
    </row>
    <row r="1447" spans="1:38" x14ac:dyDescent="0.2">
      <c r="A1447" s="329">
        <v>2020</v>
      </c>
      <c r="B1447" s="329">
        <v>2</v>
      </c>
      <c r="C1447" s="670">
        <v>1.000028414944486</v>
      </c>
      <c r="D1447" s="659">
        <v>1.12401819786353</v>
      </c>
      <c r="E1447" s="661">
        <v>0.64308531632514687</v>
      </c>
      <c r="F1447" s="670">
        <v>4.8536838836184683E-2</v>
      </c>
      <c r="G1447" s="659">
        <v>4.8739315751092402E-2</v>
      </c>
      <c r="H1447" s="684">
        <v>5.8734087226919224E-2</v>
      </c>
      <c r="I1447" s="670">
        <v>2.8783104798392519E-2</v>
      </c>
      <c r="J1447" s="659">
        <v>2.8448241934070501E-2</v>
      </c>
      <c r="K1447" s="675">
        <v>0.37007789923324236</v>
      </c>
      <c r="L1447" s="678">
        <v>1.4841612135854938E-3</v>
      </c>
      <c r="M1447" s="659">
        <v>1.9297627017653099E-3</v>
      </c>
      <c r="N1447" s="684">
        <v>1.4590316334189024E-3</v>
      </c>
      <c r="O1447" s="670">
        <v>2.8079129614128055E-2</v>
      </c>
      <c r="P1447" s="659">
        <v>2.73962062911236E-2</v>
      </c>
      <c r="Q1447" s="675">
        <v>2.9872676115905203E-2</v>
      </c>
      <c r="R1447" s="678">
        <v>6.7648745918201698E-4</v>
      </c>
      <c r="S1447" s="659">
        <v>9.8968235267784394E-4</v>
      </c>
      <c r="T1447" s="675">
        <v>8.1104296492995401E-2</v>
      </c>
      <c r="U1447" s="670">
        <v>1.8435514723814856E-3</v>
      </c>
      <c r="V1447" s="659">
        <v>1.79871429251068E-3</v>
      </c>
      <c r="W1447" s="661">
        <v>1.9613060007302682E-3</v>
      </c>
      <c r="X1447" s="670">
        <v>1.5915553310591558E-4</v>
      </c>
      <c r="Y1447" s="659">
        <v>1.5528473246773E-4</v>
      </c>
      <c r="Z1447" s="661">
        <v>1.6932141688597409E-4</v>
      </c>
      <c r="AA1447" s="670">
        <v>0</v>
      </c>
      <c r="AB1447" s="659">
        <v>0</v>
      </c>
      <c r="AC1447" s="661">
        <v>0</v>
      </c>
      <c r="AD1447" s="670">
        <v>0</v>
      </c>
      <c r="AE1447" s="659">
        <v>0</v>
      </c>
      <c r="AF1447" s="661">
        <v>0</v>
      </c>
      <c r="AG1447" s="670">
        <v>1.1759824699561522E-3</v>
      </c>
      <c r="AH1447" s="659">
        <v>1.1473801578956099E-3</v>
      </c>
      <c r="AI1447" s="661">
        <v>1.2510978299307952E-3</v>
      </c>
      <c r="AJ1447" s="670">
        <v>1.6132231115535967E-3</v>
      </c>
      <c r="AK1447" s="659">
        <v>2.0975747731198902E-3</v>
      </c>
      <c r="AL1447" s="661">
        <v>1.5859089092614628E-3</v>
      </c>
    </row>
    <row r="1448" spans="1:38" x14ac:dyDescent="0.2">
      <c r="A1448" s="329">
        <v>2020</v>
      </c>
      <c r="B1448" s="329">
        <v>3</v>
      </c>
      <c r="C1448" s="670">
        <v>0.99960901150619119</v>
      </c>
      <c r="D1448" s="659">
        <v>1.1214231326778199</v>
      </c>
      <c r="E1448" s="661">
        <v>0.64308238493018954</v>
      </c>
      <c r="F1448" s="670">
        <v>4.8449910665261962E-2</v>
      </c>
      <c r="G1448" s="659">
        <v>4.8208260620376697E-2</v>
      </c>
      <c r="H1448" s="684">
        <v>5.9390321582146396E-2</v>
      </c>
      <c r="I1448" s="670">
        <v>2.8752358356936548E-2</v>
      </c>
      <c r="J1448" s="659">
        <v>2.8247957954469199E-2</v>
      </c>
      <c r="K1448" s="675">
        <v>0.37133500386767987</v>
      </c>
      <c r="L1448" s="678">
        <v>1.4824400605442033E-3</v>
      </c>
      <c r="M1448" s="659">
        <v>1.9129183090144299E-3</v>
      </c>
      <c r="N1448" s="684">
        <v>1.4595059530478917E-3</v>
      </c>
      <c r="O1448" s="670">
        <v>2.8024117279624085E-2</v>
      </c>
      <c r="P1448" s="659">
        <v>2.7060295049097498E-2</v>
      </c>
      <c r="Q1448" s="675">
        <v>3.0304521832746088E-2</v>
      </c>
      <c r="R1448" s="678">
        <v>6.7619364575295497E-4</v>
      </c>
      <c r="S1448" s="659">
        <v>9.8697210345222294E-4</v>
      </c>
      <c r="T1448" s="675">
        <v>8.1005933821656551E-2</v>
      </c>
      <c r="U1448" s="670">
        <v>1.8399395787566746E-3</v>
      </c>
      <c r="V1448" s="659">
        <v>1.77665974979553E-3</v>
      </c>
      <c r="W1448" s="661">
        <v>1.9896606348637521E-3</v>
      </c>
      <c r="X1448" s="670">
        <v>1.5884370799973486E-4</v>
      </c>
      <c r="Y1448" s="659">
        <v>1.5338067702781901E-4</v>
      </c>
      <c r="Z1448" s="661">
        <v>1.7176936205621474E-4</v>
      </c>
      <c r="AA1448" s="670">
        <v>0</v>
      </c>
      <c r="AB1448" s="659">
        <v>0</v>
      </c>
      <c r="AC1448" s="661">
        <v>0</v>
      </c>
      <c r="AD1448" s="670">
        <v>0</v>
      </c>
      <c r="AE1448" s="659">
        <v>0</v>
      </c>
      <c r="AF1448" s="661">
        <v>0</v>
      </c>
      <c r="AG1448" s="670">
        <v>1.1736785196241693E-3</v>
      </c>
      <c r="AH1448" s="659">
        <v>1.1333125479506599E-3</v>
      </c>
      <c r="AI1448" s="661">
        <v>1.2691827015082011E-3</v>
      </c>
      <c r="AJ1448" s="670">
        <v>1.6113525332817488E-3</v>
      </c>
      <c r="AK1448" s="659">
        <v>2.0792653379717199E-3</v>
      </c>
      <c r="AL1448" s="661">
        <v>1.5864242580833987E-3</v>
      </c>
    </row>
    <row r="1449" spans="1:38" x14ac:dyDescent="0.2">
      <c r="A1449" s="329">
        <v>2020</v>
      </c>
      <c r="B1449" s="329">
        <v>4</v>
      </c>
      <c r="C1449" s="670">
        <v>1.3206031701758076</v>
      </c>
      <c r="D1449" s="659">
        <v>1.4442559750094499</v>
      </c>
      <c r="E1449" s="661">
        <v>0.7209703876554433</v>
      </c>
      <c r="F1449" s="670">
        <v>5.245012525817621E-2</v>
      </c>
      <c r="G1449" s="659">
        <v>5.4522195470986599E-2</v>
      </c>
      <c r="H1449" s="684">
        <v>6.0901294831387856E-2</v>
      </c>
      <c r="I1449" s="670">
        <v>3.3700987801558349E-2</v>
      </c>
      <c r="J1449" s="659">
        <v>3.9772887855016599E-2</v>
      </c>
      <c r="K1449" s="675">
        <v>0.45211519374486497</v>
      </c>
      <c r="L1449" s="678">
        <v>1.8041986526011057E-3</v>
      </c>
      <c r="M1449" s="659">
        <v>2.8632408557258001E-3</v>
      </c>
      <c r="N1449" s="684">
        <v>1.9371003975523046E-3</v>
      </c>
      <c r="O1449" s="670">
        <v>3.0564559039390551E-2</v>
      </c>
      <c r="P1449" s="659">
        <v>3.10712333712387E-2</v>
      </c>
      <c r="Q1449" s="675">
        <v>3.1318561554039961E-2</v>
      </c>
      <c r="R1449" s="678">
        <v>6.7747041146562546E-4</v>
      </c>
      <c r="S1449" s="659">
        <v>9.8705011012717599E-4</v>
      </c>
      <c r="T1449" s="675">
        <v>8.0670345125225029E-2</v>
      </c>
      <c r="U1449" s="670">
        <v>2.006734530636007E-3</v>
      </c>
      <c r="V1449" s="659">
        <v>2.04000024311417E-3</v>
      </c>
      <c r="W1449" s="661">
        <v>2.0562383679766957E-3</v>
      </c>
      <c r="X1449" s="670">
        <v>1.7324325226574026E-4</v>
      </c>
      <c r="Y1449" s="659">
        <v>1.7611505524793301E-4</v>
      </c>
      <c r="Z1449" s="661">
        <v>1.7751703607527062E-4</v>
      </c>
      <c r="AA1449" s="670">
        <v>0</v>
      </c>
      <c r="AB1449" s="659">
        <v>0</v>
      </c>
      <c r="AC1449" s="661">
        <v>0</v>
      </c>
      <c r="AD1449" s="670">
        <v>0</v>
      </c>
      <c r="AE1449" s="659">
        <v>0</v>
      </c>
      <c r="AF1449" s="661">
        <v>0</v>
      </c>
      <c r="AG1449" s="670">
        <v>1.2800751707925577E-3</v>
      </c>
      <c r="AH1449" s="659">
        <v>1.3012944378007201E-3</v>
      </c>
      <c r="AI1449" s="661">
        <v>1.311653699921521E-3</v>
      </c>
      <c r="AJ1449" s="670">
        <v>1.9610914887039786E-3</v>
      </c>
      <c r="AK1449" s="659">
        <v>3.1122266208384501E-3</v>
      </c>
      <c r="AL1449" s="661">
        <v>2.1055508939112986E-3</v>
      </c>
    </row>
    <row r="1450" spans="1:38" x14ac:dyDescent="0.2">
      <c r="A1450" s="329">
        <v>2020</v>
      </c>
      <c r="B1450" s="329">
        <v>5</v>
      </c>
      <c r="C1450" s="670">
        <v>1.3230982922041463</v>
      </c>
      <c r="D1450" s="659">
        <v>1.4452809564796201</v>
      </c>
      <c r="E1450" s="661">
        <v>0.72076361682448542</v>
      </c>
      <c r="F1450" s="670">
        <v>5.2902214075996629E-2</v>
      </c>
      <c r="G1450" s="659">
        <v>5.4706366143755597E-2</v>
      </c>
      <c r="H1450" s="684">
        <v>6.1073649738344386E-2</v>
      </c>
      <c r="I1450" s="670">
        <v>3.3876091248530776E-2</v>
      </c>
      <c r="J1450" s="659">
        <v>3.9859688651906498E-2</v>
      </c>
      <c r="K1450" s="675">
        <v>0.45439321318291892</v>
      </c>
      <c r="L1450" s="678">
        <v>1.8144527392622699E-3</v>
      </c>
      <c r="M1450" s="659">
        <v>2.8712288441467798E-3</v>
      </c>
      <c r="N1450" s="684">
        <v>1.9360407436670956E-3</v>
      </c>
      <c r="O1450" s="670">
        <v>3.0850791990013716E-2</v>
      </c>
      <c r="P1450" s="659">
        <v>3.11877627090805E-2</v>
      </c>
      <c r="Q1450" s="675">
        <v>3.1471462876928188E-2</v>
      </c>
      <c r="R1450" s="678">
        <v>6.7891661205230673E-4</v>
      </c>
      <c r="S1450" s="659">
        <v>9.8789340172727807E-4</v>
      </c>
      <c r="T1450" s="675">
        <v>8.0398496675775463E-2</v>
      </c>
      <c r="U1450" s="670">
        <v>2.0255266845710133E-3</v>
      </c>
      <c r="V1450" s="659">
        <v>2.04764930089884E-3</v>
      </c>
      <c r="W1450" s="661">
        <v>2.0662777511919121E-3</v>
      </c>
      <c r="X1450" s="670">
        <v>1.7486565008031525E-4</v>
      </c>
      <c r="Y1450" s="659">
        <v>1.7677546891795899E-4</v>
      </c>
      <c r="Z1450" s="661">
        <v>1.7838350481893866E-4</v>
      </c>
      <c r="AA1450" s="670">
        <v>0</v>
      </c>
      <c r="AB1450" s="659">
        <v>0</v>
      </c>
      <c r="AC1450" s="661">
        <v>0</v>
      </c>
      <c r="AD1450" s="670">
        <v>0</v>
      </c>
      <c r="AE1450" s="659">
        <v>0</v>
      </c>
      <c r="AF1450" s="661">
        <v>0</v>
      </c>
      <c r="AG1450" s="670">
        <v>1.292062706850901E-3</v>
      </c>
      <c r="AH1450" s="659">
        <v>1.3061736124153601E-3</v>
      </c>
      <c r="AI1450" s="661">
        <v>1.3180564132299333E-3</v>
      </c>
      <c r="AJ1450" s="670">
        <v>1.9722365362102971E-3</v>
      </c>
      <c r="AK1450" s="659">
        <v>3.1209108692458799E-3</v>
      </c>
      <c r="AL1450" s="661">
        <v>2.1043988479385041E-3</v>
      </c>
    </row>
    <row r="1451" spans="1:38" x14ac:dyDescent="0.2">
      <c r="A1451" s="329">
        <v>2020</v>
      </c>
      <c r="B1451" s="329">
        <v>6</v>
      </c>
      <c r="C1451" s="670">
        <v>1.5981838723301416</v>
      </c>
      <c r="D1451" s="659">
        <v>1.7172089413198901</v>
      </c>
      <c r="E1451" s="661">
        <v>0.76162316659520091</v>
      </c>
      <c r="F1451" s="670">
        <v>5.5821078767030921E-2</v>
      </c>
      <c r="G1451" s="659">
        <v>6.0062598435390802E-2</v>
      </c>
      <c r="H1451" s="684">
        <v>6.1650459343481581E-2</v>
      </c>
      <c r="I1451" s="670">
        <v>3.6693892611536071E-2</v>
      </c>
      <c r="J1451" s="659">
        <v>4.88426270851397E-2</v>
      </c>
      <c r="K1451" s="675">
        <v>0.48918346983646671</v>
      </c>
      <c r="L1451" s="678">
        <v>2.0661385743143295E-3</v>
      </c>
      <c r="M1451" s="659">
        <v>3.1146372143484699E-3</v>
      </c>
      <c r="N1451" s="684">
        <v>2.1849947592038673E-3</v>
      </c>
      <c r="O1451" s="670">
        <v>3.2704302921289612E-2</v>
      </c>
      <c r="P1451" s="659">
        <v>3.45894763583489E-2</v>
      </c>
      <c r="Q1451" s="675">
        <v>3.1882900302721597E-2</v>
      </c>
      <c r="R1451" s="678">
        <v>6.795410545281927E-4</v>
      </c>
      <c r="S1451" s="659">
        <v>9.8819435091952192E-4</v>
      </c>
      <c r="T1451" s="675">
        <v>8.0119159973572607E-2</v>
      </c>
      <c r="U1451" s="670">
        <v>2.1472176548512508E-3</v>
      </c>
      <c r="V1451" s="659">
        <v>2.2709943113866202E-3</v>
      </c>
      <c r="W1451" s="661">
        <v>2.0932879856822768E-3</v>
      </c>
      <c r="X1451" s="670">
        <v>1.8537131449075471E-4</v>
      </c>
      <c r="Y1451" s="659">
        <v>1.96057014981348E-4</v>
      </c>
      <c r="Z1451" s="661">
        <v>1.8071551861335988E-4</v>
      </c>
      <c r="AA1451" s="670">
        <v>0</v>
      </c>
      <c r="AB1451" s="659">
        <v>0</v>
      </c>
      <c r="AC1451" s="661">
        <v>0</v>
      </c>
      <c r="AD1451" s="670">
        <v>0</v>
      </c>
      <c r="AE1451" s="659">
        <v>0</v>
      </c>
      <c r="AF1451" s="661">
        <v>0</v>
      </c>
      <c r="AG1451" s="670">
        <v>1.369688293343141E-3</v>
      </c>
      <c r="AH1451" s="659">
        <v>1.4486421513881301E-3</v>
      </c>
      <c r="AI1451" s="661">
        <v>1.3352877113569158E-3</v>
      </c>
      <c r="AJ1451" s="670">
        <v>2.2458097362331427E-3</v>
      </c>
      <c r="AK1451" s="659">
        <v>3.38548543172553E-3</v>
      </c>
      <c r="AL1451" s="661">
        <v>2.375001673570147E-3</v>
      </c>
    </row>
    <row r="1452" spans="1:38" x14ac:dyDescent="0.2">
      <c r="A1452" s="329">
        <v>2020</v>
      </c>
      <c r="B1452" s="329">
        <v>7</v>
      </c>
      <c r="C1452" s="670">
        <v>1.5979617674895272</v>
      </c>
      <c r="D1452" s="659">
        <v>1.71712558874454</v>
      </c>
      <c r="E1452" s="661">
        <v>0.76082308140666299</v>
      </c>
      <c r="F1452" s="670">
        <v>5.5784161261170598E-2</v>
      </c>
      <c r="G1452" s="659">
        <v>6.0036333535260902E-2</v>
      </c>
      <c r="H1452" s="684">
        <v>6.1517987344415319E-2</v>
      </c>
      <c r="I1452" s="670">
        <v>3.6679117613452612E-2</v>
      </c>
      <c r="J1452" s="659">
        <v>4.8829404398320501E-2</v>
      </c>
      <c r="K1452" s="675">
        <v>0.49015006544421846</v>
      </c>
      <c r="L1452" s="678">
        <v>2.0652247901932989E-3</v>
      </c>
      <c r="M1452" s="659">
        <v>3.11350636486176E-3</v>
      </c>
      <c r="N1452" s="684">
        <v>2.1806669167124108E-3</v>
      </c>
      <c r="O1452" s="670">
        <v>3.2680925446361649E-2</v>
      </c>
      <c r="P1452" s="659">
        <v>3.45728693723747E-2</v>
      </c>
      <c r="Q1452" s="675">
        <v>3.1848252459777772E-2</v>
      </c>
      <c r="R1452" s="678">
        <v>6.7942745408394322E-4</v>
      </c>
      <c r="S1452" s="659">
        <v>9.8806708942989797E-4</v>
      </c>
      <c r="T1452" s="675">
        <v>7.9815068135119516E-2</v>
      </c>
      <c r="U1452" s="670">
        <v>2.145685070879727E-3</v>
      </c>
      <c r="V1452" s="659">
        <v>2.2699008554938299E-3</v>
      </c>
      <c r="W1452" s="661">
        <v>2.0910143642182966E-3</v>
      </c>
      <c r="X1452" s="670">
        <v>1.8523895925262696E-4</v>
      </c>
      <c r="Y1452" s="659">
        <v>1.95962671200027E-4</v>
      </c>
      <c r="Z1452" s="661">
        <v>1.8051927168136078E-4</v>
      </c>
      <c r="AA1452" s="670">
        <v>0</v>
      </c>
      <c r="AB1452" s="659">
        <v>0</v>
      </c>
      <c r="AC1452" s="661">
        <v>0</v>
      </c>
      <c r="AD1452" s="670">
        <v>0</v>
      </c>
      <c r="AE1452" s="659">
        <v>0</v>
      </c>
      <c r="AF1452" s="661">
        <v>0</v>
      </c>
      <c r="AG1452" s="670">
        <v>1.368710599405366E-3</v>
      </c>
      <c r="AH1452" s="659">
        <v>1.4479462156693299E-3</v>
      </c>
      <c r="AI1452" s="661">
        <v>1.3338371383120726E-3</v>
      </c>
      <c r="AJ1452" s="670">
        <v>2.2448154886927718E-3</v>
      </c>
      <c r="AK1452" s="659">
        <v>3.3842577416102102E-3</v>
      </c>
      <c r="AL1452" s="661">
        <v>2.3702977497674343E-3</v>
      </c>
    </row>
    <row r="1453" spans="1:38" x14ac:dyDescent="0.2">
      <c r="A1453" s="329">
        <v>2020</v>
      </c>
      <c r="B1453" s="329">
        <v>8</v>
      </c>
      <c r="C1453" s="670">
        <v>1.8434360951412423</v>
      </c>
      <c r="D1453" s="659">
        <v>1.94329598407746</v>
      </c>
      <c r="E1453" s="661">
        <v>0.75947101240235593</v>
      </c>
      <c r="F1453" s="670">
        <v>5.710371953889698E-2</v>
      </c>
      <c r="G1453" s="659">
        <v>6.1660432111530099E-2</v>
      </c>
      <c r="H1453" s="684">
        <v>6.1279349983773469E-2</v>
      </c>
      <c r="I1453" s="670">
        <v>3.9034311750593138E-2</v>
      </c>
      <c r="J1453" s="659">
        <v>5.3769628499238803E-2</v>
      </c>
      <c r="K1453" s="675">
        <v>0.49073860497484106</v>
      </c>
      <c r="L1453" s="678">
        <v>2.3465980168328802E-3</v>
      </c>
      <c r="M1453" s="659">
        <v>3.3811463857497401E-3</v>
      </c>
      <c r="N1453" s="684">
        <v>2.175453244092543E-3</v>
      </c>
      <c r="O1453" s="670">
        <v>3.3519973754952026E-2</v>
      </c>
      <c r="P1453" s="659">
        <v>3.5605185218991399E-2</v>
      </c>
      <c r="Q1453" s="675">
        <v>3.1752253122682116E-2</v>
      </c>
      <c r="R1453" s="678">
        <v>6.7889211548940239E-4</v>
      </c>
      <c r="S1453" s="659">
        <v>9.8797569279162993E-4</v>
      </c>
      <c r="T1453" s="675">
        <v>7.9477999855827805E-2</v>
      </c>
      <c r="U1453" s="670">
        <v>2.2007739835546076E-3</v>
      </c>
      <c r="V1453" s="659">
        <v>2.3376784763130898E-3</v>
      </c>
      <c r="W1453" s="661">
        <v>2.0847109477012161E-3</v>
      </c>
      <c r="X1453" s="670">
        <v>1.8999487543371526E-4</v>
      </c>
      <c r="Y1453" s="659">
        <v>2.0181407575964701E-4</v>
      </c>
      <c r="Z1453" s="661">
        <v>1.7997500605733386E-4</v>
      </c>
      <c r="AA1453" s="670">
        <v>0</v>
      </c>
      <c r="AB1453" s="659">
        <v>0</v>
      </c>
      <c r="AC1453" s="661">
        <v>0</v>
      </c>
      <c r="AD1453" s="670">
        <v>0</v>
      </c>
      <c r="AE1453" s="659">
        <v>0</v>
      </c>
      <c r="AF1453" s="661">
        <v>0</v>
      </c>
      <c r="AG1453" s="670">
        <v>1.4038508353533857E-3</v>
      </c>
      <c r="AH1453" s="659">
        <v>1.49118114273623E-3</v>
      </c>
      <c r="AI1453" s="661">
        <v>1.3298156248879038E-3</v>
      </c>
      <c r="AJ1453" s="670">
        <v>2.5506575151561807E-3</v>
      </c>
      <c r="AK1453" s="659">
        <v>3.6751708934851198E-3</v>
      </c>
      <c r="AL1453" s="661">
        <v>2.3646295876996802E-3</v>
      </c>
    </row>
    <row r="1454" spans="1:38" x14ac:dyDescent="0.2">
      <c r="A1454" s="329">
        <v>2020</v>
      </c>
      <c r="B1454" s="329">
        <v>9</v>
      </c>
      <c r="C1454" s="670">
        <v>1.8419712747355044</v>
      </c>
      <c r="D1454" s="659">
        <v>1.9437891884341101</v>
      </c>
      <c r="E1454" s="661">
        <v>0.75849382673211174</v>
      </c>
      <c r="F1454" s="670">
        <v>5.6875176284715272E-2</v>
      </c>
      <c r="G1454" s="659">
        <v>6.1730838809807197E-2</v>
      </c>
      <c r="H1454" s="684">
        <v>6.1016177342899838E-2</v>
      </c>
      <c r="I1454" s="670">
        <v>3.8939525879482739E-2</v>
      </c>
      <c r="J1454" s="659">
        <v>5.3809482616598299E-2</v>
      </c>
      <c r="K1454" s="675">
        <v>0.49142784588297544</v>
      </c>
      <c r="L1454" s="678">
        <v>2.3402505091211293E-3</v>
      </c>
      <c r="M1454" s="659">
        <v>3.3844686926293699E-3</v>
      </c>
      <c r="N1454" s="684">
        <v>2.1702892115530201E-3</v>
      </c>
      <c r="O1454" s="670">
        <v>3.3375288141578426E-2</v>
      </c>
      <c r="P1454" s="659">
        <v>3.5649755651688798E-2</v>
      </c>
      <c r="Q1454" s="675">
        <v>3.1638446827305787E-2</v>
      </c>
      <c r="R1454" s="678">
        <v>6.7819994504477788E-4</v>
      </c>
      <c r="S1454" s="659">
        <v>9.8826208606249996E-4</v>
      </c>
      <c r="T1454" s="675">
        <v>7.9150052240019614E-2</v>
      </c>
      <c r="U1454" s="670">
        <v>2.1912742376436851E-3</v>
      </c>
      <c r="V1454" s="659">
        <v>2.3406039159614301E-3</v>
      </c>
      <c r="W1454" s="661">
        <v>2.0772394822494533E-3</v>
      </c>
      <c r="X1454" s="670">
        <v>1.8917475854796073E-4</v>
      </c>
      <c r="Y1454" s="659">
        <v>2.0206644858684501E-4</v>
      </c>
      <c r="Z1454" s="661">
        <v>1.7933001999155364E-4</v>
      </c>
      <c r="AA1454" s="670">
        <v>0</v>
      </c>
      <c r="AB1454" s="659">
        <v>0</v>
      </c>
      <c r="AC1454" s="661">
        <v>0</v>
      </c>
      <c r="AD1454" s="670">
        <v>0</v>
      </c>
      <c r="AE1454" s="659">
        <v>0</v>
      </c>
      <c r="AF1454" s="661">
        <v>0</v>
      </c>
      <c r="AG1454" s="670">
        <v>1.3977901668878274E-3</v>
      </c>
      <c r="AH1454" s="659">
        <v>1.49304703267227E-3</v>
      </c>
      <c r="AI1454" s="661">
        <v>1.32504946784517E-3</v>
      </c>
      <c r="AJ1454" s="670">
        <v>2.543758073740297E-3</v>
      </c>
      <c r="AK1454" s="659">
        <v>3.6787824630896701E-3</v>
      </c>
      <c r="AL1454" s="661">
        <v>2.359017938271926E-3</v>
      </c>
    </row>
    <row r="1455" spans="1:38" x14ac:dyDescent="0.2">
      <c r="A1455" s="329">
        <v>2020</v>
      </c>
      <c r="B1455" s="329">
        <v>10</v>
      </c>
      <c r="C1455" s="670">
        <v>2.5873617683640573</v>
      </c>
      <c r="D1455" s="659">
        <v>2.6484383933307099</v>
      </c>
      <c r="E1455" s="661">
        <v>0.75745681488718175</v>
      </c>
      <c r="F1455" s="670">
        <v>6.2064126877899091E-2</v>
      </c>
      <c r="G1455" s="659">
        <v>6.6240569844382702E-2</v>
      </c>
      <c r="H1455" s="684">
        <v>6.067350150628624E-2</v>
      </c>
      <c r="I1455" s="670">
        <v>4.4753123991702726E-2</v>
      </c>
      <c r="J1455" s="659">
        <v>6.3678305517564496E-2</v>
      </c>
      <c r="K1455" s="675">
        <v>0.49180809013459331</v>
      </c>
      <c r="L1455" s="678">
        <v>2.9047537639893505E-3</v>
      </c>
      <c r="M1455" s="659">
        <v>3.8896857608113401E-3</v>
      </c>
      <c r="N1455" s="684">
        <v>2.1648633708467912E-3</v>
      </c>
      <c r="O1455" s="670">
        <v>3.6671567176491213E-2</v>
      </c>
      <c r="P1455" s="659">
        <v>3.8513728178431197E-2</v>
      </c>
      <c r="Q1455" s="675">
        <v>3.1472581380657574E-2</v>
      </c>
      <c r="R1455" s="678">
        <v>6.7724098281632243E-4</v>
      </c>
      <c r="S1455" s="659">
        <v>9.8877495072334791E-4</v>
      </c>
      <c r="T1455" s="675">
        <v>7.8832014448825691E-2</v>
      </c>
      <c r="U1455" s="670">
        <v>2.4076925886891321E-3</v>
      </c>
      <c r="V1455" s="659">
        <v>2.5286403574189399E-3</v>
      </c>
      <c r="W1455" s="661">
        <v>2.0663507633838325E-3</v>
      </c>
      <c r="X1455" s="670">
        <v>2.0785834409100667E-4</v>
      </c>
      <c r="Y1455" s="659">
        <v>2.1829997943303701E-4</v>
      </c>
      <c r="Z1455" s="661">
        <v>1.7838995485599241E-4</v>
      </c>
      <c r="AA1455" s="670">
        <v>0</v>
      </c>
      <c r="AB1455" s="659">
        <v>0</v>
      </c>
      <c r="AC1455" s="661">
        <v>0</v>
      </c>
      <c r="AD1455" s="670">
        <v>0</v>
      </c>
      <c r="AE1455" s="659">
        <v>0</v>
      </c>
      <c r="AF1455" s="661">
        <v>0</v>
      </c>
      <c r="AG1455" s="670">
        <v>1.5358426864321799E-3</v>
      </c>
      <c r="AH1455" s="659">
        <v>1.61299335930469E-3</v>
      </c>
      <c r="AI1455" s="661">
        <v>1.318103611443094E-3</v>
      </c>
      <c r="AJ1455" s="670">
        <v>3.1573502219621619E-3</v>
      </c>
      <c r="AK1455" s="659">
        <v>4.2279361468135204E-3</v>
      </c>
      <c r="AL1455" s="661">
        <v>2.3531189096820063E-3</v>
      </c>
    </row>
    <row r="1456" spans="1:38" x14ac:dyDescent="0.2">
      <c r="A1456" s="329">
        <v>2020</v>
      </c>
      <c r="B1456" s="329">
        <v>11</v>
      </c>
      <c r="C1456" s="670">
        <v>2.5839998673823672</v>
      </c>
      <c r="D1456" s="659">
        <v>2.6495065168732999</v>
      </c>
      <c r="E1456" s="661">
        <v>0.75621336331989941</v>
      </c>
      <c r="F1456" s="670">
        <v>6.1609976963528885E-2</v>
      </c>
      <c r="G1456" s="659">
        <v>6.6384458426654802E-2</v>
      </c>
      <c r="H1456" s="684">
        <v>6.0141439430448439E-2</v>
      </c>
      <c r="I1456" s="670">
        <v>4.4554567055233085E-2</v>
      </c>
      <c r="J1456" s="659">
        <v>6.3766524443176598E-2</v>
      </c>
      <c r="K1456" s="675">
        <v>0.49189458734944336</v>
      </c>
      <c r="L1456" s="678">
        <v>2.8899170683172465E-3</v>
      </c>
      <c r="M1456" s="659">
        <v>3.89711600371484E-3</v>
      </c>
      <c r="N1456" s="684">
        <v>2.1583662475885119E-3</v>
      </c>
      <c r="O1456" s="670">
        <v>3.638392591730201E-2</v>
      </c>
      <c r="P1456" s="659">
        <v>3.8604785783292003E-2</v>
      </c>
      <c r="Q1456" s="675">
        <v>3.1192560419920867E-2</v>
      </c>
      <c r="R1456" s="678">
        <v>6.7594275621321858E-4</v>
      </c>
      <c r="S1456" s="659">
        <v>9.8934917393960105E-4</v>
      </c>
      <c r="T1456" s="675">
        <v>7.8478337261558617E-2</v>
      </c>
      <c r="U1456" s="670">
        <v>2.3888064232730237E-3</v>
      </c>
      <c r="V1456" s="659">
        <v>2.5346199687314701E-3</v>
      </c>
      <c r="W1456" s="661">
        <v>2.0479651729265252E-3</v>
      </c>
      <c r="X1456" s="670">
        <v>2.0622796183299028E-4</v>
      </c>
      <c r="Y1456" s="659">
        <v>2.1881623764262001E-4</v>
      </c>
      <c r="Z1456" s="661">
        <v>1.7680279627367617E-4</v>
      </c>
      <c r="AA1456" s="670">
        <v>0</v>
      </c>
      <c r="AB1456" s="659">
        <v>0</v>
      </c>
      <c r="AC1456" s="661">
        <v>0</v>
      </c>
      <c r="AD1456" s="670">
        <v>0</v>
      </c>
      <c r="AE1456" s="659">
        <v>0</v>
      </c>
      <c r="AF1456" s="661">
        <v>0</v>
      </c>
      <c r="AG1456" s="670">
        <v>1.5237956749736929E-3</v>
      </c>
      <c r="AH1456" s="659">
        <v>1.61680819188543E-3</v>
      </c>
      <c r="AI1456" s="661">
        <v>1.3063756376659056E-3</v>
      </c>
      <c r="AJ1456" s="670">
        <v>3.1412250663819157E-3</v>
      </c>
      <c r="AK1456" s="659">
        <v>4.2360119413355803E-3</v>
      </c>
      <c r="AL1456" s="661">
        <v>2.3460575588262959E-3</v>
      </c>
    </row>
    <row r="1457" spans="1:38" x14ac:dyDescent="0.2">
      <c r="A1457" s="329">
        <v>2020</v>
      </c>
      <c r="B1457" s="329">
        <v>12</v>
      </c>
      <c r="C1457" s="670">
        <v>2.5798672682302946</v>
      </c>
      <c r="D1457" s="659">
        <v>2.6506428883472402</v>
      </c>
      <c r="E1457" s="661">
        <v>0.75477023370719776</v>
      </c>
      <c r="F1457" s="670">
        <v>6.1051787310127573E-2</v>
      </c>
      <c r="G1457" s="659">
        <v>6.6539352406760496E-2</v>
      </c>
      <c r="H1457" s="684">
        <v>5.9443637152080703E-2</v>
      </c>
      <c r="I1457" s="670">
        <v>4.431051887546588E-2</v>
      </c>
      <c r="J1457" s="659">
        <v>6.3861374973269699E-2</v>
      </c>
      <c r="K1457" s="675">
        <v>0.49162468500290346</v>
      </c>
      <c r="L1457" s="678">
        <v>2.8716845434741587E-3</v>
      </c>
      <c r="M1457" s="659">
        <v>3.9051113613360901E-3</v>
      </c>
      <c r="N1457" s="684">
        <v>2.1508867930129325E-3</v>
      </c>
      <c r="O1457" s="670">
        <v>3.6030430588358052E-2</v>
      </c>
      <c r="P1457" s="659">
        <v>3.8702878499706099E-2</v>
      </c>
      <c r="Q1457" s="675">
        <v>3.0811359143640242E-2</v>
      </c>
      <c r="R1457" s="678">
        <v>6.7434679680751844E-4</v>
      </c>
      <c r="S1457" s="659">
        <v>9.8996909186170102E-4</v>
      </c>
      <c r="T1457" s="675">
        <v>7.8099127073660832E-2</v>
      </c>
      <c r="U1457" s="670">
        <v>2.365598666762531E-3</v>
      </c>
      <c r="V1457" s="659">
        <v>2.5410568538224102E-3</v>
      </c>
      <c r="W1457" s="661">
        <v>2.0229363938366698E-3</v>
      </c>
      <c r="X1457" s="670">
        <v>2.0422424578852644E-4</v>
      </c>
      <c r="Y1457" s="659">
        <v>2.1937188746373799E-4</v>
      </c>
      <c r="Z1457" s="661">
        <v>1.7464199258561725E-4</v>
      </c>
      <c r="AA1457" s="670">
        <v>0</v>
      </c>
      <c r="AB1457" s="659">
        <v>0</v>
      </c>
      <c r="AC1457" s="661">
        <v>0</v>
      </c>
      <c r="AD1457" s="670">
        <v>0</v>
      </c>
      <c r="AE1457" s="659">
        <v>0</v>
      </c>
      <c r="AF1457" s="661">
        <v>0</v>
      </c>
      <c r="AG1457" s="670">
        <v>1.5089895971475043E-3</v>
      </c>
      <c r="AH1457" s="659">
        <v>1.6209142258487501E-3</v>
      </c>
      <c r="AI1457" s="661">
        <v>1.2904106408861428E-3</v>
      </c>
      <c r="AJ1457" s="670">
        <v>3.1214059865752064E-3</v>
      </c>
      <c r="AK1457" s="659">
        <v>4.2446997711469304E-3</v>
      </c>
      <c r="AL1457" s="661">
        <v>2.3379281426612773E-3</v>
      </c>
    </row>
    <row r="1458" spans="1:38" x14ac:dyDescent="0.2">
      <c r="A1458" s="329">
        <v>2020</v>
      </c>
      <c r="B1458" s="329">
        <v>13</v>
      </c>
      <c r="C1458" s="670">
        <v>2.5684106907249031</v>
      </c>
      <c r="D1458" s="659">
        <v>2.6451406428406701</v>
      </c>
      <c r="E1458" s="661">
        <v>0.75195283322496576</v>
      </c>
      <c r="F1458" s="670">
        <v>6.0301067430960524E-2</v>
      </c>
      <c r="G1458" s="659">
        <v>6.6593780725107798E-2</v>
      </c>
      <c r="H1458" s="684">
        <v>5.848682454358211E-2</v>
      </c>
      <c r="I1458" s="670">
        <v>4.3960640488119901E-2</v>
      </c>
      <c r="J1458" s="659">
        <v>6.3866292561591403E-2</v>
      </c>
      <c r="K1458" s="675">
        <v>0.49082587685610896</v>
      </c>
      <c r="L1458" s="678">
        <v>2.8474741754455513E-3</v>
      </c>
      <c r="M1458" s="659">
        <v>3.90850005200783E-3</v>
      </c>
      <c r="N1458" s="684">
        <v>2.1406968908655876E-3</v>
      </c>
      <c r="O1458" s="670">
        <v>3.5556314216695473E-2</v>
      </c>
      <c r="P1458" s="659">
        <v>3.8738853411297597E-2</v>
      </c>
      <c r="Q1458" s="675">
        <v>3.029015110246731E-2</v>
      </c>
      <c r="R1458" s="678">
        <v>6.7222709569854291E-4</v>
      </c>
      <c r="S1458" s="659">
        <v>9.9022437902613106E-4</v>
      </c>
      <c r="T1458" s="675">
        <v>7.7581836931776865E-2</v>
      </c>
      <c r="U1458" s="670">
        <v>2.3344696923172171E-3</v>
      </c>
      <c r="V1458" s="659">
        <v>2.5434220306143301E-3</v>
      </c>
      <c r="W1458" s="661">
        <v>1.9887160097038074E-3</v>
      </c>
      <c r="X1458" s="670">
        <v>2.0153696873521381E-4</v>
      </c>
      <c r="Y1458" s="659">
        <v>2.1957596607952501E-4</v>
      </c>
      <c r="Z1458" s="661">
        <v>1.7168773705741284E-4</v>
      </c>
      <c r="AA1458" s="670">
        <v>0</v>
      </c>
      <c r="AB1458" s="659">
        <v>0</v>
      </c>
      <c r="AC1458" s="661">
        <v>0</v>
      </c>
      <c r="AD1458" s="670">
        <v>0</v>
      </c>
      <c r="AE1458" s="659">
        <v>0</v>
      </c>
      <c r="AF1458" s="661">
        <v>0</v>
      </c>
      <c r="AG1458" s="670">
        <v>1.4891345701997338E-3</v>
      </c>
      <c r="AH1458" s="659">
        <v>1.62242236361277E-3</v>
      </c>
      <c r="AI1458" s="661">
        <v>1.268581960795655E-3</v>
      </c>
      <c r="AJ1458" s="670">
        <v>3.0950910126569605E-3</v>
      </c>
      <c r="AK1458" s="659">
        <v>4.24838189523456E-3</v>
      </c>
      <c r="AL1458" s="661">
        <v>2.3268519900261323E-3</v>
      </c>
    </row>
    <row r="1459" spans="1:38" x14ac:dyDescent="0.2">
      <c r="A1459" s="329">
        <v>2020</v>
      </c>
      <c r="B1459" s="329">
        <v>14</v>
      </c>
      <c r="C1459" s="670">
        <v>2.5619425917900003</v>
      </c>
      <c r="D1459" s="659">
        <v>2.6451081330365902</v>
      </c>
      <c r="E1459" s="661">
        <v>0.74953187188887904</v>
      </c>
      <c r="F1459" s="670">
        <v>5.9427372477559366E-2</v>
      </c>
      <c r="G1459" s="659">
        <v>6.6578113857068202E-2</v>
      </c>
      <c r="H1459" s="684">
        <v>5.7310914303994903E-2</v>
      </c>
      <c r="I1459" s="670">
        <v>4.3578666766606745E-2</v>
      </c>
      <c r="J1459" s="659">
        <v>6.3857188746388294E-2</v>
      </c>
      <c r="K1459" s="675">
        <v>0.49025559179092876</v>
      </c>
      <c r="L1459" s="678">
        <v>2.8189368124547647E-3</v>
      </c>
      <c r="M1459" s="659">
        <v>3.9077087566640103E-3</v>
      </c>
      <c r="N1459" s="684">
        <v>2.1282855812297563E-3</v>
      </c>
      <c r="O1459" s="670">
        <v>3.5003011329851237E-2</v>
      </c>
      <c r="P1459" s="659">
        <v>3.8728958226018399E-2</v>
      </c>
      <c r="Q1459" s="675">
        <v>2.9645670342942611E-2</v>
      </c>
      <c r="R1459" s="678">
        <v>6.6972941825377567E-4</v>
      </c>
      <c r="S1459" s="659">
        <v>9.901483712398101E-4</v>
      </c>
      <c r="T1459" s="675">
        <v>7.6960709761990459E-2</v>
      </c>
      <c r="U1459" s="670">
        <v>2.2981419131406652E-3</v>
      </c>
      <c r="V1459" s="659">
        <v>2.5427695108496701E-3</v>
      </c>
      <c r="W1459" s="661">
        <v>1.9464026821351321E-3</v>
      </c>
      <c r="X1459" s="670">
        <v>1.9840069122325262E-4</v>
      </c>
      <c r="Y1459" s="659">
        <v>2.1951964742832501E-4</v>
      </c>
      <c r="Z1459" s="661">
        <v>1.6803471059956927E-4</v>
      </c>
      <c r="AA1459" s="670">
        <v>0</v>
      </c>
      <c r="AB1459" s="659">
        <v>0</v>
      </c>
      <c r="AC1459" s="661">
        <v>0</v>
      </c>
      <c r="AD1459" s="670">
        <v>0</v>
      </c>
      <c r="AE1459" s="659">
        <v>0</v>
      </c>
      <c r="AF1459" s="661">
        <v>0</v>
      </c>
      <c r="AG1459" s="670">
        <v>1.4659612851700896E-3</v>
      </c>
      <c r="AH1459" s="659">
        <v>1.62200679115701E-3</v>
      </c>
      <c r="AI1459" s="661">
        <v>1.2415899353736123E-3</v>
      </c>
      <c r="AJ1459" s="670">
        <v>3.0640707592342587E-3</v>
      </c>
      <c r="AK1459" s="659">
        <v>4.2475228384991903E-3</v>
      </c>
      <c r="AL1459" s="661">
        <v>2.3133611249064774E-3</v>
      </c>
    </row>
    <row r="1460" spans="1:38" x14ac:dyDescent="0.2">
      <c r="A1460" s="329">
        <v>2020</v>
      </c>
      <c r="B1460" s="329">
        <v>15</v>
      </c>
      <c r="C1460" s="670">
        <v>3.2412195837913509</v>
      </c>
      <c r="D1460" s="659">
        <v>3.2483739606842801</v>
      </c>
      <c r="E1460" s="661">
        <v>0.74688690408198932</v>
      </c>
      <c r="F1460" s="670">
        <v>5.9130721613620256E-2</v>
      </c>
      <c r="G1460" s="659">
        <v>6.6604222383763304E-2</v>
      </c>
      <c r="H1460" s="684">
        <v>5.6004028546432258E-2</v>
      </c>
      <c r="I1460" s="670">
        <v>4.368215739634157E-2</v>
      </c>
      <c r="J1460" s="659">
        <v>6.4670780471268605E-2</v>
      </c>
      <c r="K1460" s="675">
        <v>0.48969041658904838</v>
      </c>
      <c r="L1460" s="678">
        <v>3.8512535650269001E-3</v>
      </c>
      <c r="M1460" s="659">
        <v>4.7965259527649401E-3</v>
      </c>
      <c r="N1460" s="684">
        <v>2.1147100275939047E-3</v>
      </c>
      <c r="O1460" s="670">
        <v>3.4816232926401854E-2</v>
      </c>
      <c r="P1460" s="659">
        <v>3.8745422583331503E-2</v>
      </c>
      <c r="Q1460" s="675">
        <v>2.8928099033847361E-2</v>
      </c>
      <c r="R1460" s="678">
        <v>6.6715332875096056E-4</v>
      </c>
      <c r="S1460" s="659">
        <v>9.9019295028473999E-4</v>
      </c>
      <c r="T1460" s="675">
        <v>7.6276467221016123E-2</v>
      </c>
      <c r="U1460" s="670">
        <v>2.2858783862351319E-3</v>
      </c>
      <c r="V1460" s="659">
        <v>2.54385499317363E-3</v>
      </c>
      <c r="W1460" s="661">
        <v>1.8992902371072398E-3</v>
      </c>
      <c r="X1460" s="670">
        <v>1.9734193186579568E-4</v>
      </c>
      <c r="Y1460" s="659">
        <v>2.1961334117624699E-4</v>
      </c>
      <c r="Z1460" s="661">
        <v>1.6396752312080172E-4</v>
      </c>
      <c r="AA1460" s="670">
        <v>0</v>
      </c>
      <c r="AB1460" s="659">
        <v>0</v>
      </c>
      <c r="AC1460" s="661">
        <v>0</v>
      </c>
      <c r="AD1460" s="670">
        <v>0</v>
      </c>
      <c r="AE1460" s="659">
        <v>0</v>
      </c>
      <c r="AF1460" s="661">
        <v>0</v>
      </c>
      <c r="AG1460" s="670">
        <v>1.4581376084564699E-3</v>
      </c>
      <c r="AH1460" s="659">
        <v>1.6226992012613301E-3</v>
      </c>
      <c r="AI1460" s="661">
        <v>1.21153776187751E-3</v>
      </c>
      <c r="AJ1460" s="670">
        <v>4.1861589798422886E-3</v>
      </c>
      <c r="AK1460" s="659">
        <v>5.2136287703719603E-3</v>
      </c>
      <c r="AL1460" s="661">
        <v>2.2986050412079572E-3</v>
      </c>
    </row>
    <row r="1461" spans="1:38" x14ac:dyDescent="0.2">
      <c r="A1461" s="329">
        <v>2020</v>
      </c>
      <c r="B1461" s="329">
        <v>16</v>
      </c>
      <c r="C1461" s="670">
        <v>3.2342347630359898</v>
      </c>
      <c r="D1461" s="659">
        <v>3.2489921854622699</v>
      </c>
      <c r="E1461" s="661">
        <v>0.74361481068879975</v>
      </c>
      <c r="F1461" s="670">
        <v>5.8268662050721988E-2</v>
      </c>
      <c r="G1461" s="659">
        <v>6.6679920692390995E-2</v>
      </c>
      <c r="H1461" s="684">
        <v>5.4377788638847228E-2</v>
      </c>
      <c r="I1461" s="670">
        <v>4.3307746142088835E-2</v>
      </c>
      <c r="J1461" s="659">
        <v>6.4716664694332293E-2</v>
      </c>
      <c r="K1461" s="675">
        <v>0.48967472086649644</v>
      </c>
      <c r="L1461" s="678">
        <v>3.8123484216891837E-3</v>
      </c>
      <c r="M1461" s="659">
        <v>4.8013681603102602E-3</v>
      </c>
      <c r="N1461" s="684">
        <v>2.0977343473953655E-3</v>
      </c>
      <c r="O1461" s="670">
        <v>3.4270276614242236E-2</v>
      </c>
      <c r="P1461" s="659">
        <v>3.8793364797664903E-2</v>
      </c>
      <c r="Q1461" s="675">
        <v>2.8045322232955007E-2</v>
      </c>
      <c r="R1461" s="678">
        <v>6.6468688387304837E-4</v>
      </c>
      <c r="S1461" s="659">
        <v>9.9049337064264294E-4</v>
      </c>
      <c r="T1461" s="675">
        <v>7.5364636698821486E-2</v>
      </c>
      <c r="U1461" s="670">
        <v>2.2500352724633601E-3</v>
      </c>
      <c r="V1461" s="659">
        <v>2.54700172980089E-3</v>
      </c>
      <c r="W1461" s="661">
        <v>1.8413312825572761E-3</v>
      </c>
      <c r="X1461" s="670">
        <v>1.9424763254222608E-4</v>
      </c>
      <c r="Y1461" s="659">
        <v>2.19885050758938E-4</v>
      </c>
      <c r="Z1461" s="661">
        <v>1.5896380827081467E-4</v>
      </c>
      <c r="AA1461" s="670">
        <v>0</v>
      </c>
      <c r="AB1461" s="659">
        <v>0</v>
      </c>
      <c r="AC1461" s="661">
        <v>0</v>
      </c>
      <c r="AD1461" s="670">
        <v>0</v>
      </c>
      <c r="AE1461" s="659">
        <v>0</v>
      </c>
      <c r="AF1461" s="661">
        <v>0</v>
      </c>
      <c r="AG1461" s="670">
        <v>1.4352733173815934E-3</v>
      </c>
      <c r="AH1461" s="659">
        <v>1.62470551745722E-3</v>
      </c>
      <c r="AI1461" s="661">
        <v>1.1745661968503975E-3</v>
      </c>
      <c r="AJ1461" s="670">
        <v>4.1438716028873801E-3</v>
      </c>
      <c r="AK1461" s="659">
        <v>5.2188936791622504E-3</v>
      </c>
      <c r="AL1461" s="661">
        <v>2.2801530380081422E-3</v>
      </c>
    </row>
    <row r="1462" spans="1:38" x14ac:dyDescent="0.2">
      <c r="A1462" s="329">
        <v>2020</v>
      </c>
      <c r="B1462" s="329">
        <v>17</v>
      </c>
      <c r="C1462" s="670">
        <v>3.2271612808985384</v>
      </c>
      <c r="D1462" s="659">
        <v>3.2493855668831899</v>
      </c>
      <c r="E1462" s="661">
        <v>0.74322428805007246</v>
      </c>
      <c r="F1462" s="670">
        <v>5.7395225884769828E-2</v>
      </c>
      <c r="G1462" s="659">
        <v>6.6725226083380301E-2</v>
      </c>
      <c r="H1462" s="684">
        <v>5.4258079172173089E-2</v>
      </c>
      <c r="I1462" s="670">
        <v>4.2928388709006032E-2</v>
      </c>
      <c r="J1462" s="659">
        <v>6.4744296470137602E-2</v>
      </c>
      <c r="K1462" s="675">
        <v>0.48772734833398423</v>
      </c>
      <c r="L1462" s="678">
        <v>3.7729299760267962E-3</v>
      </c>
      <c r="M1462" s="659">
        <v>4.8042724937489298E-3</v>
      </c>
      <c r="N1462" s="684">
        <v>2.0964759722622052E-3</v>
      </c>
      <c r="O1462" s="670">
        <v>3.3717110177232869E-2</v>
      </c>
      <c r="P1462" s="659">
        <v>3.8822085914210998E-2</v>
      </c>
      <c r="Q1462" s="675">
        <v>2.795172208964336E-2</v>
      </c>
      <c r="R1462" s="678">
        <v>6.6218769509876789E-4</v>
      </c>
      <c r="S1462" s="659">
        <v>9.9067391695888195E-4</v>
      </c>
      <c r="T1462" s="675">
        <v>7.5451621460585802E-2</v>
      </c>
      <c r="U1462" s="670">
        <v>2.213717002914721E-3</v>
      </c>
      <c r="V1462" s="659">
        <v>2.5488855500049299E-3</v>
      </c>
      <c r="W1462" s="661">
        <v>1.8351861889068133E-3</v>
      </c>
      <c r="X1462" s="670">
        <v>1.9111224081514011E-4</v>
      </c>
      <c r="Y1462" s="659">
        <v>2.20047636866808E-4</v>
      </c>
      <c r="Z1462" s="661">
        <v>1.5843324152667174E-4</v>
      </c>
      <c r="AA1462" s="670">
        <v>0</v>
      </c>
      <c r="AB1462" s="659">
        <v>0</v>
      </c>
      <c r="AC1462" s="661">
        <v>0</v>
      </c>
      <c r="AD1462" s="670">
        <v>0</v>
      </c>
      <c r="AE1462" s="659">
        <v>0</v>
      </c>
      <c r="AF1462" s="661">
        <v>0</v>
      </c>
      <c r="AG1462" s="670">
        <v>1.4121078866348206E-3</v>
      </c>
      <c r="AH1462" s="659">
        <v>1.62590776002671E-3</v>
      </c>
      <c r="AI1462" s="661">
        <v>1.1706463541526135E-3</v>
      </c>
      <c r="AJ1462" s="670">
        <v>4.1010222954559524E-3</v>
      </c>
      <c r="AK1462" s="659">
        <v>5.2220507869425899E-3</v>
      </c>
      <c r="AL1462" s="661">
        <v>2.2787854161469279E-3</v>
      </c>
    </row>
    <row r="1463" spans="1:38" x14ac:dyDescent="0.2">
      <c r="A1463" s="329">
        <v>2020</v>
      </c>
      <c r="B1463" s="329">
        <v>18</v>
      </c>
      <c r="C1463" s="670">
        <v>3.2164256662015416</v>
      </c>
      <c r="D1463" s="659">
        <v>3.2458506748148599</v>
      </c>
      <c r="E1463" s="661">
        <v>0.74225154496814572</v>
      </c>
      <c r="F1463" s="670">
        <v>5.6541410273458569E-2</v>
      </c>
      <c r="G1463" s="659">
        <v>6.6746368164655706E-2</v>
      </c>
      <c r="H1463" s="684">
        <v>5.4078662180137932E-2</v>
      </c>
      <c r="I1463" s="670">
        <v>4.2546471869059875E-2</v>
      </c>
      <c r="J1463" s="659">
        <v>6.4742114797043296E-2</v>
      </c>
      <c r="K1463" s="675">
        <v>0.48574475872488465</v>
      </c>
      <c r="L1463" s="678">
        <v>3.7346193811862854E-3</v>
      </c>
      <c r="M1463" s="659">
        <v>4.8059859570812498E-3</v>
      </c>
      <c r="N1463" s="684">
        <v>2.0946640363053034E-3</v>
      </c>
      <c r="O1463" s="670">
        <v>3.3177040178655484E-2</v>
      </c>
      <c r="P1463" s="659">
        <v>3.8836224692422101E-2</v>
      </c>
      <c r="Q1463" s="675">
        <v>2.7829092363749735E-2</v>
      </c>
      <c r="R1463" s="678">
        <v>6.5975850397219501E-4</v>
      </c>
      <c r="S1463" s="659">
        <v>9.9077429126727509E-4</v>
      </c>
      <c r="T1463" s="675">
        <v>7.5490801838923857E-2</v>
      </c>
      <c r="U1463" s="670">
        <v>2.1782595844688358E-3</v>
      </c>
      <c r="V1463" s="659">
        <v>2.5498143792396801E-3</v>
      </c>
      <c r="W1463" s="661">
        <v>1.8271341018797529E-3</v>
      </c>
      <c r="X1463" s="670">
        <v>1.8805107713823865E-4</v>
      </c>
      <c r="Y1463" s="659">
        <v>2.20127886881889E-4</v>
      </c>
      <c r="Z1463" s="661">
        <v>1.577381758041869E-4</v>
      </c>
      <c r="AA1463" s="670">
        <v>0</v>
      </c>
      <c r="AB1463" s="659">
        <v>0</v>
      </c>
      <c r="AC1463" s="661">
        <v>0</v>
      </c>
      <c r="AD1463" s="670">
        <v>0</v>
      </c>
      <c r="AE1463" s="659">
        <v>0</v>
      </c>
      <c r="AF1463" s="661">
        <v>0</v>
      </c>
      <c r="AG1463" s="670">
        <v>1.3894888722631019E-3</v>
      </c>
      <c r="AH1463" s="659">
        <v>1.6265011103394199E-3</v>
      </c>
      <c r="AI1463" s="661">
        <v>1.1655105873267662E-3</v>
      </c>
      <c r="AJ1463" s="670">
        <v>4.0593811559346583E-3</v>
      </c>
      <c r="AK1463" s="659">
        <v>5.2239135827649701E-3</v>
      </c>
      <c r="AL1463" s="661">
        <v>2.2768159265927515E-3</v>
      </c>
    </row>
    <row r="1464" spans="1:38" x14ac:dyDescent="0.2">
      <c r="A1464" s="329">
        <v>2020</v>
      </c>
      <c r="B1464" s="329">
        <v>19</v>
      </c>
      <c r="C1464" s="670">
        <v>3.2099279647875893</v>
      </c>
      <c r="D1464" s="659">
        <v>3.2461533375315201</v>
      </c>
      <c r="E1464" s="661">
        <v>0.74185018148080506</v>
      </c>
      <c r="F1464" s="670">
        <v>5.5739076797863531E-2</v>
      </c>
      <c r="G1464" s="659">
        <v>6.6782504564492404E-2</v>
      </c>
      <c r="H1464" s="684">
        <v>5.3911412272118896E-2</v>
      </c>
      <c r="I1464" s="670">
        <v>4.2197995392616275E-2</v>
      </c>
      <c r="J1464" s="659">
        <v>6.4764057438293901E-2</v>
      </c>
      <c r="K1464" s="675">
        <v>0.48429537194121342</v>
      </c>
      <c r="L1464" s="678">
        <v>3.698407653848683E-3</v>
      </c>
      <c r="M1464" s="659">
        <v>4.80829886467651E-3</v>
      </c>
      <c r="N1464" s="684">
        <v>2.0932731375786478E-3</v>
      </c>
      <c r="O1464" s="670">
        <v>3.2668943165177489E-2</v>
      </c>
      <c r="P1464" s="659">
        <v>3.8859102691704901E-2</v>
      </c>
      <c r="Q1464" s="675">
        <v>2.7712816065709946E-2</v>
      </c>
      <c r="R1464" s="678">
        <v>6.574627994815588E-4</v>
      </c>
      <c r="S1464" s="659">
        <v>9.9091761564558205E-4</v>
      </c>
      <c r="T1464" s="675">
        <v>7.5527542466774081E-2</v>
      </c>
      <c r="U1464" s="670">
        <v>2.1448971592933404E-3</v>
      </c>
      <c r="V1464" s="659">
        <v>2.5513159707314399E-3</v>
      </c>
      <c r="W1464" s="661">
        <v>1.819499447058129E-3</v>
      </c>
      <c r="X1464" s="670">
        <v>1.8517104083608802E-4</v>
      </c>
      <c r="Y1464" s="659">
        <v>2.20257568177739E-4</v>
      </c>
      <c r="Z1464" s="661">
        <v>1.5707919682136058E-4</v>
      </c>
      <c r="AA1464" s="670">
        <v>0</v>
      </c>
      <c r="AB1464" s="659">
        <v>0</v>
      </c>
      <c r="AC1464" s="661">
        <v>0</v>
      </c>
      <c r="AD1464" s="670">
        <v>0</v>
      </c>
      <c r="AE1464" s="659">
        <v>0</v>
      </c>
      <c r="AF1464" s="661">
        <v>0</v>
      </c>
      <c r="AG1464" s="670">
        <v>1.3682078453700439E-3</v>
      </c>
      <c r="AH1464" s="659">
        <v>1.62745901657637E-3</v>
      </c>
      <c r="AI1464" s="661">
        <v>1.1606404892938261E-3</v>
      </c>
      <c r="AJ1464" s="670">
        <v>4.020021272827465E-3</v>
      </c>
      <c r="AK1464" s="659">
        <v>5.22642762719327E-3</v>
      </c>
      <c r="AL1464" s="661">
        <v>2.2753040223705669E-3</v>
      </c>
    </row>
    <row r="1465" spans="1:38" x14ac:dyDescent="0.2">
      <c r="A1465" s="329">
        <v>2020</v>
      </c>
      <c r="B1465" s="329">
        <v>20</v>
      </c>
      <c r="C1465" s="670">
        <v>3.6135863480414296</v>
      </c>
      <c r="D1465" s="659">
        <v>3.5828163578676899</v>
      </c>
      <c r="E1465" s="661">
        <v>0.74133069116288575</v>
      </c>
      <c r="F1465" s="670">
        <v>5.5330596531072182E-2</v>
      </c>
      <c r="G1465" s="659">
        <v>6.5250873490479699E-2</v>
      </c>
      <c r="H1465" s="684">
        <v>5.3637697711771376E-2</v>
      </c>
      <c r="I1465" s="670">
        <v>4.2142622614783E-2</v>
      </c>
      <c r="J1465" s="659">
        <v>5.8891698175856703E-2</v>
      </c>
      <c r="K1465" s="675">
        <v>0.48313989487169701</v>
      </c>
      <c r="L1465" s="678">
        <v>4.9625023327066718E-3</v>
      </c>
      <c r="M1465" s="659">
        <v>5.7873387873086301E-3</v>
      </c>
      <c r="N1465" s="684">
        <v>2.0912275490013884E-3</v>
      </c>
      <c r="O1465" s="670">
        <v>3.2410856669468101E-2</v>
      </c>
      <c r="P1465" s="659">
        <v>3.78863161177386E-2</v>
      </c>
      <c r="Q1465" s="675">
        <v>2.7538797050814065E-2</v>
      </c>
      <c r="R1465" s="678">
        <v>6.5537472592098892E-4</v>
      </c>
      <c r="S1465" s="659">
        <v>9.9095802094197006E-4</v>
      </c>
      <c r="T1465" s="675">
        <v>7.5502652919473459E-2</v>
      </c>
      <c r="U1465" s="670">
        <v>2.1279510763548117E-3</v>
      </c>
      <c r="V1465" s="659">
        <v>2.4874467988899398E-3</v>
      </c>
      <c r="W1465" s="661">
        <v>1.8080754238834931E-3</v>
      </c>
      <c r="X1465" s="670">
        <v>1.8370807578016373E-4</v>
      </c>
      <c r="Y1465" s="659">
        <v>2.1474364229861199E-4</v>
      </c>
      <c r="Z1465" s="661">
        <v>1.5609277656148502E-4</v>
      </c>
      <c r="AA1465" s="670">
        <v>0</v>
      </c>
      <c r="AB1465" s="659">
        <v>0</v>
      </c>
      <c r="AC1465" s="661">
        <v>0</v>
      </c>
      <c r="AD1465" s="670">
        <v>0</v>
      </c>
      <c r="AE1465" s="659">
        <v>0</v>
      </c>
      <c r="AF1465" s="661">
        <v>0</v>
      </c>
      <c r="AG1465" s="670">
        <v>1.3573984755393053E-3</v>
      </c>
      <c r="AH1465" s="659">
        <v>1.5867168435937599E-3</v>
      </c>
      <c r="AI1465" s="661">
        <v>1.1533518423232781E-3</v>
      </c>
      <c r="AJ1465" s="670">
        <v>5.3940433875875847E-3</v>
      </c>
      <c r="AK1465" s="659">
        <v>6.2906059803167803E-3</v>
      </c>
      <c r="AL1465" s="661">
        <v>2.2730805790747658E-3</v>
      </c>
    </row>
    <row r="1466" spans="1:38" x14ac:dyDescent="0.2">
      <c r="A1466" s="329">
        <v>2020</v>
      </c>
      <c r="B1466" s="329">
        <v>21</v>
      </c>
      <c r="C1466" s="670">
        <v>3.6086618773602392</v>
      </c>
      <c r="D1466" s="659">
        <v>3.58286094842112</v>
      </c>
      <c r="E1466" s="661">
        <v>0.740900442167997</v>
      </c>
      <c r="F1466" s="670">
        <v>5.4722338250318421E-2</v>
      </c>
      <c r="G1466" s="659">
        <v>6.52528828918819E-2</v>
      </c>
      <c r="H1466" s="684">
        <v>5.3365630955150678E-2</v>
      </c>
      <c r="I1466" s="670">
        <v>4.1881117003364977E-2</v>
      </c>
      <c r="J1466" s="659">
        <v>5.8892848905640199E-2</v>
      </c>
      <c r="K1466" s="675">
        <v>0.48245393177324086</v>
      </c>
      <c r="L1466" s="678">
        <v>4.9251268738266067E-3</v>
      </c>
      <c r="M1466" s="659">
        <v>5.7875023078033496E-3</v>
      </c>
      <c r="N1466" s="684">
        <v>2.0895677286568715E-3</v>
      </c>
      <c r="O1466" s="670">
        <v>3.2025671978404786E-2</v>
      </c>
      <c r="P1466" s="659">
        <v>3.7887568996076003E-2</v>
      </c>
      <c r="Q1466" s="675">
        <v>2.7368450647022473E-2</v>
      </c>
      <c r="R1466" s="678">
        <v>6.5362414116024669E-4</v>
      </c>
      <c r="S1466" s="659">
        <v>9.9096028623217505E-4</v>
      </c>
      <c r="T1466" s="675">
        <v>7.5458194818871532E-2</v>
      </c>
      <c r="U1466" s="670">
        <v>2.1026619647219209E-3</v>
      </c>
      <c r="V1466" s="659">
        <v>2.4875298451004502E-3</v>
      </c>
      <c r="W1466" s="661">
        <v>1.7968894385441462E-3</v>
      </c>
      <c r="X1466" s="670">
        <v>1.8152473722769335E-4</v>
      </c>
      <c r="Y1466" s="659">
        <v>2.1475073670021701E-4</v>
      </c>
      <c r="Z1466" s="661">
        <v>1.5512720253557411E-4</v>
      </c>
      <c r="AA1466" s="670">
        <v>0</v>
      </c>
      <c r="AB1466" s="659">
        <v>0</v>
      </c>
      <c r="AC1466" s="661">
        <v>0</v>
      </c>
      <c r="AD1466" s="670">
        <v>0</v>
      </c>
      <c r="AE1466" s="659">
        <v>0</v>
      </c>
      <c r="AF1466" s="661">
        <v>0</v>
      </c>
      <c r="AG1466" s="670">
        <v>1.3412662592835506E-3</v>
      </c>
      <c r="AH1466" s="659">
        <v>1.5867693642127999E-3</v>
      </c>
      <c r="AI1466" s="661">
        <v>1.146218363489064E-3</v>
      </c>
      <c r="AJ1466" s="670">
        <v>5.353415751685053E-3</v>
      </c>
      <c r="AK1466" s="659">
        <v>6.2907844546082501E-3</v>
      </c>
      <c r="AL1466" s="661">
        <v>2.2712768822584569E-3</v>
      </c>
    </row>
    <row r="1467" spans="1:38" x14ac:dyDescent="0.2">
      <c r="A1467" s="329">
        <v>2020</v>
      </c>
      <c r="B1467" s="329">
        <v>22</v>
      </c>
      <c r="C1467" s="670">
        <v>3.6045160533556699</v>
      </c>
      <c r="D1467" s="659">
        <v>3.5828127832335599</v>
      </c>
      <c r="E1467" s="661">
        <v>0.74055970437755314</v>
      </c>
      <c r="F1467" s="670">
        <v>5.4209586118908235E-2</v>
      </c>
      <c r="G1467" s="659">
        <v>6.5243830695899896E-2</v>
      </c>
      <c r="H1467" s="684">
        <v>5.3100147963252166E-2</v>
      </c>
      <c r="I1467" s="670">
        <v>4.1660679992177256E-2</v>
      </c>
      <c r="J1467" s="659">
        <v>5.88879182797711E-2</v>
      </c>
      <c r="K1467" s="675">
        <v>0.48238857826648496</v>
      </c>
      <c r="L1467" s="678">
        <v>4.8936176007074571E-3</v>
      </c>
      <c r="M1467" s="659">
        <v>5.7867954350971701E-3</v>
      </c>
      <c r="N1467" s="684">
        <v>2.0882959885966924E-3</v>
      </c>
      <c r="O1467" s="670">
        <v>3.170088544182053E-2</v>
      </c>
      <c r="P1467" s="659">
        <v>3.78818759992035E-2</v>
      </c>
      <c r="Q1467" s="675">
        <v>2.7206660212396601E-2</v>
      </c>
      <c r="R1467" s="678">
        <v>6.5214923748996593E-4</v>
      </c>
      <c r="S1467" s="659">
        <v>9.9091541626969903E-4</v>
      </c>
      <c r="T1467" s="675">
        <v>7.5381541091289972E-2</v>
      </c>
      <c r="U1467" s="670">
        <v>2.0813393825913871E-3</v>
      </c>
      <c r="V1467" s="659">
        <v>2.4871546182962602E-3</v>
      </c>
      <c r="W1467" s="661">
        <v>1.7862686622172812E-3</v>
      </c>
      <c r="X1467" s="670">
        <v>1.7968399770525322E-4</v>
      </c>
      <c r="Y1467" s="659">
        <v>2.1471842317653E-4</v>
      </c>
      <c r="Z1467" s="661">
        <v>1.5421015781023545E-4</v>
      </c>
      <c r="AA1467" s="670">
        <v>0</v>
      </c>
      <c r="AB1467" s="659">
        <v>0</v>
      </c>
      <c r="AC1467" s="661">
        <v>0</v>
      </c>
      <c r="AD1467" s="670">
        <v>0</v>
      </c>
      <c r="AE1467" s="659">
        <v>0</v>
      </c>
      <c r="AF1467" s="661">
        <v>0</v>
      </c>
      <c r="AG1467" s="670">
        <v>1.3276650151018388E-3</v>
      </c>
      <c r="AH1467" s="659">
        <v>1.58653112212643E-3</v>
      </c>
      <c r="AI1467" s="661">
        <v>1.139442553745147E-3</v>
      </c>
      <c r="AJ1467" s="670">
        <v>5.3191673347223935E-3</v>
      </c>
      <c r="AK1467" s="659">
        <v>6.2900157655050703E-3</v>
      </c>
      <c r="AL1467" s="661">
        <v>2.2698934208803374E-3</v>
      </c>
    </row>
    <row r="1468" spans="1:38" x14ac:dyDescent="0.2">
      <c r="A1468" s="329">
        <v>2020</v>
      </c>
      <c r="B1468" s="329">
        <v>23</v>
      </c>
      <c r="C1468" s="670">
        <v>3.601720819745466</v>
      </c>
      <c r="D1468" s="659">
        <v>3.5828382785456898</v>
      </c>
      <c r="E1468" s="661">
        <v>0.74028238128912494</v>
      </c>
      <c r="F1468" s="670">
        <v>5.3863953287019886E-2</v>
      </c>
      <c r="G1468" s="659">
        <v>6.5243904810333597E-2</v>
      </c>
      <c r="H1468" s="684">
        <v>5.28304587533934E-2</v>
      </c>
      <c r="I1468" s="670">
        <v>4.1512121185974069E-2</v>
      </c>
      <c r="J1468" s="659">
        <v>5.8888030456653903E-2</v>
      </c>
      <c r="K1468" s="675">
        <v>0.48333106315305552</v>
      </c>
      <c r="L1468" s="678">
        <v>4.872382016847223E-3</v>
      </c>
      <c r="M1468" s="659">
        <v>5.7868066354879403E-3</v>
      </c>
      <c r="N1468" s="684">
        <v>2.0872288502005796E-3</v>
      </c>
      <c r="O1468" s="670">
        <v>3.1482032840123499E-2</v>
      </c>
      <c r="P1468" s="659">
        <v>3.7881910002284802E-2</v>
      </c>
      <c r="Q1468" s="675">
        <v>2.705307250733073E-2</v>
      </c>
      <c r="R1468" s="678">
        <v>6.511547894256153E-4</v>
      </c>
      <c r="S1468" s="659">
        <v>9.9091075018975907E-4</v>
      </c>
      <c r="T1468" s="675">
        <v>7.5230658739638037E-2</v>
      </c>
      <c r="U1468" s="670">
        <v>2.0669700314384825E-3</v>
      </c>
      <c r="V1468" s="659">
        <v>2.4871587087330199E-3</v>
      </c>
      <c r="W1468" s="661">
        <v>1.7761862361295594E-3</v>
      </c>
      <c r="X1468" s="670">
        <v>1.7844348962587489E-4</v>
      </c>
      <c r="Y1468" s="659">
        <v>2.14718736995602E-4</v>
      </c>
      <c r="Z1468" s="661">
        <v>1.5333973249847824E-4</v>
      </c>
      <c r="AA1468" s="670">
        <v>0</v>
      </c>
      <c r="AB1468" s="659">
        <v>0</v>
      </c>
      <c r="AC1468" s="661">
        <v>0</v>
      </c>
      <c r="AD1468" s="670">
        <v>0</v>
      </c>
      <c r="AE1468" s="659">
        <v>0</v>
      </c>
      <c r="AF1468" s="661">
        <v>0</v>
      </c>
      <c r="AG1468" s="670">
        <v>1.3184993286841319E-3</v>
      </c>
      <c r="AH1468" s="659">
        <v>1.5865330661083601E-3</v>
      </c>
      <c r="AI1468" s="661">
        <v>1.1330107255645974E-3</v>
      </c>
      <c r="AJ1468" s="670">
        <v>5.2960841273981237E-3</v>
      </c>
      <c r="AK1468" s="659">
        <v>6.2900276027625102E-3</v>
      </c>
      <c r="AL1468" s="661">
        <v>2.2687336736543209E-3</v>
      </c>
    </row>
    <row r="1469" spans="1:38" x14ac:dyDescent="0.2">
      <c r="A1469" s="329">
        <v>2020</v>
      </c>
      <c r="B1469" s="329">
        <v>24</v>
      </c>
      <c r="C1469" s="670">
        <v>3.600336407503145</v>
      </c>
      <c r="D1469" s="659">
        <v>3.5827781897744302</v>
      </c>
      <c r="E1469" s="661">
        <v>0.74021581272826398</v>
      </c>
      <c r="F1469" s="670">
        <v>5.3693310945414158E-2</v>
      </c>
      <c r="G1469" s="659">
        <v>6.5234164847716894E-2</v>
      </c>
      <c r="H1469" s="684">
        <v>5.2609383657401809E-2</v>
      </c>
      <c r="I1469" s="670">
        <v>4.1438710761983674E-2</v>
      </c>
      <c r="J1469" s="659">
        <v>5.8882690788816597E-2</v>
      </c>
      <c r="K1469" s="675">
        <v>0.48535284924962224</v>
      </c>
      <c r="L1469" s="678">
        <v>4.8618923266417965E-3</v>
      </c>
      <c r="M1469" s="659">
        <v>5.7860432411279798E-3</v>
      </c>
      <c r="N1469" s="684">
        <v>2.0871327915916661E-3</v>
      </c>
      <c r="O1469" s="670">
        <v>3.1373945906598616E-2</v>
      </c>
      <c r="P1469" s="659">
        <v>3.7875754213337498E-2</v>
      </c>
      <c r="Q1469" s="675">
        <v>2.6935072436586719E-2</v>
      </c>
      <c r="R1469" s="678">
        <v>6.5066323195093838E-4</v>
      </c>
      <c r="S1469" s="659">
        <v>9.9086319109835202E-4</v>
      </c>
      <c r="T1469" s="675">
        <v>7.5040131718341757E-2</v>
      </c>
      <c r="U1469" s="670">
        <v>2.0598742468249586E-3</v>
      </c>
      <c r="V1469" s="659">
        <v>2.4867536360874101E-3</v>
      </c>
      <c r="W1469" s="661">
        <v>1.7684357923255943E-3</v>
      </c>
      <c r="X1469" s="670">
        <v>1.7783091331565802E-4</v>
      </c>
      <c r="Y1469" s="659">
        <v>2.1468379630112399E-4</v>
      </c>
      <c r="Z1469" s="661">
        <v>1.5267078458221188E-4</v>
      </c>
      <c r="AA1469" s="670">
        <v>0</v>
      </c>
      <c r="AB1469" s="659">
        <v>0</v>
      </c>
      <c r="AC1469" s="661">
        <v>0</v>
      </c>
      <c r="AD1469" s="670">
        <v>0</v>
      </c>
      <c r="AE1469" s="659">
        <v>0</v>
      </c>
      <c r="AF1469" s="661">
        <v>0</v>
      </c>
      <c r="AG1469" s="670">
        <v>1.3139723054784017E-3</v>
      </c>
      <c r="AH1469" s="659">
        <v>1.58627511498536E-3</v>
      </c>
      <c r="AI1469" s="661">
        <v>1.1280675572009206E-3</v>
      </c>
      <c r="AJ1469" s="670">
        <v>5.2846818880657167E-3</v>
      </c>
      <c r="AK1469" s="659">
        <v>6.2891974117681004E-3</v>
      </c>
      <c r="AL1469" s="661">
        <v>2.2686290193503537E-3</v>
      </c>
    </row>
    <row r="1470" spans="1:38" x14ac:dyDescent="0.2">
      <c r="A1470" s="329">
        <v>2020</v>
      </c>
      <c r="B1470" s="329">
        <v>25</v>
      </c>
      <c r="C1470" s="670">
        <v>3.6006794096873462</v>
      </c>
      <c r="D1470" s="659">
        <v>3.5825984685689898</v>
      </c>
      <c r="E1470" s="661">
        <v>0.74030938938242463</v>
      </c>
      <c r="F1470" s="670">
        <v>5.373580828287048E-2</v>
      </c>
      <c r="G1470" s="659">
        <v>6.5208954027696206E-2</v>
      </c>
      <c r="H1470" s="684">
        <v>5.2375186998938186E-2</v>
      </c>
      <c r="I1470" s="670">
        <v>4.1456997078161202E-2</v>
      </c>
      <c r="J1470" s="659">
        <v>5.8868788044055903E-2</v>
      </c>
      <c r="K1470" s="675">
        <v>0.48856709723745007</v>
      </c>
      <c r="L1470" s="678">
        <v>4.8645042845281775E-3</v>
      </c>
      <c r="M1470" s="659">
        <v>5.7840626165333404E-3</v>
      </c>
      <c r="N1470" s="684">
        <v>2.0876948905748905E-3</v>
      </c>
      <c r="O1470" s="670">
        <v>3.1400867127885389E-2</v>
      </c>
      <c r="P1470" s="659">
        <v>3.7859819688904103E-2</v>
      </c>
      <c r="Q1470" s="675">
        <v>2.6818130723648255E-2</v>
      </c>
      <c r="R1470" s="678">
        <v>6.5078553991463478E-4</v>
      </c>
      <c r="S1470" s="659">
        <v>9.9075144303905401E-4</v>
      </c>
      <c r="T1470" s="675">
        <v>7.478287761465198E-2</v>
      </c>
      <c r="U1470" s="670">
        <v>2.0616422264222792E-3</v>
      </c>
      <c r="V1470" s="659">
        <v>2.48570671991428E-3</v>
      </c>
      <c r="W1470" s="661">
        <v>1.7607586215692872E-3</v>
      </c>
      <c r="X1470" s="670">
        <v>1.7798353067330973E-4</v>
      </c>
      <c r="Y1470" s="659">
        <v>2.14593363147816E-4</v>
      </c>
      <c r="Z1470" s="661">
        <v>1.5200792380923989E-4</v>
      </c>
      <c r="AA1470" s="670">
        <v>0</v>
      </c>
      <c r="AB1470" s="659">
        <v>0</v>
      </c>
      <c r="AC1470" s="661">
        <v>0</v>
      </c>
      <c r="AD1470" s="670">
        <v>0</v>
      </c>
      <c r="AE1470" s="659">
        <v>0</v>
      </c>
      <c r="AF1470" s="661">
        <v>0</v>
      </c>
      <c r="AG1470" s="670">
        <v>1.3151006786230495E-3</v>
      </c>
      <c r="AH1470" s="659">
        <v>1.5856074827738E-3</v>
      </c>
      <c r="AI1470" s="661">
        <v>1.1231697333514415E-3</v>
      </c>
      <c r="AJ1470" s="670">
        <v>5.2875219883821191E-3</v>
      </c>
      <c r="AK1470" s="659">
        <v>6.2870450141125902E-3</v>
      </c>
      <c r="AL1470" s="661">
        <v>2.2692410669512141E-3</v>
      </c>
    </row>
    <row r="1471" spans="1:38" x14ac:dyDescent="0.2">
      <c r="A1471" s="329">
        <v>2020</v>
      </c>
      <c r="B1471" s="329">
        <v>26</v>
      </c>
      <c r="C1471" s="670">
        <v>3.6026377475390881</v>
      </c>
      <c r="D1471" s="659">
        <v>3.5820195881572001</v>
      </c>
      <c r="E1471" s="661">
        <v>0.7404429466100374</v>
      </c>
      <c r="F1471" s="670">
        <v>5.3978169708050847E-2</v>
      </c>
      <c r="G1471" s="659">
        <v>6.5131535113955905E-2</v>
      </c>
      <c r="H1471" s="684">
        <v>5.2031305480541856E-2</v>
      </c>
      <c r="I1471" s="670">
        <v>4.1561180209375874E-2</v>
      </c>
      <c r="J1471" s="659">
        <v>5.8826023499954097E-2</v>
      </c>
      <c r="K1471" s="675">
        <v>0.49318375235135264</v>
      </c>
      <c r="L1471" s="678">
        <v>4.8793966454561992E-3</v>
      </c>
      <c r="M1471" s="659">
        <v>5.7779719758715804E-3</v>
      </c>
      <c r="N1471" s="684">
        <v>2.088241182460396E-3</v>
      </c>
      <c r="O1471" s="670">
        <v>3.155435296043476E-2</v>
      </c>
      <c r="P1471" s="659">
        <v>3.7810828373042102E-2</v>
      </c>
      <c r="Q1471" s="675">
        <v>2.6649945311451963E-2</v>
      </c>
      <c r="R1471" s="678">
        <v>6.5148252403308276E-4</v>
      </c>
      <c r="S1471" s="659">
        <v>9.9041896211875605E-4</v>
      </c>
      <c r="T1471" s="675">
        <v>7.4403934119903065E-2</v>
      </c>
      <c r="U1471" s="670">
        <v>2.0717192003061719E-3</v>
      </c>
      <c r="V1471" s="659">
        <v>2.4824912953807601E-3</v>
      </c>
      <c r="W1471" s="661">
        <v>1.7497171336592727E-3</v>
      </c>
      <c r="X1471" s="670">
        <v>1.7885328921023519E-4</v>
      </c>
      <c r="Y1471" s="659">
        <v>2.14315890744201E-4</v>
      </c>
      <c r="Z1471" s="661">
        <v>1.5105471062122147E-4</v>
      </c>
      <c r="AA1471" s="670">
        <v>0</v>
      </c>
      <c r="AB1471" s="659">
        <v>0</v>
      </c>
      <c r="AC1471" s="661">
        <v>0</v>
      </c>
      <c r="AD1471" s="670">
        <v>0</v>
      </c>
      <c r="AE1471" s="659">
        <v>0</v>
      </c>
      <c r="AF1471" s="661">
        <v>0</v>
      </c>
      <c r="AG1471" s="670">
        <v>1.321527223153978E-3</v>
      </c>
      <c r="AH1471" s="659">
        <v>1.5835550241380799E-3</v>
      </c>
      <c r="AI1471" s="661">
        <v>1.1161264154226018E-3</v>
      </c>
      <c r="AJ1471" s="670">
        <v>5.3037074201887635E-3</v>
      </c>
      <c r="AK1471" s="659">
        <v>6.2804234699472003E-3</v>
      </c>
      <c r="AL1471" s="661">
        <v>2.2698353486845348E-3</v>
      </c>
    </row>
    <row r="1472" spans="1:38" x14ac:dyDescent="0.2">
      <c r="A1472" s="329">
        <v>2020</v>
      </c>
      <c r="B1472" s="329">
        <v>27</v>
      </c>
      <c r="C1472" s="670">
        <v>3.6068454050362289</v>
      </c>
      <c r="D1472" s="659">
        <v>3.5812181632807198</v>
      </c>
      <c r="E1472" s="661">
        <v>0.7404273358007224</v>
      </c>
      <c r="F1472" s="670">
        <v>5.4498288119187339E-2</v>
      </c>
      <c r="G1472" s="659">
        <v>6.5022639015853603E-2</v>
      </c>
      <c r="H1472" s="684">
        <v>5.1545630375718049E-2</v>
      </c>
      <c r="I1472" s="670">
        <v>4.1784752031455624E-2</v>
      </c>
      <c r="J1472" s="659">
        <v>5.8765967930218897E-2</v>
      </c>
      <c r="K1472" s="675">
        <v>0.49852301481009248</v>
      </c>
      <c r="L1472" s="678">
        <v>4.9113568812178283E-3</v>
      </c>
      <c r="M1472" s="659">
        <v>5.7694059923589502E-3</v>
      </c>
      <c r="N1472" s="684">
        <v>2.088003002608912E-3</v>
      </c>
      <c r="O1472" s="670">
        <v>3.1883731342403507E-2</v>
      </c>
      <c r="P1472" s="659">
        <v>3.7741905447183699E-2</v>
      </c>
      <c r="Q1472" s="675">
        <v>2.6407505990634191E-2</v>
      </c>
      <c r="R1472" s="678">
        <v>6.5297898794882574E-4</v>
      </c>
      <c r="S1472" s="659">
        <v>9.8995483590506904E-4</v>
      </c>
      <c r="T1472" s="675">
        <v>7.3917965103041147E-2</v>
      </c>
      <c r="U1472" s="670">
        <v>2.0933455585381623E-3</v>
      </c>
      <c r="V1472" s="659">
        <v>2.4779679135360699E-3</v>
      </c>
      <c r="W1472" s="661">
        <v>1.7337992593500493E-3</v>
      </c>
      <c r="X1472" s="670">
        <v>1.8072044204170903E-4</v>
      </c>
      <c r="Y1472" s="659">
        <v>2.1392516461023301E-4</v>
      </c>
      <c r="Z1472" s="661">
        <v>1.4968054764302985E-4</v>
      </c>
      <c r="AA1472" s="670">
        <v>0</v>
      </c>
      <c r="AB1472" s="659">
        <v>0</v>
      </c>
      <c r="AC1472" s="661">
        <v>0</v>
      </c>
      <c r="AD1472" s="670">
        <v>0</v>
      </c>
      <c r="AE1472" s="659">
        <v>0</v>
      </c>
      <c r="AF1472" s="661">
        <v>0</v>
      </c>
      <c r="AG1472" s="670">
        <v>1.3353240221159509E-3</v>
      </c>
      <c r="AH1472" s="659">
        <v>1.5806688627843901E-3</v>
      </c>
      <c r="AI1472" s="661">
        <v>1.1059728572869209E-3</v>
      </c>
      <c r="AJ1472" s="670">
        <v>5.3384458957889385E-3</v>
      </c>
      <c r="AK1472" s="659">
        <v>6.2711147569223403E-3</v>
      </c>
      <c r="AL1472" s="661">
        <v>2.2695768538212361E-3</v>
      </c>
    </row>
    <row r="1473" spans="1:38" x14ac:dyDescent="0.2">
      <c r="A1473" s="329">
        <v>2020</v>
      </c>
      <c r="B1473" s="329">
        <v>28</v>
      </c>
      <c r="C1473" s="670">
        <v>3.6138837142647531</v>
      </c>
      <c r="D1473" s="659">
        <v>3.5802950136509701</v>
      </c>
      <c r="E1473" s="661">
        <v>0.74012609819516118</v>
      </c>
      <c r="F1473" s="670">
        <v>5.536750962869507E-2</v>
      </c>
      <c r="G1473" s="659">
        <v>6.4899549475965504E-2</v>
      </c>
      <c r="H1473" s="684">
        <v>5.0855170327323604E-2</v>
      </c>
      <c r="I1473" s="670">
        <v>4.2158477703932003E-2</v>
      </c>
      <c r="J1473" s="659">
        <v>5.8698021152914399E-2</v>
      </c>
      <c r="K1473" s="675">
        <v>0.50464739335312547</v>
      </c>
      <c r="L1473" s="678">
        <v>4.9647727265730917E-3</v>
      </c>
      <c r="M1473" s="659">
        <v>5.75971697481236E-3</v>
      </c>
      <c r="N1473" s="684">
        <v>2.0863494910728897E-3</v>
      </c>
      <c r="O1473" s="670">
        <v>3.2434191117555779E-2</v>
      </c>
      <c r="P1473" s="659">
        <v>3.76639833585838E-2</v>
      </c>
      <c r="Q1473" s="675">
        <v>2.6056444205160827E-2</v>
      </c>
      <c r="R1473" s="678">
        <v>6.5548096246221545E-4</v>
      </c>
      <c r="S1473" s="659">
        <v>9.894289988764079E-4</v>
      </c>
      <c r="T1473" s="675">
        <v>7.3284205298213459E-2</v>
      </c>
      <c r="U1473" s="670">
        <v>2.1294847191598641E-3</v>
      </c>
      <c r="V1473" s="659">
        <v>2.4728503847952599E-3</v>
      </c>
      <c r="W1473" s="661">
        <v>1.710749793233435E-3</v>
      </c>
      <c r="X1473" s="670">
        <v>1.8384053762766391E-4</v>
      </c>
      <c r="Y1473" s="659">
        <v>2.1348362106812099E-4</v>
      </c>
      <c r="Z1473" s="661">
        <v>1.4769066328263969E-4</v>
      </c>
      <c r="AA1473" s="670">
        <v>0</v>
      </c>
      <c r="AB1473" s="659">
        <v>0</v>
      </c>
      <c r="AC1473" s="661">
        <v>0</v>
      </c>
      <c r="AD1473" s="670">
        <v>0</v>
      </c>
      <c r="AE1473" s="659">
        <v>0</v>
      </c>
      <c r="AF1473" s="661">
        <v>0</v>
      </c>
      <c r="AG1473" s="670">
        <v>1.3583766971744619E-3</v>
      </c>
      <c r="AH1473" s="659">
        <v>1.5774058547109299E-3</v>
      </c>
      <c r="AI1473" s="661">
        <v>1.0912696326262636E-3</v>
      </c>
      <c r="AJ1473" s="670">
        <v>5.396507939244094E-3</v>
      </c>
      <c r="AK1473" s="659">
        <v>6.2605785759271898E-3</v>
      </c>
      <c r="AL1473" s="661">
        <v>2.2677783716059884E-3</v>
      </c>
    </row>
    <row r="1474" spans="1:38" x14ac:dyDescent="0.2">
      <c r="A1474" s="329">
        <v>2020</v>
      </c>
      <c r="B1474" s="329">
        <v>29</v>
      </c>
      <c r="C1474" s="670">
        <v>3.6244426038651851</v>
      </c>
      <c r="D1474" s="659">
        <v>3.5793828070934701</v>
      </c>
      <c r="E1474" s="661">
        <v>0.73938196484565644</v>
      </c>
      <c r="F1474" s="670">
        <v>5.6672959053922257E-2</v>
      </c>
      <c r="G1474" s="659">
        <v>6.4778139408508406E-2</v>
      </c>
      <c r="H1474" s="684">
        <v>4.9838943294450766E-2</v>
      </c>
      <c r="I1474" s="670">
        <v>4.2719653865024354E-2</v>
      </c>
      <c r="J1474" s="659">
        <v>5.8630943107521601E-2</v>
      </c>
      <c r="K1474" s="675">
        <v>0.51181443485130296</v>
      </c>
      <c r="L1474" s="678">
        <v>5.04498813844025E-3</v>
      </c>
      <c r="M1474" s="659">
        <v>5.7501609906645398E-3</v>
      </c>
      <c r="N1474" s="684">
        <v>2.0822982620242411E-3</v>
      </c>
      <c r="O1474" s="670">
        <v>3.3260909346574039E-2</v>
      </c>
      <c r="P1474" s="659">
        <v>3.7587168486165501E-2</v>
      </c>
      <c r="Q1474" s="675">
        <v>2.553346211150492E-2</v>
      </c>
      <c r="R1474" s="678">
        <v>6.5923686604934487E-4</v>
      </c>
      <c r="S1474" s="659">
        <v>9.8891226983573101E-4</v>
      </c>
      <c r="T1474" s="675">
        <v>7.2428269360943556E-2</v>
      </c>
      <c r="U1474" s="670">
        <v>2.1837635222803245E-3</v>
      </c>
      <c r="V1474" s="659">
        <v>2.4678074043424599E-3</v>
      </c>
      <c r="W1474" s="661">
        <v>1.6764130246159665E-3</v>
      </c>
      <c r="X1474" s="670">
        <v>1.8852639344030952E-4</v>
      </c>
      <c r="Y1474" s="659">
        <v>2.13048072903335E-4</v>
      </c>
      <c r="Z1474" s="661">
        <v>1.447263806814364E-4</v>
      </c>
      <c r="AA1474" s="670">
        <v>0</v>
      </c>
      <c r="AB1474" s="659">
        <v>0</v>
      </c>
      <c r="AC1474" s="661">
        <v>0</v>
      </c>
      <c r="AD1474" s="670">
        <v>0</v>
      </c>
      <c r="AE1474" s="659">
        <v>0</v>
      </c>
      <c r="AF1474" s="661">
        <v>0</v>
      </c>
      <c r="AG1474" s="670">
        <v>1.3930007748385147E-3</v>
      </c>
      <c r="AH1474" s="659">
        <v>1.5741878979334499E-3</v>
      </c>
      <c r="AI1474" s="661">
        <v>1.0693670007044323E-3</v>
      </c>
      <c r="AJ1474" s="670">
        <v>5.4837008900474439E-3</v>
      </c>
      <c r="AK1474" s="659">
        <v>6.2501948904112497E-3</v>
      </c>
      <c r="AL1474" s="661">
        <v>2.2633750611101922E-3</v>
      </c>
    </row>
    <row r="1475" spans="1:38" x14ac:dyDescent="0.2">
      <c r="A1475" s="329">
        <v>2020</v>
      </c>
      <c r="B1475" s="329">
        <v>30</v>
      </c>
      <c r="C1475" s="670">
        <v>3.6400063161539564</v>
      </c>
      <c r="D1475" s="659">
        <v>3.5782321581335101</v>
      </c>
      <c r="E1475" s="661">
        <v>0.74682966510995563</v>
      </c>
      <c r="F1475" s="670">
        <v>5.8596837347363713E-2</v>
      </c>
      <c r="G1475" s="659">
        <v>6.4625182790748498E-2</v>
      </c>
      <c r="H1475" s="684">
        <v>5.2213522706931345E-2</v>
      </c>
      <c r="I1475" s="670">
        <v>4.3546749256387851E-2</v>
      </c>
      <c r="J1475" s="659">
        <v>5.8546472221419801E-2</v>
      </c>
      <c r="K1475" s="675">
        <v>0.50485767709476104</v>
      </c>
      <c r="L1475" s="678">
        <v>5.1632075868019919E-3</v>
      </c>
      <c r="M1475" s="659">
        <v>5.73812652739713E-3</v>
      </c>
      <c r="N1475" s="684">
        <v>2.132107841537841E-3</v>
      </c>
      <c r="O1475" s="670">
        <v>3.4479328473907757E-2</v>
      </c>
      <c r="P1475" s="659">
        <v>3.7490368848026701E-2</v>
      </c>
      <c r="Q1475" s="675">
        <v>2.6412071608603E-2</v>
      </c>
      <c r="R1475" s="678">
        <v>6.6477259730313143E-4</v>
      </c>
      <c r="S1475" s="659">
        <v>9.8826001253356005E-4</v>
      </c>
      <c r="T1475" s="675">
        <v>7.5444191438824151E-2</v>
      </c>
      <c r="U1475" s="670">
        <v>2.2637580712668508E-3</v>
      </c>
      <c r="V1475" s="659">
        <v>2.46145153362894E-3</v>
      </c>
      <c r="W1475" s="661">
        <v>1.7340994935589355E-3</v>
      </c>
      <c r="X1475" s="670">
        <v>1.9543254633940248E-4</v>
      </c>
      <c r="Y1475" s="659">
        <v>2.12499371202218E-4</v>
      </c>
      <c r="Z1475" s="661">
        <v>1.4970649428326812E-4</v>
      </c>
      <c r="AA1475" s="670">
        <v>0</v>
      </c>
      <c r="AB1475" s="659">
        <v>0</v>
      </c>
      <c r="AC1475" s="661">
        <v>0</v>
      </c>
      <c r="AD1475" s="670">
        <v>0</v>
      </c>
      <c r="AE1475" s="659">
        <v>0</v>
      </c>
      <c r="AF1475" s="661">
        <v>0</v>
      </c>
      <c r="AG1475" s="670">
        <v>1.4440289893443419E-3</v>
      </c>
      <c r="AH1475" s="659">
        <v>1.57013441293309E-3</v>
      </c>
      <c r="AI1475" s="661">
        <v>1.1061641433067766E-3</v>
      </c>
      <c r="AJ1475" s="670">
        <v>5.6121974010268664E-3</v>
      </c>
      <c r="AK1475" s="659">
        <v>6.2371149553575997E-3</v>
      </c>
      <c r="AL1475" s="661">
        <v>2.3175157735580323E-3</v>
      </c>
    </row>
    <row r="1476" spans="1:38" x14ac:dyDescent="0.2">
      <c r="A1476" s="329">
        <v>2020</v>
      </c>
      <c r="B1476" s="329">
        <v>31</v>
      </c>
      <c r="C1476" s="670">
        <v>3.6400063161539564</v>
      </c>
      <c r="D1476" s="659">
        <v>3.5770710524107501</v>
      </c>
      <c r="E1476" s="661">
        <v>0.74682966510995563</v>
      </c>
      <c r="F1476" s="670">
        <v>5.8596837347363713E-2</v>
      </c>
      <c r="G1476" s="659">
        <v>6.4469291580078303E-2</v>
      </c>
      <c r="H1476" s="684">
        <v>5.2213522706931345E-2</v>
      </c>
      <c r="I1476" s="670">
        <v>4.3546749256387851E-2</v>
      </c>
      <c r="J1476" s="659">
        <v>5.8460453012531499E-2</v>
      </c>
      <c r="K1476" s="675">
        <v>0.50485767709476104</v>
      </c>
      <c r="L1476" s="678">
        <v>5.1632075868019919E-3</v>
      </c>
      <c r="M1476" s="659">
        <v>5.7258581860076402E-3</v>
      </c>
      <c r="N1476" s="684">
        <v>2.132107841537841E-3</v>
      </c>
      <c r="O1476" s="670">
        <v>3.4479328473907757E-2</v>
      </c>
      <c r="P1476" s="659">
        <v>3.73916751763919E-2</v>
      </c>
      <c r="Q1476" s="675">
        <v>2.6412071608603E-2</v>
      </c>
      <c r="R1476" s="678">
        <v>6.6477259730313143E-4</v>
      </c>
      <c r="S1476" s="659">
        <v>9.875971329857279E-4</v>
      </c>
      <c r="T1476" s="675">
        <v>7.5444191438824151E-2</v>
      </c>
      <c r="U1476" s="670">
        <v>2.2637580712668508E-3</v>
      </c>
      <c r="V1476" s="659">
        <v>2.4549717343593899E-3</v>
      </c>
      <c r="W1476" s="661">
        <v>1.7340994935589355E-3</v>
      </c>
      <c r="X1476" s="670">
        <v>1.9543254633940248E-4</v>
      </c>
      <c r="Y1476" s="659">
        <v>2.11940029716025E-4</v>
      </c>
      <c r="Z1476" s="661">
        <v>1.4970649428326812E-4</v>
      </c>
      <c r="AA1476" s="670">
        <v>0</v>
      </c>
      <c r="AB1476" s="659">
        <v>0</v>
      </c>
      <c r="AC1476" s="661">
        <v>0</v>
      </c>
      <c r="AD1476" s="670">
        <v>0</v>
      </c>
      <c r="AE1476" s="659">
        <v>0</v>
      </c>
      <c r="AF1476" s="661">
        <v>0</v>
      </c>
      <c r="AG1476" s="670">
        <v>1.4440289893443419E-3</v>
      </c>
      <c r="AH1476" s="659">
        <v>1.5660010875519E-3</v>
      </c>
      <c r="AI1476" s="661">
        <v>1.1061641433067766E-3</v>
      </c>
      <c r="AJ1476" s="670">
        <v>5.6121974010268664E-3</v>
      </c>
      <c r="AK1476" s="659">
        <v>6.2237756570844103E-3</v>
      </c>
      <c r="AL1476" s="661">
        <v>2.3175157735580323E-3</v>
      </c>
    </row>
    <row r="1477" spans="1:38" x14ac:dyDescent="0.2">
      <c r="A1477" s="329">
        <v>2020</v>
      </c>
      <c r="B1477" s="329">
        <v>32</v>
      </c>
      <c r="C1477" s="670">
        <v>3.6400063161539564</v>
      </c>
      <c r="D1477" s="659">
        <v>3.5758922269170199</v>
      </c>
      <c r="E1477" s="661">
        <v>0.74682966510995563</v>
      </c>
      <c r="F1477" s="670">
        <v>5.8596837347363713E-2</v>
      </c>
      <c r="G1477" s="659">
        <v>6.4313151945706803E-2</v>
      </c>
      <c r="H1477" s="684">
        <v>5.2213522706931345E-2</v>
      </c>
      <c r="I1477" s="670">
        <v>4.3546749256387851E-2</v>
      </c>
      <c r="J1477" s="659">
        <v>5.8374206637623501E-2</v>
      </c>
      <c r="K1477" s="675">
        <v>0.50485767709476104</v>
      </c>
      <c r="L1477" s="678">
        <v>5.1632075868019919E-3</v>
      </c>
      <c r="M1477" s="659">
        <v>5.7135692151539103E-3</v>
      </c>
      <c r="N1477" s="684">
        <v>2.132107841537841E-3</v>
      </c>
      <c r="O1477" s="670">
        <v>3.4479328473907757E-2</v>
      </c>
      <c r="P1477" s="659">
        <v>3.7292890832310799E-2</v>
      </c>
      <c r="Q1477" s="675">
        <v>2.6412071608603E-2</v>
      </c>
      <c r="R1477" s="678">
        <v>6.6477259730313143E-4</v>
      </c>
      <c r="S1477" s="659">
        <v>9.8693053055003989E-4</v>
      </c>
      <c r="T1477" s="675">
        <v>7.5444191438824151E-2</v>
      </c>
      <c r="U1477" s="670">
        <v>2.2637580712668508E-3</v>
      </c>
      <c r="V1477" s="659">
        <v>2.4484846578186601E-3</v>
      </c>
      <c r="W1477" s="661">
        <v>1.7340994935589355E-3</v>
      </c>
      <c r="X1477" s="670">
        <v>1.9543254633940248E-4</v>
      </c>
      <c r="Y1477" s="659">
        <v>2.1137992833081401E-4</v>
      </c>
      <c r="Z1477" s="661">
        <v>1.4970649428326812E-4</v>
      </c>
      <c r="AA1477" s="670">
        <v>0</v>
      </c>
      <c r="AB1477" s="659">
        <v>0</v>
      </c>
      <c r="AC1477" s="661">
        <v>0</v>
      </c>
      <c r="AD1477" s="670">
        <v>0</v>
      </c>
      <c r="AE1477" s="659">
        <v>0</v>
      </c>
      <c r="AF1477" s="661">
        <v>0</v>
      </c>
      <c r="AG1477" s="670">
        <v>1.4440289893443419E-3</v>
      </c>
      <c r="AH1477" s="659">
        <v>1.56186232542188E-3</v>
      </c>
      <c r="AI1477" s="661">
        <v>1.1061641433067766E-3</v>
      </c>
      <c r="AJ1477" s="670">
        <v>5.6121974010268664E-3</v>
      </c>
      <c r="AK1477" s="659">
        <v>6.2104171398962597E-3</v>
      </c>
      <c r="AL1477" s="661">
        <v>2.3175157735580323E-3</v>
      </c>
    </row>
    <row r="1478" spans="1:38" x14ac:dyDescent="0.2">
      <c r="A1478" s="329">
        <v>2020</v>
      </c>
      <c r="B1478" s="329">
        <v>33</v>
      </c>
      <c r="C1478" s="670">
        <v>3.6400063161539564</v>
      </c>
      <c r="D1478" s="659">
        <v>3.5747152915593898</v>
      </c>
      <c r="E1478" s="661">
        <v>0.74682966510995563</v>
      </c>
      <c r="F1478" s="670">
        <v>5.8596837347363713E-2</v>
      </c>
      <c r="G1478" s="659">
        <v>6.4155713396240696E-2</v>
      </c>
      <c r="H1478" s="684">
        <v>5.2213522706931345E-2</v>
      </c>
      <c r="I1478" s="670">
        <v>4.3546749256387851E-2</v>
      </c>
      <c r="J1478" s="659">
        <v>5.8287341000870303E-2</v>
      </c>
      <c r="K1478" s="675">
        <v>0.50485767709476104</v>
      </c>
      <c r="L1478" s="678">
        <v>5.1632075868019919E-3</v>
      </c>
      <c r="M1478" s="659">
        <v>5.7011784126976299E-3</v>
      </c>
      <c r="N1478" s="684">
        <v>2.132107841537841E-3</v>
      </c>
      <c r="O1478" s="670">
        <v>3.4479328473907757E-2</v>
      </c>
      <c r="P1478" s="659">
        <v>3.71932483351224E-2</v>
      </c>
      <c r="Q1478" s="675">
        <v>2.6412071608603E-2</v>
      </c>
      <c r="R1478" s="678">
        <v>6.6477259730313143E-4</v>
      </c>
      <c r="S1478" s="659">
        <v>9.8626122365466098E-4</v>
      </c>
      <c r="T1478" s="675">
        <v>7.5444191438824151E-2</v>
      </c>
      <c r="U1478" s="670">
        <v>2.2637580712668508E-3</v>
      </c>
      <c r="V1478" s="659">
        <v>2.4419437582099699E-3</v>
      </c>
      <c r="W1478" s="661">
        <v>1.7340994935589355E-3</v>
      </c>
      <c r="X1478" s="670">
        <v>1.9543254633940248E-4</v>
      </c>
      <c r="Y1478" s="659">
        <v>2.10815249803487E-4</v>
      </c>
      <c r="Z1478" s="661">
        <v>1.4970649428326812E-4</v>
      </c>
      <c r="AA1478" s="670">
        <v>0</v>
      </c>
      <c r="AB1478" s="659">
        <v>0</v>
      </c>
      <c r="AC1478" s="661">
        <v>0</v>
      </c>
      <c r="AD1478" s="670">
        <v>0</v>
      </c>
      <c r="AE1478" s="659">
        <v>0</v>
      </c>
      <c r="AF1478" s="661">
        <v>0</v>
      </c>
      <c r="AG1478" s="670">
        <v>1.4440289893443419E-3</v>
      </c>
      <c r="AH1478" s="659">
        <v>1.5576904116149099E-3</v>
      </c>
      <c r="AI1478" s="661">
        <v>1.1061641433067766E-3</v>
      </c>
      <c r="AJ1478" s="670">
        <v>5.6121974010268664E-3</v>
      </c>
      <c r="AK1478" s="659">
        <v>6.1969533956914898E-3</v>
      </c>
      <c r="AL1478" s="661">
        <v>2.3175157735580323E-3</v>
      </c>
    </row>
    <row r="1479" spans="1:38" x14ac:dyDescent="0.2">
      <c r="A1479" s="329">
        <v>2020</v>
      </c>
      <c r="B1479" s="329">
        <v>34</v>
      </c>
      <c r="C1479" s="670">
        <v>3.6400063161539564</v>
      </c>
      <c r="D1479" s="659">
        <v>3.5735158127151201</v>
      </c>
      <c r="E1479" s="661">
        <v>0.74682966510995563</v>
      </c>
      <c r="F1479" s="670">
        <v>5.8596837347363713E-2</v>
      </c>
      <c r="G1479" s="659">
        <v>6.3996466241638003E-2</v>
      </c>
      <c r="H1479" s="684">
        <v>5.2213522706931345E-2</v>
      </c>
      <c r="I1479" s="670">
        <v>4.3546749256387851E-2</v>
      </c>
      <c r="J1479" s="659">
        <v>5.8199357959964303E-2</v>
      </c>
      <c r="K1479" s="675">
        <v>0.50485767709476104</v>
      </c>
      <c r="L1479" s="678">
        <v>5.1632075868019919E-3</v>
      </c>
      <c r="M1479" s="659">
        <v>5.6886449716352702E-3</v>
      </c>
      <c r="N1479" s="684">
        <v>2.132107841537841E-3</v>
      </c>
      <c r="O1479" s="670">
        <v>3.4479328473907757E-2</v>
      </c>
      <c r="P1479" s="659">
        <v>3.7092450036612101E-2</v>
      </c>
      <c r="Q1479" s="675">
        <v>2.6412071608603E-2</v>
      </c>
      <c r="R1479" s="678">
        <v>6.6477259730313143E-4</v>
      </c>
      <c r="S1479" s="659">
        <v>9.8558143634646994E-4</v>
      </c>
      <c r="T1479" s="675">
        <v>7.5444191438824151E-2</v>
      </c>
      <c r="U1479" s="670">
        <v>2.2637580712668508E-3</v>
      </c>
      <c r="V1479" s="659">
        <v>2.4353254292814098E-3</v>
      </c>
      <c r="W1479" s="661">
        <v>1.7340994935589355E-3</v>
      </c>
      <c r="X1479" s="670">
        <v>1.9543254633940248E-4</v>
      </c>
      <c r="Y1479" s="659">
        <v>2.10243947796024E-4</v>
      </c>
      <c r="Z1479" s="661">
        <v>1.4970649428326812E-4</v>
      </c>
      <c r="AA1479" s="670">
        <v>0</v>
      </c>
      <c r="AB1479" s="659">
        <v>0</v>
      </c>
      <c r="AC1479" s="661">
        <v>0</v>
      </c>
      <c r="AD1479" s="670">
        <v>0</v>
      </c>
      <c r="AE1479" s="659">
        <v>0</v>
      </c>
      <c r="AF1479" s="661">
        <v>0</v>
      </c>
      <c r="AG1479" s="670">
        <v>1.4440289893443419E-3</v>
      </c>
      <c r="AH1479" s="659">
        <v>1.5534687458643899E-3</v>
      </c>
      <c r="AI1479" s="661">
        <v>1.1061641433067766E-3</v>
      </c>
      <c r="AJ1479" s="670">
        <v>5.6121974010268664E-3</v>
      </c>
      <c r="AK1479" s="659">
        <v>6.1833280854818803E-3</v>
      </c>
      <c r="AL1479" s="661">
        <v>2.3175157735580323E-3</v>
      </c>
    </row>
    <row r="1480" spans="1:38" x14ac:dyDescent="0.2">
      <c r="A1480" s="329">
        <v>2020</v>
      </c>
      <c r="B1480" s="329">
        <v>35</v>
      </c>
      <c r="C1480" s="670">
        <v>3.6400063161539564</v>
      </c>
      <c r="D1480" s="659">
        <v>3.5723088157977001</v>
      </c>
      <c r="E1480" s="661">
        <v>0.74682966510995563</v>
      </c>
      <c r="F1480" s="670">
        <v>5.8596837347363713E-2</v>
      </c>
      <c r="G1480" s="659">
        <v>6.3835608143536504E-2</v>
      </c>
      <c r="H1480" s="684">
        <v>5.2213522706931345E-2</v>
      </c>
      <c r="I1480" s="670">
        <v>4.3546749256387851E-2</v>
      </c>
      <c r="J1480" s="659">
        <v>5.8110581524976501E-2</v>
      </c>
      <c r="K1480" s="675">
        <v>0.50485767709476104</v>
      </c>
      <c r="L1480" s="678">
        <v>5.1632075868019919E-3</v>
      </c>
      <c r="M1480" s="659">
        <v>5.6759925360341601E-3</v>
      </c>
      <c r="N1480" s="684">
        <v>2.132107841537841E-3</v>
      </c>
      <c r="O1480" s="670">
        <v>3.4479328473907757E-2</v>
      </c>
      <c r="P1480" s="659">
        <v>3.69906806019005E-2</v>
      </c>
      <c r="Q1480" s="675">
        <v>2.6412071608603E-2</v>
      </c>
      <c r="R1480" s="678">
        <v>6.6477259730313143E-4</v>
      </c>
      <c r="S1480" s="659">
        <v>9.8489637930138899E-4</v>
      </c>
      <c r="T1480" s="675">
        <v>7.5444191438824151E-2</v>
      </c>
      <c r="U1480" s="670">
        <v>2.2637580712668508E-3</v>
      </c>
      <c r="V1480" s="659">
        <v>2.4286447878049699E-3</v>
      </c>
      <c r="W1480" s="661">
        <v>1.7340994935589355E-3</v>
      </c>
      <c r="X1480" s="670">
        <v>1.9543254633940248E-4</v>
      </c>
      <c r="Y1480" s="659">
        <v>2.09667104392776E-4</v>
      </c>
      <c r="Z1480" s="661">
        <v>1.4970649428326812E-4</v>
      </c>
      <c r="AA1480" s="670">
        <v>0</v>
      </c>
      <c r="AB1480" s="659">
        <v>0</v>
      </c>
      <c r="AC1480" s="661">
        <v>0</v>
      </c>
      <c r="AD1480" s="670">
        <v>0</v>
      </c>
      <c r="AE1480" s="659">
        <v>0</v>
      </c>
      <c r="AF1480" s="661">
        <v>0</v>
      </c>
      <c r="AG1480" s="670">
        <v>1.4440289893443419E-3</v>
      </c>
      <c r="AH1480" s="659">
        <v>1.5492068064972601E-3</v>
      </c>
      <c r="AI1480" s="661">
        <v>1.1061641433067766E-3</v>
      </c>
      <c r="AJ1480" s="670">
        <v>5.6121974010268664E-3</v>
      </c>
      <c r="AK1480" s="659">
        <v>6.1695745118802697E-3</v>
      </c>
      <c r="AL1480" s="661">
        <v>2.3175157735580323E-3</v>
      </c>
    </row>
    <row r="1481" spans="1:38" x14ac:dyDescent="0.2">
      <c r="A1481" s="329">
        <v>2020</v>
      </c>
      <c r="B1481" s="329">
        <v>36</v>
      </c>
      <c r="C1481" s="670">
        <v>3.6400063161539564</v>
      </c>
      <c r="D1481" s="659">
        <v>3.5710925974505998</v>
      </c>
      <c r="E1481" s="661">
        <v>0.74682966510995563</v>
      </c>
      <c r="F1481" s="670">
        <v>5.8596837347363713E-2</v>
      </c>
      <c r="G1481" s="659">
        <v>6.3674670887842205E-2</v>
      </c>
      <c r="H1481" s="684">
        <v>5.2213522706931345E-2</v>
      </c>
      <c r="I1481" s="670">
        <v>4.3546749256387851E-2</v>
      </c>
      <c r="J1481" s="659">
        <v>5.80216656550675E-2</v>
      </c>
      <c r="K1481" s="675">
        <v>0.50485767709476104</v>
      </c>
      <c r="L1481" s="678">
        <v>5.1632075868019919E-3</v>
      </c>
      <c r="M1481" s="659">
        <v>5.6633234454899701E-3</v>
      </c>
      <c r="N1481" s="684">
        <v>2.132107841537841E-3</v>
      </c>
      <c r="O1481" s="670">
        <v>3.4479328473907757E-2</v>
      </c>
      <c r="P1481" s="659">
        <v>3.6888830035606002E-2</v>
      </c>
      <c r="Q1481" s="675">
        <v>2.6412071608603E-2</v>
      </c>
      <c r="R1481" s="678">
        <v>6.6477259730313143E-4</v>
      </c>
      <c r="S1481" s="659">
        <v>9.8421022115092105E-4</v>
      </c>
      <c r="T1481" s="675">
        <v>7.5444191438824151E-2</v>
      </c>
      <c r="U1481" s="670">
        <v>2.2637580712668508E-3</v>
      </c>
      <c r="V1481" s="659">
        <v>2.4219570028113698E-3</v>
      </c>
      <c r="W1481" s="661">
        <v>1.7340994935589355E-3</v>
      </c>
      <c r="X1481" s="670">
        <v>1.9543254633940248E-4</v>
      </c>
      <c r="Y1481" s="659">
        <v>2.0908978888969999E-4</v>
      </c>
      <c r="Z1481" s="661">
        <v>1.4970649428326812E-4</v>
      </c>
      <c r="AA1481" s="670">
        <v>0</v>
      </c>
      <c r="AB1481" s="659">
        <v>0</v>
      </c>
      <c r="AC1481" s="661">
        <v>0</v>
      </c>
      <c r="AD1481" s="670">
        <v>0</v>
      </c>
      <c r="AE1481" s="659">
        <v>0</v>
      </c>
      <c r="AF1481" s="661">
        <v>0</v>
      </c>
      <c r="AG1481" s="670">
        <v>1.4440289893443419E-3</v>
      </c>
      <c r="AH1481" s="659">
        <v>1.54494172827429E-3</v>
      </c>
      <c r="AI1481" s="661">
        <v>1.1061641433067766E-3</v>
      </c>
      <c r="AJ1481" s="670">
        <v>5.6121974010268664E-3</v>
      </c>
      <c r="AK1481" s="659">
        <v>6.15580422554574E-3</v>
      </c>
      <c r="AL1481" s="661">
        <v>2.3175157735580323E-3</v>
      </c>
    </row>
    <row r="1482" spans="1:38" x14ac:dyDescent="0.2">
      <c r="A1482" s="329">
        <v>2020</v>
      </c>
      <c r="B1482" s="329">
        <v>37</v>
      </c>
      <c r="C1482" s="670">
        <v>3.6400063161539564</v>
      </c>
      <c r="D1482" s="659">
        <v>3.5698735234757901</v>
      </c>
      <c r="E1482" s="661">
        <v>0.74682966510995563</v>
      </c>
      <c r="F1482" s="670">
        <v>5.8596837347363713E-2</v>
      </c>
      <c r="G1482" s="659">
        <v>6.3513192124271201E-2</v>
      </c>
      <c r="H1482" s="684">
        <v>5.2213522706931345E-2</v>
      </c>
      <c r="I1482" s="670">
        <v>4.3546749256387851E-2</v>
      </c>
      <c r="J1482" s="659">
        <v>5.7932436016873499E-2</v>
      </c>
      <c r="K1482" s="675">
        <v>0.50485767709476104</v>
      </c>
      <c r="L1482" s="678">
        <v>5.1632075868019919E-3</v>
      </c>
      <c r="M1482" s="659">
        <v>5.6506088783938001E-3</v>
      </c>
      <c r="N1482" s="684">
        <v>2.132107841537841E-3</v>
      </c>
      <c r="O1482" s="670">
        <v>3.4479328473907757E-2</v>
      </c>
      <c r="P1482" s="659">
        <v>3.6786603306245703E-2</v>
      </c>
      <c r="Q1482" s="675">
        <v>2.6412071608603E-2</v>
      </c>
      <c r="R1482" s="678">
        <v>6.6477259730313143E-4</v>
      </c>
      <c r="S1482" s="659">
        <v>9.8352161082641398E-4</v>
      </c>
      <c r="T1482" s="675">
        <v>7.5444191438824151E-2</v>
      </c>
      <c r="U1482" s="670">
        <v>2.2637580712668508E-3</v>
      </c>
      <c r="V1482" s="659">
        <v>2.4152453240025699E-3</v>
      </c>
      <c r="W1482" s="661">
        <v>1.7340994935589355E-3</v>
      </c>
      <c r="X1482" s="670">
        <v>1.9543254633940248E-4</v>
      </c>
      <c r="Y1482" s="659">
        <v>2.08510466152857E-4</v>
      </c>
      <c r="Z1482" s="661">
        <v>1.4970649428326812E-4</v>
      </c>
      <c r="AA1482" s="670">
        <v>0</v>
      </c>
      <c r="AB1482" s="659">
        <v>0</v>
      </c>
      <c r="AC1482" s="661">
        <v>0</v>
      </c>
      <c r="AD1482" s="670">
        <v>0</v>
      </c>
      <c r="AE1482" s="659">
        <v>0</v>
      </c>
      <c r="AF1482" s="661">
        <v>0</v>
      </c>
      <c r="AG1482" s="670">
        <v>1.4440289893443419E-3</v>
      </c>
      <c r="AH1482" s="659">
        <v>1.54065996542011E-3</v>
      </c>
      <c r="AI1482" s="661">
        <v>1.1061641433067766E-3</v>
      </c>
      <c r="AJ1482" s="670">
        <v>5.6121974010268664E-3</v>
      </c>
      <c r="AK1482" s="659">
        <v>6.1419858635152801E-3</v>
      </c>
      <c r="AL1482" s="661">
        <v>2.3175157735580323E-3</v>
      </c>
    </row>
    <row r="1483" spans="1:38" x14ac:dyDescent="0.2">
      <c r="A1483" s="329">
        <v>2020</v>
      </c>
      <c r="B1483" s="329">
        <v>38</v>
      </c>
      <c r="C1483" s="670">
        <v>3.6400063161539564</v>
      </c>
      <c r="D1483" s="659">
        <v>3.56865090656596</v>
      </c>
      <c r="E1483" s="661">
        <v>0.74682966510995563</v>
      </c>
      <c r="F1483" s="670">
        <v>5.8596837347363713E-2</v>
      </c>
      <c r="G1483" s="659">
        <v>6.3351956366937995E-2</v>
      </c>
      <c r="H1483" s="684">
        <v>5.2213522706931345E-2</v>
      </c>
      <c r="I1483" s="670">
        <v>4.3546749256387851E-2</v>
      </c>
      <c r="J1483" s="659">
        <v>5.7843358405786797E-2</v>
      </c>
      <c r="K1483" s="675">
        <v>0.50485767709476104</v>
      </c>
      <c r="L1483" s="678">
        <v>5.1632075868019919E-3</v>
      </c>
      <c r="M1483" s="659">
        <v>5.6379204211280398E-3</v>
      </c>
      <c r="N1483" s="684">
        <v>2.132107841537841E-3</v>
      </c>
      <c r="O1483" s="670">
        <v>3.4479328473907757E-2</v>
      </c>
      <c r="P1483" s="659">
        <v>3.66845892999536E-2</v>
      </c>
      <c r="Q1483" s="675">
        <v>2.6412071608603E-2</v>
      </c>
      <c r="R1483" s="678">
        <v>6.6477259730313143E-4</v>
      </c>
      <c r="S1483" s="659">
        <v>9.8283418729840891E-4</v>
      </c>
      <c r="T1483" s="675">
        <v>7.5444191438824151E-2</v>
      </c>
      <c r="U1483" s="670">
        <v>2.2637580712668508E-3</v>
      </c>
      <c r="V1483" s="659">
        <v>2.4085477155310199E-3</v>
      </c>
      <c r="W1483" s="661">
        <v>1.7340994935589355E-3</v>
      </c>
      <c r="X1483" s="670">
        <v>1.9543254633940248E-4</v>
      </c>
      <c r="Y1483" s="659">
        <v>2.0793213567145199E-4</v>
      </c>
      <c r="Z1483" s="661">
        <v>1.4970649428326812E-4</v>
      </c>
      <c r="AA1483" s="670">
        <v>0</v>
      </c>
      <c r="AB1483" s="659">
        <v>0</v>
      </c>
      <c r="AC1483" s="661">
        <v>0</v>
      </c>
      <c r="AD1483" s="670">
        <v>0</v>
      </c>
      <c r="AE1483" s="659">
        <v>0</v>
      </c>
      <c r="AF1483" s="661">
        <v>0</v>
      </c>
      <c r="AG1483" s="670">
        <v>1.4440289893443419E-3</v>
      </c>
      <c r="AH1483" s="659">
        <v>1.5363880748578201E-3</v>
      </c>
      <c r="AI1483" s="661">
        <v>1.1061641433067766E-3</v>
      </c>
      <c r="AJ1483" s="670">
        <v>5.6121974010268664E-3</v>
      </c>
      <c r="AK1483" s="659">
        <v>6.1281932550781102E-3</v>
      </c>
      <c r="AL1483" s="661">
        <v>2.3175157735580323E-3</v>
      </c>
    </row>
    <row r="1484" spans="1:38" ht="13.5" thickBot="1" x14ac:dyDescent="0.25">
      <c r="A1484" s="330">
        <v>2020</v>
      </c>
      <c r="B1484" s="330">
        <v>39</v>
      </c>
      <c r="C1484" s="671">
        <v>3.6400063161539564</v>
      </c>
      <c r="D1484" s="659">
        <v>3.5674130779666098</v>
      </c>
      <c r="E1484" s="662">
        <v>0.74682966510995563</v>
      </c>
      <c r="F1484" s="671">
        <v>5.8596837347363713E-2</v>
      </c>
      <c r="G1484" s="659">
        <v>6.3190813360014503E-2</v>
      </c>
      <c r="H1484" s="685">
        <v>5.2213522706931345E-2</v>
      </c>
      <c r="I1484" s="671">
        <v>4.3546749256387851E-2</v>
      </c>
      <c r="J1484" s="667">
        <v>5.7754236777842603E-2</v>
      </c>
      <c r="K1484" s="676">
        <v>0.50485767709476104</v>
      </c>
      <c r="L1484" s="679">
        <v>5.1632075868019919E-3</v>
      </c>
      <c r="M1484" s="667">
        <v>5.6252322071854701E-3</v>
      </c>
      <c r="N1484" s="685">
        <v>2.132107841537841E-3</v>
      </c>
      <c r="O1484" s="671">
        <v>3.4479328473907757E-2</v>
      </c>
      <c r="P1484" s="667">
        <v>3.6582619399875997E-2</v>
      </c>
      <c r="Q1484" s="676">
        <v>2.6412071608603E-2</v>
      </c>
      <c r="R1484" s="679">
        <v>6.6477259730313143E-4</v>
      </c>
      <c r="S1484" s="667">
        <v>9.8214801653648395E-4</v>
      </c>
      <c r="T1484" s="676">
        <v>7.5444191438824151E-2</v>
      </c>
      <c r="U1484" s="671">
        <v>2.2637580712668508E-3</v>
      </c>
      <c r="V1484" s="659">
        <v>2.4018531912702199E-3</v>
      </c>
      <c r="W1484" s="662">
        <v>1.7340994935589355E-3</v>
      </c>
      <c r="X1484" s="671">
        <v>1.9543254633940248E-4</v>
      </c>
      <c r="Y1484" s="659">
        <v>2.0735423443763701E-4</v>
      </c>
      <c r="Z1484" s="662">
        <v>1.4970649428326812E-4</v>
      </c>
      <c r="AA1484" s="671">
        <v>0</v>
      </c>
      <c r="AB1484" s="659">
        <v>0</v>
      </c>
      <c r="AC1484" s="662">
        <v>0</v>
      </c>
      <c r="AD1484" s="671">
        <v>0</v>
      </c>
      <c r="AE1484" s="659">
        <v>0</v>
      </c>
      <c r="AF1484" s="662">
        <v>0</v>
      </c>
      <c r="AG1484" s="671">
        <v>1.4440289893443419E-3</v>
      </c>
      <c r="AH1484" s="659">
        <v>1.5321161612115799E-3</v>
      </c>
      <c r="AI1484" s="662">
        <v>1.1061641433067766E-3</v>
      </c>
      <c r="AJ1484" s="671">
        <v>5.6121974010268664E-3</v>
      </c>
      <c r="AK1484" s="659">
        <v>6.1144021041127901E-3</v>
      </c>
      <c r="AL1484" s="662">
        <v>2.3175157735580323E-3</v>
      </c>
    </row>
    <row r="1485" spans="1:38" x14ac:dyDescent="0.2">
      <c r="A1485" s="17">
        <v>2021</v>
      </c>
      <c r="B1485" s="17">
        <v>0</v>
      </c>
      <c r="C1485" s="669">
        <v>0.93297647734664113</v>
      </c>
      <c r="D1485" s="659">
        <v>1.0364086471871801</v>
      </c>
      <c r="E1485" s="660">
        <v>0.64169651892718482</v>
      </c>
      <c r="F1485" s="669">
        <v>4.7187340253353326E-2</v>
      </c>
      <c r="G1485" s="659">
        <v>4.7733196927419397E-2</v>
      </c>
      <c r="H1485" s="683">
        <v>5.7558711711072165E-2</v>
      </c>
      <c r="I1485" s="669">
        <v>2.5793268361091151E-2</v>
      </c>
      <c r="J1485" s="664">
        <v>2.54576114397361E-2</v>
      </c>
      <c r="K1485" s="674">
        <v>0.33804812137639834</v>
      </c>
      <c r="L1485" s="677">
        <v>1.4626179333600356E-3</v>
      </c>
      <c r="M1485" s="664">
        <v>1.5758798599246301E-3</v>
      </c>
      <c r="N1485" s="683">
        <v>1.45341473715315E-3</v>
      </c>
      <c r="O1485" s="669">
        <v>2.7308758278223773E-2</v>
      </c>
      <c r="P1485" s="664">
        <v>2.6823050751389001E-2</v>
      </c>
      <c r="Q1485" s="674">
        <v>2.9425436213089216E-2</v>
      </c>
      <c r="R1485" s="677">
        <v>6.7704110842690122E-4</v>
      </c>
      <c r="S1485" s="664">
        <v>9.9315386662078889E-4</v>
      </c>
      <c r="T1485" s="674">
        <v>8.0399519531810751E-2</v>
      </c>
      <c r="U1485" s="669">
        <v>1.7929717895817086E-3</v>
      </c>
      <c r="V1485" s="659">
        <v>1.76108202120952E-3</v>
      </c>
      <c r="W1485" s="660">
        <v>1.9319436469035218E-3</v>
      </c>
      <c r="X1485" s="669">
        <v>1.5478890063366186E-4</v>
      </c>
      <c r="Y1485" s="659">
        <v>1.52035933905712E-4</v>
      </c>
      <c r="Z1485" s="660">
        <v>1.6678654484238143E-4</v>
      </c>
      <c r="AA1485" s="669">
        <v>0</v>
      </c>
      <c r="AB1485" s="659">
        <v>0</v>
      </c>
      <c r="AC1485" s="660">
        <v>0</v>
      </c>
      <c r="AD1485" s="669">
        <v>0</v>
      </c>
      <c r="AE1485" s="659">
        <v>0</v>
      </c>
      <c r="AF1485" s="660">
        <v>0</v>
      </c>
      <c r="AG1485" s="669">
        <v>1.1437178316093788E-3</v>
      </c>
      <c r="AH1485" s="659">
        <v>1.1233763959106601E-3</v>
      </c>
      <c r="AI1485" s="660">
        <v>1.2323669663159482E-3</v>
      </c>
      <c r="AJ1485" s="669">
        <v>1.589806809031343E-3</v>
      </c>
      <c r="AK1485" s="659">
        <v>1.7129178342539101E-3</v>
      </c>
      <c r="AL1485" s="660">
        <v>1.5798030497932408E-3</v>
      </c>
    </row>
    <row r="1486" spans="1:38" x14ac:dyDescent="0.2">
      <c r="A1486" s="329">
        <v>2021</v>
      </c>
      <c r="B1486" s="329">
        <v>1</v>
      </c>
      <c r="C1486" s="670">
        <v>0.93006749146762313</v>
      </c>
      <c r="D1486" s="659">
        <v>1.0341023555506299</v>
      </c>
      <c r="E1486" s="661">
        <v>0.64093441003301777</v>
      </c>
      <c r="F1486" s="670">
        <v>4.6556849885000952E-2</v>
      </c>
      <c r="G1486" s="659">
        <v>4.7139397262513302E-2</v>
      </c>
      <c r="H1486" s="684">
        <v>5.7383651240244693E-2</v>
      </c>
      <c r="I1486" s="670">
        <v>2.5574937995380496E-2</v>
      </c>
      <c r="J1486" s="659">
        <v>2.5242808250133902E-2</v>
      </c>
      <c r="K1486" s="675">
        <v>0.33625683772365067</v>
      </c>
      <c r="L1486" s="678">
        <v>1.449951842779768E-3</v>
      </c>
      <c r="M1486" s="659">
        <v>1.56036768651031E-3</v>
      </c>
      <c r="N1486" s="684">
        <v>1.4500822177481185E-3</v>
      </c>
      <c r="O1486" s="670">
        <v>2.6909657061306127E-2</v>
      </c>
      <c r="P1486" s="659">
        <v>2.64470964067136E-2</v>
      </c>
      <c r="Q1486" s="675">
        <v>2.9321277568161053E-2</v>
      </c>
      <c r="R1486" s="678">
        <v>6.7485944319652243E-4</v>
      </c>
      <c r="S1486" s="659">
        <v>9.8990194249043103E-4</v>
      </c>
      <c r="T1486" s="675">
        <v>8.0361827319059734E-2</v>
      </c>
      <c r="U1486" s="670">
        <v>1.7667692866551877E-3</v>
      </c>
      <c r="V1486" s="659">
        <v>1.7363987619985399E-3</v>
      </c>
      <c r="W1486" s="661">
        <v>1.9251046722061243E-3</v>
      </c>
      <c r="X1486" s="670">
        <v>1.5252683706807883E-4</v>
      </c>
      <c r="Y1486" s="659">
        <v>1.4990485093085499E-4</v>
      </c>
      <c r="Z1486" s="661">
        <v>1.6619615418990189E-4</v>
      </c>
      <c r="AA1486" s="670">
        <v>0</v>
      </c>
      <c r="AB1486" s="659">
        <v>0</v>
      </c>
      <c r="AC1486" s="661">
        <v>0</v>
      </c>
      <c r="AD1486" s="670">
        <v>0</v>
      </c>
      <c r="AE1486" s="659">
        <v>0</v>
      </c>
      <c r="AF1486" s="661">
        <v>0</v>
      </c>
      <c r="AG1486" s="670">
        <v>1.1270038028955891E-3</v>
      </c>
      <c r="AH1486" s="659">
        <v>1.10763142518657E-3</v>
      </c>
      <c r="AI1486" s="661">
        <v>1.228004456137902E-3</v>
      </c>
      <c r="AJ1486" s="670">
        <v>1.5760400105714718E-3</v>
      </c>
      <c r="AK1486" s="659">
        <v>1.6960575489640599E-3</v>
      </c>
      <c r="AL1486" s="661">
        <v>1.5761812648048272E-3</v>
      </c>
    </row>
    <row r="1487" spans="1:38" x14ac:dyDescent="0.2">
      <c r="A1487" s="329">
        <v>2021</v>
      </c>
      <c r="B1487" s="329">
        <v>2</v>
      </c>
      <c r="C1487" s="670">
        <v>0.93014173385717369</v>
      </c>
      <c r="D1487" s="659">
        <v>1.03170562965694</v>
      </c>
      <c r="E1487" s="661">
        <v>0.64127243642101761</v>
      </c>
      <c r="F1487" s="670">
        <v>4.6573113042735759E-2</v>
      </c>
      <c r="G1487" s="659">
        <v>4.6623925966144897E-2</v>
      </c>
      <c r="H1487" s="684">
        <v>5.8145163250011199E-2</v>
      </c>
      <c r="I1487" s="670">
        <v>2.5580542805430678E-2</v>
      </c>
      <c r="J1487" s="659">
        <v>2.5053893821922898E-2</v>
      </c>
      <c r="K1487" s="675">
        <v>0.3380998390878428</v>
      </c>
      <c r="L1487" s="678">
        <v>1.4502772494814447E-3</v>
      </c>
      <c r="M1487" s="659">
        <v>1.5467811936079299E-3</v>
      </c>
      <c r="N1487" s="684">
        <v>1.4520195114771522E-3</v>
      </c>
      <c r="O1487" s="670">
        <v>2.691994598889445E-2</v>
      </c>
      <c r="P1487" s="659">
        <v>2.6121046971101399E-2</v>
      </c>
      <c r="Q1487" s="675">
        <v>2.9812567106952091E-2</v>
      </c>
      <c r="R1487" s="678">
        <v>6.7491496042704267E-4</v>
      </c>
      <c r="S1487" s="659">
        <v>9.8720009407138104E-4</v>
      </c>
      <c r="T1487" s="675">
        <v>8.0303475460763094E-2</v>
      </c>
      <c r="U1487" s="670">
        <v>1.7674442123351904E-3</v>
      </c>
      <c r="V1487" s="659">
        <v>1.7149920691223201E-3</v>
      </c>
      <c r="W1487" s="661">
        <v>1.9573611366045054E-3</v>
      </c>
      <c r="X1487" s="670">
        <v>1.5258506106582373E-4</v>
      </c>
      <c r="Y1487" s="659">
        <v>1.48056854185752E-4</v>
      </c>
      <c r="Z1487" s="661">
        <v>1.6898075028754203E-4</v>
      </c>
      <c r="AA1487" s="670">
        <v>0</v>
      </c>
      <c r="AB1487" s="659">
        <v>0</v>
      </c>
      <c r="AC1487" s="661">
        <v>0</v>
      </c>
      <c r="AD1487" s="670">
        <v>0</v>
      </c>
      <c r="AE1487" s="659">
        <v>0</v>
      </c>
      <c r="AF1487" s="661">
        <v>0</v>
      </c>
      <c r="AG1487" s="670">
        <v>1.1274343549912413E-3</v>
      </c>
      <c r="AH1487" s="659">
        <v>1.0939760795516001E-3</v>
      </c>
      <c r="AI1487" s="661">
        <v>1.2485795705513144E-3</v>
      </c>
      <c r="AJ1487" s="670">
        <v>1.5763935248263611E-3</v>
      </c>
      <c r="AK1487" s="659">
        <v>1.6812900042203201E-3</v>
      </c>
      <c r="AL1487" s="661">
        <v>1.5782867776459157E-3</v>
      </c>
    </row>
    <row r="1488" spans="1:38" x14ac:dyDescent="0.2">
      <c r="A1488" s="329">
        <v>2021</v>
      </c>
      <c r="B1488" s="329">
        <v>3</v>
      </c>
      <c r="C1488" s="670">
        <v>0.93224938039417105</v>
      </c>
      <c r="D1488" s="659">
        <v>1.0318079001592999</v>
      </c>
      <c r="E1488" s="661">
        <v>0.64195125300337597</v>
      </c>
      <c r="F1488" s="670">
        <v>4.7029624718664412E-2</v>
      </c>
      <c r="G1488" s="659">
        <v>4.66421876937472E-2</v>
      </c>
      <c r="H1488" s="684">
        <v>5.8971662351441058E-2</v>
      </c>
      <c r="I1488" s="670">
        <v>2.5738659300650526E-2</v>
      </c>
      <c r="J1488" s="659">
        <v>2.5060681588004501E-2</v>
      </c>
      <c r="K1488" s="675">
        <v>0.33997803581742292</v>
      </c>
      <c r="L1488" s="678">
        <v>1.4594495751618639E-3</v>
      </c>
      <c r="M1488" s="659">
        <v>1.5472675605463699E-3</v>
      </c>
      <c r="N1488" s="684">
        <v>1.4552715433930013E-3</v>
      </c>
      <c r="O1488" s="670">
        <v>2.7208928793704817E-2</v>
      </c>
      <c r="P1488" s="659">
        <v>2.6132589479592901E-2</v>
      </c>
      <c r="Q1488" s="675">
        <v>3.0327842417313535E-2</v>
      </c>
      <c r="R1488" s="678">
        <v>6.7649542023327021E-4</v>
      </c>
      <c r="S1488" s="659">
        <v>9.8728794218284205E-4</v>
      </c>
      <c r="T1488" s="675">
        <v>8.0349352379795611E-2</v>
      </c>
      <c r="U1488" s="670">
        <v>1.7864169299514313E-3</v>
      </c>
      <c r="V1488" s="659">
        <v>1.71575043868441E-3</v>
      </c>
      <c r="W1488" s="661">
        <v>1.9911913098232693E-3</v>
      </c>
      <c r="X1488" s="670">
        <v>1.5422301808500844E-4</v>
      </c>
      <c r="Y1488" s="659">
        <v>1.4812226788656299E-4</v>
      </c>
      <c r="Z1488" s="661">
        <v>1.7190130358376925E-4</v>
      </c>
      <c r="AA1488" s="670">
        <v>0</v>
      </c>
      <c r="AB1488" s="659">
        <v>0</v>
      </c>
      <c r="AC1488" s="661">
        <v>0</v>
      </c>
      <c r="AD1488" s="670">
        <v>0</v>
      </c>
      <c r="AE1488" s="659">
        <v>0</v>
      </c>
      <c r="AF1488" s="661">
        <v>0</v>
      </c>
      <c r="AG1488" s="670">
        <v>1.1395370799405409E-3</v>
      </c>
      <c r="AH1488" s="659">
        <v>1.0944590226707701E-3</v>
      </c>
      <c r="AI1488" s="661">
        <v>1.2701597520032432E-3</v>
      </c>
      <c r="AJ1488" s="670">
        <v>1.5863641677212781E-3</v>
      </c>
      <c r="AK1488" s="659">
        <v>1.6818179405561999E-3</v>
      </c>
      <c r="AL1488" s="661">
        <v>1.5818218131984207E-3</v>
      </c>
    </row>
    <row r="1489" spans="1:38" x14ac:dyDescent="0.2">
      <c r="A1489" s="329">
        <v>2021</v>
      </c>
      <c r="B1489" s="329">
        <v>4</v>
      </c>
      <c r="C1489" s="670">
        <v>1.2322916590081587</v>
      </c>
      <c r="D1489" s="659">
        <v>1.3295198675800901</v>
      </c>
      <c r="E1489" s="661">
        <v>0.71688357511363299</v>
      </c>
      <c r="F1489" s="670">
        <v>5.0911004425899777E-2</v>
      </c>
      <c r="G1489" s="659">
        <v>5.2612117774073403E-2</v>
      </c>
      <c r="H1489" s="684">
        <v>6.0359070287740048E-2</v>
      </c>
      <c r="I1489" s="670">
        <v>3.0222111005997743E-2</v>
      </c>
      <c r="J1489" s="659">
        <v>3.5292804413250799E-2</v>
      </c>
      <c r="K1489" s="675">
        <v>0.40592221335738304</v>
      </c>
      <c r="L1489" s="678">
        <v>1.7797968574981475E-3</v>
      </c>
      <c r="M1489" s="659">
        <v>2.3217997932217802E-3</v>
      </c>
      <c r="N1489" s="684">
        <v>1.9130321210769489E-3</v>
      </c>
      <c r="O1489" s="670">
        <v>2.9673623351531082E-2</v>
      </c>
      <c r="P1489" s="659">
        <v>2.9924631267927999E-2</v>
      </c>
      <c r="Q1489" s="675">
        <v>3.1246528305498813E-2</v>
      </c>
      <c r="R1489" s="678">
        <v>6.7827257741068551E-4</v>
      </c>
      <c r="S1489" s="659">
        <v>9.8814079308417405E-4</v>
      </c>
      <c r="T1489" s="675">
        <v>8.0110026931423342E-2</v>
      </c>
      <c r="U1489" s="670">
        <v>1.948237869228701E-3</v>
      </c>
      <c r="V1489" s="659">
        <v>1.9647187970685798E-3</v>
      </c>
      <c r="W1489" s="661">
        <v>2.051505429326304E-3</v>
      </c>
      <c r="X1489" s="670">
        <v>1.6819318474610098E-4</v>
      </c>
      <c r="Y1489" s="659">
        <v>1.69615947229737E-4</v>
      </c>
      <c r="Z1489" s="661">
        <v>1.7710855048476681E-4</v>
      </c>
      <c r="AA1489" s="670">
        <v>0</v>
      </c>
      <c r="AB1489" s="659">
        <v>0</v>
      </c>
      <c r="AC1489" s="661">
        <v>0</v>
      </c>
      <c r="AD1489" s="670">
        <v>0</v>
      </c>
      <c r="AE1489" s="659">
        <v>0</v>
      </c>
      <c r="AF1489" s="661">
        <v>0</v>
      </c>
      <c r="AG1489" s="670">
        <v>1.2427612382269839E-3</v>
      </c>
      <c r="AH1489" s="659">
        <v>1.2532731666388801E-3</v>
      </c>
      <c r="AI1489" s="661">
        <v>1.3086358837593672E-3</v>
      </c>
      <c r="AJ1489" s="670">
        <v>1.9345677536058174E-3</v>
      </c>
      <c r="AK1489" s="659">
        <v>2.5237034709780599E-3</v>
      </c>
      <c r="AL1489" s="661">
        <v>2.0793898960885801E-3</v>
      </c>
    </row>
    <row r="1490" spans="1:38" x14ac:dyDescent="0.2">
      <c r="A1490" s="329">
        <v>2021</v>
      </c>
      <c r="B1490" s="329">
        <v>5</v>
      </c>
      <c r="C1490" s="670">
        <v>1.2338197407489855</v>
      </c>
      <c r="D1490" s="659">
        <v>1.3299040541628699</v>
      </c>
      <c r="E1490" s="661">
        <v>0.71655985743460715</v>
      </c>
      <c r="F1490" s="670">
        <v>5.1199105338906072E-2</v>
      </c>
      <c r="G1490" s="659">
        <v>5.2679413872766402E-2</v>
      </c>
      <c r="H1490" s="684">
        <v>6.0376137368636257E-2</v>
      </c>
      <c r="I1490" s="670">
        <v>3.0331761299704729E-2</v>
      </c>
      <c r="J1490" s="659">
        <v>3.5323921415417701E-2</v>
      </c>
      <c r="K1490" s="675">
        <v>0.40750050720093983</v>
      </c>
      <c r="L1490" s="678">
        <v>1.7864491362388076E-3</v>
      </c>
      <c r="M1490" s="659">
        <v>2.3242452321231501E-3</v>
      </c>
      <c r="N1490" s="684">
        <v>1.9114572562693487E-3</v>
      </c>
      <c r="O1490" s="670">
        <v>2.9856051115110839E-2</v>
      </c>
      <c r="P1490" s="659">
        <v>2.9967212301841E-2</v>
      </c>
      <c r="Q1490" s="675">
        <v>3.1295779215573215E-2</v>
      </c>
      <c r="R1490" s="678">
        <v>6.792193741750333E-4</v>
      </c>
      <c r="S1490" s="659">
        <v>9.8845147319080208E-4</v>
      </c>
      <c r="T1490" s="675">
        <v>7.9864573862344926E-2</v>
      </c>
      <c r="U1490" s="670">
        <v>1.9602151969229003E-3</v>
      </c>
      <c r="V1490" s="659">
        <v>1.9675131646004602E-3</v>
      </c>
      <c r="W1490" s="661">
        <v>2.054740804342022E-3</v>
      </c>
      <c r="X1490" s="670">
        <v>1.6922719533727856E-4</v>
      </c>
      <c r="Y1490" s="659">
        <v>1.6985736141834199E-4</v>
      </c>
      <c r="Z1490" s="661">
        <v>1.7738771221147579E-4</v>
      </c>
      <c r="AA1490" s="670">
        <v>0</v>
      </c>
      <c r="AB1490" s="659">
        <v>0</v>
      </c>
      <c r="AC1490" s="661">
        <v>0</v>
      </c>
      <c r="AD1490" s="670">
        <v>0</v>
      </c>
      <c r="AE1490" s="659">
        <v>0</v>
      </c>
      <c r="AF1490" s="661">
        <v>0</v>
      </c>
      <c r="AG1490" s="670">
        <v>1.2504012605342311E-3</v>
      </c>
      <c r="AH1490" s="659">
        <v>1.2550566653041001E-3</v>
      </c>
      <c r="AI1490" s="661">
        <v>1.3106984150050665E-3</v>
      </c>
      <c r="AJ1490" s="670">
        <v>1.9417988555859049E-3</v>
      </c>
      <c r="AK1490" s="659">
        <v>2.5263629002357998E-3</v>
      </c>
      <c r="AL1490" s="661">
        <v>2.0776772258723733E-3</v>
      </c>
    </row>
    <row r="1491" spans="1:38" x14ac:dyDescent="0.2">
      <c r="A1491" s="329">
        <v>2021</v>
      </c>
      <c r="B1491" s="329">
        <v>6</v>
      </c>
      <c r="C1491" s="670">
        <v>1.4894813655886467</v>
      </c>
      <c r="D1491" s="659">
        <v>1.57948132983316</v>
      </c>
      <c r="E1491" s="661">
        <v>0.76035430652667368</v>
      </c>
      <c r="F1491" s="670">
        <v>5.3785037361795164E-2</v>
      </c>
      <c r="G1491" s="659">
        <v>5.7518826846875697E-2</v>
      </c>
      <c r="H1491" s="684">
        <v>6.0958638215062623E-2</v>
      </c>
      <c r="I1491" s="670">
        <v>3.2795359548092227E-2</v>
      </c>
      <c r="J1491" s="659">
        <v>4.3177010394610603E-2</v>
      </c>
      <c r="K1491" s="675">
        <v>0.44145974476810385</v>
      </c>
      <c r="L1491" s="678">
        <v>2.0309784927229693E-3</v>
      </c>
      <c r="M1491" s="659">
        <v>2.5178511311654099E-3</v>
      </c>
      <c r="N1491" s="684">
        <v>2.1776607614273141E-3</v>
      </c>
      <c r="O1491" s="670">
        <v>3.149827190037488E-2</v>
      </c>
      <c r="P1491" s="659">
        <v>3.3040896596282197E-2</v>
      </c>
      <c r="Q1491" s="675">
        <v>3.1713403476200754E-2</v>
      </c>
      <c r="R1491" s="678">
        <v>6.7943038631036203E-4</v>
      </c>
      <c r="S1491" s="659">
        <v>9.8833320651133894E-4</v>
      </c>
      <c r="T1491" s="675">
        <v>7.9564023009886436E-2</v>
      </c>
      <c r="U1491" s="670">
        <v>2.0680358709690115E-3</v>
      </c>
      <c r="V1491" s="659">
        <v>2.16931822037171E-3</v>
      </c>
      <c r="W1491" s="661">
        <v>2.0821609163171198E-3</v>
      </c>
      <c r="X1491" s="670">
        <v>1.7853548697735789E-4</v>
      </c>
      <c r="Y1491" s="659">
        <v>1.8727932860814099E-4</v>
      </c>
      <c r="Z1491" s="661">
        <v>1.797549119843059E-4</v>
      </c>
      <c r="AA1491" s="670">
        <v>0</v>
      </c>
      <c r="AB1491" s="659">
        <v>0</v>
      </c>
      <c r="AC1491" s="661">
        <v>0</v>
      </c>
      <c r="AD1491" s="670">
        <v>0</v>
      </c>
      <c r="AE1491" s="659">
        <v>0</v>
      </c>
      <c r="AF1491" s="661">
        <v>0</v>
      </c>
      <c r="AG1491" s="670">
        <v>1.3191791539681657E-3</v>
      </c>
      <c r="AH1491" s="659">
        <v>1.38378660705001E-3</v>
      </c>
      <c r="AI1491" s="661">
        <v>1.3281895008237722E-3</v>
      </c>
      <c r="AJ1491" s="670">
        <v>2.2075927383967773E-3</v>
      </c>
      <c r="AK1491" s="659">
        <v>2.7368027673887198E-3</v>
      </c>
      <c r="AL1491" s="661">
        <v>2.3670299061014453E-3</v>
      </c>
    </row>
    <row r="1492" spans="1:38" x14ac:dyDescent="0.2">
      <c r="A1492" s="329">
        <v>2021</v>
      </c>
      <c r="B1492" s="329">
        <v>7</v>
      </c>
      <c r="C1492" s="670">
        <v>1.4890516521893289</v>
      </c>
      <c r="D1492" s="659">
        <v>1.5794555370869601</v>
      </c>
      <c r="E1492" s="661">
        <v>0.75956606398914661</v>
      </c>
      <c r="F1492" s="670">
        <v>5.3711205805839317E-2</v>
      </c>
      <c r="G1492" s="659">
        <v>5.7503876894898998E-2</v>
      </c>
      <c r="H1492" s="684">
        <v>6.0805256646891272E-2</v>
      </c>
      <c r="I1492" s="670">
        <v>3.2766262878373927E-2</v>
      </c>
      <c r="J1492" s="659">
        <v>4.3169678396481198E-2</v>
      </c>
      <c r="K1492" s="675">
        <v>0.44238283372804549</v>
      </c>
      <c r="L1492" s="678">
        <v>2.0291119132516888E-3</v>
      </c>
      <c r="M1492" s="659">
        <v>2.5173180168727499E-3</v>
      </c>
      <c r="N1492" s="684">
        <v>2.1733976910840013E-3</v>
      </c>
      <c r="O1492" s="670">
        <v>3.1451517189004824E-2</v>
      </c>
      <c r="P1492" s="659">
        <v>3.3031445983746299E-2</v>
      </c>
      <c r="Q1492" s="675">
        <v>3.1662966743226433E-2</v>
      </c>
      <c r="R1492" s="678">
        <v>6.7919654591888103E-4</v>
      </c>
      <c r="S1492" s="659">
        <v>9.8825200041516097E-4</v>
      </c>
      <c r="T1492" s="675">
        <v>7.9267570544389626E-2</v>
      </c>
      <c r="U1492" s="670">
        <v>2.0649673793613371E-3</v>
      </c>
      <c r="V1492" s="659">
        <v>2.1686979854074499E-3</v>
      </c>
      <c r="W1492" s="661">
        <v>2.0788492378809075E-3</v>
      </c>
      <c r="X1492" s="670">
        <v>1.7827050294400598E-4</v>
      </c>
      <c r="Y1492" s="659">
        <v>1.8722575492782E-4</v>
      </c>
      <c r="Z1492" s="661">
        <v>1.7946909678147893E-4</v>
      </c>
      <c r="AA1492" s="670">
        <v>0</v>
      </c>
      <c r="AB1492" s="659">
        <v>0</v>
      </c>
      <c r="AC1492" s="661">
        <v>0</v>
      </c>
      <c r="AD1492" s="670">
        <v>0</v>
      </c>
      <c r="AE1492" s="659">
        <v>0</v>
      </c>
      <c r="AF1492" s="661">
        <v>0</v>
      </c>
      <c r="AG1492" s="670">
        <v>1.3172211419400317E-3</v>
      </c>
      <c r="AH1492" s="659">
        <v>1.3833893791818199E-3</v>
      </c>
      <c r="AI1492" s="661">
        <v>1.3260772666178855E-3</v>
      </c>
      <c r="AJ1492" s="670">
        <v>2.2055637347670317E-3</v>
      </c>
      <c r="AK1492" s="659">
        <v>2.7362240839526502E-3</v>
      </c>
      <c r="AL1492" s="661">
        <v>2.362396539048045E-3</v>
      </c>
    </row>
    <row r="1493" spans="1:38" x14ac:dyDescent="0.2">
      <c r="A1493" s="329">
        <v>2021</v>
      </c>
      <c r="B1493" s="329">
        <v>8</v>
      </c>
      <c r="C1493" s="670">
        <v>1.7180233642844702</v>
      </c>
      <c r="D1493" s="659">
        <v>1.7878574431541701</v>
      </c>
      <c r="E1493" s="661">
        <v>0.75830413564750532</v>
      </c>
      <c r="F1493" s="670">
        <v>5.4971429805413828E-2</v>
      </c>
      <c r="G1493" s="659">
        <v>5.9082857900275697E-2</v>
      </c>
      <c r="H1493" s="684">
        <v>6.0578716031030586E-2</v>
      </c>
      <c r="I1493" s="670">
        <v>3.4859875106342197E-2</v>
      </c>
      <c r="J1493" s="659">
        <v>4.7532898555843799E-2</v>
      </c>
      <c r="K1493" s="675">
        <v>0.44310126870420546</v>
      </c>
      <c r="L1493" s="678">
        <v>2.3068526648503639E-3</v>
      </c>
      <c r="M1493" s="659">
        <v>2.73711788408841E-3</v>
      </c>
      <c r="N1493" s="684">
        <v>2.1686921681918583E-3</v>
      </c>
      <c r="O1493" s="670">
        <v>3.2252823570696185E-2</v>
      </c>
      <c r="P1493" s="659">
        <v>3.4034901381391001E-2</v>
      </c>
      <c r="Q1493" s="675">
        <v>3.1570201213952279E-2</v>
      </c>
      <c r="R1493" s="678">
        <v>6.7880770151513593E-4</v>
      </c>
      <c r="S1493" s="659">
        <v>9.8854645096335095E-4</v>
      </c>
      <c r="T1493" s="675">
        <v>7.8949626565539638E-2</v>
      </c>
      <c r="U1493" s="670">
        <v>2.1175766238594467E-3</v>
      </c>
      <c r="V1493" s="659">
        <v>2.2345800665790698E-3</v>
      </c>
      <c r="W1493" s="661">
        <v>2.0727596752764662E-3</v>
      </c>
      <c r="X1493" s="670">
        <v>1.8281235859423327E-4</v>
      </c>
      <c r="Y1493" s="659">
        <v>1.92913391492142E-4</v>
      </c>
      <c r="Z1493" s="661">
        <v>1.7894343722997614E-4</v>
      </c>
      <c r="AA1493" s="670">
        <v>0</v>
      </c>
      <c r="AB1493" s="659">
        <v>0</v>
      </c>
      <c r="AC1493" s="661">
        <v>0</v>
      </c>
      <c r="AD1493" s="670">
        <v>0</v>
      </c>
      <c r="AE1493" s="659">
        <v>0</v>
      </c>
      <c r="AF1493" s="661">
        <v>0</v>
      </c>
      <c r="AG1493" s="670">
        <v>1.3507804068686434E-3</v>
      </c>
      <c r="AH1493" s="659">
        <v>1.42541526024182E-3</v>
      </c>
      <c r="AI1493" s="661">
        <v>1.3221926957734513E-3</v>
      </c>
      <c r="AJ1493" s="670">
        <v>2.5074561629969804E-3</v>
      </c>
      <c r="AK1493" s="659">
        <v>2.9751374813440801E-3</v>
      </c>
      <c r="AL1493" s="661">
        <v>2.3572812981735832E-3</v>
      </c>
    </row>
    <row r="1494" spans="1:38" x14ac:dyDescent="0.2">
      <c r="A1494" s="329">
        <v>2021</v>
      </c>
      <c r="B1494" s="329">
        <v>9</v>
      </c>
      <c r="C1494" s="670">
        <v>1.716634430458486</v>
      </c>
      <c r="D1494" s="659">
        <v>1.78861089342746</v>
      </c>
      <c r="E1494" s="661">
        <v>0.7574232124033935</v>
      </c>
      <c r="F1494" s="670">
        <v>5.4746634179055731E-2</v>
      </c>
      <c r="G1494" s="659">
        <v>5.9204260578453002E-2</v>
      </c>
      <c r="H1494" s="684">
        <v>6.0302779035512642E-2</v>
      </c>
      <c r="I1494" s="670">
        <v>3.4768046046173985E-2</v>
      </c>
      <c r="J1494" s="659">
        <v>4.7599761500843198E-2</v>
      </c>
      <c r="K1494" s="675">
        <v>0.44372292150242376</v>
      </c>
      <c r="L1494" s="678">
        <v>2.300481177286639E-3</v>
      </c>
      <c r="M1494" s="659">
        <v>2.7419008831242602E-3</v>
      </c>
      <c r="N1494" s="684">
        <v>2.1640206333379875E-3</v>
      </c>
      <c r="O1494" s="670">
        <v>3.2110508831978912E-2</v>
      </c>
      <c r="P1494" s="659">
        <v>3.41116983699414E-2</v>
      </c>
      <c r="Q1494" s="675">
        <v>3.1441861659247748E-2</v>
      </c>
      <c r="R1494" s="678">
        <v>6.7810654013392255E-4</v>
      </c>
      <c r="S1494" s="659">
        <v>9.8906882255313895E-4</v>
      </c>
      <c r="T1494" s="675">
        <v>7.8654391860911221E-2</v>
      </c>
      <c r="U1494" s="670">
        <v>2.1082328138704591E-3</v>
      </c>
      <c r="V1494" s="659">
        <v>2.2396232674971798E-3</v>
      </c>
      <c r="W1494" s="661">
        <v>2.064331410818244E-3</v>
      </c>
      <c r="X1494" s="670">
        <v>1.820057598805136E-4</v>
      </c>
      <c r="Y1494" s="659">
        <v>1.9334881344543501E-4</v>
      </c>
      <c r="Z1494" s="661">
        <v>1.782157365700081E-4</v>
      </c>
      <c r="AA1494" s="670">
        <v>0</v>
      </c>
      <c r="AB1494" s="659">
        <v>0</v>
      </c>
      <c r="AC1494" s="661">
        <v>0</v>
      </c>
      <c r="AD1494" s="670">
        <v>0</v>
      </c>
      <c r="AE1494" s="659">
        <v>0</v>
      </c>
      <c r="AF1494" s="661">
        <v>0</v>
      </c>
      <c r="AG1494" s="670">
        <v>1.3448204916812789E-3</v>
      </c>
      <c r="AH1494" s="659">
        <v>1.4286325509247401E-3</v>
      </c>
      <c r="AI1494" s="661">
        <v>1.3168164649048511E-3</v>
      </c>
      <c r="AJ1494" s="670">
        <v>2.5005312669332705E-3</v>
      </c>
      <c r="AK1494" s="659">
        <v>2.9803379976326601E-3</v>
      </c>
      <c r="AL1494" s="661">
        <v>2.3522036947962338E-3</v>
      </c>
    </row>
    <row r="1495" spans="1:38" x14ac:dyDescent="0.2">
      <c r="A1495" s="329">
        <v>2021</v>
      </c>
      <c r="B1495" s="329">
        <v>10</v>
      </c>
      <c r="C1495" s="670">
        <v>2.4108771901068256</v>
      </c>
      <c r="D1495" s="659">
        <v>2.4366208108848899</v>
      </c>
      <c r="E1495" s="661">
        <v>0.75642198761913537</v>
      </c>
      <c r="F1495" s="670">
        <v>5.950950085625277E-2</v>
      </c>
      <c r="G1495" s="659">
        <v>6.3377319370060997E-2</v>
      </c>
      <c r="H1495" s="684">
        <v>5.9895095274636538E-2</v>
      </c>
      <c r="I1495" s="670">
        <v>3.98635440942934E-2</v>
      </c>
      <c r="J1495" s="659">
        <v>5.62191477496208E-2</v>
      </c>
      <c r="K1495" s="675">
        <v>0.44384685126428608</v>
      </c>
      <c r="L1495" s="678">
        <v>2.8543369410659065E-3</v>
      </c>
      <c r="M1495" s="659">
        <v>3.1518740891215099E-3</v>
      </c>
      <c r="N1495" s="684">
        <v>2.1588007378208589E-3</v>
      </c>
      <c r="O1495" s="670">
        <v>3.5136179516566765E-2</v>
      </c>
      <c r="P1495" s="659">
        <v>3.6761842714804802E-2</v>
      </c>
      <c r="Q1495" s="675">
        <v>3.1228290470671882E-2</v>
      </c>
      <c r="R1495" s="678">
        <v>6.7706156417135651E-4</v>
      </c>
      <c r="S1495" s="659">
        <v>9.8965006102895892E-4</v>
      </c>
      <c r="T1495" s="675">
        <v>7.8369758782436127E-2</v>
      </c>
      <c r="U1495" s="670">
        <v>2.3068849345553909E-3</v>
      </c>
      <c r="V1495" s="659">
        <v>2.4136195745196598E-3</v>
      </c>
      <c r="W1495" s="661">
        <v>2.0503111528261939E-3</v>
      </c>
      <c r="X1495" s="670">
        <v>1.9915555570820494E-4</v>
      </c>
      <c r="Y1495" s="659">
        <v>2.08370057508461E-4</v>
      </c>
      <c r="Z1495" s="661">
        <v>1.7700526895946827E-4</v>
      </c>
      <c r="AA1495" s="670">
        <v>0</v>
      </c>
      <c r="AB1495" s="659">
        <v>0</v>
      </c>
      <c r="AC1495" s="661">
        <v>0</v>
      </c>
      <c r="AD1495" s="670">
        <v>0</v>
      </c>
      <c r="AE1495" s="659">
        <v>0</v>
      </c>
      <c r="AF1495" s="661">
        <v>0</v>
      </c>
      <c r="AG1495" s="670">
        <v>1.4715381929360648E-3</v>
      </c>
      <c r="AH1495" s="659">
        <v>1.5396233326122599E-3</v>
      </c>
      <c r="AI1495" s="661">
        <v>1.3078721987736706E-3</v>
      </c>
      <c r="AJ1495" s="670">
        <v>3.1025501376452658E-3</v>
      </c>
      <c r="AK1495" s="659">
        <v>3.42596126140961E-3</v>
      </c>
      <c r="AL1495" s="661">
        <v>2.3465296498966989E-3</v>
      </c>
    </row>
    <row r="1496" spans="1:38" x14ac:dyDescent="0.2">
      <c r="A1496" s="329">
        <v>2021</v>
      </c>
      <c r="B1496" s="329">
        <v>11</v>
      </c>
      <c r="C1496" s="670">
        <v>2.4075196832743426</v>
      </c>
      <c r="D1496" s="659">
        <v>2.4376814377173699</v>
      </c>
      <c r="E1496" s="661">
        <v>0.75520360196635561</v>
      </c>
      <c r="F1496" s="670">
        <v>5.9040159127831164E-2</v>
      </c>
      <c r="G1496" s="659">
        <v>6.3528011551796701E-2</v>
      </c>
      <c r="H1496" s="684">
        <v>5.9308482826842979E-2</v>
      </c>
      <c r="I1496" s="670">
        <v>3.9660933577570813E-2</v>
      </c>
      <c r="J1496" s="659">
        <v>5.6309704399726698E-2</v>
      </c>
      <c r="K1496" s="675">
        <v>0.44375555088338253</v>
      </c>
      <c r="L1496" s="678">
        <v>2.8386542582115471E-3</v>
      </c>
      <c r="M1496" s="659">
        <v>3.1584058997080702E-3</v>
      </c>
      <c r="N1496" s="684">
        <v>2.1524643685387674E-3</v>
      </c>
      <c r="O1496" s="670">
        <v>3.4838981172962212E-2</v>
      </c>
      <c r="P1496" s="659">
        <v>3.6857198126843502E-2</v>
      </c>
      <c r="Q1496" s="675">
        <v>3.0908059055316184E-2</v>
      </c>
      <c r="R1496" s="678">
        <v>6.7567683809774805E-4</v>
      </c>
      <c r="S1496" s="659">
        <v>9.9027570066800201E-4</v>
      </c>
      <c r="T1496" s="675">
        <v>7.8041968971869227E-2</v>
      </c>
      <c r="U1496" s="670">
        <v>2.287372083382538E-3</v>
      </c>
      <c r="V1496" s="659">
        <v>2.4198808903000001E-3</v>
      </c>
      <c r="W1496" s="661">
        <v>2.0292858561790535E-3</v>
      </c>
      <c r="X1496" s="670">
        <v>1.9747104160510454E-4</v>
      </c>
      <c r="Y1496" s="659">
        <v>2.0891058264885801E-4</v>
      </c>
      <c r="Z1496" s="661">
        <v>1.7519016450983992E-4</v>
      </c>
      <c r="AA1496" s="670">
        <v>0</v>
      </c>
      <c r="AB1496" s="659">
        <v>0</v>
      </c>
      <c r="AC1496" s="661">
        <v>0</v>
      </c>
      <c r="AD1496" s="670">
        <v>0</v>
      </c>
      <c r="AE1496" s="659">
        <v>0</v>
      </c>
      <c r="AF1496" s="661">
        <v>0</v>
      </c>
      <c r="AG1496" s="670">
        <v>1.4590907452092271E-3</v>
      </c>
      <c r="AH1496" s="659">
        <v>1.5436167837520501E-3</v>
      </c>
      <c r="AI1496" s="661">
        <v>1.2944606518869185E-3</v>
      </c>
      <c r="AJ1496" s="670">
        <v>3.0855026259287658E-3</v>
      </c>
      <c r="AK1496" s="659">
        <v>3.4330621580158402E-3</v>
      </c>
      <c r="AL1496" s="661">
        <v>2.3396421403419146E-3</v>
      </c>
    </row>
    <row r="1497" spans="1:38" x14ac:dyDescent="0.2">
      <c r="A1497" s="329">
        <v>2021</v>
      </c>
      <c r="B1497" s="329">
        <v>12</v>
      </c>
      <c r="C1497" s="670">
        <v>2.4028251266162526</v>
      </c>
      <c r="D1497" s="659">
        <v>2.43817824621688</v>
      </c>
      <c r="E1497" s="661">
        <v>0.75360174352356291</v>
      </c>
      <c r="F1497" s="670">
        <v>5.8383998536214003E-2</v>
      </c>
      <c r="G1497" s="659">
        <v>6.3592349859176903E-2</v>
      </c>
      <c r="H1497" s="684">
        <v>5.854708555886351E-2</v>
      </c>
      <c r="I1497" s="670">
        <v>3.9377614673324186E-2</v>
      </c>
      <c r="J1497" s="659">
        <v>5.6348608158010502E-2</v>
      </c>
      <c r="K1497" s="675">
        <v>0.44337918532061737</v>
      </c>
      <c r="L1497" s="678">
        <v>2.8167246586843879E-3</v>
      </c>
      <c r="M1497" s="659">
        <v>3.1612077136908899E-3</v>
      </c>
      <c r="N1497" s="684">
        <v>2.1441764924154537E-3</v>
      </c>
      <c r="O1497" s="670">
        <v>3.4423449603307961E-2</v>
      </c>
      <c r="P1497" s="659">
        <v>3.6897927666569998E-2</v>
      </c>
      <c r="Q1497" s="675">
        <v>3.048983127333784E-2</v>
      </c>
      <c r="R1497" s="678">
        <v>6.7374012254123826E-4</v>
      </c>
      <c r="S1497" s="659">
        <v>9.9053525449486102E-4</v>
      </c>
      <c r="T1497" s="675">
        <v>7.7634790779190693E-2</v>
      </c>
      <c r="U1497" s="670">
        <v>2.2600908552721254E-3</v>
      </c>
      <c r="V1497" s="659">
        <v>2.4225539043850699E-3</v>
      </c>
      <c r="W1497" s="661">
        <v>2.0018268819767472E-3</v>
      </c>
      <c r="X1497" s="670">
        <v>1.9511569038918611E-4</v>
      </c>
      <c r="Y1497" s="659">
        <v>2.0914127253132301E-4</v>
      </c>
      <c r="Z1497" s="661">
        <v>1.7281957776762668E-4</v>
      </c>
      <c r="AA1497" s="670">
        <v>0</v>
      </c>
      <c r="AB1497" s="659">
        <v>0</v>
      </c>
      <c r="AC1497" s="661">
        <v>0</v>
      </c>
      <c r="AD1497" s="670">
        <v>0</v>
      </c>
      <c r="AE1497" s="659">
        <v>0</v>
      </c>
      <c r="AF1497" s="661">
        <v>0</v>
      </c>
      <c r="AG1497" s="670">
        <v>1.441688668206406E-3</v>
      </c>
      <c r="AH1497" s="659">
        <v>1.5453212210797701E-3</v>
      </c>
      <c r="AI1497" s="661">
        <v>1.2769446691931578E-3</v>
      </c>
      <c r="AJ1497" s="670">
        <v>3.0616663668424971E-3</v>
      </c>
      <c r="AK1497" s="659">
        <v>3.43610445677464E-3</v>
      </c>
      <c r="AL1497" s="661">
        <v>2.3306336233147465E-3</v>
      </c>
    </row>
    <row r="1498" spans="1:38" x14ac:dyDescent="0.2">
      <c r="A1498" s="329">
        <v>2021</v>
      </c>
      <c r="B1498" s="329">
        <v>13</v>
      </c>
      <c r="C1498" s="670">
        <v>2.3915480509704485</v>
      </c>
      <c r="D1498" s="659">
        <v>2.4326221562083599</v>
      </c>
      <c r="E1498" s="661">
        <v>0.75064210227516004</v>
      </c>
      <c r="F1498" s="670">
        <v>5.7575200920306789E-2</v>
      </c>
      <c r="G1498" s="659">
        <v>6.3568403511053806E-2</v>
      </c>
      <c r="H1498" s="684">
        <v>5.753600712908908E-2</v>
      </c>
      <c r="I1498" s="670">
        <v>3.9010568663722663E-2</v>
      </c>
      <c r="J1498" s="659">
        <v>5.6311348218892603E-2</v>
      </c>
      <c r="K1498" s="675">
        <v>0.44246042786971568</v>
      </c>
      <c r="L1498" s="678">
        <v>2.7899920351239613E-3</v>
      </c>
      <c r="M1498" s="659">
        <v>3.1606279424401902E-3</v>
      </c>
      <c r="N1498" s="684">
        <v>2.13341029983784E-3</v>
      </c>
      <c r="O1498" s="670">
        <v>3.3912471404463497E-2</v>
      </c>
      <c r="P1498" s="659">
        <v>3.6884291968413099E-2</v>
      </c>
      <c r="Q1498" s="675">
        <v>2.993386600374761E-2</v>
      </c>
      <c r="R1498" s="678">
        <v>6.7137994971581212E-4</v>
      </c>
      <c r="S1498" s="659">
        <v>9.9046507622824295E-4</v>
      </c>
      <c r="T1498" s="675">
        <v>7.7108829074465007E-2</v>
      </c>
      <c r="U1498" s="670">
        <v>2.2265425959346482E-3</v>
      </c>
      <c r="V1498" s="659">
        <v>2.4216590446249501E-3</v>
      </c>
      <c r="W1498" s="661">
        <v>1.9653247820345973E-3</v>
      </c>
      <c r="X1498" s="670">
        <v>1.9221948756855352E-4</v>
      </c>
      <c r="Y1498" s="659">
        <v>2.09064105553787E-4</v>
      </c>
      <c r="Z1498" s="661">
        <v>1.6966831342078351E-4</v>
      </c>
      <c r="AA1498" s="670">
        <v>0</v>
      </c>
      <c r="AB1498" s="659">
        <v>0</v>
      </c>
      <c r="AC1498" s="661">
        <v>0</v>
      </c>
      <c r="AD1498" s="670">
        <v>0</v>
      </c>
      <c r="AE1498" s="659">
        <v>0</v>
      </c>
      <c r="AF1498" s="661">
        <v>0</v>
      </c>
      <c r="AG1498" s="670">
        <v>1.420288649222649E-3</v>
      </c>
      <c r="AH1498" s="659">
        <v>1.54475192506616E-3</v>
      </c>
      <c r="AI1498" s="661">
        <v>1.2536603416548899E-3</v>
      </c>
      <c r="AJ1498" s="670">
        <v>3.0326094582735839E-3</v>
      </c>
      <c r="AK1498" s="659">
        <v>3.4354785410889801E-3</v>
      </c>
      <c r="AL1498" s="661">
        <v>2.318931024882656E-3</v>
      </c>
    </row>
    <row r="1499" spans="1:38" x14ac:dyDescent="0.2">
      <c r="A1499" s="329">
        <v>2021</v>
      </c>
      <c r="B1499" s="329">
        <v>14</v>
      </c>
      <c r="C1499" s="670">
        <v>2.3855579000502458</v>
      </c>
      <c r="D1499" s="659">
        <v>2.4327789372238402</v>
      </c>
      <c r="E1499" s="661">
        <v>0.74829150369064767</v>
      </c>
      <c r="F1499" s="670">
        <v>5.6738252849881765E-2</v>
      </c>
      <c r="G1499" s="659">
        <v>6.358285272019E-2</v>
      </c>
      <c r="H1499" s="684">
        <v>5.6387685880490465E-2</v>
      </c>
      <c r="I1499" s="670">
        <v>3.8649153320306766E-2</v>
      </c>
      <c r="J1499" s="659">
        <v>5.6320324983737902E-2</v>
      </c>
      <c r="K1499" s="675">
        <v>0.44197611210823573</v>
      </c>
      <c r="L1499" s="678">
        <v>2.7620182567702515E-3</v>
      </c>
      <c r="M1499" s="659">
        <v>3.1612680443602599E-3</v>
      </c>
      <c r="N1499" s="684">
        <v>2.1213313903944522E-3</v>
      </c>
      <c r="O1499" s="670">
        <v>3.3382440600833535E-2</v>
      </c>
      <c r="P1499" s="659">
        <v>3.68934139838238E-2</v>
      </c>
      <c r="Q1499" s="675">
        <v>2.9301459740993005E-2</v>
      </c>
      <c r="R1499" s="678">
        <v>6.6890953540113746E-4</v>
      </c>
      <c r="S1499" s="659">
        <v>9.9051511514978703E-4</v>
      </c>
      <c r="T1499" s="675">
        <v>7.6508235502256855E-2</v>
      </c>
      <c r="U1499" s="670">
        <v>2.1917426133022436E-3</v>
      </c>
      <c r="V1499" s="659">
        <v>2.4222594886020802E-3</v>
      </c>
      <c r="W1499" s="661">
        <v>1.9238032980115666E-3</v>
      </c>
      <c r="X1499" s="670">
        <v>1.8921509823027264E-4</v>
      </c>
      <c r="Y1499" s="659">
        <v>2.09115824041255E-4</v>
      </c>
      <c r="Z1499" s="661">
        <v>1.660837518765138E-4</v>
      </c>
      <c r="AA1499" s="670">
        <v>0</v>
      </c>
      <c r="AB1499" s="659">
        <v>0</v>
      </c>
      <c r="AC1499" s="661">
        <v>0</v>
      </c>
      <c r="AD1499" s="670">
        <v>0</v>
      </c>
      <c r="AE1499" s="659">
        <v>0</v>
      </c>
      <c r="AF1499" s="661">
        <v>0</v>
      </c>
      <c r="AG1499" s="670">
        <v>1.398089534084752E-3</v>
      </c>
      <c r="AH1499" s="659">
        <v>1.5451335962389399E-3</v>
      </c>
      <c r="AI1499" s="661">
        <v>1.2271738506175293E-3</v>
      </c>
      <c r="AJ1499" s="670">
        <v>3.0022030778070084E-3</v>
      </c>
      <c r="AK1499" s="659">
        <v>3.43617226834216E-3</v>
      </c>
      <c r="AL1499" s="661">
        <v>2.3058023946865521E-3</v>
      </c>
    </row>
    <row r="1500" spans="1:38" x14ac:dyDescent="0.2">
      <c r="A1500" s="329">
        <v>2021</v>
      </c>
      <c r="B1500" s="329">
        <v>15</v>
      </c>
      <c r="C1500" s="670">
        <v>3.0185400153881901</v>
      </c>
      <c r="D1500" s="659">
        <v>2.9875815243029402</v>
      </c>
      <c r="E1500" s="661">
        <v>0.74575106875888819</v>
      </c>
      <c r="F1500" s="670">
        <v>5.6479132480458091E-2</v>
      </c>
      <c r="G1500" s="659">
        <v>6.3668095245168296E-2</v>
      </c>
      <c r="H1500" s="684">
        <v>5.5157080800931235E-2</v>
      </c>
      <c r="I1500" s="670">
        <v>3.869885299487523E-2</v>
      </c>
      <c r="J1500" s="659">
        <v>5.6968933235775898E-2</v>
      </c>
      <c r="K1500" s="675">
        <v>0.44171614916591256</v>
      </c>
      <c r="L1500" s="678">
        <v>3.7754872099698225E-3</v>
      </c>
      <c r="M1500" s="659">
        <v>3.8835671251309001E-3</v>
      </c>
      <c r="N1500" s="684">
        <v>2.108237088063777E-3</v>
      </c>
      <c r="O1500" s="670">
        <v>3.3219373454680561E-2</v>
      </c>
      <c r="P1500" s="659">
        <v>3.6947403932319302E-2</v>
      </c>
      <c r="Q1500" s="675">
        <v>2.8627973812391874E-2</v>
      </c>
      <c r="R1500" s="678">
        <v>6.6649080279259189E-4</v>
      </c>
      <c r="S1500" s="659">
        <v>9.9082287553674698E-4</v>
      </c>
      <c r="T1500" s="675">
        <v>7.5835678674412474E-2</v>
      </c>
      <c r="U1500" s="670">
        <v>2.1810377627241792E-3</v>
      </c>
      <c r="V1500" s="659">
        <v>2.4258035007978301E-3</v>
      </c>
      <c r="W1500" s="661">
        <v>1.879584965914037E-3</v>
      </c>
      <c r="X1500" s="670">
        <v>1.8829089838708746E-4</v>
      </c>
      <c r="Y1500" s="659">
        <v>2.0942182849521799E-4</v>
      </c>
      <c r="Z1500" s="661">
        <v>1.6226634579223241E-4</v>
      </c>
      <c r="AA1500" s="670">
        <v>0</v>
      </c>
      <c r="AB1500" s="659">
        <v>0</v>
      </c>
      <c r="AC1500" s="661">
        <v>0</v>
      </c>
      <c r="AD1500" s="670">
        <v>0</v>
      </c>
      <c r="AE1500" s="659">
        <v>0</v>
      </c>
      <c r="AF1500" s="661">
        <v>0</v>
      </c>
      <c r="AG1500" s="670">
        <v>1.3912608365089013E-3</v>
      </c>
      <c r="AH1500" s="659">
        <v>1.5473941599603901E-3</v>
      </c>
      <c r="AI1500" s="661">
        <v>1.1989672523332567E-3</v>
      </c>
      <c r="AJ1500" s="670">
        <v>4.1038048102182735E-3</v>
      </c>
      <c r="AK1500" s="659">
        <v>4.2212823434444801E-3</v>
      </c>
      <c r="AL1500" s="661">
        <v>2.2915694258424579E-3</v>
      </c>
    </row>
    <row r="1501" spans="1:38" x14ac:dyDescent="0.2">
      <c r="A1501" s="329">
        <v>2021</v>
      </c>
      <c r="B1501" s="329">
        <v>16</v>
      </c>
      <c r="C1501" s="670">
        <v>3.0119407031382099</v>
      </c>
      <c r="D1501" s="659">
        <v>2.9879520571678801</v>
      </c>
      <c r="E1501" s="661">
        <v>0.7424938054199347</v>
      </c>
      <c r="F1501" s="670">
        <v>5.5635792701523634E-2</v>
      </c>
      <c r="G1501" s="659">
        <v>6.3712720928115807E-2</v>
      </c>
      <c r="H1501" s="684">
        <v>5.3538876219434685E-2</v>
      </c>
      <c r="I1501" s="670">
        <v>3.8337135680043717E-2</v>
      </c>
      <c r="J1501" s="659">
        <v>5.6995598710396098E-2</v>
      </c>
      <c r="K1501" s="675">
        <v>0.44165085075439081</v>
      </c>
      <c r="L1501" s="678">
        <v>3.7365476236598302E-3</v>
      </c>
      <c r="M1501" s="659">
        <v>3.8859691507313701E-3</v>
      </c>
      <c r="N1501" s="684">
        <v>2.0913565700553791E-3</v>
      </c>
      <c r="O1501" s="670">
        <v>3.2685297343440965E-2</v>
      </c>
      <c r="P1501" s="659">
        <v>3.6975643695126001E-2</v>
      </c>
      <c r="Q1501" s="675">
        <v>2.7743469342776994E-2</v>
      </c>
      <c r="R1501" s="678">
        <v>6.640008038046127E-4</v>
      </c>
      <c r="S1501" s="659">
        <v>9.910057183084161E-4</v>
      </c>
      <c r="T1501" s="675">
        <v>7.4945149269167927E-2</v>
      </c>
      <c r="U1501" s="670">
        <v>2.1459707782061645E-3</v>
      </c>
      <c r="V1501" s="659">
        <v>2.4276559456576198E-3</v>
      </c>
      <c r="W1501" s="661">
        <v>1.8215136429222561E-3</v>
      </c>
      <c r="X1501" s="670">
        <v>1.852638341399201E-4</v>
      </c>
      <c r="Y1501" s="659">
        <v>2.09581896689623E-4</v>
      </c>
      <c r="Z1501" s="661">
        <v>1.5725293967310287E-4</v>
      </c>
      <c r="AA1501" s="670">
        <v>0</v>
      </c>
      <c r="AB1501" s="659">
        <v>0</v>
      </c>
      <c r="AC1501" s="661">
        <v>0</v>
      </c>
      <c r="AD1501" s="670">
        <v>0</v>
      </c>
      <c r="AE1501" s="659">
        <v>0</v>
      </c>
      <c r="AF1501" s="661">
        <v>0</v>
      </c>
      <c r="AG1501" s="670">
        <v>1.3688932478366565E-3</v>
      </c>
      <c r="AH1501" s="659">
        <v>1.54857634768971E-3</v>
      </c>
      <c r="AI1501" s="661">
        <v>1.1619238989146292E-3</v>
      </c>
      <c r="AJ1501" s="670">
        <v>4.0614759903455314E-3</v>
      </c>
      <c r="AK1501" s="659">
        <v>4.2238920818336101E-3</v>
      </c>
      <c r="AL1501" s="661">
        <v>2.2732207481817555E-3</v>
      </c>
    </row>
    <row r="1502" spans="1:38" x14ac:dyDescent="0.2">
      <c r="A1502" s="329">
        <v>2021</v>
      </c>
      <c r="B1502" s="329">
        <v>17</v>
      </c>
      <c r="C1502" s="670">
        <v>3.0053813273052921</v>
      </c>
      <c r="D1502" s="659">
        <v>2.9881842604704199</v>
      </c>
      <c r="E1502" s="661">
        <v>0.74204573046726652</v>
      </c>
      <c r="F1502" s="670">
        <v>5.4798054023155685E-2</v>
      </c>
      <c r="G1502" s="659">
        <v>6.3739558575029304E-2</v>
      </c>
      <c r="H1502" s="684">
        <v>5.3401999695166215E-2</v>
      </c>
      <c r="I1502" s="670">
        <v>3.7977827508601791E-2</v>
      </c>
      <c r="J1502" s="659">
        <v>5.7011639340991203E-2</v>
      </c>
      <c r="K1502" s="675">
        <v>0.43968437881671152</v>
      </c>
      <c r="L1502" s="678">
        <v>3.6978626808089701E-3</v>
      </c>
      <c r="M1502" s="659">
        <v>3.88741607987574E-3</v>
      </c>
      <c r="N1502" s="684">
        <v>2.0897613424742181E-3</v>
      </c>
      <c r="O1502" s="670">
        <v>3.2154774166972613E-2</v>
      </c>
      <c r="P1502" s="659">
        <v>3.6992634859755798E-2</v>
      </c>
      <c r="Q1502" s="675">
        <v>2.7641895333817525E-2</v>
      </c>
      <c r="R1502" s="678">
        <v>6.6152616687224634E-4</v>
      </c>
      <c r="S1502" s="659">
        <v>9.9111194890532306E-4</v>
      </c>
      <c r="T1502" s="675">
        <v>7.5021404253444154E-2</v>
      </c>
      <c r="U1502" s="670">
        <v>2.1111385394473269E-3</v>
      </c>
      <c r="V1502" s="659">
        <v>2.4287748747210199E-3</v>
      </c>
      <c r="W1502" s="661">
        <v>1.8148438730028074E-3</v>
      </c>
      <c r="X1502" s="670">
        <v>1.8225663495488045E-4</v>
      </c>
      <c r="Y1502" s="659">
        <v>2.09678229649125E-4</v>
      </c>
      <c r="Z1502" s="661">
        <v>1.5667717028290749E-4</v>
      </c>
      <c r="AA1502" s="670">
        <v>0</v>
      </c>
      <c r="AB1502" s="659">
        <v>0</v>
      </c>
      <c r="AC1502" s="661">
        <v>0</v>
      </c>
      <c r="AD1502" s="670">
        <v>0</v>
      </c>
      <c r="AE1502" s="659">
        <v>0</v>
      </c>
      <c r="AF1502" s="661">
        <v>0</v>
      </c>
      <c r="AG1502" s="670">
        <v>1.3466742852930817E-3</v>
      </c>
      <c r="AH1502" s="659">
        <v>1.54928930754877E-3</v>
      </c>
      <c r="AI1502" s="661">
        <v>1.1576696305107585E-3</v>
      </c>
      <c r="AJ1502" s="670">
        <v>4.019428977246063E-3</v>
      </c>
      <c r="AK1502" s="659">
        <v>4.2254662033047704E-3</v>
      </c>
      <c r="AL1502" s="661">
        <v>2.2714869541937783E-3</v>
      </c>
    </row>
    <row r="1503" spans="1:38" x14ac:dyDescent="0.2">
      <c r="A1503" s="329">
        <v>2021</v>
      </c>
      <c r="B1503" s="329">
        <v>18</v>
      </c>
      <c r="C1503" s="670">
        <v>2.995434751229213</v>
      </c>
      <c r="D1503" s="659">
        <v>2.9850143567543301</v>
      </c>
      <c r="E1503" s="661">
        <v>0.74105810333199185</v>
      </c>
      <c r="F1503" s="670">
        <v>5.3981294499596814E-2</v>
      </c>
      <c r="G1503" s="659">
        <v>6.3769888929474494E-2</v>
      </c>
      <c r="H1503" s="684">
        <v>5.3216276331716862E-2</v>
      </c>
      <c r="I1503" s="670">
        <v>3.7618390042561532E-2</v>
      </c>
      <c r="J1503" s="659">
        <v>5.70175312375307E-2</v>
      </c>
      <c r="K1503" s="675">
        <v>0.43775138144236558</v>
      </c>
      <c r="L1503" s="678">
        <v>3.6603617986587203E-3</v>
      </c>
      <c r="M1503" s="659">
        <v>3.8893289339304599E-3</v>
      </c>
      <c r="N1503" s="684">
        <v>2.0879338773991435E-3</v>
      </c>
      <c r="O1503" s="670">
        <v>3.1638156736266021E-2</v>
      </c>
      <c r="P1503" s="659">
        <v>3.7012633736598299E-2</v>
      </c>
      <c r="Q1503" s="675">
        <v>2.7515191550519302E-2</v>
      </c>
      <c r="R1503" s="678">
        <v>6.5912765045424333E-4</v>
      </c>
      <c r="S1503" s="659">
        <v>9.9125766318018996E-4</v>
      </c>
      <c r="T1503" s="675">
        <v>7.5062703180679854E-2</v>
      </c>
      <c r="U1503" s="670">
        <v>2.077221048181139E-3</v>
      </c>
      <c r="V1503" s="659">
        <v>2.4300865682930599E-3</v>
      </c>
      <c r="W1503" s="661">
        <v>1.806525296277511E-3</v>
      </c>
      <c r="X1503" s="670">
        <v>1.7932837341159895E-4</v>
      </c>
      <c r="Y1503" s="659">
        <v>2.0979132978397099E-4</v>
      </c>
      <c r="Z1503" s="661">
        <v>1.5595899307832022E-4</v>
      </c>
      <c r="AA1503" s="670">
        <v>0</v>
      </c>
      <c r="AB1503" s="659">
        <v>0</v>
      </c>
      <c r="AC1503" s="661">
        <v>0</v>
      </c>
      <c r="AD1503" s="670">
        <v>0</v>
      </c>
      <c r="AE1503" s="659">
        <v>0</v>
      </c>
      <c r="AF1503" s="661">
        <v>0</v>
      </c>
      <c r="AG1503" s="670">
        <v>1.3250378534923341E-3</v>
      </c>
      <c r="AH1503" s="659">
        <v>1.55012624926186E-3</v>
      </c>
      <c r="AI1503" s="661">
        <v>1.1523638294914918E-3</v>
      </c>
      <c r="AJ1503" s="670">
        <v>3.9786663192834257E-3</v>
      </c>
      <c r="AK1503" s="659">
        <v>4.2275453454334398E-3</v>
      </c>
      <c r="AL1503" s="661">
        <v>2.2695007835946226E-3</v>
      </c>
    </row>
    <row r="1504" spans="1:38" x14ac:dyDescent="0.2">
      <c r="A1504" s="329">
        <v>2021</v>
      </c>
      <c r="B1504" s="329">
        <v>19</v>
      </c>
      <c r="C1504" s="670">
        <v>2.9894872702225777</v>
      </c>
      <c r="D1504" s="659">
        <v>2.9851269926379702</v>
      </c>
      <c r="E1504" s="661">
        <v>0.74056742129986297</v>
      </c>
      <c r="F1504" s="670">
        <v>5.3221723595230697E-2</v>
      </c>
      <c r="G1504" s="659">
        <v>6.3781602149735606E-2</v>
      </c>
      <c r="H1504" s="684">
        <v>5.2991595886211766E-2</v>
      </c>
      <c r="I1504" s="670">
        <v>3.7292590576621286E-2</v>
      </c>
      <c r="J1504" s="659">
        <v>5.7024534916412899E-2</v>
      </c>
      <c r="K1504" s="675">
        <v>0.4361878509101243</v>
      </c>
      <c r="L1504" s="678">
        <v>3.6252864948423274E-3</v>
      </c>
      <c r="M1504" s="659">
        <v>3.8899574540243701E-3</v>
      </c>
      <c r="N1504" s="684">
        <v>2.0860869865406218E-3</v>
      </c>
      <c r="O1504" s="670">
        <v>3.1157116072236396E-2</v>
      </c>
      <c r="P1504" s="659">
        <v>3.7020025054205201E-2</v>
      </c>
      <c r="Q1504" s="675">
        <v>2.7364898804709794E-2</v>
      </c>
      <c r="R1504" s="678">
        <v>6.5688381985831842E-4</v>
      </c>
      <c r="S1504" s="659">
        <v>9.9130090144823602E-4</v>
      </c>
      <c r="T1504" s="675">
        <v>7.5088599335463607E-2</v>
      </c>
      <c r="U1504" s="670">
        <v>2.0456383137028547E-3</v>
      </c>
      <c r="V1504" s="659">
        <v>2.43056860805094E-3</v>
      </c>
      <c r="W1504" s="661">
        <v>1.7966574008479559E-3</v>
      </c>
      <c r="X1504" s="670">
        <v>1.7660200189028487E-4</v>
      </c>
      <c r="Y1504" s="659">
        <v>2.0983342819860299E-4</v>
      </c>
      <c r="Z1504" s="661">
        <v>1.5510712563098503E-4</v>
      </c>
      <c r="AA1504" s="670">
        <v>0</v>
      </c>
      <c r="AB1504" s="659">
        <v>0</v>
      </c>
      <c r="AC1504" s="661">
        <v>0</v>
      </c>
      <c r="AD1504" s="670">
        <v>0</v>
      </c>
      <c r="AE1504" s="659">
        <v>0</v>
      </c>
      <c r="AF1504" s="661">
        <v>0</v>
      </c>
      <c r="AG1504" s="670">
        <v>1.3048915360994227E-3</v>
      </c>
      <c r="AH1504" s="659">
        <v>1.55043545647709E-3</v>
      </c>
      <c r="AI1504" s="661">
        <v>1.1460688610650191E-3</v>
      </c>
      <c r="AJ1504" s="670">
        <v>3.9405408756565371E-3</v>
      </c>
      <c r="AK1504" s="659">
        <v>4.22822902373298E-3</v>
      </c>
      <c r="AL1504" s="661">
        <v>2.2674933104935451E-3</v>
      </c>
    </row>
    <row r="1505" spans="1:38" x14ac:dyDescent="0.2">
      <c r="A1505" s="329">
        <v>2021</v>
      </c>
      <c r="B1505" s="329">
        <v>20</v>
      </c>
      <c r="C1505" s="670">
        <v>3.3656538541949974</v>
      </c>
      <c r="D1505" s="659">
        <v>3.2942948349085999</v>
      </c>
      <c r="E1505" s="661">
        <v>0.74003153736531613</v>
      </c>
      <c r="F1505" s="670">
        <v>5.2844669713446084E-2</v>
      </c>
      <c r="G1505" s="659">
        <v>6.2364738415831601E-2</v>
      </c>
      <c r="H1505" s="684">
        <v>5.2710225051382571E-2</v>
      </c>
      <c r="I1505" s="670">
        <v>3.7194372934073724E-2</v>
      </c>
      <c r="J1505" s="659">
        <v>5.1799587754885502E-2</v>
      </c>
      <c r="K1505" s="675">
        <v>0.43500455487300604</v>
      </c>
      <c r="L1505" s="678">
        <v>4.8658449720063585E-3</v>
      </c>
      <c r="M1505" s="659">
        <v>4.6814803247536597E-3</v>
      </c>
      <c r="N1505" s="684">
        <v>2.083921297639256E-3</v>
      </c>
      <c r="O1505" s="670">
        <v>3.091892707106856E-2</v>
      </c>
      <c r="P1505" s="659">
        <v>3.6120109694100601E-2</v>
      </c>
      <c r="Q1505" s="675">
        <v>2.7186586995729151E-2</v>
      </c>
      <c r="R1505" s="678">
        <v>6.54887814460637E-4</v>
      </c>
      <c r="S1505" s="659">
        <v>9.9130528012901097E-4</v>
      </c>
      <c r="T1505" s="675">
        <v>7.5064355678744477E-2</v>
      </c>
      <c r="U1505" s="670">
        <v>2.0299969590402184E-3</v>
      </c>
      <c r="V1505" s="659">
        <v>2.3714884421430099E-3</v>
      </c>
      <c r="W1505" s="661">
        <v>1.7849494277845108E-3</v>
      </c>
      <c r="X1505" s="670">
        <v>1.7525159414785645E-4</v>
      </c>
      <c r="Y1505" s="659">
        <v>2.0473274231030001E-4</v>
      </c>
      <c r="Z1505" s="661">
        <v>1.5409636484294803E-4</v>
      </c>
      <c r="AA1505" s="670">
        <v>0</v>
      </c>
      <c r="AB1505" s="659">
        <v>0</v>
      </c>
      <c r="AC1505" s="661">
        <v>0</v>
      </c>
      <c r="AD1505" s="670">
        <v>0</v>
      </c>
      <c r="AE1505" s="659">
        <v>0</v>
      </c>
      <c r="AF1505" s="661">
        <v>0</v>
      </c>
      <c r="AG1505" s="670">
        <v>1.2949140678911292E-3</v>
      </c>
      <c r="AH1505" s="659">
        <v>1.5127478402211501E-3</v>
      </c>
      <c r="AI1505" s="661">
        <v>1.1386015394937781E-3</v>
      </c>
      <c r="AJ1505" s="670">
        <v>5.2889778477153418E-3</v>
      </c>
      <c r="AK1505" s="659">
        <v>5.0885864907157796E-3</v>
      </c>
      <c r="AL1505" s="661">
        <v>2.2651385122750348E-3</v>
      </c>
    </row>
    <row r="1506" spans="1:38" x14ac:dyDescent="0.2">
      <c r="A1506" s="329">
        <v>2021</v>
      </c>
      <c r="B1506" s="329">
        <v>21</v>
      </c>
      <c r="C1506" s="670">
        <v>3.3610589287030481</v>
      </c>
      <c r="D1506" s="659">
        <v>3.2942676466401699</v>
      </c>
      <c r="E1506" s="661">
        <v>0.73958596878003724</v>
      </c>
      <c r="F1506" s="670">
        <v>5.2257696252815115E-2</v>
      </c>
      <c r="G1506" s="659">
        <v>6.2356777349381297E-2</v>
      </c>
      <c r="H1506" s="684">
        <v>5.2442064507922395E-2</v>
      </c>
      <c r="I1506" s="670">
        <v>3.6945194567551506E-2</v>
      </c>
      <c r="J1506" s="659">
        <v>5.1795387244067001E-2</v>
      </c>
      <c r="K1506" s="675">
        <v>0.43434272425988546</v>
      </c>
      <c r="L1506" s="678">
        <v>4.8289446517282911E-3</v>
      </c>
      <c r="M1506" s="659">
        <v>4.6809641662844698E-3</v>
      </c>
      <c r="N1506" s="684">
        <v>2.0821502602232063E-3</v>
      </c>
      <c r="O1506" s="670">
        <v>3.0547161265712622E-2</v>
      </c>
      <c r="P1506" s="659">
        <v>3.6115087252011298E-2</v>
      </c>
      <c r="Q1506" s="675">
        <v>2.7019782871433695E-2</v>
      </c>
      <c r="R1506" s="678">
        <v>6.5314391847924819E-4</v>
      </c>
      <c r="S1506" s="659">
        <v>9.9126467882073395E-4</v>
      </c>
      <c r="T1506" s="675">
        <v>7.5015944089258269E-2</v>
      </c>
      <c r="U1506" s="670">
        <v>2.0055910322084396E-3</v>
      </c>
      <c r="V1506" s="659">
        <v>2.3711567163888902E-3</v>
      </c>
      <c r="W1506" s="661">
        <v>1.7739990151761594E-3</v>
      </c>
      <c r="X1506" s="670">
        <v>1.7314457586540611E-4</v>
      </c>
      <c r="Y1506" s="659">
        <v>2.04704172191157E-4</v>
      </c>
      <c r="Z1506" s="661">
        <v>1.5315089738750738E-4</v>
      </c>
      <c r="AA1506" s="670">
        <v>0</v>
      </c>
      <c r="AB1506" s="659">
        <v>0</v>
      </c>
      <c r="AC1506" s="661">
        <v>0</v>
      </c>
      <c r="AD1506" s="670">
        <v>0</v>
      </c>
      <c r="AE1506" s="659">
        <v>0</v>
      </c>
      <c r="AF1506" s="661">
        <v>0</v>
      </c>
      <c r="AG1506" s="670">
        <v>1.2793459327575889E-3</v>
      </c>
      <c r="AH1506" s="659">
        <v>1.5125362739196501E-3</v>
      </c>
      <c r="AI1506" s="661">
        <v>1.131615105337939E-3</v>
      </c>
      <c r="AJ1506" s="670">
        <v>5.2488703396708462E-3</v>
      </c>
      <c r="AK1506" s="659">
        <v>5.0880189402931998E-3</v>
      </c>
      <c r="AL1506" s="661">
        <v>2.2632143767830197E-3</v>
      </c>
    </row>
    <row r="1507" spans="1:38" x14ac:dyDescent="0.2">
      <c r="A1507" s="329">
        <v>2021</v>
      </c>
      <c r="B1507" s="329">
        <v>22</v>
      </c>
      <c r="C1507" s="670">
        <v>3.357422450808075</v>
      </c>
      <c r="D1507" s="659">
        <v>3.29428785888113</v>
      </c>
      <c r="E1507" s="661">
        <v>0.73928683865202915</v>
      </c>
      <c r="F1507" s="670">
        <v>5.1792525378347387E-2</v>
      </c>
      <c r="G1507" s="659">
        <v>6.2357224004494498E-2</v>
      </c>
      <c r="H1507" s="684">
        <v>5.2224751749477751E-2</v>
      </c>
      <c r="I1507" s="670">
        <v>3.6747759669449064E-2</v>
      </c>
      <c r="J1507" s="659">
        <v>5.1795690375712002E-2</v>
      </c>
      <c r="K1507" s="675">
        <v>0.43439299202483034</v>
      </c>
      <c r="L1507" s="678">
        <v>4.7997065613527949E-3</v>
      </c>
      <c r="M1507" s="659">
        <v>4.6809989842643103E-3</v>
      </c>
      <c r="N1507" s="684">
        <v>2.0810827301728277E-3</v>
      </c>
      <c r="O1507" s="670">
        <v>3.0252594829609881E-2</v>
      </c>
      <c r="P1507" s="659">
        <v>3.6115400601438703E-2</v>
      </c>
      <c r="Q1507" s="675">
        <v>2.6887698888430504E-2</v>
      </c>
      <c r="R1507" s="678">
        <v>6.5176226367885724E-4</v>
      </c>
      <c r="S1507" s="659">
        <v>9.9126035114671792E-4</v>
      </c>
      <c r="T1507" s="675">
        <v>7.4943325475338898E-2</v>
      </c>
      <c r="U1507" s="670">
        <v>1.98625056301885E-3</v>
      </c>
      <c r="V1507" s="659">
        <v>2.3711771325786099E-3</v>
      </c>
      <c r="W1507" s="661">
        <v>1.7653266801793274E-3</v>
      </c>
      <c r="X1507" s="670">
        <v>1.7147489892186646E-4</v>
      </c>
      <c r="Y1507" s="659">
        <v>2.0470597467798899E-4</v>
      </c>
      <c r="Z1507" s="661">
        <v>1.5240223272524646E-4</v>
      </c>
      <c r="AA1507" s="670">
        <v>0</v>
      </c>
      <c r="AB1507" s="659">
        <v>0</v>
      </c>
      <c r="AC1507" s="661">
        <v>0</v>
      </c>
      <c r="AD1507" s="670">
        <v>0</v>
      </c>
      <c r="AE1507" s="659">
        <v>0</v>
      </c>
      <c r="AF1507" s="661">
        <v>0</v>
      </c>
      <c r="AG1507" s="670">
        <v>1.2670088048959592E-3</v>
      </c>
      <c r="AH1507" s="659">
        <v>1.5125494221277E-3</v>
      </c>
      <c r="AI1507" s="661">
        <v>1.1260836182511718E-3</v>
      </c>
      <c r="AJ1507" s="670">
        <v>5.2170893263703035E-3</v>
      </c>
      <c r="AK1507" s="659">
        <v>5.0880587146775701E-3</v>
      </c>
      <c r="AL1507" s="661">
        <v>2.2620535981317668E-3</v>
      </c>
    </row>
    <row r="1508" spans="1:38" x14ac:dyDescent="0.2">
      <c r="A1508" s="329">
        <v>2021</v>
      </c>
      <c r="B1508" s="329">
        <v>23</v>
      </c>
      <c r="C1508" s="670">
        <v>3.3549416666431986</v>
      </c>
      <c r="D1508" s="659">
        <v>3.2942445648484502</v>
      </c>
      <c r="E1508" s="661">
        <v>0.73904410744459836</v>
      </c>
      <c r="F1508" s="670">
        <v>5.1475025118282121E-2</v>
      </c>
      <c r="G1508" s="659">
        <v>6.2348423930226299E-2</v>
      </c>
      <c r="H1508" s="684">
        <v>5.1994108592536746E-2</v>
      </c>
      <c r="I1508" s="670">
        <v>3.6613026293159358E-2</v>
      </c>
      <c r="J1508" s="659">
        <v>5.1790962738330303E-2</v>
      </c>
      <c r="K1508" s="675">
        <v>0.43536909311850175</v>
      </c>
      <c r="L1508" s="678">
        <v>4.7797530568668744E-3</v>
      </c>
      <c r="M1508" s="659">
        <v>4.6804198942898504E-3</v>
      </c>
      <c r="N1508" s="684">
        <v>2.0801692034558561E-3</v>
      </c>
      <c r="O1508" s="670">
        <v>3.0051549147472753E-2</v>
      </c>
      <c r="P1508" s="659">
        <v>3.61097998588292E-2</v>
      </c>
      <c r="Q1508" s="675">
        <v>2.6757653806091228E-2</v>
      </c>
      <c r="R1508" s="678">
        <v>6.5081987704847266E-4</v>
      </c>
      <c r="S1508" s="659">
        <v>9.91215602605341E-4</v>
      </c>
      <c r="T1508" s="675">
        <v>7.4799126012748171E-2</v>
      </c>
      <c r="U1508" s="670">
        <v>1.9730511926293317E-3</v>
      </c>
      <c r="V1508" s="659">
        <v>2.3708105650263101E-3</v>
      </c>
      <c r="W1508" s="661">
        <v>1.7567877991660887E-3</v>
      </c>
      <c r="X1508" s="670">
        <v>1.7033526791941292E-4</v>
      </c>
      <c r="Y1508" s="659">
        <v>2.0467435295784599E-4</v>
      </c>
      <c r="Z1508" s="661">
        <v>1.5166520080368151E-4</v>
      </c>
      <c r="AA1508" s="670">
        <v>0</v>
      </c>
      <c r="AB1508" s="659">
        <v>0</v>
      </c>
      <c r="AC1508" s="661">
        <v>0</v>
      </c>
      <c r="AD1508" s="670">
        <v>0</v>
      </c>
      <c r="AE1508" s="659">
        <v>0</v>
      </c>
      <c r="AF1508" s="661">
        <v>0</v>
      </c>
      <c r="AG1508" s="670">
        <v>1.2585884566897853E-3</v>
      </c>
      <c r="AH1508" s="659">
        <v>1.5123160012169401E-3</v>
      </c>
      <c r="AI1508" s="661">
        <v>1.1206367529613065E-3</v>
      </c>
      <c r="AJ1508" s="670">
        <v>5.1953988069198499E-3</v>
      </c>
      <c r="AK1508" s="659">
        <v>5.0874292888508903E-3</v>
      </c>
      <c r="AL1508" s="661">
        <v>2.2610602121832129E-3</v>
      </c>
    </row>
    <row r="1509" spans="1:38" x14ac:dyDescent="0.2">
      <c r="A1509" s="329">
        <v>2021</v>
      </c>
      <c r="B1509" s="329">
        <v>24</v>
      </c>
      <c r="C1509" s="670">
        <v>3.3537254746707341</v>
      </c>
      <c r="D1509" s="659">
        <v>3.2940881225220799</v>
      </c>
      <c r="E1509" s="661">
        <v>0.73898604172242732</v>
      </c>
      <c r="F1509" s="670">
        <v>5.1319155298289905E-2</v>
      </c>
      <c r="G1509" s="659">
        <v>6.23245313154005E-2</v>
      </c>
      <c r="H1509" s="684">
        <v>5.1776193108318096E-2</v>
      </c>
      <c r="I1509" s="670">
        <v>3.6546874696238713E-2</v>
      </c>
      <c r="J1509" s="659">
        <v>5.1778061990847397E-2</v>
      </c>
      <c r="K1509" s="675">
        <v>0.43734031453430156</v>
      </c>
      <c r="L1509" s="678">
        <v>4.769955929932946E-3</v>
      </c>
      <c r="M1509" s="659">
        <v>4.6788480918158E-3</v>
      </c>
      <c r="N1509" s="684">
        <v>2.0800565632794507E-3</v>
      </c>
      <c r="O1509" s="670">
        <v>2.9952821482148957E-2</v>
      </c>
      <c r="P1509" s="659">
        <v>3.6094727034018503E-2</v>
      </c>
      <c r="Q1509" s="675">
        <v>2.6641430516637785E-2</v>
      </c>
      <c r="R1509" s="678">
        <v>6.5035729726457933E-4</v>
      </c>
      <c r="S1509" s="659">
        <v>9.9110635345813197E-4</v>
      </c>
      <c r="T1509" s="675">
        <v>7.4610972185123137E-2</v>
      </c>
      <c r="U1509" s="670">
        <v>1.9665693972138252E-3</v>
      </c>
      <c r="V1509" s="659">
        <v>2.3698191747491102E-3</v>
      </c>
      <c r="W1509" s="661">
        <v>1.7491584721938708E-3</v>
      </c>
      <c r="X1509" s="670">
        <v>1.6977572294539763E-4</v>
      </c>
      <c r="Y1509" s="659">
        <v>2.0458873621827901E-4</v>
      </c>
      <c r="Z1509" s="661">
        <v>1.5100649503077215E-4</v>
      </c>
      <c r="AA1509" s="670">
        <v>0</v>
      </c>
      <c r="AB1509" s="659">
        <v>0</v>
      </c>
      <c r="AC1509" s="661">
        <v>0</v>
      </c>
      <c r="AD1509" s="670">
        <v>0</v>
      </c>
      <c r="AE1509" s="659">
        <v>0</v>
      </c>
      <c r="AF1509" s="661">
        <v>0</v>
      </c>
      <c r="AG1509" s="670">
        <v>1.25445423467252E-3</v>
      </c>
      <c r="AH1509" s="659">
        <v>1.51168341717271E-3</v>
      </c>
      <c r="AI1509" s="661">
        <v>1.1157703939119997E-3</v>
      </c>
      <c r="AJ1509" s="670">
        <v>5.1847509318520167E-3</v>
      </c>
      <c r="AK1509" s="659">
        <v>5.0857204388077204E-3</v>
      </c>
      <c r="AL1509" s="661">
        <v>2.2609384540192034E-3</v>
      </c>
    </row>
    <row r="1510" spans="1:38" x14ac:dyDescent="0.2">
      <c r="A1510" s="329">
        <v>2021</v>
      </c>
      <c r="B1510" s="329">
        <v>25</v>
      </c>
      <c r="C1510" s="670">
        <v>3.3537587157500788</v>
      </c>
      <c r="D1510" s="659">
        <v>3.2935534238394202</v>
      </c>
      <c r="E1510" s="661">
        <v>0.73905245651448725</v>
      </c>
      <c r="F1510" s="670">
        <v>5.1323090244899387E-2</v>
      </c>
      <c r="G1510" s="659">
        <v>6.22500606432402E-2</v>
      </c>
      <c r="H1510" s="684">
        <v>5.1511859149646705E-2</v>
      </c>
      <c r="I1510" s="670">
        <v>3.6548542218624684E-2</v>
      </c>
      <c r="J1510" s="659">
        <v>5.1737711140923001E-2</v>
      </c>
      <c r="K1510" s="675">
        <v>0.44031828998667594</v>
      </c>
      <c r="L1510" s="678">
        <v>4.7702038961343679E-3</v>
      </c>
      <c r="M1510" s="659">
        <v>4.6739305060379396E-3</v>
      </c>
      <c r="N1510" s="684">
        <v>2.080455183425894E-3</v>
      </c>
      <c r="O1510" s="670">
        <v>2.9955297042399572E-2</v>
      </c>
      <c r="P1510" s="659">
        <v>3.6047581708001097E-2</v>
      </c>
      <c r="Q1510" s="675">
        <v>2.6504000251696313E-2</v>
      </c>
      <c r="R1510" s="678">
        <v>6.5036916100822718E-4</v>
      </c>
      <c r="S1510" s="659">
        <v>9.9077431217310403E-4</v>
      </c>
      <c r="T1510" s="675">
        <v>7.4360922751284378E-2</v>
      </c>
      <c r="U1510" s="670">
        <v>1.9667325112142624E-3</v>
      </c>
      <c r="V1510" s="659">
        <v>2.3667249666696902E-3</v>
      </c>
      <c r="W1510" s="661">
        <v>1.7401350680533818E-3</v>
      </c>
      <c r="X1510" s="670">
        <v>1.6978985684433444E-4</v>
      </c>
      <c r="Y1510" s="659">
        <v>2.0432143357297701E-4</v>
      </c>
      <c r="Z1510" s="661">
        <v>1.5022751962646909E-4</v>
      </c>
      <c r="AA1510" s="670">
        <v>0</v>
      </c>
      <c r="AB1510" s="659">
        <v>0</v>
      </c>
      <c r="AC1510" s="661">
        <v>0</v>
      </c>
      <c r="AD1510" s="670">
        <v>0</v>
      </c>
      <c r="AE1510" s="659">
        <v>0</v>
      </c>
      <c r="AF1510" s="661">
        <v>0</v>
      </c>
      <c r="AG1510" s="670">
        <v>1.2545584240671573E-3</v>
      </c>
      <c r="AH1510" s="659">
        <v>1.5097083701509501E-3</v>
      </c>
      <c r="AI1510" s="661">
        <v>1.1100140998946998E-3</v>
      </c>
      <c r="AJ1510" s="670">
        <v>5.1850185135891153E-3</v>
      </c>
      <c r="AK1510" s="659">
        <v>5.0803745406996503E-3</v>
      </c>
      <c r="AL1510" s="661">
        <v>2.2613721145064132E-3</v>
      </c>
    </row>
    <row r="1511" spans="1:38" x14ac:dyDescent="0.2">
      <c r="A1511" s="329">
        <v>2021</v>
      </c>
      <c r="B1511" s="329">
        <v>26</v>
      </c>
      <c r="C1511" s="670">
        <v>3.3555294200989465</v>
      </c>
      <c r="D1511" s="659">
        <v>3.2928086708159099</v>
      </c>
      <c r="E1511" s="661">
        <v>0.73921221953884597</v>
      </c>
      <c r="F1511" s="670">
        <v>5.1550252770707114E-2</v>
      </c>
      <c r="G1511" s="659">
        <v>6.2145113629934599E-2</v>
      </c>
      <c r="H1511" s="684">
        <v>5.1190734391308744E-2</v>
      </c>
      <c r="I1511" s="670">
        <v>3.6644927845013733E-2</v>
      </c>
      <c r="J1511" s="659">
        <v>5.1680970173918997E-2</v>
      </c>
      <c r="K1511" s="675">
        <v>0.44483001574788511</v>
      </c>
      <c r="L1511" s="678">
        <v>4.7844805064779341E-3</v>
      </c>
      <c r="M1511" s="659">
        <v>4.6670077227926798E-3</v>
      </c>
      <c r="N1511" s="684">
        <v>2.0810653793568315E-3</v>
      </c>
      <c r="O1511" s="670">
        <v>3.0099166874947202E-2</v>
      </c>
      <c r="P1511" s="659">
        <v>3.5981186624278197E-2</v>
      </c>
      <c r="Q1511" s="675">
        <v>2.6348694232046999E-2</v>
      </c>
      <c r="R1511" s="678">
        <v>6.5104324037417035E-4</v>
      </c>
      <c r="S1511" s="659">
        <v>9.9030968867136601E-4</v>
      </c>
      <c r="T1511" s="675">
        <v>7.3989403109977134E-2</v>
      </c>
      <c r="U1511" s="670">
        <v>1.9761772714118131E-3</v>
      </c>
      <c r="V1511" s="659">
        <v>2.3623650937920201E-3</v>
      </c>
      <c r="W1511" s="661">
        <v>1.7299379742100312E-3</v>
      </c>
      <c r="X1511" s="670">
        <v>1.7060506672261715E-4</v>
      </c>
      <c r="Y1511" s="659">
        <v>2.03945235161848E-4</v>
      </c>
      <c r="Z1511" s="661">
        <v>1.493471885056586E-4</v>
      </c>
      <c r="AA1511" s="670">
        <v>0</v>
      </c>
      <c r="AB1511" s="659">
        <v>0</v>
      </c>
      <c r="AC1511" s="661">
        <v>0</v>
      </c>
      <c r="AD1511" s="670">
        <v>0</v>
      </c>
      <c r="AE1511" s="659">
        <v>0</v>
      </c>
      <c r="AF1511" s="661">
        <v>0</v>
      </c>
      <c r="AG1511" s="670">
        <v>1.2605830679433779E-3</v>
      </c>
      <c r="AH1511" s="659">
        <v>1.5069283814271299E-3</v>
      </c>
      <c r="AI1511" s="661">
        <v>1.1035099093174398E-3</v>
      </c>
      <c r="AJ1511" s="670">
        <v>5.2005388642380676E-3</v>
      </c>
      <c r="AK1511" s="659">
        <v>5.0728495053600099E-3</v>
      </c>
      <c r="AL1511" s="661">
        <v>2.2620349471701696E-3</v>
      </c>
    </row>
    <row r="1512" spans="1:38" x14ac:dyDescent="0.2">
      <c r="A1512" s="329">
        <v>2021</v>
      </c>
      <c r="B1512" s="329">
        <v>27</v>
      </c>
      <c r="C1512" s="670">
        <v>3.3594285932024062</v>
      </c>
      <c r="D1512" s="659">
        <v>3.2919572928563099</v>
      </c>
      <c r="E1512" s="661">
        <v>0.73924656243275466</v>
      </c>
      <c r="F1512" s="670">
        <v>5.2048742175406143E-2</v>
      </c>
      <c r="G1512" s="659">
        <v>6.2026537372163001E-2</v>
      </c>
      <c r="H1512" s="684">
        <v>5.0752695613230404E-2</v>
      </c>
      <c r="I1512" s="670">
        <v>3.6856531524780418E-2</v>
      </c>
      <c r="J1512" s="659">
        <v>5.1616778522821698E-2</v>
      </c>
      <c r="K1512" s="675">
        <v>0.45016490175868085</v>
      </c>
      <c r="L1512" s="678">
        <v>4.815814864922793E-3</v>
      </c>
      <c r="M1512" s="659">
        <v>4.6591789926501703E-3</v>
      </c>
      <c r="N1512" s="684">
        <v>2.081023272654805E-3</v>
      </c>
      <c r="O1512" s="670">
        <v>3.041486206020538E-2</v>
      </c>
      <c r="P1512" s="659">
        <v>3.5906142046036101E-2</v>
      </c>
      <c r="Q1512" s="675">
        <v>2.6134315935924555E-2</v>
      </c>
      <c r="R1512" s="678">
        <v>6.5252385324001501E-4</v>
      </c>
      <c r="S1512" s="659">
        <v>9.8978554891817E-4</v>
      </c>
      <c r="T1512" s="675">
        <v>7.3509354410124961E-2</v>
      </c>
      <c r="U1512" s="670">
        <v>1.9969047050558703E-3</v>
      </c>
      <c r="V1512" s="659">
        <v>2.3574390092167101E-3</v>
      </c>
      <c r="W1512" s="661">
        <v>1.7158626958182759E-3</v>
      </c>
      <c r="X1512" s="670">
        <v>1.7239477559862634E-4</v>
      </c>
      <c r="Y1512" s="659">
        <v>2.03519853430742E-4</v>
      </c>
      <c r="Z1512" s="661">
        <v>1.4813203446258194E-4</v>
      </c>
      <c r="AA1512" s="670">
        <v>0</v>
      </c>
      <c r="AB1512" s="659">
        <v>0</v>
      </c>
      <c r="AC1512" s="661">
        <v>0</v>
      </c>
      <c r="AD1512" s="670">
        <v>0</v>
      </c>
      <c r="AE1512" s="659">
        <v>0</v>
      </c>
      <c r="AF1512" s="661">
        <v>0</v>
      </c>
      <c r="AG1512" s="670">
        <v>1.2738045842076318E-3</v>
      </c>
      <c r="AH1512" s="659">
        <v>1.5037858683619599E-3</v>
      </c>
      <c r="AI1512" s="661">
        <v>1.0945308380262242E-3</v>
      </c>
      <c r="AJ1512" s="670">
        <v>5.2345957102341014E-3</v>
      </c>
      <c r="AK1512" s="659">
        <v>5.06434131920351E-3</v>
      </c>
      <c r="AL1512" s="661">
        <v>2.2619887189425404E-3</v>
      </c>
    </row>
    <row r="1513" spans="1:38" x14ac:dyDescent="0.2">
      <c r="A1513" s="329">
        <v>2021</v>
      </c>
      <c r="B1513" s="329">
        <v>28</v>
      </c>
      <c r="C1513" s="670">
        <v>3.3660534949250591</v>
      </c>
      <c r="D1513" s="659">
        <v>3.2911088517649398</v>
      </c>
      <c r="E1513" s="661">
        <v>0.73902139652836485</v>
      </c>
      <c r="F1513" s="670">
        <v>5.2896875497651596E-2</v>
      </c>
      <c r="G1513" s="659">
        <v>6.1909343748990098E-2</v>
      </c>
      <c r="H1513" s="684">
        <v>5.009986500660004E-2</v>
      </c>
      <c r="I1513" s="670">
        <v>3.7216497170050329E-2</v>
      </c>
      <c r="J1513" s="659">
        <v>5.1553298884343401E-2</v>
      </c>
      <c r="K1513" s="675">
        <v>0.45623358869641406</v>
      </c>
      <c r="L1513" s="678">
        <v>4.8691211498820717E-3</v>
      </c>
      <c r="M1513" s="659">
        <v>4.6514406185758101E-3</v>
      </c>
      <c r="N1513" s="684">
        <v>2.0795820224457588E-3</v>
      </c>
      <c r="O1513" s="670">
        <v>3.095199094516737E-2</v>
      </c>
      <c r="P1513" s="659">
        <v>3.5831981607552299E-2</v>
      </c>
      <c r="Q1513" s="675">
        <v>2.580468789080682E-2</v>
      </c>
      <c r="R1513" s="678">
        <v>6.5504172940195624E-4</v>
      </c>
      <c r="S1513" s="659">
        <v>9.8926812982384998E-4</v>
      </c>
      <c r="T1513" s="675">
        <v>7.2887829783581576E-2</v>
      </c>
      <c r="U1513" s="670">
        <v>2.032168099707301E-3</v>
      </c>
      <c r="V1513" s="659">
        <v>2.3525695467485602E-3</v>
      </c>
      <c r="W1513" s="661">
        <v>1.6942208663124861E-3</v>
      </c>
      <c r="X1513" s="670">
        <v>1.7543912220583036E-4</v>
      </c>
      <c r="Y1513" s="659">
        <v>2.0309940665244199E-4</v>
      </c>
      <c r="Z1513" s="661">
        <v>1.4626370493973554E-4</v>
      </c>
      <c r="AA1513" s="670">
        <v>0</v>
      </c>
      <c r="AB1513" s="659">
        <v>0</v>
      </c>
      <c r="AC1513" s="661">
        <v>0</v>
      </c>
      <c r="AD1513" s="670">
        <v>0</v>
      </c>
      <c r="AE1513" s="659">
        <v>0</v>
      </c>
      <c r="AF1513" s="661">
        <v>0</v>
      </c>
      <c r="AG1513" s="670">
        <v>1.2962995179282716E-3</v>
      </c>
      <c r="AH1513" s="659">
        <v>1.5006795129531201E-3</v>
      </c>
      <c r="AI1513" s="661">
        <v>1.0807260673705529E-3</v>
      </c>
      <c r="AJ1513" s="670">
        <v>5.2925396451906559E-3</v>
      </c>
      <c r="AK1513" s="659">
        <v>5.0559289531566798E-3</v>
      </c>
      <c r="AL1513" s="661">
        <v>2.2604220137698778E-3</v>
      </c>
    </row>
    <row r="1514" spans="1:38" x14ac:dyDescent="0.2">
      <c r="A1514" s="329">
        <v>2021</v>
      </c>
      <c r="B1514" s="329">
        <v>29</v>
      </c>
      <c r="C1514" s="670">
        <v>3.3758046459586093</v>
      </c>
      <c r="D1514" s="659">
        <v>3.2900551899308401</v>
      </c>
      <c r="E1514" s="661">
        <v>0.73836823835599419</v>
      </c>
      <c r="F1514" s="670">
        <v>5.4143782780131502E-2</v>
      </c>
      <c r="G1514" s="659">
        <v>6.17619828414867E-2</v>
      </c>
      <c r="H1514" s="684">
        <v>4.914211937711116E-2</v>
      </c>
      <c r="I1514" s="670">
        <v>3.7745726062580517E-2</v>
      </c>
      <c r="J1514" s="659">
        <v>5.1473555454143297E-2</v>
      </c>
      <c r="K1514" s="675">
        <v>0.46321493975557765</v>
      </c>
      <c r="L1514" s="678">
        <v>4.9474967730871065E-3</v>
      </c>
      <c r="M1514" s="659">
        <v>4.64171600167901E-3</v>
      </c>
      <c r="N1514" s="684">
        <v>2.0759390940695501E-3</v>
      </c>
      <c r="O1514" s="670">
        <v>3.1741565692802703E-2</v>
      </c>
      <c r="P1514" s="659">
        <v>3.5738720274103401E-2</v>
      </c>
      <c r="Q1514" s="675">
        <v>2.5311744288938079E-2</v>
      </c>
      <c r="R1514" s="678">
        <v>6.5874523415211498E-4</v>
      </c>
      <c r="S1514" s="659">
        <v>9.8861825169137491E-4</v>
      </c>
      <c r="T1514" s="675">
        <v>7.2065237521601599E-2</v>
      </c>
      <c r="U1514" s="670">
        <v>2.0840106217020183E-3</v>
      </c>
      <c r="V1514" s="659">
        <v>2.3464461875111202E-3</v>
      </c>
      <c r="W1514" s="661">
        <v>1.661856212494092E-3</v>
      </c>
      <c r="X1514" s="670">
        <v>1.7991456277367083E-4</v>
      </c>
      <c r="Y1514" s="659">
        <v>2.0257088523182801E-4</v>
      </c>
      <c r="Z1514" s="661">
        <v>1.4346961277258746E-4</v>
      </c>
      <c r="AA1514" s="670">
        <v>0</v>
      </c>
      <c r="AB1514" s="659">
        <v>0</v>
      </c>
      <c r="AC1514" s="661">
        <v>0</v>
      </c>
      <c r="AD1514" s="670">
        <v>0</v>
      </c>
      <c r="AE1514" s="659">
        <v>0</v>
      </c>
      <c r="AF1514" s="661">
        <v>0</v>
      </c>
      <c r="AG1514" s="670">
        <v>1.3293690882285154E-3</v>
      </c>
      <c r="AH1514" s="659">
        <v>1.4967739086357199E-3</v>
      </c>
      <c r="AI1514" s="661">
        <v>1.0600808643914039E-3</v>
      </c>
      <c r="AJ1514" s="670">
        <v>5.3777310783614946E-3</v>
      </c>
      <c r="AK1514" s="659">
        <v>5.04536029034833E-3</v>
      </c>
      <c r="AL1514" s="661">
        <v>2.2564631336815001E-3</v>
      </c>
    </row>
    <row r="1515" spans="1:38" x14ac:dyDescent="0.2">
      <c r="A1515" s="329">
        <v>2021</v>
      </c>
      <c r="B1515" s="329">
        <v>30</v>
      </c>
      <c r="C1515" s="670">
        <v>3.3903691949338661</v>
      </c>
      <c r="D1515" s="659">
        <v>3.2889713356097401</v>
      </c>
      <c r="E1515" s="661">
        <v>0.74540887895290919</v>
      </c>
      <c r="F1515" s="670">
        <v>5.6007226650463815E-2</v>
      </c>
      <c r="G1515" s="659">
        <v>6.1611402431445E-2</v>
      </c>
      <c r="H1515" s="684">
        <v>5.1315093961975922E-2</v>
      </c>
      <c r="I1515" s="670">
        <v>3.8536640001519615E-2</v>
      </c>
      <c r="J1515" s="659">
        <v>5.1392017105979203E-2</v>
      </c>
      <c r="K1515" s="675">
        <v>0.4573696427902687</v>
      </c>
      <c r="L1515" s="678">
        <v>5.0646224510616043E-3</v>
      </c>
      <c r="M1515" s="659">
        <v>4.6317751111701602E-3</v>
      </c>
      <c r="N1515" s="684">
        <v>2.1226824632245814E-3</v>
      </c>
      <c r="O1515" s="670">
        <v>3.29216638195136E-2</v>
      </c>
      <c r="P1515" s="659">
        <v>3.5643426961445103E-2</v>
      </c>
      <c r="Q1515" s="675">
        <v>2.612648710603584E-2</v>
      </c>
      <c r="R1515" s="678">
        <v>6.6427862387674185E-4</v>
      </c>
      <c r="S1515" s="659">
        <v>9.8795328745697897E-4</v>
      </c>
      <c r="T1515" s="675">
        <v>7.4831024955287664E-2</v>
      </c>
      <c r="U1515" s="670">
        <v>2.1614879800687884E-3</v>
      </c>
      <c r="V1515" s="659">
        <v>2.3401902009823998E-3</v>
      </c>
      <c r="W1515" s="661">
        <v>1.7153483426867785E-3</v>
      </c>
      <c r="X1515" s="670">
        <v>1.8660334988134151E-4</v>
      </c>
      <c r="Y1515" s="659">
        <v>2.0203070679429699E-4</v>
      </c>
      <c r="Z1515" s="661">
        <v>1.4808762691137045E-4</v>
      </c>
      <c r="AA1515" s="670">
        <v>0</v>
      </c>
      <c r="AB1515" s="659">
        <v>0</v>
      </c>
      <c r="AC1515" s="661">
        <v>0</v>
      </c>
      <c r="AD1515" s="670">
        <v>0</v>
      </c>
      <c r="AE1515" s="659">
        <v>0</v>
      </c>
      <c r="AF1515" s="661">
        <v>0</v>
      </c>
      <c r="AG1515" s="670">
        <v>1.3787911033661773E-3</v>
      </c>
      <c r="AH1515" s="659">
        <v>1.4927836917662299E-3</v>
      </c>
      <c r="AI1515" s="661">
        <v>1.0942032311193331E-3</v>
      </c>
      <c r="AJ1515" s="670">
        <v>5.5050425088893117E-3</v>
      </c>
      <c r="AK1515" s="659">
        <v>5.0345546510935403E-3</v>
      </c>
      <c r="AL1515" s="661">
        <v>2.307270730045617E-3</v>
      </c>
    </row>
    <row r="1516" spans="1:38" x14ac:dyDescent="0.2">
      <c r="A1516" s="329">
        <v>2021</v>
      </c>
      <c r="B1516" s="329">
        <v>31</v>
      </c>
      <c r="C1516" s="670">
        <v>3.3903691949338661</v>
      </c>
      <c r="D1516" s="659">
        <v>3.2878843905091402</v>
      </c>
      <c r="E1516" s="661">
        <v>0.74540887895290919</v>
      </c>
      <c r="F1516" s="670">
        <v>5.6007226650463815E-2</v>
      </c>
      <c r="G1516" s="659">
        <v>6.1460835347091999E-2</v>
      </c>
      <c r="H1516" s="684">
        <v>5.1315093961975922E-2</v>
      </c>
      <c r="I1516" s="670">
        <v>3.8536640001519615E-2</v>
      </c>
      <c r="J1516" s="659">
        <v>5.1310513184599199E-2</v>
      </c>
      <c r="K1516" s="675">
        <v>0.4573696427902687</v>
      </c>
      <c r="L1516" s="678">
        <v>5.0646224510616043E-3</v>
      </c>
      <c r="M1516" s="659">
        <v>4.6218353675389397E-3</v>
      </c>
      <c r="N1516" s="684">
        <v>2.1226824632245814E-3</v>
      </c>
      <c r="O1516" s="670">
        <v>3.29216638195136E-2</v>
      </c>
      <c r="P1516" s="659">
        <v>3.5548143878653002E-2</v>
      </c>
      <c r="Q1516" s="675">
        <v>2.612648710603584E-2</v>
      </c>
      <c r="R1516" s="678">
        <v>6.6427862387674185E-4</v>
      </c>
      <c r="S1516" s="659">
        <v>9.8728862662397299E-4</v>
      </c>
      <c r="T1516" s="675">
        <v>7.4831024955287664E-2</v>
      </c>
      <c r="U1516" s="670">
        <v>2.1614879800687884E-3</v>
      </c>
      <c r="V1516" s="659">
        <v>2.33393590843432E-3</v>
      </c>
      <c r="W1516" s="661">
        <v>1.7153483426867785E-3</v>
      </c>
      <c r="X1516" s="670">
        <v>1.8660334988134151E-4</v>
      </c>
      <c r="Y1516" s="659">
        <v>2.01490673099588E-4</v>
      </c>
      <c r="Z1516" s="661">
        <v>1.4808762691137045E-4</v>
      </c>
      <c r="AA1516" s="670">
        <v>0</v>
      </c>
      <c r="AB1516" s="659">
        <v>0</v>
      </c>
      <c r="AC1516" s="661">
        <v>0</v>
      </c>
      <c r="AD1516" s="670">
        <v>0</v>
      </c>
      <c r="AE1516" s="659">
        <v>0</v>
      </c>
      <c r="AF1516" s="661">
        <v>0</v>
      </c>
      <c r="AG1516" s="670">
        <v>1.3787911033661773E-3</v>
      </c>
      <c r="AH1516" s="659">
        <v>1.48879191477065E-3</v>
      </c>
      <c r="AI1516" s="661">
        <v>1.0942032311193331E-3</v>
      </c>
      <c r="AJ1516" s="670">
        <v>5.5050425088893117E-3</v>
      </c>
      <c r="AK1516" s="659">
        <v>5.0237512554102397E-3</v>
      </c>
      <c r="AL1516" s="661">
        <v>2.307270730045617E-3</v>
      </c>
    </row>
    <row r="1517" spans="1:38" x14ac:dyDescent="0.2">
      <c r="A1517" s="329">
        <v>2021</v>
      </c>
      <c r="B1517" s="329">
        <v>32</v>
      </c>
      <c r="C1517" s="670">
        <v>3.3903691949338661</v>
      </c>
      <c r="D1517" s="659">
        <v>3.28679077150945</v>
      </c>
      <c r="E1517" s="661">
        <v>0.74540887895290919</v>
      </c>
      <c r="F1517" s="670">
        <v>5.6007226650463815E-2</v>
      </c>
      <c r="G1517" s="659">
        <v>6.13088621277421E-2</v>
      </c>
      <c r="H1517" s="684">
        <v>5.1315093961975922E-2</v>
      </c>
      <c r="I1517" s="670">
        <v>3.8536640001519615E-2</v>
      </c>
      <c r="J1517" s="659">
        <v>5.1228214846528099E-2</v>
      </c>
      <c r="K1517" s="675">
        <v>0.4573696427902687</v>
      </c>
      <c r="L1517" s="678">
        <v>5.0646224510616043E-3</v>
      </c>
      <c r="M1517" s="659">
        <v>4.6118020883752402E-3</v>
      </c>
      <c r="N1517" s="684">
        <v>2.1226824632245814E-3</v>
      </c>
      <c r="O1517" s="670">
        <v>3.29216638195136E-2</v>
      </c>
      <c r="P1517" s="659">
        <v>3.54519611510727E-2</v>
      </c>
      <c r="Q1517" s="675">
        <v>2.612648710603584E-2</v>
      </c>
      <c r="R1517" s="678">
        <v>6.6427862387674185E-4</v>
      </c>
      <c r="S1517" s="659">
        <v>9.8661777297531393E-4</v>
      </c>
      <c r="T1517" s="675">
        <v>7.4831024955287664E-2</v>
      </c>
      <c r="U1517" s="670">
        <v>2.1614879800687884E-3</v>
      </c>
      <c r="V1517" s="659">
        <v>2.3276196892142598E-3</v>
      </c>
      <c r="W1517" s="661">
        <v>1.7153483426867785E-3</v>
      </c>
      <c r="X1517" s="670">
        <v>1.8660334988134151E-4</v>
      </c>
      <c r="Y1517" s="659">
        <v>2.00945489391776E-4</v>
      </c>
      <c r="Z1517" s="661">
        <v>1.4808762691137045E-4</v>
      </c>
      <c r="AA1517" s="670">
        <v>0</v>
      </c>
      <c r="AB1517" s="659">
        <v>0</v>
      </c>
      <c r="AC1517" s="661">
        <v>0</v>
      </c>
      <c r="AD1517" s="670">
        <v>0</v>
      </c>
      <c r="AE1517" s="659">
        <v>0</v>
      </c>
      <c r="AF1517" s="661">
        <v>0</v>
      </c>
      <c r="AG1517" s="670">
        <v>1.3787911033661773E-3</v>
      </c>
      <c r="AH1517" s="659">
        <v>1.4847651388899101E-3</v>
      </c>
      <c r="AI1517" s="661">
        <v>1.0942032311193331E-3</v>
      </c>
      <c r="AJ1517" s="670">
        <v>5.5050425088893117E-3</v>
      </c>
      <c r="AK1517" s="659">
        <v>5.0128437248178701E-3</v>
      </c>
      <c r="AL1517" s="661">
        <v>2.307270730045617E-3</v>
      </c>
    </row>
    <row r="1518" spans="1:38" x14ac:dyDescent="0.2">
      <c r="A1518" s="329">
        <v>2021</v>
      </c>
      <c r="B1518" s="329">
        <v>33</v>
      </c>
      <c r="C1518" s="670">
        <v>3.3903691949338661</v>
      </c>
      <c r="D1518" s="659">
        <v>3.2856831637796899</v>
      </c>
      <c r="E1518" s="661">
        <v>0.74540887895290919</v>
      </c>
      <c r="F1518" s="670">
        <v>5.6007226650463815E-2</v>
      </c>
      <c r="G1518" s="659">
        <v>6.1155212234418103E-2</v>
      </c>
      <c r="H1518" s="684">
        <v>5.1315093961975922E-2</v>
      </c>
      <c r="I1518" s="670">
        <v>3.8536640001519615E-2</v>
      </c>
      <c r="J1518" s="659">
        <v>5.11450686567341E-2</v>
      </c>
      <c r="K1518" s="675">
        <v>0.4573696427902687</v>
      </c>
      <c r="L1518" s="678">
        <v>5.0646224510616043E-3</v>
      </c>
      <c r="M1518" s="659">
        <v>4.6016597339604897E-3</v>
      </c>
      <c r="N1518" s="684">
        <v>2.1226824632245814E-3</v>
      </c>
      <c r="O1518" s="670">
        <v>3.29216638195136E-2</v>
      </c>
      <c r="P1518" s="659">
        <v>3.53547498829931E-2</v>
      </c>
      <c r="Q1518" s="675">
        <v>2.612648710603584E-2</v>
      </c>
      <c r="R1518" s="678">
        <v>6.6427862387674185E-4</v>
      </c>
      <c r="S1518" s="659">
        <v>9.8593957640555601E-4</v>
      </c>
      <c r="T1518" s="675">
        <v>7.4831024955287664E-2</v>
      </c>
      <c r="U1518" s="670">
        <v>2.1614879800687884E-3</v>
      </c>
      <c r="V1518" s="659">
        <v>2.3212366619572802E-3</v>
      </c>
      <c r="W1518" s="661">
        <v>1.7153483426867785E-3</v>
      </c>
      <c r="X1518" s="670">
        <v>1.8660334988134151E-4</v>
      </c>
      <c r="Y1518" s="659">
        <v>2.0039456952555099E-4</v>
      </c>
      <c r="Z1518" s="661">
        <v>1.4808762691137045E-4</v>
      </c>
      <c r="AA1518" s="670">
        <v>0</v>
      </c>
      <c r="AB1518" s="659">
        <v>0</v>
      </c>
      <c r="AC1518" s="661">
        <v>0</v>
      </c>
      <c r="AD1518" s="670">
        <v>0</v>
      </c>
      <c r="AE1518" s="659">
        <v>0</v>
      </c>
      <c r="AF1518" s="661">
        <v>0</v>
      </c>
      <c r="AG1518" s="670">
        <v>1.3787911033661773E-3</v>
      </c>
      <c r="AH1518" s="659">
        <v>1.48069324280586E-3</v>
      </c>
      <c r="AI1518" s="661">
        <v>1.0942032311193331E-3</v>
      </c>
      <c r="AJ1518" s="670">
        <v>5.5050425088893117E-3</v>
      </c>
      <c r="AK1518" s="659">
        <v>5.0018228200401603E-3</v>
      </c>
      <c r="AL1518" s="661">
        <v>2.307270730045617E-3</v>
      </c>
    </row>
    <row r="1519" spans="1:38" x14ac:dyDescent="0.2">
      <c r="A1519" s="329">
        <v>2021</v>
      </c>
      <c r="B1519" s="329">
        <v>34</v>
      </c>
      <c r="C1519" s="670">
        <v>3.3903691949338661</v>
      </c>
      <c r="D1519" s="659">
        <v>3.2845640575833799</v>
      </c>
      <c r="E1519" s="661">
        <v>0.74540887895290919</v>
      </c>
      <c r="F1519" s="670">
        <v>5.6007226650463815E-2</v>
      </c>
      <c r="G1519" s="659">
        <v>6.0999971883998701E-2</v>
      </c>
      <c r="H1519" s="684">
        <v>5.1315093961975922E-2</v>
      </c>
      <c r="I1519" s="670">
        <v>3.8536640001519615E-2</v>
      </c>
      <c r="J1519" s="659">
        <v>5.1060981747402E-2</v>
      </c>
      <c r="K1519" s="675">
        <v>0.4573696427902687</v>
      </c>
      <c r="L1519" s="678">
        <v>5.0646224510616043E-3</v>
      </c>
      <c r="M1519" s="659">
        <v>4.59141066832179E-3</v>
      </c>
      <c r="N1519" s="684">
        <v>2.1226824632245814E-3</v>
      </c>
      <c r="O1519" s="670">
        <v>3.29216638195136E-2</v>
      </c>
      <c r="P1519" s="659">
        <v>3.52565130681778E-2</v>
      </c>
      <c r="Q1519" s="675">
        <v>2.612648710603584E-2</v>
      </c>
      <c r="R1519" s="678">
        <v>6.6427862387674185E-4</v>
      </c>
      <c r="S1519" s="659">
        <v>9.8525335836534603E-4</v>
      </c>
      <c r="T1519" s="675">
        <v>7.4831024955287664E-2</v>
      </c>
      <c r="U1519" s="670">
        <v>2.1614879800687884E-3</v>
      </c>
      <c r="V1519" s="659">
        <v>2.3147848846556602E-3</v>
      </c>
      <c r="W1519" s="661">
        <v>1.7153483426867785E-3</v>
      </c>
      <c r="X1519" s="670">
        <v>1.8660334988134151E-4</v>
      </c>
      <c r="Y1519" s="659">
        <v>1.99837714831398E-4</v>
      </c>
      <c r="Z1519" s="661">
        <v>1.4808762691137045E-4</v>
      </c>
      <c r="AA1519" s="670">
        <v>0</v>
      </c>
      <c r="AB1519" s="659">
        <v>0</v>
      </c>
      <c r="AC1519" s="661">
        <v>0</v>
      </c>
      <c r="AD1519" s="670">
        <v>0</v>
      </c>
      <c r="AE1519" s="659">
        <v>0</v>
      </c>
      <c r="AF1519" s="661">
        <v>0</v>
      </c>
      <c r="AG1519" s="670">
        <v>1.3787911033661773E-3</v>
      </c>
      <c r="AH1519" s="659">
        <v>1.47657786750744E-3</v>
      </c>
      <c r="AI1519" s="661">
        <v>1.0942032311193331E-3</v>
      </c>
      <c r="AJ1519" s="670">
        <v>5.5050425088893117E-3</v>
      </c>
      <c r="AK1519" s="659">
        <v>4.9906812553134998E-3</v>
      </c>
      <c r="AL1519" s="661">
        <v>2.307270730045617E-3</v>
      </c>
    </row>
    <row r="1520" spans="1:38" x14ac:dyDescent="0.2">
      <c r="A1520" s="329">
        <v>2021</v>
      </c>
      <c r="B1520" s="329">
        <v>35</v>
      </c>
      <c r="C1520" s="670">
        <v>3.3903691949338661</v>
      </c>
      <c r="D1520" s="659">
        <v>3.2834385500110601</v>
      </c>
      <c r="E1520" s="661">
        <v>0.74540887895290919</v>
      </c>
      <c r="F1520" s="670">
        <v>5.6007226650463815E-2</v>
      </c>
      <c r="G1520" s="659">
        <v>6.0844671978977798E-2</v>
      </c>
      <c r="H1520" s="684">
        <v>5.1315093961975922E-2</v>
      </c>
      <c r="I1520" s="670">
        <v>3.8536640001519615E-2</v>
      </c>
      <c r="J1520" s="659">
        <v>5.0976869681201603E-2</v>
      </c>
      <c r="K1520" s="675">
        <v>0.4573696427902687</v>
      </c>
      <c r="L1520" s="678">
        <v>5.0646224510616043E-3</v>
      </c>
      <c r="M1520" s="659">
        <v>4.58115611025154E-3</v>
      </c>
      <c r="N1520" s="684">
        <v>2.1226824632245814E-3</v>
      </c>
      <c r="O1520" s="670">
        <v>3.29216638195136E-2</v>
      </c>
      <c r="P1520" s="659">
        <v>3.5158215650608997E-2</v>
      </c>
      <c r="Q1520" s="675">
        <v>2.612648710603584E-2</v>
      </c>
      <c r="R1520" s="678">
        <v>6.6427862387674185E-4</v>
      </c>
      <c r="S1520" s="659">
        <v>9.8456740840934909E-4</v>
      </c>
      <c r="T1520" s="675">
        <v>7.4831024955287664E-2</v>
      </c>
      <c r="U1520" s="670">
        <v>2.1614879800687884E-3</v>
      </c>
      <c r="V1520" s="659">
        <v>2.3083346537402698E-3</v>
      </c>
      <c r="W1520" s="661">
        <v>1.7153483426867785E-3</v>
      </c>
      <c r="X1520" s="670">
        <v>1.8660334988134151E-4</v>
      </c>
      <c r="Y1520" s="659">
        <v>1.9928050803875099E-4</v>
      </c>
      <c r="Z1520" s="661">
        <v>1.4808762691137045E-4</v>
      </c>
      <c r="AA1520" s="670">
        <v>0</v>
      </c>
      <c r="AB1520" s="659">
        <v>0</v>
      </c>
      <c r="AC1520" s="661">
        <v>0</v>
      </c>
      <c r="AD1520" s="670">
        <v>0</v>
      </c>
      <c r="AE1520" s="659">
        <v>0</v>
      </c>
      <c r="AF1520" s="661">
        <v>0</v>
      </c>
      <c r="AG1520" s="670">
        <v>1.3787911033661773E-3</v>
      </c>
      <c r="AH1520" s="659">
        <v>1.47246219208745E-3</v>
      </c>
      <c r="AI1520" s="661">
        <v>1.0942032311193331E-3</v>
      </c>
      <c r="AJ1520" s="670">
        <v>5.5050425088893117E-3</v>
      </c>
      <c r="AK1520" s="659">
        <v>4.9795342043620601E-3</v>
      </c>
      <c r="AL1520" s="661">
        <v>2.307270730045617E-3</v>
      </c>
    </row>
    <row r="1521" spans="1:38" x14ac:dyDescent="0.2">
      <c r="A1521" s="329">
        <v>2021</v>
      </c>
      <c r="B1521" s="329">
        <v>36</v>
      </c>
      <c r="C1521" s="670">
        <v>3.3903691949338661</v>
      </c>
      <c r="D1521" s="659">
        <v>3.28230226300396</v>
      </c>
      <c r="E1521" s="661">
        <v>0.74540887895290919</v>
      </c>
      <c r="F1521" s="670">
        <v>5.6007226650463815E-2</v>
      </c>
      <c r="G1521" s="659">
        <v>6.0688597121354299E-2</v>
      </c>
      <c r="H1521" s="684">
        <v>5.1315093961975922E-2</v>
      </c>
      <c r="I1521" s="670">
        <v>3.8536640001519615E-2</v>
      </c>
      <c r="J1521" s="659">
        <v>5.0892315645117502E-2</v>
      </c>
      <c r="K1521" s="675">
        <v>0.4573696427902687</v>
      </c>
      <c r="L1521" s="678">
        <v>5.0646224510616043E-3</v>
      </c>
      <c r="M1521" s="659">
        <v>4.5708550469404302E-3</v>
      </c>
      <c r="N1521" s="684">
        <v>2.1226824632245814E-3</v>
      </c>
      <c r="O1521" s="670">
        <v>3.29216638195136E-2</v>
      </c>
      <c r="P1521" s="659">
        <v>3.5059487562382703E-2</v>
      </c>
      <c r="Q1521" s="675">
        <v>2.612648710603584E-2</v>
      </c>
      <c r="R1521" s="678">
        <v>6.6427862387674185E-4</v>
      </c>
      <c r="S1521" s="659">
        <v>9.8387731797031997E-4</v>
      </c>
      <c r="T1521" s="675">
        <v>7.4831024955287664E-2</v>
      </c>
      <c r="U1521" s="670">
        <v>2.1614879800687884E-3</v>
      </c>
      <c r="V1521" s="659">
        <v>2.3018494015082701E-3</v>
      </c>
      <c r="W1521" s="661">
        <v>1.7153483426867785E-3</v>
      </c>
      <c r="X1521" s="670">
        <v>1.8660334988134151E-4</v>
      </c>
      <c r="Y1521" s="659">
        <v>1.98720821662858E-4</v>
      </c>
      <c r="Z1521" s="661">
        <v>1.4808762691137045E-4</v>
      </c>
      <c r="AA1521" s="670">
        <v>0</v>
      </c>
      <c r="AB1521" s="659">
        <v>0</v>
      </c>
      <c r="AC1521" s="661">
        <v>0</v>
      </c>
      <c r="AD1521" s="670">
        <v>0</v>
      </c>
      <c r="AE1521" s="659">
        <v>0</v>
      </c>
      <c r="AF1521" s="661">
        <v>0</v>
      </c>
      <c r="AG1521" s="670">
        <v>1.3787911033661773E-3</v>
      </c>
      <c r="AH1521" s="659">
        <v>1.4683266271149E-3</v>
      </c>
      <c r="AI1521" s="661">
        <v>1.0942032311193331E-3</v>
      </c>
      <c r="AJ1521" s="670">
        <v>5.5050425088893117E-3</v>
      </c>
      <c r="AK1521" s="659">
        <v>4.9683350753916E-3</v>
      </c>
      <c r="AL1521" s="661">
        <v>2.307270730045617E-3</v>
      </c>
    </row>
    <row r="1522" spans="1:38" x14ac:dyDescent="0.2">
      <c r="A1522" s="329">
        <v>2021</v>
      </c>
      <c r="B1522" s="329">
        <v>37</v>
      </c>
      <c r="C1522" s="670">
        <v>3.3903691949338661</v>
      </c>
      <c r="D1522" s="659">
        <v>3.2811721534726699</v>
      </c>
      <c r="E1522" s="661">
        <v>0.74540887895290919</v>
      </c>
      <c r="F1522" s="670">
        <v>5.6007226650463815E-2</v>
      </c>
      <c r="G1522" s="659">
        <v>6.0532978067747503E-2</v>
      </c>
      <c r="H1522" s="684">
        <v>5.1315093961975922E-2</v>
      </c>
      <c r="I1522" s="670">
        <v>3.8536640001519615E-2</v>
      </c>
      <c r="J1522" s="659">
        <v>5.0808016584580201E-2</v>
      </c>
      <c r="K1522" s="675">
        <v>0.4573696427902687</v>
      </c>
      <c r="L1522" s="678">
        <v>5.0646224510616043E-3</v>
      </c>
      <c r="M1522" s="659">
        <v>4.5605766865880401E-3</v>
      </c>
      <c r="N1522" s="684">
        <v>2.1226824632245814E-3</v>
      </c>
      <c r="O1522" s="670">
        <v>3.29216638195136E-2</v>
      </c>
      <c r="P1522" s="659">
        <v>3.4961032343494701E-2</v>
      </c>
      <c r="Q1522" s="675">
        <v>2.612648710603584E-2</v>
      </c>
      <c r="R1522" s="678">
        <v>6.6427862387674185E-4</v>
      </c>
      <c r="S1522" s="659">
        <v>9.8319014011122698E-4</v>
      </c>
      <c r="T1522" s="675">
        <v>7.4831024955287664E-2</v>
      </c>
      <c r="U1522" s="670">
        <v>2.1614879800687884E-3</v>
      </c>
      <c r="V1522" s="659">
        <v>2.2953853075399502E-3</v>
      </c>
      <c r="W1522" s="661">
        <v>1.7153483426867785E-3</v>
      </c>
      <c r="X1522" s="670">
        <v>1.8660334988134151E-4</v>
      </c>
      <c r="Y1522" s="659">
        <v>1.98162718389481E-4</v>
      </c>
      <c r="Z1522" s="661">
        <v>1.4808762691137045E-4</v>
      </c>
      <c r="AA1522" s="670">
        <v>0</v>
      </c>
      <c r="AB1522" s="659">
        <v>0</v>
      </c>
      <c r="AC1522" s="661">
        <v>0</v>
      </c>
      <c r="AD1522" s="670">
        <v>0</v>
      </c>
      <c r="AE1522" s="659">
        <v>0</v>
      </c>
      <c r="AF1522" s="661">
        <v>0</v>
      </c>
      <c r="AG1522" s="670">
        <v>1.3787911033661773E-3</v>
      </c>
      <c r="AH1522" s="659">
        <v>1.4642028456821801E-3</v>
      </c>
      <c r="AI1522" s="661">
        <v>1.0942032311193331E-3</v>
      </c>
      <c r="AJ1522" s="670">
        <v>5.5050425088893117E-3</v>
      </c>
      <c r="AK1522" s="659">
        <v>4.9571662147902696E-3</v>
      </c>
      <c r="AL1522" s="661">
        <v>2.307270730045617E-3</v>
      </c>
    </row>
    <row r="1523" spans="1:38" x14ac:dyDescent="0.2">
      <c r="A1523" s="329">
        <v>2021</v>
      </c>
      <c r="B1523" s="329">
        <v>38</v>
      </c>
      <c r="C1523" s="670">
        <v>3.3903691949338661</v>
      </c>
      <c r="D1523" s="659">
        <v>3.28002167528521</v>
      </c>
      <c r="E1523" s="661">
        <v>0.74540887895290919</v>
      </c>
      <c r="F1523" s="670">
        <v>5.6007226650463815E-2</v>
      </c>
      <c r="G1523" s="659">
        <v>6.0377215491047201E-2</v>
      </c>
      <c r="H1523" s="684">
        <v>5.1315093961975922E-2</v>
      </c>
      <c r="I1523" s="670">
        <v>3.8536640001519615E-2</v>
      </c>
      <c r="J1523" s="659">
        <v>5.0723543575013998E-2</v>
      </c>
      <c r="K1523" s="675">
        <v>0.4573696427902687</v>
      </c>
      <c r="L1523" s="678">
        <v>5.0646224510616043E-3</v>
      </c>
      <c r="M1523" s="659">
        <v>4.55028889900952E-3</v>
      </c>
      <c r="N1523" s="684">
        <v>2.1226824632245814E-3</v>
      </c>
      <c r="O1523" s="670">
        <v>3.29216638195136E-2</v>
      </c>
      <c r="P1523" s="659">
        <v>3.4862434768885502E-2</v>
      </c>
      <c r="Q1523" s="675">
        <v>2.612648710603584E-2</v>
      </c>
      <c r="R1523" s="678">
        <v>6.6427862387674185E-4</v>
      </c>
      <c r="S1523" s="659">
        <v>9.825025901779509E-4</v>
      </c>
      <c r="T1523" s="675">
        <v>7.4831024955287664E-2</v>
      </c>
      <c r="U1523" s="670">
        <v>2.1614879800687884E-3</v>
      </c>
      <c r="V1523" s="659">
        <v>2.2889139887248798E-3</v>
      </c>
      <c r="W1523" s="661">
        <v>1.7153483426867785E-3</v>
      </c>
      <c r="X1523" s="670">
        <v>1.8660334988134151E-4</v>
      </c>
      <c r="Y1523" s="659">
        <v>1.9760405114215701E-4</v>
      </c>
      <c r="Z1523" s="661">
        <v>1.4808762691137045E-4</v>
      </c>
      <c r="AA1523" s="670">
        <v>0</v>
      </c>
      <c r="AB1523" s="659">
        <v>0</v>
      </c>
      <c r="AC1523" s="661">
        <v>0</v>
      </c>
      <c r="AD1523" s="670">
        <v>0</v>
      </c>
      <c r="AE1523" s="659">
        <v>0</v>
      </c>
      <c r="AF1523" s="661">
        <v>0</v>
      </c>
      <c r="AG1523" s="670">
        <v>1.3787911033661773E-3</v>
      </c>
      <c r="AH1523" s="659">
        <v>1.4600743673517901E-3</v>
      </c>
      <c r="AI1523" s="661">
        <v>1.0942032311193331E-3</v>
      </c>
      <c r="AJ1523" s="670">
        <v>5.5050425088893117E-3</v>
      </c>
      <c r="AK1523" s="659">
        <v>4.9459827980681999E-3</v>
      </c>
      <c r="AL1523" s="661">
        <v>2.307270730045617E-3</v>
      </c>
    </row>
    <row r="1524" spans="1:38" ht="13.5" thickBot="1" x14ac:dyDescent="0.25">
      <c r="A1524" s="330">
        <v>2021</v>
      </c>
      <c r="B1524" s="330">
        <v>39</v>
      </c>
      <c r="C1524" s="671">
        <v>3.3903691949338661</v>
      </c>
      <c r="D1524" s="659">
        <v>3.2788902839747598</v>
      </c>
      <c r="E1524" s="662">
        <v>0.74540887895290919</v>
      </c>
      <c r="F1524" s="671">
        <v>5.6007226650463815E-2</v>
      </c>
      <c r="G1524" s="659">
        <v>6.0224177566991902E-2</v>
      </c>
      <c r="H1524" s="685">
        <v>5.1315093961975922E-2</v>
      </c>
      <c r="I1524" s="671">
        <v>3.8536640001519615E-2</v>
      </c>
      <c r="J1524" s="667">
        <v>5.0640577799743597E-2</v>
      </c>
      <c r="K1524" s="676">
        <v>0.4573696427902687</v>
      </c>
      <c r="L1524" s="679">
        <v>5.0646224510616043E-3</v>
      </c>
      <c r="M1524" s="667">
        <v>4.5401825419245897E-3</v>
      </c>
      <c r="N1524" s="685">
        <v>2.1226824632245814E-3</v>
      </c>
      <c r="O1524" s="671">
        <v>3.29216638195136E-2</v>
      </c>
      <c r="P1524" s="667">
        <v>3.47656233410399E-2</v>
      </c>
      <c r="Q1524" s="676">
        <v>2.612648710603584E-2</v>
      </c>
      <c r="R1524" s="679">
        <v>6.6427862387674185E-4</v>
      </c>
      <c r="S1524" s="667">
        <v>9.8182817970927103E-4</v>
      </c>
      <c r="T1524" s="676">
        <v>7.4831024955287664E-2</v>
      </c>
      <c r="U1524" s="671">
        <v>2.1614879800687884E-3</v>
      </c>
      <c r="V1524" s="659">
        <v>2.2825577767198301E-3</v>
      </c>
      <c r="W1524" s="662">
        <v>1.7153483426867785E-3</v>
      </c>
      <c r="X1524" s="671">
        <v>1.8660334988134151E-4</v>
      </c>
      <c r="Y1524" s="659">
        <v>1.97055322283273E-4</v>
      </c>
      <c r="Z1524" s="662">
        <v>1.4808762691137045E-4</v>
      </c>
      <c r="AA1524" s="671">
        <v>0</v>
      </c>
      <c r="AB1524" s="659">
        <v>0</v>
      </c>
      <c r="AC1524" s="662">
        <v>0</v>
      </c>
      <c r="AD1524" s="671">
        <v>0</v>
      </c>
      <c r="AE1524" s="659">
        <v>0</v>
      </c>
      <c r="AF1524" s="662">
        <v>0</v>
      </c>
      <c r="AG1524" s="671">
        <v>1.3787911033661773E-3</v>
      </c>
      <c r="AH1524" s="659">
        <v>1.4560201031401201E-3</v>
      </c>
      <c r="AI1524" s="662">
        <v>1.0942032311193331E-3</v>
      </c>
      <c r="AJ1524" s="671">
        <v>5.5050425088893117E-3</v>
      </c>
      <c r="AK1524" s="659">
        <v>4.9349973262845601E-3</v>
      </c>
      <c r="AL1524" s="662">
        <v>2.307270730045617E-3</v>
      </c>
    </row>
    <row r="1525" spans="1:38" x14ac:dyDescent="0.2">
      <c r="A1525" s="17">
        <v>2022</v>
      </c>
      <c r="B1525" s="17">
        <v>0</v>
      </c>
      <c r="C1525" s="669">
        <v>0.86001570917828229</v>
      </c>
      <c r="D1525" s="659">
        <v>0.94332683938862105</v>
      </c>
      <c r="E1525" s="660">
        <v>0.639388244182023</v>
      </c>
      <c r="F1525" s="669">
        <v>4.4963795758456784E-2</v>
      </c>
      <c r="G1525" s="659">
        <v>4.5366708923831198E-2</v>
      </c>
      <c r="H1525" s="683">
        <v>5.6378933679750831E-2</v>
      </c>
      <c r="I1525" s="669">
        <v>2.3016187611575357E-2</v>
      </c>
      <c r="J1525" s="664">
        <v>2.2023958078645701E-2</v>
      </c>
      <c r="K1525" s="674">
        <v>0.29823222388973591</v>
      </c>
      <c r="L1525" s="677">
        <v>1.4393889041934222E-3</v>
      </c>
      <c r="M1525" s="664">
        <v>1.55883684595771E-3</v>
      </c>
      <c r="N1525" s="683">
        <v>1.4437959067202619E-3</v>
      </c>
      <c r="O1525" s="669">
        <v>2.6006965982634078E-2</v>
      </c>
      <c r="P1525" s="664">
        <v>2.5506580310725901E-2</v>
      </c>
      <c r="Q1525" s="674">
        <v>2.8903008655275265E-2</v>
      </c>
      <c r="R1525" s="677">
        <v>6.7292653178282265E-4</v>
      </c>
      <c r="S1525" s="664">
        <v>9.9041854602296389E-4</v>
      </c>
      <c r="T1525" s="674">
        <v>8.0017484887950116E-2</v>
      </c>
      <c r="U1525" s="669">
        <v>1.707499540638206E-3</v>
      </c>
      <c r="V1525" s="659">
        <v>1.6746488626554099E-3</v>
      </c>
      <c r="W1525" s="660">
        <v>1.8976433433396966E-3</v>
      </c>
      <c r="X1525" s="669">
        <v>1.4741012491297796E-4</v>
      </c>
      <c r="Y1525" s="659">
        <v>1.44574037970897E-4</v>
      </c>
      <c r="Z1525" s="660">
        <v>1.6382519145740073E-4</v>
      </c>
      <c r="AA1525" s="669">
        <v>0</v>
      </c>
      <c r="AB1525" s="659">
        <v>0</v>
      </c>
      <c r="AC1525" s="660">
        <v>0</v>
      </c>
      <c r="AD1525" s="669">
        <v>0</v>
      </c>
      <c r="AE1525" s="659">
        <v>0</v>
      </c>
      <c r="AF1525" s="660">
        <v>0</v>
      </c>
      <c r="AG1525" s="669">
        <v>1.089196946493267E-3</v>
      </c>
      <c r="AH1525" s="659">
        <v>1.06824100952615E-3</v>
      </c>
      <c r="AI1525" s="660">
        <v>1.2104870627395654E-3</v>
      </c>
      <c r="AJ1525" s="669">
        <v>1.5645577645030915E-3</v>
      </c>
      <c r="AK1525" s="659">
        <v>1.6943940311774E-3</v>
      </c>
      <c r="AL1525" s="660">
        <v>1.5693479001996427E-3</v>
      </c>
    </row>
    <row r="1526" spans="1:38" x14ac:dyDescent="0.2">
      <c r="A1526" s="329">
        <v>2022</v>
      </c>
      <c r="B1526" s="329">
        <v>1</v>
      </c>
      <c r="C1526" s="670">
        <v>0.86048793710926419</v>
      </c>
      <c r="D1526" s="659">
        <v>0.94113779202070103</v>
      </c>
      <c r="E1526" s="661">
        <v>0.63953655184746694</v>
      </c>
      <c r="F1526" s="670">
        <v>4.5071692511729086E-2</v>
      </c>
      <c r="G1526" s="659">
        <v>4.4868761812651099E-2</v>
      </c>
      <c r="H1526" s="684">
        <v>5.7028985095678379E-2</v>
      </c>
      <c r="I1526" s="670">
        <v>2.3053600101434233E-2</v>
      </c>
      <c r="J1526" s="659">
        <v>2.1846701942984201E-2</v>
      </c>
      <c r="K1526" s="675">
        <v>0.29979837537481002</v>
      </c>
      <c r="L1526" s="678">
        <v>1.441604571156197E-3</v>
      </c>
      <c r="M1526" s="659">
        <v>1.5453148393604801E-3</v>
      </c>
      <c r="N1526" s="684">
        <v>1.444937762061501E-3</v>
      </c>
      <c r="O1526" s="670">
        <v>2.6075231220418344E-2</v>
      </c>
      <c r="P1526" s="659">
        <v>2.5191598088535098E-2</v>
      </c>
      <c r="Q1526" s="675">
        <v>2.9329631208558599E-2</v>
      </c>
      <c r="R1526" s="678">
        <v>6.733070283055782E-4</v>
      </c>
      <c r="S1526" s="659">
        <v>9.8773618116959898E-4</v>
      </c>
      <c r="T1526" s="675">
        <v>7.9920449105085944E-2</v>
      </c>
      <c r="U1526" s="670">
        <v>1.7119836038372936E-3</v>
      </c>
      <c r="V1526" s="659">
        <v>1.6539686569732601E-3</v>
      </c>
      <c r="W1526" s="661">
        <v>1.92565357476635E-3</v>
      </c>
      <c r="X1526" s="670">
        <v>1.4779717492927863E-4</v>
      </c>
      <c r="Y1526" s="659">
        <v>1.42788639301799E-4</v>
      </c>
      <c r="Z1526" s="661">
        <v>1.6624349433072691E-4</v>
      </c>
      <c r="AA1526" s="670">
        <v>0</v>
      </c>
      <c r="AB1526" s="659">
        <v>0</v>
      </c>
      <c r="AC1526" s="661">
        <v>0</v>
      </c>
      <c r="AD1526" s="670">
        <v>0</v>
      </c>
      <c r="AE1526" s="659">
        <v>0</v>
      </c>
      <c r="AF1526" s="661">
        <v>0</v>
      </c>
      <c r="AG1526" s="670">
        <v>1.0920570244518685E-3</v>
      </c>
      <c r="AH1526" s="659">
        <v>1.0550491595565799E-3</v>
      </c>
      <c r="AI1526" s="661">
        <v>1.2283537672682255E-3</v>
      </c>
      <c r="AJ1526" s="670">
        <v>1.56696597532432E-3</v>
      </c>
      <c r="AK1526" s="659">
        <v>1.67969575470118E-3</v>
      </c>
      <c r="AL1526" s="661">
        <v>1.5705897722272833E-3</v>
      </c>
    </row>
    <row r="1527" spans="1:38" x14ac:dyDescent="0.2">
      <c r="A1527" s="329">
        <v>2022</v>
      </c>
      <c r="B1527" s="329">
        <v>2</v>
      </c>
      <c r="C1527" s="670">
        <v>0.86285752320168585</v>
      </c>
      <c r="D1527" s="659">
        <v>0.94125251067798998</v>
      </c>
      <c r="E1527" s="661">
        <v>0.64060142005652831</v>
      </c>
      <c r="F1527" s="670">
        <v>4.5614060461768795E-2</v>
      </c>
      <c r="G1527" s="659">
        <v>4.4890472795441699E-2</v>
      </c>
      <c r="H1527" s="684">
        <v>5.7990370005953147E-2</v>
      </c>
      <c r="I1527" s="670">
        <v>2.3241593920964046E-2</v>
      </c>
      <c r="J1527" s="659">
        <v>2.1854540313902701E-2</v>
      </c>
      <c r="K1527" s="675">
        <v>0.30231144599761367</v>
      </c>
      <c r="L1527" s="678">
        <v>1.4527386564169094E-3</v>
      </c>
      <c r="M1527" s="659">
        <v>1.5459115395044299E-3</v>
      </c>
      <c r="N1527" s="684">
        <v>1.4498715982345616E-3</v>
      </c>
      <c r="O1527" s="670">
        <v>2.6418599497701548E-2</v>
      </c>
      <c r="P1527" s="659">
        <v>2.52053292905202E-2</v>
      </c>
      <c r="Q1527" s="675">
        <v>2.9923190304353021E-2</v>
      </c>
      <c r="R1527" s="678">
        <v>6.7521396139128464E-4</v>
      </c>
      <c r="S1527" s="659">
        <v>9.8784405690540691E-4</v>
      </c>
      <c r="T1527" s="675">
        <v>8.0008646322860519E-2</v>
      </c>
      <c r="U1527" s="670">
        <v>1.7345277485661867E-3</v>
      </c>
      <c r="V1527" s="659">
        <v>1.6548697552967099E-3</v>
      </c>
      <c r="W1527" s="661">
        <v>1.964626405577419E-3</v>
      </c>
      <c r="X1527" s="670">
        <v>1.4974341258827938E-4</v>
      </c>
      <c r="Y1527" s="659">
        <v>1.4286653364340601E-4</v>
      </c>
      <c r="Z1527" s="661">
        <v>1.6960777142657074E-4</v>
      </c>
      <c r="AA1527" s="670">
        <v>0</v>
      </c>
      <c r="AB1527" s="659">
        <v>0</v>
      </c>
      <c r="AC1527" s="661">
        <v>0</v>
      </c>
      <c r="AD1527" s="670">
        <v>0</v>
      </c>
      <c r="AE1527" s="659">
        <v>0</v>
      </c>
      <c r="AF1527" s="661">
        <v>0</v>
      </c>
      <c r="AG1527" s="670">
        <v>1.1064370344031598E-3</v>
      </c>
      <c r="AH1527" s="659">
        <v>1.05562468563901E-3</v>
      </c>
      <c r="AI1527" s="661">
        <v>1.2532130212380623E-3</v>
      </c>
      <c r="AJ1527" s="670">
        <v>1.5790691826959656E-3</v>
      </c>
      <c r="AK1527" s="659">
        <v>1.68034375109907E-3</v>
      </c>
      <c r="AL1527" s="661">
        <v>1.5759522275106475E-3</v>
      </c>
    </row>
    <row r="1528" spans="1:38" x14ac:dyDescent="0.2">
      <c r="A1528" s="329">
        <v>2022</v>
      </c>
      <c r="B1528" s="329">
        <v>3</v>
      </c>
      <c r="C1528" s="670">
        <v>0.8654384352031409</v>
      </c>
      <c r="D1528" s="659">
        <v>0.94199987289725995</v>
      </c>
      <c r="E1528" s="661">
        <v>0.64150184723411274</v>
      </c>
      <c r="F1528" s="670">
        <v>4.6204881179791886E-2</v>
      </c>
      <c r="G1528" s="659">
        <v>4.5054926034431897E-2</v>
      </c>
      <c r="H1528" s="684">
        <v>5.8771583889416758E-2</v>
      </c>
      <c r="I1528" s="670">
        <v>2.3446376411229816E-2</v>
      </c>
      <c r="J1528" s="659">
        <v>2.1913194660099101E-2</v>
      </c>
      <c r="K1528" s="675">
        <v>0.30381563188768129</v>
      </c>
      <c r="L1528" s="678">
        <v>1.4648668729823604E-3</v>
      </c>
      <c r="M1528" s="659">
        <v>1.55038515008611E-3</v>
      </c>
      <c r="N1528" s="684">
        <v>1.4538888303799377E-3</v>
      </c>
      <c r="O1528" s="670">
        <v>2.6792625312480351E-2</v>
      </c>
      <c r="P1528" s="659">
        <v>2.5309327759891899E-2</v>
      </c>
      <c r="Q1528" s="675">
        <v>3.0393825723433476E-2</v>
      </c>
      <c r="R1528" s="678">
        <v>6.7729092620110376E-4</v>
      </c>
      <c r="S1528" s="659">
        <v>9.8871845014931103E-4</v>
      </c>
      <c r="T1528" s="675">
        <v>8.0154434973584668E-2</v>
      </c>
      <c r="U1528" s="670">
        <v>1.7590845546567699E-3</v>
      </c>
      <c r="V1528" s="659">
        <v>1.66169925407644E-3</v>
      </c>
      <c r="W1528" s="661">
        <v>1.995523972193458E-3</v>
      </c>
      <c r="X1528" s="670">
        <v>1.5186340847935155E-4</v>
      </c>
      <c r="Y1528" s="659">
        <v>1.4345594408012599E-4</v>
      </c>
      <c r="Z1528" s="661">
        <v>1.7227554459823039E-4</v>
      </c>
      <c r="AA1528" s="670">
        <v>0</v>
      </c>
      <c r="AB1528" s="659">
        <v>0</v>
      </c>
      <c r="AC1528" s="661">
        <v>0</v>
      </c>
      <c r="AD1528" s="670">
        <v>0</v>
      </c>
      <c r="AE1528" s="659">
        <v>0</v>
      </c>
      <c r="AF1528" s="661">
        <v>0</v>
      </c>
      <c r="AG1528" s="670">
        <v>1.1221017791714597E-3</v>
      </c>
      <c r="AH1528" s="659">
        <v>1.0599801032106901E-3</v>
      </c>
      <c r="AI1528" s="661">
        <v>1.2729234783380743E-3</v>
      </c>
      <c r="AJ1528" s="670">
        <v>1.592251471538352E-3</v>
      </c>
      <c r="AK1528" s="659">
        <v>1.68520627721096E-3</v>
      </c>
      <c r="AL1528" s="661">
        <v>1.5803185802260164E-3</v>
      </c>
    </row>
    <row r="1529" spans="1:38" x14ac:dyDescent="0.2">
      <c r="A1529" s="329">
        <v>2022</v>
      </c>
      <c r="B1529" s="329">
        <v>4</v>
      </c>
      <c r="C1529" s="670">
        <v>1.1430363371790508</v>
      </c>
      <c r="D1529" s="659">
        <v>1.21305603585143</v>
      </c>
      <c r="E1529" s="661">
        <v>0.71308985237777633</v>
      </c>
      <c r="F1529" s="670">
        <v>4.9770008524710925E-2</v>
      </c>
      <c r="G1529" s="659">
        <v>5.0426050986312899E-2</v>
      </c>
      <c r="H1529" s="684">
        <v>5.9959563942746666E-2</v>
      </c>
      <c r="I1529" s="670">
        <v>2.7472557531107129E-2</v>
      </c>
      <c r="J1529" s="659">
        <v>3.07382187505943E-2</v>
      </c>
      <c r="K1529" s="675">
        <v>0.3535764671928105</v>
      </c>
      <c r="L1529" s="678">
        <v>1.7829302932526217E-3</v>
      </c>
      <c r="M1529" s="659">
        <v>2.3225444397560299E-3</v>
      </c>
      <c r="N1529" s="684">
        <v>1.8912370575854976E-3</v>
      </c>
      <c r="O1529" s="670">
        <v>2.9056758281394996E-2</v>
      </c>
      <c r="P1529" s="659">
        <v>2.87212778179105E-2</v>
      </c>
      <c r="Q1529" s="675">
        <v>3.1179669809047083E-2</v>
      </c>
      <c r="R1529" s="678">
        <v>6.7857369880081596E-4</v>
      </c>
      <c r="S1529" s="659">
        <v>9.8904989735565298E-4</v>
      </c>
      <c r="T1529" s="675">
        <v>7.9946792998722677E-2</v>
      </c>
      <c r="U1529" s="670">
        <v>1.9077374589775392E-3</v>
      </c>
      <c r="V1529" s="659">
        <v>1.88571274907854E-3</v>
      </c>
      <c r="W1529" s="661">
        <v>2.0471175219509488E-3</v>
      </c>
      <c r="X1529" s="670">
        <v>1.6469675142208003E-4</v>
      </c>
      <c r="Y1529" s="659">
        <v>1.6279517059298199E-4</v>
      </c>
      <c r="Z1529" s="661">
        <v>1.7672965316678537E-4</v>
      </c>
      <c r="AA1529" s="670">
        <v>0</v>
      </c>
      <c r="AB1529" s="659">
        <v>0</v>
      </c>
      <c r="AC1529" s="661">
        <v>0</v>
      </c>
      <c r="AD1529" s="670">
        <v>0</v>
      </c>
      <c r="AE1529" s="659">
        <v>0</v>
      </c>
      <c r="AF1529" s="661">
        <v>0</v>
      </c>
      <c r="AG1529" s="670">
        <v>1.2169261164719899E-3</v>
      </c>
      <c r="AH1529" s="659">
        <v>1.2028762047739099E-3</v>
      </c>
      <c r="AI1529" s="661">
        <v>1.3058358538491064E-3</v>
      </c>
      <c r="AJ1529" s="670">
        <v>1.9379736419905542E-3</v>
      </c>
      <c r="AK1529" s="659">
        <v>2.5245133043919898E-3</v>
      </c>
      <c r="AL1529" s="661">
        <v>2.0556986474082888E-3</v>
      </c>
    </row>
    <row r="1530" spans="1:38" x14ac:dyDescent="0.2">
      <c r="A1530" s="329">
        <v>2022</v>
      </c>
      <c r="B1530" s="329">
        <v>5</v>
      </c>
      <c r="C1530" s="670">
        <v>1.1438381221560605</v>
      </c>
      <c r="D1530" s="659">
        <v>1.21301181794499</v>
      </c>
      <c r="E1530" s="661">
        <v>0.71265792516935444</v>
      </c>
      <c r="F1530" s="670">
        <v>4.992964050469275E-2</v>
      </c>
      <c r="G1530" s="659">
        <v>5.04087171266571E-2</v>
      </c>
      <c r="H1530" s="684">
        <v>5.9941430937902149E-2</v>
      </c>
      <c r="I1530" s="670">
        <v>2.7533457101088728E-2</v>
      </c>
      <c r="J1530" s="659">
        <v>3.07306735272347E-2</v>
      </c>
      <c r="K1530" s="675">
        <v>0.35499426541361867</v>
      </c>
      <c r="L1530" s="678">
        <v>1.7867022665690338E-3</v>
      </c>
      <c r="M1530" s="659">
        <v>2.32190987859576E-3</v>
      </c>
      <c r="N1530" s="684">
        <v>1.8892314041006723E-3</v>
      </c>
      <c r="O1530" s="670">
        <v>2.9157874998252509E-2</v>
      </c>
      <c r="P1530" s="659">
        <v>2.87102890955061E-2</v>
      </c>
      <c r="Q1530" s="675">
        <v>3.120762974807554E-2</v>
      </c>
      <c r="R1530" s="678">
        <v>6.7910666544419927E-4</v>
      </c>
      <c r="S1530" s="659">
        <v>9.8895192021278299E-4</v>
      </c>
      <c r="T1530" s="675">
        <v>7.9685768025840015E-2</v>
      </c>
      <c r="U1530" s="670">
        <v>1.9143757310655395E-3</v>
      </c>
      <c r="V1530" s="659">
        <v>1.8849893698083501E-3</v>
      </c>
      <c r="W1530" s="661">
        <v>2.048953889155269E-3</v>
      </c>
      <c r="X1530" s="670">
        <v>1.6526977155137843E-4</v>
      </c>
      <c r="Y1530" s="659">
        <v>1.6273299956181801E-4</v>
      </c>
      <c r="Z1530" s="661">
        <v>1.7688807424512805E-4</v>
      </c>
      <c r="AA1530" s="670">
        <v>0</v>
      </c>
      <c r="AB1530" s="659">
        <v>0</v>
      </c>
      <c r="AC1530" s="661">
        <v>0</v>
      </c>
      <c r="AD1530" s="670">
        <v>0</v>
      </c>
      <c r="AE1530" s="659">
        <v>0</v>
      </c>
      <c r="AF1530" s="661">
        <v>0</v>
      </c>
      <c r="AG1530" s="670">
        <v>1.2211604513904387E-3</v>
      </c>
      <c r="AH1530" s="659">
        <v>1.2024152775810301E-3</v>
      </c>
      <c r="AI1530" s="661">
        <v>1.3070065432577707E-3</v>
      </c>
      <c r="AJ1530" s="670">
        <v>1.9420741771518728E-3</v>
      </c>
      <c r="AK1530" s="659">
        <v>2.5238227722794398E-3</v>
      </c>
      <c r="AL1530" s="661">
        <v>2.0535185473696963E-3</v>
      </c>
    </row>
    <row r="1531" spans="1:38" x14ac:dyDescent="0.2">
      <c r="A1531" s="329">
        <v>2022</v>
      </c>
      <c r="B1531" s="329">
        <v>6</v>
      </c>
      <c r="C1531" s="670">
        <v>1.3805784223132178</v>
      </c>
      <c r="D1531" s="659">
        <v>1.44057655816897</v>
      </c>
      <c r="E1531" s="661">
        <v>0.75987696819462203</v>
      </c>
      <c r="F1531" s="670">
        <v>5.2347105876795433E-2</v>
      </c>
      <c r="G1531" s="659">
        <v>5.48390429795204E-2</v>
      </c>
      <c r="H1531" s="684">
        <v>6.0559958052329638E-2</v>
      </c>
      <c r="I1531" s="670">
        <v>2.9742003959777108E-2</v>
      </c>
      <c r="J1531" s="659">
        <v>3.7496375738494701E-2</v>
      </c>
      <c r="K1531" s="675">
        <v>0.38822263213538843</v>
      </c>
      <c r="L1531" s="678">
        <v>2.0303071108270527E-3</v>
      </c>
      <c r="M1531" s="659">
        <v>2.5157872830281701E-3</v>
      </c>
      <c r="N1531" s="684">
        <v>2.1760823214134408E-3</v>
      </c>
      <c r="O1531" s="670">
        <v>3.0693177915003068E-2</v>
      </c>
      <c r="P1531" s="659">
        <v>3.1524145725441599E-2</v>
      </c>
      <c r="Q1531" s="675">
        <v>3.1643951484833149E-2</v>
      </c>
      <c r="R1531" s="678">
        <v>6.7919668249532151E-4</v>
      </c>
      <c r="S1531" s="659">
        <v>9.8888917529431505E-4</v>
      </c>
      <c r="T1531" s="675">
        <v>7.9399224368767049E-2</v>
      </c>
      <c r="U1531" s="670">
        <v>2.0151791497905018E-3</v>
      </c>
      <c r="V1531" s="659">
        <v>2.0697361805042699E-3</v>
      </c>
      <c r="W1531" s="661">
        <v>2.0776016613689961E-3</v>
      </c>
      <c r="X1531" s="670">
        <v>1.7397234718022694E-4</v>
      </c>
      <c r="Y1531" s="659">
        <v>1.7868209722359701E-4</v>
      </c>
      <c r="Z1531" s="661">
        <v>1.7936135102908371E-4</v>
      </c>
      <c r="AA1531" s="670">
        <v>0</v>
      </c>
      <c r="AB1531" s="659">
        <v>0</v>
      </c>
      <c r="AC1531" s="661">
        <v>0</v>
      </c>
      <c r="AD1531" s="670">
        <v>0</v>
      </c>
      <c r="AE1531" s="659">
        <v>0</v>
      </c>
      <c r="AF1531" s="661">
        <v>0</v>
      </c>
      <c r="AG1531" s="670">
        <v>1.2854620528882346E-3</v>
      </c>
      <c r="AH1531" s="659">
        <v>1.3202644651993101E-3</v>
      </c>
      <c r="AI1531" s="661">
        <v>1.3252802879438739E-3</v>
      </c>
      <c r="AJ1531" s="670">
        <v>2.206862884855507E-3</v>
      </c>
      <c r="AK1531" s="659">
        <v>2.7345596783836601E-3</v>
      </c>
      <c r="AL1531" s="661">
        <v>2.3653147008984997E-3</v>
      </c>
    </row>
    <row r="1532" spans="1:38" x14ac:dyDescent="0.2">
      <c r="A1532" s="329">
        <v>2022</v>
      </c>
      <c r="B1532" s="329">
        <v>7</v>
      </c>
      <c r="C1532" s="670">
        <v>1.3804279316007011</v>
      </c>
      <c r="D1532" s="659">
        <v>1.44099386681519</v>
      </c>
      <c r="E1532" s="661">
        <v>0.75921289211262843</v>
      </c>
      <c r="F1532" s="670">
        <v>5.2319895561099866E-2</v>
      </c>
      <c r="G1532" s="659">
        <v>5.4909240099758901E-2</v>
      </c>
      <c r="H1532" s="684">
        <v>6.0425557241184313E-2</v>
      </c>
      <c r="I1532" s="670">
        <v>2.9731217443212957E-2</v>
      </c>
      <c r="J1532" s="659">
        <v>3.7532050221388301E-2</v>
      </c>
      <c r="K1532" s="675">
        <v>0.38924522408129719</v>
      </c>
      <c r="L1532" s="678">
        <v>2.0296007022742439E-3</v>
      </c>
      <c r="M1532" s="659">
        <v>2.5184828861046999E-3</v>
      </c>
      <c r="N1532" s="684">
        <v>2.1724999143251838E-3</v>
      </c>
      <c r="O1532" s="670">
        <v>3.0675923079759929E-2</v>
      </c>
      <c r="P1532" s="659">
        <v>3.1568547381033998E-2</v>
      </c>
      <c r="Q1532" s="675">
        <v>3.1599321766962389E-2</v>
      </c>
      <c r="R1532" s="678">
        <v>6.791087629846802E-4</v>
      </c>
      <c r="S1532" s="659">
        <v>9.8920157561256401E-4</v>
      </c>
      <c r="T1532" s="675">
        <v>7.9129565207054081E-2</v>
      </c>
      <c r="U1532" s="670">
        <v>2.0140451821319327E-3</v>
      </c>
      <c r="V1532" s="659">
        <v>2.0726511106702798E-3</v>
      </c>
      <c r="W1532" s="661">
        <v>2.0746705624013597E-3</v>
      </c>
      <c r="X1532" s="670">
        <v>1.7387442252938883E-4</v>
      </c>
      <c r="Y1532" s="659">
        <v>1.7893376002478401E-4</v>
      </c>
      <c r="Z1532" s="661">
        <v>1.7910825021196129E-4</v>
      </c>
      <c r="AA1532" s="670">
        <v>0</v>
      </c>
      <c r="AB1532" s="659">
        <v>0</v>
      </c>
      <c r="AC1532" s="661">
        <v>0</v>
      </c>
      <c r="AD1532" s="670">
        <v>0</v>
      </c>
      <c r="AE1532" s="659">
        <v>0</v>
      </c>
      <c r="AF1532" s="661">
        <v>0</v>
      </c>
      <c r="AG1532" s="670">
        <v>1.2847383700426188E-3</v>
      </c>
      <c r="AH1532" s="659">
        <v>1.32212277802488E-3</v>
      </c>
      <c r="AI1532" s="661">
        <v>1.3234104629979255E-3</v>
      </c>
      <c r="AJ1532" s="670">
        <v>2.2060953836000401E-3</v>
      </c>
      <c r="AK1532" s="659">
        <v>2.7374916861930098E-3</v>
      </c>
      <c r="AL1532" s="661">
        <v>2.3614209445444131E-3</v>
      </c>
    </row>
    <row r="1533" spans="1:38" x14ac:dyDescent="0.2">
      <c r="A1533" s="329">
        <v>2022</v>
      </c>
      <c r="B1533" s="329">
        <v>8</v>
      </c>
      <c r="C1533" s="670">
        <v>1.5925946954242314</v>
      </c>
      <c r="D1533" s="659">
        <v>1.63123031922996</v>
      </c>
      <c r="E1533" s="661">
        <v>0.75805862809052593</v>
      </c>
      <c r="F1533" s="670">
        <v>5.3508902570268385E-2</v>
      </c>
      <c r="G1533" s="659">
        <v>5.6409507640821803E-2</v>
      </c>
      <c r="H1533" s="684">
        <v>6.0189541510212559E-2</v>
      </c>
      <c r="I1533" s="670">
        <v>3.1596023415756236E-2</v>
      </c>
      <c r="J1533" s="659">
        <v>4.1295887626128798E-2</v>
      </c>
      <c r="K1533" s="675">
        <v>0.38991729577604556</v>
      </c>
      <c r="L1533" s="678">
        <v>2.3073128219804201E-3</v>
      </c>
      <c r="M1533" s="659">
        <v>2.7405805633229298E-3</v>
      </c>
      <c r="N1533" s="684">
        <v>2.168440789787957E-3</v>
      </c>
      <c r="O1533" s="670">
        <v>3.1431975253289106E-2</v>
      </c>
      <c r="P1533" s="659">
        <v>3.2521857174558799E-2</v>
      </c>
      <c r="Q1533" s="675">
        <v>3.1492270351140349E-2</v>
      </c>
      <c r="R1533" s="678">
        <v>6.7871217105760335E-4</v>
      </c>
      <c r="S1533" s="659">
        <v>9.8974089687193199E-4</v>
      </c>
      <c r="T1533" s="675">
        <v>7.8851315735148711E-2</v>
      </c>
      <c r="U1533" s="670">
        <v>2.0636853520077424E-3</v>
      </c>
      <c r="V1533" s="659">
        <v>2.1352413301053402E-3</v>
      </c>
      <c r="W1533" s="661">
        <v>2.0676407027351829E-3</v>
      </c>
      <c r="X1533" s="670">
        <v>1.7815981784206461E-4</v>
      </c>
      <c r="Y1533" s="659">
        <v>1.8433725731206699E-4</v>
      </c>
      <c r="Z1533" s="661">
        <v>1.7850133553488058E-4</v>
      </c>
      <c r="AA1533" s="670">
        <v>0</v>
      </c>
      <c r="AB1533" s="659">
        <v>0</v>
      </c>
      <c r="AC1533" s="661">
        <v>0</v>
      </c>
      <c r="AD1533" s="670">
        <v>0</v>
      </c>
      <c r="AE1533" s="659">
        <v>0</v>
      </c>
      <c r="AF1533" s="661">
        <v>0</v>
      </c>
      <c r="AG1533" s="670">
        <v>1.3164037150226065E-3</v>
      </c>
      <c r="AH1533" s="659">
        <v>1.3620487941444701E-3</v>
      </c>
      <c r="AI1533" s="661">
        <v>1.318926864149152E-3</v>
      </c>
      <c r="AJ1533" s="670">
        <v>2.5079562481753687E-3</v>
      </c>
      <c r="AK1533" s="659">
        <v>2.9788991488115201E-3</v>
      </c>
      <c r="AL1533" s="661">
        <v>2.3570083495197559E-3</v>
      </c>
    </row>
    <row r="1534" spans="1:38" x14ac:dyDescent="0.2">
      <c r="A1534" s="329">
        <v>2022</v>
      </c>
      <c r="B1534" s="329">
        <v>9</v>
      </c>
      <c r="C1534" s="670">
        <v>1.5911440818833233</v>
      </c>
      <c r="D1534" s="659">
        <v>1.63201109174329</v>
      </c>
      <c r="E1534" s="661">
        <v>0.75722720383679187</v>
      </c>
      <c r="F1534" s="670">
        <v>5.3261727065746563E-2</v>
      </c>
      <c r="G1534" s="659">
        <v>5.6542713177075099E-2</v>
      </c>
      <c r="H1534" s="684">
        <v>5.9848829379693484E-2</v>
      </c>
      <c r="I1534" s="670">
        <v>3.1494591852363744E-2</v>
      </c>
      <c r="J1534" s="659">
        <v>4.1367663653112403E-2</v>
      </c>
      <c r="K1534" s="675">
        <v>0.39027623113307786</v>
      </c>
      <c r="L1534" s="678">
        <v>2.3001270416684637E-3</v>
      </c>
      <c r="M1534" s="659">
        <v>2.7460363826047E-3</v>
      </c>
      <c r="N1534" s="684">
        <v>2.1641309046188024E-3</v>
      </c>
      <c r="O1534" s="670">
        <v>3.127546918328078E-2</v>
      </c>
      <c r="P1534" s="659">
        <v>3.2606172869629697E-2</v>
      </c>
      <c r="Q1534" s="675">
        <v>3.13143762510655E-2</v>
      </c>
      <c r="R1534" s="678">
        <v>6.7792601884409569E-4</v>
      </c>
      <c r="S1534" s="659">
        <v>9.9033608142352404E-4</v>
      </c>
      <c r="T1534" s="675">
        <v>7.8596755688818742E-2</v>
      </c>
      <c r="U1534" s="670">
        <v>2.0534089047593747E-3</v>
      </c>
      <c r="V1534" s="659">
        <v>2.1407751398304299E-3</v>
      </c>
      <c r="W1534" s="661">
        <v>2.0559638651468045E-3</v>
      </c>
      <c r="X1534" s="670">
        <v>1.7727272988868429E-4</v>
      </c>
      <c r="Y1534" s="659">
        <v>1.8481525783150399E-4</v>
      </c>
      <c r="Z1534" s="661">
        <v>1.7749327687491999E-4</v>
      </c>
      <c r="AA1534" s="670">
        <v>0</v>
      </c>
      <c r="AB1534" s="659">
        <v>0</v>
      </c>
      <c r="AC1534" s="661">
        <v>0</v>
      </c>
      <c r="AD1534" s="670">
        <v>0</v>
      </c>
      <c r="AE1534" s="659">
        <v>0</v>
      </c>
      <c r="AF1534" s="661">
        <v>0</v>
      </c>
      <c r="AG1534" s="670">
        <v>1.3098476746602995E-3</v>
      </c>
      <c r="AH1534" s="659">
        <v>1.36557887739246E-3</v>
      </c>
      <c r="AI1534" s="661">
        <v>1.311478120113357E-3</v>
      </c>
      <c r="AJ1534" s="670">
        <v>2.5001458203191976E-3</v>
      </c>
      <c r="AK1534" s="659">
        <v>2.9848319047546799E-3</v>
      </c>
      <c r="AL1534" s="661">
        <v>2.3523238669464503E-3</v>
      </c>
    </row>
    <row r="1535" spans="1:38" x14ac:dyDescent="0.2">
      <c r="A1535" s="329">
        <v>2022</v>
      </c>
      <c r="B1535" s="329">
        <v>10</v>
      </c>
      <c r="C1535" s="670">
        <v>2.2342331102735922</v>
      </c>
      <c r="D1535" s="659">
        <v>2.2227981151882901</v>
      </c>
      <c r="E1535" s="661">
        <v>0.75626327453200271</v>
      </c>
      <c r="F1535" s="670">
        <v>5.77396504396058E-2</v>
      </c>
      <c r="G1535" s="659">
        <v>6.0380208868814102E-2</v>
      </c>
      <c r="H1535" s="684">
        <v>5.9381709643660192E-2</v>
      </c>
      <c r="I1535" s="670">
        <v>3.59987950799407E-2</v>
      </c>
      <c r="J1535" s="659">
        <v>4.87262524290768E-2</v>
      </c>
      <c r="K1535" s="675">
        <v>0.39020472893262936</v>
      </c>
      <c r="L1535" s="678">
        <v>2.852824404158722E-3</v>
      </c>
      <c r="M1535" s="659">
        <v>3.1572474865740798E-3</v>
      </c>
      <c r="N1535" s="684">
        <v>2.1592382334440423E-3</v>
      </c>
      <c r="O1535" s="670">
        <v>3.4120213842677258E-2</v>
      </c>
      <c r="P1535" s="659">
        <v>3.5043147791462101E-2</v>
      </c>
      <c r="Q1535" s="675">
        <v>3.1055278086747219E-2</v>
      </c>
      <c r="R1535" s="678">
        <v>6.7679305339890397E-4</v>
      </c>
      <c r="S1535" s="659">
        <v>9.9097647564472301E-4</v>
      </c>
      <c r="T1535" s="675">
        <v>7.8346589806357753E-2</v>
      </c>
      <c r="U1535" s="670">
        <v>2.2401816786094355E-3</v>
      </c>
      <c r="V1535" s="659">
        <v>2.3007762084115502E-3</v>
      </c>
      <c r="W1535" s="661">
        <v>2.0389507893987888E-3</v>
      </c>
      <c r="X1535" s="670">
        <v>1.9339693732464444E-4</v>
      </c>
      <c r="Y1535" s="659">
        <v>1.98628249199241E-4</v>
      </c>
      <c r="Z1535" s="661">
        <v>1.7602456200730259E-4</v>
      </c>
      <c r="AA1535" s="670">
        <v>0</v>
      </c>
      <c r="AB1535" s="659">
        <v>0</v>
      </c>
      <c r="AC1535" s="661">
        <v>0</v>
      </c>
      <c r="AD1535" s="670">
        <v>0</v>
      </c>
      <c r="AE1535" s="659">
        <v>0</v>
      </c>
      <c r="AF1535" s="661">
        <v>0</v>
      </c>
      <c r="AG1535" s="670">
        <v>1.4289887677123943E-3</v>
      </c>
      <c r="AH1535" s="659">
        <v>1.467641606226E-3</v>
      </c>
      <c r="AI1535" s="661">
        <v>1.3006257768699017E-3</v>
      </c>
      <c r="AJ1535" s="670">
        <v>3.1009064883707064E-3</v>
      </c>
      <c r="AK1535" s="659">
        <v>3.43180041282105E-3</v>
      </c>
      <c r="AL1535" s="661">
        <v>2.347004411778709E-3</v>
      </c>
    </row>
    <row r="1536" spans="1:38" x14ac:dyDescent="0.2">
      <c r="A1536" s="329">
        <v>2022</v>
      </c>
      <c r="B1536" s="329">
        <v>11</v>
      </c>
      <c r="C1536" s="670">
        <v>2.2303253296097361</v>
      </c>
      <c r="D1536" s="659">
        <v>2.2232846688130699</v>
      </c>
      <c r="E1536" s="661">
        <v>0.75490252816324599</v>
      </c>
      <c r="F1536" s="670">
        <v>5.7165725780335179E-2</v>
      </c>
      <c r="G1536" s="659">
        <v>6.0445301573153198E-2</v>
      </c>
      <c r="H1536" s="684">
        <v>5.8726340533747451E-2</v>
      </c>
      <c r="I1536" s="670">
        <v>3.5749450875436649E-2</v>
      </c>
      <c r="J1536" s="659">
        <v>4.8764851357745102E-2</v>
      </c>
      <c r="K1536" s="675">
        <v>0.39000110470228622</v>
      </c>
      <c r="L1536" s="678">
        <v>2.8331201626506548E-3</v>
      </c>
      <c r="M1536" s="659">
        <v>3.1602013519597002E-3</v>
      </c>
      <c r="N1536" s="684">
        <v>2.1522908810328333E-3</v>
      </c>
      <c r="O1536" s="670">
        <v>3.3756757603859204E-2</v>
      </c>
      <c r="P1536" s="659">
        <v>3.5084341980244398E-2</v>
      </c>
      <c r="Q1536" s="675">
        <v>3.0691842047062389E-2</v>
      </c>
      <c r="R1536" s="678">
        <v>6.750634229883395E-4</v>
      </c>
      <c r="S1536" s="659">
        <v>9.9125014491451609E-4</v>
      </c>
      <c r="T1536" s="675">
        <v>7.8000488305086255E-2</v>
      </c>
      <c r="U1536" s="670">
        <v>2.2163187167792741E-3</v>
      </c>
      <c r="V1536" s="659">
        <v>2.3034816391000398E-3</v>
      </c>
      <c r="W1536" s="661">
        <v>2.0150883462067958E-3</v>
      </c>
      <c r="X1536" s="670">
        <v>1.9133684934109684E-4</v>
      </c>
      <c r="Y1536" s="659">
        <v>1.98861798928881E-4</v>
      </c>
      <c r="Z1536" s="661">
        <v>1.7396447080103664E-4</v>
      </c>
      <c r="AA1536" s="670">
        <v>0</v>
      </c>
      <c r="AB1536" s="659">
        <v>0</v>
      </c>
      <c r="AC1536" s="661">
        <v>0</v>
      </c>
      <c r="AD1536" s="670">
        <v>0</v>
      </c>
      <c r="AE1536" s="659">
        <v>0</v>
      </c>
      <c r="AF1536" s="661">
        <v>0</v>
      </c>
      <c r="AG1536" s="670">
        <v>1.4137665153263815E-3</v>
      </c>
      <c r="AH1536" s="659">
        <v>1.4693684231505801E-3</v>
      </c>
      <c r="AI1536" s="661">
        <v>1.2854038634271471E-3</v>
      </c>
      <c r="AJ1536" s="670">
        <v>3.0794878222057372E-3</v>
      </c>
      <c r="AK1536" s="659">
        <v>3.4350114740887201E-3</v>
      </c>
      <c r="AL1536" s="661">
        <v>2.339453919574228E-3</v>
      </c>
    </row>
    <row r="1537" spans="1:38" x14ac:dyDescent="0.2">
      <c r="A1537" s="329">
        <v>2022</v>
      </c>
      <c r="B1537" s="329">
        <v>12</v>
      </c>
      <c r="C1537" s="670">
        <v>2.2254006422678887</v>
      </c>
      <c r="D1537" s="659">
        <v>2.2232972850606898</v>
      </c>
      <c r="E1537" s="661">
        <v>0.75320009512866382</v>
      </c>
      <c r="F1537" s="670">
        <v>5.6441805892744244E-2</v>
      </c>
      <c r="G1537" s="659">
        <v>6.04350832127463E-2</v>
      </c>
      <c r="H1537" s="684">
        <v>5.7903016216939031E-2</v>
      </c>
      <c r="I1537" s="670">
        <v>3.5434914608796136E-2</v>
      </c>
      <c r="J1537" s="659">
        <v>4.8759213028597301E-2</v>
      </c>
      <c r="K1537" s="675">
        <v>0.38944922497746437</v>
      </c>
      <c r="L1537" s="678">
        <v>2.8082623462996432E-3</v>
      </c>
      <c r="M1537" s="659">
        <v>3.1597550279830601E-3</v>
      </c>
      <c r="N1537" s="684">
        <v>2.1436471950413987E-3</v>
      </c>
      <c r="O1537" s="670">
        <v>3.3298240974454114E-2</v>
      </c>
      <c r="P1537" s="659">
        <v>3.5077828184694702E-2</v>
      </c>
      <c r="Q1537" s="675">
        <v>3.023101041431785E-2</v>
      </c>
      <c r="R1537" s="678">
        <v>6.7288238117876431E-4</v>
      </c>
      <c r="S1537" s="659">
        <v>9.9119169227891409E-4</v>
      </c>
      <c r="T1537" s="675">
        <v>7.7595240732073412E-2</v>
      </c>
      <c r="U1537" s="670">
        <v>2.1862148553795486E-3</v>
      </c>
      <c r="V1537" s="659">
        <v>2.3030550377815301E-3</v>
      </c>
      <c r="W1537" s="661">
        <v>1.9848352053269151E-3</v>
      </c>
      <c r="X1537" s="670">
        <v>1.8873792591533309E-4</v>
      </c>
      <c r="Y1537" s="659">
        <v>1.9882493352730101E-4</v>
      </c>
      <c r="Z1537" s="661">
        <v>1.7135264828333001E-4</v>
      </c>
      <c r="AA1537" s="670">
        <v>0</v>
      </c>
      <c r="AB1537" s="659">
        <v>0</v>
      </c>
      <c r="AC1537" s="661">
        <v>0</v>
      </c>
      <c r="AD1537" s="670">
        <v>0</v>
      </c>
      <c r="AE1537" s="659">
        <v>0</v>
      </c>
      <c r="AF1537" s="661">
        <v>0</v>
      </c>
      <c r="AG1537" s="670">
        <v>1.3945641349331977E-3</v>
      </c>
      <c r="AH1537" s="659">
        <v>1.4690950801401999E-3</v>
      </c>
      <c r="AI1537" s="661">
        <v>1.2661059532960255E-3</v>
      </c>
      <c r="AJ1537" s="670">
        <v>3.0524696200642048E-3</v>
      </c>
      <c r="AK1537" s="659">
        <v>3.4345267561652201E-3</v>
      </c>
      <c r="AL1537" s="661">
        <v>2.330058865487102E-3</v>
      </c>
    </row>
    <row r="1538" spans="1:38" x14ac:dyDescent="0.2">
      <c r="A1538" s="329">
        <v>2022</v>
      </c>
      <c r="B1538" s="329">
        <v>13</v>
      </c>
      <c r="C1538" s="670">
        <v>2.2149857224593701</v>
      </c>
      <c r="D1538" s="659">
        <v>2.21842278620124</v>
      </c>
      <c r="E1538" s="661">
        <v>0.75032003874909625</v>
      </c>
      <c r="F1538" s="670">
        <v>5.5659165301315316E-2</v>
      </c>
      <c r="G1538" s="659">
        <v>6.0442190264231199E-2</v>
      </c>
      <c r="H1538" s="684">
        <v>5.690816720011458E-2</v>
      </c>
      <c r="I1538" s="670">
        <v>3.508050634145117E-2</v>
      </c>
      <c r="J1538" s="659">
        <v>4.8745838930096798E-2</v>
      </c>
      <c r="K1538" s="675">
        <v>0.38866158372280235</v>
      </c>
      <c r="L1538" s="678">
        <v>2.7816838756371219E-3</v>
      </c>
      <c r="M1538" s="659">
        <v>3.1605173800034899E-3</v>
      </c>
      <c r="N1538" s="684">
        <v>2.1334280369092254E-3</v>
      </c>
      <c r="O1538" s="670">
        <v>3.2803742197011147E-2</v>
      </c>
      <c r="P1538" s="659">
        <v>3.5083804305892703E-2</v>
      </c>
      <c r="Q1538" s="675">
        <v>2.9676962614959484E-2</v>
      </c>
      <c r="R1538" s="678">
        <v>6.7054939502723119E-4</v>
      </c>
      <c r="S1538" s="659">
        <v>9.9125257061343799E-4</v>
      </c>
      <c r="T1538" s="675">
        <v>7.7099980708772053E-2</v>
      </c>
      <c r="U1538" s="670">
        <v>2.1537489299256174E-3</v>
      </c>
      <c r="V1538" s="659">
        <v>2.3034476800113902E-3</v>
      </c>
      <c r="W1538" s="661">
        <v>1.9484578656774158E-3</v>
      </c>
      <c r="X1538" s="670">
        <v>1.8593514264068564E-4</v>
      </c>
      <c r="Y1538" s="659">
        <v>1.9885874728001001E-4</v>
      </c>
      <c r="Z1538" s="661">
        <v>1.6821215944824326E-4</v>
      </c>
      <c r="AA1538" s="670">
        <v>0</v>
      </c>
      <c r="AB1538" s="659">
        <v>0</v>
      </c>
      <c r="AC1538" s="661">
        <v>0</v>
      </c>
      <c r="AD1538" s="670">
        <v>0</v>
      </c>
      <c r="AE1538" s="659">
        <v>0</v>
      </c>
      <c r="AF1538" s="661">
        <v>0</v>
      </c>
      <c r="AG1538" s="670">
        <v>1.3738539158601377E-3</v>
      </c>
      <c r="AH1538" s="659">
        <v>1.46934509338925E-3</v>
      </c>
      <c r="AI1538" s="661">
        <v>1.2429011671031504E-3</v>
      </c>
      <c r="AJ1538" s="670">
        <v>3.0235778641008824E-3</v>
      </c>
      <c r="AK1538" s="659">
        <v>3.4353570676637301E-3</v>
      </c>
      <c r="AL1538" s="661">
        <v>2.3189510221837181E-3</v>
      </c>
    </row>
    <row r="1539" spans="1:38" x14ac:dyDescent="0.2">
      <c r="A1539" s="329">
        <v>2022</v>
      </c>
      <c r="B1539" s="329">
        <v>14</v>
      </c>
      <c r="C1539" s="670">
        <v>2.2097603644932309</v>
      </c>
      <c r="D1539" s="659">
        <v>2.2189386977517001</v>
      </c>
      <c r="E1539" s="661">
        <v>0.74808818270574629</v>
      </c>
      <c r="F1539" s="670">
        <v>5.4892267116409155E-2</v>
      </c>
      <c r="G1539" s="659">
        <v>6.0516755108746698E-2</v>
      </c>
      <c r="H1539" s="684">
        <v>5.5823441407779485E-2</v>
      </c>
      <c r="I1539" s="670">
        <v>3.4747277774292769E-2</v>
      </c>
      <c r="J1539" s="659">
        <v>4.8789852177513499E-2</v>
      </c>
      <c r="K1539" s="675">
        <v>0.38845781732309698</v>
      </c>
      <c r="L1539" s="678">
        <v>2.7553490052142295E-3</v>
      </c>
      <c r="M1539" s="659">
        <v>3.1638914904846701E-3</v>
      </c>
      <c r="N1539" s="684">
        <v>2.1220686021429665E-3</v>
      </c>
      <c r="O1539" s="670">
        <v>3.2318024094104787E-2</v>
      </c>
      <c r="P1539" s="659">
        <v>3.5130973862992597E-2</v>
      </c>
      <c r="Q1539" s="675">
        <v>2.9077083258771345E-2</v>
      </c>
      <c r="R1539" s="678">
        <v>6.6823686981878916E-4</v>
      </c>
      <c r="S1539" s="659">
        <v>9.915703123700981E-4</v>
      </c>
      <c r="T1539" s="675">
        <v>7.6522359656690131E-2</v>
      </c>
      <c r="U1539" s="670">
        <v>2.1218585012140914E-3</v>
      </c>
      <c r="V1539" s="659">
        <v>2.3065435559880502E-3</v>
      </c>
      <c r="W1539" s="661">
        <v>1.9090723430300932E-3</v>
      </c>
      <c r="X1539" s="670">
        <v>1.8318196375358302E-4</v>
      </c>
      <c r="Y1539" s="659">
        <v>1.99126132725833E-4</v>
      </c>
      <c r="Z1539" s="661">
        <v>1.6481192858015288E-4</v>
      </c>
      <c r="AA1539" s="670">
        <v>0</v>
      </c>
      <c r="AB1539" s="659">
        <v>0</v>
      </c>
      <c r="AC1539" s="661">
        <v>0</v>
      </c>
      <c r="AD1539" s="670">
        <v>0</v>
      </c>
      <c r="AE1539" s="659">
        <v>0</v>
      </c>
      <c r="AF1539" s="661">
        <v>0</v>
      </c>
      <c r="AG1539" s="670">
        <v>1.3535114922178114E-3</v>
      </c>
      <c r="AH1539" s="659">
        <v>1.4713210160528199E-3</v>
      </c>
      <c r="AI1539" s="661">
        <v>1.2177776612156274E-3</v>
      </c>
      <c r="AJ1539" s="670">
        <v>2.9949534489746295E-3</v>
      </c>
      <c r="AK1539" s="659">
        <v>3.43902182734356E-3</v>
      </c>
      <c r="AL1539" s="661">
        <v>2.3066035432778484E-3</v>
      </c>
    </row>
    <row r="1540" spans="1:38" x14ac:dyDescent="0.2">
      <c r="A1540" s="329">
        <v>2022</v>
      </c>
      <c r="B1540" s="329">
        <v>15</v>
      </c>
      <c r="C1540" s="670">
        <v>2.7959859722484697</v>
      </c>
      <c r="D1540" s="659">
        <v>2.7241942220258499</v>
      </c>
      <c r="E1540" s="661">
        <v>0.74556237953280413</v>
      </c>
      <c r="F1540" s="670">
        <v>5.4613941481053183E-2</v>
      </c>
      <c r="G1540" s="659">
        <v>6.0570634338784603E-2</v>
      </c>
      <c r="H1540" s="684">
        <v>5.4574147306476167E-2</v>
      </c>
      <c r="I1540" s="670">
        <v>3.4712511280450567E-2</v>
      </c>
      <c r="J1540" s="659">
        <v>4.9214428428470798E-2</v>
      </c>
      <c r="K1540" s="675">
        <v>0.38810820905771948</v>
      </c>
      <c r="L1540" s="678">
        <v>3.7656587831904537E-3</v>
      </c>
      <c r="M1540" s="659">
        <v>3.8853335536076302E-3</v>
      </c>
      <c r="N1540" s="684">
        <v>2.1092884816973092E-3</v>
      </c>
      <c r="O1540" s="670">
        <v>3.2142729765890943E-2</v>
      </c>
      <c r="P1540" s="659">
        <v>3.5165095688200101E-2</v>
      </c>
      <c r="Q1540" s="675">
        <v>2.8381503939268301E-2</v>
      </c>
      <c r="R1540" s="678">
        <v>6.6579223147769434E-4</v>
      </c>
      <c r="S1540" s="659">
        <v>9.9176216371201398E-4</v>
      </c>
      <c r="T1540" s="675">
        <v>7.5881971845531207E-2</v>
      </c>
      <c r="U1540" s="670">
        <v>2.1103483017391447E-3</v>
      </c>
      <c r="V1540" s="659">
        <v>2.3087856565353398E-3</v>
      </c>
      <c r="W1540" s="661">
        <v>1.8634044722987055E-3</v>
      </c>
      <c r="X1540" s="670">
        <v>1.8218841979884083E-4</v>
      </c>
      <c r="Y1540" s="659">
        <v>1.99319529801865E-4</v>
      </c>
      <c r="Z1540" s="661">
        <v>1.6086937161942941E-4</v>
      </c>
      <c r="AA1540" s="670">
        <v>0</v>
      </c>
      <c r="AB1540" s="659">
        <v>0</v>
      </c>
      <c r="AC1540" s="661">
        <v>0</v>
      </c>
      <c r="AD1540" s="670">
        <v>0</v>
      </c>
      <c r="AE1540" s="659">
        <v>0</v>
      </c>
      <c r="AF1540" s="661">
        <v>0</v>
      </c>
      <c r="AG1540" s="670">
        <v>1.3461690987109616E-3</v>
      </c>
      <c r="AH1540" s="659">
        <v>1.4727500563107699E-3</v>
      </c>
      <c r="AI1540" s="661">
        <v>1.1886461630905064E-3</v>
      </c>
      <c r="AJ1540" s="670">
        <v>4.0931194300235924E-3</v>
      </c>
      <c r="AK1540" s="659">
        <v>4.2232036756119796E-3</v>
      </c>
      <c r="AL1540" s="661">
        <v>2.2927123249910706E-3</v>
      </c>
    </row>
    <row r="1541" spans="1:38" x14ac:dyDescent="0.2">
      <c r="A1541" s="329">
        <v>2022</v>
      </c>
      <c r="B1541" s="329">
        <v>16</v>
      </c>
      <c r="C1541" s="670">
        <v>2.789897713352647</v>
      </c>
      <c r="D1541" s="659">
        <v>2.7244323726170099</v>
      </c>
      <c r="E1541" s="661">
        <v>0.7423311287237796</v>
      </c>
      <c r="F1541" s="670">
        <v>5.3796501575698125E-2</v>
      </c>
      <c r="G1541" s="659">
        <v>6.0598592165630898E-2</v>
      </c>
      <c r="H1541" s="684">
        <v>5.2959614738845188E-2</v>
      </c>
      <c r="I1541" s="670">
        <v>3.4359738185903425E-2</v>
      </c>
      <c r="J1541" s="659">
        <v>4.9230876228602199E-2</v>
      </c>
      <c r="K1541" s="675">
        <v>0.38805426305948826</v>
      </c>
      <c r="L1541" s="678">
        <v>3.7268819711694691E-3</v>
      </c>
      <c r="M1541" s="659">
        <v>3.88690510401386E-3</v>
      </c>
      <c r="N1541" s="684">
        <v>2.0927593530399263E-3</v>
      </c>
      <c r="O1541" s="670">
        <v>3.1625011797969595E-2</v>
      </c>
      <c r="P1541" s="659">
        <v>3.5182784610561603E-2</v>
      </c>
      <c r="Q1541" s="675">
        <v>2.7488914653806307E-2</v>
      </c>
      <c r="R1541" s="678">
        <v>6.6332704061436258E-4</v>
      </c>
      <c r="S1541" s="659">
        <v>9.9187809822883204E-4</v>
      </c>
      <c r="T1541" s="675">
        <v>7.5020071511077036E-2</v>
      </c>
      <c r="U1541" s="670">
        <v>2.0763584521197448E-3</v>
      </c>
      <c r="V1541" s="659">
        <v>2.3099471028193101E-3</v>
      </c>
      <c r="W1541" s="661">
        <v>1.8048002853492016E-3</v>
      </c>
      <c r="X1541" s="670">
        <v>1.7925389776992385E-4</v>
      </c>
      <c r="Y1541" s="659">
        <v>1.9941990987364E-4</v>
      </c>
      <c r="Z1541" s="661">
        <v>1.5581010007635461E-4</v>
      </c>
      <c r="AA1541" s="670">
        <v>0</v>
      </c>
      <c r="AB1541" s="659">
        <v>0</v>
      </c>
      <c r="AC1541" s="661">
        <v>0</v>
      </c>
      <c r="AD1541" s="670">
        <v>0</v>
      </c>
      <c r="AE1541" s="659">
        <v>0</v>
      </c>
      <c r="AF1541" s="661">
        <v>0</v>
      </c>
      <c r="AG1541" s="670">
        <v>1.3244865024735373E-3</v>
      </c>
      <c r="AH1541" s="659">
        <v>1.4734914360462999E-3</v>
      </c>
      <c r="AI1541" s="661">
        <v>1.1512631217599192E-3</v>
      </c>
      <c r="AJ1541" s="670">
        <v>4.0509713285165738E-3</v>
      </c>
      <c r="AK1541" s="659">
        <v>4.2249109177914402E-3</v>
      </c>
      <c r="AL1541" s="661">
        <v>2.2747453351462795E-3</v>
      </c>
    </row>
    <row r="1542" spans="1:38" x14ac:dyDescent="0.2">
      <c r="A1542" s="329">
        <v>2022</v>
      </c>
      <c r="B1542" s="329">
        <v>17</v>
      </c>
      <c r="C1542" s="670">
        <v>2.7838643516184414</v>
      </c>
      <c r="D1542" s="659">
        <v>2.7247169474661099</v>
      </c>
      <c r="E1542" s="661">
        <v>0.7419020423626278</v>
      </c>
      <c r="F1542" s="670">
        <v>5.2986488114121523E-2</v>
      </c>
      <c r="G1542" s="659">
        <v>6.0634713760299101E-2</v>
      </c>
      <c r="H1542" s="684">
        <v>5.2811140792786995E-2</v>
      </c>
      <c r="I1542" s="670">
        <v>3.4010130862518584E-2</v>
      </c>
      <c r="J1542" s="659">
        <v>4.9251981644788202E-2</v>
      </c>
      <c r="K1542" s="675">
        <v>0.38609752779981027</v>
      </c>
      <c r="L1542" s="678">
        <v>3.6884527537818599E-3</v>
      </c>
      <c r="M1542" s="659">
        <v>3.8889293128330001E-3</v>
      </c>
      <c r="N1542" s="684">
        <v>2.0914133734455179E-3</v>
      </c>
      <c r="O1542" s="670">
        <v>3.1111994305588447E-2</v>
      </c>
      <c r="P1542" s="659">
        <v>3.5205661488800603E-2</v>
      </c>
      <c r="Q1542" s="675">
        <v>2.7376084014362534E-2</v>
      </c>
      <c r="R1542" s="678">
        <v>6.6088400580396292E-4</v>
      </c>
      <c r="S1542" s="659">
        <v>9.9203014109085891E-4</v>
      </c>
      <c r="T1542" s="675">
        <v>7.5112062042654304E-2</v>
      </c>
      <c r="U1542" s="670">
        <v>2.0426760754619962E-3</v>
      </c>
      <c r="V1542" s="659">
        <v>2.3114482640608802E-3</v>
      </c>
      <c r="W1542" s="661">
        <v>1.7973907759097232E-3</v>
      </c>
      <c r="X1542" s="670">
        <v>1.763460291155655E-4</v>
      </c>
      <c r="Y1542" s="659">
        <v>1.99549399901821E-4</v>
      </c>
      <c r="Z1542" s="661">
        <v>1.5517043048541153E-4</v>
      </c>
      <c r="AA1542" s="670">
        <v>0</v>
      </c>
      <c r="AB1542" s="659">
        <v>0</v>
      </c>
      <c r="AC1542" s="661">
        <v>0</v>
      </c>
      <c r="AD1542" s="670">
        <v>0</v>
      </c>
      <c r="AE1542" s="659">
        <v>0</v>
      </c>
      <c r="AF1542" s="661">
        <v>0</v>
      </c>
      <c r="AG1542" s="670">
        <v>1.3030020442652737E-3</v>
      </c>
      <c r="AH1542" s="659">
        <v>1.47444842105153E-3</v>
      </c>
      <c r="AI1542" s="661">
        <v>1.1465374615147066E-3</v>
      </c>
      <c r="AJ1542" s="670">
        <v>4.0092016357933498E-3</v>
      </c>
      <c r="AK1542" s="659">
        <v>4.2271096044494503E-3</v>
      </c>
      <c r="AL1542" s="661">
        <v>2.2732825033214442E-3</v>
      </c>
    </row>
    <row r="1543" spans="1:38" x14ac:dyDescent="0.2">
      <c r="A1543" s="329">
        <v>2022</v>
      </c>
      <c r="B1543" s="329">
        <v>18</v>
      </c>
      <c r="C1543" s="670">
        <v>2.7747502091581544</v>
      </c>
      <c r="D1543" s="659">
        <v>2.7216893166237499</v>
      </c>
      <c r="E1543" s="661">
        <v>0.7408502752225895</v>
      </c>
      <c r="F1543" s="670">
        <v>5.2204711663518415E-2</v>
      </c>
      <c r="G1543" s="659">
        <v>6.0642742241873097E-2</v>
      </c>
      <c r="H1543" s="684">
        <v>5.2562413080145254E-2</v>
      </c>
      <c r="I1543" s="670">
        <v>3.3665369648715568E-2</v>
      </c>
      <c r="J1543" s="659">
        <v>4.9247409618260699E-2</v>
      </c>
      <c r="K1543" s="675">
        <v>0.3840809562728692</v>
      </c>
      <c r="L1543" s="678">
        <v>3.6515763275614195E-3</v>
      </c>
      <c r="M1543" s="659">
        <v>3.8896540077051601E-3</v>
      </c>
      <c r="N1543" s="684">
        <v>2.0894071068775508E-3</v>
      </c>
      <c r="O1543" s="670">
        <v>3.0617476415054606E-2</v>
      </c>
      <c r="P1543" s="659">
        <v>3.52114749412085E-2</v>
      </c>
      <c r="Q1543" s="675">
        <v>2.7207433648369733E-2</v>
      </c>
      <c r="R1543" s="678">
        <v>6.5853906093113121E-4</v>
      </c>
      <c r="S1543" s="659">
        <v>9.9207925268756996E-4</v>
      </c>
      <c r="T1543" s="675">
        <v>7.5157420270832179E-2</v>
      </c>
      <c r="U1543" s="670">
        <v>2.0102077537717954E-3</v>
      </c>
      <c r="V1543" s="659">
        <v>2.3118294032514501E-3</v>
      </c>
      <c r="W1543" s="661">
        <v>1.786319067604177E-3</v>
      </c>
      <c r="X1543" s="670">
        <v>1.7354300604890017E-4</v>
      </c>
      <c r="Y1543" s="659">
        <v>1.9958235865191E-4</v>
      </c>
      <c r="Z1543" s="661">
        <v>1.5421464845539012E-4</v>
      </c>
      <c r="AA1543" s="670">
        <v>0</v>
      </c>
      <c r="AB1543" s="659">
        <v>0</v>
      </c>
      <c r="AC1543" s="661">
        <v>0</v>
      </c>
      <c r="AD1543" s="670">
        <v>0</v>
      </c>
      <c r="AE1543" s="659">
        <v>0</v>
      </c>
      <c r="AF1543" s="661">
        <v>0</v>
      </c>
      <c r="AG1543" s="670">
        <v>1.2822903546650919E-3</v>
      </c>
      <c r="AH1543" s="659">
        <v>1.4746918869733699E-3</v>
      </c>
      <c r="AI1543" s="661">
        <v>1.1394750564661415E-3</v>
      </c>
      <c r="AJ1543" s="670">
        <v>3.9691154887040742E-3</v>
      </c>
      <c r="AK1543" s="659">
        <v>4.2278982519093804E-3</v>
      </c>
      <c r="AL1543" s="661">
        <v>2.2711014954574704E-3</v>
      </c>
    </row>
    <row r="1544" spans="1:38" x14ac:dyDescent="0.2">
      <c r="A1544" s="329">
        <v>2022</v>
      </c>
      <c r="B1544" s="329">
        <v>19</v>
      </c>
      <c r="C1544" s="670">
        <v>2.7694406795359612</v>
      </c>
      <c r="D1544" s="659">
        <v>2.7217466053172901</v>
      </c>
      <c r="E1544" s="661">
        <v>0.74035719060627281</v>
      </c>
      <c r="F1544" s="670">
        <v>5.1491908843402101E-2</v>
      </c>
      <c r="G1544" s="659">
        <v>6.0646725305254799E-2</v>
      </c>
      <c r="H1544" s="684">
        <v>5.2318202990581195E-2</v>
      </c>
      <c r="I1544" s="670">
        <v>3.3357724663418811E-2</v>
      </c>
      <c r="J1544" s="659">
        <v>4.9249846140516501E-2</v>
      </c>
      <c r="K1544" s="675">
        <v>0.38246581952856529</v>
      </c>
      <c r="L1544" s="678">
        <v>3.617763824065855E-3</v>
      </c>
      <c r="M1544" s="659">
        <v>3.8898851694576801E-3</v>
      </c>
      <c r="N1544" s="684">
        <v>2.0876763526886783E-3</v>
      </c>
      <c r="O1544" s="670">
        <v>3.0166010086137913E-2</v>
      </c>
      <c r="P1544" s="659">
        <v>3.5214022889730898E-2</v>
      </c>
      <c r="Q1544" s="675">
        <v>2.7041351568557831E-2</v>
      </c>
      <c r="R1544" s="678">
        <v>6.563891470295494E-4</v>
      </c>
      <c r="S1544" s="659">
        <v>9.9209091549594896E-4</v>
      </c>
      <c r="T1544" s="675">
        <v>7.5197348972515288E-2</v>
      </c>
      <c r="U1544" s="670">
        <v>1.980564963116591E-3</v>
      </c>
      <c r="V1544" s="659">
        <v>2.3119961054780301E-3</v>
      </c>
      <c r="W1544" s="661">
        <v>1.7754141123490377E-3</v>
      </c>
      <c r="X1544" s="670">
        <v>1.7098409206376997E-4</v>
      </c>
      <c r="Y1544" s="659">
        <v>1.9959679353870799E-4</v>
      </c>
      <c r="Z1544" s="661">
        <v>1.5327313044400423E-4</v>
      </c>
      <c r="AA1544" s="670">
        <v>0</v>
      </c>
      <c r="AB1544" s="659">
        <v>0</v>
      </c>
      <c r="AC1544" s="661">
        <v>0</v>
      </c>
      <c r="AD1544" s="670">
        <v>0</v>
      </c>
      <c r="AE1544" s="659">
        <v>0</v>
      </c>
      <c r="AF1544" s="661">
        <v>0</v>
      </c>
      <c r="AG1544" s="670">
        <v>1.2633826642553571E-3</v>
      </c>
      <c r="AH1544" s="659">
        <v>1.47479863984497E-3</v>
      </c>
      <c r="AI1544" s="661">
        <v>1.1325188565650852E-3</v>
      </c>
      <c r="AJ1544" s="670">
        <v>3.9323610845170857E-3</v>
      </c>
      <c r="AK1544" s="659">
        <v>4.22814907247981E-3</v>
      </c>
      <c r="AL1544" s="661">
        <v>2.2692206244160286E-3</v>
      </c>
    </row>
    <row r="1545" spans="1:38" x14ac:dyDescent="0.2">
      <c r="A1545" s="329">
        <v>2022</v>
      </c>
      <c r="B1545" s="329">
        <v>20</v>
      </c>
      <c r="C1545" s="670">
        <v>3.1178514410630052</v>
      </c>
      <c r="D1545" s="659">
        <v>3.0031342282304601</v>
      </c>
      <c r="E1545" s="661">
        <v>0.73982071035455133</v>
      </c>
      <c r="F1545" s="670">
        <v>5.1117779919899797E-2</v>
      </c>
      <c r="G1545" s="659">
        <v>5.9342500126109199E-2</v>
      </c>
      <c r="H1545" s="684">
        <v>5.2029528060216976E-2</v>
      </c>
      <c r="I1545" s="670">
        <v>3.3197062139428031E-2</v>
      </c>
      <c r="J1545" s="659">
        <v>4.4673229759614297E-2</v>
      </c>
      <c r="K1545" s="675">
        <v>0.3812770925750118</v>
      </c>
      <c r="L1545" s="678">
        <v>4.8555698802134947E-3</v>
      </c>
      <c r="M1545" s="659">
        <v>4.6807844038923999E-3</v>
      </c>
      <c r="N1545" s="684">
        <v>2.0856435434033435E-3</v>
      </c>
      <c r="O1545" s="670">
        <v>2.9929562516267633E-2</v>
      </c>
      <c r="P1545" s="659">
        <v>3.4385680457140202E-2</v>
      </c>
      <c r="Q1545" s="675">
        <v>2.6855122269477921E-2</v>
      </c>
      <c r="R1545" s="678">
        <v>6.5439991822624564E-4</v>
      </c>
      <c r="S1545" s="659">
        <v>9.9205438116312691E-4</v>
      </c>
      <c r="T1545" s="675">
        <v>7.5183806808025389E-2</v>
      </c>
      <c r="U1545" s="670">
        <v>1.9650443063773432E-3</v>
      </c>
      <c r="V1545" s="659">
        <v>2.2576112856794199E-3</v>
      </c>
      <c r="W1545" s="661">
        <v>1.7631879640698704E-3</v>
      </c>
      <c r="X1545" s="670">
        <v>1.6964400702235613E-4</v>
      </c>
      <c r="Y1545" s="659">
        <v>1.9490166600207099E-4</v>
      </c>
      <c r="Z1545" s="661">
        <v>1.5221767749439721E-4</v>
      </c>
      <c r="AA1545" s="670">
        <v>0</v>
      </c>
      <c r="AB1545" s="659">
        <v>0</v>
      </c>
      <c r="AC1545" s="661">
        <v>0</v>
      </c>
      <c r="AD1545" s="670">
        <v>0</v>
      </c>
      <c r="AE1545" s="659">
        <v>0</v>
      </c>
      <c r="AF1545" s="661">
        <v>0</v>
      </c>
      <c r="AG1545" s="670">
        <v>1.2534804994699254E-3</v>
      </c>
      <c r="AH1545" s="659">
        <v>1.4401068570049399E-3</v>
      </c>
      <c r="AI1545" s="661">
        <v>1.1247192452720723E-3</v>
      </c>
      <c r="AJ1545" s="670">
        <v>5.2778116101519727E-3</v>
      </c>
      <c r="AK1545" s="659">
        <v>5.0878246175497998E-3</v>
      </c>
      <c r="AL1545" s="661">
        <v>2.2670105680323944E-3</v>
      </c>
    </row>
    <row r="1546" spans="1:38" x14ac:dyDescent="0.2">
      <c r="A1546" s="329">
        <v>2022</v>
      </c>
      <c r="B1546" s="329">
        <v>21</v>
      </c>
      <c r="C1546" s="670">
        <v>3.1138160035279538</v>
      </c>
      <c r="D1546" s="659">
        <v>3.0031724203794701</v>
      </c>
      <c r="E1546" s="661">
        <v>0.73942816579376636</v>
      </c>
      <c r="F1546" s="670">
        <v>5.0574918351152791E-2</v>
      </c>
      <c r="G1546" s="659">
        <v>5.93442675796228E-2</v>
      </c>
      <c r="H1546" s="684">
        <v>5.1793697946847413E-2</v>
      </c>
      <c r="I1546" s="670">
        <v>3.29652654081206E-2</v>
      </c>
      <c r="J1546" s="659">
        <v>4.4674222855401999E-2</v>
      </c>
      <c r="K1546" s="675">
        <v>0.38066887442976455</v>
      </c>
      <c r="L1546" s="678">
        <v>4.820520012685227E-3</v>
      </c>
      <c r="M1546" s="659">
        <v>4.6809087158264703E-3</v>
      </c>
      <c r="N1546" s="684">
        <v>2.0843428561145363E-3</v>
      </c>
      <c r="O1546" s="670">
        <v>2.9585740428623355E-2</v>
      </c>
      <c r="P1546" s="659">
        <v>3.4386774223582002E-2</v>
      </c>
      <c r="Q1546" s="675">
        <v>2.670285489419981E-2</v>
      </c>
      <c r="R1546" s="678">
        <v>6.5275383584793725E-4</v>
      </c>
      <c r="S1546" s="659">
        <v>9.9205525168702207E-4</v>
      </c>
      <c r="T1546" s="675">
        <v>7.5157023965289241E-2</v>
      </c>
      <c r="U1546" s="670">
        <v>1.9424699491425736E-3</v>
      </c>
      <c r="V1546" s="659">
        <v>2.2576829199522602E-3</v>
      </c>
      <c r="W1546" s="661">
        <v>1.7531912123532735E-3</v>
      </c>
      <c r="X1546" s="670">
        <v>1.6769525899470214E-4</v>
      </c>
      <c r="Y1546" s="659">
        <v>1.94907979747038E-4</v>
      </c>
      <c r="Z1546" s="661">
        <v>1.5135457506253684E-4</v>
      </c>
      <c r="AA1546" s="670">
        <v>0</v>
      </c>
      <c r="AB1546" s="659">
        <v>0</v>
      </c>
      <c r="AC1546" s="661">
        <v>0</v>
      </c>
      <c r="AD1546" s="670">
        <v>0</v>
      </c>
      <c r="AE1546" s="659">
        <v>0</v>
      </c>
      <c r="AF1546" s="661">
        <v>0</v>
      </c>
      <c r="AG1546" s="670">
        <v>1.2390814858649934E-3</v>
      </c>
      <c r="AH1546" s="659">
        <v>1.44015316878306E-3</v>
      </c>
      <c r="AI1546" s="661">
        <v>1.1183423928837811E-3</v>
      </c>
      <c r="AJ1546" s="670">
        <v>5.2397136146722211E-3</v>
      </c>
      <c r="AK1546" s="659">
        <v>5.0879602357935998E-3</v>
      </c>
      <c r="AL1546" s="661">
        <v>2.2655973084957965E-3</v>
      </c>
    </row>
    <row r="1547" spans="1:38" x14ac:dyDescent="0.2">
      <c r="A1547" s="329">
        <v>2022</v>
      </c>
      <c r="B1547" s="329">
        <v>22</v>
      </c>
      <c r="C1547" s="670">
        <v>3.1105554807689031</v>
      </c>
      <c r="D1547" s="659">
        <v>3.00314779972227</v>
      </c>
      <c r="E1547" s="661">
        <v>0.73916122299840747</v>
      </c>
      <c r="F1547" s="670">
        <v>5.0136963863102048E-2</v>
      </c>
      <c r="G1547" s="659">
        <v>5.93368691005495E-2</v>
      </c>
      <c r="H1547" s="684">
        <v>5.1591408933528295E-2</v>
      </c>
      <c r="I1547" s="670">
        <v>3.2778225499909143E-2</v>
      </c>
      <c r="J1547" s="659">
        <v>4.4670381633183799E-2</v>
      </c>
      <c r="K1547" s="675">
        <v>0.38066717678533324</v>
      </c>
      <c r="L1547" s="678">
        <v>4.7922427050232242E-3</v>
      </c>
      <c r="M1547" s="659">
        <v>4.6804082830683496E-3</v>
      </c>
      <c r="N1547" s="684">
        <v>2.0836603645194686E-3</v>
      </c>
      <c r="O1547" s="670">
        <v>2.930841278217762E-2</v>
      </c>
      <c r="P1547" s="659">
        <v>3.4382113578037402E-2</v>
      </c>
      <c r="Q1547" s="675">
        <v>2.6573796016199049E-2</v>
      </c>
      <c r="R1547" s="678">
        <v>6.5142541279588576E-4</v>
      </c>
      <c r="S1547" s="659">
        <v>9.9201594702029699E-4</v>
      </c>
      <c r="T1547" s="675">
        <v>7.5108653998861699E-2</v>
      </c>
      <c r="U1547" s="670">
        <v>1.9242587432617296E-3</v>
      </c>
      <c r="V1547" s="659">
        <v>2.2573769265419202E-3</v>
      </c>
      <c r="W1547" s="661">
        <v>1.7447174308133585E-3</v>
      </c>
      <c r="X1547" s="670">
        <v>1.6612313176947731E-4</v>
      </c>
      <c r="Y1547" s="659">
        <v>1.9488145053673701E-4</v>
      </c>
      <c r="Z1547" s="661">
        <v>1.5062308072874962E-4</v>
      </c>
      <c r="AA1547" s="670">
        <v>0</v>
      </c>
      <c r="AB1547" s="659">
        <v>0</v>
      </c>
      <c r="AC1547" s="661">
        <v>0</v>
      </c>
      <c r="AD1547" s="670">
        <v>0</v>
      </c>
      <c r="AE1547" s="659">
        <v>0</v>
      </c>
      <c r="AF1547" s="661">
        <v>0</v>
      </c>
      <c r="AG1547" s="670">
        <v>1.2274653255069229E-3</v>
      </c>
      <c r="AH1547" s="659">
        <v>1.43995686865029E-3</v>
      </c>
      <c r="AI1547" s="661">
        <v>1.1129376079024448E-3</v>
      </c>
      <c r="AJ1547" s="670">
        <v>5.2089759920683982E-3</v>
      </c>
      <c r="AK1547" s="659">
        <v>5.0874165972275296E-3</v>
      </c>
      <c r="AL1547" s="661">
        <v>2.26485518619842E-3</v>
      </c>
    </row>
    <row r="1548" spans="1:38" x14ac:dyDescent="0.2">
      <c r="A1548" s="329">
        <v>2022</v>
      </c>
      <c r="B1548" s="329">
        <v>23</v>
      </c>
      <c r="C1548" s="670">
        <v>3.1083209855992084</v>
      </c>
      <c r="D1548" s="659">
        <v>3.0030078061640202</v>
      </c>
      <c r="E1548" s="661">
        <v>0.73892749304771421</v>
      </c>
      <c r="F1548" s="670">
        <v>4.9835825939547052E-2</v>
      </c>
      <c r="G1548" s="659">
        <v>5.9314636359209402E-2</v>
      </c>
      <c r="H1548" s="684">
        <v>5.1340890800450699E-2</v>
      </c>
      <c r="I1548" s="670">
        <v>3.2649654581448084E-2</v>
      </c>
      <c r="J1548" s="659">
        <v>4.46585834418739E-2</v>
      </c>
      <c r="K1548" s="675">
        <v>0.38148969085691375</v>
      </c>
      <c r="L1548" s="678">
        <v>4.7728013969092981E-3</v>
      </c>
      <c r="M1548" s="659">
        <v>4.6788835988006601E-3</v>
      </c>
      <c r="N1548" s="684">
        <v>2.0829866148644486E-3</v>
      </c>
      <c r="O1548" s="670">
        <v>2.9117664534431029E-2</v>
      </c>
      <c r="P1548" s="659">
        <v>3.4368030836701501E-2</v>
      </c>
      <c r="Q1548" s="675">
        <v>2.642488883310877E-2</v>
      </c>
      <c r="R1548" s="678">
        <v>6.5051311234384161E-4</v>
      </c>
      <c r="S1548" s="659">
        <v>9.9190875659361296E-4</v>
      </c>
      <c r="T1548" s="675">
        <v>7.4987693852182624E-2</v>
      </c>
      <c r="U1548" s="670">
        <v>1.9117361803347595E-3</v>
      </c>
      <c r="V1548" s="659">
        <v>2.2564524764673499E-3</v>
      </c>
      <c r="W1548" s="661">
        <v>1.7349412375039439E-3</v>
      </c>
      <c r="X1548" s="670">
        <v>1.6504196786392748E-4</v>
      </c>
      <c r="Y1548" s="659">
        <v>1.9480168703506001E-4</v>
      </c>
      <c r="Z1548" s="661">
        <v>1.4977910071170485E-4</v>
      </c>
      <c r="AA1548" s="670">
        <v>0</v>
      </c>
      <c r="AB1548" s="659">
        <v>0</v>
      </c>
      <c r="AC1548" s="661">
        <v>0</v>
      </c>
      <c r="AD1548" s="670">
        <v>0</v>
      </c>
      <c r="AE1548" s="659">
        <v>0</v>
      </c>
      <c r="AF1548" s="661">
        <v>0</v>
      </c>
      <c r="AG1548" s="670">
        <v>1.2194772640882231E-3</v>
      </c>
      <c r="AH1548" s="659">
        <v>1.4393676213343401E-3</v>
      </c>
      <c r="AI1548" s="661">
        <v>1.1067008813118288E-3</v>
      </c>
      <c r="AJ1548" s="670">
        <v>5.1878431037144105E-3</v>
      </c>
      <c r="AK1548" s="659">
        <v>5.0857574174228599E-3</v>
      </c>
      <c r="AL1548" s="661">
        <v>2.264122005998999E-3</v>
      </c>
    </row>
    <row r="1549" spans="1:38" x14ac:dyDescent="0.2">
      <c r="A1549" s="329">
        <v>2022</v>
      </c>
      <c r="B1549" s="329">
        <v>24</v>
      </c>
      <c r="C1549" s="670">
        <v>3.1069183162876679</v>
      </c>
      <c r="D1549" s="659">
        <v>3.0025287811683001</v>
      </c>
      <c r="E1549" s="661">
        <v>0.73883170676435872</v>
      </c>
      <c r="F1549" s="670">
        <v>4.9647294929378798E-2</v>
      </c>
      <c r="G1549" s="659">
        <v>5.92434397156128E-2</v>
      </c>
      <c r="H1549" s="684">
        <v>5.1062326453012383E-2</v>
      </c>
      <c r="I1549" s="670">
        <v>3.2569134359213034E-2</v>
      </c>
      <c r="J1549" s="659">
        <v>4.4620827982987797E-2</v>
      </c>
      <c r="K1549" s="675">
        <v>0.38308553559002795</v>
      </c>
      <c r="L1549" s="678">
        <v>4.7606299629267415E-3</v>
      </c>
      <c r="M1549" s="659">
        <v>4.6739946922215499E-3</v>
      </c>
      <c r="N1549" s="684">
        <v>2.0829629814745052E-3</v>
      </c>
      <c r="O1549" s="670">
        <v>2.8998262962477483E-2</v>
      </c>
      <c r="P1549" s="659">
        <v>3.4322987016387703E-2</v>
      </c>
      <c r="Q1549" s="675">
        <v>2.6261974127239948E-2</v>
      </c>
      <c r="R1549" s="678">
        <v>6.4994111408093027E-4</v>
      </c>
      <c r="S1549" s="659">
        <v>9.915806274876321E-4</v>
      </c>
      <c r="T1549" s="675">
        <v>7.4830344741253219E-2</v>
      </c>
      <c r="U1549" s="670">
        <v>1.9038969061297615E-3</v>
      </c>
      <c r="V1549" s="659">
        <v>2.2534951836222302E-3</v>
      </c>
      <c r="W1549" s="661">
        <v>1.7242434715379665E-3</v>
      </c>
      <c r="X1549" s="670">
        <v>1.6436513368694569E-4</v>
      </c>
      <c r="Y1549" s="659">
        <v>1.9454637867374899E-4</v>
      </c>
      <c r="Z1549" s="661">
        <v>1.4885563360768548E-4</v>
      </c>
      <c r="AA1549" s="670">
        <v>0</v>
      </c>
      <c r="AB1549" s="659">
        <v>0</v>
      </c>
      <c r="AC1549" s="661">
        <v>0</v>
      </c>
      <c r="AD1549" s="670">
        <v>0</v>
      </c>
      <c r="AE1549" s="659">
        <v>0</v>
      </c>
      <c r="AF1549" s="661">
        <v>0</v>
      </c>
      <c r="AG1549" s="670">
        <v>1.2144769763054722E-3</v>
      </c>
      <c r="AH1549" s="659">
        <v>1.43748167932786E-3</v>
      </c>
      <c r="AI1549" s="661">
        <v>1.0998773297211252E-3</v>
      </c>
      <c r="AJ1549" s="670">
        <v>5.1746105656253006E-3</v>
      </c>
      <c r="AK1549" s="659">
        <v>5.0804456798402599E-3</v>
      </c>
      <c r="AL1549" s="661">
        <v>2.2640972982800097E-3</v>
      </c>
    </row>
    <row r="1550" spans="1:38" x14ac:dyDescent="0.2">
      <c r="A1550" s="329">
        <v>2022</v>
      </c>
      <c r="B1550" s="329">
        <v>25</v>
      </c>
      <c r="C1550" s="670">
        <v>3.1068981213866613</v>
      </c>
      <c r="D1550" s="659">
        <v>3.0018480103915102</v>
      </c>
      <c r="E1550" s="661">
        <v>0.73890068577163204</v>
      </c>
      <c r="F1550" s="670">
        <v>4.9644620021361878E-2</v>
      </c>
      <c r="G1550" s="659">
        <v>5.9142776114979097E-2</v>
      </c>
      <c r="H1550" s="684">
        <v>5.0779898451678032E-2</v>
      </c>
      <c r="I1550" s="670">
        <v>3.2568000055324793E-2</v>
      </c>
      <c r="J1550" s="659">
        <v>4.4567426142735199E-2</v>
      </c>
      <c r="K1550" s="675">
        <v>0.38577039807661317</v>
      </c>
      <c r="L1550" s="678">
        <v>4.7604569807116479E-3</v>
      </c>
      <c r="M1550" s="659">
        <v>4.6670838207425102E-3</v>
      </c>
      <c r="N1550" s="684">
        <v>2.0836478918598946E-3</v>
      </c>
      <c r="O1550" s="670">
        <v>2.8996582602668883E-2</v>
      </c>
      <c r="P1550" s="659">
        <v>3.4259282046276297E-2</v>
      </c>
      <c r="Q1550" s="675">
        <v>2.6104208214469425E-2</v>
      </c>
      <c r="R1550" s="678">
        <v>6.4993308957592968E-4</v>
      </c>
      <c r="S1550" s="659">
        <v>9.9111777122086594E-4</v>
      </c>
      <c r="T1550" s="675">
        <v>7.4612945299312644E-2</v>
      </c>
      <c r="U1550" s="670">
        <v>1.9037861955090729E-3</v>
      </c>
      <c r="V1550" s="659">
        <v>2.2493123928758098E-3</v>
      </c>
      <c r="W1550" s="661">
        <v>1.7138864939101051E-3</v>
      </c>
      <c r="X1550" s="670">
        <v>1.6435569596525473E-4</v>
      </c>
      <c r="Y1550" s="659">
        <v>1.9418524868734501E-4</v>
      </c>
      <c r="Z1550" s="661">
        <v>1.4796142047533928E-4</v>
      </c>
      <c r="AA1550" s="670">
        <v>0</v>
      </c>
      <c r="AB1550" s="659">
        <v>0</v>
      </c>
      <c r="AC1550" s="661">
        <v>0</v>
      </c>
      <c r="AD1550" s="670">
        <v>0</v>
      </c>
      <c r="AE1550" s="659">
        <v>0</v>
      </c>
      <c r="AF1550" s="661">
        <v>0</v>
      </c>
      <c r="AG1550" s="670">
        <v>1.2144048579567984E-3</v>
      </c>
      <c r="AH1550" s="659">
        <v>1.4348140865394501E-3</v>
      </c>
      <c r="AI1550" s="661">
        <v>1.0932703016847626E-3</v>
      </c>
      <c r="AJ1550" s="670">
        <v>5.1744256183500993E-3</v>
      </c>
      <c r="AK1550" s="659">
        <v>5.0729333825742396E-3</v>
      </c>
      <c r="AL1550" s="661">
        <v>2.2648419991136482E-3</v>
      </c>
    </row>
    <row r="1551" spans="1:38" x14ac:dyDescent="0.2">
      <c r="A1551" s="329">
        <v>2022</v>
      </c>
      <c r="B1551" s="329">
        <v>26</v>
      </c>
      <c r="C1551" s="670">
        <v>3.1085211412481755</v>
      </c>
      <c r="D1551" s="659">
        <v>3.0010665693132901</v>
      </c>
      <c r="E1551" s="661">
        <v>0.73907807676063686</v>
      </c>
      <c r="F1551" s="670">
        <v>4.9862924373096078E-2</v>
      </c>
      <c r="G1551" s="659">
        <v>5.9028636438884501E-2</v>
      </c>
      <c r="H1551" s="684">
        <v>5.0459982407261433E-2</v>
      </c>
      <c r="I1551" s="670">
        <v>3.2661241434535263E-2</v>
      </c>
      <c r="J1551" s="659">
        <v>4.4506816864318302E-2</v>
      </c>
      <c r="K1551" s="675">
        <v>0.39001364716675918</v>
      </c>
      <c r="L1551" s="678">
        <v>4.7745517737401216E-3</v>
      </c>
      <c r="M1551" s="659">
        <v>4.6592422509488798E-3</v>
      </c>
      <c r="N1551" s="684">
        <v>2.0846833133236525E-3</v>
      </c>
      <c r="O1551" s="670">
        <v>2.9134839416416078E-2</v>
      </c>
      <c r="P1551" s="659">
        <v>3.4187049605995598E-2</v>
      </c>
      <c r="Q1551" s="675">
        <v>2.5939125646362009E-2</v>
      </c>
      <c r="R1551" s="678">
        <v>6.5059532944363916E-4</v>
      </c>
      <c r="S1551" s="659">
        <v>9.9059394036760096E-4</v>
      </c>
      <c r="T1551" s="675">
        <v>7.427593177682093E-2</v>
      </c>
      <c r="U1551" s="670">
        <v>1.912864660915942E-3</v>
      </c>
      <c r="V1551" s="659">
        <v>2.2445695180932602E-3</v>
      </c>
      <c r="W1551" s="661">
        <v>1.7030470165512103E-3</v>
      </c>
      <c r="X1551" s="670">
        <v>1.6513933132513656E-4</v>
      </c>
      <c r="Y1551" s="659">
        <v>1.9377592296356799E-4</v>
      </c>
      <c r="Z1551" s="661">
        <v>1.4702570302590492E-4</v>
      </c>
      <c r="AA1551" s="670">
        <v>0</v>
      </c>
      <c r="AB1551" s="659">
        <v>0</v>
      </c>
      <c r="AC1551" s="661">
        <v>0</v>
      </c>
      <c r="AD1551" s="670">
        <v>0</v>
      </c>
      <c r="AE1551" s="659">
        <v>0</v>
      </c>
      <c r="AF1551" s="661">
        <v>0</v>
      </c>
      <c r="AG1551" s="670">
        <v>1.2201956803137475E-3</v>
      </c>
      <c r="AH1551" s="659">
        <v>1.43178812865838E-3</v>
      </c>
      <c r="AI1551" s="661">
        <v>1.0863565204423339E-3</v>
      </c>
      <c r="AJ1551" s="670">
        <v>5.189750057580508E-3</v>
      </c>
      <c r="AK1551" s="659">
        <v>5.0644102553574696E-3</v>
      </c>
      <c r="AL1551" s="661">
        <v>2.265967161909758E-3</v>
      </c>
    </row>
    <row r="1552" spans="1:38" x14ac:dyDescent="0.2">
      <c r="A1552" s="329">
        <v>2022</v>
      </c>
      <c r="B1552" s="329">
        <v>27</v>
      </c>
      <c r="C1552" s="670">
        <v>3.112203624079398</v>
      </c>
      <c r="D1552" s="659">
        <v>3.00028393569518</v>
      </c>
      <c r="E1552" s="661">
        <v>0.73914729711395222</v>
      </c>
      <c r="F1552" s="670">
        <v>5.0358234489792916E-2</v>
      </c>
      <c r="G1552" s="659">
        <v>5.8915624317890401E-2</v>
      </c>
      <c r="H1552" s="684">
        <v>5.000203716470409E-2</v>
      </c>
      <c r="I1552" s="670">
        <v>3.2872715009152773E-2</v>
      </c>
      <c r="J1552" s="659">
        <v>4.4446811085041303E-2</v>
      </c>
      <c r="K1552" s="675">
        <v>0.39498161665658399</v>
      </c>
      <c r="L1552" s="678">
        <v>4.8065298952118165E-3</v>
      </c>
      <c r="M1552" s="659">
        <v>4.65147911316158E-3</v>
      </c>
      <c r="N1552" s="684">
        <v>2.0850908460872323E-3</v>
      </c>
      <c r="O1552" s="670">
        <v>2.9448520718350187E-2</v>
      </c>
      <c r="P1552" s="659">
        <v>3.4115546268623301E-2</v>
      </c>
      <c r="Q1552" s="675">
        <v>2.5700394702184871E-2</v>
      </c>
      <c r="R1552" s="678">
        <v>6.5209698149720915E-4</v>
      </c>
      <c r="S1552" s="659">
        <v>9.900761520458181E-4</v>
      </c>
      <c r="T1552" s="675">
        <v>7.3839456739863932E-2</v>
      </c>
      <c r="U1552" s="670">
        <v>1.9334590067746371E-3</v>
      </c>
      <c r="V1552" s="659">
        <v>2.2398755956086198E-3</v>
      </c>
      <c r="W1552" s="661">
        <v>1.6873736268226737E-3</v>
      </c>
      <c r="X1552" s="670">
        <v>1.6691735417434305E-4</v>
      </c>
      <c r="Y1552" s="659">
        <v>1.9337060584550701E-4</v>
      </c>
      <c r="Z1552" s="661">
        <v>1.4567255292853565E-4</v>
      </c>
      <c r="AA1552" s="670">
        <v>0</v>
      </c>
      <c r="AB1552" s="659">
        <v>0</v>
      </c>
      <c r="AC1552" s="661">
        <v>0</v>
      </c>
      <c r="AD1552" s="670">
        <v>0</v>
      </c>
      <c r="AE1552" s="659">
        <v>0</v>
      </c>
      <c r="AF1552" s="661">
        <v>0</v>
      </c>
      <c r="AG1552" s="670">
        <v>1.2333328311042986E-3</v>
      </c>
      <c r="AH1552" s="659">
        <v>1.4287938459809999E-3</v>
      </c>
      <c r="AI1552" s="661">
        <v>1.0763581389198094E-3</v>
      </c>
      <c r="AJ1552" s="670">
        <v>5.2245078744675034E-3</v>
      </c>
      <c r="AK1552" s="659">
        <v>5.0559707074850201E-3</v>
      </c>
      <c r="AL1552" s="661">
        <v>2.2664104055306494E-3</v>
      </c>
    </row>
    <row r="1553" spans="1:38" x14ac:dyDescent="0.2">
      <c r="A1553" s="329">
        <v>2022</v>
      </c>
      <c r="B1553" s="329">
        <v>28</v>
      </c>
      <c r="C1553" s="670">
        <v>3.1182645356267216</v>
      </c>
      <c r="D1553" s="659">
        <v>2.9993124479298401</v>
      </c>
      <c r="E1553" s="661">
        <v>0.73896358836665277</v>
      </c>
      <c r="F1553" s="670">
        <v>5.1173092080700255E-2</v>
      </c>
      <c r="G1553" s="659">
        <v>5.8773590031100199E-2</v>
      </c>
      <c r="H1553" s="684">
        <v>4.9335260810777118E-2</v>
      </c>
      <c r="I1553" s="670">
        <v>3.3220688895594597E-2</v>
      </c>
      <c r="J1553" s="659">
        <v>4.4371441711777301E-2</v>
      </c>
      <c r="K1553" s="675">
        <v>0.40051512074828294</v>
      </c>
      <c r="L1553" s="678">
        <v>4.8591418865321237E-3</v>
      </c>
      <c r="M1553" s="659">
        <v>4.6417228242767996E-3</v>
      </c>
      <c r="N1553" s="684">
        <v>2.0843199810441004E-3</v>
      </c>
      <c r="O1553" s="670">
        <v>2.9964600563362195E-2</v>
      </c>
      <c r="P1553" s="659">
        <v>3.4025671483045597E-2</v>
      </c>
      <c r="Q1553" s="675">
        <v>2.5344754132402562E-2</v>
      </c>
      <c r="R1553" s="678">
        <v>6.5456791046189836E-4</v>
      </c>
      <c r="S1553" s="659">
        <v>9.8942659052725195E-4</v>
      </c>
      <c r="T1553" s="675">
        <v>7.3285980554702257E-2</v>
      </c>
      <c r="U1553" s="670">
        <v>1.9673428318188451E-3</v>
      </c>
      <c r="V1553" s="659">
        <v>2.2339738484830002E-3</v>
      </c>
      <c r="W1553" s="661">
        <v>1.6640234692821621E-3</v>
      </c>
      <c r="X1553" s="670">
        <v>1.6984269954113635E-4</v>
      </c>
      <c r="Y1553" s="659">
        <v>1.9286106109580101E-4</v>
      </c>
      <c r="Z1553" s="661">
        <v>1.4365671881498281E-4</v>
      </c>
      <c r="AA1553" s="670">
        <v>0</v>
      </c>
      <c r="AB1553" s="659">
        <v>0</v>
      </c>
      <c r="AC1553" s="661">
        <v>0</v>
      </c>
      <c r="AD1553" s="670">
        <v>0</v>
      </c>
      <c r="AE1553" s="659">
        <v>0</v>
      </c>
      <c r="AF1553" s="661">
        <v>0</v>
      </c>
      <c r="AG1553" s="670">
        <v>1.2549474715262674E-3</v>
      </c>
      <c r="AH1553" s="659">
        <v>1.42502970480625E-3</v>
      </c>
      <c r="AI1553" s="661">
        <v>1.0614635437779789E-3</v>
      </c>
      <c r="AJ1553" s="670">
        <v>5.2816898348136783E-3</v>
      </c>
      <c r="AK1553" s="659">
        <v>5.04536750375301E-3</v>
      </c>
      <c r="AL1553" s="661">
        <v>2.2655719559843482E-3</v>
      </c>
    </row>
    <row r="1554" spans="1:38" x14ac:dyDescent="0.2">
      <c r="A1554" s="329">
        <v>2022</v>
      </c>
      <c r="B1554" s="329">
        <v>29</v>
      </c>
      <c r="C1554" s="670">
        <v>3.1273525147902541</v>
      </c>
      <c r="D1554" s="659">
        <v>2.9983209290389801</v>
      </c>
      <c r="E1554" s="661">
        <v>0.738416178822494</v>
      </c>
      <c r="F1554" s="670">
        <v>5.239542311068332E-2</v>
      </c>
      <c r="G1554" s="659">
        <v>5.8628510813553102E-2</v>
      </c>
      <c r="H1554" s="684">
        <v>4.8420614433463467E-2</v>
      </c>
      <c r="I1554" s="670">
        <v>3.3742637478999034E-2</v>
      </c>
      <c r="J1554" s="659">
        <v>4.4294451250609101E-2</v>
      </c>
      <c r="K1554" s="675">
        <v>0.40706687614174997</v>
      </c>
      <c r="L1554" s="678">
        <v>4.9380573255704326E-3</v>
      </c>
      <c r="M1554" s="659">
        <v>4.6317575572089702E-3</v>
      </c>
      <c r="N1554" s="684">
        <v>2.0816634224551278E-3</v>
      </c>
      <c r="O1554" s="670">
        <v>3.0738734146089328E-2</v>
      </c>
      <c r="P1554" s="659">
        <v>3.3933852863700799E-2</v>
      </c>
      <c r="Q1554" s="675">
        <v>2.4859285785688575E-2</v>
      </c>
      <c r="R1554" s="678">
        <v>6.5827360641616275E-4</v>
      </c>
      <c r="S1554" s="659">
        <v>9.8876257825963811E-4</v>
      </c>
      <c r="T1554" s="675">
        <v>7.2540333165256321E-2</v>
      </c>
      <c r="U1554" s="670">
        <v>2.0181681834608558E-3</v>
      </c>
      <c r="V1554" s="659">
        <v>2.2279468869732398E-3</v>
      </c>
      <c r="W1554" s="661">
        <v>1.6321502939868494E-3</v>
      </c>
      <c r="X1554" s="670">
        <v>1.7423046412244619E-4</v>
      </c>
      <c r="Y1554" s="659">
        <v>1.92340675302771E-4</v>
      </c>
      <c r="Z1554" s="661">
        <v>1.4090508383334606E-4</v>
      </c>
      <c r="AA1554" s="670">
        <v>0</v>
      </c>
      <c r="AB1554" s="659">
        <v>0</v>
      </c>
      <c r="AC1554" s="661">
        <v>0</v>
      </c>
      <c r="AD1554" s="670">
        <v>0</v>
      </c>
      <c r="AE1554" s="659">
        <v>0</v>
      </c>
      <c r="AF1554" s="661">
        <v>0</v>
      </c>
      <c r="AG1554" s="670">
        <v>1.2873692615690006E-3</v>
      </c>
      <c r="AH1554" s="659">
        <v>1.4211837539080301E-3</v>
      </c>
      <c r="AI1554" s="661">
        <v>1.04113183203679E-3</v>
      </c>
      <c r="AJ1554" s="670">
        <v>5.3674706014812199E-3</v>
      </c>
      <c r="AK1554" s="659">
        <v>5.0345362050972396E-3</v>
      </c>
      <c r="AL1554" s="661">
        <v>2.2626850970063231E-3</v>
      </c>
    </row>
    <row r="1555" spans="1:38" x14ac:dyDescent="0.2">
      <c r="A1555" s="329">
        <v>2022</v>
      </c>
      <c r="B1555" s="329">
        <v>30</v>
      </c>
      <c r="C1555" s="670">
        <v>3.1407559584077371</v>
      </c>
      <c r="D1555" s="659">
        <v>2.9973218984670398</v>
      </c>
      <c r="E1555" s="661">
        <v>0.74520598825169271</v>
      </c>
      <c r="F1555" s="670">
        <v>5.4198153459384536E-2</v>
      </c>
      <c r="G1555" s="659">
        <v>5.8483288862017702E-2</v>
      </c>
      <c r="H1555" s="684">
        <v>5.0958482406430403E-2</v>
      </c>
      <c r="I1555" s="670">
        <v>3.45124324027207E-2</v>
      </c>
      <c r="J1555" s="659">
        <v>4.4217375856564697E-2</v>
      </c>
      <c r="K1555" s="675">
        <v>0.40314163541455189</v>
      </c>
      <c r="L1555" s="678">
        <v>5.0544483808843852E-3</v>
      </c>
      <c r="M1555" s="659">
        <v>4.6217824765285203E-3</v>
      </c>
      <c r="N1555" s="684">
        <v>2.121702665047642E-3</v>
      </c>
      <c r="O1555" s="670">
        <v>3.1880463320269364E-2</v>
      </c>
      <c r="P1555" s="659">
        <v>3.3841951540471503E-2</v>
      </c>
      <c r="Q1555" s="675">
        <v>2.6057357062168524E-2</v>
      </c>
      <c r="R1555" s="678">
        <v>6.6373989116824987E-4</v>
      </c>
      <c r="S1555" s="659">
        <v>9.8809808949218794E-4</v>
      </c>
      <c r="T1555" s="675">
        <v>7.4848287385883325E-2</v>
      </c>
      <c r="U1555" s="670">
        <v>2.0931292424902115E-3</v>
      </c>
      <c r="V1555" s="659">
        <v>2.2219118270174502E-3</v>
      </c>
      <c r="W1555" s="661">
        <v>1.7108097603460632E-3</v>
      </c>
      <c r="X1555" s="670">
        <v>1.8070181083922927E-4</v>
      </c>
      <c r="Y1555" s="659">
        <v>1.91819900600532E-4</v>
      </c>
      <c r="Z1555" s="661">
        <v>1.4769589186356007E-4</v>
      </c>
      <c r="AA1555" s="670">
        <v>0</v>
      </c>
      <c r="AB1555" s="659">
        <v>0</v>
      </c>
      <c r="AC1555" s="661">
        <v>0</v>
      </c>
      <c r="AD1555" s="670">
        <v>0</v>
      </c>
      <c r="AE1555" s="659">
        <v>0</v>
      </c>
      <c r="AF1555" s="661">
        <v>0</v>
      </c>
      <c r="AG1555" s="670">
        <v>1.335186337840976E-3</v>
      </c>
      <c r="AH1555" s="659">
        <v>1.41733569332445E-3</v>
      </c>
      <c r="AI1555" s="661">
        <v>1.0913075641622767E-3</v>
      </c>
      <c r="AJ1555" s="670">
        <v>5.493981852338908E-3</v>
      </c>
      <c r="AK1555" s="659">
        <v>5.0236952239582503E-3</v>
      </c>
      <c r="AL1555" s="661">
        <v>2.3062058584158137E-3</v>
      </c>
    </row>
    <row r="1556" spans="1:38" x14ac:dyDescent="0.2">
      <c r="A1556" s="329">
        <v>2022</v>
      </c>
      <c r="B1556" s="329">
        <v>31</v>
      </c>
      <c r="C1556" s="670">
        <v>3.1407559584077371</v>
      </c>
      <c r="D1556" s="659">
        <v>2.99631309142806</v>
      </c>
      <c r="E1556" s="661">
        <v>0.74520598825169271</v>
      </c>
      <c r="F1556" s="670">
        <v>5.4198153459384536E-2</v>
      </c>
      <c r="G1556" s="659">
        <v>5.8336617010860098E-2</v>
      </c>
      <c r="H1556" s="684">
        <v>5.0958482406430403E-2</v>
      </c>
      <c r="I1556" s="670">
        <v>3.45124324027207E-2</v>
      </c>
      <c r="J1556" s="659">
        <v>4.4139499016401698E-2</v>
      </c>
      <c r="K1556" s="675">
        <v>0.40314163541455189</v>
      </c>
      <c r="L1556" s="678">
        <v>5.0544483808843852E-3</v>
      </c>
      <c r="M1556" s="659">
        <v>4.6117063847854797E-3</v>
      </c>
      <c r="N1556" s="684">
        <v>2.121702665047642E-3</v>
      </c>
      <c r="O1556" s="670">
        <v>3.1880463320269364E-2</v>
      </c>
      <c r="P1556" s="659">
        <v>3.3749148111948901E-2</v>
      </c>
      <c r="Q1556" s="675">
        <v>2.6057357062168524E-2</v>
      </c>
      <c r="R1556" s="678">
        <v>6.6373989116824987E-4</v>
      </c>
      <c r="S1556" s="659">
        <v>9.8742629578136903E-4</v>
      </c>
      <c r="T1556" s="675">
        <v>7.4848287385883325E-2</v>
      </c>
      <c r="U1556" s="670">
        <v>2.0931292424902115E-3</v>
      </c>
      <c r="V1556" s="659">
        <v>2.21581873319687E-3</v>
      </c>
      <c r="W1556" s="661">
        <v>1.7108097603460632E-3</v>
      </c>
      <c r="X1556" s="670">
        <v>1.8070181083922927E-4</v>
      </c>
      <c r="Y1556" s="659">
        <v>1.9129370672405399E-4</v>
      </c>
      <c r="Z1556" s="661">
        <v>1.4769589186356007E-4</v>
      </c>
      <c r="AA1556" s="670">
        <v>0</v>
      </c>
      <c r="AB1556" s="659">
        <v>0</v>
      </c>
      <c r="AC1556" s="661">
        <v>0</v>
      </c>
      <c r="AD1556" s="670">
        <v>0</v>
      </c>
      <c r="AE1556" s="659">
        <v>0</v>
      </c>
      <c r="AF1556" s="661">
        <v>0</v>
      </c>
      <c r="AG1556" s="670">
        <v>1.335186337840976E-3</v>
      </c>
      <c r="AH1556" s="659">
        <v>1.4134479219008299E-3</v>
      </c>
      <c r="AI1556" s="661">
        <v>1.0913075641622767E-3</v>
      </c>
      <c r="AJ1556" s="670">
        <v>5.493981852338908E-3</v>
      </c>
      <c r="AK1556" s="659">
        <v>5.0127441411867398E-3</v>
      </c>
      <c r="AL1556" s="661">
        <v>2.3062058584158137E-3</v>
      </c>
    </row>
    <row r="1557" spans="1:38" x14ac:dyDescent="0.2">
      <c r="A1557" s="329">
        <v>2022</v>
      </c>
      <c r="B1557" s="329">
        <v>32</v>
      </c>
      <c r="C1557" s="670">
        <v>3.1407559584077371</v>
      </c>
      <c r="D1557" s="659">
        <v>2.9952861701244</v>
      </c>
      <c r="E1557" s="661">
        <v>0.74520598825169271</v>
      </c>
      <c r="F1557" s="670">
        <v>5.4198153459384536E-2</v>
      </c>
      <c r="G1557" s="659">
        <v>5.8188222812546202E-2</v>
      </c>
      <c r="H1557" s="684">
        <v>5.0958482406430403E-2</v>
      </c>
      <c r="I1557" s="670">
        <v>3.45124324027207E-2</v>
      </c>
      <c r="J1557" s="659">
        <v>4.40606610240524E-2</v>
      </c>
      <c r="K1557" s="675">
        <v>0.40314163541455189</v>
      </c>
      <c r="L1557" s="678">
        <v>5.0544483808843852E-3</v>
      </c>
      <c r="M1557" s="659">
        <v>4.6015127382937797E-3</v>
      </c>
      <c r="N1557" s="684">
        <v>2.121702665047642E-3</v>
      </c>
      <c r="O1557" s="670">
        <v>3.1880463320269364E-2</v>
      </c>
      <c r="P1557" s="659">
        <v>3.3655247664784303E-2</v>
      </c>
      <c r="Q1557" s="675">
        <v>2.6057357062168524E-2</v>
      </c>
      <c r="R1557" s="678">
        <v>6.6373989116824987E-4</v>
      </c>
      <c r="S1557" s="659">
        <v>9.867449232876589E-4</v>
      </c>
      <c r="T1557" s="675">
        <v>7.4848287385883325E-2</v>
      </c>
      <c r="U1557" s="670">
        <v>2.0931292424902115E-3</v>
      </c>
      <c r="V1557" s="659">
        <v>2.2096560765798401E-3</v>
      </c>
      <c r="W1557" s="661">
        <v>1.7108097603460632E-3</v>
      </c>
      <c r="X1557" s="670">
        <v>1.8070181083922927E-4</v>
      </c>
      <c r="Y1557" s="659">
        <v>1.9076159644757499E-4</v>
      </c>
      <c r="Z1557" s="661">
        <v>1.4769589186356007E-4</v>
      </c>
      <c r="AA1557" s="670">
        <v>0</v>
      </c>
      <c r="AB1557" s="659">
        <v>0</v>
      </c>
      <c r="AC1557" s="661">
        <v>0</v>
      </c>
      <c r="AD1557" s="670">
        <v>0</v>
      </c>
      <c r="AE1557" s="659">
        <v>0</v>
      </c>
      <c r="AF1557" s="661">
        <v>0</v>
      </c>
      <c r="AG1557" s="670">
        <v>1.335186337840976E-3</v>
      </c>
      <c r="AH1557" s="659">
        <v>1.4095154730070301E-3</v>
      </c>
      <c r="AI1557" s="661">
        <v>1.0913075641622767E-3</v>
      </c>
      <c r="AJ1557" s="670">
        <v>5.493981852338908E-3</v>
      </c>
      <c r="AK1557" s="659">
        <v>5.0016587585775003E-3</v>
      </c>
      <c r="AL1557" s="661">
        <v>2.3062058584158137E-3</v>
      </c>
    </row>
    <row r="1558" spans="1:38" x14ac:dyDescent="0.2">
      <c r="A1558" s="329">
        <v>2022</v>
      </c>
      <c r="B1558" s="329">
        <v>33</v>
      </c>
      <c r="C1558" s="670">
        <v>3.1407559584077371</v>
      </c>
      <c r="D1558" s="659">
        <v>2.9942573737275699</v>
      </c>
      <c r="E1558" s="661">
        <v>0.74520598825169271</v>
      </c>
      <c r="F1558" s="670">
        <v>5.4198153459384536E-2</v>
      </c>
      <c r="G1558" s="659">
        <v>5.8038523379437899E-2</v>
      </c>
      <c r="H1558" s="684">
        <v>5.0958482406430403E-2</v>
      </c>
      <c r="I1558" s="670">
        <v>3.45124324027207E-2</v>
      </c>
      <c r="J1558" s="659">
        <v>4.3981191326648301E-2</v>
      </c>
      <c r="K1558" s="675">
        <v>0.40314163541455189</v>
      </c>
      <c r="L1558" s="678">
        <v>5.0544483808843852E-3</v>
      </c>
      <c r="M1558" s="659">
        <v>4.5912307366820096E-3</v>
      </c>
      <c r="N1558" s="684">
        <v>2.121702665047642E-3</v>
      </c>
      <c r="O1558" s="670">
        <v>3.1880463320269364E-2</v>
      </c>
      <c r="P1558" s="659">
        <v>3.3560496636172603E-2</v>
      </c>
      <c r="Q1558" s="675">
        <v>2.6057357062168524E-2</v>
      </c>
      <c r="R1558" s="678">
        <v>6.6373989116824987E-4</v>
      </c>
      <c r="S1558" s="659">
        <v>9.8605945023037605E-4</v>
      </c>
      <c r="T1558" s="675">
        <v>7.4848287385883325E-2</v>
      </c>
      <c r="U1558" s="670">
        <v>2.0931292424902115E-3</v>
      </c>
      <c r="V1558" s="659">
        <v>2.20343493156202E-3</v>
      </c>
      <c r="W1558" s="661">
        <v>1.7108097603460632E-3</v>
      </c>
      <c r="X1558" s="670">
        <v>1.8070181083922927E-4</v>
      </c>
      <c r="Y1558" s="659">
        <v>1.9022437708616699E-4</v>
      </c>
      <c r="Z1558" s="661">
        <v>1.4769589186356007E-4</v>
      </c>
      <c r="AA1558" s="670">
        <v>0</v>
      </c>
      <c r="AB1558" s="659">
        <v>0</v>
      </c>
      <c r="AC1558" s="661">
        <v>0</v>
      </c>
      <c r="AD1558" s="670">
        <v>0</v>
      </c>
      <c r="AE1558" s="659">
        <v>0</v>
      </c>
      <c r="AF1558" s="661">
        <v>0</v>
      </c>
      <c r="AG1558" s="670">
        <v>1.335186337840976E-3</v>
      </c>
      <c r="AH1558" s="659">
        <v>1.40554781214026E-3</v>
      </c>
      <c r="AI1558" s="661">
        <v>1.0913075641622767E-3</v>
      </c>
      <c r="AJ1558" s="670">
        <v>5.493981852338908E-3</v>
      </c>
      <c r="AK1558" s="659">
        <v>4.9904863807543496E-3</v>
      </c>
      <c r="AL1558" s="661">
        <v>2.3062058584158137E-3</v>
      </c>
    </row>
    <row r="1559" spans="1:38" x14ac:dyDescent="0.2">
      <c r="A1559" s="329">
        <v>2022</v>
      </c>
      <c r="B1559" s="329">
        <v>34</v>
      </c>
      <c r="C1559" s="670">
        <v>3.1407559584077371</v>
      </c>
      <c r="D1559" s="659">
        <v>2.9932212860565901</v>
      </c>
      <c r="E1559" s="661">
        <v>0.74520598825169271</v>
      </c>
      <c r="F1559" s="670">
        <v>5.4198153459384536E-2</v>
      </c>
      <c r="G1559" s="659">
        <v>5.7888565706569202E-2</v>
      </c>
      <c r="H1559" s="684">
        <v>5.0958482406430403E-2</v>
      </c>
      <c r="I1559" s="670">
        <v>3.45124324027207E-2</v>
      </c>
      <c r="J1559" s="659">
        <v>4.3901552354541303E-2</v>
      </c>
      <c r="K1559" s="675">
        <v>0.40314163541455189</v>
      </c>
      <c r="L1559" s="678">
        <v>5.0544483808843852E-3</v>
      </c>
      <c r="M1559" s="659">
        <v>4.5809258266598903E-3</v>
      </c>
      <c r="N1559" s="684">
        <v>2.121702665047642E-3</v>
      </c>
      <c r="O1559" s="670">
        <v>3.1880463320269364E-2</v>
      </c>
      <c r="P1559" s="659">
        <v>3.3465591201111498E-2</v>
      </c>
      <c r="Q1559" s="675">
        <v>2.6057357062168524E-2</v>
      </c>
      <c r="R1559" s="678">
        <v>6.6373989116824987E-4</v>
      </c>
      <c r="S1559" s="659">
        <v>9.8537187197016997E-4</v>
      </c>
      <c r="T1559" s="675">
        <v>7.4848287385883325E-2</v>
      </c>
      <c r="U1559" s="670">
        <v>2.0931292424902115E-3</v>
      </c>
      <c r="V1559" s="659">
        <v>2.1972020821263102E-3</v>
      </c>
      <c r="W1559" s="661">
        <v>1.7108097603460632E-3</v>
      </c>
      <c r="X1559" s="670">
        <v>1.8070181083922927E-4</v>
      </c>
      <c r="Y1559" s="659">
        <v>1.89686520322617E-4</v>
      </c>
      <c r="Z1559" s="661">
        <v>1.4769589186356007E-4</v>
      </c>
      <c r="AA1559" s="670">
        <v>0</v>
      </c>
      <c r="AB1559" s="659">
        <v>0</v>
      </c>
      <c r="AC1559" s="661">
        <v>0</v>
      </c>
      <c r="AD1559" s="670">
        <v>0</v>
      </c>
      <c r="AE1559" s="659">
        <v>0</v>
      </c>
      <c r="AF1559" s="661">
        <v>0</v>
      </c>
      <c r="AG1559" s="670">
        <v>1.335186337840976E-3</v>
      </c>
      <c r="AH1559" s="659">
        <v>1.40157307249301E-3</v>
      </c>
      <c r="AI1559" s="661">
        <v>1.0913075641622767E-3</v>
      </c>
      <c r="AJ1559" s="670">
        <v>5.493981852338908E-3</v>
      </c>
      <c r="AK1559" s="659">
        <v>4.9792804014516896E-3</v>
      </c>
      <c r="AL1559" s="661">
        <v>2.3062058584158137E-3</v>
      </c>
    </row>
    <row r="1560" spans="1:38" x14ac:dyDescent="0.2">
      <c r="A1560" s="329">
        <v>2022</v>
      </c>
      <c r="B1560" s="329">
        <v>35</v>
      </c>
      <c r="C1560" s="670">
        <v>3.1407559584077371</v>
      </c>
      <c r="D1560" s="659">
        <v>2.9921744300822501</v>
      </c>
      <c r="E1560" s="661">
        <v>0.74520598825169271</v>
      </c>
      <c r="F1560" s="670">
        <v>5.4198153459384536E-2</v>
      </c>
      <c r="G1560" s="659">
        <v>5.7737799488579697E-2</v>
      </c>
      <c r="H1560" s="684">
        <v>5.0958482406430403E-2</v>
      </c>
      <c r="I1560" s="670">
        <v>3.45124324027207E-2</v>
      </c>
      <c r="J1560" s="659">
        <v>4.3821497423094997E-2</v>
      </c>
      <c r="K1560" s="675">
        <v>0.40314163541455189</v>
      </c>
      <c r="L1560" s="678">
        <v>5.0544483808843852E-3</v>
      </c>
      <c r="M1560" s="659">
        <v>4.5705712868330597E-3</v>
      </c>
      <c r="N1560" s="684">
        <v>2.121702665047642E-3</v>
      </c>
      <c r="O1560" s="670">
        <v>3.1880463320269364E-2</v>
      </c>
      <c r="P1560" s="659">
        <v>3.3370249862388603E-2</v>
      </c>
      <c r="Q1560" s="675">
        <v>2.6057357062168524E-2</v>
      </c>
      <c r="R1560" s="678">
        <v>6.6373989116824987E-4</v>
      </c>
      <c r="S1560" s="659">
        <v>9.8468067650244904E-4</v>
      </c>
      <c r="T1560" s="675">
        <v>7.4848287385883325E-2</v>
      </c>
      <c r="U1560" s="670">
        <v>2.0931292424902115E-3</v>
      </c>
      <c r="V1560" s="659">
        <v>2.1909418349429399E-3</v>
      </c>
      <c r="W1560" s="661">
        <v>1.7108097603460632E-3</v>
      </c>
      <c r="X1560" s="670">
        <v>1.8070181083922927E-4</v>
      </c>
      <c r="Y1560" s="659">
        <v>1.8914605978045501E-4</v>
      </c>
      <c r="Z1560" s="661">
        <v>1.4769589186356007E-4</v>
      </c>
      <c r="AA1560" s="670">
        <v>0</v>
      </c>
      <c r="AB1560" s="659">
        <v>0</v>
      </c>
      <c r="AC1560" s="661">
        <v>0</v>
      </c>
      <c r="AD1560" s="670">
        <v>0</v>
      </c>
      <c r="AE1560" s="659">
        <v>0</v>
      </c>
      <c r="AF1560" s="661">
        <v>0</v>
      </c>
      <c r="AG1560" s="670">
        <v>1.335186337840976E-3</v>
      </c>
      <c r="AH1560" s="659">
        <v>1.3975792957738201E-3</v>
      </c>
      <c r="AI1560" s="661">
        <v>1.0913075641622767E-3</v>
      </c>
      <c r="AJ1560" s="670">
        <v>5.493981852338908E-3</v>
      </c>
      <c r="AK1560" s="659">
        <v>4.96802641825346E-3</v>
      </c>
      <c r="AL1560" s="661">
        <v>2.3062058584158137E-3</v>
      </c>
    </row>
    <row r="1561" spans="1:38" x14ac:dyDescent="0.2">
      <c r="A1561" s="329">
        <v>2022</v>
      </c>
      <c r="B1561" s="329">
        <v>36</v>
      </c>
      <c r="C1561" s="670">
        <v>3.1407559584077371</v>
      </c>
      <c r="D1561" s="659">
        <v>2.9911312672778099</v>
      </c>
      <c r="E1561" s="661">
        <v>0.74520598825169271</v>
      </c>
      <c r="F1561" s="670">
        <v>5.4198153459384536E-2</v>
      </c>
      <c r="G1561" s="659">
        <v>5.7587485957867598E-2</v>
      </c>
      <c r="H1561" s="684">
        <v>5.0958482406430403E-2</v>
      </c>
      <c r="I1561" s="670">
        <v>3.45124324027207E-2</v>
      </c>
      <c r="J1561" s="659">
        <v>4.3741677668862798E-2</v>
      </c>
      <c r="K1561" s="675">
        <v>0.40314163541455189</v>
      </c>
      <c r="L1561" s="678">
        <v>5.0544483808843852E-3</v>
      </c>
      <c r="M1561" s="659">
        <v>4.5602426170261402E-3</v>
      </c>
      <c r="N1561" s="684">
        <v>2.121702665047642E-3</v>
      </c>
      <c r="O1561" s="670">
        <v>3.1880463320269364E-2</v>
      </c>
      <c r="P1561" s="659">
        <v>3.327511750665E-2</v>
      </c>
      <c r="Q1561" s="675">
        <v>2.6057357062168524E-2</v>
      </c>
      <c r="R1561" s="678">
        <v>6.6373989116824987E-4</v>
      </c>
      <c r="S1561" s="659">
        <v>9.8399252460876305E-4</v>
      </c>
      <c r="T1561" s="675">
        <v>7.4848287385883325E-2</v>
      </c>
      <c r="U1561" s="670">
        <v>2.0931292424902115E-3</v>
      </c>
      <c r="V1561" s="659">
        <v>2.1846963409887098E-3</v>
      </c>
      <c r="W1561" s="661">
        <v>1.7108097603460632E-3</v>
      </c>
      <c r="X1561" s="670">
        <v>1.8070181083922927E-4</v>
      </c>
      <c r="Y1561" s="659">
        <v>1.88606871044388E-4</v>
      </c>
      <c r="Z1561" s="661">
        <v>1.4769589186356007E-4</v>
      </c>
      <c r="AA1561" s="670">
        <v>0</v>
      </c>
      <c r="AB1561" s="659">
        <v>0</v>
      </c>
      <c r="AC1561" s="661">
        <v>0</v>
      </c>
      <c r="AD1561" s="670">
        <v>0</v>
      </c>
      <c r="AE1561" s="659">
        <v>0</v>
      </c>
      <c r="AF1561" s="661">
        <v>0</v>
      </c>
      <c r="AG1561" s="670">
        <v>1.335186337840976E-3</v>
      </c>
      <c r="AH1561" s="659">
        <v>1.39359510305216E-3</v>
      </c>
      <c r="AI1561" s="661">
        <v>1.0913075641622767E-3</v>
      </c>
      <c r="AJ1561" s="670">
        <v>5.493981852338908E-3</v>
      </c>
      <c r="AK1561" s="659">
        <v>4.9568027346404298E-3</v>
      </c>
      <c r="AL1561" s="661">
        <v>2.3062058584158137E-3</v>
      </c>
    </row>
    <row r="1562" spans="1:38" x14ac:dyDescent="0.2">
      <c r="A1562" s="329">
        <v>2022</v>
      </c>
      <c r="B1562" s="329">
        <v>37</v>
      </c>
      <c r="C1562" s="670">
        <v>3.1407559584077371</v>
      </c>
      <c r="D1562" s="659">
        <v>2.9900650444077002</v>
      </c>
      <c r="E1562" s="661">
        <v>0.74520598825169271</v>
      </c>
      <c r="F1562" s="670">
        <v>5.4198153459384536E-2</v>
      </c>
      <c r="G1562" s="659">
        <v>5.7436685016329599E-2</v>
      </c>
      <c r="H1562" s="684">
        <v>5.0958482406430403E-2</v>
      </c>
      <c r="I1562" s="670">
        <v>3.45124324027207E-2</v>
      </c>
      <c r="J1562" s="659">
        <v>4.3661504103180503E-2</v>
      </c>
      <c r="K1562" s="675">
        <v>0.40314163541455189</v>
      </c>
      <c r="L1562" s="678">
        <v>5.0544483808843852E-3</v>
      </c>
      <c r="M1562" s="659">
        <v>4.5498768979275904E-3</v>
      </c>
      <c r="N1562" s="684">
        <v>2.121702665047642E-3</v>
      </c>
      <c r="O1562" s="670">
        <v>3.1880463320269364E-2</v>
      </c>
      <c r="P1562" s="659">
        <v>3.3179682987880599E-2</v>
      </c>
      <c r="Q1562" s="675">
        <v>2.6057357062168524E-2</v>
      </c>
      <c r="R1562" s="678">
        <v>6.6373989116824987E-4</v>
      </c>
      <c r="S1562" s="659">
        <v>9.833029618024089E-4</v>
      </c>
      <c r="T1562" s="675">
        <v>7.4848287385883325E-2</v>
      </c>
      <c r="U1562" s="670">
        <v>2.0931292424902115E-3</v>
      </c>
      <c r="V1562" s="659">
        <v>2.1784311771762001E-3</v>
      </c>
      <c r="W1562" s="661">
        <v>1.7108097603460632E-3</v>
      </c>
      <c r="X1562" s="670">
        <v>1.8070181083922927E-4</v>
      </c>
      <c r="Y1562" s="659">
        <v>1.8806603728610099E-4</v>
      </c>
      <c r="Z1562" s="661">
        <v>1.4769589186356007E-4</v>
      </c>
      <c r="AA1562" s="670">
        <v>0</v>
      </c>
      <c r="AB1562" s="659">
        <v>0</v>
      </c>
      <c r="AC1562" s="661">
        <v>0</v>
      </c>
      <c r="AD1562" s="670">
        <v>0</v>
      </c>
      <c r="AE1562" s="659">
        <v>0</v>
      </c>
      <c r="AF1562" s="661">
        <v>0</v>
      </c>
      <c r="AG1562" s="670">
        <v>1.335186337840976E-3</v>
      </c>
      <c r="AH1562" s="659">
        <v>1.38959927908354E-3</v>
      </c>
      <c r="AI1562" s="661">
        <v>1.0913075641622767E-3</v>
      </c>
      <c r="AJ1562" s="670">
        <v>5.493981852338908E-3</v>
      </c>
      <c r="AK1562" s="659">
        <v>4.9455346581664898E-3</v>
      </c>
      <c r="AL1562" s="661">
        <v>2.3062058584158137E-3</v>
      </c>
    </row>
    <row r="1563" spans="1:38" x14ac:dyDescent="0.2">
      <c r="A1563" s="329">
        <v>2022</v>
      </c>
      <c r="B1563" s="329">
        <v>38</v>
      </c>
      <c r="C1563" s="670">
        <v>3.1407559584077371</v>
      </c>
      <c r="D1563" s="659">
        <v>2.9890121820791902</v>
      </c>
      <c r="E1563" s="661">
        <v>0.74520598825169271</v>
      </c>
      <c r="F1563" s="670">
        <v>5.4198153459384536E-2</v>
      </c>
      <c r="G1563" s="659">
        <v>5.7288415011078599E-2</v>
      </c>
      <c r="H1563" s="684">
        <v>5.0958482406430403E-2</v>
      </c>
      <c r="I1563" s="670">
        <v>3.45124324027207E-2</v>
      </c>
      <c r="J1563" s="659">
        <v>4.3582639700948403E-2</v>
      </c>
      <c r="K1563" s="675">
        <v>0.40314163541455189</v>
      </c>
      <c r="L1563" s="678">
        <v>5.0544483808843852E-3</v>
      </c>
      <c r="M1563" s="659">
        <v>4.5396807932833001E-3</v>
      </c>
      <c r="N1563" s="684">
        <v>2.121702665047642E-3</v>
      </c>
      <c r="O1563" s="670">
        <v>3.1880463320269364E-2</v>
      </c>
      <c r="P1563" s="659">
        <v>3.3085853050620298E-2</v>
      </c>
      <c r="Q1563" s="675">
        <v>2.6057357062168524E-2</v>
      </c>
      <c r="R1563" s="678">
        <v>6.6373989116824987E-4</v>
      </c>
      <c r="S1563" s="659">
        <v>9.8262431533633807E-4</v>
      </c>
      <c r="T1563" s="675">
        <v>7.4848287385883325E-2</v>
      </c>
      <c r="U1563" s="670">
        <v>2.0931292424902115E-3</v>
      </c>
      <c r="V1563" s="659">
        <v>2.1722709455833898E-3</v>
      </c>
      <c r="W1563" s="661">
        <v>1.7108097603460632E-3</v>
      </c>
      <c r="X1563" s="670">
        <v>1.8070181083922927E-4</v>
      </c>
      <c r="Y1563" s="659">
        <v>1.8753405561829499E-4</v>
      </c>
      <c r="Z1563" s="661">
        <v>1.4769589186356007E-4</v>
      </c>
      <c r="AA1563" s="670">
        <v>0</v>
      </c>
      <c r="AB1563" s="659">
        <v>0</v>
      </c>
      <c r="AC1563" s="661">
        <v>0</v>
      </c>
      <c r="AD1563" s="670">
        <v>0</v>
      </c>
      <c r="AE1563" s="659">
        <v>0</v>
      </c>
      <c r="AF1563" s="661">
        <v>0</v>
      </c>
      <c r="AG1563" s="670">
        <v>1.335186337840976E-3</v>
      </c>
      <c r="AH1563" s="659">
        <v>1.3856683860085E-3</v>
      </c>
      <c r="AI1563" s="661">
        <v>1.0913075641622767E-3</v>
      </c>
      <c r="AJ1563" s="670">
        <v>5.493981852338908E-3</v>
      </c>
      <c r="AK1563" s="659">
        <v>4.9344513521581796E-3</v>
      </c>
      <c r="AL1563" s="661">
        <v>2.3062058584158137E-3</v>
      </c>
    </row>
    <row r="1564" spans="1:38" ht="13.5" thickBot="1" x14ac:dyDescent="0.25">
      <c r="A1564" s="330">
        <v>2022</v>
      </c>
      <c r="B1564" s="330">
        <v>39</v>
      </c>
      <c r="C1564" s="671">
        <v>3.1407559584077371</v>
      </c>
      <c r="D1564" s="659">
        <v>2.9890121820791902</v>
      </c>
      <c r="E1564" s="662">
        <v>0.74520598825169271</v>
      </c>
      <c r="F1564" s="671">
        <v>5.4198153459384536E-2</v>
      </c>
      <c r="G1564" s="659">
        <v>5.7288415011078599E-2</v>
      </c>
      <c r="H1564" s="685">
        <v>5.0958482406430403E-2</v>
      </c>
      <c r="I1564" s="671">
        <v>3.45124324027207E-2</v>
      </c>
      <c r="J1564" s="667">
        <v>4.3582639700948403E-2</v>
      </c>
      <c r="K1564" s="676">
        <v>0.40314163541455189</v>
      </c>
      <c r="L1564" s="679">
        <v>5.0544483808843852E-3</v>
      </c>
      <c r="M1564" s="667">
        <v>4.5396807932833001E-3</v>
      </c>
      <c r="N1564" s="685">
        <v>2.121702665047642E-3</v>
      </c>
      <c r="O1564" s="671">
        <v>3.1880463320269364E-2</v>
      </c>
      <c r="P1564" s="667">
        <v>3.3085853050620298E-2</v>
      </c>
      <c r="Q1564" s="676">
        <v>2.6057357062168524E-2</v>
      </c>
      <c r="R1564" s="679">
        <v>6.6373989116824987E-4</v>
      </c>
      <c r="S1564" s="667">
        <v>9.8262431533633807E-4</v>
      </c>
      <c r="T1564" s="676">
        <v>7.4848287385883325E-2</v>
      </c>
      <c r="U1564" s="671">
        <v>2.0931292424902115E-3</v>
      </c>
      <c r="V1564" s="659">
        <v>2.1722709455833898E-3</v>
      </c>
      <c r="W1564" s="662">
        <v>1.7108097603460632E-3</v>
      </c>
      <c r="X1564" s="671">
        <v>1.8070181083922927E-4</v>
      </c>
      <c r="Y1564" s="659">
        <v>1.8753405561829499E-4</v>
      </c>
      <c r="Z1564" s="662">
        <v>1.4769589186356007E-4</v>
      </c>
      <c r="AA1564" s="671">
        <v>0</v>
      </c>
      <c r="AB1564" s="659">
        <v>0</v>
      </c>
      <c r="AC1564" s="662">
        <v>0</v>
      </c>
      <c r="AD1564" s="671">
        <v>0</v>
      </c>
      <c r="AE1564" s="659">
        <v>0</v>
      </c>
      <c r="AF1564" s="662">
        <v>0</v>
      </c>
      <c r="AG1564" s="671">
        <v>1.335186337840976E-3</v>
      </c>
      <c r="AH1564" s="659">
        <v>1.3856683860085E-3</v>
      </c>
      <c r="AI1564" s="662">
        <v>1.0913075641622767E-3</v>
      </c>
      <c r="AJ1564" s="671">
        <v>5.493981852338908E-3</v>
      </c>
      <c r="AK1564" s="659">
        <v>4.9344513521581796E-3</v>
      </c>
      <c r="AL1564" s="662">
        <v>2.3062058584158137E-3</v>
      </c>
    </row>
    <row r="1565" spans="1:38" x14ac:dyDescent="0.2">
      <c r="A1565" s="17">
        <v>2023</v>
      </c>
      <c r="B1565" s="17">
        <v>0</v>
      </c>
      <c r="C1565" s="669">
        <v>0.79089433405768383</v>
      </c>
      <c r="D1565" s="659">
        <v>0.85620452368190103</v>
      </c>
      <c r="E1565" s="660">
        <v>0.63872089691157186</v>
      </c>
      <c r="F1565" s="669">
        <v>4.2900636983819095E-2</v>
      </c>
      <c r="G1565" s="659">
        <v>4.3926259967959597E-2</v>
      </c>
      <c r="H1565" s="683">
        <v>5.6367374895787935E-2</v>
      </c>
      <c r="I1565" s="669">
        <v>1.9452953058786995E-2</v>
      </c>
      <c r="J1565" s="664">
        <v>1.9081021990003999E-2</v>
      </c>
      <c r="K1565" s="674">
        <v>0.29913792799022515</v>
      </c>
      <c r="L1565" s="677">
        <v>1.4317391685634508E-3</v>
      </c>
      <c r="M1565" s="664">
        <v>1.54676846403624E-3</v>
      </c>
      <c r="N1565" s="683">
        <v>1.4415493555635392E-3</v>
      </c>
      <c r="O1565" s="669">
        <v>2.4746900026555562E-2</v>
      </c>
      <c r="P1565" s="664">
        <v>2.44899079868823E-2</v>
      </c>
      <c r="Q1565" s="674">
        <v>2.9110679544164231E-2</v>
      </c>
      <c r="R1565" s="677">
        <v>6.7140094607736505E-4</v>
      </c>
      <c r="S1565" s="664">
        <v>9.8644653362830298E-4</v>
      </c>
      <c r="T1565" s="674">
        <v>7.9725100596723983E-2</v>
      </c>
      <c r="U1565" s="669">
        <v>1.6247699430474943E-3</v>
      </c>
      <c r="V1565" s="659">
        <v>1.60789803419451E-3</v>
      </c>
      <c r="W1565" s="660">
        <v>1.9112784350667424E-3</v>
      </c>
      <c r="X1565" s="669">
        <v>1.4026802580472495E-4</v>
      </c>
      <c r="Y1565" s="659">
        <v>1.3881136925935199E-4</v>
      </c>
      <c r="Z1565" s="660">
        <v>1.6500236940654374E-4</v>
      </c>
      <c r="AA1565" s="669">
        <v>0</v>
      </c>
      <c r="AB1565" s="659">
        <v>0</v>
      </c>
      <c r="AC1565" s="660">
        <v>0</v>
      </c>
      <c r="AD1565" s="669">
        <v>0</v>
      </c>
      <c r="AE1565" s="659">
        <v>0</v>
      </c>
      <c r="AF1565" s="660">
        <v>0</v>
      </c>
      <c r="AG1565" s="669">
        <v>1.0364252782305273E-3</v>
      </c>
      <c r="AH1565" s="659">
        <v>1.0256625632873401E-3</v>
      </c>
      <c r="AI1565" s="660">
        <v>1.2191846200953688E-3</v>
      </c>
      <c r="AJ1565" s="669">
        <v>1.5562436926713386E-3</v>
      </c>
      <c r="AK1565" s="659">
        <v>1.6812767621848599E-3</v>
      </c>
      <c r="AL1565" s="660">
        <v>1.566905903971621E-3</v>
      </c>
    </row>
    <row r="1566" spans="1:38" x14ac:dyDescent="0.2">
      <c r="A1566" s="329">
        <v>2023</v>
      </c>
      <c r="B1566" s="329">
        <v>1</v>
      </c>
      <c r="C1566" s="670">
        <v>0.79343181705859533</v>
      </c>
      <c r="D1566" s="659">
        <v>0.85626314431636097</v>
      </c>
      <c r="E1566" s="661">
        <v>0.63960550737069854</v>
      </c>
      <c r="F1566" s="670">
        <v>4.3509350148109228E-2</v>
      </c>
      <c r="G1566" s="659">
        <v>4.3938153988796698E-2</v>
      </c>
      <c r="H1566" s="684">
        <v>5.7234164329461532E-2</v>
      </c>
      <c r="I1566" s="670">
        <v>1.9657809840734519E-2</v>
      </c>
      <c r="J1566" s="659">
        <v>1.9085250178009001E-2</v>
      </c>
      <c r="K1566" s="675">
        <v>0.30147732523909643</v>
      </c>
      <c r="L1566" s="678">
        <v>1.4447620347105671E-3</v>
      </c>
      <c r="M1566" s="659">
        <v>1.5471022519653801E-3</v>
      </c>
      <c r="N1566" s="684">
        <v>1.4457346890930397E-3</v>
      </c>
      <c r="O1566" s="670">
        <v>2.5132231602208933E-2</v>
      </c>
      <c r="P1566" s="659">
        <v>2.4497423919129201E-2</v>
      </c>
      <c r="Q1566" s="675">
        <v>2.9650985626354754E-2</v>
      </c>
      <c r="R1566" s="678">
        <v>6.7360415910214938E-4</v>
      </c>
      <c r="S1566" s="659">
        <v>9.8650581731562093E-4</v>
      </c>
      <c r="T1566" s="675">
        <v>7.9773548649749337E-2</v>
      </c>
      <c r="U1566" s="670">
        <v>1.6500705160141398E-3</v>
      </c>
      <c r="V1566" s="659">
        <v>1.6083917883959499E-3</v>
      </c>
      <c r="W1566" s="661">
        <v>1.9467541314044585E-3</v>
      </c>
      <c r="X1566" s="670">
        <v>1.4245203520690778E-4</v>
      </c>
      <c r="Y1566" s="659">
        <v>1.38853962619419E-4</v>
      </c>
      <c r="Z1566" s="661">
        <v>1.6806509032136289E-4</v>
      </c>
      <c r="AA1566" s="670">
        <v>0</v>
      </c>
      <c r="AB1566" s="659">
        <v>0</v>
      </c>
      <c r="AC1566" s="661">
        <v>0</v>
      </c>
      <c r="AD1566" s="670">
        <v>0</v>
      </c>
      <c r="AE1566" s="659">
        <v>0</v>
      </c>
      <c r="AF1566" s="661">
        <v>0</v>
      </c>
      <c r="AG1566" s="670">
        <v>1.052562744416707E-3</v>
      </c>
      <c r="AH1566" s="659">
        <v>1.02597731578221E-3</v>
      </c>
      <c r="AI1566" s="661">
        <v>1.2418132817976245E-3</v>
      </c>
      <c r="AJ1566" s="670">
        <v>1.5703977404330472E-3</v>
      </c>
      <c r="AK1566" s="659">
        <v>1.6816386626793199E-3</v>
      </c>
      <c r="AL1566" s="661">
        <v>1.5714553421119276E-3</v>
      </c>
    </row>
    <row r="1567" spans="1:38" x14ac:dyDescent="0.2">
      <c r="A1567" s="329">
        <v>2023</v>
      </c>
      <c r="B1567" s="329">
        <v>2</v>
      </c>
      <c r="C1567" s="670">
        <v>0.79619543180131869</v>
      </c>
      <c r="D1567" s="659">
        <v>0.85690291891027204</v>
      </c>
      <c r="E1567" s="661">
        <v>0.64090367192475484</v>
      </c>
      <c r="F1567" s="670">
        <v>4.4172742792645277E-2</v>
      </c>
      <c r="G1567" s="659">
        <v>4.4090374218111898E-2</v>
      </c>
      <c r="H1567" s="684">
        <v>5.8169931398473929E-2</v>
      </c>
      <c r="I1567" s="670">
        <v>1.9881057057602989E-2</v>
      </c>
      <c r="J1567" s="659">
        <v>1.9138832944553201E-2</v>
      </c>
      <c r="K1567" s="675">
        <v>0.30373657372952501</v>
      </c>
      <c r="L1567" s="678">
        <v>1.4589532687932507E-3</v>
      </c>
      <c r="M1567" s="659">
        <v>1.5513366048514E-3</v>
      </c>
      <c r="N1567" s="684">
        <v>1.451482557687475E-3</v>
      </c>
      <c r="O1567" s="670">
        <v>2.5552178537937287E-2</v>
      </c>
      <c r="P1567" s="659">
        <v>2.4593715939826E-2</v>
      </c>
      <c r="Q1567" s="675">
        <v>3.0213387577360702E-2</v>
      </c>
      <c r="R1567" s="678">
        <v>6.7600406580235392E-4</v>
      </c>
      <c r="S1567" s="659">
        <v>9.87335074688274E-4</v>
      </c>
      <c r="T1567" s="675">
        <v>7.9960356204743968E-2</v>
      </c>
      <c r="U1567" s="670">
        <v>1.677642339435146E-3</v>
      </c>
      <c r="V1567" s="659">
        <v>1.6147153664782001E-3</v>
      </c>
      <c r="W1567" s="661">
        <v>1.9836765196841171E-3</v>
      </c>
      <c r="X1567" s="670">
        <v>1.4483247486799108E-4</v>
      </c>
      <c r="Y1567" s="659">
        <v>1.3939980484625099E-4</v>
      </c>
      <c r="Z1567" s="661">
        <v>1.7125258335397815E-4</v>
      </c>
      <c r="AA1567" s="670">
        <v>0</v>
      </c>
      <c r="AB1567" s="659">
        <v>0</v>
      </c>
      <c r="AC1567" s="661">
        <v>0</v>
      </c>
      <c r="AD1567" s="670">
        <v>0</v>
      </c>
      <c r="AE1567" s="659">
        <v>0</v>
      </c>
      <c r="AF1567" s="661">
        <v>0</v>
      </c>
      <c r="AG1567" s="670">
        <v>1.0701511144501576E-3</v>
      </c>
      <c r="AH1567" s="659">
        <v>1.03000930065858E-3</v>
      </c>
      <c r="AI1567" s="661">
        <v>1.2653662540851951E-3</v>
      </c>
      <c r="AJ1567" s="670">
        <v>1.585823797625342E-3</v>
      </c>
      <c r="AK1567" s="659">
        <v>1.68624125109399E-3</v>
      </c>
      <c r="AL1567" s="661">
        <v>1.5777033257377408E-3</v>
      </c>
    </row>
    <row r="1568" spans="1:38" x14ac:dyDescent="0.2">
      <c r="A1568" s="329">
        <v>2023</v>
      </c>
      <c r="B1568" s="329">
        <v>3</v>
      </c>
      <c r="C1568" s="670">
        <v>0.79802561338471867</v>
      </c>
      <c r="D1568" s="659">
        <v>0.85713443201496797</v>
      </c>
      <c r="E1568" s="661">
        <v>0.64168207376354403</v>
      </c>
      <c r="F1568" s="670">
        <v>4.4611760817824066E-2</v>
      </c>
      <c r="G1568" s="659">
        <v>4.4143934613413899E-2</v>
      </c>
      <c r="H1568" s="684">
        <v>5.8820920921852683E-2</v>
      </c>
      <c r="I1568" s="670">
        <v>2.0028819641738711E-2</v>
      </c>
      <c r="J1568" s="659">
        <v>1.91577145814344E-2</v>
      </c>
      <c r="K1568" s="675">
        <v>0.30462159184848231</v>
      </c>
      <c r="L1568" s="678">
        <v>1.4683463707533049E-3</v>
      </c>
      <c r="M1568" s="659">
        <v>1.55282678732067E-3</v>
      </c>
      <c r="N1568" s="684">
        <v>1.4548557898622224E-3</v>
      </c>
      <c r="O1568" s="670">
        <v>2.5830107141941908E-2</v>
      </c>
      <c r="P1568" s="659">
        <v>2.4627598607364201E-2</v>
      </c>
      <c r="Q1568" s="675">
        <v>3.0597872596601825E-2</v>
      </c>
      <c r="R1568" s="678">
        <v>6.775935572254833E-4</v>
      </c>
      <c r="S1568" s="659">
        <v>9.8762329772981907E-4</v>
      </c>
      <c r="T1568" s="675">
        <v>8.0134264924415721E-2</v>
      </c>
      <c r="U1568" s="670">
        <v>1.6958895384387683E-3</v>
      </c>
      <c r="V1568" s="659">
        <v>1.616938160731E-3</v>
      </c>
      <c r="W1568" s="661">
        <v>2.0089194140664717E-3</v>
      </c>
      <c r="X1568" s="670">
        <v>1.4640776564431581E-4</v>
      </c>
      <c r="Y1568" s="659">
        <v>1.39591768622019E-4</v>
      </c>
      <c r="Z1568" s="661">
        <v>1.7343195567126672E-4</v>
      </c>
      <c r="AA1568" s="670">
        <v>0</v>
      </c>
      <c r="AB1568" s="659">
        <v>0</v>
      </c>
      <c r="AC1568" s="661">
        <v>0</v>
      </c>
      <c r="AD1568" s="670">
        <v>0</v>
      </c>
      <c r="AE1568" s="659">
        <v>0</v>
      </c>
      <c r="AF1568" s="661">
        <v>0</v>
      </c>
      <c r="AG1568" s="670">
        <v>1.0817906624280801E-3</v>
      </c>
      <c r="AH1568" s="659">
        <v>1.0314279893235199E-3</v>
      </c>
      <c r="AI1568" s="661">
        <v>1.2814690569046829E-3</v>
      </c>
      <c r="AJ1568" s="670">
        <v>1.596033247831656E-3</v>
      </c>
      <c r="AK1568" s="659">
        <v>1.68786006392664E-3</v>
      </c>
      <c r="AL1568" s="661">
        <v>1.5813702767856616E-3</v>
      </c>
    </row>
    <row r="1569" spans="1:38" x14ac:dyDescent="0.2">
      <c r="A1569" s="329">
        <v>2023</v>
      </c>
      <c r="B1569" s="329">
        <v>4</v>
      </c>
      <c r="C1569" s="670">
        <v>1.0532926177200623</v>
      </c>
      <c r="D1569" s="659">
        <v>1.1032261665645799</v>
      </c>
      <c r="E1569" s="661">
        <v>0.71315034251538856</v>
      </c>
      <c r="F1569" s="670">
        <v>4.7740611261936898E-2</v>
      </c>
      <c r="G1569" s="659">
        <v>4.9043527063968403E-2</v>
      </c>
      <c r="H1569" s="684">
        <v>5.9984826140649213E-2</v>
      </c>
      <c r="I1569" s="670">
        <v>2.3418172040600815E-2</v>
      </c>
      <c r="J1569" s="659">
        <v>2.6738889052129899E-2</v>
      </c>
      <c r="K1569" s="675">
        <v>0.35426803246253641</v>
      </c>
      <c r="L1569" s="678">
        <v>1.7843215047427528E-3</v>
      </c>
      <c r="M1569" s="659">
        <v>2.3225878414048599E-3</v>
      </c>
      <c r="N1569" s="684">
        <v>1.8915899507938874E-3</v>
      </c>
      <c r="O1569" s="670">
        <v>2.7817421006578483E-2</v>
      </c>
      <c r="P1569" s="659">
        <v>2.77403024730703E-2</v>
      </c>
      <c r="Q1569" s="675">
        <v>3.1370813346146206E-2</v>
      </c>
      <c r="R1569" s="678">
        <v>6.7846477473477518E-4</v>
      </c>
      <c r="S1569" s="659">
        <v>9.8748224175561491E-4</v>
      </c>
      <c r="T1569" s="675">
        <v>7.9906697403302029E-2</v>
      </c>
      <c r="U1569" s="670">
        <v>1.8263694964568114E-3</v>
      </c>
      <c r="V1569" s="659">
        <v>1.8213053674026999E-3</v>
      </c>
      <c r="W1569" s="661">
        <v>2.0596692412966633E-3</v>
      </c>
      <c r="X1569" s="670">
        <v>1.576720361947082E-4</v>
      </c>
      <c r="Y1569" s="659">
        <v>1.5723491315981501E-4</v>
      </c>
      <c r="Z1569" s="661">
        <v>1.7781309764079218E-4</v>
      </c>
      <c r="AA1569" s="670">
        <v>0</v>
      </c>
      <c r="AB1569" s="659">
        <v>0</v>
      </c>
      <c r="AC1569" s="661">
        <v>0</v>
      </c>
      <c r="AD1569" s="670">
        <v>0</v>
      </c>
      <c r="AE1569" s="659">
        <v>0</v>
      </c>
      <c r="AF1569" s="661">
        <v>0</v>
      </c>
      <c r="AG1569" s="670">
        <v>1.1650213980225553E-3</v>
      </c>
      <c r="AH1569" s="659">
        <v>1.1617918769547199E-3</v>
      </c>
      <c r="AI1569" s="661">
        <v>1.3138415358059455E-3</v>
      </c>
      <c r="AJ1569" s="670">
        <v>1.9394864160447373E-3</v>
      </c>
      <c r="AK1569" s="659">
        <v>2.52456080686707E-3</v>
      </c>
      <c r="AL1569" s="661">
        <v>2.0560826659559305E-3</v>
      </c>
    </row>
    <row r="1570" spans="1:38" x14ac:dyDescent="0.2">
      <c r="A1570" s="329">
        <v>2023</v>
      </c>
      <c r="B1570" s="329">
        <v>5</v>
      </c>
      <c r="C1570" s="670">
        <v>1.053870964297781</v>
      </c>
      <c r="D1570" s="659">
        <v>1.10316158845738</v>
      </c>
      <c r="E1570" s="661">
        <v>0.71274459325604389</v>
      </c>
      <c r="F1570" s="670">
        <v>4.7860494295631016E-2</v>
      </c>
      <c r="G1570" s="659">
        <v>4.9025295974235397E-2</v>
      </c>
      <c r="H1570" s="684">
        <v>5.9962723225623057E-2</v>
      </c>
      <c r="I1570" s="670">
        <v>2.3462727859055801E-2</v>
      </c>
      <c r="J1570" s="659">
        <v>2.6730888632801601E-2</v>
      </c>
      <c r="K1570" s="675">
        <v>0.35566862825762874</v>
      </c>
      <c r="L1570" s="678">
        <v>1.78728503546428E-3</v>
      </c>
      <c r="M1570" s="659">
        <v>2.3218944100608101E-3</v>
      </c>
      <c r="N1570" s="684">
        <v>1.8897168739046247E-3</v>
      </c>
      <c r="O1570" s="670">
        <v>2.7893308393785596E-2</v>
      </c>
      <c r="P1570" s="659">
        <v>2.7728787023933599E-2</v>
      </c>
      <c r="Q1570" s="675">
        <v>3.139367634951206E-2</v>
      </c>
      <c r="R1570" s="678">
        <v>6.7887927120860968E-4</v>
      </c>
      <c r="S1570" s="659">
        <v>9.8738261501638003E-4</v>
      </c>
      <c r="T1570" s="675">
        <v>7.9654868893848069E-2</v>
      </c>
      <c r="U1570" s="670">
        <v>1.8313491338969071E-3</v>
      </c>
      <c r="V1570" s="659">
        <v>1.82054739538978E-3</v>
      </c>
      <c r="W1570" s="661">
        <v>2.0611702661926224E-3</v>
      </c>
      <c r="X1570" s="670">
        <v>1.5810214879920633E-4</v>
      </c>
      <c r="Y1570" s="659">
        <v>1.5716965711585099E-4</v>
      </c>
      <c r="Z1570" s="661">
        <v>1.7794269013096125E-4</v>
      </c>
      <c r="AA1570" s="670">
        <v>0</v>
      </c>
      <c r="AB1570" s="659">
        <v>0</v>
      </c>
      <c r="AC1570" s="661">
        <v>0</v>
      </c>
      <c r="AD1570" s="670">
        <v>0</v>
      </c>
      <c r="AE1570" s="659">
        <v>0</v>
      </c>
      <c r="AF1570" s="661">
        <v>0</v>
      </c>
      <c r="AG1570" s="670">
        <v>1.1681986715158831E-3</v>
      </c>
      <c r="AH1570" s="659">
        <v>1.1613078857076399E-3</v>
      </c>
      <c r="AI1570" s="661">
        <v>1.314799244844651E-3</v>
      </c>
      <c r="AJ1570" s="670">
        <v>1.9427074389670436E-3</v>
      </c>
      <c r="AK1570" s="659">
        <v>2.5238076071349199E-3</v>
      </c>
      <c r="AL1570" s="661">
        <v>2.0540462666507123E-3</v>
      </c>
    </row>
    <row r="1571" spans="1:38" x14ac:dyDescent="0.2">
      <c r="A1571" s="329">
        <v>2023</v>
      </c>
      <c r="B1571" s="329">
        <v>6</v>
      </c>
      <c r="C1571" s="670">
        <v>1.2721559621507141</v>
      </c>
      <c r="D1571" s="659">
        <v>1.3103772403109899</v>
      </c>
      <c r="E1571" s="661">
        <v>0.76007800628078426</v>
      </c>
      <c r="F1571" s="670">
        <v>5.0085922097408829E-2</v>
      </c>
      <c r="G1571" s="659">
        <v>5.32047650659472E-2</v>
      </c>
      <c r="H1571" s="684">
        <v>6.061039150319536E-2</v>
      </c>
      <c r="I1571" s="670">
        <v>2.5345244699332303E-2</v>
      </c>
      <c r="J1571" s="659">
        <v>3.25642306259986E-2</v>
      </c>
      <c r="K1571" s="675">
        <v>0.38901524282522032</v>
      </c>
      <c r="L1571" s="678">
        <v>2.0321591478744297E-3</v>
      </c>
      <c r="M1571" s="659">
        <v>2.5184855760121798E-3</v>
      </c>
      <c r="N1571" s="684">
        <v>2.177077843832172E-3</v>
      </c>
      <c r="O1571" s="670">
        <v>2.9306617366021352E-2</v>
      </c>
      <c r="P1571" s="659">
        <v>3.0383129072748299E-2</v>
      </c>
      <c r="Q1571" s="675">
        <v>3.184415329187118E-2</v>
      </c>
      <c r="R1571" s="678">
        <v>6.7911430707117706E-4</v>
      </c>
      <c r="S1571" s="659">
        <v>9.8765797456360502E-4</v>
      </c>
      <c r="T1571" s="675">
        <v>7.9388940201961231E-2</v>
      </c>
      <c r="U1571" s="670">
        <v>1.924142655811011E-3</v>
      </c>
      <c r="V1571" s="659">
        <v>1.9948197670744301E-3</v>
      </c>
      <c r="W1571" s="661">
        <v>2.0907455077054642E-3</v>
      </c>
      <c r="X1571" s="670">
        <v>1.6611304613049896E-4</v>
      </c>
      <c r="Y1571" s="659">
        <v>1.7221476914989001E-4</v>
      </c>
      <c r="Z1571" s="661">
        <v>1.8049606960886627E-4</v>
      </c>
      <c r="AA1571" s="670">
        <v>0</v>
      </c>
      <c r="AB1571" s="659">
        <v>0</v>
      </c>
      <c r="AC1571" s="661">
        <v>0</v>
      </c>
      <c r="AD1571" s="670">
        <v>0</v>
      </c>
      <c r="AE1571" s="659">
        <v>0</v>
      </c>
      <c r="AF1571" s="661">
        <v>0</v>
      </c>
      <c r="AG1571" s="670">
        <v>1.227390777552081E-3</v>
      </c>
      <c r="AH1571" s="659">
        <v>1.2724770859052601E-3</v>
      </c>
      <c r="AI1571" s="661">
        <v>1.3336652584947453E-3</v>
      </c>
      <c r="AJ1571" s="670">
        <v>2.208875057666235E-3</v>
      </c>
      <c r="AK1571" s="659">
        <v>2.7374939847050698E-3</v>
      </c>
      <c r="AL1571" s="661">
        <v>2.3663968721092123E-3</v>
      </c>
    </row>
    <row r="1572" spans="1:38" x14ac:dyDescent="0.2">
      <c r="A1572" s="329">
        <v>2023</v>
      </c>
      <c r="B1572" s="329">
        <v>7</v>
      </c>
      <c r="C1572" s="670">
        <v>1.2720021024529398</v>
      </c>
      <c r="D1572" s="659">
        <v>1.3109203987176501</v>
      </c>
      <c r="E1572" s="661">
        <v>0.75952346557550121</v>
      </c>
      <c r="F1572" s="670">
        <v>5.0056823575106602E-2</v>
      </c>
      <c r="G1572" s="659">
        <v>5.33119604071065E-2</v>
      </c>
      <c r="H1572" s="684">
        <v>6.0475757394792252E-2</v>
      </c>
      <c r="I1572" s="670">
        <v>2.5334004724329204E-2</v>
      </c>
      <c r="J1572" s="659">
        <v>3.2618062993596098E-2</v>
      </c>
      <c r="K1572" s="675">
        <v>0.38998048751247377</v>
      </c>
      <c r="L1572" s="678">
        <v>2.0313680620726196E-3</v>
      </c>
      <c r="M1572" s="659">
        <v>2.5227101970733599E-3</v>
      </c>
      <c r="N1572" s="684">
        <v>2.1740585873756069E-3</v>
      </c>
      <c r="O1572" s="670">
        <v>2.9288177757352298E-2</v>
      </c>
      <c r="P1572" s="659">
        <v>3.0450972466541399E-2</v>
      </c>
      <c r="Q1572" s="675">
        <v>3.1793314056797285E-2</v>
      </c>
      <c r="R1572" s="678">
        <v>6.7901708640757204E-4</v>
      </c>
      <c r="S1572" s="659">
        <v>9.8816230436429495E-4</v>
      </c>
      <c r="T1572" s="675">
        <v>7.9152297895896395E-2</v>
      </c>
      <c r="U1572" s="670">
        <v>1.9229338138810914E-3</v>
      </c>
      <c r="V1572" s="659">
        <v>1.9992773312198201E-3</v>
      </c>
      <c r="W1572" s="661">
        <v>2.0874088293962264E-3</v>
      </c>
      <c r="X1572" s="670">
        <v>1.6600855527728594E-4</v>
      </c>
      <c r="Y1572" s="659">
        <v>1.7259936163280701E-4</v>
      </c>
      <c r="Z1572" s="661">
        <v>1.8020797838361083E-4</v>
      </c>
      <c r="AA1572" s="670">
        <v>0</v>
      </c>
      <c r="AB1572" s="659">
        <v>0</v>
      </c>
      <c r="AC1572" s="661">
        <v>0</v>
      </c>
      <c r="AD1572" s="670">
        <v>0</v>
      </c>
      <c r="AE1572" s="659">
        <v>0</v>
      </c>
      <c r="AF1572" s="661">
        <v>0</v>
      </c>
      <c r="AG1572" s="670">
        <v>1.2266192924816695E-3</v>
      </c>
      <c r="AH1572" s="659">
        <v>1.27531823676682E-3</v>
      </c>
      <c r="AI1572" s="661">
        <v>1.3315361121328251E-3</v>
      </c>
      <c r="AJ1572" s="670">
        <v>2.2080159195361497E-3</v>
      </c>
      <c r="AK1572" s="659">
        <v>2.7420848254160802E-3</v>
      </c>
      <c r="AL1572" s="661">
        <v>2.3631149015870996E-3</v>
      </c>
    </row>
    <row r="1573" spans="1:38" x14ac:dyDescent="0.2">
      <c r="A1573" s="329">
        <v>2023</v>
      </c>
      <c r="B1573" s="329">
        <v>8</v>
      </c>
      <c r="C1573" s="670">
        <v>1.4672588217108735</v>
      </c>
      <c r="D1573" s="659">
        <v>1.4838820082789701</v>
      </c>
      <c r="E1573" s="661">
        <v>0.75841402685922799</v>
      </c>
      <c r="F1573" s="670">
        <v>5.10963778891729E-2</v>
      </c>
      <c r="G1573" s="659">
        <v>5.4715317510998999E-2</v>
      </c>
      <c r="H1573" s="684">
        <v>6.0181016144509887E-2</v>
      </c>
      <c r="I1573" s="670">
        <v>2.6873439564678876E-2</v>
      </c>
      <c r="J1573" s="659">
        <v>3.5823853667143801E-2</v>
      </c>
      <c r="K1573" s="675">
        <v>0.39040137890506249</v>
      </c>
      <c r="L1573" s="678">
        <v>2.3084826137040153E-3</v>
      </c>
      <c r="M1573" s="659">
        <v>2.7453418443381698E-3</v>
      </c>
      <c r="N1573" s="684">
        <v>2.1702505942086756E-3</v>
      </c>
      <c r="O1573" s="670">
        <v>2.9949300241957629E-2</v>
      </c>
      <c r="P1573" s="659">
        <v>3.1342769503285101E-2</v>
      </c>
      <c r="Q1573" s="675">
        <v>3.1643032377328878E-2</v>
      </c>
      <c r="R1573" s="678">
        <v>6.785341684746579E-4</v>
      </c>
      <c r="S1573" s="659">
        <v>9.8872692454077E-4</v>
      </c>
      <c r="T1573" s="675">
        <v>7.8906613597707564E-2</v>
      </c>
      <c r="U1573" s="670">
        <v>1.9663384122564228E-3</v>
      </c>
      <c r="V1573" s="659">
        <v>2.0578284476339402E-3</v>
      </c>
      <c r="W1573" s="661">
        <v>2.0775395673467275E-3</v>
      </c>
      <c r="X1573" s="670">
        <v>1.6975584971229931E-4</v>
      </c>
      <c r="Y1573" s="659">
        <v>1.7765422440599399E-4</v>
      </c>
      <c r="Z1573" s="661">
        <v>1.7935596628367267E-4</v>
      </c>
      <c r="AA1573" s="670">
        <v>0</v>
      </c>
      <c r="AB1573" s="659">
        <v>0</v>
      </c>
      <c r="AC1573" s="661">
        <v>0</v>
      </c>
      <c r="AD1573" s="670">
        <v>0</v>
      </c>
      <c r="AE1573" s="659">
        <v>0</v>
      </c>
      <c r="AF1573" s="661">
        <v>0</v>
      </c>
      <c r="AG1573" s="670">
        <v>1.2543075884147653E-3</v>
      </c>
      <c r="AH1573" s="659">
        <v>1.3126664261539701E-3</v>
      </c>
      <c r="AI1573" s="661">
        <v>1.3252411045398635E-3</v>
      </c>
      <c r="AJ1573" s="670">
        <v>2.5092283165472663E-3</v>
      </c>
      <c r="AK1573" s="659">
        <v>2.9840794535332901E-3</v>
      </c>
      <c r="AL1573" s="661">
        <v>2.358975513839344E-3</v>
      </c>
    </row>
    <row r="1574" spans="1:38" x14ac:dyDescent="0.2">
      <c r="A1574" s="329">
        <v>2023</v>
      </c>
      <c r="B1574" s="329">
        <v>9</v>
      </c>
      <c r="C1574" s="670">
        <v>1.4657646582857806</v>
      </c>
      <c r="D1574" s="659">
        <v>1.4845796390920201</v>
      </c>
      <c r="E1574" s="661">
        <v>0.75761256137168764</v>
      </c>
      <c r="F1574" s="670">
        <v>5.0831012972252267E-2</v>
      </c>
      <c r="G1574" s="659">
        <v>5.484665656637E-2</v>
      </c>
      <c r="H1574" s="684">
        <v>5.9785598511716276E-2</v>
      </c>
      <c r="I1574" s="670">
        <v>2.676697714701131E-2</v>
      </c>
      <c r="J1574" s="659">
        <v>3.58941087437398E-2</v>
      </c>
      <c r="K1574" s="675">
        <v>0.39056314516122481</v>
      </c>
      <c r="L1574" s="678">
        <v>2.3003884291188602E-3</v>
      </c>
      <c r="M1574" s="659">
        <v>2.7508835123772101E-3</v>
      </c>
      <c r="N1574" s="684">
        <v>2.1661326235524448E-3</v>
      </c>
      <c r="O1574" s="670">
        <v>2.9781266939415314E-2</v>
      </c>
      <c r="P1574" s="659">
        <v>3.1425894024082301E-2</v>
      </c>
      <c r="Q1574" s="675">
        <v>3.1425481222051486E-2</v>
      </c>
      <c r="R1574" s="678">
        <v>6.77660895806232E-4</v>
      </c>
      <c r="S1574" s="659">
        <v>9.8933866710459897E-4</v>
      </c>
      <c r="T1574" s="675">
        <v>7.8676974448555079E-2</v>
      </c>
      <c r="U1574" s="670">
        <v>1.9553063322441939E-3</v>
      </c>
      <c r="V1574" s="659">
        <v>2.06328596895354E-3</v>
      </c>
      <c r="W1574" s="661">
        <v>2.0632574471005729E-3</v>
      </c>
      <c r="X1574" s="670">
        <v>1.6880342322894129E-4</v>
      </c>
      <c r="Y1574" s="659">
        <v>1.7812541740122801E-4</v>
      </c>
      <c r="Z1574" s="661">
        <v>1.7812283839610638E-4</v>
      </c>
      <c r="AA1574" s="670">
        <v>0</v>
      </c>
      <c r="AB1574" s="659">
        <v>0</v>
      </c>
      <c r="AC1574" s="661">
        <v>0</v>
      </c>
      <c r="AD1574" s="670">
        <v>0</v>
      </c>
      <c r="AE1574" s="659">
        <v>0</v>
      </c>
      <c r="AF1574" s="661">
        <v>0</v>
      </c>
      <c r="AG1574" s="670">
        <v>1.2472695278575659E-3</v>
      </c>
      <c r="AH1574" s="659">
        <v>1.3161478513414001E-3</v>
      </c>
      <c r="AI1574" s="661">
        <v>1.3161302202739198E-3</v>
      </c>
      <c r="AJ1574" s="670">
        <v>2.5004301074684353E-3</v>
      </c>
      <c r="AK1574" s="659">
        <v>2.99009947290889E-3</v>
      </c>
      <c r="AL1574" s="661">
        <v>2.3544998274521627E-3</v>
      </c>
    </row>
    <row r="1575" spans="1:38" x14ac:dyDescent="0.2">
      <c r="A1575" s="329">
        <v>2023</v>
      </c>
      <c r="B1575" s="329">
        <v>10</v>
      </c>
      <c r="C1575" s="670">
        <v>2.0572471168447297</v>
      </c>
      <c r="D1575" s="659">
        <v>2.02117536328729</v>
      </c>
      <c r="E1575" s="661">
        <v>0.75650365846176804</v>
      </c>
      <c r="F1575" s="670">
        <v>5.4737294684963127E-2</v>
      </c>
      <c r="G1575" s="659">
        <v>5.83310802964686E-2</v>
      </c>
      <c r="H1575" s="684">
        <v>5.9258823956174711E-2</v>
      </c>
      <c r="I1575" s="670">
        <v>3.0432046118665425E-2</v>
      </c>
      <c r="J1575" s="659">
        <v>4.2061092186990702E-2</v>
      </c>
      <c r="K1575" s="675">
        <v>0.3903761602569496</v>
      </c>
      <c r="L1575" s="678">
        <v>2.8489725058202658E-3</v>
      </c>
      <c r="M1575" s="659">
        <v>3.1587117001938198E-3</v>
      </c>
      <c r="N1575" s="684">
        <v>2.1605021484761532E-3</v>
      </c>
      <c r="O1575" s="670">
        <v>3.2263166822995362E-2</v>
      </c>
      <c r="P1575" s="659">
        <v>3.3638817164226897E-2</v>
      </c>
      <c r="Q1575" s="675">
        <v>3.1132088007286562E-2</v>
      </c>
      <c r="R1575" s="678">
        <v>6.7617975690366524E-4</v>
      </c>
      <c r="S1575" s="659">
        <v>9.8958511584331505E-4</v>
      </c>
      <c r="T1575" s="675">
        <v>7.8398315332199084E-2</v>
      </c>
      <c r="U1575" s="670">
        <v>2.1182556853422347E-3</v>
      </c>
      <c r="V1575" s="659">
        <v>2.2085761354192698E-3</v>
      </c>
      <c r="W1575" s="661">
        <v>2.0439950385603991E-3</v>
      </c>
      <c r="X1575" s="670">
        <v>1.8287097366378592E-4</v>
      </c>
      <c r="Y1575" s="659">
        <v>1.90668501679431E-4</v>
      </c>
      <c r="Z1575" s="661">
        <v>1.7646003063253625E-4</v>
      </c>
      <c r="AA1575" s="670">
        <v>0</v>
      </c>
      <c r="AB1575" s="659">
        <v>0</v>
      </c>
      <c r="AC1575" s="661">
        <v>0</v>
      </c>
      <c r="AD1575" s="670">
        <v>0</v>
      </c>
      <c r="AE1575" s="659">
        <v>0</v>
      </c>
      <c r="AF1575" s="661">
        <v>0</v>
      </c>
      <c r="AG1575" s="670">
        <v>1.3512136856117418E-3</v>
      </c>
      <c r="AH1575" s="659">
        <v>1.4088280071195599E-3</v>
      </c>
      <c r="AI1575" s="661">
        <v>1.3038436598100537E-3</v>
      </c>
      <c r="AJ1575" s="670">
        <v>3.0967190019943712E-3</v>
      </c>
      <c r="AK1575" s="659">
        <v>3.43339512809073E-3</v>
      </c>
      <c r="AL1575" s="661">
        <v>2.3483802457985206E-3</v>
      </c>
    </row>
    <row r="1576" spans="1:38" x14ac:dyDescent="0.2">
      <c r="A1576" s="329">
        <v>2023</v>
      </c>
      <c r="B1576" s="329">
        <v>11</v>
      </c>
      <c r="C1576" s="670">
        <v>2.0531044172461601</v>
      </c>
      <c r="D1576" s="659">
        <v>2.0211162037508901</v>
      </c>
      <c r="E1576" s="661">
        <v>0.7550294552538015</v>
      </c>
      <c r="F1576" s="670">
        <v>5.4105637832185506E-2</v>
      </c>
      <c r="G1576" s="659">
        <v>5.8314620544413401E-2</v>
      </c>
      <c r="H1576" s="684">
        <v>5.8545842048424744E-2</v>
      </c>
      <c r="I1576" s="670">
        <v>3.0162810685980753E-2</v>
      </c>
      <c r="J1576" s="659">
        <v>4.2051577693724397E-2</v>
      </c>
      <c r="K1576" s="675">
        <v>0.3899863813512317</v>
      </c>
      <c r="L1576" s="678">
        <v>2.8261375796642396E-3</v>
      </c>
      <c r="M1576" s="659">
        <v>3.1579562263859798E-3</v>
      </c>
      <c r="N1576" s="684">
        <v>2.152992760673629E-3</v>
      </c>
      <c r="O1576" s="670">
        <v>3.1863099779172177E-2</v>
      </c>
      <c r="P1576" s="659">
        <v>3.3628407599848399E-2</v>
      </c>
      <c r="Q1576" s="675">
        <v>3.0733045191966474E-2</v>
      </c>
      <c r="R1576" s="678">
        <v>6.7420069840851506E-4</v>
      </c>
      <c r="S1576" s="659">
        <v>9.8950277284518104E-4</v>
      </c>
      <c r="T1576" s="675">
        <v>7.8038578218392649E-2</v>
      </c>
      <c r="U1576" s="670">
        <v>2.0919899462487623E-3</v>
      </c>
      <c r="V1576" s="659">
        <v>2.2078924474128402E-3</v>
      </c>
      <c r="W1576" s="661">
        <v>2.0177943679123679E-3</v>
      </c>
      <c r="X1576" s="670">
        <v>1.8060352247831785E-4</v>
      </c>
      <c r="Y1576" s="659">
        <v>1.9060958552294201E-4</v>
      </c>
      <c r="Z1576" s="661">
        <v>1.7419810434801154E-4</v>
      </c>
      <c r="AA1576" s="670">
        <v>0</v>
      </c>
      <c r="AB1576" s="659">
        <v>0</v>
      </c>
      <c r="AC1576" s="661">
        <v>0</v>
      </c>
      <c r="AD1576" s="670">
        <v>0</v>
      </c>
      <c r="AE1576" s="659">
        <v>0</v>
      </c>
      <c r="AF1576" s="661">
        <v>0</v>
      </c>
      <c r="AG1576" s="670">
        <v>1.334459264297912E-3</v>
      </c>
      <c r="AH1576" s="659">
        <v>1.40839181716521E-3</v>
      </c>
      <c r="AI1576" s="661">
        <v>1.2871304438858246E-3</v>
      </c>
      <c r="AJ1576" s="670">
        <v>3.0718977854691265E-3</v>
      </c>
      <c r="AK1576" s="659">
        <v>3.4325718014965299E-3</v>
      </c>
      <c r="AL1576" s="661">
        <v>2.3402176896390112E-3</v>
      </c>
    </row>
    <row r="1577" spans="1:38" x14ac:dyDescent="0.2">
      <c r="A1577" s="329">
        <v>2023</v>
      </c>
      <c r="B1577" s="329">
        <v>12</v>
      </c>
      <c r="C1577" s="670">
        <v>2.0485856153942938</v>
      </c>
      <c r="D1577" s="659">
        <v>2.02120763495126</v>
      </c>
      <c r="E1577" s="661">
        <v>0.75338902131799956</v>
      </c>
      <c r="F1577" s="670">
        <v>5.341734632000595E-2</v>
      </c>
      <c r="G1577" s="659">
        <v>5.8324765026075302E-2</v>
      </c>
      <c r="H1577" s="684">
        <v>5.7739303535447893E-2</v>
      </c>
      <c r="I1577" s="670">
        <v>2.9869426983446936E-2</v>
      </c>
      <c r="J1577" s="659">
        <v>4.20576238213781E-2</v>
      </c>
      <c r="K1577" s="675">
        <v>0.38946316133196757</v>
      </c>
      <c r="L1577" s="678">
        <v>2.8012531891166486E-3</v>
      </c>
      <c r="M1577" s="659">
        <v>3.1584333946210802E-3</v>
      </c>
      <c r="N1577" s="684">
        <v>2.144634399510085E-3</v>
      </c>
      <c r="O1577" s="670">
        <v>3.1427221616146743E-2</v>
      </c>
      <c r="P1577" s="659">
        <v>3.3634814637060001E-2</v>
      </c>
      <c r="Q1577" s="675">
        <v>3.0279670960675759E-2</v>
      </c>
      <c r="R1577" s="678">
        <v>6.7204287468103265E-4</v>
      </c>
      <c r="S1577" s="659">
        <v>9.8954135577987608E-4</v>
      </c>
      <c r="T1577" s="675">
        <v>7.7645765153126392E-2</v>
      </c>
      <c r="U1577" s="670">
        <v>2.0633719642665286E-3</v>
      </c>
      <c r="V1577" s="659">
        <v>2.2083135471435002E-3</v>
      </c>
      <c r="W1577" s="661">
        <v>1.9880287874243082E-3</v>
      </c>
      <c r="X1577" s="670">
        <v>1.7813285324760536E-4</v>
      </c>
      <c r="Y1577" s="659">
        <v>1.90645733261033E-4</v>
      </c>
      <c r="Z1577" s="661">
        <v>1.7162831852654282E-4</v>
      </c>
      <c r="AA1577" s="670">
        <v>0</v>
      </c>
      <c r="AB1577" s="659">
        <v>0</v>
      </c>
      <c r="AC1577" s="661">
        <v>0</v>
      </c>
      <c r="AD1577" s="670">
        <v>0</v>
      </c>
      <c r="AE1577" s="659">
        <v>0</v>
      </c>
      <c r="AF1577" s="661">
        <v>0</v>
      </c>
      <c r="AG1577" s="670">
        <v>1.3162033787249919E-3</v>
      </c>
      <c r="AH1577" s="659">
        <v>1.40865902708572E-3</v>
      </c>
      <c r="AI1577" s="661">
        <v>1.2681431673624963E-3</v>
      </c>
      <c r="AJ1577" s="670">
        <v>3.0448494328413271E-3</v>
      </c>
      <c r="AK1577" s="659">
        <v>3.4330931373324899E-3</v>
      </c>
      <c r="AL1577" s="661">
        <v>2.3311323552389716E-3</v>
      </c>
    </row>
    <row r="1578" spans="1:38" x14ac:dyDescent="0.2">
      <c r="A1578" s="329">
        <v>2023</v>
      </c>
      <c r="B1578" s="329">
        <v>13</v>
      </c>
      <c r="C1578" s="670">
        <v>2.0392953723436396</v>
      </c>
      <c r="D1578" s="659">
        <v>2.0170396102471999</v>
      </c>
      <c r="E1578" s="661">
        <v>0.75059830902774949</v>
      </c>
      <c r="F1578" s="670">
        <v>5.271577688282187E-2</v>
      </c>
      <c r="G1578" s="659">
        <v>5.8382397444816103E-2</v>
      </c>
      <c r="H1578" s="684">
        <v>5.6808015877570728E-2</v>
      </c>
      <c r="I1578" s="670">
        <v>2.9560207040137298E-2</v>
      </c>
      <c r="J1578" s="659">
        <v>4.2079079572776998E-2</v>
      </c>
      <c r="K1578" s="675">
        <v>0.38891922325652628</v>
      </c>
      <c r="L1578" s="678">
        <v>2.7761729711073451E-3</v>
      </c>
      <c r="M1578" s="659">
        <v>3.1615447430067101E-3</v>
      </c>
      <c r="N1578" s="684">
        <v>2.1348028216378184E-3</v>
      </c>
      <c r="O1578" s="670">
        <v>3.098407994946278E-2</v>
      </c>
      <c r="P1578" s="659">
        <v>3.3672804983184201E-2</v>
      </c>
      <c r="Q1578" s="675">
        <v>2.9764079093206233E-2</v>
      </c>
      <c r="R1578" s="678">
        <v>6.6986861443755976E-4</v>
      </c>
      <c r="S1578" s="659">
        <v>9.8983642511695793E-4</v>
      </c>
      <c r="T1578" s="675">
        <v>7.7150740108802074E-2</v>
      </c>
      <c r="U1578" s="670">
        <v>2.0342774802080653E-3</v>
      </c>
      <c r="V1578" s="659">
        <v>2.2108083840093199E-3</v>
      </c>
      <c r="W1578" s="661">
        <v>1.9541767100336345E-3</v>
      </c>
      <c r="X1578" s="670">
        <v>1.7562094107351995E-4</v>
      </c>
      <c r="Y1578" s="659">
        <v>1.90861122922079E-4</v>
      </c>
      <c r="Z1578" s="661">
        <v>1.6870591243766585E-4</v>
      </c>
      <c r="AA1578" s="670">
        <v>0</v>
      </c>
      <c r="AB1578" s="659">
        <v>0</v>
      </c>
      <c r="AC1578" s="661">
        <v>0</v>
      </c>
      <c r="AD1578" s="670">
        <v>0</v>
      </c>
      <c r="AE1578" s="659">
        <v>0</v>
      </c>
      <c r="AF1578" s="661">
        <v>0</v>
      </c>
      <c r="AG1578" s="670">
        <v>1.2976443510217511E-3</v>
      </c>
      <c r="AH1578" s="659">
        <v>1.41025188898464E-3</v>
      </c>
      <c r="AI1578" s="661">
        <v>1.2465493420013895E-3</v>
      </c>
      <c r="AJ1578" s="670">
        <v>3.017587719715286E-3</v>
      </c>
      <c r="AK1578" s="659">
        <v>3.4364721388132199E-3</v>
      </c>
      <c r="AL1578" s="661">
        <v>2.3204447533301661E-3</v>
      </c>
    </row>
    <row r="1579" spans="1:38" x14ac:dyDescent="0.2">
      <c r="A1579" s="329">
        <v>2023</v>
      </c>
      <c r="B1579" s="329">
        <v>14</v>
      </c>
      <c r="C1579" s="670">
        <v>2.0344048536653907</v>
      </c>
      <c r="D1579" s="659">
        <v>2.0172943695874399</v>
      </c>
      <c r="E1579" s="661">
        <v>0.74833580419002088</v>
      </c>
      <c r="F1579" s="670">
        <v>5.196990472768219E-2</v>
      </c>
      <c r="G1579" s="659">
        <v>5.8421586891027201E-2</v>
      </c>
      <c r="H1579" s="684">
        <v>5.5700016310790294E-2</v>
      </c>
      <c r="I1579" s="670">
        <v>2.9242296560824037E-2</v>
      </c>
      <c r="J1579" s="659">
        <v>4.21021051876697E-2</v>
      </c>
      <c r="K1579" s="675">
        <v>0.38860106876912559</v>
      </c>
      <c r="L1579" s="678">
        <v>2.7492091925782267E-3</v>
      </c>
      <c r="M1579" s="659">
        <v>3.1633746569434298E-3</v>
      </c>
      <c r="N1579" s="684">
        <v>2.1233087789098658E-3</v>
      </c>
      <c r="O1579" s="670">
        <v>3.0511689132397424E-2</v>
      </c>
      <c r="P1579" s="659">
        <v>3.3697607644935602E-2</v>
      </c>
      <c r="Q1579" s="675">
        <v>2.9146764140690236E-2</v>
      </c>
      <c r="R1579" s="678">
        <v>6.6753248700671336E-4</v>
      </c>
      <c r="S1579" s="659">
        <v>9.90010108808429E-4</v>
      </c>
      <c r="T1579" s="675">
        <v>7.6575522047009903E-2</v>
      </c>
      <c r="U1579" s="670">
        <v>2.0032619691902772E-3</v>
      </c>
      <c r="V1579" s="659">
        <v>2.21243586268957E-3</v>
      </c>
      <c r="W1579" s="661">
        <v>1.9136473541281132E-3</v>
      </c>
      <c r="X1579" s="670">
        <v>1.7294350498202655E-4</v>
      </c>
      <c r="Y1579" s="659">
        <v>1.91001483707566E-4</v>
      </c>
      <c r="Z1579" s="661">
        <v>1.6520693986499157E-4</v>
      </c>
      <c r="AA1579" s="670">
        <v>0</v>
      </c>
      <c r="AB1579" s="659">
        <v>0</v>
      </c>
      <c r="AC1579" s="661">
        <v>0</v>
      </c>
      <c r="AD1579" s="670">
        <v>0</v>
      </c>
      <c r="AE1579" s="659">
        <v>0</v>
      </c>
      <c r="AF1579" s="661">
        <v>0</v>
      </c>
      <c r="AG1579" s="670">
        <v>1.2778608094794793E-3</v>
      </c>
      <c r="AH1579" s="659">
        <v>1.4112895081609799E-3</v>
      </c>
      <c r="AI1579" s="661">
        <v>1.2206961394535846E-3</v>
      </c>
      <c r="AJ1579" s="670">
        <v>2.98827942068629E-3</v>
      </c>
      <c r="AK1579" s="659">
        <v>3.43846109669618E-3</v>
      </c>
      <c r="AL1579" s="661">
        <v>2.3079518095501269E-3</v>
      </c>
    </row>
    <row r="1580" spans="1:38" x14ac:dyDescent="0.2">
      <c r="A1580" s="329">
        <v>2023</v>
      </c>
      <c r="B1580" s="329">
        <v>15</v>
      </c>
      <c r="C1580" s="670">
        <v>2.5740919297126634</v>
      </c>
      <c r="D1580" s="659">
        <v>2.4762688350281299</v>
      </c>
      <c r="E1580" s="661">
        <v>0.74576972944360043</v>
      </c>
      <c r="F1580" s="670">
        <v>5.1679538412865003E-2</v>
      </c>
      <c r="G1580" s="659">
        <v>5.8453286747557801E-2</v>
      </c>
      <c r="H1580" s="684">
        <v>5.4442608435296837E-2</v>
      </c>
      <c r="I1580" s="670">
        <v>2.9127521068116891E-2</v>
      </c>
      <c r="J1580" s="659">
        <v>4.2309506914068297E-2</v>
      </c>
      <c r="K1580" s="675">
        <v>0.38823233137855762</v>
      </c>
      <c r="L1580" s="678">
        <v>3.7570907322837018E-3</v>
      </c>
      <c r="M1580" s="659">
        <v>3.8834624032742801E-3</v>
      </c>
      <c r="N1580" s="684">
        <v>2.1102800632622275E-3</v>
      </c>
      <c r="O1580" s="670">
        <v>3.0328694802078528E-2</v>
      </c>
      <c r="P1580" s="659">
        <v>3.3717725017721203E-2</v>
      </c>
      <c r="Q1580" s="675">
        <v>2.8445797569347567E-2</v>
      </c>
      <c r="R1580" s="678">
        <v>6.6511328337617056E-4</v>
      </c>
      <c r="S1580" s="659">
        <v>9.9010551822614106E-4</v>
      </c>
      <c r="T1580" s="675">
        <v>7.592439258629341E-2</v>
      </c>
      <c r="U1580" s="670">
        <v>1.9912469637054699E-3</v>
      </c>
      <c r="V1580" s="659">
        <v>2.2137557243739501E-3</v>
      </c>
      <c r="W1580" s="661">
        <v>1.8676241481301525E-3</v>
      </c>
      <c r="X1580" s="670">
        <v>1.7190622274528076E-4</v>
      </c>
      <c r="Y1580" s="659">
        <v>1.9111559123161E-4</v>
      </c>
      <c r="Z1580" s="661">
        <v>1.6123370575998923E-4</v>
      </c>
      <c r="AA1580" s="670">
        <v>0</v>
      </c>
      <c r="AB1580" s="659">
        <v>0</v>
      </c>
      <c r="AC1580" s="661">
        <v>0</v>
      </c>
      <c r="AD1580" s="670">
        <v>0</v>
      </c>
      <c r="AE1580" s="659">
        <v>0</v>
      </c>
      <c r="AF1580" s="661">
        <v>0</v>
      </c>
      <c r="AG1580" s="670">
        <v>1.2701965013349381E-3</v>
      </c>
      <c r="AH1580" s="659">
        <v>1.4121322747188299E-3</v>
      </c>
      <c r="AI1580" s="661">
        <v>1.1913382922954575E-3</v>
      </c>
      <c r="AJ1580" s="670">
        <v>4.0838064748266187E-3</v>
      </c>
      <c r="AK1580" s="659">
        <v>4.2211658304791202E-3</v>
      </c>
      <c r="AL1580" s="661">
        <v>2.2937900923786555E-3</v>
      </c>
    </row>
    <row r="1581" spans="1:38" x14ac:dyDescent="0.2">
      <c r="A1581" s="329">
        <v>2023</v>
      </c>
      <c r="B1581" s="329">
        <v>16</v>
      </c>
      <c r="C1581" s="670">
        <v>2.5685190996680807</v>
      </c>
      <c r="D1581" s="659">
        <v>2.4764867215034099</v>
      </c>
      <c r="E1581" s="661">
        <v>0.74254623585537083</v>
      </c>
      <c r="F1581" s="670">
        <v>5.0903067119259106E-2</v>
      </c>
      <c r="G1581" s="659">
        <v>5.8484192158443103E-2</v>
      </c>
      <c r="H1581" s="684">
        <v>5.2826700255306662E-2</v>
      </c>
      <c r="I1581" s="670">
        <v>2.8798784247083743E-2</v>
      </c>
      <c r="J1581" s="659">
        <v>4.23274464255479E-2</v>
      </c>
      <c r="K1581" s="675">
        <v>0.38818124214214944</v>
      </c>
      <c r="L1581" s="678">
        <v>3.7183117326248082E-3</v>
      </c>
      <c r="M1581" s="659">
        <v>3.8852432206113001E-3</v>
      </c>
      <c r="N1581" s="684">
        <v>2.0938040455956868E-3</v>
      </c>
      <c r="O1581" s="670">
        <v>2.9836954068041564E-2</v>
      </c>
      <c r="P1581" s="659">
        <v>3.3737293421426999E-2</v>
      </c>
      <c r="Q1581" s="675">
        <v>2.7548422001951661E-2</v>
      </c>
      <c r="R1581" s="678">
        <v>6.6267846237576234E-4</v>
      </c>
      <c r="S1581" s="659">
        <v>9.9024230118818606E-4</v>
      </c>
      <c r="T1581" s="675">
        <v>7.5064642472523035E-2</v>
      </c>
      <c r="U1581" s="670">
        <v>1.9589622117032412E-3</v>
      </c>
      <c r="V1581" s="659">
        <v>2.2150403813965399E-3</v>
      </c>
      <c r="W1581" s="661">
        <v>1.8087079337083237E-3</v>
      </c>
      <c r="X1581" s="670">
        <v>1.6911897876217287E-4</v>
      </c>
      <c r="Y1581" s="659">
        <v>1.9122639116759499E-4</v>
      </c>
      <c r="Z1581" s="661">
        <v>1.5614741175426624E-4</v>
      </c>
      <c r="AA1581" s="670">
        <v>0</v>
      </c>
      <c r="AB1581" s="659">
        <v>0</v>
      </c>
      <c r="AC1581" s="661">
        <v>0</v>
      </c>
      <c r="AD1581" s="670">
        <v>0</v>
      </c>
      <c r="AE1581" s="659">
        <v>0</v>
      </c>
      <c r="AF1581" s="661">
        <v>0</v>
      </c>
      <c r="AG1581" s="670">
        <v>1.2496015056068027E-3</v>
      </c>
      <c r="AH1581" s="659">
        <v>1.4129507481884501E-3</v>
      </c>
      <c r="AI1581" s="661">
        <v>1.1537556523538684E-3</v>
      </c>
      <c r="AJ1581" s="670">
        <v>4.0416559911805976E-3</v>
      </c>
      <c r="AK1581" s="659">
        <v>4.2231020701890597E-3</v>
      </c>
      <c r="AL1581" s="661">
        <v>2.2758810095573063E-3</v>
      </c>
    </row>
    <row r="1582" spans="1:38" x14ac:dyDescent="0.2">
      <c r="A1582" s="329">
        <v>2023</v>
      </c>
      <c r="B1582" s="329">
        <v>17</v>
      </c>
      <c r="C1582" s="670">
        <v>2.5630471297084627</v>
      </c>
      <c r="D1582" s="659">
        <v>2.4765549769450499</v>
      </c>
      <c r="E1582" s="661">
        <v>0.74204189444899205</v>
      </c>
      <c r="F1582" s="670">
        <v>5.0141174269673516E-2</v>
      </c>
      <c r="G1582" s="659">
        <v>5.8492866280831203E-2</v>
      </c>
      <c r="H1582" s="684">
        <v>5.2623700680608336E-2</v>
      </c>
      <c r="I1582" s="670">
        <v>2.847622032666865E-2</v>
      </c>
      <c r="J1582" s="659">
        <v>4.2332485909179401E-2</v>
      </c>
      <c r="K1582" s="675">
        <v>0.38608927128253895</v>
      </c>
      <c r="L1582" s="678">
        <v>3.6802574015643995E-3</v>
      </c>
      <c r="M1582" s="659">
        <v>3.8857458240941201E-3</v>
      </c>
      <c r="N1582" s="684">
        <v>2.0920903839417308E-3</v>
      </c>
      <c r="O1582" s="670">
        <v>2.9354457069298075E-2</v>
      </c>
      <c r="P1582" s="659">
        <v>3.3742783853079598E-2</v>
      </c>
      <c r="Q1582" s="675">
        <v>2.7402816953063448E-2</v>
      </c>
      <c r="R1582" s="678">
        <v>6.6028879108982991E-4</v>
      </c>
      <c r="S1582" s="659">
        <v>9.9027535884457394E-4</v>
      </c>
      <c r="T1582" s="675">
        <v>7.5148400705883162E-2</v>
      </c>
      <c r="U1582" s="670">
        <v>1.9272825935719869E-3</v>
      </c>
      <c r="V1582" s="659">
        <v>2.2154019770905999E-3</v>
      </c>
      <c r="W1582" s="661">
        <v>1.7991472918213712E-3</v>
      </c>
      <c r="X1582" s="670">
        <v>1.6638420869314639E-4</v>
      </c>
      <c r="Y1582" s="659">
        <v>1.91257650931964E-4</v>
      </c>
      <c r="Z1582" s="661">
        <v>1.5532198270081291E-4</v>
      </c>
      <c r="AA1582" s="670">
        <v>0</v>
      </c>
      <c r="AB1582" s="659">
        <v>0</v>
      </c>
      <c r="AC1582" s="661">
        <v>0</v>
      </c>
      <c r="AD1582" s="670">
        <v>0</v>
      </c>
      <c r="AE1582" s="659">
        <v>0</v>
      </c>
      <c r="AF1582" s="661">
        <v>0</v>
      </c>
      <c r="AG1582" s="670">
        <v>1.2293940306576212E-3</v>
      </c>
      <c r="AH1582" s="659">
        <v>1.41318134725287E-3</v>
      </c>
      <c r="AI1582" s="661">
        <v>1.1476569298316363E-3</v>
      </c>
      <c r="AJ1582" s="670">
        <v>4.0002909066012412E-3</v>
      </c>
      <c r="AK1582" s="659">
        <v>4.2236519287301901E-3</v>
      </c>
      <c r="AL1582" s="661">
        <v>2.2740185320251453E-3</v>
      </c>
    </row>
    <row r="1583" spans="1:38" x14ac:dyDescent="0.2">
      <c r="A1583" s="329">
        <v>2023</v>
      </c>
      <c r="B1583" s="329">
        <v>18</v>
      </c>
      <c r="C1583" s="670">
        <v>2.5548387469321052</v>
      </c>
      <c r="D1583" s="659">
        <v>2.4737152057879901</v>
      </c>
      <c r="E1583" s="661">
        <v>0.74097370216335601</v>
      </c>
      <c r="F1583" s="670">
        <v>4.9419748444883581E-2</v>
      </c>
      <c r="G1583" s="659">
        <v>5.8488903946070099E-2</v>
      </c>
      <c r="H1583" s="684">
        <v>5.2362229910016891E-2</v>
      </c>
      <c r="I1583" s="670">
        <v>2.8165569166105006E-2</v>
      </c>
      <c r="J1583" s="659">
        <v>4.2323745575665699E-2</v>
      </c>
      <c r="K1583" s="675">
        <v>0.38401455354552266</v>
      </c>
      <c r="L1583" s="678">
        <v>3.6444279437968458E-3</v>
      </c>
      <c r="M1583" s="659">
        <v>3.8857879994010601E-3</v>
      </c>
      <c r="N1583" s="684">
        <v>2.0899705671118258E-3</v>
      </c>
      <c r="O1583" s="670">
        <v>2.8898132649569402E-2</v>
      </c>
      <c r="P1583" s="659">
        <v>3.3741014549576703E-2</v>
      </c>
      <c r="Q1583" s="675">
        <v>2.7226928737553061E-2</v>
      </c>
      <c r="R1583" s="678">
        <v>6.5803951041760165E-4</v>
      </c>
      <c r="S1583" s="659">
        <v>9.9027441624100908E-4</v>
      </c>
      <c r="T1583" s="675">
        <v>7.5193095403285282E-2</v>
      </c>
      <c r="U1583" s="670">
        <v>1.897322943491573E-3</v>
      </c>
      <c r="V1583" s="659">
        <v>2.2152867702906198E-3</v>
      </c>
      <c r="W1583" s="661">
        <v>1.7875984758557609E-3</v>
      </c>
      <c r="X1583" s="670">
        <v>1.6379768079914157E-4</v>
      </c>
      <c r="Y1583" s="659">
        <v>1.91247735641943E-4</v>
      </c>
      <c r="Z1583" s="661">
        <v>1.5432506157840372E-4</v>
      </c>
      <c r="AA1583" s="670">
        <v>0</v>
      </c>
      <c r="AB1583" s="659">
        <v>0</v>
      </c>
      <c r="AC1583" s="661">
        <v>0</v>
      </c>
      <c r="AD1583" s="670">
        <v>0</v>
      </c>
      <c r="AE1583" s="659">
        <v>0</v>
      </c>
      <c r="AF1583" s="661">
        <v>0</v>
      </c>
      <c r="AG1583" s="670">
        <v>1.2102822191252802E-3</v>
      </c>
      <c r="AH1583" s="659">
        <v>1.4131080108807799E-3</v>
      </c>
      <c r="AI1583" s="661">
        <v>1.1402902252931563E-3</v>
      </c>
      <c r="AJ1583" s="670">
        <v>3.9613480912426297E-3</v>
      </c>
      <c r="AK1583" s="659">
        <v>4.2236959826630399E-3</v>
      </c>
      <c r="AL1583" s="661">
        <v>2.2717142734994546E-3</v>
      </c>
    </row>
    <row r="1584" spans="1:38" x14ac:dyDescent="0.2">
      <c r="A1584" s="329">
        <v>2023</v>
      </c>
      <c r="B1584" s="329">
        <v>19</v>
      </c>
      <c r="C1584" s="670">
        <v>2.54993687210805</v>
      </c>
      <c r="D1584" s="659">
        <v>2.4736641653729801</v>
      </c>
      <c r="E1584" s="661">
        <v>0.74046125638130933</v>
      </c>
      <c r="F1584" s="670">
        <v>4.8736997000970297E-2</v>
      </c>
      <c r="G1584" s="659">
        <v>5.8479370773186198E-2</v>
      </c>
      <c r="H1584" s="684">
        <v>5.2114009560626715E-2</v>
      </c>
      <c r="I1584" s="670">
        <v>2.7876518435370121E-2</v>
      </c>
      <c r="J1584" s="659">
        <v>4.2318251871038201E-2</v>
      </c>
      <c r="K1584" s="675">
        <v>0.38238843955377727</v>
      </c>
      <c r="L1584" s="678">
        <v>3.6103288222547078E-3</v>
      </c>
      <c r="M1584" s="659">
        <v>3.8852409029881299E-3</v>
      </c>
      <c r="N1584" s="684">
        <v>2.0881281168940984E-3</v>
      </c>
      <c r="O1584" s="670">
        <v>2.8465754434252123E-2</v>
      </c>
      <c r="P1584" s="659">
        <v>3.3734978810409301E-2</v>
      </c>
      <c r="Q1584" s="675">
        <v>2.7059506184042282E-2</v>
      </c>
      <c r="R1584" s="678">
        <v>6.5589833437999117E-4</v>
      </c>
      <c r="S1584" s="659">
        <v>9.9022453558203992E-4</v>
      </c>
      <c r="T1584" s="675">
        <v>7.522842296509781E-2</v>
      </c>
      <c r="U1584" s="670">
        <v>1.868934715462159E-3</v>
      </c>
      <c r="V1584" s="659">
        <v>2.2148901552964798E-3</v>
      </c>
      <c r="W1584" s="661">
        <v>1.7766071187635705E-3</v>
      </c>
      <c r="X1584" s="670">
        <v>1.6134685297321898E-4</v>
      </c>
      <c r="Y1584" s="659">
        <v>1.9121358315961099E-4</v>
      </c>
      <c r="Z1584" s="661">
        <v>1.5337612537048438E-4</v>
      </c>
      <c r="AA1584" s="670">
        <v>0</v>
      </c>
      <c r="AB1584" s="659">
        <v>0</v>
      </c>
      <c r="AC1584" s="661">
        <v>0</v>
      </c>
      <c r="AD1584" s="670">
        <v>0</v>
      </c>
      <c r="AE1584" s="659">
        <v>0</v>
      </c>
      <c r="AF1584" s="661">
        <v>0</v>
      </c>
      <c r="AG1584" s="670">
        <v>1.1921746182298252E-3</v>
      </c>
      <c r="AH1584" s="659">
        <v>1.4128557744920399E-3</v>
      </c>
      <c r="AI1584" s="661">
        <v>1.1332786987990279E-3</v>
      </c>
      <c r="AJ1584" s="670">
        <v>3.9242803024345657E-3</v>
      </c>
      <c r="AK1584" s="659">
        <v>4.2231007290736899E-3</v>
      </c>
      <c r="AL1584" s="661">
        <v>2.2697119412273849E-3</v>
      </c>
    </row>
    <row r="1585" spans="1:38" x14ac:dyDescent="0.2">
      <c r="A1585" s="329">
        <v>2023</v>
      </c>
      <c r="B1585" s="329">
        <v>20</v>
      </c>
      <c r="C1585" s="670">
        <v>2.8708665529322746</v>
      </c>
      <c r="D1585" s="659">
        <v>2.72932233985046</v>
      </c>
      <c r="E1585" s="661">
        <v>0.73995281122100676</v>
      </c>
      <c r="F1585" s="670">
        <v>4.8393131481283672E-2</v>
      </c>
      <c r="G1585" s="659">
        <v>5.72767356308908E-2</v>
      </c>
      <c r="H1585" s="684">
        <v>5.1861058008373012E-2</v>
      </c>
      <c r="I1585" s="670">
        <v>2.7668694027222607E-2</v>
      </c>
      <c r="J1585" s="659">
        <v>3.8317377449789601E-2</v>
      </c>
      <c r="K1585" s="675">
        <v>0.38126694959625868</v>
      </c>
      <c r="L1585" s="678">
        <v>4.8471092433793701E-3</v>
      </c>
      <c r="M1585" s="659">
        <v>4.6755606822912604E-3</v>
      </c>
      <c r="N1585" s="684">
        <v>2.0862769257287664E-3</v>
      </c>
      <c r="O1585" s="670">
        <v>2.8248465316448351E-2</v>
      </c>
      <c r="P1585" s="659">
        <v>3.2971190343723998E-2</v>
      </c>
      <c r="Q1585" s="675">
        <v>2.6894927082130728E-2</v>
      </c>
      <c r="R1585" s="678">
        <v>6.5400919054622094E-4</v>
      </c>
      <c r="S1585" s="659">
        <v>9.9021611828445594E-4</v>
      </c>
      <c r="T1585" s="675">
        <v>7.5218766352450367E-2</v>
      </c>
      <c r="U1585" s="670">
        <v>1.8546664920568614E-3</v>
      </c>
      <c r="V1585" s="659">
        <v>2.1647414574535E-3</v>
      </c>
      <c r="W1585" s="661">
        <v>1.7657998630904313E-3</v>
      </c>
      <c r="X1585" s="670">
        <v>1.6011515227799106E-4</v>
      </c>
      <c r="Y1585" s="659">
        <v>1.8688420990030101E-4</v>
      </c>
      <c r="Z1585" s="661">
        <v>1.5244322414400996E-4</v>
      </c>
      <c r="AA1585" s="670">
        <v>0</v>
      </c>
      <c r="AB1585" s="659">
        <v>0</v>
      </c>
      <c r="AC1585" s="661">
        <v>0</v>
      </c>
      <c r="AD1585" s="670">
        <v>0</v>
      </c>
      <c r="AE1585" s="659">
        <v>0</v>
      </c>
      <c r="AF1585" s="661">
        <v>0</v>
      </c>
      <c r="AG1585" s="670">
        <v>1.1830731647898445E-3</v>
      </c>
      <c r="AH1585" s="659">
        <v>1.3808668206031301E-3</v>
      </c>
      <c r="AI1585" s="661">
        <v>1.1263866363687529E-3</v>
      </c>
      <c r="AJ1585" s="670">
        <v>5.2686125322200308E-3</v>
      </c>
      <c r="AK1585" s="659">
        <v>5.0821464930899196E-3</v>
      </c>
      <c r="AL1585" s="661">
        <v>2.2676998982056177E-3</v>
      </c>
    </row>
    <row r="1586" spans="1:38" x14ac:dyDescent="0.2">
      <c r="A1586" s="329">
        <v>2023</v>
      </c>
      <c r="B1586" s="329">
        <v>21</v>
      </c>
      <c r="C1586" s="670">
        <v>2.8672457022186175</v>
      </c>
      <c r="D1586" s="659">
        <v>2.7292646558864</v>
      </c>
      <c r="E1586" s="661">
        <v>0.73956266009883309</v>
      </c>
      <c r="F1586" s="670">
        <v>4.7888097259309301E-2</v>
      </c>
      <c r="G1586" s="659">
        <v>5.7266963150597899E-2</v>
      </c>
      <c r="H1586" s="684">
        <v>5.1645231833686363E-2</v>
      </c>
      <c r="I1586" s="670">
        <v>2.7457204667194774E-2</v>
      </c>
      <c r="J1586" s="659">
        <v>3.8312211941133101E-2</v>
      </c>
      <c r="K1586" s="675">
        <v>0.38065883493221897</v>
      </c>
      <c r="L1586" s="678">
        <v>4.8127905018883026E-3</v>
      </c>
      <c r="M1586" s="659">
        <v>4.6748690854000298E-3</v>
      </c>
      <c r="N1586" s="684">
        <v>2.0850120628756689E-3</v>
      </c>
      <c r="O1586" s="670">
        <v>2.7928641561764996E-2</v>
      </c>
      <c r="P1586" s="659">
        <v>3.2964989173984903E-2</v>
      </c>
      <c r="Q1586" s="675">
        <v>2.6754960637477416E-2</v>
      </c>
      <c r="R1586" s="678">
        <v>6.5241712551371354E-4</v>
      </c>
      <c r="S1586" s="659">
        <v>9.9016358594160498E-4</v>
      </c>
      <c r="T1586" s="675">
        <v>7.5194150465230092E-2</v>
      </c>
      <c r="U1586" s="670">
        <v>1.8336702528414938E-3</v>
      </c>
      <c r="V1586" s="659">
        <v>2.1643360395249898E-3</v>
      </c>
      <c r="W1586" s="661">
        <v>1.7566102793738574E-3</v>
      </c>
      <c r="X1586" s="670">
        <v>1.5830241227833474E-4</v>
      </c>
      <c r="Y1586" s="659">
        <v>1.8684911151079401E-4</v>
      </c>
      <c r="Z1586" s="661">
        <v>1.5164989581418413E-4</v>
      </c>
      <c r="AA1586" s="670">
        <v>0</v>
      </c>
      <c r="AB1586" s="659">
        <v>0</v>
      </c>
      <c r="AC1586" s="661">
        <v>0</v>
      </c>
      <c r="AD1586" s="670">
        <v>0</v>
      </c>
      <c r="AE1586" s="659">
        <v>0</v>
      </c>
      <c r="AF1586" s="661">
        <v>0</v>
      </c>
      <c r="AG1586" s="670">
        <v>1.1696794330168802E-3</v>
      </c>
      <c r="AH1586" s="659">
        <v>1.3806076372155801E-3</v>
      </c>
      <c r="AI1586" s="661">
        <v>1.1205242515449053E-3</v>
      </c>
      <c r="AJ1586" s="670">
        <v>5.2313093370677938E-3</v>
      </c>
      <c r="AK1586" s="659">
        <v>5.0813948149264401E-3</v>
      </c>
      <c r="AL1586" s="661">
        <v>2.2663242073764087E-3</v>
      </c>
    </row>
    <row r="1587" spans="1:38" x14ac:dyDescent="0.2">
      <c r="A1587" s="329">
        <v>2023</v>
      </c>
      <c r="B1587" s="329">
        <v>22</v>
      </c>
      <c r="C1587" s="670">
        <v>2.8643023763803064</v>
      </c>
      <c r="D1587" s="659">
        <v>2.7291240470326499</v>
      </c>
      <c r="E1587" s="661">
        <v>0.73926814723796441</v>
      </c>
      <c r="F1587" s="670">
        <v>4.7476622715220317E-2</v>
      </c>
      <c r="G1587" s="659">
        <v>5.7243638462680602E-2</v>
      </c>
      <c r="H1587" s="684">
        <v>5.1425339984361169E-2</v>
      </c>
      <c r="I1587" s="670">
        <v>2.7284895754981726E-2</v>
      </c>
      <c r="J1587" s="659">
        <v>3.8299922013813097E-2</v>
      </c>
      <c r="K1587" s="675">
        <v>0.38058553432018105</v>
      </c>
      <c r="L1587" s="678">
        <v>4.7848282828880451E-3</v>
      </c>
      <c r="M1587" s="659">
        <v>4.6732199931984698E-3</v>
      </c>
      <c r="N1587" s="684">
        <v>2.0841722431420738E-3</v>
      </c>
      <c r="O1587" s="670">
        <v>2.7668033362253881E-2</v>
      </c>
      <c r="P1587" s="659">
        <v>3.2950248633823398E-2</v>
      </c>
      <c r="Q1587" s="675">
        <v>2.6615390391966396E-2</v>
      </c>
      <c r="R1587" s="678">
        <v>6.5112087061872559E-4</v>
      </c>
      <c r="S1587" s="659">
        <v>9.9005216084437596E-4</v>
      </c>
      <c r="T1587" s="675">
        <v>7.5143778245911022E-2</v>
      </c>
      <c r="U1587" s="670">
        <v>1.8165590642446334E-3</v>
      </c>
      <c r="V1587" s="659">
        <v>2.1633674425954501E-3</v>
      </c>
      <c r="W1587" s="661">
        <v>1.7474477815866379E-3</v>
      </c>
      <c r="X1587" s="670">
        <v>1.5682520270905088E-4</v>
      </c>
      <c r="Y1587" s="659">
        <v>1.8676549532750601E-4</v>
      </c>
      <c r="Z1587" s="661">
        <v>1.5085871473205251E-4</v>
      </c>
      <c r="AA1587" s="670">
        <v>0</v>
      </c>
      <c r="AB1587" s="659">
        <v>0</v>
      </c>
      <c r="AC1587" s="661">
        <v>0</v>
      </c>
      <c r="AD1587" s="670">
        <v>0</v>
      </c>
      <c r="AE1587" s="659">
        <v>0</v>
      </c>
      <c r="AF1587" s="661">
        <v>0</v>
      </c>
      <c r="AG1587" s="670">
        <v>1.1587645607824535E-3</v>
      </c>
      <c r="AH1587" s="659">
        <v>1.3799897757146599E-3</v>
      </c>
      <c r="AI1587" s="661">
        <v>1.1146787904735523E-3</v>
      </c>
      <c r="AJ1587" s="670">
        <v>5.2009163332679556E-3</v>
      </c>
      <c r="AK1587" s="659">
        <v>5.0796033132393297E-3</v>
      </c>
      <c r="AL1587" s="661">
        <v>2.2654116883927111E-3</v>
      </c>
    </row>
    <row r="1588" spans="1:38" x14ac:dyDescent="0.2">
      <c r="A1588" s="329">
        <v>2023</v>
      </c>
      <c r="B1588" s="329">
        <v>23</v>
      </c>
      <c r="C1588" s="670">
        <v>2.8619775024985308</v>
      </c>
      <c r="D1588" s="659">
        <v>2.7286714326025701</v>
      </c>
      <c r="E1588" s="661">
        <v>0.73895329116355779</v>
      </c>
      <c r="F1588" s="670">
        <v>4.715265256572055E-2</v>
      </c>
      <c r="G1588" s="659">
        <v>5.7173343514030001E-2</v>
      </c>
      <c r="H1588" s="684">
        <v>5.1113120390261009E-2</v>
      </c>
      <c r="I1588" s="670">
        <v>2.7149222816413972E-2</v>
      </c>
      <c r="J1588" s="659">
        <v>3.8262761870073499E-2</v>
      </c>
      <c r="K1588" s="675">
        <v>0.38115742991145146</v>
      </c>
      <c r="L1588" s="678">
        <v>4.7628128681433384E-3</v>
      </c>
      <c r="M1588" s="659">
        <v>4.6682378820491503E-3</v>
      </c>
      <c r="N1588" s="684">
        <v>2.0831279455332165E-3</v>
      </c>
      <c r="O1588" s="670">
        <v>2.7462854278959212E-2</v>
      </c>
      <c r="P1588" s="659">
        <v>3.2905757564591999E-2</v>
      </c>
      <c r="Q1588" s="675">
        <v>2.6426857311409716E-2</v>
      </c>
      <c r="R1588" s="678">
        <v>6.5009935972052486E-4</v>
      </c>
      <c r="S1588" s="659">
        <v>9.8971826961748209E-4</v>
      </c>
      <c r="T1588" s="675">
        <v>7.5024113896551323E-2</v>
      </c>
      <c r="U1588" s="670">
        <v>1.8030890073701196E-3</v>
      </c>
      <c r="V1588" s="659">
        <v>2.1604466497845199E-3</v>
      </c>
      <c r="W1588" s="661">
        <v>1.7350704926754905E-3</v>
      </c>
      <c r="X1588" s="670">
        <v>1.5566240746687533E-4</v>
      </c>
      <c r="Y1588" s="659">
        <v>1.86513351001916E-4</v>
      </c>
      <c r="Z1588" s="661">
        <v>1.4979016612411998E-4</v>
      </c>
      <c r="AA1588" s="670">
        <v>0</v>
      </c>
      <c r="AB1588" s="659">
        <v>0</v>
      </c>
      <c r="AC1588" s="661">
        <v>0</v>
      </c>
      <c r="AD1588" s="670">
        <v>0</v>
      </c>
      <c r="AE1588" s="659">
        <v>0</v>
      </c>
      <c r="AF1588" s="661">
        <v>0</v>
      </c>
      <c r="AG1588" s="670">
        <v>1.1501721305094475E-3</v>
      </c>
      <c r="AH1588" s="659">
        <v>1.3781269290161699E-3</v>
      </c>
      <c r="AI1588" s="661">
        <v>1.1067830487019883E-3</v>
      </c>
      <c r="AJ1588" s="670">
        <v>5.1769860466672844E-3</v>
      </c>
      <c r="AK1588" s="659">
        <v>5.07418960851427E-3</v>
      </c>
      <c r="AL1588" s="661">
        <v>2.2642768006991701E-3</v>
      </c>
    </row>
    <row r="1589" spans="1:38" x14ac:dyDescent="0.2">
      <c r="A1589" s="329">
        <v>2023</v>
      </c>
      <c r="B1589" s="329">
        <v>24</v>
      </c>
      <c r="C1589" s="670">
        <v>2.8606381697776753</v>
      </c>
      <c r="D1589" s="659">
        <v>2.7280361524909802</v>
      </c>
      <c r="E1589" s="661">
        <v>0.73880974849934344</v>
      </c>
      <c r="F1589" s="670">
        <v>4.6965770724108596E-2</v>
      </c>
      <c r="G1589" s="659">
        <v>5.7074529754382299E-2</v>
      </c>
      <c r="H1589" s="684">
        <v>5.0813378827679549E-2</v>
      </c>
      <c r="I1589" s="670">
        <v>2.7070964350181227E-2</v>
      </c>
      <c r="J1589" s="659">
        <v>3.8210580837608803E-2</v>
      </c>
      <c r="K1589" s="675">
        <v>0.38263713951964945</v>
      </c>
      <c r="L1589" s="678">
        <v>4.7501116014292792E-3</v>
      </c>
      <c r="M1589" s="659">
        <v>4.6612468112667699E-3</v>
      </c>
      <c r="N1589" s="684">
        <v>2.0828564865069364E-3</v>
      </c>
      <c r="O1589" s="670">
        <v>2.7344505635745517E-2</v>
      </c>
      <c r="P1589" s="659">
        <v>3.28432691111901E-2</v>
      </c>
      <c r="Q1589" s="675">
        <v>2.6250874914302232E-2</v>
      </c>
      <c r="R1589" s="678">
        <v>6.4951023198812159E-4</v>
      </c>
      <c r="S1589" s="659">
        <v>9.8925124843858006E-4</v>
      </c>
      <c r="T1589" s="675">
        <v>7.4863932797099936E-2</v>
      </c>
      <c r="U1589" s="670">
        <v>1.7953180800397495E-3</v>
      </c>
      <c r="V1589" s="659">
        <v>2.1563433285894098E-3</v>
      </c>
      <c r="W1589" s="661">
        <v>1.7235155630906595E-3</v>
      </c>
      <c r="X1589" s="670">
        <v>1.5499147618052288E-4</v>
      </c>
      <c r="Y1589" s="659">
        <v>1.8615914162651399E-4</v>
      </c>
      <c r="Z1589" s="661">
        <v>1.4879271708906764E-4</v>
      </c>
      <c r="AA1589" s="670">
        <v>0</v>
      </c>
      <c r="AB1589" s="659">
        <v>0</v>
      </c>
      <c r="AC1589" s="661">
        <v>0</v>
      </c>
      <c r="AD1589" s="670">
        <v>0</v>
      </c>
      <c r="AE1589" s="659">
        <v>0</v>
      </c>
      <c r="AF1589" s="661">
        <v>0</v>
      </c>
      <c r="AG1589" s="670">
        <v>1.1452149874776466E-3</v>
      </c>
      <c r="AH1589" s="659">
        <v>1.3755086891459099E-3</v>
      </c>
      <c r="AI1589" s="661">
        <v>1.0994129199175344E-3</v>
      </c>
      <c r="AJ1589" s="670">
        <v>5.1631817523576555E-3</v>
      </c>
      <c r="AK1589" s="659">
        <v>5.0665862723864802E-3</v>
      </c>
      <c r="AL1589" s="661">
        <v>2.2639816112453737E-3</v>
      </c>
    </row>
    <row r="1590" spans="1:38" x14ac:dyDescent="0.2">
      <c r="A1590" s="329">
        <v>2023</v>
      </c>
      <c r="B1590" s="329">
        <v>25</v>
      </c>
      <c r="C1590" s="670">
        <v>2.8606013280118372</v>
      </c>
      <c r="D1590" s="659">
        <v>2.7273197672387499</v>
      </c>
      <c r="E1590" s="661">
        <v>0.73883256673301878</v>
      </c>
      <c r="F1590" s="670">
        <v>4.6960149639070949E-2</v>
      </c>
      <c r="G1590" s="659">
        <v>5.6963413518903702E-2</v>
      </c>
      <c r="H1590" s="684">
        <v>5.0523715037317576E-2</v>
      </c>
      <c r="I1590" s="670">
        <v>2.7068613680601351E-2</v>
      </c>
      <c r="J1590" s="659">
        <v>3.8151864142937003E-2</v>
      </c>
      <c r="K1590" s="675">
        <v>0.38529708950950831</v>
      </c>
      <c r="L1590" s="678">
        <v>4.7497331917522598E-3</v>
      </c>
      <c r="M1590" s="659">
        <v>4.6533727394390996E-3</v>
      </c>
      <c r="N1590" s="684">
        <v>2.0833512846789265E-3</v>
      </c>
      <c r="O1590" s="670">
        <v>2.7340955774923431E-2</v>
      </c>
      <c r="P1590" s="659">
        <v>3.2772925128460001E-2</v>
      </c>
      <c r="Q1590" s="675">
        <v>2.6088730931828112E-2</v>
      </c>
      <c r="R1590" s="678">
        <v>6.4949305949284501E-4</v>
      </c>
      <c r="S1590" s="659">
        <v>9.8872729736123005E-4</v>
      </c>
      <c r="T1590" s="675">
        <v>7.4638633673037399E-2</v>
      </c>
      <c r="U1590" s="670">
        <v>1.7950855582255709E-3</v>
      </c>
      <c r="V1590" s="659">
        <v>2.15172457523914E-3</v>
      </c>
      <c r="W1590" s="661">
        <v>1.7128693552134803E-3</v>
      </c>
      <c r="X1590" s="670">
        <v>1.5497144999532521E-4</v>
      </c>
      <c r="Y1590" s="659">
        <v>1.85760378307883E-4</v>
      </c>
      <c r="Z1590" s="661">
        <v>1.4787363713885619E-4</v>
      </c>
      <c r="AA1590" s="670">
        <v>0</v>
      </c>
      <c r="AB1590" s="659">
        <v>0</v>
      </c>
      <c r="AC1590" s="661">
        <v>0</v>
      </c>
      <c r="AD1590" s="670">
        <v>0</v>
      </c>
      <c r="AE1590" s="659">
        <v>0</v>
      </c>
      <c r="AF1590" s="661">
        <v>0</v>
      </c>
      <c r="AG1590" s="670">
        <v>1.145065985776102E-3</v>
      </c>
      <c r="AH1590" s="659">
        <v>1.3725637649652999E-3</v>
      </c>
      <c r="AI1590" s="661">
        <v>1.0926217942668498E-3</v>
      </c>
      <c r="AJ1590" s="670">
        <v>5.1627700306736135E-3</v>
      </c>
      <c r="AK1590" s="659">
        <v>5.0580311825991599E-3</v>
      </c>
      <c r="AL1590" s="661">
        <v>2.2645190984427253E-3</v>
      </c>
    </row>
    <row r="1591" spans="1:38" x14ac:dyDescent="0.2">
      <c r="A1591" s="329">
        <v>2023</v>
      </c>
      <c r="B1591" s="329">
        <v>26</v>
      </c>
      <c r="C1591" s="670">
        <v>2.8621634641762745</v>
      </c>
      <c r="D1591" s="659">
        <v>2.72660705060329</v>
      </c>
      <c r="E1591" s="661">
        <v>0.73896424834186514</v>
      </c>
      <c r="F1591" s="670">
        <v>4.71780572354236E-2</v>
      </c>
      <c r="G1591" s="659">
        <v>5.6853808080304602E-2</v>
      </c>
      <c r="H1591" s="684">
        <v>5.0167922925402834E-2</v>
      </c>
      <c r="I1591" s="670">
        <v>2.7159878253993752E-2</v>
      </c>
      <c r="J1591" s="659">
        <v>3.8093952454731302E-2</v>
      </c>
      <c r="K1591" s="675">
        <v>0.38946581150172138</v>
      </c>
      <c r="L1591" s="678">
        <v>4.7645397303081862E-3</v>
      </c>
      <c r="M1591" s="659">
        <v>4.64561060041123E-3</v>
      </c>
      <c r="N1591" s="684">
        <v>2.0840750759973476E-3</v>
      </c>
      <c r="O1591" s="670">
        <v>2.7478930480440606E-2</v>
      </c>
      <c r="P1591" s="659">
        <v>3.2703568665255298E-2</v>
      </c>
      <c r="Q1591" s="675">
        <v>2.5902141472012228E-2</v>
      </c>
      <c r="R1591" s="678">
        <v>6.5018007883326033E-4</v>
      </c>
      <c r="S1591" s="659">
        <v>9.8821050952313094E-4</v>
      </c>
      <c r="T1591" s="675">
        <v>7.4292158773081235E-2</v>
      </c>
      <c r="U1591" s="670">
        <v>1.8041449248273902E-3</v>
      </c>
      <c r="V1591" s="659">
        <v>2.1471714249737001E-3</v>
      </c>
      <c r="W1591" s="661">
        <v>1.700619384187518E-3</v>
      </c>
      <c r="X1591" s="670">
        <v>1.557535491983107E-4</v>
      </c>
      <c r="Y1591" s="659">
        <v>1.85367406134311E-4</v>
      </c>
      <c r="Z1591" s="661">
        <v>1.4681607497632707E-4</v>
      </c>
      <c r="AA1591" s="670">
        <v>0</v>
      </c>
      <c r="AB1591" s="659">
        <v>0</v>
      </c>
      <c r="AC1591" s="661">
        <v>0</v>
      </c>
      <c r="AD1591" s="670">
        <v>0</v>
      </c>
      <c r="AE1591" s="659">
        <v>0</v>
      </c>
      <c r="AF1591" s="661">
        <v>0</v>
      </c>
      <c r="AG1591" s="670">
        <v>1.1508459150413404E-3</v>
      </c>
      <c r="AH1591" s="659">
        <v>1.3696588316019799E-3</v>
      </c>
      <c r="AI1591" s="661">
        <v>1.0848075820480243E-3</v>
      </c>
      <c r="AJ1591" s="670">
        <v>5.1788637512108528E-3</v>
      </c>
      <c r="AK1591" s="659">
        <v>5.0495924111101497E-3</v>
      </c>
      <c r="AL1591" s="661">
        <v>2.2653064717298292E-3</v>
      </c>
    </row>
    <row r="1592" spans="1:38" x14ac:dyDescent="0.2">
      <c r="A1592" s="329">
        <v>2023</v>
      </c>
      <c r="B1592" s="329">
        <v>27</v>
      </c>
      <c r="C1592" s="670">
        <v>2.8654778361454305</v>
      </c>
      <c r="D1592" s="659">
        <v>2.7257141311672801</v>
      </c>
      <c r="E1592" s="661">
        <v>0.7389790454902605</v>
      </c>
      <c r="F1592" s="670">
        <v>4.7641093626482715E-2</v>
      </c>
      <c r="G1592" s="659">
        <v>5.6715867849292403E-2</v>
      </c>
      <c r="H1592" s="684">
        <v>4.9668478880603321E-2</v>
      </c>
      <c r="I1592" s="670">
        <v>2.7353753202268058E-2</v>
      </c>
      <c r="J1592" s="659">
        <v>3.8021061513597403E-2</v>
      </c>
      <c r="K1592" s="675">
        <v>0.39423901593831001</v>
      </c>
      <c r="L1592" s="678">
        <v>4.7960029986666613E-3</v>
      </c>
      <c r="M1592" s="659">
        <v>4.6358408967798297E-3</v>
      </c>
      <c r="N1592" s="684">
        <v>2.0842655358500966E-3</v>
      </c>
      <c r="O1592" s="670">
        <v>2.777217199977006E-2</v>
      </c>
      <c r="P1592" s="659">
        <v>3.2616276554064301E-2</v>
      </c>
      <c r="Q1592" s="675">
        <v>2.5635193343676293E-2</v>
      </c>
      <c r="R1592" s="678">
        <v>6.5163915922479868E-4</v>
      </c>
      <c r="S1592" s="659">
        <v>9.8756055026674207E-4</v>
      </c>
      <c r="T1592" s="675">
        <v>7.3860066021053772E-2</v>
      </c>
      <c r="U1592" s="670">
        <v>1.8233996664952174E-3</v>
      </c>
      <c r="V1592" s="659">
        <v>2.1414404166082601E-3</v>
      </c>
      <c r="W1592" s="661">
        <v>1.6830929334322113E-3</v>
      </c>
      <c r="X1592" s="670">
        <v>1.5741566739626536E-4</v>
      </c>
      <c r="Y1592" s="659">
        <v>1.8487263659058999E-4</v>
      </c>
      <c r="Z1592" s="661">
        <v>1.4530301450902251E-4</v>
      </c>
      <c r="AA1592" s="670">
        <v>0</v>
      </c>
      <c r="AB1592" s="659">
        <v>0</v>
      </c>
      <c r="AC1592" s="661">
        <v>0</v>
      </c>
      <c r="AD1592" s="670">
        <v>0</v>
      </c>
      <c r="AE1592" s="659">
        <v>0</v>
      </c>
      <c r="AF1592" s="661">
        <v>0</v>
      </c>
      <c r="AG1592" s="670">
        <v>1.1631266959864126E-3</v>
      </c>
      <c r="AH1592" s="659">
        <v>1.3660025496329601E-3</v>
      </c>
      <c r="AI1592" s="661">
        <v>1.0736273112818251E-3</v>
      </c>
      <c r="AJ1592" s="670">
        <v>5.213062925856389E-3</v>
      </c>
      <c r="AK1592" s="659">
        <v>5.0389735156281101E-3</v>
      </c>
      <c r="AL1592" s="661">
        <v>2.265512867241718E-3</v>
      </c>
    </row>
    <row r="1593" spans="1:38" x14ac:dyDescent="0.2">
      <c r="A1593" s="329">
        <v>2023</v>
      </c>
      <c r="B1593" s="329">
        <v>28</v>
      </c>
      <c r="C1593" s="670">
        <v>2.8711161616093159</v>
      </c>
      <c r="D1593" s="659">
        <v>2.72480302769995</v>
      </c>
      <c r="E1593" s="661">
        <v>0.7387773115526356</v>
      </c>
      <c r="F1593" s="670">
        <v>4.8428025395453489E-2</v>
      </c>
      <c r="G1593" s="659">
        <v>5.65750251010931E-2</v>
      </c>
      <c r="H1593" s="684">
        <v>4.9004386804966688E-2</v>
      </c>
      <c r="I1593" s="670">
        <v>2.7683303565496867E-2</v>
      </c>
      <c r="J1593" s="659">
        <v>3.79466414935569E-2</v>
      </c>
      <c r="K1593" s="675">
        <v>0.39975479117935381</v>
      </c>
      <c r="L1593" s="678">
        <v>4.8494791019676473E-3</v>
      </c>
      <c r="M1593" s="659">
        <v>4.6258636548480803E-3</v>
      </c>
      <c r="N1593" s="684">
        <v>2.0834008442068151E-3</v>
      </c>
      <c r="O1593" s="670">
        <v>2.8270563997781682E-2</v>
      </c>
      <c r="P1593" s="659">
        <v>3.2527163175960598E-2</v>
      </c>
      <c r="Q1593" s="675">
        <v>2.5280019610177094E-2</v>
      </c>
      <c r="R1593" s="678">
        <v>6.5411875344579466E-4</v>
      </c>
      <c r="S1593" s="659">
        <v>9.8689685398837298E-4</v>
      </c>
      <c r="T1593" s="675">
        <v>7.3303463380680611E-2</v>
      </c>
      <c r="U1593" s="670">
        <v>1.856119154134475E-3</v>
      </c>
      <c r="V1593" s="659">
        <v>2.1355898668425602E-3</v>
      </c>
      <c r="W1593" s="661">
        <v>1.6597734205512293E-3</v>
      </c>
      <c r="X1593" s="670">
        <v>1.6024043644950769E-4</v>
      </c>
      <c r="Y1593" s="659">
        <v>1.8436739442193999E-4</v>
      </c>
      <c r="Z1593" s="661">
        <v>1.432897868141349E-4</v>
      </c>
      <c r="AA1593" s="670">
        <v>0</v>
      </c>
      <c r="AB1593" s="659">
        <v>0</v>
      </c>
      <c r="AC1593" s="661">
        <v>0</v>
      </c>
      <c r="AD1593" s="670">
        <v>0</v>
      </c>
      <c r="AE1593" s="659">
        <v>0</v>
      </c>
      <c r="AF1593" s="661">
        <v>0</v>
      </c>
      <c r="AG1593" s="670">
        <v>1.1839991556038174E-3</v>
      </c>
      <c r="AH1593" s="659">
        <v>1.36227062936613E-3</v>
      </c>
      <c r="AI1593" s="661">
        <v>1.0587526324880542E-3</v>
      </c>
      <c r="AJ1593" s="670">
        <v>5.2711880612294933E-3</v>
      </c>
      <c r="AK1593" s="659">
        <v>5.0281305642276997E-3</v>
      </c>
      <c r="AL1593" s="661">
        <v>2.2645736769677429E-3</v>
      </c>
    </row>
    <row r="1594" spans="1:38" x14ac:dyDescent="0.2">
      <c r="A1594" s="329">
        <v>2023</v>
      </c>
      <c r="B1594" s="329">
        <v>29</v>
      </c>
      <c r="C1594" s="670">
        <v>2.8794076022474098</v>
      </c>
      <c r="D1594" s="659">
        <v>2.72389089864508</v>
      </c>
      <c r="E1594" s="661">
        <v>0.73822321110259304</v>
      </c>
      <c r="F1594" s="670">
        <v>4.9586111320770891E-2</v>
      </c>
      <c r="G1594" s="659">
        <v>5.6434391161549399E-2</v>
      </c>
      <c r="H1594" s="684">
        <v>4.8093235541117163E-2</v>
      </c>
      <c r="I1594" s="670">
        <v>2.8168225011435826E-2</v>
      </c>
      <c r="J1594" s="659">
        <v>3.7872347310247599E-2</v>
      </c>
      <c r="K1594" s="675">
        <v>0.40625177656235878</v>
      </c>
      <c r="L1594" s="678">
        <v>4.9281697108720197E-3</v>
      </c>
      <c r="M1594" s="659">
        <v>4.6159048685256304E-3</v>
      </c>
      <c r="N1594" s="684">
        <v>2.0808182997717859E-3</v>
      </c>
      <c r="O1594" s="670">
        <v>2.9003967493592426E-2</v>
      </c>
      <c r="P1594" s="659">
        <v>3.2438162569316503E-2</v>
      </c>
      <c r="Q1594" s="675">
        <v>2.4791986352918585E-2</v>
      </c>
      <c r="R1594" s="678">
        <v>6.5776765137267495E-4</v>
      </c>
      <c r="S1594" s="659">
        <v>9.86234459376507E-4</v>
      </c>
      <c r="T1594" s="675">
        <v>7.2565326102140865E-2</v>
      </c>
      <c r="U1594" s="670">
        <v>1.9042734367111403E-3</v>
      </c>
      <c r="V1594" s="659">
        <v>2.12974774883039E-3</v>
      </c>
      <c r="W1594" s="661">
        <v>1.627732076328812E-3</v>
      </c>
      <c r="X1594" s="670">
        <v>1.6439753953221469E-4</v>
      </c>
      <c r="Y1594" s="659">
        <v>1.83862971404456E-4</v>
      </c>
      <c r="Z1594" s="661">
        <v>1.4052362357147471E-4</v>
      </c>
      <c r="AA1594" s="670">
        <v>0</v>
      </c>
      <c r="AB1594" s="659">
        <v>0</v>
      </c>
      <c r="AC1594" s="661">
        <v>0</v>
      </c>
      <c r="AD1594" s="670">
        <v>0</v>
      </c>
      <c r="AE1594" s="659">
        <v>0</v>
      </c>
      <c r="AF1594" s="661">
        <v>0</v>
      </c>
      <c r="AG1594" s="670">
        <v>1.2147151349422584E-3</v>
      </c>
      <c r="AH1594" s="659">
        <v>1.3585431897102599E-3</v>
      </c>
      <c r="AI1594" s="661">
        <v>1.0383136012462016E-3</v>
      </c>
      <c r="AJ1594" s="670">
        <v>5.3567244488699388E-3</v>
      </c>
      <c r="AK1594" s="659">
        <v>5.0173028289363601E-3</v>
      </c>
      <c r="AL1594" s="661">
        <v>2.2617665437707373E-3</v>
      </c>
    </row>
    <row r="1595" spans="1:38" x14ac:dyDescent="0.2">
      <c r="A1595" s="329">
        <v>2023</v>
      </c>
      <c r="B1595" s="329">
        <v>30</v>
      </c>
      <c r="C1595" s="670">
        <v>2.8918331394572432</v>
      </c>
      <c r="D1595" s="659">
        <v>2.7229716268265798</v>
      </c>
      <c r="E1595" s="661">
        <v>0.74517963892502437</v>
      </c>
      <c r="F1595" s="670">
        <v>5.1320262916041852E-2</v>
      </c>
      <c r="G1595" s="659">
        <v>5.62923871691699E-2</v>
      </c>
      <c r="H1595" s="684">
        <v>5.0659639439184431E-2</v>
      </c>
      <c r="I1595" s="670">
        <v>2.8894423297992664E-2</v>
      </c>
      <c r="J1595" s="659">
        <v>3.77973089421988E-2</v>
      </c>
      <c r="K1595" s="675">
        <v>0.40190624751932891</v>
      </c>
      <c r="L1595" s="678">
        <v>5.0460113027356278E-3</v>
      </c>
      <c r="M1595" s="659">
        <v>4.6058452192089903E-3</v>
      </c>
      <c r="N1595" s="684">
        <v>2.122173807796651E-3</v>
      </c>
      <c r="O1595" s="670">
        <v>3.0102193235183674E-2</v>
      </c>
      <c r="P1595" s="659">
        <v>3.23483305589191E-2</v>
      </c>
      <c r="Q1595" s="675">
        <v>2.5999402995681715E-2</v>
      </c>
      <c r="R1595" s="678">
        <v>6.6323298843984553E-4</v>
      </c>
      <c r="S1595" s="659">
        <v>9.8556491075358905E-4</v>
      </c>
      <c r="T1595" s="675">
        <v>7.497210321378861E-2</v>
      </c>
      <c r="U1595" s="670">
        <v>1.9763757588425529E-3</v>
      </c>
      <c r="V1595" s="659">
        <v>2.12384791132507E-3</v>
      </c>
      <c r="W1595" s="661">
        <v>1.7070055405199881E-3</v>
      </c>
      <c r="X1595" s="670">
        <v>1.7062251254883139E-4</v>
      </c>
      <c r="Y1595" s="659">
        <v>1.8335381076574101E-4</v>
      </c>
      <c r="Z1595" s="661">
        <v>1.4736731203155199E-4</v>
      </c>
      <c r="AA1595" s="670">
        <v>0</v>
      </c>
      <c r="AB1595" s="659">
        <v>0</v>
      </c>
      <c r="AC1595" s="661">
        <v>0</v>
      </c>
      <c r="AD1595" s="670">
        <v>0</v>
      </c>
      <c r="AE1595" s="659">
        <v>0</v>
      </c>
      <c r="AF1595" s="661">
        <v>0</v>
      </c>
      <c r="AG1595" s="670">
        <v>1.2607100987180664E-3</v>
      </c>
      <c r="AH1595" s="659">
        <v>1.3547795140480699E-3</v>
      </c>
      <c r="AI1595" s="661">
        <v>1.0888804717827563E-3</v>
      </c>
      <c r="AJ1595" s="670">
        <v>5.4848131633884684E-3</v>
      </c>
      <c r="AK1595" s="659">
        <v>5.00636843518696E-3</v>
      </c>
      <c r="AL1595" s="661">
        <v>2.3067177017236044E-3</v>
      </c>
    </row>
    <row r="1596" spans="1:38" x14ac:dyDescent="0.2">
      <c r="A1596" s="329">
        <v>2023</v>
      </c>
      <c r="B1596" s="329">
        <v>31</v>
      </c>
      <c r="C1596" s="670">
        <v>2.8918331394572432</v>
      </c>
      <c r="D1596" s="659">
        <v>2.7220428855346999</v>
      </c>
      <c r="E1596" s="661">
        <v>0.74517963892502437</v>
      </c>
      <c r="F1596" s="670">
        <v>5.1320262916041852E-2</v>
      </c>
      <c r="G1596" s="659">
        <v>5.6148894117056598E-2</v>
      </c>
      <c r="H1596" s="684">
        <v>5.0659639439184431E-2</v>
      </c>
      <c r="I1596" s="670">
        <v>2.8894423297992664E-2</v>
      </c>
      <c r="J1596" s="659">
        <v>3.7721463955456599E-2</v>
      </c>
      <c r="K1596" s="675">
        <v>0.40190624751932891</v>
      </c>
      <c r="L1596" s="678">
        <v>5.0460113027356278E-3</v>
      </c>
      <c r="M1596" s="659">
        <v>4.5956818507828703E-3</v>
      </c>
      <c r="N1596" s="684">
        <v>2.122173807796651E-3</v>
      </c>
      <c r="O1596" s="670">
        <v>3.0102193235183674E-2</v>
      </c>
      <c r="P1596" s="659">
        <v>3.2257501153905702E-2</v>
      </c>
      <c r="Q1596" s="675">
        <v>2.5999402995681715E-2</v>
      </c>
      <c r="R1596" s="678">
        <v>6.6323298843984553E-4</v>
      </c>
      <c r="S1596" s="659">
        <v>9.8488849175910604E-4</v>
      </c>
      <c r="T1596" s="675">
        <v>7.497210321378861E-2</v>
      </c>
      <c r="U1596" s="670">
        <v>1.9763757588425529E-3</v>
      </c>
      <c r="V1596" s="659">
        <v>2.1178860932213502E-3</v>
      </c>
      <c r="W1596" s="661">
        <v>1.7070055405199881E-3</v>
      </c>
      <c r="X1596" s="670">
        <v>1.7062251254883139E-4</v>
      </c>
      <c r="Y1596" s="659">
        <v>1.8283895116813999E-4</v>
      </c>
      <c r="Z1596" s="661">
        <v>1.4736731203155199E-4</v>
      </c>
      <c r="AA1596" s="670">
        <v>0</v>
      </c>
      <c r="AB1596" s="659">
        <v>0</v>
      </c>
      <c r="AC1596" s="661">
        <v>0</v>
      </c>
      <c r="AD1596" s="670">
        <v>0</v>
      </c>
      <c r="AE1596" s="659">
        <v>0</v>
      </c>
      <c r="AF1596" s="661">
        <v>0</v>
      </c>
      <c r="AG1596" s="670">
        <v>1.2607100987180664E-3</v>
      </c>
      <c r="AH1596" s="659">
        <v>1.3509770188180701E-3</v>
      </c>
      <c r="AI1596" s="661">
        <v>1.0888804717827563E-3</v>
      </c>
      <c r="AJ1596" s="670">
        <v>5.4848131633884684E-3</v>
      </c>
      <c r="AK1596" s="659">
        <v>4.9953223555764701E-3</v>
      </c>
      <c r="AL1596" s="661">
        <v>2.3067177017236044E-3</v>
      </c>
    </row>
    <row r="1597" spans="1:38" x14ac:dyDescent="0.2">
      <c r="A1597" s="329">
        <v>2023</v>
      </c>
      <c r="B1597" s="329">
        <v>32</v>
      </c>
      <c r="C1597" s="670">
        <v>2.8918331394572432</v>
      </c>
      <c r="D1597" s="659">
        <v>2.7211023009734499</v>
      </c>
      <c r="E1597" s="661">
        <v>0.74517963892502437</v>
      </c>
      <c r="F1597" s="670">
        <v>5.1320262916041852E-2</v>
      </c>
      <c r="G1597" s="659">
        <v>5.6003919291903799E-2</v>
      </c>
      <c r="H1597" s="684">
        <v>5.0659639439184431E-2</v>
      </c>
      <c r="I1597" s="670">
        <v>2.8894423297992664E-2</v>
      </c>
      <c r="J1597" s="659">
        <v>3.7644853731470897E-2</v>
      </c>
      <c r="K1597" s="675">
        <v>0.40190624751932891</v>
      </c>
      <c r="L1597" s="678">
        <v>5.0460113027356278E-3</v>
      </c>
      <c r="M1597" s="659">
        <v>4.5854150577109704E-3</v>
      </c>
      <c r="N1597" s="684">
        <v>2.122173807796651E-3</v>
      </c>
      <c r="O1597" s="670">
        <v>3.0102193235183674E-2</v>
      </c>
      <c r="P1597" s="659">
        <v>3.2165770989371997E-2</v>
      </c>
      <c r="Q1597" s="675">
        <v>2.5999402995681715E-2</v>
      </c>
      <c r="R1597" s="678">
        <v>6.6323298843984553E-4</v>
      </c>
      <c r="S1597" s="659">
        <v>9.8420514113058502E-4</v>
      </c>
      <c r="T1597" s="675">
        <v>7.497210321378861E-2</v>
      </c>
      <c r="U1597" s="670">
        <v>1.9763757588425529E-3</v>
      </c>
      <c r="V1597" s="659">
        <v>2.1118629718763801E-3</v>
      </c>
      <c r="W1597" s="661">
        <v>1.7070055405199881E-3</v>
      </c>
      <c r="X1597" s="670">
        <v>1.7062251254883139E-4</v>
      </c>
      <c r="Y1597" s="659">
        <v>1.8231900659590599E-4</v>
      </c>
      <c r="Z1597" s="661">
        <v>1.4736731203155199E-4</v>
      </c>
      <c r="AA1597" s="670">
        <v>0</v>
      </c>
      <c r="AB1597" s="659">
        <v>0</v>
      </c>
      <c r="AC1597" s="661">
        <v>0</v>
      </c>
      <c r="AD1597" s="670">
        <v>0</v>
      </c>
      <c r="AE1597" s="659">
        <v>0</v>
      </c>
      <c r="AF1597" s="661">
        <v>0</v>
      </c>
      <c r="AG1597" s="670">
        <v>1.2607100987180664E-3</v>
      </c>
      <c r="AH1597" s="659">
        <v>1.3471357598288799E-3</v>
      </c>
      <c r="AI1597" s="661">
        <v>1.0888804717827563E-3</v>
      </c>
      <c r="AJ1597" s="670">
        <v>5.4848131633884684E-3</v>
      </c>
      <c r="AK1597" s="659">
        <v>4.9841611106806504E-3</v>
      </c>
      <c r="AL1597" s="661">
        <v>2.3067177017236044E-3</v>
      </c>
    </row>
    <row r="1598" spans="1:38" x14ac:dyDescent="0.2">
      <c r="A1598" s="329">
        <v>2023</v>
      </c>
      <c r="B1598" s="329">
        <v>33</v>
      </c>
      <c r="C1598" s="670">
        <v>2.8918331394572432</v>
      </c>
      <c r="D1598" s="659">
        <v>2.7201555556905102</v>
      </c>
      <c r="E1598" s="661">
        <v>0.74517963892502437</v>
      </c>
      <c r="F1598" s="670">
        <v>5.1320262916041852E-2</v>
      </c>
      <c r="G1598" s="659">
        <v>5.5858879456245403E-2</v>
      </c>
      <c r="H1598" s="684">
        <v>5.0659639439184431E-2</v>
      </c>
      <c r="I1598" s="670">
        <v>2.8894423297992664E-2</v>
      </c>
      <c r="J1598" s="659">
        <v>3.7568215848310903E-2</v>
      </c>
      <c r="K1598" s="675">
        <v>0.40190624751932891</v>
      </c>
      <c r="L1598" s="678">
        <v>5.0460113027356278E-3</v>
      </c>
      <c r="M1598" s="659">
        <v>4.5751370940672904E-3</v>
      </c>
      <c r="N1598" s="684">
        <v>2.122173807796651E-3</v>
      </c>
      <c r="O1598" s="670">
        <v>3.0102193235183674E-2</v>
      </c>
      <c r="P1598" s="659">
        <v>3.2073998431858902E-2</v>
      </c>
      <c r="Q1598" s="675">
        <v>2.5999402995681715E-2</v>
      </c>
      <c r="R1598" s="678">
        <v>6.6323298843984553E-4</v>
      </c>
      <c r="S1598" s="659">
        <v>9.8352044893827706E-4</v>
      </c>
      <c r="T1598" s="675">
        <v>7.497210321378861E-2</v>
      </c>
      <c r="U1598" s="670">
        <v>1.9763757588425529E-3</v>
      </c>
      <c r="V1598" s="659">
        <v>2.1058368987607302E-3</v>
      </c>
      <c r="W1598" s="661">
        <v>1.7070055405199881E-3</v>
      </c>
      <c r="X1598" s="670">
        <v>1.7062251254883139E-4</v>
      </c>
      <c r="Y1598" s="659">
        <v>1.81798908847315E-4</v>
      </c>
      <c r="Z1598" s="661">
        <v>1.4736731203155199E-4</v>
      </c>
      <c r="AA1598" s="670">
        <v>0</v>
      </c>
      <c r="AB1598" s="659">
        <v>0</v>
      </c>
      <c r="AC1598" s="661">
        <v>0</v>
      </c>
      <c r="AD1598" s="670">
        <v>0</v>
      </c>
      <c r="AE1598" s="659">
        <v>0</v>
      </c>
      <c r="AF1598" s="661">
        <v>0</v>
      </c>
      <c r="AG1598" s="670">
        <v>1.2607100987180664E-3</v>
      </c>
      <c r="AH1598" s="659">
        <v>1.3432913384933899E-3</v>
      </c>
      <c r="AI1598" s="661">
        <v>1.0888804717827563E-3</v>
      </c>
      <c r="AJ1598" s="670">
        <v>5.4848131633884684E-3</v>
      </c>
      <c r="AK1598" s="659">
        <v>4.9729902737010098E-3</v>
      </c>
      <c r="AL1598" s="661">
        <v>2.3067177017236044E-3</v>
      </c>
    </row>
    <row r="1599" spans="1:38" x14ac:dyDescent="0.2">
      <c r="A1599" s="329">
        <v>2023</v>
      </c>
      <c r="B1599" s="329">
        <v>34</v>
      </c>
      <c r="C1599" s="670">
        <v>2.8918331394572432</v>
      </c>
      <c r="D1599" s="659">
        <v>2.7192113041353498</v>
      </c>
      <c r="E1599" s="661">
        <v>0.74517963892502437</v>
      </c>
      <c r="F1599" s="670">
        <v>5.1320262916041852E-2</v>
      </c>
      <c r="G1599" s="659">
        <v>5.5713441177098803E-2</v>
      </c>
      <c r="H1599" s="684">
        <v>5.0659639439184431E-2</v>
      </c>
      <c r="I1599" s="670">
        <v>2.8894423297992664E-2</v>
      </c>
      <c r="J1599" s="659">
        <v>3.7491341863971399E-2</v>
      </c>
      <c r="K1599" s="675">
        <v>0.40190624751932891</v>
      </c>
      <c r="L1599" s="678">
        <v>5.0460113027356278E-3</v>
      </c>
      <c r="M1599" s="659">
        <v>4.5648375104746196E-3</v>
      </c>
      <c r="N1599" s="684">
        <v>2.122173807796651E-3</v>
      </c>
      <c r="O1599" s="670">
        <v>3.0102193235183674E-2</v>
      </c>
      <c r="P1599" s="659">
        <v>3.1981955871469202E-2</v>
      </c>
      <c r="Q1599" s="675">
        <v>2.5999402995681715E-2</v>
      </c>
      <c r="R1599" s="678">
        <v>6.6323298843984553E-4</v>
      </c>
      <c r="S1599" s="659">
        <v>9.8283515225911292E-4</v>
      </c>
      <c r="T1599" s="675">
        <v>7.497210321378861E-2</v>
      </c>
      <c r="U1599" s="670">
        <v>1.9763757588425529E-3</v>
      </c>
      <c r="V1599" s="659">
        <v>2.0997944564998799E-3</v>
      </c>
      <c r="W1599" s="661">
        <v>1.7070055405199881E-3</v>
      </c>
      <c r="X1599" s="670">
        <v>1.7062251254883139E-4</v>
      </c>
      <c r="Y1599" s="659">
        <v>1.8127714339535999E-4</v>
      </c>
      <c r="Z1599" s="661">
        <v>1.4736731203155199E-4</v>
      </c>
      <c r="AA1599" s="670">
        <v>0</v>
      </c>
      <c r="AB1599" s="659">
        <v>0</v>
      </c>
      <c r="AC1599" s="661">
        <v>0</v>
      </c>
      <c r="AD1599" s="670">
        <v>0</v>
      </c>
      <c r="AE1599" s="659">
        <v>0</v>
      </c>
      <c r="AF1599" s="661">
        <v>0</v>
      </c>
      <c r="AG1599" s="670">
        <v>1.2607100987180664E-3</v>
      </c>
      <c r="AH1599" s="659">
        <v>1.3394369477286599E-3</v>
      </c>
      <c r="AI1599" s="661">
        <v>1.0888804717827563E-3</v>
      </c>
      <c r="AJ1599" s="670">
        <v>5.4848131633884684E-3</v>
      </c>
      <c r="AK1599" s="659">
        <v>4.9617948943246597E-3</v>
      </c>
      <c r="AL1599" s="661">
        <v>2.3067177017236044E-3</v>
      </c>
    </row>
    <row r="1600" spans="1:38" x14ac:dyDescent="0.2">
      <c r="A1600" s="329">
        <v>2023</v>
      </c>
      <c r="B1600" s="329">
        <v>35</v>
      </c>
      <c r="C1600" s="670">
        <v>2.8918331394572432</v>
      </c>
      <c r="D1600" s="659">
        <v>2.71825706320779</v>
      </c>
      <c r="E1600" s="661">
        <v>0.74517963892502437</v>
      </c>
      <c r="F1600" s="670">
        <v>5.1320262916041852E-2</v>
      </c>
      <c r="G1600" s="659">
        <v>5.55681622128988E-2</v>
      </c>
      <c r="H1600" s="684">
        <v>5.0659639439184431E-2</v>
      </c>
      <c r="I1600" s="670">
        <v>2.8894423297992664E-2</v>
      </c>
      <c r="J1600" s="659">
        <v>3.7414553743532301E-2</v>
      </c>
      <c r="K1600" s="675">
        <v>0.40190624751932891</v>
      </c>
      <c r="L1600" s="678">
        <v>5.0460113027356278E-3</v>
      </c>
      <c r="M1600" s="659">
        <v>4.5545448156757403E-3</v>
      </c>
      <c r="N1600" s="684">
        <v>2.122173807796651E-3</v>
      </c>
      <c r="O1600" s="670">
        <v>3.0102193235183674E-2</v>
      </c>
      <c r="P1600" s="659">
        <v>3.1890076129880998E-2</v>
      </c>
      <c r="Q1600" s="675">
        <v>2.5999402995681715E-2</v>
      </c>
      <c r="R1600" s="678">
        <v>6.6323298843984553E-4</v>
      </c>
      <c r="S1600" s="659">
        <v>9.8214869181867804E-4</v>
      </c>
      <c r="T1600" s="675">
        <v>7.497210321378861E-2</v>
      </c>
      <c r="U1600" s="670">
        <v>1.9763757588425529E-3</v>
      </c>
      <c r="V1600" s="659">
        <v>2.0937611501087401E-3</v>
      </c>
      <c r="W1600" s="661">
        <v>1.7070055405199881E-3</v>
      </c>
      <c r="X1600" s="670">
        <v>1.7062251254883139E-4</v>
      </c>
      <c r="Y1600" s="659">
        <v>1.8075631910182801E-4</v>
      </c>
      <c r="Z1600" s="661">
        <v>1.4736731203155199E-4</v>
      </c>
      <c r="AA1600" s="670">
        <v>0</v>
      </c>
      <c r="AB1600" s="659">
        <v>0</v>
      </c>
      <c r="AC1600" s="661">
        <v>0</v>
      </c>
      <c r="AD1600" s="670">
        <v>0</v>
      </c>
      <c r="AE1600" s="659">
        <v>0</v>
      </c>
      <c r="AF1600" s="661">
        <v>0</v>
      </c>
      <c r="AG1600" s="670">
        <v>1.2607100987180664E-3</v>
      </c>
      <c r="AH1600" s="659">
        <v>1.3355887218779699E-3</v>
      </c>
      <c r="AI1600" s="661">
        <v>1.0888804717827563E-3</v>
      </c>
      <c r="AJ1600" s="670">
        <v>5.4848131633884684E-3</v>
      </c>
      <c r="AK1600" s="659">
        <v>4.9506120364556797E-3</v>
      </c>
      <c r="AL1600" s="661">
        <v>2.3067177017236044E-3</v>
      </c>
    </row>
    <row r="1601" spans="1:38" x14ac:dyDescent="0.2">
      <c r="A1601" s="329">
        <v>2023</v>
      </c>
      <c r="B1601" s="329">
        <v>36</v>
      </c>
      <c r="C1601" s="670">
        <v>2.8918331394572432</v>
      </c>
      <c r="D1601" s="659">
        <v>2.7173022574946799</v>
      </c>
      <c r="E1601" s="661">
        <v>0.74517963892502437</v>
      </c>
      <c r="F1601" s="670">
        <v>5.1320262916041852E-2</v>
      </c>
      <c r="G1601" s="659">
        <v>5.5423445608656099E-2</v>
      </c>
      <c r="H1601" s="684">
        <v>5.0659639439184431E-2</v>
      </c>
      <c r="I1601" s="670">
        <v>2.8894423297992664E-2</v>
      </c>
      <c r="J1601" s="659">
        <v>3.7338016223503301E-2</v>
      </c>
      <c r="K1601" s="675">
        <v>0.40190624751932891</v>
      </c>
      <c r="L1601" s="678">
        <v>5.0460113027356278E-3</v>
      </c>
      <c r="M1601" s="659">
        <v>4.5442880569036004E-3</v>
      </c>
      <c r="N1601" s="684">
        <v>2.122173807796651E-3</v>
      </c>
      <c r="O1601" s="670">
        <v>3.0102193235183674E-2</v>
      </c>
      <c r="P1601" s="659">
        <v>3.1798475493490699E-2</v>
      </c>
      <c r="Q1601" s="675">
        <v>2.5999402995681715E-2</v>
      </c>
      <c r="R1601" s="678">
        <v>6.6323298843984553E-4</v>
      </c>
      <c r="S1601" s="659">
        <v>9.8146684156260201E-4</v>
      </c>
      <c r="T1601" s="675">
        <v>7.497210321378861E-2</v>
      </c>
      <c r="U1601" s="670">
        <v>1.9763757588425529E-3</v>
      </c>
      <c r="V1601" s="659">
        <v>2.0877472213139698E-3</v>
      </c>
      <c r="W1601" s="661">
        <v>1.7070055405199881E-3</v>
      </c>
      <c r="X1601" s="670">
        <v>1.7062251254883139E-4</v>
      </c>
      <c r="Y1601" s="659">
        <v>1.8023716587696901E-4</v>
      </c>
      <c r="Z1601" s="661">
        <v>1.4736731203155199E-4</v>
      </c>
      <c r="AA1601" s="670">
        <v>0</v>
      </c>
      <c r="AB1601" s="659">
        <v>0</v>
      </c>
      <c r="AC1601" s="661">
        <v>0</v>
      </c>
      <c r="AD1601" s="670">
        <v>0</v>
      </c>
      <c r="AE1601" s="659">
        <v>0</v>
      </c>
      <c r="AF1601" s="661">
        <v>0</v>
      </c>
      <c r="AG1601" s="670">
        <v>1.2607100987180664E-3</v>
      </c>
      <c r="AH1601" s="659">
        <v>1.3317523319195401E-3</v>
      </c>
      <c r="AI1601" s="661">
        <v>1.0888804717827563E-3</v>
      </c>
      <c r="AJ1601" s="670">
        <v>5.4848131633884684E-3</v>
      </c>
      <c r="AK1601" s="659">
        <v>4.9394629653811096E-3</v>
      </c>
      <c r="AL1601" s="661">
        <v>2.3067177017236044E-3</v>
      </c>
    </row>
    <row r="1602" spans="1:38" x14ac:dyDescent="0.2">
      <c r="A1602" s="329">
        <v>2023</v>
      </c>
      <c r="B1602" s="329">
        <v>37</v>
      </c>
      <c r="C1602" s="670">
        <v>2.8918331394572432</v>
      </c>
      <c r="D1602" s="659">
        <v>2.7163632883033602</v>
      </c>
      <c r="E1602" s="661">
        <v>0.74517963892502437</v>
      </c>
      <c r="F1602" s="670">
        <v>5.1320262916041852E-2</v>
      </c>
      <c r="G1602" s="659">
        <v>5.5281275966755E-2</v>
      </c>
      <c r="H1602" s="684">
        <v>5.0659639439184431E-2</v>
      </c>
      <c r="I1602" s="670">
        <v>2.8894423297992664E-2</v>
      </c>
      <c r="J1602" s="659">
        <v>3.7262841100821398E-2</v>
      </c>
      <c r="K1602" s="675">
        <v>0.40190624751932891</v>
      </c>
      <c r="L1602" s="678">
        <v>5.0460113027356278E-3</v>
      </c>
      <c r="M1602" s="659">
        <v>4.5342143521940898E-3</v>
      </c>
      <c r="N1602" s="684">
        <v>2.122173807796651E-3</v>
      </c>
      <c r="O1602" s="670">
        <v>3.0102193235183674E-2</v>
      </c>
      <c r="P1602" s="659">
        <v>3.1708517345488997E-2</v>
      </c>
      <c r="Q1602" s="675">
        <v>2.5999402995681715E-2</v>
      </c>
      <c r="R1602" s="678">
        <v>6.6323298843984553E-4</v>
      </c>
      <c r="S1602" s="659">
        <v>9.8079679479761393E-4</v>
      </c>
      <c r="T1602" s="675">
        <v>7.497210321378861E-2</v>
      </c>
      <c r="U1602" s="670">
        <v>1.9763757588425529E-3</v>
      </c>
      <c r="V1602" s="659">
        <v>2.08184111754359E-3</v>
      </c>
      <c r="W1602" s="661">
        <v>1.7070055405199881E-3</v>
      </c>
      <c r="X1602" s="670">
        <v>1.7062251254883139E-4</v>
      </c>
      <c r="Y1602" s="659">
        <v>1.7972728783424699E-4</v>
      </c>
      <c r="Z1602" s="661">
        <v>1.4736731203155199E-4</v>
      </c>
      <c r="AA1602" s="670">
        <v>0</v>
      </c>
      <c r="AB1602" s="659">
        <v>0</v>
      </c>
      <c r="AC1602" s="661">
        <v>0</v>
      </c>
      <c r="AD1602" s="670">
        <v>0</v>
      </c>
      <c r="AE1602" s="659">
        <v>0</v>
      </c>
      <c r="AF1602" s="661">
        <v>0</v>
      </c>
      <c r="AG1602" s="670">
        <v>1.2607100987180664E-3</v>
      </c>
      <c r="AH1602" s="659">
        <v>1.32798453755528E-3</v>
      </c>
      <c r="AI1602" s="661">
        <v>1.0888804717827563E-3</v>
      </c>
      <c r="AJ1602" s="670">
        <v>5.4848131633884684E-3</v>
      </c>
      <c r="AK1602" s="659">
        <v>4.9285084710786404E-3</v>
      </c>
      <c r="AL1602" s="661">
        <v>2.3067177017236044E-3</v>
      </c>
    </row>
    <row r="1603" spans="1:38" x14ac:dyDescent="0.2">
      <c r="A1603" s="329">
        <v>2023</v>
      </c>
      <c r="B1603" s="329">
        <v>38</v>
      </c>
      <c r="C1603" s="670">
        <v>2.8918331394572432</v>
      </c>
      <c r="D1603" s="659">
        <v>2.7163632883033602</v>
      </c>
      <c r="E1603" s="661">
        <v>0.74517963892502437</v>
      </c>
      <c r="F1603" s="670">
        <v>5.1320262916041852E-2</v>
      </c>
      <c r="G1603" s="659">
        <v>5.5281275966755E-2</v>
      </c>
      <c r="H1603" s="684">
        <v>5.0659639439184431E-2</v>
      </c>
      <c r="I1603" s="670">
        <v>2.8894423297992664E-2</v>
      </c>
      <c r="J1603" s="659">
        <v>3.7262841100821398E-2</v>
      </c>
      <c r="K1603" s="675">
        <v>0.40190624751932891</v>
      </c>
      <c r="L1603" s="678">
        <v>5.0460113027356278E-3</v>
      </c>
      <c r="M1603" s="659">
        <v>4.5342143521940898E-3</v>
      </c>
      <c r="N1603" s="684">
        <v>2.122173807796651E-3</v>
      </c>
      <c r="O1603" s="670">
        <v>3.0102193235183674E-2</v>
      </c>
      <c r="P1603" s="659">
        <v>3.1708517345488997E-2</v>
      </c>
      <c r="Q1603" s="675">
        <v>2.5999402995681715E-2</v>
      </c>
      <c r="R1603" s="678">
        <v>6.6323298843984553E-4</v>
      </c>
      <c r="S1603" s="659">
        <v>9.8079679479761393E-4</v>
      </c>
      <c r="T1603" s="675">
        <v>7.497210321378861E-2</v>
      </c>
      <c r="U1603" s="670">
        <v>1.9763757588425529E-3</v>
      </c>
      <c r="V1603" s="659">
        <v>2.08184111754359E-3</v>
      </c>
      <c r="W1603" s="661">
        <v>1.7070055405199881E-3</v>
      </c>
      <c r="X1603" s="670">
        <v>1.7062251254883139E-4</v>
      </c>
      <c r="Y1603" s="659">
        <v>1.7972728783424699E-4</v>
      </c>
      <c r="Z1603" s="661">
        <v>1.4736731203155199E-4</v>
      </c>
      <c r="AA1603" s="670">
        <v>0</v>
      </c>
      <c r="AB1603" s="659">
        <v>0</v>
      </c>
      <c r="AC1603" s="661">
        <v>0</v>
      </c>
      <c r="AD1603" s="670">
        <v>0</v>
      </c>
      <c r="AE1603" s="659">
        <v>0</v>
      </c>
      <c r="AF1603" s="661">
        <v>0</v>
      </c>
      <c r="AG1603" s="670">
        <v>1.2607100987180664E-3</v>
      </c>
      <c r="AH1603" s="659">
        <v>1.32798453755528E-3</v>
      </c>
      <c r="AI1603" s="661">
        <v>1.0888804717827563E-3</v>
      </c>
      <c r="AJ1603" s="670">
        <v>5.4848131633884684E-3</v>
      </c>
      <c r="AK1603" s="659">
        <v>4.9285084710786404E-3</v>
      </c>
      <c r="AL1603" s="661">
        <v>2.3067177017236044E-3</v>
      </c>
    </row>
    <row r="1604" spans="1:38" ht="13.5" thickBot="1" x14ac:dyDescent="0.25">
      <c r="A1604" s="330">
        <v>2023</v>
      </c>
      <c r="B1604" s="330">
        <v>39</v>
      </c>
      <c r="C1604" s="671">
        <v>2.8918331394572432</v>
      </c>
      <c r="D1604" s="659">
        <v>2.7163632883033602</v>
      </c>
      <c r="E1604" s="662">
        <v>0.74517963892502437</v>
      </c>
      <c r="F1604" s="671">
        <v>5.1320262916041852E-2</v>
      </c>
      <c r="G1604" s="659">
        <v>5.5281275966755E-2</v>
      </c>
      <c r="H1604" s="685">
        <v>5.0659639439184431E-2</v>
      </c>
      <c r="I1604" s="671">
        <v>2.8894423297992664E-2</v>
      </c>
      <c r="J1604" s="667">
        <v>3.7262841100821398E-2</v>
      </c>
      <c r="K1604" s="676">
        <v>0.40190624751932891</v>
      </c>
      <c r="L1604" s="679">
        <v>5.0460113027356278E-3</v>
      </c>
      <c r="M1604" s="667">
        <v>4.5342143521940898E-3</v>
      </c>
      <c r="N1604" s="685">
        <v>2.122173807796651E-3</v>
      </c>
      <c r="O1604" s="671">
        <v>3.0102193235183674E-2</v>
      </c>
      <c r="P1604" s="667">
        <v>3.1708517345488997E-2</v>
      </c>
      <c r="Q1604" s="676">
        <v>2.5999402995681715E-2</v>
      </c>
      <c r="R1604" s="679">
        <v>6.6323298843984553E-4</v>
      </c>
      <c r="S1604" s="667">
        <v>9.8079679479761393E-4</v>
      </c>
      <c r="T1604" s="676">
        <v>7.497210321378861E-2</v>
      </c>
      <c r="U1604" s="671">
        <v>1.9763757588425529E-3</v>
      </c>
      <c r="V1604" s="659">
        <v>2.08184111754359E-3</v>
      </c>
      <c r="W1604" s="662">
        <v>1.7070055405199881E-3</v>
      </c>
      <c r="X1604" s="671">
        <v>1.7062251254883139E-4</v>
      </c>
      <c r="Y1604" s="659">
        <v>1.7972728783424699E-4</v>
      </c>
      <c r="Z1604" s="662">
        <v>1.4736731203155199E-4</v>
      </c>
      <c r="AA1604" s="671">
        <v>0</v>
      </c>
      <c r="AB1604" s="659">
        <v>0</v>
      </c>
      <c r="AC1604" s="662">
        <v>0</v>
      </c>
      <c r="AD1604" s="671">
        <v>0</v>
      </c>
      <c r="AE1604" s="659">
        <v>0</v>
      </c>
      <c r="AF1604" s="662">
        <v>0</v>
      </c>
      <c r="AG1604" s="671">
        <v>1.2607100987180664E-3</v>
      </c>
      <c r="AH1604" s="659">
        <v>1.32798453755528E-3</v>
      </c>
      <c r="AI1604" s="662">
        <v>1.0888804717827563E-3</v>
      </c>
      <c r="AJ1604" s="671">
        <v>5.4848131633884684E-3</v>
      </c>
      <c r="AK1604" s="659">
        <v>4.9285084710786404E-3</v>
      </c>
      <c r="AL1604" s="662">
        <v>2.3067177017236044E-3</v>
      </c>
    </row>
    <row r="1605" spans="1:38" x14ac:dyDescent="0.2">
      <c r="A1605" s="17">
        <v>2024</v>
      </c>
      <c r="B1605" s="17">
        <v>0</v>
      </c>
      <c r="C1605" s="669">
        <v>0.73340542690639943</v>
      </c>
      <c r="D1605" s="659">
        <v>0.76800153887455802</v>
      </c>
      <c r="E1605" s="660">
        <v>0.63874907475306297</v>
      </c>
      <c r="F1605" s="669">
        <v>4.1655556334727548E-2</v>
      </c>
      <c r="G1605" s="659">
        <v>4.3173337024886599E-2</v>
      </c>
      <c r="H1605" s="683">
        <v>5.6550349109599322E-2</v>
      </c>
      <c r="I1605" s="669">
        <v>1.6712896535467609E-2</v>
      </c>
      <c r="J1605" s="664">
        <v>1.6490333901615601E-2</v>
      </c>
      <c r="K1605" s="674">
        <v>0.3008279663797721</v>
      </c>
      <c r="L1605" s="677">
        <v>1.4370415494069115E-3</v>
      </c>
      <c r="M1605" s="664">
        <v>1.5453428686067301E-3</v>
      </c>
      <c r="N1605" s="683">
        <v>1.4421916259298065E-3</v>
      </c>
      <c r="O1605" s="669">
        <v>2.404075537777026E-2</v>
      </c>
      <c r="P1605" s="664">
        <v>2.3963301298432101E-2</v>
      </c>
      <c r="Q1605" s="674">
        <v>2.9414669811923415E-2</v>
      </c>
      <c r="R1605" s="677">
        <v>6.7169039398993048E-4</v>
      </c>
      <c r="S1605" s="664">
        <v>9.8651374437759998E-4</v>
      </c>
      <c r="T1605" s="674">
        <v>7.9563004843338753E-2</v>
      </c>
      <c r="U1605" s="669">
        <v>1.5784089306064371E-3</v>
      </c>
      <c r="V1605" s="659">
        <v>1.5733240674559799E-3</v>
      </c>
      <c r="W1605" s="660">
        <v>1.9312362410576654E-3</v>
      </c>
      <c r="X1605" s="669">
        <v>1.3626556942443726E-4</v>
      </c>
      <c r="Y1605" s="659">
        <v>1.3582653977703001E-4</v>
      </c>
      <c r="Z1605" s="660">
        <v>1.6672545083087131E-4</v>
      </c>
      <c r="AA1605" s="669">
        <v>0</v>
      </c>
      <c r="AB1605" s="659">
        <v>0</v>
      </c>
      <c r="AC1605" s="660">
        <v>0</v>
      </c>
      <c r="AD1605" s="669">
        <v>0</v>
      </c>
      <c r="AE1605" s="659">
        <v>0</v>
      </c>
      <c r="AF1605" s="660">
        <v>0</v>
      </c>
      <c r="AG1605" s="669">
        <v>1.0068514472589562E-3</v>
      </c>
      <c r="AH1605" s="659">
        <v>1.00360707341024E-3</v>
      </c>
      <c r="AI1605" s="660">
        <v>1.2319164427285027E-3</v>
      </c>
      <c r="AJ1605" s="669">
        <v>1.562005966707847E-3</v>
      </c>
      <c r="AK1605" s="659">
        <v>1.67972601977548E-3</v>
      </c>
      <c r="AL1605" s="660">
        <v>1.5676046479689669E-3</v>
      </c>
    </row>
    <row r="1606" spans="1:38" x14ac:dyDescent="0.2">
      <c r="A1606" s="329">
        <v>2024</v>
      </c>
      <c r="B1606" s="329">
        <v>1</v>
      </c>
      <c r="C1606" s="670">
        <v>0.73629444898889318</v>
      </c>
      <c r="D1606" s="659">
        <v>0.76858294958498596</v>
      </c>
      <c r="E1606" s="661">
        <v>0.63987261556983599</v>
      </c>
      <c r="F1606" s="670">
        <v>4.2382457127739637E-2</v>
      </c>
      <c r="G1606" s="659">
        <v>4.33231428225428E-2</v>
      </c>
      <c r="H1606" s="684">
        <v>5.7393682653865866E-2</v>
      </c>
      <c r="I1606" s="670">
        <v>1.6952975149241708E-2</v>
      </c>
      <c r="J1606" s="659">
        <v>1.6543415590708301E-2</v>
      </c>
      <c r="K1606" s="675">
        <v>0.3029270935339009</v>
      </c>
      <c r="L1606" s="678">
        <v>1.4535008035756049E-3</v>
      </c>
      <c r="M1606" s="659">
        <v>1.5496074060339701E-3</v>
      </c>
      <c r="N1606" s="684">
        <v>1.4472147623423009E-3</v>
      </c>
      <c r="O1606" s="670">
        <v>2.4500903251028754E-2</v>
      </c>
      <c r="P1606" s="659">
        <v>2.4058065196527902E-2</v>
      </c>
      <c r="Q1606" s="675">
        <v>2.9925376058257149E-2</v>
      </c>
      <c r="R1606" s="678">
        <v>6.7438115949833917E-4</v>
      </c>
      <c r="S1606" s="659">
        <v>9.8734362365686303E-4</v>
      </c>
      <c r="T1606" s="675">
        <v>7.9710202335862818E-2</v>
      </c>
      <c r="U1606" s="670">
        <v>1.6086203157253446E-3</v>
      </c>
      <c r="V1606" s="659">
        <v>1.57954679728216E-3</v>
      </c>
      <c r="W1606" s="661">
        <v>1.9647669832033162E-3</v>
      </c>
      <c r="X1606" s="670">
        <v>1.3887370543916322E-4</v>
      </c>
      <c r="Y1606" s="659">
        <v>1.3636374679275399E-4</v>
      </c>
      <c r="Z1606" s="661">
        <v>1.6962008320908485E-4</v>
      </c>
      <c r="AA1606" s="670">
        <v>0</v>
      </c>
      <c r="AB1606" s="659">
        <v>0</v>
      </c>
      <c r="AC1606" s="661">
        <v>0</v>
      </c>
      <c r="AD1606" s="670">
        <v>0</v>
      </c>
      <c r="AE1606" s="659">
        <v>0</v>
      </c>
      <c r="AF1606" s="661">
        <v>0</v>
      </c>
      <c r="AG1606" s="670">
        <v>1.0261226931092371E-3</v>
      </c>
      <c r="AH1606" s="659">
        <v>1.00757679207657E-3</v>
      </c>
      <c r="AI1606" s="661">
        <v>1.2533044280885733E-3</v>
      </c>
      <c r="AJ1606" s="670">
        <v>1.5798968213726354E-3</v>
      </c>
      <c r="AK1606" s="659">
        <v>1.6843612468773899E-3</v>
      </c>
      <c r="AL1606" s="661">
        <v>1.5730644391327812E-3</v>
      </c>
    </row>
    <row r="1607" spans="1:38" x14ac:dyDescent="0.2">
      <c r="A1607" s="329">
        <v>2024</v>
      </c>
      <c r="B1607" s="329">
        <v>2</v>
      </c>
      <c r="C1607" s="670">
        <v>0.73835443961890534</v>
      </c>
      <c r="D1607" s="659">
        <v>0.76879272468773796</v>
      </c>
      <c r="E1607" s="661">
        <v>0.64105254247993049</v>
      </c>
      <c r="F1607" s="670">
        <v>4.2900819343231013E-2</v>
      </c>
      <c r="G1607" s="659">
        <v>4.3375832684940198E-2</v>
      </c>
      <c r="H1607" s="684">
        <v>5.8202550415723843E-2</v>
      </c>
      <c r="I1607" s="670">
        <v>1.7124169555937065E-2</v>
      </c>
      <c r="J1607" s="659">
        <v>1.6562087963708699E-2</v>
      </c>
      <c r="K1607" s="675">
        <v>0.30457922927599945</v>
      </c>
      <c r="L1607" s="678">
        <v>1.4652379608065126E-3</v>
      </c>
      <c r="M1607" s="659">
        <v>1.55110876056676E-3</v>
      </c>
      <c r="N1607" s="684">
        <v>1.4523381251787463E-3</v>
      </c>
      <c r="O1607" s="670">
        <v>2.4829046990958406E-2</v>
      </c>
      <c r="P1607" s="659">
        <v>2.40914044872894E-2</v>
      </c>
      <c r="Q1607" s="675">
        <v>3.0403964894915852E-2</v>
      </c>
      <c r="R1607" s="678">
        <v>6.7630024242911141E-4</v>
      </c>
      <c r="S1607" s="659">
        <v>9.8763137083551604E-4</v>
      </c>
      <c r="T1607" s="675">
        <v>7.9925105812857555E-2</v>
      </c>
      <c r="U1607" s="670">
        <v>1.6301652674776779E-3</v>
      </c>
      <c r="V1607" s="659">
        <v>1.5817343232661699E-3</v>
      </c>
      <c r="W1607" s="661">
        <v>1.9961886202703519E-3</v>
      </c>
      <c r="X1607" s="670">
        <v>1.407336715593546E-4</v>
      </c>
      <c r="Y1607" s="659">
        <v>1.3655267663064801E-4</v>
      </c>
      <c r="Z1607" s="661">
        <v>1.7233286423566925E-4</v>
      </c>
      <c r="AA1607" s="670">
        <v>0</v>
      </c>
      <c r="AB1607" s="659">
        <v>0</v>
      </c>
      <c r="AC1607" s="661">
        <v>0</v>
      </c>
      <c r="AD1607" s="670">
        <v>0</v>
      </c>
      <c r="AE1607" s="659">
        <v>0</v>
      </c>
      <c r="AF1607" s="661">
        <v>0</v>
      </c>
      <c r="AG1607" s="670">
        <v>1.0398651467360242E-3</v>
      </c>
      <c r="AH1607" s="659">
        <v>1.0089725444742601E-3</v>
      </c>
      <c r="AI1607" s="661">
        <v>1.2733491581598528E-3</v>
      </c>
      <c r="AJ1607" s="670">
        <v>1.5926553822644873E-3</v>
      </c>
      <c r="AK1607" s="659">
        <v>1.6859921746843001E-3</v>
      </c>
      <c r="AL1607" s="661">
        <v>1.5786331600860495E-3</v>
      </c>
    </row>
    <row r="1608" spans="1:38" x14ac:dyDescent="0.2">
      <c r="A1608" s="329">
        <v>2024</v>
      </c>
      <c r="B1608" s="329">
        <v>3</v>
      </c>
      <c r="C1608" s="670">
        <v>0.73962287836933815</v>
      </c>
      <c r="D1608" s="659">
        <v>0.76870922745967896</v>
      </c>
      <c r="E1608" s="661">
        <v>0.64173637839035569</v>
      </c>
      <c r="F1608" s="670">
        <v>4.3220330651471531E-2</v>
      </c>
      <c r="G1608" s="659">
        <v>4.3351973306790602E-2</v>
      </c>
      <c r="H1608" s="684">
        <v>5.8837870533631577E-2</v>
      </c>
      <c r="I1608" s="670">
        <v>1.7229694706435334E-2</v>
      </c>
      <c r="J1608" s="659">
        <v>1.6553662965130101E-2</v>
      </c>
      <c r="K1608" s="675">
        <v>0.3053777312118886</v>
      </c>
      <c r="L1608" s="678">
        <v>1.4724719473988828E-3</v>
      </c>
      <c r="M1608" s="659">
        <v>1.5504327269321499E-3</v>
      </c>
      <c r="N1608" s="684">
        <v>1.4553271444235827E-3</v>
      </c>
      <c r="O1608" s="670">
        <v>2.503132251085698E-2</v>
      </c>
      <c r="P1608" s="659">
        <v>2.4076313451665301E-2</v>
      </c>
      <c r="Q1608" s="675">
        <v>3.0782259178887245E-2</v>
      </c>
      <c r="R1608" s="678">
        <v>6.7748223418132947E-4</v>
      </c>
      <c r="S1608" s="659">
        <v>9.8749245297171805E-4</v>
      </c>
      <c r="T1608" s="675">
        <v>8.0079588007255328E-2</v>
      </c>
      <c r="U1608" s="670">
        <v>1.6434461939065876E-3</v>
      </c>
      <c r="V1608" s="659">
        <v>1.5807449069707E-3</v>
      </c>
      <c r="W1608" s="661">
        <v>2.0210255154448488E-3</v>
      </c>
      <c r="X1608" s="670">
        <v>1.4188016119049906E-4</v>
      </c>
      <c r="Y1608" s="659">
        <v>1.3646711654381299E-4</v>
      </c>
      <c r="Z1608" s="661">
        <v>1.7447710693712745E-4</v>
      </c>
      <c r="AA1608" s="670">
        <v>0</v>
      </c>
      <c r="AB1608" s="659">
        <v>0</v>
      </c>
      <c r="AC1608" s="661">
        <v>0</v>
      </c>
      <c r="AD1608" s="670">
        <v>0</v>
      </c>
      <c r="AE1608" s="659">
        <v>0</v>
      </c>
      <c r="AF1608" s="661">
        <v>0</v>
      </c>
      <c r="AG1608" s="670">
        <v>1.0483368021380183E-3</v>
      </c>
      <c r="AH1608" s="659">
        <v>1.0083404575084E-3</v>
      </c>
      <c r="AI1608" s="661">
        <v>1.2891913145298293E-3</v>
      </c>
      <c r="AJ1608" s="670">
        <v>1.6005179043263942E-3</v>
      </c>
      <c r="AK1608" s="659">
        <v>1.6852586194665801E-3</v>
      </c>
      <c r="AL1608" s="661">
        <v>1.5818822804252919E-3</v>
      </c>
    </row>
    <row r="1609" spans="1:38" x14ac:dyDescent="0.2">
      <c r="A1609" s="329">
        <v>2024</v>
      </c>
      <c r="B1609" s="329">
        <v>4</v>
      </c>
      <c r="C1609" s="670">
        <v>0.97597023330156185</v>
      </c>
      <c r="D1609" s="659">
        <v>0.98928109653240803</v>
      </c>
      <c r="E1609" s="661">
        <v>0.71320884444968879</v>
      </c>
      <c r="F1609" s="670">
        <v>4.6069857760647627E-2</v>
      </c>
      <c r="G1609" s="659">
        <v>4.7968816357779803E-2</v>
      </c>
      <c r="H1609" s="684">
        <v>5.9998628491352089E-2</v>
      </c>
      <c r="I1609" s="670">
        <v>2.0122965835286249E-2</v>
      </c>
      <c r="J1609" s="659">
        <v>2.2983003274305101E-2</v>
      </c>
      <c r="K1609" s="675">
        <v>0.35499408748863781</v>
      </c>
      <c r="L1609" s="678">
        <v>1.7886452931378616E-3</v>
      </c>
      <c r="M1609" s="659">
        <v>2.3193098747507201E-3</v>
      </c>
      <c r="N1609" s="684">
        <v>1.891938052018399E-3</v>
      </c>
      <c r="O1609" s="670">
        <v>2.684130500179991E-2</v>
      </c>
      <c r="P1609" s="659">
        <v>2.70094360106162E-2</v>
      </c>
      <c r="Q1609" s="675">
        <v>3.1550680605568641E-2</v>
      </c>
      <c r="R1609" s="678">
        <v>6.7823344586542985E-4</v>
      </c>
      <c r="S1609" s="659">
        <v>9.8739428033458795E-4</v>
      </c>
      <c r="T1609" s="675">
        <v>7.9862067634309294E-2</v>
      </c>
      <c r="U1609" s="670">
        <v>1.7622809768587325E-3</v>
      </c>
      <c r="V1609" s="659">
        <v>1.77331841561071E-3</v>
      </c>
      <c r="W1609" s="661">
        <v>2.071476517076305E-3</v>
      </c>
      <c r="X1609" s="670">
        <v>1.5213924868944661E-4</v>
      </c>
      <c r="Y1609" s="659">
        <v>1.53092298350189E-4</v>
      </c>
      <c r="Z1609" s="661">
        <v>1.7883246792575451E-4</v>
      </c>
      <c r="AA1609" s="670">
        <v>0</v>
      </c>
      <c r="AB1609" s="659">
        <v>0</v>
      </c>
      <c r="AC1609" s="661">
        <v>0</v>
      </c>
      <c r="AD1609" s="670">
        <v>0</v>
      </c>
      <c r="AE1609" s="659">
        <v>0</v>
      </c>
      <c r="AF1609" s="661">
        <v>0</v>
      </c>
      <c r="AG1609" s="670">
        <v>1.1241400347968384E-3</v>
      </c>
      <c r="AH1609" s="659">
        <v>1.1311819605836801E-3</v>
      </c>
      <c r="AI1609" s="661">
        <v>1.3213750254025829E-3</v>
      </c>
      <c r="AJ1609" s="670">
        <v>1.944186842253496E-3</v>
      </c>
      <c r="AK1609" s="659">
        <v>2.5209950532994198E-3</v>
      </c>
      <c r="AL1609" s="661">
        <v>2.0564617633011414E-3</v>
      </c>
    </row>
    <row r="1610" spans="1:38" x14ac:dyDescent="0.2">
      <c r="A1610" s="329">
        <v>2024</v>
      </c>
      <c r="B1610" s="329">
        <v>5</v>
      </c>
      <c r="C1610" s="670">
        <v>0.97669465994842619</v>
      </c>
      <c r="D1610" s="659">
        <v>0.98952813890936497</v>
      </c>
      <c r="E1610" s="661">
        <v>0.71292315690337282</v>
      </c>
      <c r="F1610" s="670">
        <v>4.6227366598192675E-2</v>
      </c>
      <c r="G1610" s="659">
        <v>4.80236278655225E-2</v>
      </c>
      <c r="H1610" s="684">
        <v>6.0006836581951474E-2</v>
      </c>
      <c r="I1610" s="670">
        <v>2.0180608528980303E-2</v>
      </c>
      <c r="J1610" s="659">
        <v>2.3007649153489702E-2</v>
      </c>
      <c r="K1610" s="675">
        <v>0.3565073449506766</v>
      </c>
      <c r="L1610" s="678">
        <v>1.7927789569301942E-3</v>
      </c>
      <c r="M1610" s="659">
        <v>2.32148135977192E-3</v>
      </c>
      <c r="N1610" s="684">
        <v>1.8906184669119665E-3</v>
      </c>
      <c r="O1610" s="670">
        <v>2.6941053762145822E-2</v>
      </c>
      <c r="P1610" s="659">
        <v>2.7044139482869701E-2</v>
      </c>
      <c r="Q1610" s="675">
        <v>3.1588465148569236E-2</v>
      </c>
      <c r="R1610" s="678">
        <v>6.7879166719864853E-4</v>
      </c>
      <c r="S1610" s="659">
        <v>9.8767049552106597E-4</v>
      </c>
      <c r="T1610" s="675">
        <v>7.9632260676940667E-2</v>
      </c>
      <c r="U1610" s="670">
        <v>1.7688293874249005E-3</v>
      </c>
      <c r="V1610" s="659">
        <v>1.7755976715373701E-3</v>
      </c>
      <c r="W1610" s="661">
        <v>2.0739579385093149E-3</v>
      </c>
      <c r="X1610" s="670">
        <v>1.5270462057725758E-4</v>
      </c>
      <c r="Y1610" s="659">
        <v>1.5328896762715601E-4</v>
      </c>
      <c r="Z1610" s="661">
        <v>1.7904662995462132E-4</v>
      </c>
      <c r="AA1610" s="670">
        <v>0</v>
      </c>
      <c r="AB1610" s="659">
        <v>0</v>
      </c>
      <c r="AC1610" s="661">
        <v>0</v>
      </c>
      <c r="AD1610" s="670">
        <v>0</v>
      </c>
      <c r="AE1610" s="659">
        <v>0</v>
      </c>
      <c r="AF1610" s="661">
        <v>0</v>
      </c>
      <c r="AG1610" s="670">
        <v>1.1283177017102301E-3</v>
      </c>
      <c r="AH1610" s="659">
        <v>1.1326353741127101E-3</v>
      </c>
      <c r="AI1610" s="661">
        <v>1.3229569057508148E-3</v>
      </c>
      <c r="AJ1610" s="670">
        <v>1.9486796348383718E-3</v>
      </c>
      <c r="AK1610" s="659">
        <v>2.5233577999720399E-3</v>
      </c>
      <c r="AL1610" s="661">
        <v>2.0550272152268139E-3</v>
      </c>
    </row>
    <row r="1611" spans="1:38" x14ac:dyDescent="0.2">
      <c r="A1611" s="329">
        <v>2024</v>
      </c>
      <c r="B1611" s="329">
        <v>6</v>
      </c>
      <c r="C1611" s="670">
        <v>1.178908286463928</v>
      </c>
      <c r="D1611" s="659">
        <v>1.1754567182640601</v>
      </c>
      <c r="E1611" s="661">
        <v>0.76035830997288367</v>
      </c>
      <c r="F1611" s="670">
        <v>4.8269371342577902E-2</v>
      </c>
      <c r="G1611" s="659">
        <v>5.2010034709874503E-2</v>
      </c>
      <c r="H1611" s="684">
        <v>6.0652662381260894E-2</v>
      </c>
      <c r="I1611" s="670">
        <v>2.178352499755052E-2</v>
      </c>
      <c r="J1611" s="659">
        <v>2.7942370163744502E-2</v>
      </c>
      <c r="K1611" s="675">
        <v>0.38978603256971128</v>
      </c>
      <c r="L1611" s="678">
        <v>2.0383845554159119E-3</v>
      </c>
      <c r="M1611" s="659">
        <v>2.51995807938737E-3</v>
      </c>
      <c r="N1611" s="684">
        <v>2.1784656955744822E-3</v>
      </c>
      <c r="O1611" s="670">
        <v>2.823784244756336E-2</v>
      </c>
      <c r="P1611" s="659">
        <v>2.9575793168703901E-2</v>
      </c>
      <c r="Q1611" s="675">
        <v>3.2031802241060392E-2</v>
      </c>
      <c r="R1611" s="678">
        <v>6.7901663442752284E-4</v>
      </c>
      <c r="S1611" s="659">
        <v>9.8817672091258604E-4</v>
      </c>
      <c r="T1611" s="675">
        <v>7.9399729110211287E-2</v>
      </c>
      <c r="U1611" s="670">
        <v>1.8539708272810882E-3</v>
      </c>
      <c r="V1611" s="659">
        <v>1.94181540025272E-3</v>
      </c>
      <c r="W1611" s="661">
        <v>2.1030671430371239E-3</v>
      </c>
      <c r="X1611" s="670">
        <v>1.6005504942104794E-4</v>
      </c>
      <c r="Y1611" s="659">
        <v>1.67638788877845E-4</v>
      </c>
      <c r="Z1611" s="661">
        <v>1.8155984488290753E-4</v>
      </c>
      <c r="AA1611" s="670">
        <v>0</v>
      </c>
      <c r="AB1611" s="659">
        <v>0</v>
      </c>
      <c r="AC1611" s="661">
        <v>0</v>
      </c>
      <c r="AD1611" s="670">
        <v>0</v>
      </c>
      <c r="AE1611" s="659">
        <v>0</v>
      </c>
      <c r="AF1611" s="661">
        <v>0</v>
      </c>
      <c r="AG1611" s="670">
        <v>1.1826291309536539E-3</v>
      </c>
      <c r="AH1611" s="659">
        <v>1.23866305498892E-3</v>
      </c>
      <c r="AI1611" s="661">
        <v>1.3415245284872186E-3</v>
      </c>
      <c r="AJ1611" s="670">
        <v>2.2156418937923613E-3</v>
      </c>
      <c r="AK1611" s="659">
        <v>2.73909538682962E-3</v>
      </c>
      <c r="AL1611" s="661">
        <v>2.3679041957342557E-3</v>
      </c>
    </row>
    <row r="1612" spans="1:38" x14ac:dyDescent="0.2">
      <c r="A1612" s="329">
        <v>2024</v>
      </c>
      <c r="B1612" s="329">
        <v>7</v>
      </c>
      <c r="C1612" s="670">
        <v>1.178639363562249</v>
      </c>
      <c r="D1612" s="659">
        <v>1.1760015088978599</v>
      </c>
      <c r="E1612" s="661">
        <v>0.75984821930764146</v>
      </c>
      <c r="F1612" s="670">
        <v>4.8216106510335963E-2</v>
      </c>
      <c r="G1612" s="659">
        <v>5.2127305606444997E-2</v>
      </c>
      <c r="H1612" s="684">
        <v>6.0458415902665937E-2</v>
      </c>
      <c r="I1612" s="670">
        <v>2.1763247580904959E-2</v>
      </c>
      <c r="J1612" s="659">
        <v>2.8001894032947498E-2</v>
      </c>
      <c r="K1612" s="675">
        <v>0.39048798090489512</v>
      </c>
      <c r="L1612" s="678">
        <v>2.0368470250300384E-3</v>
      </c>
      <c r="M1612" s="659">
        <v>2.5247119700993899E-3</v>
      </c>
      <c r="N1612" s="684">
        <v>2.1757090696302769E-3</v>
      </c>
      <c r="O1612" s="670">
        <v>2.8204133506198485E-2</v>
      </c>
      <c r="P1612" s="659">
        <v>2.96500324699372E-2</v>
      </c>
      <c r="Q1612" s="675">
        <v>3.1937286440751028E-2</v>
      </c>
      <c r="R1612" s="678">
        <v>6.7883488708147307E-4</v>
      </c>
      <c r="S1612" s="659">
        <v>9.8874201725109695E-4</v>
      </c>
      <c r="T1612" s="675">
        <v>7.9197172020504455E-2</v>
      </c>
      <c r="U1612" s="670">
        <v>1.8517568896107999E-3</v>
      </c>
      <c r="V1612" s="659">
        <v>1.9466897809819899E-3</v>
      </c>
      <c r="W1612" s="661">
        <v>2.0968596619414192E-3</v>
      </c>
      <c r="X1612" s="670">
        <v>1.5986397373759132E-4</v>
      </c>
      <c r="Y1612" s="659">
        <v>1.6805944001715701E-4</v>
      </c>
      <c r="Z1612" s="661">
        <v>1.810238790460516E-4</v>
      </c>
      <c r="AA1612" s="670">
        <v>0</v>
      </c>
      <c r="AB1612" s="659">
        <v>0</v>
      </c>
      <c r="AC1612" s="661">
        <v>0</v>
      </c>
      <c r="AD1612" s="670">
        <v>0</v>
      </c>
      <c r="AE1612" s="659">
        <v>0</v>
      </c>
      <c r="AF1612" s="661">
        <v>0</v>
      </c>
      <c r="AG1612" s="670">
        <v>1.1812167155738637E-3</v>
      </c>
      <c r="AH1612" s="659">
        <v>1.24177320510716E-3</v>
      </c>
      <c r="AI1612" s="661">
        <v>1.3375656027335213E-3</v>
      </c>
      <c r="AJ1612" s="670">
        <v>2.2139711332270443E-3</v>
      </c>
      <c r="AK1612" s="659">
        <v>2.74426058931641E-3</v>
      </c>
      <c r="AL1612" s="661">
        <v>2.3649073527854019E-3</v>
      </c>
    </row>
    <row r="1613" spans="1:38" x14ac:dyDescent="0.2">
      <c r="A1613" s="329">
        <v>2024</v>
      </c>
      <c r="B1613" s="329">
        <v>8</v>
      </c>
      <c r="C1613" s="670">
        <v>1.359338770923612</v>
      </c>
      <c r="D1613" s="659">
        <v>1.33101574935675</v>
      </c>
      <c r="E1613" s="661">
        <v>0.75876790775248948</v>
      </c>
      <c r="F1613" s="670">
        <v>4.9134776777270642E-2</v>
      </c>
      <c r="G1613" s="659">
        <v>5.3463836012086603E-2</v>
      </c>
      <c r="H1613" s="684">
        <v>6.0106679612832177E-2</v>
      </c>
      <c r="I1613" s="670">
        <v>2.3033902487572529E-2</v>
      </c>
      <c r="J1613" s="659">
        <v>3.06707834357671E-2</v>
      </c>
      <c r="K1613" s="675">
        <v>0.39070371917187674</v>
      </c>
      <c r="L1613" s="678">
        <v>2.3137018762060912E-3</v>
      </c>
      <c r="M1613" s="659">
        <v>2.7479695845544702E-3</v>
      </c>
      <c r="N1613" s="684">
        <v>2.1720846771042779E-3</v>
      </c>
      <c r="O1613" s="670">
        <v>2.8788483121446933E-2</v>
      </c>
      <c r="P1613" s="659">
        <v>3.0499389670019299E-2</v>
      </c>
      <c r="Q1613" s="675">
        <v>3.1745986872190469E-2</v>
      </c>
      <c r="R1613" s="678">
        <v>6.7826127460391002E-4</v>
      </c>
      <c r="S1613" s="659">
        <v>9.8935551723380692E-4</v>
      </c>
      <c r="T1613" s="675">
        <v>7.8976672568452325E-2</v>
      </c>
      <c r="U1613" s="670">
        <v>1.8901248175701524E-3</v>
      </c>
      <c r="V1613" s="659">
        <v>2.0024553125365199E-3</v>
      </c>
      <c r="W1613" s="661">
        <v>2.0842992997703188E-3</v>
      </c>
      <c r="X1613" s="670">
        <v>1.6317626008410615E-4</v>
      </c>
      <c r="Y1613" s="659">
        <v>1.72873667477196E-4</v>
      </c>
      <c r="Z1613" s="661">
        <v>1.7993947371070667E-4</v>
      </c>
      <c r="AA1613" s="670">
        <v>0</v>
      </c>
      <c r="AB1613" s="659">
        <v>0</v>
      </c>
      <c r="AC1613" s="661">
        <v>0</v>
      </c>
      <c r="AD1613" s="670">
        <v>0</v>
      </c>
      <c r="AE1613" s="659">
        <v>0</v>
      </c>
      <c r="AF1613" s="661">
        <v>0</v>
      </c>
      <c r="AG1613" s="670">
        <v>1.2056909867876617E-3</v>
      </c>
      <c r="AH1613" s="659">
        <v>1.2773448034649601E-3</v>
      </c>
      <c r="AI1613" s="661">
        <v>1.3295532063433415E-3</v>
      </c>
      <c r="AJ1613" s="670">
        <v>2.5149014195500153E-3</v>
      </c>
      <c r="AK1613" s="659">
        <v>2.9869335670428898E-3</v>
      </c>
      <c r="AL1613" s="661">
        <v>2.3609692018692484E-3</v>
      </c>
    </row>
    <row r="1614" spans="1:38" x14ac:dyDescent="0.2">
      <c r="A1614" s="329">
        <v>2024</v>
      </c>
      <c r="B1614" s="329">
        <v>9</v>
      </c>
      <c r="C1614" s="670">
        <v>1.3573888566884922</v>
      </c>
      <c r="D1614" s="659">
        <v>1.3312881737189399</v>
      </c>
      <c r="E1614" s="661">
        <v>0.75782410896293018</v>
      </c>
      <c r="F1614" s="670">
        <v>4.8773184819395909E-2</v>
      </c>
      <c r="G1614" s="659">
        <v>5.3516743851166303E-2</v>
      </c>
      <c r="H1614" s="684">
        <v>5.9652531571845274E-2</v>
      </c>
      <c r="I1614" s="670">
        <v>2.2890760499817749E-2</v>
      </c>
      <c r="J1614" s="659">
        <v>3.06994785607352E-2</v>
      </c>
      <c r="K1614" s="675">
        <v>0.39075387215036655</v>
      </c>
      <c r="L1614" s="678">
        <v>2.3019668566593649E-3</v>
      </c>
      <c r="M1614" s="659">
        <v>2.75027328289125E-3</v>
      </c>
      <c r="N1614" s="684">
        <v>2.1672397842783441E-3</v>
      </c>
      <c r="O1614" s="670">
        <v>2.8559585868620795E-2</v>
      </c>
      <c r="P1614" s="659">
        <v>3.0532881354393599E-2</v>
      </c>
      <c r="Q1614" s="675">
        <v>3.1494701953750842E-2</v>
      </c>
      <c r="R1614" s="678">
        <v>6.7703777843253926E-4</v>
      </c>
      <c r="S1614" s="659">
        <v>9.8960312271955102E-4</v>
      </c>
      <c r="T1614" s="675">
        <v>7.8718752981443527E-2</v>
      </c>
      <c r="U1614" s="670">
        <v>1.8750936939422294E-3</v>
      </c>
      <c r="V1614" s="659">
        <v>2.0046531150744199E-3</v>
      </c>
      <c r="W1614" s="661">
        <v>2.0678016270789345E-3</v>
      </c>
      <c r="X1614" s="670">
        <v>1.6187857467923227E-4</v>
      </c>
      <c r="Y1614" s="659">
        <v>1.7306360866550799E-4</v>
      </c>
      <c r="Z1614" s="661">
        <v>1.785152245900967E-4</v>
      </c>
      <c r="AA1614" s="670">
        <v>0</v>
      </c>
      <c r="AB1614" s="659">
        <v>0</v>
      </c>
      <c r="AC1614" s="661">
        <v>0</v>
      </c>
      <c r="AD1614" s="670">
        <v>0</v>
      </c>
      <c r="AE1614" s="659">
        <v>0</v>
      </c>
      <c r="AF1614" s="661">
        <v>0</v>
      </c>
      <c r="AG1614" s="670">
        <v>1.1961024622814862E-3</v>
      </c>
      <c r="AH1614" s="659">
        <v>1.2787482889194701E-3</v>
      </c>
      <c r="AI1614" s="661">
        <v>1.3190292439508402E-3</v>
      </c>
      <c r="AJ1614" s="670">
        <v>2.5021448579677624E-3</v>
      </c>
      <c r="AK1614" s="659">
        <v>2.9894352569971201E-3</v>
      </c>
      <c r="AL1614" s="661">
        <v>2.3557028407243906E-3</v>
      </c>
    </row>
    <row r="1615" spans="1:38" x14ac:dyDescent="0.2">
      <c r="A1615" s="329">
        <v>2024</v>
      </c>
      <c r="B1615" s="329">
        <v>10</v>
      </c>
      <c r="C1615" s="670">
        <v>1.9045530624798499</v>
      </c>
      <c r="D1615" s="659">
        <v>1.8116167523506199</v>
      </c>
      <c r="E1615" s="661">
        <v>0.75660425539453513</v>
      </c>
      <c r="F1615" s="670">
        <v>5.224612893084269E-2</v>
      </c>
      <c r="G1615" s="659">
        <v>5.6729687851717003E-2</v>
      </c>
      <c r="H1615" s="684">
        <v>5.9068841029181911E-2</v>
      </c>
      <c r="I1615" s="670">
        <v>2.5868265062634885E-2</v>
      </c>
      <c r="J1615" s="659">
        <v>3.5706526849275999E-2</v>
      </c>
      <c r="K1615" s="675">
        <v>0.39037998616118808</v>
      </c>
      <c r="L1615" s="678">
        <v>2.8473202443389804E-3</v>
      </c>
      <c r="M1615" s="659">
        <v>3.1546405979675099E-3</v>
      </c>
      <c r="N1615" s="684">
        <v>2.1610613299154679E-3</v>
      </c>
      <c r="O1615" s="670">
        <v>3.0766257210121748E-2</v>
      </c>
      <c r="P1615" s="659">
        <v>3.25735514660166E-2</v>
      </c>
      <c r="Q1615" s="675">
        <v>3.1166208578269631E-2</v>
      </c>
      <c r="R1615" s="678">
        <v>6.7530392869373762E-4</v>
      </c>
      <c r="S1615" s="659">
        <v>9.8952127964990104E-4</v>
      </c>
      <c r="T1615" s="675">
        <v>7.8427282084446104E-2</v>
      </c>
      <c r="U1615" s="670">
        <v>2.0199762294031368E-3</v>
      </c>
      <c r="V1615" s="659">
        <v>2.1386342025365699E-3</v>
      </c>
      <c r="W1615" s="661">
        <v>2.046237078402222E-3</v>
      </c>
      <c r="X1615" s="670">
        <v>1.7438644062035542E-4</v>
      </c>
      <c r="Y1615" s="659">
        <v>1.8463033131877799E-4</v>
      </c>
      <c r="Z1615" s="661">
        <v>1.7665354434247185E-4</v>
      </c>
      <c r="AA1615" s="670">
        <v>0</v>
      </c>
      <c r="AB1615" s="659">
        <v>0</v>
      </c>
      <c r="AC1615" s="661">
        <v>0</v>
      </c>
      <c r="AD1615" s="670">
        <v>0</v>
      </c>
      <c r="AE1615" s="659">
        <v>0</v>
      </c>
      <c r="AF1615" s="661">
        <v>0</v>
      </c>
      <c r="AG1615" s="670">
        <v>1.2885219222784649E-3</v>
      </c>
      <c r="AH1615" s="659">
        <v>1.36421321555468E-3</v>
      </c>
      <c r="AI1615" s="661">
        <v>1.3052734235881375E-3</v>
      </c>
      <c r="AJ1615" s="670">
        <v>3.0949233598470001E-3</v>
      </c>
      <c r="AK1615" s="659">
        <v>3.4289669259601101E-3</v>
      </c>
      <c r="AL1615" s="661">
        <v>2.3489873081544784E-3</v>
      </c>
    </row>
    <row r="1616" spans="1:38" x14ac:dyDescent="0.2">
      <c r="A1616" s="329">
        <v>2024</v>
      </c>
      <c r="B1616" s="329">
        <v>11</v>
      </c>
      <c r="C1616" s="670">
        <v>1.9007351470367269</v>
      </c>
      <c r="D1616" s="659">
        <v>1.8116963182916499</v>
      </c>
      <c r="E1616" s="661">
        <v>0.75519110204642959</v>
      </c>
      <c r="F1616" s="670">
        <v>5.1641255233899813E-2</v>
      </c>
      <c r="G1616" s="659">
        <v>5.67395310151982E-2</v>
      </c>
      <c r="H1616" s="684">
        <v>5.8371321499676297E-2</v>
      </c>
      <c r="I1616" s="670">
        <v>2.5613105267180775E-2</v>
      </c>
      <c r="J1616" s="659">
        <v>3.5712449836582998E-2</v>
      </c>
      <c r="K1616" s="675">
        <v>0.39001183928617655</v>
      </c>
      <c r="L1616" s="678">
        <v>2.8239812255310831E-3</v>
      </c>
      <c r="M1616" s="659">
        <v>3.1551203455167098E-3</v>
      </c>
      <c r="N1616" s="684">
        <v>2.1538363879457663E-3</v>
      </c>
      <c r="O1616" s="670">
        <v>3.0383237698278189E-2</v>
      </c>
      <c r="P1616" s="659">
        <v>3.2579792036320498E-2</v>
      </c>
      <c r="Q1616" s="675">
        <v>3.0773987203649933E-2</v>
      </c>
      <c r="R1616" s="678">
        <v>6.7334816470002135E-4</v>
      </c>
      <c r="S1616" s="659">
        <v>9.89559163806524E-4</v>
      </c>
      <c r="T1616" s="675">
        <v>7.8080458894301763E-2</v>
      </c>
      <c r="U1616" s="670">
        <v>1.994826224571374E-3</v>
      </c>
      <c r="V1616" s="659">
        <v>2.13904337720416E-3</v>
      </c>
      <c r="W1616" s="661">
        <v>2.0204817480413383E-3</v>
      </c>
      <c r="X1616" s="670">
        <v>1.7221523060587975E-4</v>
      </c>
      <c r="Y1616" s="659">
        <v>1.8466564336313399E-4</v>
      </c>
      <c r="Z1616" s="661">
        <v>1.7443009810757496E-4</v>
      </c>
      <c r="AA1616" s="670">
        <v>0</v>
      </c>
      <c r="AB1616" s="659">
        <v>0</v>
      </c>
      <c r="AC1616" s="661">
        <v>0</v>
      </c>
      <c r="AD1616" s="670">
        <v>0</v>
      </c>
      <c r="AE1616" s="659">
        <v>0</v>
      </c>
      <c r="AF1616" s="661">
        <v>0</v>
      </c>
      <c r="AG1616" s="670">
        <v>1.2724787352273689E-3</v>
      </c>
      <c r="AH1616" s="659">
        <v>1.36447456449416E-3</v>
      </c>
      <c r="AI1616" s="661">
        <v>1.2888445933867784E-3</v>
      </c>
      <c r="AJ1616" s="670">
        <v>3.0695533015676823E-3</v>
      </c>
      <c r="AK1616" s="659">
        <v>3.4294905005529501E-3</v>
      </c>
      <c r="AL1616" s="661">
        <v>2.3411337277652318E-3</v>
      </c>
    </row>
    <row r="1617" spans="1:38" x14ac:dyDescent="0.2">
      <c r="A1617" s="329">
        <v>2024</v>
      </c>
      <c r="B1617" s="329">
        <v>12</v>
      </c>
      <c r="C1617" s="670">
        <v>1.8968373116355663</v>
      </c>
      <c r="D1617" s="659">
        <v>1.81207644164382</v>
      </c>
      <c r="E1617" s="661">
        <v>0.75363715373337214</v>
      </c>
      <c r="F1617" s="670">
        <v>5.1023589459514351E-2</v>
      </c>
      <c r="G1617" s="659">
        <v>5.6804901308643602E-2</v>
      </c>
      <c r="H1617" s="684">
        <v>5.7629250972513445E-2</v>
      </c>
      <c r="I1617" s="670">
        <v>2.5352556017039157E-2</v>
      </c>
      <c r="J1617" s="659">
        <v>3.5751303680380098E-2</v>
      </c>
      <c r="K1617" s="675">
        <v>0.38972839075553151</v>
      </c>
      <c r="L1617" s="678">
        <v>2.8001474861897805E-3</v>
      </c>
      <c r="M1617" s="659">
        <v>3.15826403013175E-3</v>
      </c>
      <c r="N1617" s="684">
        <v>2.1458669292956515E-3</v>
      </c>
      <c r="O1617" s="670">
        <v>2.9992039211487083E-2</v>
      </c>
      <c r="P1617" s="659">
        <v>3.2621150013655599E-2</v>
      </c>
      <c r="Q1617" s="675">
        <v>3.0359997974380801E-2</v>
      </c>
      <c r="R1617" s="678">
        <v>6.7135130363969839E-4</v>
      </c>
      <c r="S1617" s="659">
        <v>9.8985851598232797E-4</v>
      </c>
      <c r="T1617" s="675">
        <v>7.7688286993901776E-2</v>
      </c>
      <c r="U1617" s="670">
        <v>1.9691452350865729E-3</v>
      </c>
      <c r="V1617" s="659">
        <v>2.1417594240524E-3</v>
      </c>
      <c r="W1617" s="661">
        <v>1.9933038186920799E-3</v>
      </c>
      <c r="X1617" s="670">
        <v>1.6999816728105612E-4</v>
      </c>
      <c r="Y1617" s="659">
        <v>1.8490009936876199E-4</v>
      </c>
      <c r="Z1617" s="661">
        <v>1.7208376218536223E-4</v>
      </c>
      <c r="AA1617" s="670">
        <v>0</v>
      </c>
      <c r="AB1617" s="659">
        <v>0</v>
      </c>
      <c r="AC1617" s="661">
        <v>0</v>
      </c>
      <c r="AD1617" s="670">
        <v>0</v>
      </c>
      <c r="AE1617" s="659">
        <v>0</v>
      </c>
      <c r="AF1617" s="661">
        <v>0</v>
      </c>
      <c r="AG1617" s="670">
        <v>1.2560970911756567E-3</v>
      </c>
      <c r="AH1617" s="659">
        <v>1.36620776919241E-3</v>
      </c>
      <c r="AI1617" s="661">
        <v>1.271507768101995E-3</v>
      </c>
      <c r="AJ1617" s="670">
        <v>3.0436479962104813E-3</v>
      </c>
      <c r="AK1617" s="659">
        <v>3.4329060107833702E-3</v>
      </c>
      <c r="AL1617" s="661">
        <v>2.3324710955496316E-3</v>
      </c>
    </row>
    <row r="1618" spans="1:38" x14ac:dyDescent="0.2">
      <c r="A1618" s="329">
        <v>2024</v>
      </c>
      <c r="B1618" s="329">
        <v>13</v>
      </c>
      <c r="C1618" s="670">
        <v>1.8881604752559682</v>
      </c>
      <c r="D1618" s="659">
        <v>1.8082022131540401</v>
      </c>
      <c r="E1618" s="661">
        <v>0.75081920220910903</v>
      </c>
      <c r="F1618" s="670">
        <v>5.033536475405271E-2</v>
      </c>
      <c r="G1618" s="659">
        <v>5.6834284286027201E-2</v>
      </c>
      <c r="H1618" s="684">
        <v>5.6673945250633878E-2</v>
      </c>
      <c r="I1618" s="670">
        <v>2.5055622764671742E-2</v>
      </c>
      <c r="J1618" s="659">
        <v>3.57623504654348E-2</v>
      </c>
      <c r="K1618" s="675">
        <v>0.38906781520809358</v>
      </c>
      <c r="L1618" s="678">
        <v>2.7738720864023563E-3</v>
      </c>
      <c r="M1618" s="659">
        <v>3.1600981703049798E-3</v>
      </c>
      <c r="N1618" s="684">
        <v>2.1359053549675354E-3</v>
      </c>
      <c r="O1618" s="670">
        <v>2.955728922202381E-2</v>
      </c>
      <c r="P1618" s="659">
        <v>3.2641319286720302E-2</v>
      </c>
      <c r="Q1618" s="675">
        <v>2.9826798537064578E-2</v>
      </c>
      <c r="R1618" s="678">
        <v>6.6915175961188619E-4</v>
      </c>
      <c r="S1618" s="659">
        <v>9.90029611326964E-4</v>
      </c>
      <c r="T1618" s="675">
        <v>7.7196173343090674E-2</v>
      </c>
      <c r="U1618" s="670">
        <v>1.9405993066604187E-3</v>
      </c>
      <c r="V1618" s="659">
        <v>2.1430859697463699E-3</v>
      </c>
      <c r="W1618" s="661">
        <v>1.958295480614507E-3</v>
      </c>
      <c r="X1618" s="670">
        <v>1.6753381788766814E-4</v>
      </c>
      <c r="Y1618" s="659">
        <v>1.85014755019861E-4</v>
      </c>
      <c r="Z1618" s="661">
        <v>1.6906145586680456E-4</v>
      </c>
      <c r="AA1618" s="670">
        <v>0</v>
      </c>
      <c r="AB1618" s="659">
        <v>0</v>
      </c>
      <c r="AC1618" s="661">
        <v>0</v>
      </c>
      <c r="AD1618" s="670">
        <v>0</v>
      </c>
      <c r="AE1618" s="659">
        <v>0</v>
      </c>
      <c r="AF1618" s="661">
        <v>0</v>
      </c>
      <c r="AG1618" s="670">
        <v>1.2378886194609733E-3</v>
      </c>
      <c r="AH1618" s="659">
        <v>1.3670518256483899E-3</v>
      </c>
      <c r="AI1618" s="661">
        <v>1.2491757918739836E-3</v>
      </c>
      <c r="AJ1618" s="670">
        <v>3.015087726703568E-3</v>
      </c>
      <c r="AK1618" s="659">
        <v>3.4349029158846499E-3</v>
      </c>
      <c r="AL1618" s="661">
        <v>2.3216438042679981E-3</v>
      </c>
    </row>
    <row r="1619" spans="1:38" x14ac:dyDescent="0.2">
      <c r="A1619" s="329">
        <v>2024</v>
      </c>
      <c r="B1619" s="329">
        <v>14</v>
      </c>
      <c r="C1619" s="670">
        <v>1.8836422688037955</v>
      </c>
      <c r="D1619" s="659">
        <v>1.8083352408506901</v>
      </c>
      <c r="E1619" s="661">
        <v>0.74851791659058842</v>
      </c>
      <c r="F1619" s="670">
        <v>4.9619575615449864E-2</v>
      </c>
      <c r="G1619" s="659">
        <v>5.68564732587142E-2</v>
      </c>
      <c r="H1619" s="684">
        <v>5.5558405876512694E-2</v>
      </c>
      <c r="I1619" s="670">
        <v>2.4753680492958105E-2</v>
      </c>
      <c r="J1619" s="659">
        <v>3.57755419057161E-2</v>
      </c>
      <c r="K1619" s="675">
        <v>0.38872951057849309</v>
      </c>
      <c r="L1619" s="678">
        <v>2.7462513556580515E-3</v>
      </c>
      <c r="M1619" s="659">
        <v>3.1611643556227901E-3</v>
      </c>
      <c r="N1619" s="684">
        <v>2.1241762113882127E-3</v>
      </c>
      <c r="O1619" s="670">
        <v>2.9103993225433607E-2</v>
      </c>
      <c r="P1619" s="659">
        <v>3.2655361910593199E-2</v>
      </c>
      <c r="Q1619" s="675">
        <v>2.9204531648815167E-2</v>
      </c>
      <c r="R1619" s="678">
        <v>6.6683724915102033E-4</v>
      </c>
      <c r="S1619" s="659">
        <v>9.9012590174192691E-4</v>
      </c>
      <c r="T1619" s="675">
        <v>7.6610947526676479E-2</v>
      </c>
      <c r="U1619" s="670">
        <v>1.9108392695243049E-3</v>
      </c>
      <c r="V1619" s="659">
        <v>2.14400565746484E-3</v>
      </c>
      <c r="W1619" s="661">
        <v>1.9174398264514879E-3</v>
      </c>
      <c r="X1619" s="670">
        <v>1.6496450324731367E-4</v>
      </c>
      <c r="Y1619" s="659">
        <v>1.8509406849034099E-4</v>
      </c>
      <c r="Z1619" s="661">
        <v>1.6553429455224203E-4</v>
      </c>
      <c r="AA1619" s="670">
        <v>0</v>
      </c>
      <c r="AB1619" s="659">
        <v>0</v>
      </c>
      <c r="AC1619" s="661">
        <v>0</v>
      </c>
      <c r="AD1619" s="670">
        <v>0</v>
      </c>
      <c r="AE1619" s="659">
        <v>0</v>
      </c>
      <c r="AF1619" s="661">
        <v>0</v>
      </c>
      <c r="AG1619" s="670">
        <v>1.2189048583665658E-3</v>
      </c>
      <c r="AH1619" s="659">
        <v>1.3676396790295699E-3</v>
      </c>
      <c r="AI1619" s="661">
        <v>1.2231151466835545E-3</v>
      </c>
      <c r="AJ1619" s="670">
        <v>2.9850667321385904E-3</v>
      </c>
      <c r="AK1619" s="659">
        <v>3.4360611707125299E-3</v>
      </c>
      <c r="AL1619" s="661">
        <v>2.308894529523152E-3</v>
      </c>
    </row>
    <row r="1620" spans="1:38" x14ac:dyDescent="0.2">
      <c r="A1620" s="329">
        <v>2024</v>
      </c>
      <c r="B1620" s="329">
        <v>15</v>
      </c>
      <c r="C1620" s="670">
        <v>2.3833263596247063</v>
      </c>
      <c r="D1620" s="659">
        <v>2.2193138638671801</v>
      </c>
      <c r="E1620" s="661">
        <v>0.74596350935577704</v>
      </c>
      <c r="F1620" s="670">
        <v>4.9323280010946796E-2</v>
      </c>
      <c r="G1620" s="659">
        <v>5.6895245897946103E-2</v>
      </c>
      <c r="H1620" s="684">
        <v>5.4300512469352781E-2</v>
      </c>
      <c r="I1620" s="670">
        <v>2.4568010109254686E-2</v>
      </c>
      <c r="J1620" s="659">
        <v>3.5759967957660101E-2</v>
      </c>
      <c r="K1620" s="675">
        <v>0.38835723856404325</v>
      </c>
      <c r="L1620" s="678">
        <v>3.7521829849707683E-3</v>
      </c>
      <c r="M1620" s="659">
        <v>3.8812486226415099E-3</v>
      </c>
      <c r="N1620" s="684">
        <v>2.1112220237205887E-3</v>
      </c>
      <c r="O1620" s="670">
        <v>2.8917157365433991E-2</v>
      </c>
      <c r="P1620" s="659">
        <v>3.2679907153282402E-2</v>
      </c>
      <c r="Q1620" s="675">
        <v>2.8500036036582514E-2</v>
      </c>
      <c r="R1620" s="678">
        <v>6.6444891974737775E-4</v>
      </c>
      <c r="S1620" s="659">
        <v>9.9026334637738003E-4</v>
      </c>
      <c r="T1620" s="675">
        <v>7.59636433954652E-2</v>
      </c>
      <c r="U1620" s="670">
        <v>1.8985727384879657E-3</v>
      </c>
      <c r="V1620" s="659">
        <v>2.1456195734662099E-3</v>
      </c>
      <c r="W1620" s="661">
        <v>1.8711862331952085E-3</v>
      </c>
      <c r="X1620" s="670">
        <v>1.6390557740161632E-4</v>
      </c>
      <c r="Y1620" s="659">
        <v>1.8523336016651999E-4</v>
      </c>
      <c r="Z1620" s="661">
        <v>1.6154124487881898E-4</v>
      </c>
      <c r="AA1620" s="670">
        <v>0</v>
      </c>
      <c r="AB1620" s="659">
        <v>0</v>
      </c>
      <c r="AC1620" s="661">
        <v>0</v>
      </c>
      <c r="AD1620" s="670">
        <v>0</v>
      </c>
      <c r="AE1620" s="659">
        <v>0</v>
      </c>
      <c r="AF1620" s="661">
        <v>0</v>
      </c>
      <c r="AG1620" s="670">
        <v>1.2110794072966913E-3</v>
      </c>
      <c r="AH1620" s="659">
        <v>1.3686684360286899E-3</v>
      </c>
      <c r="AI1620" s="661">
        <v>1.1936096328220591E-3</v>
      </c>
      <c r="AJ1620" s="670">
        <v>4.0784731835112626E-3</v>
      </c>
      <c r="AK1620" s="659">
        <v>4.2187615987262896E-3</v>
      </c>
      <c r="AL1620" s="661">
        <v>2.2948138408683391E-3</v>
      </c>
    </row>
    <row r="1621" spans="1:38" x14ac:dyDescent="0.2">
      <c r="A1621" s="329">
        <v>2024</v>
      </c>
      <c r="B1621" s="329">
        <v>16</v>
      </c>
      <c r="C1621" s="670">
        <v>2.3782507523431313</v>
      </c>
      <c r="D1621" s="659">
        <v>2.21938094292301</v>
      </c>
      <c r="E1621" s="661">
        <v>0.74266143136239471</v>
      </c>
      <c r="F1621" s="670">
        <v>4.8587582413793684E-2</v>
      </c>
      <c r="G1621" s="659">
        <v>5.6903905168914699E-2</v>
      </c>
      <c r="H1621" s="684">
        <v>5.2632971322909963E-2</v>
      </c>
      <c r="I1621" s="670">
        <v>2.4259745461001042E-2</v>
      </c>
      <c r="J1621" s="659">
        <v>3.5765038261096199E-2</v>
      </c>
      <c r="K1621" s="675">
        <v>0.38818255822604675</v>
      </c>
      <c r="L1621" s="678">
        <v>3.7129648584384688E-3</v>
      </c>
      <c r="M1621" s="659">
        <v>3.8817667238522499E-3</v>
      </c>
      <c r="N1621" s="684">
        <v>2.0943560973531949E-3</v>
      </c>
      <c r="O1621" s="670">
        <v>2.8451240944493358E-2</v>
      </c>
      <c r="P1621" s="659">
        <v>3.2685397090162403E-2</v>
      </c>
      <c r="Q1621" s="675">
        <v>2.7568312485100221E-2</v>
      </c>
      <c r="R1621" s="678">
        <v>6.6206971220074114E-4</v>
      </c>
      <c r="S1621" s="659">
        <v>9.9029910878346296E-4</v>
      </c>
      <c r="T1621" s="675">
        <v>7.5093501335859056E-2</v>
      </c>
      <c r="U1621" s="670">
        <v>1.8679814950760567E-3</v>
      </c>
      <c r="V1621" s="659">
        <v>2.1459781959647902E-3</v>
      </c>
      <c r="W1621" s="661">
        <v>1.8100128955565349E-3</v>
      </c>
      <c r="X1621" s="670">
        <v>1.6126463803955586E-4</v>
      </c>
      <c r="Y1621" s="659">
        <v>1.85264193277913E-4</v>
      </c>
      <c r="Z1621" s="661">
        <v>1.5626007383577484E-4</v>
      </c>
      <c r="AA1621" s="670">
        <v>0</v>
      </c>
      <c r="AB1621" s="659">
        <v>0</v>
      </c>
      <c r="AC1621" s="661">
        <v>0</v>
      </c>
      <c r="AD1621" s="670">
        <v>0</v>
      </c>
      <c r="AE1621" s="659">
        <v>0</v>
      </c>
      <c r="AF1621" s="661">
        <v>0</v>
      </c>
      <c r="AG1621" s="670">
        <v>1.1915656077048859E-3</v>
      </c>
      <c r="AH1621" s="659">
        <v>1.3688971936450501E-3</v>
      </c>
      <c r="AI1621" s="661">
        <v>1.1545885236969998E-3</v>
      </c>
      <c r="AJ1621" s="670">
        <v>4.0358451149730308E-3</v>
      </c>
      <c r="AK1621" s="659">
        <v>4.2193247598870604E-3</v>
      </c>
      <c r="AL1621" s="661">
        <v>2.2764810535676598E-3</v>
      </c>
    </row>
    <row r="1622" spans="1:38" x14ac:dyDescent="0.2">
      <c r="A1622" s="329">
        <v>2024</v>
      </c>
      <c r="B1622" s="329">
        <v>17</v>
      </c>
      <c r="C1622" s="670">
        <v>2.3733606358687611</v>
      </c>
      <c r="D1622" s="659">
        <v>2.21939296420098</v>
      </c>
      <c r="E1622" s="661">
        <v>0.74213804063448707</v>
      </c>
      <c r="F1622" s="670">
        <v>4.7878854749720333E-2</v>
      </c>
      <c r="G1622" s="659">
        <v>5.6904328314905002E-2</v>
      </c>
      <c r="H1622" s="684">
        <v>5.2415881224842434E-2</v>
      </c>
      <c r="I1622" s="670">
        <v>2.3962789905550515E-2</v>
      </c>
      <c r="J1622" s="659">
        <v>3.5765325592853697E-2</v>
      </c>
      <c r="K1622" s="675">
        <v>0.38603087793416957</v>
      </c>
      <c r="L1622" s="678">
        <v>3.6751842648959539E-3</v>
      </c>
      <c r="M1622" s="659">
        <v>3.8817971497646301E-3</v>
      </c>
      <c r="N1622" s="684">
        <v>2.0925206236083417E-3</v>
      </c>
      <c r="O1622" s="670">
        <v>2.8002389965512294E-2</v>
      </c>
      <c r="P1622" s="659">
        <v>3.2685715417834903E-2</v>
      </c>
      <c r="Q1622" s="675">
        <v>2.7414775869017523E-2</v>
      </c>
      <c r="R1622" s="678">
        <v>6.5977735871990215E-4</v>
      </c>
      <c r="S1622" s="659">
        <v>9.90294249250826E-4</v>
      </c>
      <c r="T1622" s="675">
        <v>7.5176263056858192E-2</v>
      </c>
      <c r="U1622" s="670">
        <v>1.8385122104752618E-3</v>
      </c>
      <c r="V1622" s="659">
        <v>2.1459990108114498E-3</v>
      </c>
      <c r="W1622" s="661">
        <v>1.7999324383945882E-3</v>
      </c>
      <c r="X1622" s="670">
        <v>1.587204868481473E-4</v>
      </c>
      <c r="Y1622" s="659">
        <v>1.8526600806221299E-4</v>
      </c>
      <c r="Z1622" s="661">
        <v>1.5538984274983777E-4</v>
      </c>
      <c r="AA1622" s="670">
        <v>0</v>
      </c>
      <c r="AB1622" s="659">
        <v>0</v>
      </c>
      <c r="AC1622" s="661">
        <v>0</v>
      </c>
      <c r="AD1622" s="670">
        <v>0</v>
      </c>
      <c r="AE1622" s="659">
        <v>0</v>
      </c>
      <c r="AF1622" s="661">
        <v>0</v>
      </c>
      <c r="AG1622" s="670">
        <v>1.1727679881629281E-3</v>
      </c>
      <c r="AH1622" s="659">
        <v>1.3689097666501201E-3</v>
      </c>
      <c r="AI1622" s="661">
        <v>1.1481581463767497E-3</v>
      </c>
      <c r="AJ1622" s="670">
        <v>3.9947782560845616E-3</v>
      </c>
      <c r="AK1622" s="659">
        <v>4.2193571770892798E-3</v>
      </c>
      <c r="AL1622" s="661">
        <v>2.2744860428982991E-3</v>
      </c>
    </row>
    <row r="1623" spans="1:38" x14ac:dyDescent="0.2">
      <c r="A1623" s="329">
        <v>2024</v>
      </c>
      <c r="B1623" s="329">
        <v>18</v>
      </c>
      <c r="C1623" s="670">
        <v>2.3657422291663597</v>
      </c>
      <c r="D1623" s="659">
        <v>2.21679242464241</v>
      </c>
      <c r="E1623" s="661">
        <v>0.741050727491536</v>
      </c>
      <c r="F1623" s="670">
        <v>4.7182421344056383E-2</v>
      </c>
      <c r="G1623" s="659">
        <v>5.6890776519624299E-2</v>
      </c>
      <c r="H1623" s="684">
        <v>5.2150546049171187E-2</v>
      </c>
      <c r="I1623" s="670">
        <v>2.3667609856416038E-2</v>
      </c>
      <c r="J1623" s="659">
        <v>3.5753941441379999E-2</v>
      </c>
      <c r="K1623" s="675">
        <v>0.38394379699426184</v>
      </c>
      <c r="L1623" s="678">
        <v>3.6382585489146027E-3</v>
      </c>
      <c r="M1623" s="659">
        <v>3.8812600338204301E-3</v>
      </c>
      <c r="N1623" s="684">
        <v>2.0902899237671517E-3</v>
      </c>
      <c r="O1623" s="670">
        <v>2.7561908636169381E-2</v>
      </c>
      <c r="P1623" s="659">
        <v>3.2677867788165102E-2</v>
      </c>
      <c r="Q1623" s="675">
        <v>2.7237539922347582E-2</v>
      </c>
      <c r="R1623" s="678">
        <v>6.5753636687300129E-4</v>
      </c>
      <c r="S1623" s="659">
        <v>9.9024752382367897E-4</v>
      </c>
      <c r="T1623" s="675">
        <v>7.5216466999323453E-2</v>
      </c>
      <c r="U1623" s="670">
        <v>1.8095900806781263E-3</v>
      </c>
      <c r="V1623" s="659">
        <v>2.1454849506250501E-3</v>
      </c>
      <c r="W1623" s="661">
        <v>1.7882971097601963E-3</v>
      </c>
      <c r="X1623" s="670">
        <v>1.5622379150541301E-4</v>
      </c>
      <c r="Y1623" s="659">
        <v>1.85221680177125E-4</v>
      </c>
      <c r="Z1623" s="661">
        <v>1.5438533278776522E-4</v>
      </c>
      <c r="AA1623" s="670">
        <v>0</v>
      </c>
      <c r="AB1623" s="659">
        <v>0</v>
      </c>
      <c r="AC1623" s="661">
        <v>0</v>
      </c>
      <c r="AD1623" s="670">
        <v>0</v>
      </c>
      <c r="AE1623" s="659">
        <v>0</v>
      </c>
      <c r="AF1623" s="661">
        <v>0</v>
      </c>
      <c r="AG1623" s="670">
        <v>1.1543192515196113E-3</v>
      </c>
      <c r="AH1623" s="659">
        <v>1.3685827159945899E-3</v>
      </c>
      <c r="AI1623" s="661">
        <v>1.1407365077812377E-3</v>
      </c>
      <c r="AJ1623" s="670">
        <v>3.9546432448004576E-3</v>
      </c>
      <c r="AK1623" s="659">
        <v>4.2187720452945303E-3</v>
      </c>
      <c r="AL1623" s="661">
        <v>2.2720610320245949E-3</v>
      </c>
    </row>
    <row r="1624" spans="1:38" x14ac:dyDescent="0.2">
      <c r="A1624" s="329">
        <v>2024</v>
      </c>
      <c r="B1624" s="329">
        <v>19</v>
      </c>
      <c r="C1624" s="670">
        <v>2.3613922264540768</v>
      </c>
      <c r="D1624" s="659">
        <v>2.2167929537023001</v>
      </c>
      <c r="E1624" s="661">
        <v>0.74056091751225328</v>
      </c>
      <c r="F1624" s="670">
        <v>4.6551730178997081E-2</v>
      </c>
      <c r="G1624" s="659">
        <v>5.6889749310845603E-2</v>
      </c>
      <c r="H1624" s="684">
        <v>5.1935775051066273E-2</v>
      </c>
      <c r="I1624" s="670">
        <v>2.3403366904672599E-2</v>
      </c>
      <c r="J1624" s="659">
        <v>3.57533469063641E-2</v>
      </c>
      <c r="K1624" s="675">
        <v>0.38238954230715044</v>
      </c>
      <c r="L1624" s="678">
        <v>3.6046404077309446E-3</v>
      </c>
      <c r="M1624" s="659">
        <v>3.8811989145499902E-3</v>
      </c>
      <c r="N1624" s="684">
        <v>2.0885960952885898E-3</v>
      </c>
      <c r="O1624" s="670">
        <v>2.7162485898175888E-2</v>
      </c>
      <c r="P1624" s="659">
        <v>3.2677240170141703E-2</v>
      </c>
      <c r="Q1624" s="675">
        <v>2.7090863383813894E-2</v>
      </c>
      <c r="R1624" s="678">
        <v>6.5549751284614598E-4</v>
      </c>
      <c r="S1624" s="659">
        <v>9.9023686781712092E-4</v>
      </c>
      <c r="T1624" s="675">
        <v>7.5253613793902496E-2</v>
      </c>
      <c r="U1624" s="670">
        <v>1.7833674446684304E-3</v>
      </c>
      <c r="V1624" s="659">
        <v>2.14544213496931E-3</v>
      </c>
      <c r="W1624" s="661">
        <v>1.7786656416784008E-3</v>
      </c>
      <c r="X1624" s="670">
        <v>1.5395978775090401E-4</v>
      </c>
      <c r="Y1624" s="659">
        <v>1.8521805299393499E-4</v>
      </c>
      <c r="Z1624" s="661">
        <v>1.5355382068235181E-4</v>
      </c>
      <c r="AA1624" s="670">
        <v>0</v>
      </c>
      <c r="AB1624" s="659">
        <v>0</v>
      </c>
      <c r="AC1624" s="661">
        <v>0</v>
      </c>
      <c r="AD1624" s="670">
        <v>0</v>
      </c>
      <c r="AE1624" s="659">
        <v>0</v>
      </c>
      <c r="AF1624" s="661">
        <v>0</v>
      </c>
      <c r="AG1624" s="670">
        <v>1.1375922181411655E-3</v>
      </c>
      <c r="AH1624" s="659">
        <v>1.3685552570547E-3</v>
      </c>
      <c r="AI1624" s="661">
        <v>1.1345925808661829E-3</v>
      </c>
      <c r="AJ1624" s="670">
        <v>3.9181022706710651E-3</v>
      </c>
      <c r="AK1624" s="659">
        <v>4.2187073356858796E-3</v>
      </c>
      <c r="AL1624" s="661">
        <v>2.2702201362723448E-3</v>
      </c>
    </row>
    <row r="1625" spans="1:38" x14ac:dyDescent="0.2">
      <c r="A1625" s="329">
        <v>2024</v>
      </c>
      <c r="B1625" s="329">
        <v>20</v>
      </c>
      <c r="C1625" s="670">
        <v>2.6585876162350046</v>
      </c>
      <c r="D1625" s="659">
        <v>2.44545849040116</v>
      </c>
      <c r="E1625" s="661">
        <v>0.74005801803472748</v>
      </c>
      <c r="F1625" s="670">
        <v>4.6223343101675501E-2</v>
      </c>
      <c r="G1625" s="659">
        <v>5.57492657987518E-2</v>
      </c>
      <c r="H1625" s="684">
        <v>5.1703830991622027E-2</v>
      </c>
      <c r="I1625" s="670">
        <v>2.3146370326104861E-2</v>
      </c>
      <c r="J1625" s="659">
        <v>3.2273540493558898E-2</v>
      </c>
      <c r="K1625" s="675">
        <v>0.38127041035637343</v>
      </c>
      <c r="L1625" s="678">
        <v>4.8392471053880391E-3</v>
      </c>
      <c r="M1625" s="659">
        <v>4.6700915929956104E-3</v>
      </c>
      <c r="N1625" s="684">
        <v>2.086791511919981E-3</v>
      </c>
      <c r="O1625" s="670">
        <v>2.6954928504784689E-2</v>
      </c>
      <c r="P1625" s="659">
        <v>3.19528947906196E-2</v>
      </c>
      <c r="Q1625" s="675">
        <v>2.6939222866627061E-2</v>
      </c>
      <c r="R1625" s="678">
        <v>6.53664143520457E-4</v>
      </c>
      <c r="S1625" s="659">
        <v>9.9018918979327793E-4</v>
      </c>
      <c r="T1625" s="675">
        <v>7.524656711429506E-2</v>
      </c>
      <c r="U1625" s="670">
        <v>1.7697396702403975E-3</v>
      </c>
      <c r="V1625" s="659">
        <v>2.0978867804429401E-3</v>
      </c>
      <c r="W1625" s="661">
        <v>1.7687095321789758E-3</v>
      </c>
      <c r="X1625" s="670">
        <v>1.5278331849055969E-4</v>
      </c>
      <c r="Y1625" s="659">
        <v>1.8111256990549401E-4</v>
      </c>
      <c r="Z1625" s="661">
        <v>1.5269428794488515E-4</v>
      </c>
      <c r="AA1625" s="670">
        <v>0</v>
      </c>
      <c r="AB1625" s="659">
        <v>0</v>
      </c>
      <c r="AC1625" s="661">
        <v>0</v>
      </c>
      <c r="AD1625" s="670">
        <v>0</v>
      </c>
      <c r="AE1625" s="659">
        <v>0</v>
      </c>
      <c r="AF1625" s="661">
        <v>0</v>
      </c>
      <c r="AG1625" s="670">
        <v>1.1288996731748291E-3</v>
      </c>
      <c r="AH1625" s="659">
        <v>1.3382205026946201E-3</v>
      </c>
      <c r="AI1625" s="661">
        <v>1.1282414954458934E-3</v>
      </c>
      <c r="AJ1625" s="670">
        <v>5.2600671478348592E-3</v>
      </c>
      <c r="AK1625" s="659">
        <v>5.07620139159523E-3</v>
      </c>
      <c r="AL1625" s="661">
        <v>2.2682586779819388E-3</v>
      </c>
    </row>
    <row r="1626" spans="1:38" x14ac:dyDescent="0.2">
      <c r="A1626" s="329">
        <v>2024</v>
      </c>
      <c r="B1626" s="329">
        <v>21</v>
      </c>
      <c r="C1626" s="670">
        <v>2.655281219071512</v>
      </c>
      <c r="D1626" s="659">
        <v>2.4453257700494202</v>
      </c>
      <c r="E1626" s="661">
        <v>0.73964064940245089</v>
      </c>
      <c r="F1626" s="670">
        <v>4.5743421943602265E-2</v>
      </c>
      <c r="G1626" s="659">
        <v>5.5726391755278298E-2</v>
      </c>
      <c r="H1626" s="684">
        <v>5.1470505452196773E-2</v>
      </c>
      <c r="I1626" s="670">
        <v>2.2947546885414633E-2</v>
      </c>
      <c r="J1626" s="659">
        <v>3.2261302218649097E-2</v>
      </c>
      <c r="K1626" s="675">
        <v>0.38059055953556342</v>
      </c>
      <c r="L1626" s="678">
        <v>4.8044515602602379E-3</v>
      </c>
      <c r="M1626" s="659">
        <v>4.6684228277337498E-3</v>
      </c>
      <c r="N1626" s="684">
        <v>2.0853731848502785E-3</v>
      </c>
      <c r="O1626" s="670">
        <v>2.6651021014138375E-2</v>
      </c>
      <c r="P1626" s="659">
        <v>3.1938424853017899E-2</v>
      </c>
      <c r="Q1626" s="675">
        <v>2.6788816564318207E-2</v>
      </c>
      <c r="R1626" s="678">
        <v>6.5210426246172632E-4</v>
      </c>
      <c r="S1626" s="659">
        <v>9.9007534513468102E-4</v>
      </c>
      <c r="T1626" s="675">
        <v>7.5220216924560809E-2</v>
      </c>
      <c r="U1626" s="670">
        <v>1.7497871408000576E-3</v>
      </c>
      <c r="V1626" s="659">
        <v>2.09693613638667E-3</v>
      </c>
      <c r="W1626" s="661">
        <v>1.7588344962587356E-3</v>
      </c>
      <c r="X1626" s="670">
        <v>1.5106070957166302E-4</v>
      </c>
      <c r="Y1626" s="659">
        <v>1.81030465392865E-4</v>
      </c>
      <c r="Z1626" s="661">
        <v>1.5184178264879188E-4</v>
      </c>
      <c r="AA1626" s="670">
        <v>0</v>
      </c>
      <c r="AB1626" s="659">
        <v>0</v>
      </c>
      <c r="AC1626" s="661">
        <v>0</v>
      </c>
      <c r="AD1626" s="670">
        <v>0</v>
      </c>
      <c r="AE1626" s="659">
        <v>0</v>
      </c>
      <c r="AF1626" s="661">
        <v>0</v>
      </c>
      <c r="AG1626" s="670">
        <v>1.1161708318005836E-3</v>
      </c>
      <c r="AH1626" s="659">
        <v>1.3376140158419801E-3</v>
      </c>
      <c r="AI1626" s="661">
        <v>1.1219427827236302E-3</v>
      </c>
      <c r="AJ1626" s="670">
        <v>5.2222455921078371E-3</v>
      </c>
      <c r="AK1626" s="659">
        <v>5.0743884490581804E-3</v>
      </c>
      <c r="AL1626" s="661">
        <v>2.2667175446540624E-3</v>
      </c>
    </row>
    <row r="1627" spans="1:38" x14ac:dyDescent="0.2">
      <c r="A1627" s="329">
        <v>2024</v>
      </c>
      <c r="B1627" s="329">
        <v>22</v>
      </c>
      <c r="C1627" s="670">
        <v>2.6523093132814544</v>
      </c>
      <c r="D1627" s="659">
        <v>2.44491154129576</v>
      </c>
      <c r="E1627" s="661">
        <v>0.73927005138818114</v>
      </c>
      <c r="F1627" s="670">
        <v>4.5311454518891313E-2</v>
      </c>
      <c r="G1627" s="659">
        <v>5.5657617295180997E-2</v>
      </c>
      <c r="H1627" s="684">
        <v>5.1189787923956134E-2</v>
      </c>
      <c r="I1627" s="670">
        <v>2.2768596800282058E-2</v>
      </c>
      <c r="J1627" s="659">
        <v>3.2224476936987601E-2</v>
      </c>
      <c r="K1627" s="675">
        <v>0.38026934663240464</v>
      </c>
      <c r="L1627" s="678">
        <v>4.7731317004381536E-3</v>
      </c>
      <c r="M1627" s="659">
        <v>4.6634024936778604E-3</v>
      </c>
      <c r="N1627" s="684">
        <v>2.0841878322231831E-3</v>
      </c>
      <c r="O1627" s="670">
        <v>2.6377453703430861E-2</v>
      </c>
      <c r="P1627" s="659">
        <v>3.1894896410307301E-2</v>
      </c>
      <c r="Q1627" s="675">
        <v>2.6610330833930156E-2</v>
      </c>
      <c r="R1627" s="678">
        <v>6.5070135889802139E-4</v>
      </c>
      <c r="S1627" s="659">
        <v>9.8973998595391108E-4</v>
      </c>
      <c r="T1627" s="675">
        <v>7.5172204889822652E-2</v>
      </c>
      <c r="U1627" s="670">
        <v>1.731826215847563E-3</v>
      </c>
      <c r="V1627" s="659">
        <v>2.09407771592723E-3</v>
      </c>
      <c r="W1627" s="661">
        <v>1.7471159069603261E-3</v>
      </c>
      <c r="X1627" s="670">
        <v>1.4951017387259788E-4</v>
      </c>
      <c r="Y1627" s="659">
        <v>1.8078363738911101E-4</v>
      </c>
      <c r="Z1627" s="661">
        <v>1.5083020180885629E-4</v>
      </c>
      <c r="AA1627" s="670">
        <v>0</v>
      </c>
      <c r="AB1627" s="659">
        <v>0</v>
      </c>
      <c r="AC1627" s="661">
        <v>0</v>
      </c>
      <c r="AD1627" s="670">
        <v>0</v>
      </c>
      <c r="AE1627" s="659">
        <v>0</v>
      </c>
      <c r="AF1627" s="661">
        <v>0</v>
      </c>
      <c r="AG1627" s="670">
        <v>1.1047141652349413E-3</v>
      </c>
      <c r="AH1627" s="659">
        <v>1.33579032473287E-3</v>
      </c>
      <c r="AI1627" s="661">
        <v>1.1144673077421981E-3</v>
      </c>
      <c r="AJ1627" s="670">
        <v>5.1882026250992678E-3</v>
      </c>
      <c r="AK1627" s="659">
        <v>5.0689319309868402E-3</v>
      </c>
      <c r="AL1627" s="661">
        <v>2.2654293004725464E-3</v>
      </c>
    </row>
    <row r="1628" spans="1:38" x14ac:dyDescent="0.2">
      <c r="A1628" s="329">
        <v>2024</v>
      </c>
      <c r="B1628" s="329">
        <v>23</v>
      </c>
      <c r="C1628" s="670">
        <v>2.6501073189849458</v>
      </c>
      <c r="D1628" s="659">
        <v>2.4443405007816801</v>
      </c>
      <c r="E1628" s="661">
        <v>0.73890925304154753</v>
      </c>
      <c r="F1628" s="670">
        <v>4.4992455426037185E-2</v>
      </c>
      <c r="G1628" s="659">
        <v>5.5561174798520699E-2</v>
      </c>
      <c r="H1628" s="684">
        <v>5.0857133100349547E-2</v>
      </c>
      <c r="I1628" s="670">
        <v>2.2636426418715501E-2</v>
      </c>
      <c r="J1628" s="659">
        <v>3.2172890117602902E-2</v>
      </c>
      <c r="K1628" s="675">
        <v>0.38073006314314761</v>
      </c>
      <c r="L1628" s="678">
        <v>4.7499982517705576E-3</v>
      </c>
      <c r="M1628" s="659">
        <v>4.6563706898505603E-3</v>
      </c>
      <c r="N1628" s="684">
        <v>2.0829086868846772E-3</v>
      </c>
      <c r="O1628" s="670">
        <v>2.6175436056196606E-2</v>
      </c>
      <c r="P1628" s="659">
        <v>3.1833879210070602E-2</v>
      </c>
      <c r="Q1628" s="675">
        <v>2.6409279703570963E-2</v>
      </c>
      <c r="R1628" s="678">
        <v>6.4966345725492292E-4</v>
      </c>
      <c r="S1628" s="659">
        <v>9.8927494984339692E-4</v>
      </c>
      <c r="T1628" s="675">
        <v>7.504999943933463E-2</v>
      </c>
      <c r="U1628" s="670">
        <v>1.7185625387008212E-3</v>
      </c>
      <c r="V1628" s="659">
        <v>2.0900714238841099E-3</v>
      </c>
      <c r="W1628" s="661">
        <v>1.7339148090865614E-3</v>
      </c>
      <c r="X1628" s="670">
        <v>1.4836510917241741E-4</v>
      </c>
      <c r="Y1628" s="659">
        <v>1.8043775875877801E-4</v>
      </c>
      <c r="Z1628" s="661">
        <v>1.4969053439077082E-4</v>
      </c>
      <c r="AA1628" s="670">
        <v>0</v>
      </c>
      <c r="AB1628" s="659">
        <v>0</v>
      </c>
      <c r="AC1628" s="661">
        <v>0</v>
      </c>
      <c r="AD1628" s="670">
        <v>0</v>
      </c>
      <c r="AE1628" s="659">
        <v>0</v>
      </c>
      <c r="AF1628" s="661">
        <v>0</v>
      </c>
      <c r="AG1628" s="670">
        <v>1.0962535807661458E-3</v>
      </c>
      <c r="AH1628" s="659">
        <v>1.3332346377199901E-3</v>
      </c>
      <c r="AI1628" s="661">
        <v>1.1060467502987783E-3</v>
      </c>
      <c r="AJ1628" s="670">
        <v>5.1630570376149836E-3</v>
      </c>
      <c r="AK1628" s="659">
        <v>5.0612876643437504E-3</v>
      </c>
      <c r="AL1628" s="661">
        <v>2.2640383761476828E-3</v>
      </c>
    </row>
    <row r="1629" spans="1:38" x14ac:dyDescent="0.2">
      <c r="A1629" s="329">
        <v>2024</v>
      </c>
      <c r="B1629" s="329">
        <v>24</v>
      </c>
      <c r="C1629" s="670">
        <v>2.6488441515954948</v>
      </c>
      <c r="D1629" s="659">
        <v>2.4436886593876102</v>
      </c>
      <c r="E1629" s="661">
        <v>0.73872396355756365</v>
      </c>
      <c r="F1629" s="670">
        <v>4.480903594922564E-2</v>
      </c>
      <c r="G1629" s="659">
        <v>5.5452536149811098E-2</v>
      </c>
      <c r="H1629" s="684">
        <v>5.0551986109174628E-2</v>
      </c>
      <c r="I1629" s="670">
        <v>2.2560419015297626E-2</v>
      </c>
      <c r="J1629" s="659">
        <v>3.2114720753779198E-2</v>
      </c>
      <c r="K1629" s="675">
        <v>0.38219559432358097</v>
      </c>
      <c r="L1629" s="678">
        <v>4.7366978713056984E-3</v>
      </c>
      <c r="M1629" s="659">
        <v>4.6484418991180098E-3</v>
      </c>
      <c r="N1629" s="684">
        <v>2.0824627743430638E-3</v>
      </c>
      <c r="O1629" s="670">
        <v>2.6059265074764963E-2</v>
      </c>
      <c r="P1629" s="659">
        <v>3.1765088216378599E-2</v>
      </c>
      <c r="Q1629" s="675">
        <v>2.6230284529951735E-2</v>
      </c>
      <c r="R1629" s="678">
        <v>6.4906741390895748E-4</v>
      </c>
      <c r="S1629" s="659">
        <v>9.8875087001035092E-4</v>
      </c>
      <c r="T1629" s="675">
        <v>7.4881843825819139E-2</v>
      </c>
      <c r="U1629" s="670">
        <v>1.7109358162069141E-3</v>
      </c>
      <c r="V1629" s="659">
        <v>2.08555461264436E-3</v>
      </c>
      <c r="W1629" s="661">
        <v>1.7221627486291137E-3</v>
      </c>
      <c r="X1629" s="670">
        <v>1.4770658561632868E-4</v>
      </c>
      <c r="Y1629" s="659">
        <v>1.8004786901338999E-4</v>
      </c>
      <c r="Z1629" s="661">
        <v>1.4867604421945905E-4</v>
      </c>
      <c r="AA1629" s="670">
        <v>0</v>
      </c>
      <c r="AB1629" s="659">
        <v>0</v>
      </c>
      <c r="AC1629" s="661">
        <v>0</v>
      </c>
      <c r="AD1629" s="670">
        <v>0</v>
      </c>
      <c r="AE1629" s="659">
        <v>0</v>
      </c>
      <c r="AF1629" s="661">
        <v>0</v>
      </c>
      <c r="AG1629" s="670">
        <v>1.0913885775002451E-3</v>
      </c>
      <c r="AH1629" s="659">
        <v>1.33035444502804E-3</v>
      </c>
      <c r="AI1629" s="661">
        <v>1.0985503479107787E-3</v>
      </c>
      <c r="AJ1629" s="670">
        <v>5.1486009503162612E-3</v>
      </c>
      <c r="AK1629" s="659">
        <v>5.0526700188955401E-3</v>
      </c>
      <c r="AL1629" s="661">
        <v>2.263553900981416E-3</v>
      </c>
    </row>
    <row r="1630" spans="1:38" x14ac:dyDescent="0.2">
      <c r="A1630" s="329">
        <v>2024</v>
      </c>
      <c r="B1630" s="329">
        <v>25</v>
      </c>
      <c r="C1630" s="670">
        <v>2.6488700218841763</v>
      </c>
      <c r="D1630" s="659">
        <v>2.4430415779246899</v>
      </c>
      <c r="E1630" s="661">
        <v>0.73870787334734134</v>
      </c>
      <c r="F1630" s="670">
        <v>4.4812068674327951E-2</v>
      </c>
      <c r="G1630" s="659">
        <v>5.5345355936825498E-2</v>
      </c>
      <c r="H1630" s="684">
        <v>5.0226904487794377E-2</v>
      </c>
      <c r="I1630" s="670">
        <v>2.256168764946697E-2</v>
      </c>
      <c r="J1630" s="659">
        <v>3.2057372478513001E-2</v>
      </c>
      <c r="K1630" s="675">
        <v>0.38478144370836059</v>
      </c>
      <c r="L1630" s="678">
        <v>4.7369206986397402E-3</v>
      </c>
      <c r="M1630" s="659">
        <v>4.6406242853977197E-3</v>
      </c>
      <c r="N1630" s="684">
        <v>2.0826849413569967E-3</v>
      </c>
      <c r="O1630" s="670">
        <v>2.6061194866343451E-2</v>
      </c>
      <c r="P1630" s="659">
        <v>3.1697265412366997E-2</v>
      </c>
      <c r="Q1630" s="675">
        <v>2.6046934499156436E-2</v>
      </c>
      <c r="R1630" s="678">
        <v>6.490781235785739E-4</v>
      </c>
      <c r="S1630" s="659">
        <v>9.8823399233954803E-4</v>
      </c>
      <c r="T1630" s="675">
        <v>7.464891941878514E-2</v>
      </c>
      <c r="U1630" s="670">
        <v>1.7110623165162266E-3</v>
      </c>
      <c r="V1630" s="659">
        <v>2.08110140980823E-3</v>
      </c>
      <c r="W1630" s="661">
        <v>1.7101255547326611E-3</v>
      </c>
      <c r="X1630" s="670">
        <v>1.4771760781578778E-4</v>
      </c>
      <c r="Y1630" s="659">
        <v>1.7966355590946101E-4</v>
      </c>
      <c r="Z1630" s="661">
        <v>1.476367155162395E-4</v>
      </c>
      <c r="AA1630" s="670">
        <v>0</v>
      </c>
      <c r="AB1630" s="659">
        <v>0</v>
      </c>
      <c r="AC1630" s="661">
        <v>0</v>
      </c>
      <c r="AD1630" s="670">
        <v>0</v>
      </c>
      <c r="AE1630" s="659">
        <v>0</v>
      </c>
      <c r="AF1630" s="661">
        <v>0</v>
      </c>
      <c r="AG1630" s="670">
        <v>1.0914682773133617E-3</v>
      </c>
      <c r="AH1630" s="659">
        <v>1.3275135668086701E-3</v>
      </c>
      <c r="AI1630" s="661">
        <v>1.0908716108565775E-3</v>
      </c>
      <c r="AJ1630" s="670">
        <v>5.148843647524686E-3</v>
      </c>
      <c r="AK1630" s="659">
        <v>5.0441711270179804E-3</v>
      </c>
      <c r="AL1630" s="661">
        <v>2.2637956248726006E-3</v>
      </c>
    </row>
    <row r="1631" spans="1:38" x14ac:dyDescent="0.2">
      <c r="A1631" s="329">
        <v>2024</v>
      </c>
      <c r="B1631" s="329">
        <v>26</v>
      </c>
      <c r="C1631" s="670">
        <v>2.6502437556475145</v>
      </c>
      <c r="D1631" s="659">
        <v>2.44223463731484</v>
      </c>
      <c r="E1631" s="661">
        <v>0.7387912542729036</v>
      </c>
      <c r="F1631" s="670">
        <v>4.5011495181747491E-2</v>
      </c>
      <c r="G1631" s="659">
        <v>5.5210602895792903E-2</v>
      </c>
      <c r="H1631" s="684">
        <v>4.9827485603034918E-2</v>
      </c>
      <c r="I1631" s="670">
        <v>2.2644316084710604E-2</v>
      </c>
      <c r="J1631" s="659">
        <v>3.1985246599812701E-2</v>
      </c>
      <c r="K1631" s="675">
        <v>0.38875552578215694</v>
      </c>
      <c r="L1631" s="678">
        <v>4.7513798596598242E-3</v>
      </c>
      <c r="M1631" s="659">
        <v>4.6307924998592398E-3</v>
      </c>
      <c r="N1631" s="684">
        <v>2.0832190463300495E-3</v>
      </c>
      <c r="O1631" s="670">
        <v>2.6187463095559655E-2</v>
      </c>
      <c r="P1631" s="659">
        <v>3.1611984235406197E-2</v>
      </c>
      <c r="Q1631" s="675">
        <v>2.5830890825201819E-2</v>
      </c>
      <c r="R1631" s="678">
        <v>6.497264854984329E-4</v>
      </c>
      <c r="S1631" s="659">
        <v>9.87584918616618E-4</v>
      </c>
      <c r="T1631" s="675">
        <v>7.4308217877748231E-2</v>
      </c>
      <c r="U1631" s="670">
        <v>1.7193540560983718E-3</v>
      </c>
      <c r="V1631" s="659">
        <v>2.0755024412147101E-3</v>
      </c>
      <c r="W1631" s="661">
        <v>1.6959414662113452E-3</v>
      </c>
      <c r="X1631" s="670">
        <v>1.484333459898779E-4</v>
      </c>
      <c r="Y1631" s="659">
        <v>1.79180067840497E-4</v>
      </c>
      <c r="Z1631" s="661">
        <v>1.4641219341381576E-4</v>
      </c>
      <c r="AA1631" s="670">
        <v>0</v>
      </c>
      <c r="AB1631" s="659">
        <v>0</v>
      </c>
      <c r="AC1631" s="661">
        <v>0</v>
      </c>
      <c r="AD1631" s="670">
        <v>0</v>
      </c>
      <c r="AE1631" s="659">
        <v>0</v>
      </c>
      <c r="AF1631" s="661">
        <v>0</v>
      </c>
      <c r="AG1631" s="670">
        <v>1.0967566391782858E-3</v>
      </c>
      <c r="AH1631" s="659">
        <v>1.3239417447413501E-3</v>
      </c>
      <c r="AI1631" s="661">
        <v>1.081823552661566E-3</v>
      </c>
      <c r="AJ1631" s="670">
        <v>5.1645588902394018E-3</v>
      </c>
      <c r="AK1631" s="659">
        <v>5.0334867002744203E-3</v>
      </c>
      <c r="AL1631" s="661">
        <v>2.264375455440666E-3</v>
      </c>
    </row>
    <row r="1632" spans="1:38" x14ac:dyDescent="0.2">
      <c r="A1632" s="329">
        <v>2024</v>
      </c>
      <c r="B1632" s="329">
        <v>27</v>
      </c>
      <c r="C1632" s="670">
        <v>2.6533583711912394</v>
      </c>
      <c r="D1632" s="659">
        <v>2.44141029865381</v>
      </c>
      <c r="E1632" s="661">
        <v>0.73879234214494349</v>
      </c>
      <c r="F1632" s="670">
        <v>4.5464539205313119E-2</v>
      </c>
      <c r="G1632" s="659">
        <v>5.5072960641808603E-2</v>
      </c>
      <c r="H1632" s="684">
        <v>4.9330828924434578E-2</v>
      </c>
      <c r="I1632" s="670">
        <v>2.2831996269090101E-2</v>
      </c>
      <c r="J1632" s="659">
        <v>3.1911597896809099E-2</v>
      </c>
      <c r="K1632" s="675">
        <v>0.39351226460555244</v>
      </c>
      <c r="L1632" s="678">
        <v>4.7842259727848366E-3</v>
      </c>
      <c r="M1632" s="659">
        <v>4.6207529225447304E-3</v>
      </c>
      <c r="N1632" s="684">
        <v>2.0833397891772947E-3</v>
      </c>
      <c r="O1632" s="670">
        <v>2.6474376550065157E-2</v>
      </c>
      <c r="P1632" s="659">
        <v>3.1524866905872799E-2</v>
      </c>
      <c r="Q1632" s="675">
        <v>2.5564774234176146E-2</v>
      </c>
      <c r="R1632" s="678">
        <v>6.5119785290306247E-4</v>
      </c>
      <c r="S1632" s="659">
        <v>9.8692163578399899E-4</v>
      </c>
      <c r="T1632" s="675">
        <v>7.3874119447183473E-2</v>
      </c>
      <c r="U1632" s="670">
        <v>1.7381899578517383E-3</v>
      </c>
      <c r="V1632" s="659">
        <v>2.0697830725441499E-3</v>
      </c>
      <c r="W1632" s="661">
        <v>1.6784695433292504E-3</v>
      </c>
      <c r="X1632" s="670">
        <v>1.5005953264046805E-4</v>
      </c>
      <c r="Y1632" s="659">
        <v>1.78686284626643E-4</v>
      </c>
      <c r="Z1632" s="661">
        <v>1.4490379712644465E-4</v>
      </c>
      <c r="AA1632" s="670">
        <v>0</v>
      </c>
      <c r="AB1632" s="659">
        <v>0</v>
      </c>
      <c r="AC1632" s="661">
        <v>0</v>
      </c>
      <c r="AD1632" s="670">
        <v>0</v>
      </c>
      <c r="AE1632" s="659">
        <v>0</v>
      </c>
      <c r="AF1632" s="661">
        <v>0</v>
      </c>
      <c r="AG1632" s="670">
        <v>1.1087744123623967E-3</v>
      </c>
      <c r="AH1632" s="659">
        <v>1.32029333564389E-3</v>
      </c>
      <c r="AI1632" s="661">
        <v>1.0706781792656354E-3</v>
      </c>
      <c r="AJ1632" s="670">
        <v>5.2002629337282551E-3</v>
      </c>
      <c r="AK1632" s="659">
        <v>5.0225743998124402E-3</v>
      </c>
      <c r="AL1632" s="661">
        <v>2.2645073343404128E-3</v>
      </c>
    </row>
    <row r="1633" spans="1:38" x14ac:dyDescent="0.2">
      <c r="A1633" s="329">
        <v>2024</v>
      </c>
      <c r="B1633" s="329">
        <v>28</v>
      </c>
      <c r="C1633" s="670">
        <v>2.6585084015327909</v>
      </c>
      <c r="D1633" s="659">
        <v>2.4405825434795601</v>
      </c>
      <c r="E1633" s="661">
        <v>0.73858979512941603</v>
      </c>
      <c r="F1633" s="670">
        <v>4.621229911929764E-2</v>
      </c>
      <c r="G1633" s="659">
        <v>5.4935468125390498E-2</v>
      </c>
      <c r="H1633" s="684">
        <v>4.8670835935913162E-2</v>
      </c>
      <c r="I1633" s="670">
        <v>2.3141810817275437E-2</v>
      </c>
      <c r="J1633" s="659">
        <v>3.1837997424438103E-2</v>
      </c>
      <c r="K1633" s="675">
        <v>0.39898013456094117</v>
      </c>
      <c r="L1633" s="678">
        <v>4.8384468454010978E-3</v>
      </c>
      <c r="M1633" s="659">
        <v>4.6107213649626997E-3</v>
      </c>
      <c r="N1633" s="684">
        <v>2.0825676393178192E-3</v>
      </c>
      <c r="O1633" s="670">
        <v>2.6947954610930025E-2</v>
      </c>
      <c r="P1633" s="659">
        <v>3.1437853421050502E-2</v>
      </c>
      <c r="Q1633" s="675">
        <v>2.5208287404463636E-2</v>
      </c>
      <c r="R1633" s="678">
        <v>6.5362784603091703E-4</v>
      </c>
      <c r="S1633" s="659">
        <v>9.8625890768444199E-4</v>
      </c>
      <c r="T1633" s="675">
        <v>7.3325521398915697E-2</v>
      </c>
      <c r="U1633" s="670">
        <v>1.7692828908697203E-3</v>
      </c>
      <c r="V1633" s="659">
        <v>2.0640700216239699E-3</v>
      </c>
      <c r="W1633" s="661">
        <v>1.6550643609300549E-3</v>
      </c>
      <c r="X1633" s="670">
        <v>1.5274376860364321E-4</v>
      </c>
      <c r="Y1633" s="659">
        <v>1.7819310497000599E-4</v>
      </c>
      <c r="Z1633" s="661">
        <v>1.4288322334323744E-4</v>
      </c>
      <c r="AA1633" s="670">
        <v>0</v>
      </c>
      <c r="AB1633" s="659">
        <v>0</v>
      </c>
      <c r="AC1633" s="661">
        <v>0</v>
      </c>
      <c r="AD1633" s="670">
        <v>0</v>
      </c>
      <c r="AE1633" s="659">
        <v>0</v>
      </c>
      <c r="AF1633" s="661">
        <v>0</v>
      </c>
      <c r="AG1633" s="670">
        <v>1.1286083214324075E-3</v>
      </c>
      <c r="AH1633" s="659">
        <v>1.3166494698245699E-3</v>
      </c>
      <c r="AI1633" s="661">
        <v>1.0557485059060265E-3</v>
      </c>
      <c r="AJ1633" s="670">
        <v>5.2591956495930091E-3</v>
      </c>
      <c r="AK1633" s="659">
        <v>5.0116693362883998E-3</v>
      </c>
      <c r="AL1633" s="661">
        <v>2.2636678525291116E-3</v>
      </c>
    </row>
    <row r="1634" spans="1:38" x14ac:dyDescent="0.2">
      <c r="A1634" s="329">
        <v>2024</v>
      </c>
      <c r="B1634" s="329">
        <v>29</v>
      </c>
      <c r="C1634" s="670">
        <v>2.6662554141807178</v>
      </c>
      <c r="D1634" s="659">
        <v>2.4397467129564201</v>
      </c>
      <c r="E1634" s="661">
        <v>0.73801400946928397</v>
      </c>
      <c r="F1634" s="670">
        <v>4.7337152670616681E-2</v>
      </c>
      <c r="G1634" s="659">
        <v>5.4796668581546901E-2</v>
      </c>
      <c r="H1634" s="684">
        <v>4.7764114825899519E-2</v>
      </c>
      <c r="I1634" s="670">
        <v>2.3607851213440625E-2</v>
      </c>
      <c r="J1634" s="659">
        <v>3.1763709702171398E-2</v>
      </c>
      <c r="K1634" s="675">
        <v>0.40545693198030502</v>
      </c>
      <c r="L1634" s="678">
        <v>4.9200087607488893E-3</v>
      </c>
      <c r="M1634" s="659">
        <v>4.60059465032993E-3</v>
      </c>
      <c r="N1634" s="684">
        <v>2.0798801087246617E-3</v>
      </c>
      <c r="O1634" s="670">
        <v>2.7660343423000177E-2</v>
      </c>
      <c r="P1634" s="659">
        <v>3.1349999559997802E-2</v>
      </c>
      <c r="Q1634" s="675">
        <v>2.4721247216112102E-2</v>
      </c>
      <c r="R1634" s="678">
        <v>6.572833690296606E-4</v>
      </c>
      <c r="S1634" s="659">
        <v>9.8558979230013309E-4</v>
      </c>
      <c r="T1634" s="675">
        <v>7.258384626198118E-2</v>
      </c>
      <c r="U1634" s="670">
        <v>1.8160557158870202E-3</v>
      </c>
      <c r="V1634" s="659">
        <v>2.0583025002390899E-3</v>
      </c>
      <c r="W1634" s="661">
        <v>1.6230871032054239E-3</v>
      </c>
      <c r="X1634" s="670">
        <v>1.5678163469660022E-4</v>
      </c>
      <c r="Y1634" s="659">
        <v>1.77695206400226E-4</v>
      </c>
      <c r="Z1634" s="661">
        <v>1.4012264528144455E-4</v>
      </c>
      <c r="AA1634" s="670">
        <v>0</v>
      </c>
      <c r="AB1634" s="659">
        <v>0</v>
      </c>
      <c r="AC1634" s="661">
        <v>0</v>
      </c>
      <c r="AD1634" s="670">
        <v>0</v>
      </c>
      <c r="AE1634" s="659">
        <v>0</v>
      </c>
      <c r="AF1634" s="661">
        <v>0</v>
      </c>
      <c r="AG1634" s="670">
        <v>1.1584426747868869E-3</v>
      </c>
      <c r="AH1634" s="659">
        <v>1.3129695237810901E-3</v>
      </c>
      <c r="AI1634" s="661">
        <v>1.0353503678297842E-3</v>
      </c>
      <c r="AJ1634" s="670">
        <v>5.3478516008663738E-3</v>
      </c>
      <c r="AK1634" s="659">
        <v>5.0006622226323703E-3</v>
      </c>
      <c r="AL1634" s="661">
        <v>2.2607457211184347E-3</v>
      </c>
    </row>
    <row r="1635" spans="1:38" x14ac:dyDescent="0.2">
      <c r="A1635" s="329">
        <v>2024</v>
      </c>
      <c r="B1635" s="329">
        <v>30</v>
      </c>
      <c r="C1635" s="670">
        <v>2.6778258409758933</v>
      </c>
      <c r="D1635" s="659">
        <v>2.4389009265775901</v>
      </c>
      <c r="E1635" s="661">
        <v>0.74513647287121176</v>
      </c>
      <c r="F1635" s="670">
        <v>4.9017710376564799E-2</v>
      </c>
      <c r="G1635" s="659">
        <v>5.4656326281104797E-2</v>
      </c>
      <c r="H1635" s="684">
        <v>5.0353569976219502E-2</v>
      </c>
      <c r="I1635" s="670">
        <v>2.4304086602265861E-2</v>
      </c>
      <c r="J1635" s="659">
        <v>3.1688571884228002E-2</v>
      </c>
      <c r="K1635" s="675">
        <v>0.40070476234414776</v>
      </c>
      <c r="L1635" s="678">
        <v>5.0418558129749734E-3</v>
      </c>
      <c r="M1635" s="659">
        <v>4.5903535237570396E-3</v>
      </c>
      <c r="N1635" s="684">
        <v>2.1225537391151108E-3</v>
      </c>
      <c r="O1635" s="670">
        <v>2.8724614805973374E-2</v>
      </c>
      <c r="P1635" s="659">
        <v>3.1261169147640003E-2</v>
      </c>
      <c r="Q1635" s="675">
        <v>2.5935182747133422E-2</v>
      </c>
      <c r="R1635" s="678">
        <v>6.627437822801682E-4</v>
      </c>
      <c r="S1635" s="659">
        <v>9.8491237457803298E-4</v>
      </c>
      <c r="T1635" s="675">
        <v>7.5088309433591183E-2</v>
      </c>
      <c r="U1635" s="670">
        <v>1.8859316135961183E-3</v>
      </c>
      <c r="V1635" s="659">
        <v>2.0524701100060202E-3</v>
      </c>
      <c r="W1635" s="661">
        <v>1.7027886867404117E-3</v>
      </c>
      <c r="X1635" s="670">
        <v>1.628141803500072E-4</v>
      </c>
      <c r="Y1635" s="659">
        <v>1.7719157489849E-4</v>
      </c>
      <c r="Z1635" s="661">
        <v>1.4700335509845979E-4</v>
      </c>
      <c r="AA1635" s="670">
        <v>0</v>
      </c>
      <c r="AB1635" s="659">
        <v>0</v>
      </c>
      <c r="AC1635" s="661">
        <v>0</v>
      </c>
      <c r="AD1635" s="670">
        <v>0</v>
      </c>
      <c r="AE1635" s="659">
        <v>0</v>
      </c>
      <c r="AF1635" s="661">
        <v>0</v>
      </c>
      <c r="AG1635" s="670">
        <v>1.2030157642950086E-3</v>
      </c>
      <c r="AH1635" s="659">
        <v>1.3092500609643901E-3</v>
      </c>
      <c r="AI1635" s="661">
        <v>1.0861910532737103E-3</v>
      </c>
      <c r="AJ1635" s="670">
        <v>5.4802967131099721E-3</v>
      </c>
      <c r="AK1635" s="659">
        <v>4.9895286207951401E-3</v>
      </c>
      <c r="AL1635" s="661">
        <v>2.3071307764297271E-3</v>
      </c>
    </row>
    <row r="1636" spans="1:38" x14ac:dyDescent="0.2">
      <c r="A1636" s="329">
        <v>2024</v>
      </c>
      <c r="B1636" s="329">
        <v>31</v>
      </c>
      <c r="C1636" s="670">
        <v>2.6778258409758933</v>
      </c>
      <c r="D1636" s="659">
        <v>2.4380505513417101</v>
      </c>
      <c r="E1636" s="661">
        <v>0.74513647287121176</v>
      </c>
      <c r="F1636" s="670">
        <v>4.9017710376564799E-2</v>
      </c>
      <c r="G1636" s="659">
        <v>5.4514682538958602E-2</v>
      </c>
      <c r="H1636" s="684">
        <v>5.0353569976219502E-2</v>
      </c>
      <c r="I1636" s="670">
        <v>2.4304086602265861E-2</v>
      </c>
      <c r="J1636" s="659">
        <v>3.1612799987027901E-2</v>
      </c>
      <c r="K1636" s="675">
        <v>0.40070476234414776</v>
      </c>
      <c r="L1636" s="678">
        <v>5.0418558129749734E-3</v>
      </c>
      <c r="M1636" s="659">
        <v>4.58001799644169E-3</v>
      </c>
      <c r="N1636" s="684">
        <v>2.1225537391151108E-3</v>
      </c>
      <c r="O1636" s="670">
        <v>2.8724614805973374E-2</v>
      </c>
      <c r="P1636" s="659">
        <v>3.11715235348244E-2</v>
      </c>
      <c r="Q1636" s="675">
        <v>2.5935182747133422E-2</v>
      </c>
      <c r="R1636" s="678">
        <v>6.627437822801682E-4</v>
      </c>
      <c r="S1636" s="659">
        <v>9.8422961926019703E-4</v>
      </c>
      <c r="T1636" s="675">
        <v>7.5088309433591183E-2</v>
      </c>
      <c r="U1636" s="670">
        <v>1.8859316135961183E-3</v>
      </c>
      <c r="V1636" s="659">
        <v>2.0465831385408002E-3</v>
      </c>
      <c r="W1636" s="661">
        <v>1.7027886867404117E-3</v>
      </c>
      <c r="X1636" s="670">
        <v>1.628141803500072E-4</v>
      </c>
      <c r="Y1636" s="659">
        <v>1.7668355534261501E-4</v>
      </c>
      <c r="Z1636" s="661">
        <v>1.4700335509845979E-4</v>
      </c>
      <c r="AA1636" s="670">
        <v>0</v>
      </c>
      <c r="AB1636" s="659">
        <v>0</v>
      </c>
      <c r="AC1636" s="661">
        <v>0</v>
      </c>
      <c r="AD1636" s="670">
        <v>0</v>
      </c>
      <c r="AE1636" s="659">
        <v>0</v>
      </c>
      <c r="AF1636" s="661">
        <v>0</v>
      </c>
      <c r="AG1636" s="670">
        <v>1.2030157642950086E-3</v>
      </c>
      <c r="AH1636" s="659">
        <v>1.3054951596486199E-3</v>
      </c>
      <c r="AI1636" s="661">
        <v>1.0861910532737103E-3</v>
      </c>
      <c r="AJ1636" s="670">
        <v>5.4802967131099721E-3</v>
      </c>
      <c r="AK1636" s="659">
        <v>4.9782992626532397E-3</v>
      </c>
      <c r="AL1636" s="661">
        <v>2.3071307764297271E-3</v>
      </c>
    </row>
    <row r="1637" spans="1:38" x14ac:dyDescent="0.2">
      <c r="A1637" s="329">
        <v>2024</v>
      </c>
      <c r="B1637" s="329">
        <v>32</v>
      </c>
      <c r="C1637" s="670">
        <v>2.6778258409758933</v>
      </c>
      <c r="D1637" s="659">
        <v>2.43719631869063</v>
      </c>
      <c r="E1637" s="661">
        <v>0.74513647287121176</v>
      </c>
      <c r="F1637" s="670">
        <v>4.9017710376564799E-2</v>
      </c>
      <c r="G1637" s="659">
        <v>5.43729675073528E-2</v>
      </c>
      <c r="H1637" s="684">
        <v>5.0353569976219502E-2</v>
      </c>
      <c r="I1637" s="670">
        <v>2.4304086602265861E-2</v>
      </c>
      <c r="J1637" s="659">
        <v>3.15369439095902E-2</v>
      </c>
      <c r="K1637" s="675">
        <v>0.40070476234414776</v>
      </c>
      <c r="L1637" s="678">
        <v>5.0418558129749734E-3</v>
      </c>
      <c r="M1637" s="659">
        <v>4.5696803008642697E-3</v>
      </c>
      <c r="N1637" s="684">
        <v>2.1225537391151108E-3</v>
      </c>
      <c r="O1637" s="670">
        <v>2.8724614805973374E-2</v>
      </c>
      <c r="P1637" s="659">
        <v>3.1081851874152602E-2</v>
      </c>
      <c r="Q1637" s="675">
        <v>2.5935182747133422E-2</v>
      </c>
      <c r="R1637" s="678">
        <v>6.627437822801682E-4</v>
      </c>
      <c r="S1637" s="659">
        <v>9.8354644246003505E-4</v>
      </c>
      <c r="T1637" s="675">
        <v>7.5088309433591183E-2</v>
      </c>
      <c r="U1637" s="670">
        <v>1.8859316135961183E-3</v>
      </c>
      <c r="V1637" s="659">
        <v>2.0406958909952801E-3</v>
      </c>
      <c r="W1637" s="661">
        <v>1.7027886867404117E-3</v>
      </c>
      <c r="X1637" s="670">
        <v>1.628141803500072E-4</v>
      </c>
      <c r="Y1637" s="659">
        <v>1.7617513487562701E-4</v>
      </c>
      <c r="Z1637" s="661">
        <v>1.4700335509845979E-4</v>
      </c>
      <c r="AA1637" s="670">
        <v>0</v>
      </c>
      <c r="AB1637" s="659">
        <v>0</v>
      </c>
      <c r="AC1637" s="661">
        <v>0</v>
      </c>
      <c r="AD1637" s="670">
        <v>0</v>
      </c>
      <c r="AE1637" s="659">
        <v>0</v>
      </c>
      <c r="AF1637" s="661">
        <v>0</v>
      </c>
      <c r="AG1637" s="670">
        <v>1.2030157642950086E-3</v>
      </c>
      <c r="AH1637" s="659">
        <v>1.3017390351067299E-3</v>
      </c>
      <c r="AI1637" s="661">
        <v>1.0861910532737103E-3</v>
      </c>
      <c r="AJ1637" s="670">
        <v>5.4802967131099721E-3</v>
      </c>
      <c r="AK1637" s="659">
        <v>4.9670604965877099E-3</v>
      </c>
      <c r="AL1637" s="661">
        <v>2.3071307764297271E-3</v>
      </c>
    </row>
    <row r="1638" spans="1:38" x14ac:dyDescent="0.2">
      <c r="A1638" s="329">
        <v>2024</v>
      </c>
      <c r="B1638" s="329">
        <v>33</v>
      </c>
      <c r="C1638" s="670">
        <v>2.6778258409758933</v>
      </c>
      <c r="D1638" s="659">
        <v>2.43633614553397</v>
      </c>
      <c r="E1638" s="661">
        <v>0.74513647287121176</v>
      </c>
      <c r="F1638" s="670">
        <v>4.9017710376564799E-2</v>
      </c>
      <c r="G1638" s="659">
        <v>5.4230741689701899E-2</v>
      </c>
      <c r="H1638" s="684">
        <v>5.0353569976219502E-2</v>
      </c>
      <c r="I1638" s="670">
        <v>2.4304086602265861E-2</v>
      </c>
      <c r="J1638" s="659">
        <v>3.1460808813061403E-2</v>
      </c>
      <c r="K1638" s="675">
        <v>0.40070476234414776</v>
      </c>
      <c r="L1638" s="678">
        <v>5.0418558129749734E-3</v>
      </c>
      <c r="M1638" s="659">
        <v>4.5593002300135703E-3</v>
      </c>
      <c r="N1638" s="684">
        <v>2.1225537391151108E-3</v>
      </c>
      <c r="O1638" s="670">
        <v>2.8724614805973374E-2</v>
      </c>
      <c r="P1638" s="659">
        <v>3.09918209167796E-2</v>
      </c>
      <c r="Q1638" s="675">
        <v>2.5935182747133422E-2</v>
      </c>
      <c r="R1638" s="678">
        <v>6.627437822801682E-4</v>
      </c>
      <c r="S1638" s="659">
        <v>9.8286086152604897E-4</v>
      </c>
      <c r="T1638" s="675">
        <v>7.5088309433591183E-2</v>
      </c>
      <c r="U1638" s="670">
        <v>1.8859316135961183E-3</v>
      </c>
      <c r="V1638" s="659">
        <v>2.0347855934191601E-3</v>
      </c>
      <c r="W1638" s="661">
        <v>1.7027886867404117E-3</v>
      </c>
      <c r="X1638" s="670">
        <v>1.628141803500072E-4</v>
      </c>
      <c r="Y1638" s="659">
        <v>1.7566502975521601E-4</v>
      </c>
      <c r="Z1638" s="661">
        <v>1.4700335509845979E-4</v>
      </c>
      <c r="AA1638" s="670">
        <v>0</v>
      </c>
      <c r="AB1638" s="659">
        <v>0</v>
      </c>
      <c r="AC1638" s="661">
        <v>0</v>
      </c>
      <c r="AD1638" s="670">
        <v>0</v>
      </c>
      <c r="AE1638" s="659">
        <v>0</v>
      </c>
      <c r="AF1638" s="661">
        <v>0</v>
      </c>
      <c r="AG1638" s="670">
        <v>1.2030157642950086E-3</v>
      </c>
      <c r="AH1638" s="659">
        <v>1.29796917277968E-3</v>
      </c>
      <c r="AI1638" s="661">
        <v>1.0861910532737103E-3</v>
      </c>
      <c r="AJ1638" s="670">
        <v>5.4802967131099721E-3</v>
      </c>
      <c r="AK1638" s="659">
        <v>4.9557803980324203E-3</v>
      </c>
      <c r="AL1638" s="661">
        <v>2.3071307764297271E-3</v>
      </c>
    </row>
    <row r="1639" spans="1:38" x14ac:dyDescent="0.2">
      <c r="A1639" s="329">
        <v>2024</v>
      </c>
      <c r="B1639" s="329">
        <v>34</v>
      </c>
      <c r="C1639" s="670">
        <v>2.6778258409758933</v>
      </c>
      <c r="D1639" s="659">
        <v>2.4354711097105302</v>
      </c>
      <c r="E1639" s="661">
        <v>0.74513647287121176</v>
      </c>
      <c r="F1639" s="670">
        <v>4.9017710376564799E-2</v>
      </c>
      <c r="G1639" s="659">
        <v>5.4088764696624901E-2</v>
      </c>
      <c r="H1639" s="684">
        <v>5.0353569976219502E-2</v>
      </c>
      <c r="I1639" s="670">
        <v>2.4304086602265861E-2</v>
      </c>
      <c r="J1639" s="659">
        <v>3.13848171459623E-2</v>
      </c>
      <c r="K1639" s="675">
        <v>0.40070476234414776</v>
      </c>
      <c r="L1639" s="678">
        <v>5.0418558129749734E-3</v>
      </c>
      <c r="M1639" s="659">
        <v>4.5489449168892903E-3</v>
      </c>
      <c r="N1639" s="684">
        <v>2.1225537391151108E-3</v>
      </c>
      <c r="O1639" s="670">
        <v>2.8724614805973374E-2</v>
      </c>
      <c r="P1639" s="659">
        <v>3.0901974032562101E-2</v>
      </c>
      <c r="Q1639" s="675">
        <v>2.5935182747133422E-2</v>
      </c>
      <c r="R1639" s="678">
        <v>6.627437822801682E-4</v>
      </c>
      <c r="S1639" s="659">
        <v>9.8217394688839498E-4</v>
      </c>
      <c r="T1639" s="675">
        <v>7.5088309433591183E-2</v>
      </c>
      <c r="U1639" s="670">
        <v>1.8859316135961183E-3</v>
      </c>
      <c r="V1639" s="659">
        <v>2.0288875356839001E-3</v>
      </c>
      <c r="W1639" s="661">
        <v>1.7027886867404117E-3</v>
      </c>
      <c r="X1639" s="670">
        <v>1.628141803500072E-4</v>
      </c>
      <c r="Y1639" s="659">
        <v>1.7515584997477399E-4</v>
      </c>
      <c r="Z1639" s="661">
        <v>1.4700335509845979E-4</v>
      </c>
      <c r="AA1639" s="670">
        <v>0</v>
      </c>
      <c r="AB1639" s="659">
        <v>0</v>
      </c>
      <c r="AC1639" s="661">
        <v>0</v>
      </c>
      <c r="AD1639" s="670">
        <v>0</v>
      </c>
      <c r="AE1639" s="659">
        <v>0</v>
      </c>
      <c r="AF1639" s="661">
        <v>0</v>
      </c>
      <c r="AG1639" s="670">
        <v>1.2030157642950086E-3</v>
      </c>
      <c r="AH1639" s="659">
        <v>1.29420621988882E-3</v>
      </c>
      <c r="AI1639" s="661">
        <v>1.0861910532737103E-3</v>
      </c>
      <c r="AJ1639" s="670">
        <v>5.4802967131099721E-3</v>
      </c>
      <c r="AK1639" s="659">
        <v>4.9445156623886396E-3</v>
      </c>
      <c r="AL1639" s="661">
        <v>2.3071307764297271E-3</v>
      </c>
    </row>
    <row r="1640" spans="1:38" x14ac:dyDescent="0.2">
      <c r="A1640" s="329">
        <v>2024</v>
      </c>
      <c r="B1640" s="329">
        <v>35</v>
      </c>
      <c r="C1640" s="670">
        <v>2.6778258409758933</v>
      </c>
      <c r="D1640" s="659">
        <v>2.43460697805468</v>
      </c>
      <c r="E1640" s="661">
        <v>0.74513647287121176</v>
      </c>
      <c r="F1640" s="670">
        <v>4.9017710376564799E-2</v>
      </c>
      <c r="G1640" s="659">
        <v>5.3947331712523403E-2</v>
      </c>
      <c r="H1640" s="684">
        <v>5.0353569976219502E-2</v>
      </c>
      <c r="I1640" s="670">
        <v>2.4304086602265861E-2</v>
      </c>
      <c r="J1640" s="659">
        <v>3.1309081354159697E-2</v>
      </c>
      <c r="K1640" s="675">
        <v>0.40070476234414776</v>
      </c>
      <c r="L1640" s="678">
        <v>5.0418558129749734E-3</v>
      </c>
      <c r="M1640" s="659">
        <v>4.5386119147169598E-3</v>
      </c>
      <c r="N1640" s="684">
        <v>2.1225537391151108E-3</v>
      </c>
      <c r="O1640" s="670">
        <v>2.8724614805973374E-2</v>
      </c>
      <c r="P1640" s="659">
        <v>3.0812452562791699E-2</v>
      </c>
      <c r="Q1640" s="675">
        <v>2.5935182747133422E-2</v>
      </c>
      <c r="R1640" s="678">
        <v>6.627437822801682E-4</v>
      </c>
      <c r="S1640" s="659">
        <v>9.8149296464162704E-4</v>
      </c>
      <c r="T1640" s="675">
        <v>7.5088309433591183E-2</v>
      </c>
      <c r="U1640" s="670">
        <v>1.8859316135961183E-3</v>
      </c>
      <c r="V1640" s="659">
        <v>2.0230105266763202E-3</v>
      </c>
      <c r="W1640" s="661">
        <v>1.7027886867404117E-3</v>
      </c>
      <c r="X1640" s="670">
        <v>1.628141803500072E-4</v>
      </c>
      <c r="Y1640" s="659">
        <v>1.7464835473404001E-4</v>
      </c>
      <c r="Z1640" s="661">
        <v>1.4700335509845979E-4</v>
      </c>
      <c r="AA1640" s="670">
        <v>0</v>
      </c>
      <c r="AB1640" s="659">
        <v>0</v>
      </c>
      <c r="AC1640" s="661">
        <v>0</v>
      </c>
      <c r="AD1640" s="670">
        <v>0</v>
      </c>
      <c r="AE1640" s="659">
        <v>0</v>
      </c>
      <c r="AF1640" s="661">
        <v>0</v>
      </c>
      <c r="AG1640" s="670">
        <v>1.2030157642950086E-3</v>
      </c>
      <c r="AH1640" s="659">
        <v>1.2904568611810999E-3</v>
      </c>
      <c r="AI1640" s="661">
        <v>1.0861910532737103E-3</v>
      </c>
      <c r="AJ1640" s="670">
        <v>5.4802967131099721E-3</v>
      </c>
      <c r="AK1640" s="659">
        <v>4.93329375638785E-3</v>
      </c>
      <c r="AL1640" s="661">
        <v>2.3071307764297271E-3</v>
      </c>
    </row>
    <row r="1641" spans="1:38" x14ac:dyDescent="0.2">
      <c r="A1641" s="329">
        <v>2024</v>
      </c>
      <c r="B1641" s="329">
        <v>36</v>
      </c>
      <c r="C1641" s="670">
        <v>2.6778258409758933</v>
      </c>
      <c r="D1641" s="659">
        <v>2.4337555171929401</v>
      </c>
      <c r="E1641" s="661">
        <v>0.74513647287121176</v>
      </c>
      <c r="F1641" s="670">
        <v>4.9017710376564799E-2</v>
      </c>
      <c r="G1641" s="659">
        <v>5.3808364915890403E-2</v>
      </c>
      <c r="H1641" s="684">
        <v>5.0353569976219502E-2</v>
      </c>
      <c r="I1641" s="670">
        <v>2.4304086602265861E-2</v>
      </c>
      <c r="J1641" s="659">
        <v>3.12346865698198E-2</v>
      </c>
      <c r="K1641" s="675">
        <v>0.40070476234414776</v>
      </c>
      <c r="L1641" s="678">
        <v>5.0418558129749734E-3</v>
      </c>
      <c r="M1641" s="659">
        <v>4.5284713041886604E-3</v>
      </c>
      <c r="N1641" s="684">
        <v>2.1225537391151108E-3</v>
      </c>
      <c r="O1641" s="670">
        <v>2.8724614805973374E-2</v>
      </c>
      <c r="P1641" s="659">
        <v>3.07244989269016E-2</v>
      </c>
      <c r="Q1641" s="675">
        <v>2.5935182747133422E-2</v>
      </c>
      <c r="R1641" s="678">
        <v>6.627437822801682E-4</v>
      </c>
      <c r="S1641" s="659">
        <v>9.8082297485082995E-4</v>
      </c>
      <c r="T1641" s="675">
        <v>7.5088309433591183E-2</v>
      </c>
      <c r="U1641" s="670">
        <v>1.8859316135961183E-3</v>
      </c>
      <c r="V1641" s="659">
        <v>2.0172360276724702E-3</v>
      </c>
      <c r="W1641" s="661">
        <v>1.7027886867404117E-3</v>
      </c>
      <c r="X1641" s="670">
        <v>1.628141803500072E-4</v>
      </c>
      <c r="Y1641" s="659">
        <v>1.7414987689445301E-4</v>
      </c>
      <c r="Z1641" s="661">
        <v>1.4700335509845979E-4</v>
      </c>
      <c r="AA1641" s="670">
        <v>0</v>
      </c>
      <c r="AB1641" s="659">
        <v>0</v>
      </c>
      <c r="AC1641" s="661">
        <v>0</v>
      </c>
      <c r="AD1641" s="670">
        <v>0</v>
      </c>
      <c r="AE1641" s="659">
        <v>0</v>
      </c>
      <c r="AF1641" s="661">
        <v>0</v>
      </c>
      <c r="AG1641" s="670">
        <v>1.2030157642950086E-3</v>
      </c>
      <c r="AH1641" s="659">
        <v>1.2867741885885899E-3</v>
      </c>
      <c r="AI1641" s="661">
        <v>1.0861910532737103E-3</v>
      </c>
      <c r="AJ1641" s="670">
        <v>5.4802967131099721E-3</v>
      </c>
      <c r="AK1641" s="659">
        <v>4.9222674564510099E-3</v>
      </c>
      <c r="AL1641" s="661">
        <v>2.3071307764297271E-3</v>
      </c>
    </row>
    <row r="1642" spans="1:38" x14ac:dyDescent="0.2">
      <c r="A1642" s="329">
        <v>2024</v>
      </c>
      <c r="B1642" s="329">
        <v>37</v>
      </c>
      <c r="C1642" s="670">
        <v>2.6778258409758933</v>
      </c>
      <c r="D1642" s="659">
        <v>2.4337555171929401</v>
      </c>
      <c r="E1642" s="661">
        <v>0.74513647287121176</v>
      </c>
      <c r="F1642" s="670">
        <v>4.9017710376564799E-2</v>
      </c>
      <c r="G1642" s="659">
        <v>5.3808364915890403E-2</v>
      </c>
      <c r="H1642" s="684">
        <v>5.0353569976219502E-2</v>
      </c>
      <c r="I1642" s="670">
        <v>2.4304086602265861E-2</v>
      </c>
      <c r="J1642" s="659">
        <v>3.12346865698198E-2</v>
      </c>
      <c r="K1642" s="675">
        <v>0.40070476234414776</v>
      </c>
      <c r="L1642" s="678">
        <v>5.0418558129749734E-3</v>
      </c>
      <c r="M1642" s="659">
        <v>4.5284713041886604E-3</v>
      </c>
      <c r="N1642" s="684">
        <v>2.1225537391151108E-3</v>
      </c>
      <c r="O1642" s="670">
        <v>2.8724614805973374E-2</v>
      </c>
      <c r="P1642" s="659">
        <v>3.07244989269016E-2</v>
      </c>
      <c r="Q1642" s="675">
        <v>2.5935182747133422E-2</v>
      </c>
      <c r="R1642" s="678">
        <v>6.627437822801682E-4</v>
      </c>
      <c r="S1642" s="659">
        <v>9.8082297485082995E-4</v>
      </c>
      <c r="T1642" s="675">
        <v>7.5088309433591183E-2</v>
      </c>
      <c r="U1642" s="670">
        <v>1.8859316135961183E-3</v>
      </c>
      <c r="V1642" s="659">
        <v>2.0172360276724702E-3</v>
      </c>
      <c r="W1642" s="661">
        <v>1.7027886867404117E-3</v>
      </c>
      <c r="X1642" s="670">
        <v>1.628141803500072E-4</v>
      </c>
      <c r="Y1642" s="659">
        <v>1.7414987689445301E-4</v>
      </c>
      <c r="Z1642" s="661">
        <v>1.4700335509845979E-4</v>
      </c>
      <c r="AA1642" s="670">
        <v>0</v>
      </c>
      <c r="AB1642" s="659">
        <v>0</v>
      </c>
      <c r="AC1642" s="661">
        <v>0</v>
      </c>
      <c r="AD1642" s="670">
        <v>0</v>
      </c>
      <c r="AE1642" s="659">
        <v>0</v>
      </c>
      <c r="AF1642" s="661">
        <v>0</v>
      </c>
      <c r="AG1642" s="670">
        <v>1.2030157642950086E-3</v>
      </c>
      <c r="AH1642" s="659">
        <v>1.2867741885885899E-3</v>
      </c>
      <c r="AI1642" s="661">
        <v>1.0861910532737103E-3</v>
      </c>
      <c r="AJ1642" s="670">
        <v>5.4802967131099721E-3</v>
      </c>
      <c r="AK1642" s="659">
        <v>4.9222674564510099E-3</v>
      </c>
      <c r="AL1642" s="661">
        <v>2.3071307764297271E-3</v>
      </c>
    </row>
    <row r="1643" spans="1:38" x14ac:dyDescent="0.2">
      <c r="A1643" s="329">
        <v>2024</v>
      </c>
      <c r="B1643" s="329">
        <v>38</v>
      </c>
      <c r="C1643" s="670">
        <v>2.6778258409758933</v>
      </c>
      <c r="D1643" s="659">
        <v>2.4337555171929401</v>
      </c>
      <c r="E1643" s="661">
        <v>0.74513647287121176</v>
      </c>
      <c r="F1643" s="670">
        <v>4.9017710376564799E-2</v>
      </c>
      <c r="G1643" s="659">
        <v>5.3808364915890403E-2</v>
      </c>
      <c r="H1643" s="684">
        <v>5.0353569976219502E-2</v>
      </c>
      <c r="I1643" s="670">
        <v>2.4304086602265861E-2</v>
      </c>
      <c r="J1643" s="659">
        <v>3.12346865698198E-2</v>
      </c>
      <c r="K1643" s="675">
        <v>0.40070476234414776</v>
      </c>
      <c r="L1643" s="678">
        <v>5.0418558129749734E-3</v>
      </c>
      <c r="M1643" s="659">
        <v>4.5284713041886604E-3</v>
      </c>
      <c r="N1643" s="684">
        <v>2.1225537391151108E-3</v>
      </c>
      <c r="O1643" s="670">
        <v>2.8724614805973374E-2</v>
      </c>
      <c r="P1643" s="659">
        <v>3.07244989269016E-2</v>
      </c>
      <c r="Q1643" s="675">
        <v>2.5935182747133422E-2</v>
      </c>
      <c r="R1643" s="678">
        <v>6.627437822801682E-4</v>
      </c>
      <c r="S1643" s="659">
        <v>9.8082297485082995E-4</v>
      </c>
      <c r="T1643" s="675">
        <v>7.5088309433591183E-2</v>
      </c>
      <c r="U1643" s="670">
        <v>1.8859316135961183E-3</v>
      </c>
      <c r="V1643" s="659">
        <v>2.0172360276724702E-3</v>
      </c>
      <c r="W1643" s="661">
        <v>1.7027886867404117E-3</v>
      </c>
      <c r="X1643" s="670">
        <v>1.628141803500072E-4</v>
      </c>
      <c r="Y1643" s="659">
        <v>1.7414987689445301E-4</v>
      </c>
      <c r="Z1643" s="661">
        <v>1.4700335509845979E-4</v>
      </c>
      <c r="AA1643" s="670">
        <v>0</v>
      </c>
      <c r="AB1643" s="659">
        <v>0</v>
      </c>
      <c r="AC1643" s="661">
        <v>0</v>
      </c>
      <c r="AD1643" s="670">
        <v>0</v>
      </c>
      <c r="AE1643" s="659">
        <v>0</v>
      </c>
      <c r="AF1643" s="661">
        <v>0</v>
      </c>
      <c r="AG1643" s="670">
        <v>1.2030157642950086E-3</v>
      </c>
      <c r="AH1643" s="659">
        <v>1.2867741885885899E-3</v>
      </c>
      <c r="AI1643" s="661">
        <v>1.0861910532737103E-3</v>
      </c>
      <c r="AJ1643" s="670">
        <v>5.4802967131099721E-3</v>
      </c>
      <c r="AK1643" s="659">
        <v>4.9222674564510099E-3</v>
      </c>
      <c r="AL1643" s="661">
        <v>2.3071307764297271E-3</v>
      </c>
    </row>
    <row r="1644" spans="1:38" ht="13.5" thickBot="1" x14ac:dyDescent="0.25">
      <c r="A1644" s="330">
        <v>2024</v>
      </c>
      <c r="B1644" s="330">
        <v>39</v>
      </c>
      <c r="C1644" s="671">
        <v>2.6778258409758933</v>
      </c>
      <c r="D1644" s="659">
        <v>2.4337555171929401</v>
      </c>
      <c r="E1644" s="662">
        <v>0.74513647287121176</v>
      </c>
      <c r="F1644" s="671">
        <v>4.9017710376564799E-2</v>
      </c>
      <c r="G1644" s="659">
        <v>5.3808364915890403E-2</v>
      </c>
      <c r="H1644" s="685">
        <v>5.0353569976219502E-2</v>
      </c>
      <c r="I1644" s="671">
        <v>2.4304086602265861E-2</v>
      </c>
      <c r="J1644" s="667">
        <v>3.12346865698198E-2</v>
      </c>
      <c r="K1644" s="676">
        <v>0.40070476234414776</v>
      </c>
      <c r="L1644" s="679">
        <v>5.0418558129749734E-3</v>
      </c>
      <c r="M1644" s="667">
        <v>4.5284713041886604E-3</v>
      </c>
      <c r="N1644" s="685">
        <v>2.1225537391151108E-3</v>
      </c>
      <c r="O1644" s="671">
        <v>2.8724614805973374E-2</v>
      </c>
      <c r="P1644" s="667">
        <v>3.07244989269016E-2</v>
      </c>
      <c r="Q1644" s="676">
        <v>2.5935182747133422E-2</v>
      </c>
      <c r="R1644" s="679">
        <v>6.627437822801682E-4</v>
      </c>
      <c r="S1644" s="667">
        <v>9.8082297485082995E-4</v>
      </c>
      <c r="T1644" s="676">
        <v>7.5088309433591183E-2</v>
      </c>
      <c r="U1644" s="671">
        <v>1.8859316135961183E-3</v>
      </c>
      <c r="V1644" s="659">
        <v>2.0172360276724702E-3</v>
      </c>
      <c r="W1644" s="662">
        <v>1.7027886867404117E-3</v>
      </c>
      <c r="X1644" s="671">
        <v>1.628141803500072E-4</v>
      </c>
      <c r="Y1644" s="659">
        <v>1.7414987689445301E-4</v>
      </c>
      <c r="Z1644" s="662">
        <v>1.4700335509845979E-4</v>
      </c>
      <c r="AA1644" s="671">
        <v>0</v>
      </c>
      <c r="AB1644" s="659">
        <v>0</v>
      </c>
      <c r="AC1644" s="662">
        <v>0</v>
      </c>
      <c r="AD1644" s="671">
        <v>0</v>
      </c>
      <c r="AE1644" s="659">
        <v>0</v>
      </c>
      <c r="AF1644" s="662">
        <v>0</v>
      </c>
      <c r="AG1644" s="671">
        <v>1.2030157642950086E-3</v>
      </c>
      <c r="AH1644" s="659">
        <v>1.2867741885885899E-3</v>
      </c>
      <c r="AI1644" s="662">
        <v>1.0861910532737103E-3</v>
      </c>
      <c r="AJ1644" s="671">
        <v>5.4802967131099721E-3</v>
      </c>
      <c r="AK1644" s="659">
        <v>4.9222674564510099E-3</v>
      </c>
      <c r="AL1644" s="662">
        <v>2.3071307764297271E-3</v>
      </c>
    </row>
    <row r="1645" spans="1:38" x14ac:dyDescent="0.2">
      <c r="A1645" s="17">
        <v>2025</v>
      </c>
      <c r="B1645" s="17">
        <v>0</v>
      </c>
      <c r="C1645" s="669">
        <v>0.65724307715756591</v>
      </c>
      <c r="D1645" s="659">
        <v>0.68780269570330499</v>
      </c>
      <c r="E1645" s="660">
        <v>0.64010456485610545</v>
      </c>
      <c r="F1645" s="669">
        <v>4.120886752759588E-2</v>
      </c>
      <c r="G1645" s="659">
        <v>4.1053550231089697E-2</v>
      </c>
      <c r="H1645" s="683">
        <v>5.7722151542563854E-2</v>
      </c>
      <c r="I1645" s="669">
        <v>1.3991469430654177E-2</v>
      </c>
      <c r="J1645" s="664">
        <v>1.26316510468513E-2</v>
      </c>
      <c r="K1645" s="674">
        <v>0.30059331173445208</v>
      </c>
      <c r="L1645" s="677">
        <v>1.4439665392475117E-3</v>
      </c>
      <c r="M1645" s="664">
        <v>1.54951080959031E-3</v>
      </c>
      <c r="N1645" s="683">
        <v>1.4475903414471912E-3</v>
      </c>
      <c r="O1645" s="669">
        <v>2.3714500200731858E-2</v>
      </c>
      <c r="P1645" s="664">
        <v>2.28164543760246E-2</v>
      </c>
      <c r="Q1645" s="674">
        <v>3.0079529141671016E-2</v>
      </c>
      <c r="R1645" s="677">
        <v>6.7245952645244873E-4</v>
      </c>
      <c r="S1645" s="664">
        <v>9.8734921783170298E-4</v>
      </c>
      <c r="T1645" s="674">
        <v>8.0073092190646053E-2</v>
      </c>
      <c r="U1645" s="669">
        <v>1.5569885596432109E-3</v>
      </c>
      <c r="V1645" s="659">
        <v>1.4980267455564199E-3</v>
      </c>
      <c r="W1645" s="660">
        <v>1.9748887783912032E-3</v>
      </c>
      <c r="X1645" s="669">
        <v>1.3441626606120705E-4</v>
      </c>
      <c r="Y1645" s="659">
        <v>1.29326109853136E-4</v>
      </c>
      <c r="Z1645" s="660">
        <v>1.704938738125434E-4</v>
      </c>
      <c r="AA1645" s="669">
        <v>0</v>
      </c>
      <c r="AB1645" s="659">
        <v>0</v>
      </c>
      <c r="AC1645" s="660">
        <v>0</v>
      </c>
      <c r="AD1645" s="669">
        <v>0</v>
      </c>
      <c r="AE1645" s="659">
        <v>0</v>
      </c>
      <c r="AF1645" s="660">
        <v>0</v>
      </c>
      <c r="AG1645" s="669">
        <v>9.9318696219777118E-4</v>
      </c>
      <c r="AH1645" s="659">
        <v>9.55575984263177E-4</v>
      </c>
      <c r="AI1645" s="660">
        <v>1.2597603807392771E-3</v>
      </c>
      <c r="AJ1645" s="669">
        <v>1.5695334065236673E-3</v>
      </c>
      <c r="AK1645" s="659">
        <v>1.6842545989852601E-3</v>
      </c>
      <c r="AL1645" s="660">
        <v>1.5734725768827968E-3</v>
      </c>
    </row>
    <row r="1646" spans="1:38" x14ac:dyDescent="0.2">
      <c r="A1646" s="329">
        <v>2025</v>
      </c>
      <c r="B1646" s="329">
        <v>1</v>
      </c>
      <c r="C1646" s="670">
        <v>0.65939182003735997</v>
      </c>
      <c r="D1646" s="659">
        <v>0.68799351520810503</v>
      </c>
      <c r="E1646" s="661">
        <v>0.64109698687232086</v>
      </c>
      <c r="F1646" s="670">
        <v>4.1799183180030355E-2</v>
      </c>
      <c r="G1646" s="659">
        <v>4.1104299361686497E-2</v>
      </c>
      <c r="H1646" s="684">
        <v>5.8447247944405853E-2</v>
      </c>
      <c r="I1646" s="670">
        <v>1.419264360460437E-2</v>
      </c>
      <c r="J1646" s="659">
        <v>1.2648611747205E-2</v>
      </c>
      <c r="K1646" s="675">
        <v>0.30205735021401642</v>
      </c>
      <c r="L1646" s="678">
        <v>1.4577955577955795E-3</v>
      </c>
      <c r="M1646" s="659">
        <v>1.55101420886518E-3</v>
      </c>
      <c r="N1646" s="684">
        <v>1.4519361471381296E-3</v>
      </c>
      <c r="O1646" s="670">
        <v>2.4088231682585851E-2</v>
      </c>
      <c r="P1646" s="659">
        <v>2.2848564026268201E-2</v>
      </c>
      <c r="Q1646" s="675">
        <v>3.051116776289425E-2</v>
      </c>
      <c r="R1646" s="678">
        <v>6.7467603717689213E-4</v>
      </c>
      <c r="S1646" s="659">
        <v>9.8763796882062591E-4</v>
      </c>
      <c r="T1646" s="675">
        <v>8.0248306418670645E-2</v>
      </c>
      <c r="U1646" s="670">
        <v>1.5815271220372745E-3</v>
      </c>
      <c r="V1646" s="659">
        <v>1.50013538020945E-3</v>
      </c>
      <c r="W1646" s="661">
        <v>2.0032296924258888E-3</v>
      </c>
      <c r="X1646" s="670">
        <v>1.3653468051344521E-4</v>
      </c>
      <c r="Y1646" s="659">
        <v>1.2950818971545601E-4</v>
      </c>
      <c r="Z1646" s="661">
        <v>1.7294056879536463E-4</v>
      </c>
      <c r="AA1646" s="670">
        <v>0</v>
      </c>
      <c r="AB1646" s="659">
        <v>0</v>
      </c>
      <c r="AC1646" s="661">
        <v>0</v>
      </c>
      <c r="AD1646" s="670">
        <v>0</v>
      </c>
      <c r="AE1646" s="659">
        <v>0</v>
      </c>
      <c r="AF1646" s="661">
        <v>0</v>
      </c>
      <c r="AG1646" s="670">
        <v>1.0088392293093281E-3</v>
      </c>
      <c r="AH1646" s="659">
        <v>9.5692051082987503E-4</v>
      </c>
      <c r="AI1646" s="661">
        <v>1.2778383315861248E-3</v>
      </c>
      <c r="AJ1646" s="670">
        <v>1.5845649479613024E-3</v>
      </c>
      <c r="AK1646" s="659">
        <v>1.6858910422180001E-3</v>
      </c>
      <c r="AL1646" s="661">
        <v>1.578195561365137E-3</v>
      </c>
    </row>
    <row r="1647" spans="1:38" x14ac:dyDescent="0.2">
      <c r="A1647" s="329">
        <v>2025</v>
      </c>
      <c r="B1647" s="329">
        <v>2</v>
      </c>
      <c r="C1647" s="670">
        <v>0.66086359321492005</v>
      </c>
      <c r="D1647" s="659">
        <v>0.68791728935650298</v>
      </c>
      <c r="E1647" s="661">
        <v>0.64216786176239948</v>
      </c>
      <c r="F1647" s="670">
        <v>4.2203514941425324E-2</v>
      </c>
      <c r="G1647" s="659">
        <v>4.1081331617031702E-2</v>
      </c>
      <c r="H1647" s="684">
        <v>5.9248887127575416E-2</v>
      </c>
      <c r="I1647" s="670">
        <v>1.4330424410255177E-2</v>
      </c>
      <c r="J1647" s="659">
        <v>1.2640947322561699E-2</v>
      </c>
      <c r="K1647" s="675">
        <v>0.30359244680346281</v>
      </c>
      <c r="L1647" s="678">
        <v>1.4672662150146149E-3</v>
      </c>
      <c r="M1647" s="659">
        <v>1.55033784355614E-3</v>
      </c>
      <c r="N1647" s="684">
        <v>1.4566148969883516E-3</v>
      </c>
      <c r="O1647" s="670">
        <v>2.4344190730509595E-2</v>
      </c>
      <c r="P1647" s="659">
        <v>2.2834047817470501E-2</v>
      </c>
      <c r="Q1647" s="675">
        <v>3.0988311552773179E-2</v>
      </c>
      <c r="R1647" s="678">
        <v>6.7619373966602446E-4</v>
      </c>
      <c r="S1647" s="659">
        <v>9.8749864080968901E-4</v>
      </c>
      <c r="T1647" s="675">
        <v>8.0443508413554535E-2</v>
      </c>
      <c r="U1647" s="670">
        <v>1.5983314549847011E-3</v>
      </c>
      <c r="V1647" s="659">
        <v>1.49918062149908E-3</v>
      </c>
      <c r="W1647" s="661">
        <v>2.0345537075300677E-3</v>
      </c>
      <c r="X1647" s="670">
        <v>1.3798546143785792E-4</v>
      </c>
      <c r="Y1647" s="659">
        <v>1.29425865901111E-4</v>
      </c>
      <c r="Z1647" s="661">
        <v>1.7564491591295258E-4</v>
      </c>
      <c r="AA1647" s="670">
        <v>0</v>
      </c>
      <c r="AB1647" s="659">
        <v>0</v>
      </c>
      <c r="AC1647" s="661">
        <v>0</v>
      </c>
      <c r="AD1647" s="670">
        <v>0</v>
      </c>
      <c r="AE1647" s="659">
        <v>0</v>
      </c>
      <c r="AF1647" s="661">
        <v>0</v>
      </c>
      <c r="AG1647" s="670">
        <v>1.019559336137962E-3</v>
      </c>
      <c r="AH1647" s="659">
        <v>9.5631222115507002E-4</v>
      </c>
      <c r="AI1647" s="661">
        <v>1.2978208889531766E-3</v>
      </c>
      <c r="AJ1647" s="670">
        <v>1.594860101513288E-3</v>
      </c>
      <c r="AK1647" s="659">
        <v>1.6851552354081301E-3</v>
      </c>
      <c r="AL1647" s="661">
        <v>1.5832817644239176E-3</v>
      </c>
    </row>
    <row r="1648" spans="1:38" x14ac:dyDescent="0.2">
      <c r="A1648" s="329">
        <v>2025</v>
      </c>
      <c r="B1648" s="329">
        <v>3</v>
      </c>
      <c r="C1648" s="670">
        <v>0.66189424740468583</v>
      </c>
      <c r="D1648" s="659">
        <v>0.687866952115474</v>
      </c>
      <c r="E1648" s="661">
        <v>0.64288208812198833</v>
      </c>
      <c r="F1648" s="670">
        <v>4.2486792569612825E-2</v>
      </c>
      <c r="G1648" s="659">
        <v>4.1065473227477299E-2</v>
      </c>
      <c r="H1648" s="684">
        <v>5.990169130294435E-2</v>
      </c>
      <c r="I1648" s="670">
        <v>1.4426943071363661E-2</v>
      </c>
      <c r="J1648" s="659">
        <v>1.26356569503671E-2</v>
      </c>
      <c r="K1648" s="675">
        <v>0.30439601411789635</v>
      </c>
      <c r="L1648" s="678">
        <v>1.4739011368988732E-3</v>
      </c>
      <c r="M1648" s="659">
        <v>1.5498741057473999E-3</v>
      </c>
      <c r="N1648" s="684">
        <v>1.4597319195649079E-3</v>
      </c>
      <c r="O1648" s="670">
        <v>2.4523515315061965E-2</v>
      </c>
      <c r="P1648" s="659">
        <v>2.2824003677697199E-2</v>
      </c>
      <c r="Q1648" s="675">
        <v>3.1375972267502834E-2</v>
      </c>
      <c r="R1648" s="678">
        <v>6.7725683094605632E-4</v>
      </c>
      <c r="S1648" s="659">
        <v>9.8740260552227497E-4</v>
      </c>
      <c r="T1648" s="675">
        <v>8.0608125370348394E-2</v>
      </c>
      <c r="U1648" s="670">
        <v>1.6101043186215298E-3</v>
      </c>
      <c r="V1648" s="659">
        <v>1.49852289369181E-3</v>
      </c>
      <c r="W1648" s="661">
        <v>2.0600070962605889E-3</v>
      </c>
      <c r="X1648" s="670">
        <v>1.3900179414357984E-4</v>
      </c>
      <c r="Y1648" s="659">
        <v>1.2936894539224801E-4</v>
      </c>
      <c r="Z1648" s="661">
        <v>1.7784207501937976E-4</v>
      </c>
      <c r="AA1648" s="670">
        <v>0</v>
      </c>
      <c r="AB1648" s="659">
        <v>0</v>
      </c>
      <c r="AC1648" s="661">
        <v>0</v>
      </c>
      <c r="AD1648" s="670">
        <v>0</v>
      </c>
      <c r="AE1648" s="659">
        <v>0</v>
      </c>
      <c r="AF1648" s="661">
        <v>0</v>
      </c>
      <c r="AG1648" s="670">
        <v>1.0270691513683046E-3</v>
      </c>
      <c r="AH1648" s="659">
        <v>9.5589265884851195E-4</v>
      </c>
      <c r="AI1648" s="661">
        <v>1.3140562520696788E-3</v>
      </c>
      <c r="AJ1648" s="670">
        <v>1.6020718968952888E-3</v>
      </c>
      <c r="AK1648" s="659">
        <v>1.68464991633898E-3</v>
      </c>
      <c r="AL1648" s="661">
        <v>1.5866700187506439E-3</v>
      </c>
    </row>
    <row r="1649" spans="1:38" x14ac:dyDescent="0.2">
      <c r="A1649" s="329">
        <v>2025</v>
      </c>
      <c r="B1649" s="329">
        <v>4</v>
      </c>
      <c r="C1649" s="670">
        <v>0.87346161812329715</v>
      </c>
      <c r="D1649" s="659">
        <v>0.88535041558054794</v>
      </c>
      <c r="E1649" s="661">
        <v>0.71471400517347383</v>
      </c>
      <c r="F1649" s="670">
        <v>4.5227284714410433E-2</v>
      </c>
      <c r="G1649" s="659">
        <v>4.5081153832327199E-2</v>
      </c>
      <c r="H1649" s="684">
        <v>6.1107807525526234E-2</v>
      </c>
      <c r="I1649" s="670">
        <v>1.6845187632251468E-2</v>
      </c>
      <c r="J1649" s="659">
        <v>1.7431827913054102E-2</v>
      </c>
      <c r="K1649" s="675">
        <v>0.35423831919679866</v>
      </c>
      <c r="L1649" s="678">
        <v>1.7915719318837506E-3</v>
      </c>
      <c r="M1649" s="659">
        <v>2.3213433064927002E-3</v>
      </c>
      <c r="N1649" s="684">
        <v>1.8995027709680561E-3</v>
      </c>
      <c r="O1649" s="670">
        <v>2.6264212453986076E-2</v>
      </c>
      <c r="P1649" s="659">
        <v>2.5375100246533E-2</v>
      </c>
      <c r="Q1649" s="675">
        <v>3.2169442353072307E-2</v>
      </c>
      <c r="R1649" s="678">
        <v>6.781522707335815E-4</v>
      </c>
      <c r="S1649" s="659">
        <v>9.8767979860785106E-4</v>
      </c>
      <c r="T1649" s="675">
        <v>8.0414439952363581E-2</v>
      </c>
      <c r="U1649" s="670">
        <v>1.7243894446503799E-3</v>
      </c>
      <c r="V1649" s="659">
        <v>1.6660169347665801E-3</v>
      </c>
      <c r="W1649" s="661">
        <v>2.1121005886110306E-3</v>
      </c>
      <c r="X1649" s="670">
        <v>1.4886821201599729E-4</v>
      </c>
      <c r="Y1649" s="659">
        <v>1.43828684551323E-4</v>
      </c>
      <c r="Z1649" s="661">
        <v>1.8233971325267714E-4</v>
      </c>
      <c r="AA1649" s="670">
        <v>0</v>
      </c>
      <c r="AB1649" s="659">
        <v>0</v>
      </c>
      <c r="AC1649" s="661">
        <v>0</v>
      </c>
      <c r="AD1649" s="670">
        <v>0</v>
      </c>
      <c r="AE1649" s="659">
        <v>0</v>
      </c>
      <c r="AF1649" s="661">
        <v>0</v>
      </c>
      <c r="AG1649" s="670">
        <v>1.0999700271427776E-3</v>
      </c>
      <c r="AH1649" s="659">
        <v>1.06273595861125E-3</v>
      </c>
      <c r="AI1649" s="661">
        <v>1.3472889976628127E-3</v>
      </c>
      <c r="AJ1649" s="670">
        <v>1.9473667220753161E-3</v>
      </c>
      <c r="AK1649" s="659">
        <v>2.5232059459625901E-3</v>
      </c>
      <c r="AL1649" s="661">
        <v>2.0646830939088077E-3</v>
      </c>
    </row>
    <row r="1650" spans="1:38" x14ac:dyDescent="0.2">
      <c r="A1650" s="329">
        <v>2025</v>
      </c>
      <c r="B1650" s="329">
        <v>5</v>
      </c>
      <c r="C1650" s="670">
        <v>0.87410452021005325</v>
      </c>
      <c r="D1650" s="659">
        <v>0.88574338421133103</v>
      </c>
      <c r="E1650" s="661">
        <v>0.71452990256385274</v>
      </c>
      <c r="F1650" s="670">
        <v>4.5379655650338448E-2</v>
      </c>
      <c r="G1650" s="659">
        <v>4.5175989983668598E-2</v>
      </c>
      <c r="H1650" s="684">
        <v>6.1121550910967451E-2</v>
      </c>
      <c r="I1650" s="670">
        <v>1.6902815889216355E-2</v>
      </c>
      <c r="J1650" s="659">
        <v>1.7472273930195702E-2</v>
      </c>
      <c r="K1650" s="675">
        <v>0.35568053307224867</v>
      </c>
      <c r="L1650" s="678">
        <v>1.7957136480431673E-3</v>
      </c>
      <c r="M1650" s="659">
        <v>2.3252724067117101E-3</v>
      </c>
      <c r="N1650" s="684">
        <v>1.8986539127929291E-3</v>
      </c>
      <c r="O1650" s="670">
        <v>2.636063565865374E-2</v>
      </c>
      <c r="P1650" s="659">
        <v>2.5435086579539499E-2</v>
      </c>
      <c r="Q1650" s="675">
        <v>3.2205442255918128E-2</v>
      </c>
      <c r="R1650" s="678">
        <v>6.7870031607797972E-4</v>
      </c>
      <c r="S1650" s="659">
        <v>9.8818669134366705E-4</v>
      </c>
      <c r="T1650" s="675">
        <v>8.0219642915953945E-2</v>
      </c>
      <c r="U1650" s="670">
        <v>1.7307241744229491E-3</v>
      </c>
      <c r="V1650" s="659">
        <v>1.66995483974349E-3</v>
      </c>
      <c r="W1650" s="661">
        <v>2.1144651565367777E-3</v>
      </c>
      <c r="X1650" s="670">
        <v>1.494150041253299E-4</v>
      </c>
      <c r="Y1650" s="659">
        <v>1.44168770856777E-4</v>
      </c>
      <c r="Z1650" s="661">
        <v>1.8254397276768223E-4</v>
      </c>
      <c r="AA1650" s="670">
        <v>0</v>
      </c>
      <c r="AB1650" s="659">
        <v>0</v>
      </c>
      <c r="AC1650" s="661">
        <v>0</v>
      </c>
      <c r="AD1650" s="670">
        <v>0</v>
      </c>
      <c r="AE1650" s="659">
        <v>0</v>
      </c>
      <c r="AF1650" s="661">
        <v>0</v>
      </c>
      <c r="AG1650" s="670">
        <v>1.1040110326118902E-3</v>
      </c>
      <c r="AH1650" s="659">
        <v>1.06524741650212E-3</v>
      </c>
      <c r="AI1650" s="661">
        <v>1.3487954796503137E-3</v>
      </c>
      <c r="AJ1650" s="670">
        <v>1.9518695641271397E-3</v>
      </c>
      <c r="AK1650" s="659">
        <v>2.5274778585137199E-3</v>
      </c>
      <c r="AL1650" s="661">
        <v>2.0637607630412283E-3</v>
      </c>
    </row>
    <row r="1651" spans="1:38" x14ac:dyDescent="0.2">
      <c r="A1651" s="329">
        <v>2025</v>
      </c>
      <c r="B1651" s="329">
        <v>6</v>
      </c>
      <c r="C1651" s="670">
        <v>1.0548568002052001</v>
      </c>
      <c r="D1651" s="659">
        <v>1.0520583623175499</v>
      </c>
      <c r="E1651" s="661">
        <v>0.76217653733467772</v>
      </c>
      <c r="F1651" s="670">
        <v>4.7288296056958661E-2</v>
      </c>
      <c r="G1651" s="659">
        <v>4.8612522166913599E-2</v>
      </c>
      <c r="H1651" s="684">
        <v>6.1711234309046389E-2</v>
      </c>
      <c r="I1651" s="670">
        <v>1.8209092436296623E-2</v>
      </c>
      <c r="J1651" s="659">
        <v>2.1103762819531E-2</v>
      </c>
      <c r="K1651" s="675">
        <v>0.38877548837764109</v>
      </c>
      <c r="L1651" s="678">
        <v>2.0410247491077856E-3</v>
      </c>
      <c r="M1651" s="659">
        <v>2.5245701937777602E-3</v>
      </c>
      <c r="N1651" s="684">
        <v>2.1886814177019607E-3</v>
      </c>
      <c r="O1651" s="670">
        <v>2.7572787194091664E-2</v>
      </c>
      <c r="P1651" s="659">
        <v>2.7617499611876799E-2</v>
      </c>
      <c r="Q1651" s="675">
        <v>3.2607998192631792E-2</v>
      </c>
      <c r="R1651" s="678">
        <v>6.7884073365018932E-4</v>
      </c>
      <c r="S1651" s="659">
        <v>9.8875386182785603E-4</v>
      </c>
      <c r="T1651" s="675">
        <v>8.0021800489950751E-2</v>
      </c>
      <c r="U1651" s="670">
        <v>1.8103097909845755E-3</v>
      </c>
      <c r="V1651" s="659">
        <v>1.8132410316994299E-3</v>
      </c>
      <c r="W1651" s="661">
        <v>2.1408951490695955E-3</v>
      </c>
      <c r="X1651" s="670">
        <v>1.5628573131798486E-4</v>
      </c>
      <c r="Y1651" s="659">
        <v>1.5653888924222701E-4</v>
      </c>
      <c r="Z1651" s="661">
        <v>1.8482557691845635E-4</v>
      </c>
      <c r="AA1651" s="670">
        <v>0</v>
      </c>
      <c r="AB1651" s="659">
        <v>0</v>
      </c>
      <c r="AC1651" s="661">
        <v>0</v>
      </c>
      <c r="AD1651" s="670">
        <v>0</v>
      </c>
      <c r="AE1651" s="659">
        <v>0</v>
      </c>
      <c r="AF1651" s="661">
        <v>0</v>
      </c>
      <c r="AG1651" s="670">
        <v>1.1547779866375809E-3</v>
      </c>
      <c r="AH1651" s="659">
        <v>1.1566494089792099E-3</v>
      </c>
      <c r="AI1651" s="661">
        <v>1.3656556586818826E-3</v>
      </c>
      <c r="AJ1651" s="670">
        <v>2.2185117222164093E-3</v>
      </c>
      <c r="AK1651" s="659">
        <v>2.7441068860599798E-3</v>
      </c>
      <c r="AL1651" s="661">
        <v>2.3790089204689668E-3</v>
      </c>
    </row>
    <row r="1652" spans="1:38" x14ac:dyDescent="0.2">
      <c r="A1652" s="329">
        <v>2025</v>
      </c>
      <c r="B1652" s="329">
        <v>7</v>
      </c>
      <c r="C1652" s="670">
        <v>1.0544902843776054</v>
      </c>
      <c r="D1652" s="659">
        <v>1.0525903676361099</v>
      </c>
      <c r="E1652" s="661">
        <v>0.76169404782436079</v>
      </c>
      <c r="F1652" s="670">
        <v>4.7210015176800062E-2</v>
      </c>
      <c r="G1652" s="659">
        <v>4.8732909305291602E-2</v>
      </c>
      <c r="H1652" s="684">
        <v>6.14572756197014E-2</v>
      </c>
      <c r="I1652" s="670">
        <v>1.8178224364975775E-2</v>
      </c>
      <c r="J1652" s="659">
        <v>2.1162122616545601E-2</v>
      </c>
      <c r="K1652" s="675">
        <v>0.38926939511166736</v>
      </c>
      <c r="L1652" s="678">
        <v>2.0386754808202224E-3</v>
      </c>
      <c r="M1652" s="659">
        <v>2.52971051871837E-3</v>
      </c>
      <c r="N1652" s="684">
        <v>2.1861155754373668E-3</v>
      </c>
      <c r="O1652" s="670">
        <v>2.7523249777217706E-2</v>
      </c>
      <c r="P1652" s="659">
        <v>2.7693689070480001E-2</v>
      </c>
      <c r="Q1652" s="675">
        <v>3.2471490506106974E-2</v>
      </c>
      <c r="R1652" s="678">
        <v>6.7856650389563162E-4</v>
      </c>
      <c r="S1652" s="659">
        <v>9.8936801097072695E-4</v>
      </c>
      <c r="T1652" s="675">
        <v>7.984486638273211E-2</v>
      </c>
      <c r="U1652" s="670">
        <v>1.8070543443486592E-3</v>
      </c>
      <c r="V1652" s="659">
        <v>1.8182448842960601E-3</v>
      </c>
      <c r="W1652" s="661">
        <v>2.1319352617672279E-3</v>
      </c>
      <c r="X1652" s="670">
        <v>1.5600471117570495E-4</v>
      </c>
      <c r="Y1652" s="659">
        <v>1.56970790469808E-4</v>
      </c>
      <c r="Z1652" s="661">
        <v>1.8405191342461366E-4</v>
      </c>
      <c r="AA1652" s="670">
        <v>0</v>
      </c>
      <c r="AB1652" s="659">
        <v>0</v>
      </c>
      <c r="AC1652" s="661">
        <v>0</v>
      </c>
      <c r="AD1652" s="670">
        <v>0</v>
      </c>
      <c r="AE1652" s="659">
        <v>0</v>
      </c>
      <c r="AF1652" s="661">
        <v>0</v>
      </c>
      <c r="AG1652" s="670">
        <v>1.1527012082431477E-3</v>
      </c>
      <c r="AH1652" s="659">
        <v>1.15983942699393E-3</v>
      </c>
      <c r="AI1652" s="661">
        <v>1.3599389933709202E-3</v>
      </c>
      <c r="AJ1652" s="670">
        <v>2.215959298458324E-3</v>
      </c>
      <c r="AK1652" s="659">
        <v>2.74969608614594E-3</v>
      </c>
      <c r="AL1652" s="661">
        <v>2.3762201056043574E-3</v>
      </c>
    </row>
    <row r="1653" spans="1:38" x14ac:dyDescent="0.2">
      <c r="A1653" s="329">
        <v>2025</v>
      </c>
      <c r="B1653" s="329">
        <v>8</v>
      </c>
      <c r="C1653" s="670">
        <v>1.2155276362413032</v>
      </c>
      <c r="D1653" s="659">
        <v>1.1908214593653601</v>
      </c>
      <c r="E1653" s="661">
        <v>0.76049719945747951</v>
      </c>
      <c r="F1653" s="670">
        <v>4.7969710497046333E-2</v>
      </c>
      <c r="G1653" s="659">
        <v>4.9817736729739298E-2</v>
      </c>
      <c r="H1653" s="684">
        <v>6.1048581568152537E-2</v>
      </c>
      <c r="I1653" s="670">
        <v>1.9123682329211709E-2</v>
      </c>
      <c r="J1653" s="659">
        <v>2.3042018087139699E-2</v>
      </c>
      <c r="K1653" s="675">
        <v>0.3894072161797924</v>
      </c>
      <c r="L1653" s="678">
        <v>2.3122233863213269E-3</v>
      </c>
      <c r="M1653" s="659">
        <v>2.7501223907504301E-3</v>
      </c>
      <c r="N1653" s="684">
        <v>2.18180956703224E-3</v>
      </c>
      <c r="O1653" s="670">
        <v>2.8006850229010938E-2</v>
      </c>
      <c r="P1653" s="659">
        <v>2.8383326808711501E-2</v>
      </c>
      <c r="Q1653" s="675">
        <v>3.2248234932560751E-2</v>
      </c>
      <c r="R1653" s="678">
        <v>6.7764011266932545E-4</v>
      </c>
      <c r="S1653" s="659">
        <v>9.8961556090624799E-4</v>
      </c>
      <c r="T1653" s="675">
        <v>7.9596085243345757E-2</v>
      </c>
      <c r="U1653" s="670">
        <v>1.8388062639763233E-3</v>
      </c>
      <c r="V1653" s="659">
        <v>1.8635221920428799E-3</v>
      </c>
      <c r="W1653" s="661">
        <v>2.1172771599418708E-3</v>
      </c>
      <c r="X1653" s="670">
        <v>1.5874588760132513E-4</v>
      </c>
      <c r="Y1653" s="659">
        <v>1.6087979584526101E-4</v>
      </c>
      <c r="Z1653" s="661">
        <v>1.8278651569753415E-4</v>
      </c>
      <c r="AA1653" s="670">
        <v>0</v>
      </c>
      <c r="AB1653" s="659">
        <v>0</v>
      </c>
      <c r="AC1653" s="661">
        <v>0</v>
      </c>
      <c r="AD1653" s="670">
        <v>0</v>
      </c>
      <c r="AE1653" s="659">
        <v>0</v>
      </c>
      <c r="AF1653" s="661">
        <v>0</v>
      </c>
      <c r="AG1653" s="670">
        <v>1.1729554388779989E-3</v>
      </c>
      <c r="AH1653" s="659">
        <v>1.18872216877283E-3</v>
      </c>
      <c r="AI1653" s="661">
        <v>1.3505886491205928E-3</v>
      </c>
      <c r="AJ1653" s="670">
        <v>2.5132941181966726E-3</v>
      </c>
      <c r="AK1653" s="659">
        <v>2.9892734759304298E-3</v>
      </c>
      <c r="AL1653" s="661">
        <v>2.3715390681614793E-3</v>
      </c>
    </row>
    <row r="1654" spans="1:38" x14ac:dyDescent="0.2">
      <c r="A1654" s="329">
        <v>2025</v>
      </c>
      <c r="B1654" s="329">
        <v>9</v>
      </c>
      <c r="C1654" s="670">
        <v>1.2133959239817438</v>
      </c>
      <c r="D1654" s="659">
        <v>1.1907750774299399</v>
      </c>
      <c r="E1654" s="661">
        <v>0.75945240061006358</v>
      </c>
      <c r="F1654" s="670">
        <v>4.7540134199628138E-2</v>
      </c>
      <c r="G1654" s="659">
        <v>4.9803217302279101E-2</v>
      </c>
      <c r="H1654" s="684">
        <v>6.0537848888553701E-2</v>
      </c>
      <c r="I1654" s="670">
        <v>1.8947538065076572E-2</v>
      </c>
      <c r="J1654" s="659">
        <v>2.30345368342206E-2</v>
      </c>
      <c r="K1654" s="675">
        <v>0.38931075376785423</v>
      </c>
      <c r="L1654" s="678">
        <v>2.2977432389872637E-3</v>
      </c>
      <c r="M1654" s="659">
        <v>2.7494660129668701E-3</v>
      </c>
      <c r="N1654" s="684">
        <v>2.1764704459431928E-3</v>
      </c>
      <c r="O1654" s="670">
        <v>2.7734814652624777E-2</v>
      </c>
      <c r="P1654" s="659">
        <v>2.83741395198065E-2</v>
      </c>
      <c r="Q1654" s="675">
        <v>3.1963059588056487E-2</v>
      </c>
      <c r="R1654" s="678">
        <v>6.761594316077057E-4</v>
      </c>
      <c r="S1654" s="659">
        <v>9.8953565769277106E-4</v>
      </c>
      <c r="T1654" s="675">
        <v>7.9324603819046421E-2</v>
      </c>
      <c r="U1654" s="670">
        <v>1.8209451742446374E-3</v>
      </c>
      <c r="V1654" s="659">
        <v>1.86292056626707E-3</v>
      </c>
      <c r="W1654" s="661">
        <v>2.0985547724732862E-3</v>
      </c>
      <c r="X1654" s="670">
        <v>1.5720389659819528E-4</v>
      </c>
      <c r="Y1654" s="659">
        <v>1.6082756798656099E-4</v>
      </c>
      <c r="Z1654" s="661">
        <v>1.8117018387131837E-4</v>
      </c>
      <c r="AA1654" s="670">
        <v>0</v>
      </c>
      <c r="AB1654" s="659">
        <v>0</v>
      </c>
      <c r="AC1654" s="661">
        <v>0</v>
      </c>
      <c r="AD1654" s="670">
        <v>0</v>
      </c>
      <c r="AE1654" s="659">
        <v>0</v>
      </c>
      <c r="AF1654" s="661">
        <v>0</v>
      </c>
      <c r="AG1654" s="670">
        <v>1.1615622117590919E-3</v>
      </c>
      <c r="AH1654" s="659">
        <v>1.1883371941382101E-3</v>
      </c>
      <c r="AI1654" s="661">
        <v>1.3386457592239895E-3</v>
      </c>
      <c r="AJ1654" s="670">
        <v>2.4975556180772845E-3</v>
      </c>
      <c r="AK1654" s="659">
        <v>2.98855965859354E-3</v>
      </c>
      <c r="AL1654" s="661">
        <v>2.3657357158147242E-3</v>
      </c>
    </row>
    <row r="1655" spans="1:38" x14ac:dyDescent="0.2">
      <c r="A1655" s="329">
        <v>2025</v>
      </c>
      <c r="B1655" s="329">
        <v>10</v>
      </c>
      <c r="C1655" s="670">
        <v>1.7023953412472899</v>
      </c>
      <c r="D1655" s="659">
        <v>1.6200997704376301</v>
      </c>
      <c r="E1655" s="661">
        <v>0.75830381856446638</v>
      </c>
      <c r="F1655" s="670">
        <v>5.0803251067892449E-2</v>
      </c>
      <c r="G1655" s="659">
        <v>5.25742325101307E-2</v>
      </c>
      <c r="H1655" s="684">
        <v>5.996830852042162E-2</v>
      </c>
      <c r="I1655" s="670">
        <v>2.1192622787296823E-2</v>
      </c>
      <c r="J1655" s="659">
        <v>2.6542050896532499E-2</v>
      </c>
      <c r="K1655" s="675">
        <v>0.38899676420490825</v>
      </c>
      <c r="L1655" s="678">
        <v>2.841924091601597E-3</v>
      </c>
      <c r="M1655" s="659">
        <v>3.1549569799023901E-3</v>
      </c>
      <c r="N1655" s="684">
        <v>2.1706312199284996E-3</v>
      </c>
      <c r="O1655" s="670">
        <v>2.9808289543452642E-2</v>
      </c>
      <c r="P1655" s="659">
        <v>3.0134056386716901E-2</v>
      </c>
      <c r="Q1655" s="675">
        <v>3.1641783333794034E-2</v>
      </c>
      <c r="R1655" s="678">
        <v>6.7444815953437119E-4</v>
      </c>
      <c r="S1655" s="659">
        <v>9.8957547355598297E-4</v>
      </c>
      <c r="T1655" s="675">
        <v>7.9045499689886542E-2</v>
      </c>
      <c r="U1655" s="670">
        <v>1.9570806047642573E-3</v>
      </c>
      <c r="V1655" s="659">
        <v>1.9784691589726298E-3</v>
      </c>
      <c r="W1655" s="661">
        <v>2.0774590364527686E-3</v>
      </c>
      <c r="X1655" s="670">
        <v>1.6895665141400263E-4</v>
      </c>
      <c r="Y1655" s="659">
        <v>1.7080312565889201E-4</v>
      </c>
      <c r="Z1655" s="661">
        <v>1.7934900033373766E-4</v>
      </c>
      <c r="AA1655" s="670">
        <v>0</v>
      </c>
      <c r="AB1655" s="659">
        <v>0</v>
      </c>
      <c r="AC1655" s="661">
        <v>0</v>
      </c>
      <c r="AD1655" s="670">
        <v>0</v>
      </c>
      <c r="AE1655" s="659">
        <v>0</v>
      </c>
      <c r="AF1655" s="661">
        <v>0</v>
      </c>
      <c r="AG1655" s="670">
        <v>1.2484017108399591E-3</v>
      </c>
      <c r="AH1655" s="659">
        <v>1.26204520628363E-3</v>
      </c>
      <c r="AI1655" s="661">
        <v>1.3251893281835208E-3</v>
      </c>
      <c r="AJ1655" s="670">
        <v>3.0890565007717229E-3</v>
      </c>
      <c r="AK1655" s="659">
        <v>3.4293142173087402E-3</v>
      </c>
      <c r="AL1655" s="661">
        <v>2.359388735608212E-3</v>
      </c>
    </row>
    <row r="1656" spans="1:38" x14ac:dyDescent="0.2">
      <c r="A1656" s="329">
        <v>2025</v>
      </c>
      <c r="B1656" s="329">
        <v>11</v>
      </c>
      <c r="C1656" s="670">
        <v>1.6992287914980813</v>
      </c>
      <c r="D1656" s="659">
        <v>1.62043902186143</v>
      </c>
      <c r="E1656" s="661">
        <v>0.75698631283115381</v>
      </c>
      <c r="F1656" s="670">
        <v>5.0258744143466837E-2</v>
      </c>
      <c r="G1656" s="659">
        <v>5.2635860022904303E-2</v>
      </c>
      <c r="H1656" s="684">
        <v>5.9335736161992877E-2</v>
      </c>
      <c r="I1656" s="670">
        <v>2.0954334208724657E-2</v>
      </c>
      <c r="J1656" s="659">
        <v>2.6577239393424601E-2</v>
      </c>
      <c r="K1656" s="675">
        <v>0.38891737252814107</v>
      </c>
      <c r="L1656" s="678">
        <v>2.8200676100803563E-3</v>
      </c>
      <c r="M1656" s="659">
        <v>3.1580978588763701E-3</v>
      </c>
      <c r="N1656" s="684">
        <v>2.1638422916733682E-3</v>
      </c>
      <c r="O1656" s="670">
        <v>2.9463439069365285E-2</v>
      </c>
      <c r="P1656" s="659">
        <v>3.0173066886489502E-2</v>
      </c>
      <c r="Q1656" s="675">
        <v>3.1290766325573663E-2</v>
      </c>
      <c r="R1656" s="678">
        <v>6.7265299191805565E-4</v>
      </c>
      <c r="S1656" s="659">
        <v>9.8987151462361393E-4</v>
      </c>
      <c r="T1656" s="675">
        <v>7.8697551084317974E-2</v>
      </c>
      <c r="U1656" s="670">
        <v>1.9344385357290092E-3</v>
      </c>
      <c r="V1656" s="659">
        <v>1.9810285506323298E-3</v>
      </c>
      <c r="W1656" s="661">
        <v>2.0544109037327401E-3</v>
      </c>
      <c r="X1656" s="670">
        <v>1.670018084109119E-4</v>
      </c>
      <c r="Y1656" s="659">
        <v>1.71024240958456E-4</v>
      </c>
      <c r="Z1656" s="661">
        <v>1.7735925040060756E-4</v>
      </c>
      <c r="AA1656" s="670">
        <v>0</v>
      </c>
      <c r="AB1656" s="659">
        <v>0</v>
      </c>
      <c r="AC1656" s="661">
        <v>0</v>
      </c>
      <c r="AD1656" s="670">
        <v>0</v>
      </c>
      <c r="AE1656" s="659">
        <v>0</v>
      </c>
      <c r="AF1656" s="661">
        <v>0</v>
      </c>
      <c r="AG1656" s="670">
        <v>1.2339584821003029E-3</v>
      </c>
      <c r="AH1656" s="659">
        <v>1.2636788100920001E-3</v>
      </c>
      <c r="AI1656" s="661">
        <v>1.3104879724556324E-3</v>
      </c>
      <c r="AJ1656" s="670">
        <v>3.0653004926689516E-3</v>
      </c>
      <c r="AK1656" s="659">
        <v>3.4327239148818399E-3</v>
      </c>
      <c r="AL1656" s="661">
        <v>2.3520096306179857E-3</v>
      </c>
    </row>
    <row r="1657" spans="1:38" x14ac:dyDescent="0.2">
      <c r="A1657" s="329">
        <v>2025</v>
      </c>
      <c r="B1657" s="329">
        <v>12</v>
      </c>
      <c r="C1657" s="670">
        <v>1.6956642602800645</v>
      </c>
      <c r="D1657" s="659">
        <v>1.6206451280358201</v>
      </c>
      <c r="E1657" s="661">
        <v>0.7554098778959506</v>
      </c>
      <c r="F1657" s="670">
        <v>4.9644258553349876E-2</v>
      </c>
      <c r="G1657" s="659">
        <v>5.2671962118180697E-2</v>
      </c>
      <c r="H1657" s="684">
        <v>5.8565369057794595E-2</v>
      </c>
      <c r="I1657" s="670">
        <v>2.0685465113488111E-2</v>
      </c>
      <c r="J1657" s="659">
        <v>2.6597861907442299E-2</v>
      </c>
      <c r="K1657" s="675">
        <v>0.38857438504569114</v>
      </c>
      <c r="L1657" s="678">
        <v>2.7954100525923479E-3</v>
      </c>
      <c r="M1657" s="659">
        <v>3.15993552258005E-3</v>
      </c>
      <c r="N1657" s="684">
        <v>2.1557807972522646E-3</v>
      </c>
      <c r="O1657" s="670">
        <v>2.9074300924384545E-2</v>
      </c>
      <c r="P1657" s="659">
        <v>3.01959454967714E-2</v>
      </c>
      <c r="Q1657" s="675">
        <v>3.0858600019243752E-2</v>
      </c>
      <c r="R1657" s="678">
        <v>6.7062973269281468E-4</v>
      </c>
      <c r="S1657" s="659">
        <v>9.9004479812076006E-4</v>
      </c>
      <c r="T1657" s="675">
        <v>7.8305102926596731E-2</v>
      </c>
      <c r="U1657" s="670">
        <v>1.9088891523050221E-3</v>
      </c>
      <c r="V1657" s="659">
        <v>1.9825303812460401E-3</v>
      </c>
      <c r="W1657" s="661">
        <v>2.0260395407219502E-3</v>
      </c>
      <c r="X1657" s="670">
        <v>1.6479611563706347E-4</v>
      </c>
      <c r="Y1657" s="659">
        <v>1.7115382866109101E-4</v>
      </c>
      <c r="Z1657" s="661">
        <v>1.7490982536879144E-4</v>
      </c>
      <c r="AA1657" s="670">
        <v>0</v>
      </c>
      <c r="AB1657" s="659">
        <v>0</v>
      </c>
      <c r="AC1657" s="661">
        <v>0</v>
      </c>
      <c r="AD1657" s="670">
        <v>0</v>
      </c>
      <c r="AE1657" s="659">
        <v>0</v>
      </c>
      <c r="AF1657" s="661">
        <v>0</v>
      </c>
      <c r="AG1657" s="670">
        <v>1.2176609748520166E-3</v>
      </c>
      <c r="AH1657" s="659">
        <v>1.2646370194682099E-3</v>
      </c>
      <c r="AI1657" s="661">
        <v>1.2923895797350342E-3</v>
      </c>
      <c r="AJ1657" s="670">
        <v>3.0384994083366024E-3</v>
      </c>
      <c r="AK1657" s="659">
        <v>3.4347249754394598E-3</v>
      </c>
      <c r="AL1657" s="661">
        <v>2.3432472981642746E-3</v>
      </c>
    </row>
    <row r="1658" spans="1:38" x14ac:dyDescent="0.2">
      <c r="A1658" s="329">
        <v>2025</v>
      </c>
      <c r="B1658" s="329">
        <v>13</v>
      </c>
      <c r="C1658" s="670">
        <v>1.6879045144567015</v>
      </c>
      <c r="D1658" s="659">
        <v>1.61711079782381</v>
      </c>
      <c r="E1658" s="661">
        <v>0.75258914419141187</v>
      </c>
      <c r="F1658" s="670">
        <v>4.8976426817215452E-2</v>
      </c>
      <c r="G1658" s="659">
        <v>5.2685444127246898E-2</v>
      </c>
      <c r="H1658" s="684">
        <v>5.7595976107477909E-2</v>
      </c>
      <c r="I1658" s="670">
        <v>2.0391544622097552E-2</v>
      </c>
      <c r="J1658" s="659">
        <v>2.6605118952924101E-2</v>
      </c>
      <c r="K1658" s="675">
        <v>0.38797749698290501</v>
      </c>
      <c r="L1658" s="678">
        <v>2.768885012273127E-3</v>
      </c>
      <c r="M1658" s="659">
        <v>3.16101576596921E-3</v>
      </c>
      <c r="N1658" s="684">
        <v>2.145602133938925E-3</v>
      </c>
      <c r="O1658" s="670">
        <v>2.865244060625461E-2</v>
      </c>
      <c r="P1658" s="659">
        <v>3.02059090885636E-2</v>
      </c>
      <c r="Q1658" s="675">
        <v>3.0318877788114262E-2</v>
      </c>
      <c r="R1658" s="678">
        <v>6.6845077031054095E-4</v>
      </c>
      <c r="S1658" s="659">
        <v>9.9014380963119691E-4</v>
      </c>
      <c r="T1658" s="675">
        <v>7.7797643902829894E-2</v>
      </c>
      <c r="U1658" s="670">
        <v>1.8811923927831949E-3</v>
      </c>
      <c r="V1658" s="659">
        <v>1.9831849454921601E-3</v>
      </c>
      <c r="W1658" s="661">
        <v>1.990602016166619E-3</v>
      </c>
      <c r="X1658" s="670">
        <v>1.6240505372239309E-4</v>
      </c>
      <c r="Y1658" s="659">
        <v>1.7121028145555801E-4</v>
      </c>
      <c r="Z1658" s="661">
        <v>1.7185058861887549E-4</v>
      </c>
      <c r="AA1658" s="670">
        <v>0</v>
      </c>
      <c r="AB1658" s="659">
        <v>0</v>
      </c>
      <c r="AC1658" s="661">
        <v>0</v>
      </c>
      <c r="AD1658" s="670">
        <v>0</v>
      </c>
      <c r="AE1658" s="659">
        <v>0</v>
      </c>
      <c r="AF1658" s="661">
        <v>0</v>
      </c>
      <c r="AG1658" s="670">
        <v>1.1999933561184077E-3</v>
      </c>
      <c r="AH1658" s="659">
        <v>1.2650538526993999E-3</v>
      </c>
      <c r="AI1658" s="661">
        <v>1.269785120675948E-3</v>
      </c>
      <c r="AJ1658" s="670">
        <v>3.0096676540056987E-3</v>
      </c>
      <c r="AK1658" s="659">
        <v>3.4358978655758599E-3</v>
      </c>
      <c r="AL1658" s="661">
        <v>2.3321836936868847E-3</v>
      </c>
    </row>
    <row r="1659" spans="1:38" x14ac:dyDescent="0.2">
      <c r="A1659" s="329">
        <v>2025</v>
      </c>
      <c r="B1659" s="329">
        <v>14</v>
      </c>
      <c r="C1659" s="670">
        <v>1.6838805000630572</v>
      </c>
      <c r="D1659" s="659">
        <v>1.6172712376015801</v>
      </c>
      <c r="E1659" s="661">
        <v>0.75029357690430776</v>
      </c>
      <c r="F1659" s="670">
        <v>4.8283774246576767E-2</v>
      </c>
      <c r="G1659" s="659">
        <v>5.2714140947344397E-2</v>
      </c>
      <c r="H1659" s="684">
        <v>5.6466605471770154E-2</v>
      </c>
      <c r="I1659" s="670">
        <v>2.0088485529470491E-2</v>
      </c>
      <c r="J1659" s="659">
        <v>2.6621526474512301E-2</v>
      </c>
      <c r="K1659" s="675">
        <v>0.38770894897695402</v>
      </c>
      <c r="L1659" s="678">
        <v>2.7410887556208081E-3</v>
      </c>
      <c r="M1659" s="659">
        <v>3.1624763306917999E-3</v>
      </c>
      <c r="N1659" s="684">
        <v>2.1339168436203134E-3</v>
      </c>
      <c r="O1659" s="670">
        <v>2.8213799601322555E-2</v>
      </c>
      <c r="P1659" s="659">
        <v>3.0224072203854101E-2</v>
      </c>
      <c r="Q1659" s="675">
        <v>2.9687950193003375E-2</v>
      </c>
      <c r="R1659" s="678">
        <v>6.661684302508358E-4</v>
      </c>
      <c r="S1659" s="659">
        <v>9.9027931243506995E-4</v>
      </c>
      <c r="T1659" s="675">
        <v>7.720813918534164E-2</v>
      </c>
      <c r="U1659" s="670">
        <v>1.8523931945063758E-3</v>
      </c>
      <c r="V1659" s="659">
        <v>1.9843805068477899E-3</v>
      </c>
      <c r="W1659" s="661">
        <v>1.9491784687596595E-3</v>
      </c>
      <c r="X1659" s="670">
        <v>1.5991890258187309E-4</v>
      </c>
      <c r="Y1659" s="659">
        <v>1.71313291837931E-4</v>
      </c>
      <c r="Z1659" s="661">
        <v>1.6827447469851194E-4</v>
      </c>
      <c r="AA1659" s="670">
        <v>0</v>
      </c>
      <c r="AB1659" s="659">
        <v>0</v>
      </c>
      <c r="AC1659" s="661">
        <v>0</v>
      </c>
      <c r="AD1659" s="670">
        <v>0</v>
      </c>
      <c r="AE1659" s="659">
        <v>0</v>
      </c>
      <c r="AF1659" s="661">
        <v>0</v>
      </c>
      <c r="AG1659" s="670">
        <v>1.1816222326849187E-3</v>
      </c>
      <c r="AH1659" s="659">
        <v>1.2658153122862301E-3</v>
      </c>
      <c r="AI1659" s="661">
        <v>1.2433612593801997E-3</v>
      </c>
      <c r="AJ1659" s="670">
        <v>2.9794540716850219E-3</v>
      </c>
      <c r="AK1659" s="659">
        <v>3.4374849514299099E-3</v>
      </c>
      <c r="AL1659" s="661">
        <v>2.3194817423756739E-3</v>
      </c>
    </row>
    <row r="1660" spans="1:38" x14ac:dyDescent="0.2">
      <c r="A1660" s="329">
        <v>2025</v>
      </c>
      <c r="B1660" s="329">
        <v>15</v>
      </c>
      <c r="C1660" s="670">
        <v>2.1304454928828918</v>
      </c>
      <c r="D1660" s="659">
        <v>1.9841908055472699</v>
      </c>
      <c r="E1660" s="661">
        <v>0.7476431957520181</v>
      </c>
      <c r="F1660" s="670">
        <v>4.7995658757730784E-2</v>
      </c>
      <c r="G1660" s="659">
        <v>5.2729388490819699E-2</v>
      </c>
      <c r="H1660" s="684">
        <v>5.513225967463236E-2</v>
      </c>
      <c r="I1660" s="670">
        <v>1.9782517103291097E-2</v>
      </c>
      <c r="J1660" s="659">
        <v>2.6372686926649399E-2</v>
      </c>
      <c r="K1660" s="675">
        <v>0.38728941711210912</v>
      </c>
      <c r="L1660" s="678">
        <v>3.7451878348571397E-3</v>
      </c>
      <c r="M1660" s="659">
        <v>3.88158049443066E-3</v>
      </c>
      <c r="N1660" s="684">
        <v>2.1204882717301685E-3</v>
      </c>
      <c r="O1660" s="670">
        <v>2.8032065986925009E-2</v>
      </c>
      <c r="P1660" s="659">
        <v>3.0233723438479399E-2</v>
      </c>
      <c r="Q1660" s="675">
        <v>2.8937807606005596E-2</v>
      </c>
      <c r="R1660" s="678">
        <v>6.6383544064461909E-4</v>
      </c>
      <c r="S1660" s="659">
        <v>9.9031501986703995E-4</v>
      </c>
      <c r="T1660" s="675">
        <v>7.653915136522578E-2</v>
      </c>
      <c r="U1660" s="670">
        <v>1.8404601903319175E-3</v>
      </c>
      <c r="V1660" s="659">
        <v>1.9850130945417502E-3</v>
      </c>
      <c r="W1660" s="661">
        <v>1.8999283073484823E-3</v>
      </c>
      <c r="X1660" s="670">
        <v>1.5888859334220411E-4</v>
      </c>
      <c r="Y1660" s="659">
        <v>1.7136813340141099E-4</v>
      </c>
      <c r="Z1660" s="661">
        <v>1.6402249748658025E-4</v>
      </c>
      <c r="AA1660" s="670">
        <v>0</v>
      </c>
      <c r="AB1660" s="659">
        <v>0</v>
      </c>
      <c r="AC1660" s="661">
        <v>0</v>
      </c>
      <c r="AD1660" s="670">
        <v>0</v>
      </c>
      <c r="AE1660" s="659">
        <v>0</v>
      </c>
      <c r="AF1660" s="661">
        <v>0</v>
      </c>
      <c r="AG1660" s="670">
        <v>1.1740108373412429E-3</v>
      </c>
      <c r="AH1660" s="659">
        <v>1.26621967469073E-3</v>
      </c>
      <c r="AI1660" s="661">
        <v>1.2119435054030218E-3</v>
      </c>
      <c r="AJ1660" s="670">
        <v>4.0708696934800229E-3</v>
      </c>
      <c r="AK1660" s="659">
        <v>4.2191199611906699E-3</v>
      </c>
      <c r="AL1660" s="661">
        <v>2.3048856264978588E-3</v>
      </c>
    </row>
    <row r="1661" spans="1:38" x14ac:dyDescent="0.2">
      <c r="A1661" s="329">
        <v>2025</v>
      </c>
      <c r="B1661" s="329">
        <v>16</v>
      </c>
      <c r="C1661" s="670">
        <v>2.1260474799111604</v>
      </c>
      <c r="D1661" s="659">
        <v>1.9842088897465999</v>
      </c>
      <c r="E1661" s="661">
        <v>0.7442720626702618</v>
      </c>
      <c r="F1661" s="670">
        <v>4.7303719549311236E-2</v>
      </c>
      <c r="G1661" s="659">
        <v>5.2730054669784698E-2</v>
      </c>
      <c r="H1661" s="684">
        <v>5.341724368677922E-2</v>
      </c>
      <c r="I1661" s="670">
        <v>1.9481775828063524E-2</v>
      </c>
      <c r="J1661" s="659">
        <v>2.6373048882667199E-2</v>
      </c>
      <c r="K1661" s="675">
        <v>0.38716111918988438</v>
      </c>
      <c r="L1661" s="678">
        <v>3.7068248181713957E-3</v>
      </c>
      <c r="M1661" s="659">
        <v>3.8816253032515299E-3</v>
      </c>
      <c r="N1661" s="684">
        <v>2.1032492283687087E-3</v>
      </c>
      <c r="O1661" s="670">
        <v>2.7593839183025413E-2</v>
      </c>
      <c r="P1661" s="659">
        <v>3.02342010475187E-2</v>
      </c>
      <c r="Q1661" s="675">
        <v>2.7979347869980742E-2</v>
      </c>
      <c r="R1661" s="678">
        <v>6.6155360167228887E-4</v>
      </c>
      <c r="S1661" s="659">
        <v>9.9031462810018705E-4</v>
      </c>
      <c r="T1661" s="675">
        <v>7.5645490847381452E-2</v>
      </c>
      <c r="U1661" s="670">
        <v>1.8116889434214244E-3</v>
      </c>
      <c r="V1661" s="659">
        <v>1.9850418732383101E-3</v>
      </c>
      <c r="W1661" s="661">
        <v>1.8369996574001727E-3</v>
      </c>
      <c r="X1661" s="670">
        <v>1.5640480167041667E-4</v>
      </c>
      <c r="Y1661" s="659">
        <v>1.71370586702325E-4</v>
      </c>
      <c r="Z1661" s="661">
        <v>1.5858981938607158E-4</v>
      </c>
      <c r="AA1661" s="670">
        <v>0</v>
      </c>
      <c r="AB1661" s="659">
        <v>0</v>
      </c>
      <c r="AC1661" s="661">
        <v>0</v>
      </c>
      <c r="AD1661" s="670">
        <v>0</v>
      </c>
      <c r="AE1661" s="659">
        <v>0</v>
      </c>
      <c r="AF1661" s="661">
        <v>0</v>
      </c>
      <c r="AG1661" s="670">
        <v>1.1556572164082113E-3</v>
      </c>
      <c r="AH1661" s="659">
        <v>1.2662378117276299E-3</v>
      </c>
      <c r="AI1661" s="661">
        <v>1.1718032604249519E-3</v>
      </c>
      <c r="AJ1661" s="670">
        <v>4.0291693759170414E-3</v>
      </c>
      <c r="AK1661" s="659">
        <v>4.21917642406103E-3</v>
      </c>
      <c r="AL1661" s="661">
        <v>2.286147501899748E-3</v>
      </c>
    </row>
    <row r="1662" spans="1:38" x14ac:dyDescent="0.2">
      <c r="A1662" s="329">
        <v>2025</v>
      </c>
      <c r="B1662" s="329">
        <v>17</v>
      </c>
      <c r="C1662" s="670">
        <v>2.1216497355457471</v>
      </c>
      <c r="D1662" s="659">
        <v>1.9841667075154199</v>
      </c>
      <c r="E1662" s="661">
        <v>0.7437496246383466</v>
      </c>
      <c r="F1662" s="670">
        <v>4.6611576155647469E-2</v>
      </c>
      <c r="G1662" s="659">
        <v>5.2721247609993499E-2</v>
      </c>
      <c r="H1662" s="684">
        <v>5.3200081444778703E-2</v>
      </c>
      <c r="I1662" s="670">
        <v>1.9180964703424862E-2</v>
      </c>
      <c r="J1662" s="659">
        <v>2.6368128941371301E-2</v>
      </c>
      <c r="K1662" s="675">
        <v>0.3850329495190023</v>
      </c>
      <c r="L1662" s="678">
        <v>3.6684509840765544E-3</v>
      </c>
      <c r="M1662" s="659">
        <v>3.8810768101956998E-3</v>
      </c>
      <c r="N1662" s="684">
        <v>2.1014215400283745E-3</v>
      </c>
      <c r="O1662" s="670">
        <v>2.7155515916083971E-2</v>
      </c>
      <c r="P1662" s="659">
        <v>3.0228639438450802E-2</v>
      </c>
      <c r="Q1662" s="675">
        <v>2.782593851146355E-2</v>
      </c>
      <c r="R1662" s="678">
        <v>6.5927143834809015E-4</v>
      </c>
      <c r="S1662" s="659">
        <v>9.9026392856156305E-4</v>
      </c>
      <c r="T1662" s="675">
        <v>7.5726426048077791E-2</v>
      </c>
      <c r="U1662" s="670">
        <v>1.7829100678677455E-3</v>
      </c>
      <c r="V1662" s="659">
        <v>1.9846775012242E-3</v>
      </c>
      <c r="W1662" s="661">
        <v>1.8269277089050283E-3</v>
      </c>
      <c r="X1662" s="670">
        <v>1.5392027307355722E-4</v>
      </c>
      <c r="Y1662" s="659">
        <v>1.7133906987718101E-4</v>
      </c>
      <c r="Z1662" s="661">
        <v>1.5772035629576058E-4</v>
      </c>
      <c r="AA1662" s="670">
        <v>0</v>
      </c>
      <c r="AB1662" s="659">
        <v>0</v>
      </c>
      <c r="AC1662" s="661">
        <v>0</v>
      </c>
      <c r="AD1662" s="670">
        <v>0</v>
      </c>
      <c r="AE1662" s="659">
        <v>0</v>
      </c>
      <c r="AF1662" s="661">
        <v>0</v>
      </c>
      <c r="AG1662" s="670">
        <v>1.1372998082730063E-3</v>
      </c>
      <c r="AH1662" s="659">
        <v>1.2660050915680901E-3</v>
      </c>
      <c r="AI1662" s="661">
        <v>1.1653777497728395E-3</v>
      </c>
      <c r="AJ1662" s="670">
        <v>3.9874594581982793E-3</v>
      </c>
      <c r="AK1662" s="659">
        <v>4.2185730933112196E-3</v>
      </c>
      <c r="AL1662" s="661">
        <v>2.2841607256679371E-3</v>
      </c>
    </row>
    <row r="1663" spans="1:38" x14ac:dyDescent="0.2">
      <c r="A1663" s="329">
        <v>2025</v>
      </c>
      <c r="B1663" s="329">
        <v>18</v>
      </c>
      <c r="C1663" s="670">
        <v>2.1149988702984728</v>
      </c>
      <c r="D1663" s="659">
        <v>1.9818891164458201</v>
      </c>
      <c r="E1663" s="661">
        <v>0.7427148833613616</v>
      </c>
      <c r="F1663" s="670">
        <v>4.5959816528649257E-2</v>
      </c>
      <c r="G1663" s="659">
        <v>5.2716562642203799E-2</v>
      </c>
      <c r="H1663" s="684">
        <v>5.2971609297793425E-2</v>
      </c>
      <c r="I1663" s="670">
        <v>1.8896872408840859E-2</v>
      </c>
      <c r="J1663" s="659">
        <v>2.6365179802942E-2</v>
      </c>
      <c r="K1663" s="675">
        <v>0.38306012057202277</v>
      </c>
      <c r="L1663" s="678">
        <v>3.6325159042934988E-3</v>
      </c>
      <c r="M1663" s="659">
        <v>3.88103003381945E-3</v>
      </c>
      <c r="N1663" s="684">
        <v>2.0994358923154171E-3</v>
      </c>
      <c r="O1663" s="670">
        <v>2.6743293956635439E-2</v>
      </c>
      <c r="P1663" s="659">
        <v>3.0226388491198301E-2</v>
      </c>
      <c r="Q1663" s="675">
        <v>2.7670806799350352E-2</v>
      </c>
      <c r="R1663" s="678">
        <v>6.5713429523217158E-4</v>
      </c>
      <c r="S1663" s="659">
        <v>9.9025689063095995E-4</v>
      </c>
      <c r="T1663" s="675">
        <v>7.5769933612356427E-2</v>
      </c>
      <c r="U1663" s="670">
        <v>1.7558459356995829E-3</v>
      </c>
      <c r="V1663" s="659">
        <v>1.9845299754656801E-3</v>
      </c>
      <c r="W1663" s="661">
        <v>1.8167422026213861E-3</v>
      </c>
      <c r="X1663" s="670">
        <v>1.5158370674855148E-4</v>
      </c>
      <c r="Y1663" s="659">
        <v>1.71326262832434E-4</v>
      </c>
      <c r="Z1663" s="661">
        <v>1.568410372251528E-4</v>
      </c>
      <c r="AA1663" s="670">
        <v>0</v>
      </c>
      <c r="AB1663" s="659">
        <v>0</v>
      </c>
      <c r="AC1663" s="661">
        <v>0</v>
      </c>
      <c r="AD1663" s="670">
        <v>0</v>
      </c>
      <c r="AE1663" s="659">
        <v>0</v>
      </c>
      <c r="AF1663" s="661">
        <v>0</v>
      </c>
      <c r="AG1663" s="670">
        <v>1.120036218275939E-3</v>
      </c>
      <c r="AH1663" s="659">
        <v>1.2659106267598899E-3</v>
      </c>
      <c r="AI1663" s="661">
        <v>1.15888189113246E-3</v>
      </c>
      <c r="AJ1663" s="670">
        <v>3.9483994733999338E-3</v>
      </c>
      <c r="AK1663" s="659">
        <v>4.2185233455652501E-3</v>
      </c>
      <c r="AL1663" s="661">
        <v>2.2820026300303547E-3</v>
      </c>
    </row>
    <row r="1664" spans="1:38" x14ac:dyDescent="0.2">
      <c r="A1664" s="329">
        <v>2025</v>
      </c>
      <c r="B1664" s="329">
        <v>19</v>
      </c>
      <c r="C1664" s="670">
        <v>2.1111779796723313</v>
      </c>
      <c r="D1664" s="659">
        <v>1.98184395451467</v>
      </c>
      <c r="E1664" s="661">
        <v>0.74223723669946684</v>
      </c>
      <c r="F1664" s="670">
        <v>4.535866711806158E-2</v>
      </c>
      <c r="G1664" s="659">
        <v>5.2707457550917297E-2</v>
      </c>
      <c r="H1664" s="684">
        <v>5.277797586743499E-2</v>
      </c>
      <c r="I1664" s="670">
        <v>1.8635591928193283E-2</v>
      </c>
      <c r="J1664" s="659">
        <v>2.6360062026236399E-2</v>
      </c>
      <c r="K1664" s="675">
        <v>0.38154135692718399</v>
      </c>
      <c r="L1664" s="678">
        <v>3.5991872583242671E-3</v>
      </c>
      <c r="M1664" s="659">
        <v>3.8804591510578799E-3</v>
      </c>
      <c r="N1664" s="684">
        <v>2.0978463282017969E-3</v>
      </c>
      <c r="O1664" s="670">
        <v>2.6362581320281925E-2</v>
      </c>
      <c r="P1664" s="659">
        <v>3.0220595956091799E-2</v>
      </c>
      <c r="Q1664" s="675">
        <v>2.7536755487825332E-2</v>
      </c>
      <c r="R1664" s="678">
        <v>6.551516591177211E-4</v>
      </c>
      <c r="S1664" s="659">
        <v>9.9020664526249208E-4</v>
      </c>
      <c r="T1664" s="675">
        <v>7.5809330175335601E-2</v>
      </c>
      <c r="U1664" s="670">
        <v>1.7308509880636569E-3</v>
      </c>
      <c r="V1664" s="659">
        <v>1.9841513174822202E-3</v>
      </c>
      <c r="W1664" s="661">
        <v>1.8079397412513536E-3</v>
      </c>
      <c r="X1664" s="670">
        <v>1.494258669959396E-4</v>
      </c>
      <c r="Y1664" s="659">
        <v>1.7129361724565299E-4</v>
      </c>
      <c r="Z1664" s="661">
        <v>1.5608127041412013E-4</v>
      </c>
      <c r="AA1664" s="670">
        <v>0</v>
      </c>
      <c r="AB1664" s="659">
        <v>0</v>
      </c>
      <c r="AC1664" s="661">
        <v>0</v>
      </c>
      <c r="AD1664" s="670">
        <v>0</v>
      </c>
      <c r="AE1664" s="659">
        <v>0</v>
      </c>
      <c r="AF1664" s="661">
        <v>0</v>
      </c>
      <c r="AG1664" s="670">
        <v>1.1040914102945368E-3</v>
      </c>
      <c r="AH1664" s="659">
        <v>1.26566982274211E-3</v>
      </c>
      <c r="AI1664" s="661">
        <v>1.1532666821513899E-3</v>
      </c>
      <c r="AJ1664" s="670">
        <v>3.9121713909414674E-3</v>
      </c>
      <c r="AK1664" s="659">
        <v>4.2179040414109404E-3</v>
      </c>
      <c r="AL1664" s="661">
        <v>2.280274882073054E-3</v>
      </c>
    </row>
    <row r="1665" spans="1:38" x14ac:dyDescent="0.2">
      <c r="A1665" s="329">
        <v>2025</v>
      </c>
      <c r="B1665" s="329">
        <v>20</v>
      </c>
      <c r="C1665" s="670">
        <v>2.3767010312619385</v>
      </c>
      <c r="D1665" s="659">
        <v>2.1857983298759902</v>
      </c>
      <c r="E1665" s="661">
        <v>0.74171209297984331</v>
      </c>
      <c r="F1665" s="670">
        <v>4.5039622622088576E-2</v>
      </c>
      <c r="G1665" s="659">
        <v>5.1718382955525402E-2</v>
      </c>
      <c r="H1665" s="684">
        <v>5.2526084934731807E-2</v>
      </c>
      <c r="I1665" s="670">
        <v>1.8276918023330899E-2</v>
      </c>
      <c r="J1665" s="659">
        <v>2.3677085609649401E-2</v>
      </c>
      <c r="K1665" s="675">
        <v>0.38037116075807403</v>
      </c>
      <c r="L1665" s="678">
        <v>4.8317859510966883E-3</v>
      </c>
      <c r="M1665" s="659">
        <v>4.6682053747018597E-3</v>
      </c>
      <c r="N1665" s="684">
        <v>2.0959410572254904E-3</v>
      </c>
      <c r="O1665" s="670">
        <v>2.6160935126205764E-2</v>
      </c>
      <c r="P1665" s="659">
        <v>2.9592444536341501E-2</v>
      </c>
      <c r="Q1665" s="675">
        <v>2.7372598417007322E-2</v>
      </c>
      <c r="R1665" s="678">
        <v>6.5335045860705513E-4</v>
      </c>
      <c r="S1665" s="659">
        <v>9.9009262899166207E-4</v>
      </c>
      <c r="T1665" s="675">
        <v>7.5800859624763253E-2</v>
      </c>
      <c r="U1665" s="670">
        <v>1.7176113296733582E-3</v>
      </c>
      <c r="V1665" s="659">
        <v>1.9429093848433499E-3</v>
      </c>
      <c r="W1665" s="661">
        <v>1.7971631879272879E-3</v>
      </c>
      <c r="X1665" s="670">
        <v>1.4828297400920834E-4</v>
      </c>
      <c r="Y1665" s="659">
        <v>1.6773321094706601E-4</v>
      </c>
      <c r="Z1665" s="661">
        <v>1.5515078531068102E-4</v>
      </c>
      <c r="AA1665" s="670">
        <v>0</v>
      </c>
      <c r="AB1665" s="659">
        <v>0</v>
      </c>
      <c r="AC1665" s="661">
        <v>0</v>
      </c>
      <c r="AD1665" s="670">
        <v>0</v>
      </c>
      <c r="AE1665" s="659">
        <v>0</v>
      </c>
      <c r="AF1665" s="661">
        <v>0</v>
      </c>
      <c r="AG1665" s="670">
        <v>1.0956461445146462E-3</v>
      </c>
      <c r="AH1665" s="659">
        <v>1.23936222152496E-3</v>
      </c>
      <c r="AI1665" s="661">
        <v>1.1463916946516882E-3</v>
      </c>
      <c r="AJ1665" s="670">
        <v>5.2519574337118674E-3</v>
      </c>
      <c r="AK1665" s="659">
        <v>5.0741536568389596E-3</v>
      </c>
      <c r="AL1665" s="661">
        <v>2.2782037545626887E-3</v>
      </c>
    </row>
    <row r="1666" spans="1:38" x14ac:dyDescent="0.2">
      <c r="A1666" s="329">
        <v>2025</v>
      </c>
      <c r="B1666" s="329">
        <v>21</v>
      </c>
      <c r="C1666" s="670">
        <v>2.3735115901942581</v>
      </c>
      <c r="D1666" s="659">
        <v>2.1854265173140801</v>
      </c>
      <c r="E1666" s="661">
        <v>0.74121686742637705</v>
      </c>
      <c r="F1666" s="670">
        <v>4.453656511437673E-2</v>
      </c>
      <c r="G1666" s="659">
        <v>5.1653239114113701E-2</v>
      </c>
      <c r="H1666" s="684">
        <v>5.222336210845286E-2</v>
      </c>
      <c r="I1666" s="670">
        <v>1.8060779793793554E-2</v>
      </c>
      <c r="J1666" s="659">
        <v>2.36437240930755E-2</v>
      </c>
      <c r="K1666" s="675">
        <v>0.37944926824626579</v>
      </c>
      <c r="L1666" s="678">
        <v>4.7938568454592417E-3</v>
      </c>
      <c r="M1666" s="659">
        <v>4.6631909933738001E-3</v>
      </c>
      <c r="N1666" s="684">
        <v>2.0941983820798454E-3</v>
      </c>
      <c r="O1666" s="670">
        <v>2.5842343121434585E-2</v>
      </c>
      <c r="P1666" s="659">
        <v>2.95512632639644E-2</v>
      </c>
      <c r="Q1666" s="675">
        <v>2.7177447747554512E-2</v>
      </c>
      <c r="R1666" s="678">
        <v>6.5168397667700394E-4</v>
      </c>
      <c r="S1666" s="659">
        <v>9.897592629069371E-4</v>
      </c>
      <c r="T1666" s="675">
        <v>7.5776730338211182E-2</v>
      </c>
      <c r="U1666" s="670">
        <v>1.6966939014709586E-3</v>
      </c>
      <c r="V1666" s="659">
        <v>1.9402059153991601E-3</v>
      </c>
      <c r="W1666" s="661">
        <v>1.7843494560317523E-3</v>
      </c>
      <c r="X1666" s="670">
        <v>1.4647717269429747E-4</v>
      </c>
      <c r="Y1666" s="659">
        <v>1.6749976296855399E-4</v>
      </c>
      <c r="Z1666" s="661">
        <v>1.5404468205111518E-4</v>
      </c>
      <c r="AA1666" s="670">
        <v>0</v>
      </c>
      <c r="AB1666" s="659">
        <v>0</v>
      </c>
      <c r="AC1666" s="661">
        <v>0</v>
      </c>
      <c r="AD1666" s="670">
        <v>0</v>
      </c>
      <c r="AE1666" s="659">
        <v>0</v>
      </c>
      <c r="AF1666" s="661">
        <v>0</v>
      </c>
      <c r="AG1666" s="670">
        <v>1.0823038471879974E-3</v>
      </c>
      <c r="AH1666" s="659">
        <v>1.2376364643678301E-3</v>
      </c>
      <c r="AI1666" s="661">
        <v>1.1382190344844802E-3</v>
      </c>
      <c r="AJ1666" s="670">
        <v>5.2107304861997794E-3</v>
      </c>
      <c r="AK1666" s="659">
        <v>5.0687003364098E-3</v>
      </c>
      <c r="AL1666" s="661">
        <v>2.2763097584720194E-3</v>
      </c>
    </row>
    <row r="1667" spans="1:38" x14ac:dyDescent="0.2">
      <c r="A1667" s="329">
        <v>2025</v>
      </c>
      <c r="B1667" s="329">
        <v>22</v>
      </c>
      <c r="C1667" s="670">
        <v>2.3708041031319289</v>
      </c>
      <c r="D1667" s="659">
        <v>2.18490614841653</v>
      </c>
      <c r="E1667" s="661">
        <v>0.74078877307880098</v>
      </c>
      <c r="F1667" s="670">
        <v>4.4108720690905136E-2</v>
      </c>
      <c r="G1667" s="659">
        <v>5.1561918637927202E-2</v>
      </c>
      <c r="H1667" s="684">
        <v>5.190902744654477E-2</v>
      </c>
      <c r="I1667" s="670">
        <v>1.7876916310402061E-2</v>
      </c>
      <c r="J1667" s="659">
        <v>2.3596872254538701E-2</v>
      </c>
      <c r="K1667" s="675">
        <v>0.37900861226009674</v>
      </c>
      <c r="L1667" s="678">
        <v>4.7615981060337266E-3</v>
      </c>
      <c r="M1667" s="659">
        <v>4.6561503427098999E-3</v>
      </c>
      <c r="N1667" s="684">
        <v>2.0927621988682671E-3</v>
      </c>
      <c r="O1667" s="670">
        <v>2.5571353751366471E-2</v>
      </c>
      <c r="P1667" s="659">
        <v>2.94934411903242E-2</v>
      </c>
      <c r="Q1667" s="675">
        <v>2.6977946393621017E-2</v>
      </c>
      <c r="R1667" s="678">
        <v>6.5026784832636125E-4</v>
      </c>
      <c r="S1667" s="659">
        <v>9.8929264292421204E-4</v>
      </c>
      <c r="T1667" s="675">
        <v>7.572520396152585E-2</v>
      </c>
      <c r="U1667" s="670">
        <v>1.6789012083597596E-3</v>
      </c>
      <c r="V1667" s="659">
        <v>1.93640918614921E-3</v>
      </c>
      <c r="W1667" s="661">
        <v>1.7712524375142328E-3</v>
      </c>
      <c r="X1667" s="670">
        <v>1.4494115674431248E-4</v>
      </c>
      <c r="Y1667" s="659">
        <v>1.67171961449946E-4</v>
      </c>
      <c r="Z1667" s="661">
        <v>1.5291387786513504E-4</v>
      </c>
      <c r="AA1667" s="670">
        <v>0</v>
      </c>
      <c r="AB1667" s="659">
        <v>0</v>
      </c>
      <c r="AC1667" s="661">
        <v>0</v>
      </c>
      <c r="AD1667" s="670">
        <v>0</v>
      </c>
      <c r="AE1667" s="659">
        <v>0</v>
      </c>
      <c r="AF1667" s="661">
        <v>0</v>
      </c>
      <c r="AG1667" s="670">
        <v>1.0709539227989656E-3</v>
      </c>
      <c r="AH1667" s="659">
        <v>1.2352147633770899E-3</v>
      </c>
      <c r="AI1667" s="661">
        <v>1.1298635847980043E-3</v>
      </c>
      <c r="AJ1667" s="670">
        <v>5.1756659373323024E-3</v>
      </c>
      <c r="AK1667" s="659">
        <v>5.06104894613535E-3</v>
      </c>
      <c r="AL1667" s="661">
        <v>2.2747490189150162E-3</v>
      </c>
    </row>
    <row r="1668" spans="1:38" x14ac:dyDescent="0.2">
      <c r="A1668" s="329">
        <v>2025</v>
      </c>
      <c r="B1668" s="329">
        <v>23</v>
      </c>
      <c r="C1668" s="670">
        <v>2.3688123036970308</v>
      </c>
      <c r="D1668" s="659">
        <v>2.1843189794270099</v>
      </c>
      <c r="E1668" s="661">
        <v>0.74035974569034613</v>
      </c>
      <c r="F1668" s="670">
        <v>4.3794274516172321E-2</v>
      </c>
      <c r="G1668" s="659">
        <v>5.1459018773527002E-2</v>
      </c>
      <c r="H1668" s="684">
        <v>5.1551828960022354E-2</v>
      </c>
      <c r="I1668" s="670">
        <v>1.7741826415845964E-2</v>
      </c>
      <c r="J1668" s="659">
        <v>2.35441396844558E-2</v>
      </c>
      <c r="K1668" s="675">
        <v>0.37943256896856031</v>
      </c>
      <c r="L1668" s="678">
        <v>4.7378930858227438E-3</v>
      </c>
      <c r="M1668" s="659">
        <v>4.6482259539662599E-3</v>
      </c>
      <c r="N1668" s="684">
        <v>2.0912231625033477E-3</v>
      </c>
      <c r="O1668" s="670">
        <v>2.5372242116553544E-2</v>
      </c>
      <c r="P1668" s="659">
        <v>2.94283419949092E-2</v>
      </c>
      <c r="Q1668" s="675">
        <v>2.6762096195937009E-2</v>
      </c>
      <c r="R1668" s="678">
        <v>6.4922650805244748E-4</v>
      </c>
      <c r="S1668" s="659">
        <v>9.8876991883165011E-4</v>
      </c>
      <c r="T1668" s="675">
        <v>7.5591569313164547E-2</v>
      </c>
      <c r="U1668" s="670">
        <v>1.6658289004445894E-3</v>
      </c>
      <c r="V1668" s="659">
        <v>1.9321341808507201E-3</v>
      </c>
      <c r="W1668" s="661">
        <v>1.757079904568532E-3</v>
      </c>
      <c r="X1668" s="670">
        <v>1.4381254627005425E-4</v>
      </c>
      <c r="Y1668" s="659">
        <v>1.66802918182416E-4</v>
      </c>
      <c r="Z1668" s="661">
        <v>1.5169044827626261E-4</v>
      </c>
      <c r="AA1668" s="670">
        <v>0</v>
      </c>
      <c r="AB1668" s="659">
        <v>0</v>
      </c>
      <c r="AC1668" s="661">
        <v>0</v>
      </c>
      <c r="AD1668" s="670">
        <v>0</v>
      </c>
      <c r="AE1668" s="659">
        <v>0</v>
      </c>
      <c r="AF1668" s="661">
        <v>0</v>
      </c>
      <c r="AG1668" s="670">
        <v>1.0626149889171534E-3</v>
      </c>
      <c r="AH1668" s="659">
        <v>1.2324885854439599E-3</v>
      </c>
      <c r="AI1668" s="661">
        <v>1.1208237218103792E-3</v>
      </c>
      <c r="AJ1668" s="670">
        <v>5.1499005224453871E-3</v>
      </c>
      <c r="AK1668" s="659">
        <v>5.0524346476770298E-3</v>
      </c>
      <c r="AL1668" s="661">
        <v>2.2730761944066294E-3</v>
      </c>
    </row>
    <row r="1669" spans="1:38" x14ac:dyDescent="0.2">
      <c r="A1669" s="329">
        <v>2025</v>
      </c>
      <c r="B1669" s="329">
        <v>24</v>
      </c>
      <c r="C1669" s="670">
        <v>2.3677204422342899</v>
      </c>
      <c r="D1669" s="659">
        <v>2.1837326274900501</v>
      </c>
      <c r="E1669" s="661">
        <v>0.7400904483794094</v>
      </c>
      <c r="F1669" s="670">
        <v>4.3623275235108526E-2</v>
      </c>
      <c r="G1669" s="659">
        <v>5.1357559412302703E-2</v>
      </c>
      <c r="H1669" s="684">
        <v>5.1180614825990123E-2</v>
      </c>
      <c r="I1669" s="670">
        <v>1.7668333433254954E-2</v>
      </c>
      <c r="J1669" s="659">
        <v>2.3492125047032301E-2</v>
      </c>
      <c r="K1669" s="675">
        <v>0.3807648007928246</v>
      </c>
      <c r="L1669" s="678">
        <v>4.7249918909202052E-3</v>
      </c>
      <c r="M1669" s="659">
        <v>4.6404047280663701E-3</v>
      </c>
      <c r="N1669" s="684">
        <v>2.0903460158141806E-3</v>
      </c>
      <c r="O1669" s="670">
        <v>2.526391826331573E-2</v>
      </c>
      <c r="P1669" s="659">
        <v>2.9364125421687801E-2</v>
      </c>
      <c r="Q1669" s="675">
        <v>2.6543052237080287E-2</v>
      </c>
      <c r="R1669" s="678">
        <v>6.4865844440779603E-4</v>
      </c>
      <c r="S1669" s="659">
        <v>9.8825315037708895E-4</v>
      </c>
      <c r="T1669" s="675">
        <v>7.5411438052123747E-2</v>
      </c>
      <c r="U1669" s="670">
        <v>1.6587164139177364E-3</v>
      </c>
      <c r="V1669" s="659">
        <v>1.9279187919401101E-3</v>
      </c>
      <c r="W1669" s="661">
        <v>1.7426991302040608E-3</v>
      </c>
      <c r="X1669" s="670">
        <v>1.4319851552052509E-4</v>
      </c>
      <c r="Y1669" s="659">
        <v>1.6643899487127101E-4</v>
      </c>
      <c r="Z1669" s="661">
        <v>1.5044884991318087E-4</v>
      </c>
      <c r="AA1669" s="670">
        <v>0</v>
      </c>
      <c r="AB1669" s="659">
        <v>0</v>
      </c>
      <c r="AC1669" s="661">
        <v>0</v>
      </c>
      <c r="AD1669" s="670">
        <v>0</v>
      </c>
      <c r="AE1669" s="659">
        <v>0</v>
      </c>
      <c r="AF1669" s="661">
        <v>0</v>
      </c>
      <c r="AG1669" s="670">
        <v>1.0580783656559667E-3</v>
      </c>
      <c r="AH1669" s="659">
        <v>1.22979993347934E-3</v>
      </c>
      <c r="AI1669" s="661">
        <v>1.1116503579703481E-3</v>
      </c>
      <c r="AJ1669" s="670">
        <v>5.1358761795324394E-3</v>
      </c>
      <c r="AK1669" s="659">
        <v>5.0439359563876204E-3</v>
      </c>
      <c r="AL1669" s="661">
        <v>2.2721226639756133E-3</v>
      </c>
    </row>
    <row r="1670" spans="1:38" x14ac:dyDescent="0.2">
      <c r="A1670" s="329">
        <v>2025</v>
      </c>
      <c r="B1670" s="329">
        <v>25</v>
      </c>
      <c r="C1670" s="670">
        <v>2.3676737969813377</v>
      </c>
      <c r="D1670" s="659">
        <v>2.1830003474003701</v>
      </c>
      <c r="E1670" s="661">
        <v>0.73997011206496355</v>
      </c>
      <c r="F1670" s="670">
        <v>4.3615503389021516E-2</v>
      </c>
      <c r="G1670" s="659">
        <v>5.1229854730958299E-2</v>
      </c>
      <c r="H1670" s="684">
        <v>5.0769502657736387E-2</v>
      </c>
      <c r="I1670" s="670">
        <v>1.7665008530474282E-2</v>
      </c>
      <c r="J1670" s="659">
        <v>2.3426678635442601E-2</v>
      </c>
      <c r="K1670" s="675">
        <v>0.38306451018088455</v>
      </c>
      <c r="L1670" s="678">
        <v>4.7244103140958831E-3</v>
      </c>
      <c r="M1670" s="659">
        <v>4.6305696008973503E-3</v>
      </c>
      <c r="N1670" s="684">
        <v>2.0901706906241851E-3</v>
      </c>
      <c r="O1670" s="670">
        <v>2.5259003381960229E-2</v>
      </c>
      <c r="P1670" s="659">
        <v>2.9283336847531899E-2</v>
      </c>
      <c r="Q1670" s="675">
        <v>2.6304384106006076E-2</v>
      </c>
      <c r="R1670" s="678">
        <v>6.4863348196023173E-4</v>
      </c>
      <c r="S1670" s="659">
        <v>9.8760385083711895E-4</v>
      </c>
      <c r="T1670" s="675">
        <v>7.51798185600457E-2</v>
      </c>
      <c r="U1670" s="670">
        <v>1.658393989846808E-3</v>
      </c>
      <c r="V1670" s="659">
        <v>1.92261489123921E-3</v>
      </c>
      <c r="W1670" s="661">
        <v>1.7270292111521274E-3</v>
      </c>
      <c r="X1670" s="670">
        <v>1.4317065781061609E-4</v>
      </c>
      <c r="Y1670" s="659">
        <v>1.6598107001644701E-4</v>
      </c>
      <c r="Z1670" s="661">
        <v>1.4909603306214586E-4</v>
      </c>
      <c r="AA1670" s="670">
        <v>0</v>
      </c>
      <c r="AB1670" s="659">
        <v>0</v>
      </c>
      <c r="AC1670" s="661">
        <v>0</v>
      </c>
      <c r="AD1670" s="670">
        <v>0</v>
      </c>
      <c r="AE1670" s="659">
        <v>0</v>
      </c>
      <c r="AF1670" s="661">
        <v>0</v>
      </c>
      <c r="AG1670" s="670">
        <v>1.0578730483302835E-3</v>
      </c>
      <c r="AH1670" s="659">
        <v>1.2264160107676499E-3</v>
      </c>
      <c r="AI1670" s="661">
        <v>1.1016538004725556E-3</v>
      </c>
      <c r="AJ1670" s="670">
        <v>5.1352446676356826E-3</v>
      </c>
      <c r="AK1670" s="659">
        <v>5.0332436716869601E-3</v>
      </c>
      <c r="AL1670" s="661">
        <v>2.2719326901209668E-3</v>
      </c>
    </row>
    <row r="1671" spans="1:38" x14ac:dyDescent="0.2">
      <c r="A1671" s="329">
        <v>2025</v>
      </c>
      <c r="B1671" s="329">
        <v>26</v>
      </c>
      <c r="C1671" s="670">
        <v>2.3689475200586956</v>
      </c>
      <c r="D1671" s="659">
        <v>2.1822529516893798</v>
      </c>
      <c r="E1671" s="661">
        <v>0.73995036806372239</v>
      </c>
      <c r="F1671" s="670">
        <v>4.3816073548505335E-2</v>
      </c>
      <c r="G1671" s="659">
        <v>5.1099537858708702E-2</v>
      </c>
      <c r="H1671" s="684">
        <v>5.0317274078867956E-2</v>
      </c>
      <c r="I1671" s="670">
        <v>1.7751176745669159E-2</v>
      </c>
      <c r="J1671" s="659">
        <v>2.33598532509109E-2</v>
      </c>
      <c r="K1671" s="675">
        <v>0.38690157681519466</v>
      </c>
      <c r="L1671" s="678">
        <v>4.7395323619320246E-3</v>
      </c>
      <c r="M1671" s="659">
        <v>4.62052801540972E-3</v>
      </c>
      <c r="N1671" s="684">
        <v>2.0902756420840165E-3</v>
      </c>
      <c r="O1671" s="670">
        <v>2.5386024495844171E-2</v>
      </c>
      <c r="P1671" s="659">
        <v>2.9200862890922701E-2</v>
      </c>
      <c r="Q1671" s="675">
        <v>2.6055904624519167E-2</v>
      </c>
      <c r="R1671" s="678">
        <v>6.4929800962462562E-4</v>
      </c>
      <c r="S1671" s="659">
        <v>9.8694149897086297E-4</v>
      </c>
      <c r="T1671" s="675">
        <v>7.4826998273477816E-2</v>
      </c>
      <c r="U1671" s="670">
        <v>1.6667332855861917E-3</v>
      </c>
      <c r="V1671" s="659">
        <v>1.91719889182948E-3</v>
      </c>
      <c r="W1671" s="661">
        <v>1.7107146712719051E-3</v>
      </c>
      <c r="X1671" s="670">
        <v>1.438906936718339E-4</v>
      </c>
      <c r="Y1671" s="659">
        <v>1.6551348242977999E-4</v>
      </c>
      <c r="Z1671" s="661">
        <v>1.4768762920119467E-4</v>
      </c>
      <c r="AA1671" s="670">
        <v>0</v>
      </c>
      <c r="AB1671" s="659">
        <v>0</v>
      </c>
      <c r="AC1671" s="661">
        <v>0</v>
      </c>
      <c r="AD1671" s="670">
        <v>0</v>
      </c>
      <c r="AE1671" s="659">
        <v>0</v>
      </c>
      <c r="AF1671" s="661">
        <v>0</v>
      </c>
      <c r="AG1671" s="670">
        <v>1.0631921221346239E-3</v>
      </c>
      <c r="AH1671" s="659">
        <v>1.22296131662576E-3</v>
      </c>
      <c r="AI1671" s="661">
        <v>1.0912475939844671E-3</v>
      </c>
      <c r="AJ1671" s="670">
        <v>5.1516821278500833E-3</v>
      </c>
      <c r="AK1671" s="659">
        <v>5.0223295965322896E-3</v>
      </c>
      <c r="AL1671" s="661">
        <v>2.2720453854049249E-3</v>
      </c>
    </row>
    <row r="1672" spans="1:38" x14ac:dyDescent="0.2">
      <c r="A1672" s="329">
        <v>2025</v>
      </c>
      <c r="B1672" s="329">
        <v>27</v>
      </c>
      <c r="C1672" s="670">
        <v>2.3716779295983459</v>
      </c>
      <c r="D1672" s="659">
        <v>2.1815044230757801</v>
      </c>
      <c r="E1672" s="661">
        <v>0.73984191430850088</v>
      </c>
      <c r="F1672" s="670">
        <v>4.4247015903094079E-2</v>
      </c>
      <c r="G1672" s="659">
        <v>5.0969331521924899E-2</v>
      </c>
      <c r="H1672" s="684">
        <v>4.9757726337406973E-2</v>
      </c>
      <c r="I1672" s="670">
        <v>1.7936364128502413E-2</v>
      </c>
      <c r="J1672" s="659">
        <v>2.3293112001662401E-2</v>
      </c>
      <c r="K1672" s="675">
        <v>0.39148808933944179</v>
      </c>
      <c r="L1672" s="678">
        <v>4.7720237747814823E-3</v>
      </c>
      <c r="M1672" s="659">
        <v>4.6104957386521803E-3</v>
      </c>
      <c r="N1672" s="684">
        <v>2.090047354493483E-3</v>
      </c>
      <c r="O1672" s="670">
        <v>2.5658943796494277E-2</v>
      </c>
      <c r="P1672" s="659">
        <v>2.91184586440549E-2</v>
      </c>
      <c r="Q1672" s="675">
        <v>2.574888859591138E-2</v>
      </c>
      <c r="R1672" s="678">
        <v>6.5072514959626192E-4</v>
      </c>
      <c r="S1672" s="659">
        <v>9.8627893822409492E-4</v>
      </c>
      <c r="T1672" s="675">
        <v>7.4386339802668275E-2</v>
      </c>
      <c r="U1672" s="670">
        <v>1.6846527117864113E-3</v>
      </c>
      <c r="V1672" s="659">
        <v>1.91178911324638E-3</v>
      </c>
      <c r="W1672" s="661">
        <v>1.6905576023008395E-3</v>
      </c>
      <c r="X1672" s="670">
        <v>1.4543761128732626E-4</v>
      </c>
      <c r="Y1672" s="659">
        <v>1.6504654821130899E-4</v>
      </c>
      <c r="Z1672" s="661">
        <v>1.4594741783082219E-4</v>
      </c>
      <c r="AA1672" s="670">
        <v>0</v>
      </c>
      <c r="AB1672" s="659">
        <v>0</v>
      </c>
      <c r="AC1672" s="661">
        <v>0</v>
      </c>
      <c r="AD1672" s="670">
        <v>0</v>
      </c>
      <c r="AE1672" s="659">
        <v>0</v>
      </c>
      <c r="AF1672" s="661">
        <v>0</v>
      </c>
      <c r="AG1672" s="670">
        <v>1.0746219886427996E-3</v>
      </c>
      <c r="AH1672" s="659">
        <v>1.21951026778961E-3</v>
      </c>
      <c r="AI1672" s="661">
        <v>1.0783891943131432E-3</v>
      </c>
      <c r="AJ1672" s="670">
        <v>5.1869998075188333E-3</v>
      </c>
      <c r="AK1672" s="659">
        <v>5.0114229942207896E-3</v>
      </c>
      <c r="AL1672" s="661">
        <v>2.271796563045712E-3</v>
      </c>
    </row>
    <row r="1673" spans="1:38" x14ac:dyDescent="0.2">
      <c r="A1673" s="329">
        <v>2025</v>
      </c>
      <c r="B1673" s="329">
        <v>28</v>
      </c>
      <c r="C1673" s="670">
        <v>2.3763501257455011</v>
      </c>
      <c r="D1673" s="659">
        <v>2.1807467571970101</v>
      </c>
      <c r="E1673" s="661">
        <v>0.73948699871339552</v>
      </c>
      <c r="F1673" s="670">
        <v>4.4983718946149082E-2</v>
      </c>
      <c r="G1673" s="659">
        <v>5.0837853305531797E-2</v>
      </c>
      <c r="H1673" s="684">
        <v>4.9018876836037083E-2</v>
      </c>
      <c r="I1673" s="670">
        <v>1.8252901709092609E-2</v>
      </c>
      <c r="J1673" s="659">
        <v>2.3225714207536299E-2</v>
      </c>
      <c r="K1673" s="675">
        <v>0.39681524578878513</v>
      </c>
      <c r="L1673" s="678">
        <v>4.8275733632373316E-3</v>
      </c>
      <c r="M1673" s="659">
        <v>4.6003638138558097E-3</v>
      </c>
      <c r="N1673" s="684">
        <v>2.0886459476598118E-3</v>
      </c>
      <c r="O1673" s="670">
        <v>2.6125527718707273E-2</v>
      </c>
      <c r="P1673" s="659">
        <v>2.90352618095212E-2</v>
      </c>
      <c r="Q1673" s="675">
        <v>2.5344485722807349E-2</v>
      </c>
      <c r="R1673" s="678">
        <v>6.5316575915883273E-4</v>
      </c>
      <c r="S1673" s="659">
        <v>9.8560946276177695E-4</v>
      </c>
      <c r="T1673" s="675">
        <v>7.3814545580559332E-2</v>
      </c>
      <c r="U1673" s="670">
        <v>1.715283932354153E-3</v>
      </c>
      <c r="V1673" s="659">
        <v>1.90632719396895E-3</v>
      </c>
      <c r="W1673" s="661">
        <v>1.664005997299023E-3</v>
      </c>
      <c r="X1673" s="670">
        <v>1.4808220098581575E-4</v>
      </c>
      <c r="Y1673" s="659">
        <v>1.6457491926358299E-4</v>
      </c>
      <c r="Z1673" s="661">
        <v>1.4365518767674141E-4</v>
      </c>
      <c r="AA1673" s="670">
        <v>0</v>
      </c>
      <c r="AB1673" s="659">
        <v>0</v>
      </c>
      <c r="AC1673" s="661">
        <v>0</v>
      </c>
      <c r="AD1673" s="670">
        <v>0</v>
      </c>
      <c r="AE1673" s="659">
        <v>0</v>
      </c>
      <c r="AF1673" s="661">
        <v>0</v>
      </c>
      <c r="AG1673" s="670">
        <v>1.0941626779063978E-3</v>
      </c>
      <c r="AH1673" s="659">
        <v>1.21602584143019E-3</v>
      </c>
      <c r="AI1673" s="661">
        <v>1.0614518658605182E-3</v>
      </c>
      <c r="AJ1673" s="670">
        <v>5.2473765665191083E-3</v>
      </c>
      <c r="AK1673" s="659">
        <v>5.0004090192001501E-3</v>
      </c>
      <c r="AL1673" s="661">
        <v>2.2702744269435205E-3</v>
      </c>
    </row>
    <row r="1674" spans="1:38" x14ac:dyDescent="0.2">
      <c r="A1674" s="329">
        <v>2025</v>
      </c>
      <c r="B1674" s="329">
        <v>29</v>
      </c>
      <c r="C1674" s="670">
        <v>2.3833521052572721</v>
      </c>
      <c r="D1674" s="659">
        <v>2.1799820269393799</v>
      </c>
      <c r="E1674" s="661">
        <v>0.73872228920583283</v>
      </c>
      <c r="F1674" s="670">
        <v>4.6088167817313126E-2</v>
      </c>
      <c r="G1674" s="659">
        <v>5.0704975755758303E-2</v>
      </c>
      <c r="H1674" s="684">
        <v>4.8013211618904351E-2</v>
      </c>
      <c r="I1674" s="670">
        <v>1.872745301895867E-2</v>
      </c>
      <c r="J1674" s="659">
        <v>2.3157590347479801E-2</v>
      </c>
      <c r="K1674" s="675">
        <v>0.40317704645598046</v>
      </c>
      <c r="L1674" s="678">
        <v>4.9108436068539384E-3</v>
      </c>
      <c r="M1674" s="659">
        <v>4.5901237998897601E-3</v>
      </c>
      <c r="N1674" s="684">
        <v>2.0851702101451547E-3</v>
      </c>
      <c r="O1674" s="670">
        <v>2.6824967776316485E-2</v>
      </c>
      <c r="P1674" s="659">
        <v>2.8951167118463E-2</v>
      </c>
      <c r="Q1674" s="675">
        <v>2.4798126282392877E-2</v>
      </c>
      <c r="R1674" s="678">
        <v>6.5682453239908876E-4</v>
      </c>
      <c r="S1674" s="659">
        <v>9.8493352936384997E-4</v>
      </c>
      <c r="T1674" s="675">
        <v>7.3038479882698751E-2</v>
      </c>
      <c r="U1674" s="670">
        <v>1.7612088737538306E-3</v>
      </c>
      <c r="V1674" s="659">
        <v>1.9008063546333E-3</v>
      </c>
      <c r="W1674" s="661">
        <v>1.628134945316311E-3</v>
      </c>
      <c r="X1674" s="670">
        <v>1.5204684310156426E-4</v>
      </c>
      <c r="Y1674" s="659">
        <v>1.6409827171701201E-4</v>
      </c>
      <c r="Z1674" s="661">
        <v>1.4055837470468817E-4</v>
      </c>
      <c r="AA1674" s="670">
        <v>0</v>
      </c>
      <c r="AB1674" s="659">
        <v>0</v>
      </c>
      <c r="AC1674" s="661">
        <v>0</v>
      </c>
      <c r="AD1674" s="670">
        <v>0</v>
      </c>
      <c r="AE1674" s="659">
        <v>0</v>
      </c>
      <c r="AF1674" s="661">
        <v>0</v>
      </c>
      <c r="AG1674" s="670">
        <v>1.12345680095469E-3</v>
      </c>
      <c r="AH1674" s="659">
        <v>1.21250398651742E-3</v>
      </c>
      <c r="AI1674" s="661">
        <v>1.0385700180606946E-3</v>
      </c>
      <c r="AJ1674" s="670">
        <v>5.3378924363714437E-3</v>
      </c>
      <c r="AK1674" s="659">
        <v>4.98928057549472E-3</v>
      </c>
      <c r="AL1674" s="661">
        <v>2.2664962557876105E-3</v>
      </c>
    </row>
    <row r="1675" spans="1:38" x14ac:dyDescent="0.2">
      <c r="A1675" s="329">
        <v>2025</v>
      </c>
      <c r="B1675" s="329">
        <v>30</v>
      </c>
      <c r="C1675" s="670">
        <v>2.393793940734692</v>
      </c>
      <c r="D1675" s="659">
        <v>2.1792078199448301</v>
      </c>
      <c r="E1675" s="661">
        <v>0.74619594344780649</v>
      </c>
      <c r="F1675" s="670">
        <v>4.7735509798517872E-2</v>
      </c>
      <c r="G1675" s="659">
        <v>5.0570735085153397E-2</v>
      </c>
      <c r="H1675" s="684">
        <v>5.0721959264626734E-2</v>
      </c>
      <c r="I1675" s="670">
        <v>1.9435285295366814E-2</v>
      </c>
      <c r="J1675" s="659">
        <v>2.3088778288112299E-2</v>
      </c>
      <c r="K1675" s="675">
        <v>0.39730643192290399</v>
      </c>
      <c r="L1675" s="678">
        <v>5.0350547160309816E-3</v>
      </c>
      <c r="M1675" s="659">
        <v>4.57977893157995E-3</v>
      </c>
      <c r="N1675" s="684">
        <v>2.130542201703741E-3</v>
      </c>
      <c r="O1675" s="670">
        <v>2.7868263777615487E-2</v>
      </c>
      <c r="P1675" s="659">
        <v>2.88662381644493E-2</v>
      </c>
      <c r="Q1675" s="675">
        <v>2.604817893133177E-2</v>
      </c>
      <c r="R1675" s="678">
        <v>6.6228096812464513E-4</v>
      </c>
      <c r="S1675" s="659">
        <v>9.8424924280596693E-4</v>
      </c>
      <c r="T1675" s="675">
        <v>7.5766700216813712E-2</v>
      </c>
      <c r="U1675" s="670">
        <v>1.8297061030542829E-3</v>
      </c>
      <c r="V1675" s="659">
        <v>1.89522998374414E-3</v>
      </c>
      <c r="W1675" s="661">
        <v>1.7102075194510508E-3</v>
      </c>
      <c r="X1675" s="670">
        <v>1.5796028219180029E-4</v>
      </c>
      <c r="Y1675" s="659">
        <v>1.6361681922888899E-4</v>
      </c>
      <c r="Z1675" s="661">
        <v>1.47643817510988E-4</v>
      </c>
      <c r="AA1675" s="670">
        <v>0</v>
      </c>
      <c r="AB1675" s="659">
        <v>0</v>
      </c>
      <c r="AC1675" s="661">
        <v>0</v>
      </c>
      <c r="AD1675" s="670">
        <v>0</v>
      </c>
      <c r="AE1675" s="659">
        <v>0</v>
      </c>
      <c r="AF1675" s="661">
        <v>0</v>
      </c>
      <c r="AG1675" s="670">
        <v>1.1671511558756548E-3</v>
      </c>
      <c r="AH1675" s="659">
        <v>1.2089466669735201E-3</v>
      </c>
      <c r="AI1675" s="661">
        <v>1.0909240879147855E-3</v>
      </c>
      <c r="AJ1675" s="670">
        <v>5.4729040058622601E-3</v>
      </c>
      <c r="AK1675" s="659">
        <v>4.9780345631548701E-3</v>
      </c>
      <c r="AL1675" s="661">
        <v>2.3158133980608212E-3</v>
      </c>
    </row>
    <row r="1676" spans="1:38" x14ac:dyDescent="0.2">
      <c r="A1676" s="329">
        <v>2025</v>
      </c>
      <c r="B1676" s="329">
        <v>31</v>
      </c>
      <c r="C1676" s="670">
        <v>2.393793940734692</v>
      </c>
      <c r="D1676" s="659">
        <v>2.1784320162517301</v>
      </c>
      <c r="E1676" s="661">
        <v>0.74619594344780649</v>
      </c>
      <c r="F1676" s="670">
        <v>4.7735509798517872E-2</v>
      </c>
      <c r="G1676" s="659">
        <v>5.0436503108633103E-2</v>
      </c>
      <c r="H1676" s="684">
        <v>5.0721959264626734E-2</v>
      </c>
      <c r="I1676" s="670">
        <v>1.9435285295366814E-2</v>
      </c>
      <c r="J1676" s="659">
        <v>2.30199866593137E-2</v>
      </c>
      <c r="K1676" s="675">
        <v>0.39730643192290399</v>
      </c>
      <c r="L1676" s="678">
        <v>5.0350547160309816E-3</v>
      </c>
      <c r="M1676" s="659">
        <v>4.5694351682063102E-3</v>
      </c>
      <c r="N1676" s="684">
        <v>2.130542201703741E-3</v>
      </c>
      <c r="O1676" s="670">
        <v>2.7868263777615487E-2</v>
      </c>
      <c r="P1676" s="659">
        <v>2.8781295438488601E-2</v>
      </c>
      <c r="Q1676" s="675">
        <v>2.604817893133177E-2</v>
      </c>
      <c r="R1676" s="678">
        <v>6.6228096812464513E-4</v>
      </c>
      <c r="S1676" s="659">
        <v>9.835658336360951E-4</v>
      </c>
      <c r="T1676" s="675">
        <v>7.5766700216813712E-2</v>
      </c>
      <c r="U1676" s="670">
        <v>1.8297061030542829E-3</v>
      </c>
      <c r="V1676" s="659">
        <v>1.88965197937002E-3</v>
      </c>
      <c r="W1676" s="661">
        <v>1.7102075194510508E-3</v>
      </c>
      <c r="X1676" s="670">
        <v>1.5796028219180029E-4</v>
      </c>
      <c r="Y1676" s="659">
        <v>1.63135404458464E-4</v>
      </c>
      <c r="Z1676" s="661">
        <v>1.47643817510988E-4</v>
      </c>
      <c r="AA1676" s="670">
        <v>0</v>
      </c>
      <c r="AB1676" s="659">
        <v>0</v>
      </c>
      <c r="AC1676" s="661">
        <v>0</v>
      </c>
      <c r="AD1676" s="670">
        <v>0</v>
      </c>
      <c r="AE1676" s="659">
        <v>0</v>
      </c>
      <c r="AF1676" s="661">
        <v>0</v>
      </c>
      <c r="AG1676" s="670">
        <v>1.1671511558756548E-3</v>
      </c>
      <c r="AH1676" s="659">
        <v>1.20539027252283E-3</v>
      </c>
      <c r="AI1676" s="661">
        <v>1.0909240879147855E-3</v>
      </c>
      <c r="AJ1676" s="670">
        <v>5.4729040058622601E-3</v>
      </c>
      <c r="AK1676" s="659">
        <v>4.9667935895798499E-3</v>
      </c>
      <c r="AL1676" s="661">
        <v>2.3158133980608212E-3</v>
      </c>
    </row>
    <row r="1677" spans="1:38" x14ac:dyDescent="0.2">
      <c r="A1677" s="329">
        <v>2025</v>
      </c>
      <c r="B1677" s="329">
        <v>32</v>
      </c>
      <c r="C1677" s="670">
        <v>2.393793940734692</v>
      </c>
      <c r="D1677" s="659">
        <v>2.1776559604241301</v>
      </c>
      <c r="E1677" s="661">
        <v>0.74619594344780649</v>
      </c>
      <c r="F1677" s="670">
        <v>4.7735509798517872E-2</v>
      </c>
      <c r="G1677" s="659">
        <v>5.0301857499111202E-2</v>
      </c>
      <c r="H1677" s="684">
        <v>5.0721959264626734E-2</v>
      </c>
      <c r="I1677" s="670">
        <v>1.9435285295366814E-2</v>
      </c>
      <c r="J1677" s="659">
        <v>2.2950952225402999E-2</v>
      </c>
      <c r="K1677" s="675">
        <v>0.39730643192290399</v>
      </c>
      <c r="L1677" s="678">
        <v>5.0350547160309816E-3</v>
      </c>
      <c r="M1677" s="659">
        <v>4.5590612359100698E-3</v>
      </c>
      <c r="N1677" s="684">
        <v>2.130542201703741E-3</v>
      </c>
      <c r="O1677" s="670">
        <v>2.7868263777615487E-2</v>
      </c>
      <c r="P1677" s="659">
        <v>2.8696093853459101E-2</v>
      </c>
      <c r="Q1677" s="675">
        <v>2.604817893133177E-2</v>
      </c>
      <c r="R1677" s="678">
        <v>6.6228096812464513E-4</v>
      </c>
      <c r="S1677" s="659">
        <v>9.8288159503002711E-4</v>
      </c>
      <c r="T1677" s="675">
        <v>7.5766700216813712E-2</v>
      </c>
      <c r="U1677" s="670">
        <v>1.8297061030542829E-3</v>
      </c>
      <c r="V1677" s="659">
        <v>1.8840590211643799E-3</v>
      </c>
      <c r="W1677" s="661">
        <v>1.7102075194510508E-3</v>
      </c>
      <c r="X1677" s="670">
        <v>1.5796028219180029E-4</v>
      </c>
      <c r="Y1677" s="659">
        <v>1.6265251073926699E-4</v>
      </c>
      <c r="Z1677" s="661">
        <v>1.47643817510988E-4</v>
      </c>
      <c r="AA1677" s="670">
        <v>0</v>
      </c>
      <c r="AB1677" s="659">
        <v>0</v>
      </c>
      <c r="AC1677" s="661">
        <v>0</v>
      </c>
      <c r="AD1677" s="670">
        <v>0</v>
      </c>
      <c r="AE1677" s="659">
        <v>0</v>
      </c>
      <c r="AF1677" s="661">
        <v>0</v>
      </c>
      <c r="AG1677" s="670">
        <v>1.1671511558756548E-3</v>
      </c>
      <c r="AH1677" s="659">
        <v>1.20182067724338E-3</v>
      </c>
      <c r="AI1677" s="661">
        <v>1.0909240879147855E-3</v>
      </c>
      <c r="AJ1677" s="670">
        <v>5.4729040058622601E-3</v>
      </c>
      <c r="AK1677" s="659">
        <v>4.9555164129171997E-3</v>
      </c>
      <c r="AL1677" s="661">
        <v>2.3158133980608212E-3</v>
      </c>
    </row>
    <row r="1678" spans="1:38" x14ac:dyDescent="0.2">
      <c r="A1678" s="329">
        <v>2025</v>
      </c>
      <c r="B1678" s="329">
        <v>33</v>
      </c>
      <c r="C1678" s="670">
        <v>2.393793940734692</v>
      </c>
      <c r="D1678" s="659">
        <v>2.17687572832078</v>
      </c>
      <c r="E1678" s="661">
        <v>0.74619594344780649</v>
      </c>
      <c r="F1678" s="670">
        <v>4.7735509798517872E-2</v>
      </c>
      <c r="G1678" s="659">
        <v>5.0167447362647402E-2</v>
      </c>
      <c r="H1678" s="684">
        <v>5.0721959264626734E-2</v>
      </c>
      <c r="I1678" s="670">
        <v>1.9435285295366814E-2</v>
      </c>
      <c r="J1678" s="659">
        <v>2.288206841683E-2</v>
      </c>
      <c r="K1678" s="675">
        <v>0.39730643192290399</v>
      </c>
      <c r="L1678" s="678">
        <v>5.0350547160309816E-3</v>
      </c>
      <c r="M1678" s="659">
        <v>4.5487038215125701E-3</v>
      </c>
      <c r="N1678" s="684">
        <v>2.130542201703741E-3</v>
      </c>
      <c r="O1678" s="670">
        <v>2.7868263777615487E-2</v>
      </c>
      <c r="P1678" s="659">
        <v>2.86110363735733E-2</v>
      </c>
      <c r="Q1678" s="675">
        <v>2.604817893133177E-2</v>
      </c>
      <c r="R1678" s="678">
        <v>6.6228096812464513E-4</v>
      </c>
      <c r="S1678" s="659">
        <v>9.8219661683293397E-4</v>
      </c>
      <c r="T1678" s="675">
        <v>7.5766700216813712E-2</v>
      </c>
      <c r="U1678" s="670">
        <v>1.8297061030542829E-3</v>
      </c>
      <c r="V1678" s="659">
        <v>1.8784748665304099E-3</v>
      </c>
      <c r="W1678" s="661">
        <v>1.7102075194510508E-3</v>
      </c>
      <c r="X1678" s="670">
        <v>1.5796028219180029E-4</v>
      </c>
      <c r="Y1678" s="659">
        <v>1.62170423030827E-4</v>
      </c>
      <c r="Z1678" s="661">
        <v>1.47643817510988E-4</v>
      </c>
      <c r="AA1678" s="670">
        <v>0</v>
      </c>
      <c r="AB1678" s="659">
        <v>0</v>
      </c>
      <c r="AC1678" s="661">
        <v>0</v>
      </c>
      <c r="AD1678" s="670">
        <v>0</v>
      </c>
      <c r="AE1678" s="659">
        <v>0</v>
      </c>
      <c r="AF1678" s="661">
        <v>0</v>
      </c>
      <c r="AG1678" s="670">
        <v>1.1671511558756548E-3</v>
      </c>
      <c r="AH1678" s="659">
        <v>1.19825958472239E-3</v>
      </c>
      <c r="AI1678" s="661">
        <v>1.0909240879147855E-3</v>
      </c>
      <c r="AJ1678" s="670">
        <v>5.4729040058622601E-3</v>
      </c>
      <c r="AK1678" s="659">
        <v>4.9442555775067801E-3</v>
      </c>
      <c r="AL1678" s="661">
        <v>2.3158133980608212E-3</v>
      </c>
    </row>
    <row r="1679" spans="1:38" x14ac:dyDescent="0.2">
      <c r="A1679" s="329">
        <v>2025</v>
      </c>
      <c r="B1679" s="329">
        <v>34</v>
      </c>
      <c r="C1679" s="670">
        <v>2.393793940734692</v>
      </c>
      <c r="D1679" s="659">
        <v>2.1760907563710998</v>
      </c>
      <c r="E1679" s="661">
        <v>0.74619594344780649</v>
      </c>
      <c r="F1679" s="670">
        <v>4.7735509798517872E-2</v>
      </c>
      <c r="G1679" s="659">
        <v>5.00334352677404E-2</v>
      </c>
      <c r="H1679" s="684">
        <v>5.0721959264626734E-2</v>
      </c>
      <c r="I1679" s="670">
        <v>1.9435285295366814E-2</v>
      </c>
      <c r="J1679" s="659">
        <v>2.2813367015817002E-2</v>
      </c>
      <c r="K1679" s="675">
        <v>0.39730643192290399</v>
      </c>
      <c r="L1679" s="678">
        <v>5.0350547160309816E-3</v>
      </c>
      <c r="M1679" s="659">
        <v>4.5383681691734002E-3</v>
      </c>
      <c r="N1679" s="684">
        <v>2.130542201703741E-3</v>
      </c>
      <c r="O1679" s="670">
        <v>2.7868263777615487E-2</v>
      </c>
      <c r="P1679" s="659">
        <v>2.8526228684989E-2</v>
      </c>
      <c r="Q1679" s="675">
        <v>2.604817893133177E-2</v>
      </c>
      <c r="R1679" s="678">
        <v>6.6228096812464513E-4</v>
      </c>
      <c r="S1679" s="659">
        <v>9.8151469322236206E-4</v>
      </c>
      <c r="T1679" s="675">
        <v>7.5766700216813712E-2</v>
      </c>
      <c r="U1679" s="670">
        <v>1.8297061030542829E-3</v>
      </c>
      <c r="V1679" s="659">
        <v>1.87290673557618E-3</v>
      </c>
      <c r="W1679" s="661">
        <v>1.7102075194510508E-3</v>
      </c>
      <c r="X1679" s="670">
        <v>1.5796028219180029E-4</v>
      </c>
      <c r="Y1679" s="659">
        <v>1.61689708777734E-4</v>
      </c>
      <c r="Z1679" s="661">
        <v>1.47643817510988E-4</v>
      </c>
      <c r="AA1679" s="670">
        <v>0</v>
      </c>
      <c r="AB1679" s="659">
        <v>0</v>
      </c>
      <c r="AC1679" s="661">
        <v>0</v>
      </c>
      <c r="AD1679" s="670">
        <v>0</v>
      </c>
      <c r="AE1679" s="659">
        <v>0</v>
      </c>
      <c r="AF1679" s="661">
        <v>0</v>
      </c>
      <c r="AG1679" s="670">
        <v>1.1671511558756548E-3</v>
      </c>
      <c r="AH1679" s="659">
        <v>1.1947079839511601E-3</v>
      </c>
      <c r="AI1679" s="661">
        <v>1.0909240879147855E-3</v>
      </c>
      <c r="AJ1679" s="670">
        <v>5.4729040058622601E-3</v>
      </c>
      <c r="AK1679" s="659">
        <v>4.9330234893812299E-3</v>
      </c>
      <c r="AL1679" s="661">
        <v>2.3158133980608212E-3</v>
      </c>
    </row>
    <row r="1680" spans="1:38" x14ac:dyDescent="0.2">
      <c r="A1680" s="329">
        <v>2025</v>
      </c>
      <c r="B1680" s="329">
        <v>35</v>
      </c>
      <c r="C1680" s="670">
        <v>2.393793940734692</v>
      </c>
      <c r="D1680" s="659">
        <v>2.1753200797302399</v>
      </c>
      <c r="E1680" s="661">
        <v>0.74619594344780649</v>
      </c>
      <c r="F1680" s="670">
        <v>4.7735509798517872E-2</v>
      </c>
      <c r="G1680" s="659">
        <v>4.9901817574603803E-2</v>
      </c>
      <c r="H1680" s="684">
        <v>5.0721959264626734E-2</v>
      </c>
      <c r="I1680" s="670">
        <v>1.9435285295366814E-2</v>
      </c>
      <c r="J1680" s="659">
        <v>2.2745895599295799E-2</v>
      </c>
      <c r="K1680" s="675">
        <v>0.39730643192290399</v>
      </c>
      <c r="L1680" s="678">
        <v>5.0350547160309816E-3</v>
      </c>
      <c r="M1680" s="659">
        <v>4.5282214690307802E-3</v>
      </c>
      <c r="N1680" s="684">
        <v>2.130542201703741E-3</v>
      </c>
      <c r="O1680" s="670">
        <v>2.7868263777615487E-2</v>
      </c>
      <c r="P1680" s="659">
        <v>2.84429604269699E-2</v>
      </c>
      <c r="Q1680" s="675">
        <v>2.604817893133177E-2</v>
      </c>
      <c r="R1680" s="678">
        <v>6.6228096812464513E-4</v>
      </c>
      <c r="S1680" s="659">
        <v>9.8084555331031005E-4</v>
      </c>
      <c r="T1680" s="675">
        <v>7.5766700216813712E-2</v>
      </c>
      <c r="U1680" s="670">
        <v>1.8297061030542829E-3</v>
      </c>
      <c r="V1680" s="659">
        <v>1.86743903062498E-3</v>
      </c>
      <c r="W1680" s="661">
        <v>1.7102075194510508E-3</v>
      </c>
      <c r="X1680" s="670">
        <v>1.5796028219180029E-4</v>
      </c>
      <c r="Y1680" s="659">
        <v>1.6121774658358701E-4</v>
      </c>
      <c r="Z1680" s="661">
        <v>1.47643817510988E-4</v>
      </c>
      <c r="AA1680" s="670">
        <v>0</v>
      </c>
      <c r="AB1680" s="659">
        <v>0</v>
      </c>
      <c r="AC1680" s="661">
        <v>0</v>
      </c>
      <c r="AD1680" s="670">
        <v>0</v>
      </c>
      <c r="AE1680" s="659">
        <v>0</v>
      </c>
      <c r="AF1680" s="661">
        <v>0</v>
      </c>
      <c r="AG1680" s="670">
        <v>1.1671511558756548E-3</v>
      </c>
      <c r="AH1680" s="659">
        <v>1.19121985044109E-3</v>
      </c>
      <c r="AI1680" s="661">
        <v>1.0909240879147855E-3</v>
      </c>
      <c r="AJ1680" s="670">
        <v>5.4729040058622601E-3</v>
      </c>
      <c r="AK1680" s="659">
        <v>4.9219953666539704E-3</v>
      </c>
      <c r="AL1680" s="661">
        <v>2.3158133980608212E-3</v>
      </c>
    </row>
    <row r="1681" spans="1:38" x14ac:dyDescent="0.2">
      <c r="A1681" s="329">
        <v>2025</v>
      </c>
      <c r="B1681" s="329">
        <v>36</v>
      </c>
      <c r="C1681" s="670">
        <v>2.393793940734692</v>
      </c>
      <c r="D1681" s="659">
        <v>2.1753200797302399</v>
      </c>
      <c r="E1681" s="661">
        <v>0.74619594344780649</v>
      </c>
      <c r="F1681" s="670">
        <v>4.7735509798517872E-2</v>
      </c>
      <c r="G1681" s="659">
        <v>4.9901817574603803E-2</v>
      </c>
      <c r="H1681" s="684">
        <v>5.0721959264626734E-2</v>
      </c>
      <c r="I1681" s="670">
        <v>1.9435285295366814E-2</v>
      </c>
      <c r="J1681" s="659">
        <v>2.2745895599295799E-2</v>
      </c>
      <c r="K1681" s="675">
        <v>0.39730643192290399</v>
      </c>
      <c r="L1681" s="678">
        <v>5.0350547160309816E-3</v>
      </c>
      <c r="M1681" s="659">
        <v>4.5282214690307802E-3</v>
      </c>
      <c r="N1681" s="684">
        <v>2.130542201703741E-3</v>
      </c>
      <c r="O1681" s="670">
        <v>2.7868263777615487E-2</v>
      </c>
      <c r="P1681" s="659">
        <v>2.84429604269699E-2</v>
      </c>
      <c r="Q1681" s="675">
        <v>2.604817893133177E-2</v>
      </c>
      <c r="R1681" s="678">
        <v>6.6228096812464513E-4</v>
      </c>
      <c r="S1681" s="659">
        <v>9.8084555331031005E-4</v>
      </c>
      <c r="T1681" s="675">
        <v>7.5766700216813712E-2</v>
      </c>
      <c r="U1681" s="670">
        <v>1.8297061030542829E-3</v>
      </c>
      <c r="V1681" s="659">
        <v>1.86743903062498E-3</v>
      </c>
      <c r="W1681" s="661">
        <v>1.7102075194510508E-3</v>
      </c>
      <c r="X1681" s="670">
        <v>1.5796028219180029E-4</v>
      </c>
      <c r="Y1681" s="659">
        <v>1.6121774658358701E-4</v>
      </c>
      <c r="Z1681" s="661">
        <v>1.47643817510988E-4</v>
      </c>
      <c r="AA1681" s="670">
        <v>0</v>
      </c>
      <c r="AB1681" s="659">
        <v>0</v>
      </c>
      <c r="AC1681" s="661">
        <v>0</v>
      </c>
      <c r="AD1681" s="670">
        <v>0</v>
      </c>
      <c r="AE1681" s="659">
        <v>0</v>
      </c>
      <c r="AF1681" s="661">
        <v>0</v>
      </c>
      <c r="AG1681" s="670">
        <v>1.1671511558756548E-3</v>
      </c>
      <c r="AH1681" s="659">
        <v>1.19121985044109E-3</v>
      </c>
      <c r="AI1681" s="661">
        <v>1.0909240879147855E-3</v>
      </c>
      <c r="AJ1681" s="670">
        <v>5.4729040058622601E-3</v>
      </c>
      <c r="AK1681" s="659">
        <v>4.9219953666539704E-3</v>
      </c>
      <c r="AL1681" s="661">
        <v>2.3158133980608212E-3</v>
      </c>
    </row>
    <row r="1682" spans="1:38" x14ac:dyDescent="0.2">
      <c r="A1682" s="329">
        <v>2025</v>
      </c>
      <c r="B1682" s="329">
        <v>37</v>
      </c>
      <c r="C1682" s="670">
        <v>2.393793940734692</v>
      </c>
      <c r="D1682" s="659">
        <v>2.1753200797302399</v>
      </c>
      <c r="E1682" s="661">
        <v>0.74619594344780649</v>
      </c>
      <c r="F1682" s="670">
        <v>4.7735509798517872E-2</v>
      </c>
      <c r="G1682" s="659">
        <v>4.9901817574603803E-2</v>
      </c>
      <c r="H1682" s="684">
        <v>5.0721959264626734E-2</v>
      </c>
      <c r="I1682" s="670">
        <v>1.9435285295366814E-2</v>
      </c>
      <c r="J1682" s="659">
        <v>2.2745895599295799E-2</v>
      </c>
      <c r="K1682" s="675">
        <v>0.39730643192290399</v>
      </c>
      <c r="L1682" s="678">
        <v>5.0350547160309816E-3</v>
      </c>
      <c r="M1682" s="659">
        <v>4.5282214690307802E-3</v>
      </c>
      <c r="N1682" s="684">
        <v>2.130542201703741E-3</v>
      </c>
      <c r="O1682" s="670">
        <v>2.7868263777615487E-2</v>
      </c>
      <c r="P1682" s="659">
        <v>2.84429604269699E-2</v>
      </c>
      <c r="Q1682" s="675">
        <v>2.604817893133177E-2</v>
      </c>
      <c r="R1682" s="678">
        <v>6.6228096812464513E-4</v>
      </c>
      <c r="S1682" s="659">
        <v>9.8084555331031005E-4</v>
      </c>
      <c r="T1682" s="675">
        <v>7.5766700216813712E-2</v>
      </c>
      <c r="U1682" s="670">
        <v>1.8297061030542829E-3</v>
      </c>
      <c r="V1682" s="659">
        <v>1.86743903062498E-3</v>
      </c>
      <c r="W1682" s="661">
        <v>1.7102075194510508E-3</v>
      </c>
      <c r="X1682" s="670">
        <v>1.5796028219180029E-4</v>
      </c>
      <c r="Y1682" s="659">
        <v>1.6121774658358701E-4</v>
      </c>
      <c r="Z1682" s="661">
        <v>1.47643817510988E-4</v>
      </c>
      <c r="AA1682" s="670">
        <v>0</v>
      </c>
      <c r="AB1682" s="659">
        <v>0</v>
      </c>
      <c r="AC1682" s="661">
        <v>0</v>
      </c>
      <c r="AD1682" s="670">
        <v>0</v>
      </c>
      <c r="AE1682" s="659">
        <v>0</v>
      </c>
      <c r="AF1682" s="661">
        <v>0</v>
      </c>
      <c r="AG1682" s="670">
        <v>1.1671511558756548E-3</v>
      </c>
      <c r="AH1682" s="659">
        <v>1.19121985044109E-3</v>
      </c>
      <c r="AI1682" s="661">
        <v>1.0909240879147855E-3</v>
      </c>
      <c r="AJ1682" s="670">
        <v>5.4729040058622601E-3</v>
      </c>
      <c r="AK1682" s="659">
        <v>4.9219953666539704E-3</v>
      </c>
      <c r="AL1682" s="661">
        <v>2.3158133980608212E-3</v>
      </c>
    </row>
    <row r="1683" spans="1:38" x14ac:dyDescent="0.2">
      <c r="A1683" s="329">
        <v>2025</v>
      </c>
      <c r="B1683" s="329">
        <v>38</v>
      </c>
      <c r="C1683" s="670">
        <v>2.393793940734692</v>
      </c>
      <c r="D1683" s="659">
        <v>2.1753200797302399</v>
      </c>
      <c r="E1683" s="661">
        <v>0.74619594344780649</v>
      </c>
      <c r="F1683" s="670">
        <v>4.7735509798517872E-2</v>
      </c>
      <c r="G1683" s="659">
        <v>4.9901817574603803E-2</v>
      </c>
      <c r="H1683" s="684">
        <v>5.0721959264626734E-2</v>
      </c>
      <c r="I1683" s="670">
        <v>1.9435285295366814E-2</v>
      </c>
      <c r="J1683" s="659">
        <v>2.2745895599295799E-2</v>
      </c>
      <c r="K1683" s="675">
        <v>0.39730643192290399</v>
      </c>
      <c r="L1683" s="678">
        <v>5.0350547160309816E-3</v>
      </c>
      <c r="M1683" s="659">
        <v>4.5282214690307802E-3</v>
      </c>
      <c r="N1683" s="684">
        <v>2.130542201703741E-3</v>
      </c>
      <c r="O1683" s="670">
        <v>2.7868263777615487E-2</v>
      </c>
      <c r="P1683" s="659">
        <v>2.84429604269699E-2</v>
      </c>
      <c r="Q1683" s="675">
        <v>2.604817893133177E-2</v>
      </c>
      <c r="R1683" s="678">
        <v>6.6228096812464513E-4</v>
      </c>
      <c r="S1683" s="659">
        <v>9.8084555331031005E-4</v>
      </c>
      <c r="T1683" s="675">
        <v>7.5766700216813712E-2</v>
      </c>
      <c r="U1683" s="670">
        <v>1.8297061030542829E-3</v>
      </c>
      <c r="V1683" s="659">
        <v>1.86743903062498E-3</v>
      </c>
      <c r="W1683" s="661">
        <v>1.7102075194510508E-3</v>
      </c>
      <c r="X1683" s="670">
        <v>1.5796028219180029E-4</v>
      </c>
      <c r="Y1683" s="659">
        <v>1.6121774658358701E-4</v>
      </c>
      <c r="Z1683" s="661">
        <v>1.47643817510988E-4</v>
      </c>
      <c r="AA1683" s="670">
        <v>0</v>
      </c>
      <c r="AB1683" s="659">
        <v>0</v>
      </c>
      <c r="AC1683" s="661">
        <v>0</v>
      </c>
      <c r="AD1683" s="670">
        <v>0</v>
      </c>
      <c r="AE1683" s="659">
        <v>0</v>
      </c>
      <c r="AF1683" s="661">
        <v>0</v>
      </c>
      <c r="AG1683" s="670">
        <v>1.1671511558756548E-3</v>
      </c>
      <c r="AH1683" s="659">
        <v>1.19121985044109E-3</v>
      </c>
      <c r="AI1683" s="661">
        <v>1.0909240879147855E-3</v>
      </c>
      <c r="AJ1683" s="670">
        <v>5.4729040058622601E-3</v>
      </c>
      <c r="AK1683" s="659">
        <v>4.9219953666539704E-3</v>
      </c>
      <c r="AL1683" s="661">
        <v>2.3158133980608212E-3</v>
      </c>
    </row>
    <row r="1684" spans="1:38" ht="13.5" thickBot="1" x14ac:dyDescent="0.25">
      <c r="A1684" s="330">
        <v>2025</v>
      </c>
      <c r="B1684" s="330">
        <v>39</v>
      </c>
      <c r="C1684" s="671">
        <v>2.393793940734692</v>
      </c>
      <c r="D1684" s="659">
        <v>2.1753200797302399</v>
      </c>
      <c r="E1684" s="662">
        <v>0.74619594344780649</v>
      </c>
      <c r="F1684" s="671">
        <v>4.7735509798517872E-2</v>
      </c>
      <c r="G1684" s="659">
        <v>4.9901817574603803E-2</v>
      </c>
      <c r="H1684" s="685">
        <v>5.0721959264626734E-2</v>
      </c>
      <c r="I1684" s="671">
        <v>1.9435285295366814E-2</v>
      </c>
      <c r="J1684" s="667">
        <v>2.2745895599295799E-2</v>
      </c>
      <c r="K1684" s="676">
        <v>0.39730643192290399</v>
      </c>
      <c r="L1684" s="679">
        <v>5.0350547160309816E-3</v>
      </c>
      <c r="M1684" s="667">
        <v>4.5282214690307802E-3</v>
      </c>
      <c r="N1684" s="685">
        <v>2.130542201703741E-3</v>
      </c>
      <c r="O1684" s="671">
        <v>2.7868263777615487E-2</v>
      </c>
      <c r="P1684" s="667">
        <v>2.84429604269699E-2</v>
      </c>
      <c r="Q1684" s="676">
        <v>2.604817893133177E-2</v>
      </c>
      <c r="R1684" s="679">
        <v>6.6228096812464513E-4</v>
      </c>
      <c r="S1684" s="667">
        <v>9.8084555331031005E-4</v>
      </c>
      <c r="T1684" s="676">
        <v>7.5766700216813712E-2</v>
      </c>
      <c r="U1684" s="671">
        <v>1.8297061030542829E-3</v>
      </c>
      <c r="V1684" s="659">
        <v>1.86743903062498E-3</v>
      </c>
      <c r="W1684" s="662">
        <v>1.7102075194510508E-3</v>
      </c>
      <c r="X1684" s="671">
        <v>1.5796028219180029E-4</v>
      </c>
      <c r="Y1684" s="659">
        <v>1.6121774658358701E-4</v>
      </c>
      <c r="Z1684" s="662">
        <v>1.47643817510988E-4</v>
      </c>
      <c r="AA1684" s="671">
        <v>0</v>
      </c>
      <c r="AB1684" s="659">
        <v>0</v>
      </c>
      <c r="AC1684" s="662">
        <v>0</v>
      </c>
      <c r="AD1684" s="671">
        <v>0</v>
      </c>
      <c r="AE1684" s="659">
        <v>0</v>
      </c>
      <c r="AF1684" s="662">
        <v>0</v>
      </c>
      <c r="AG1684" s="671">
        <v>1.1671511558756548E-3</v>
      </c>
      <c r="AH1684" s="659">
        <v>1.19121985044109E-3</v>
      </c>
      <c r="AI1684" s="662">
        <v>1.0909240879147855E-3</v>
      </c>
      <c r="AJ1684" s="671">
        <v>5.4729040058622601E-3</v>
      </c>
      <c r="AK1684" s="659">
        <v>4.9219953666539704E-3</v>
      </c>
      <c r="AL1684" s="662">
        <v>2.3158133980608212E-3</v>
      </c>
    </row>
    <row r="1685" spans="1:38" x14ac:dyDescent="0.2">
      <c r="A1685" s="17">
        <v>2026</v>
      </c>
      <c r="B1685" s="17">
        <v>0</v>
      </c>
      <c r="C1685" s="669">
        <v>0.65752315735607481</v>
      </c>
      <c r="D1685" s="659">
        <v>0.68798545051868998</v>
      </c>
      <c r="E1685" s="660">
        <v>0.64128133921688424</v>
      </c>
      <c r="F1685" s="669">
        <v>4.2771321586911971E-2</v>
      </c>
      <c r="G1685" s="659">
        <v>4.20015141157567E-2</v>
      </c>
      <c r="H1685" s="683">
        <v>5.8743957599649593E-2</v>
      </c>
      <c r="I1685" s="669">
        <v>1.5405411044359565E-2</v>
      </c>
      <c r="J1685" s="664">
        <v>1.36431518833782E-2</v>
      </c>
      <c r="K1685" s="674">
        <v>0.29989135192806199</v>
      </c>
      <c r="L1685" s="677">
        <v>1.4473109686343594E-3</v>
      </c>
      <c r="M1685" s="664">
        <v>1.5465750870963201E-3</v>
      </c>
      <c r="N1685" s="683">
        <v>1.4521601220231263E-3</v>
      </c>
      <c r="O1685" s="669">
        <v>2.4553684209698841E-2</v>
      </c>
      <c r="P1685" s="664">
        <v>2.3426794375199199E-2</v>
      </c>
      <c r="Q1685" s="674">
        <v>3.0650832102536201E-2</v>
      </c>
      <c r="R1685" s="677">
        <v>6.7274437989687109E-4</v>
      </c>
      <c r="S1685" s="664">
        <v>9.8764250060717198E-4</v>
      </c>
      <c r="T1685" s="674">
        <v>8.0575005857039181E-2</v>
      </c>
      <c r="U1685" s="669">
        <v>1.6120853106134617E-3</v>
      </c>
      <c r="V1685" s="659">
        <v>1.5381000009880299E-3</v>
      </c>
      <c r="W1685" s="660">
        <v>2.0123955879880685E-3</v>
      </c>
      <c r="X1685" s="669">
        <v>1.39172868521712E-4</v>
      </c>
      <c r="Y1685" s="659">
        <v>1.3278553346854301E-4</v>
      </c>
      <c r="Z1685" s="660">
        <v>1.7373222316244944E-4</v>
      </c>
      <c r="AA1685" s="669">
        <v>0</v>
      </c>
      <c r="AB1685" s="659">
        <v>0</v>
      </c>
      <c r="AC1685" s="660">
        <v>0</v>
      </c>
      <c r="AD1685" s="669">
        <v>0</v>
      </c>
      <c r="AE1685" s="659">
        <v>0</v>
      </c>
      <c r="AF1685" s="660">
        <v>0</v>
      </c>
      <c r="AG1685" s="669">
        <v>1.02833297910176E-3</v>
      </c>
      <c r="AH1685" s="659">
        <v>9.8113837791825691E-4</v>
      </c>
      <c r="AI1685" s="660">
        <v>1.283687982235475E-3</v>
      </c>
      <c r="AJ1685" s="669">
        <v>1.5731689189170254E-3</v>
      </c>
      <c r="AK1685" s="659">
        <v>1.6810649557202201E-3</v>
      </c>
      <c r="AL1685" s="660">
        <v>1.5784395386256951E-3</v>
      </c>
    </row>
    <row r="1686" spans="1:38" x14ac:dyDescent="0.2">
      <c r="A1686" s="329">
        <v>2026</v>
      </c>
      <c r="B1686" s="329">
        <v>1</v>
      </c>
      <c r="C1686" s="670">
        <v>0.65928894234135638</v>
      </c>
      <c r="D1686" s="659">
        <v>0.68791017950553801</v>
      </c>
      <c r="E1686" s="661">
        <v>0.64217215802988425</v>
      </c>
      <c r="F1686" s="670">
        <v>4.3267910597544694E-2</v>
      </c>
      <c r="G1686" s="659">
        <v>4.19782314838568E-2</v>
      </c>
      <c r="H1686" s="684">
        <v>5.9463315424501589E-2</v>
      </c>
      <c r="I1686" s="670">
        <v>1.5587108718500844E-2</v>
      </c>
      <c r="J1686" s="659">
        <v>1.3634907808776501E-2</v>
      </c>
      <c r="K1686" s="675">
        <v>0.30125853568152494</v>
      </c>
      <c r="L1686" s="678">
        <v>1.45882794281369E-3</v>
      </c>
      <c r="M1686" s="659">
        <v>1.54588827776247E-3</v>
      </c>
      <c r="N1686" s="684">
        <v>1.4560942065580346E-3</v>
      </c>
      <c r="O1686" s="670">
        <v>2.4868127173058783E-2</v>
      </c>
      <c r="P1686" s="659">
        <v>2.3412064620971802E-2</v>
      </c>
      <c r="Q1686" s="675">
        <v>3.1081947918685869E-2</v>
      </c>
      <c r="R1686" s="678">
        <v>6.7456606207886628E-4</v>
      </c>
      <c r="S1686" s="659">
        <v>9.8750415953350397E-4</v>
      </c>
      <c r="T1686" s="675">
        <v>8.0730424539592865E-2</v>
      </c>
      <c r="U1686" s="670">
        <v>1.6327300106617345E-3</v>
      </c>
      <c r="V1686" s="659">
        <v>1.53713221627156E-3</v>
      </c>
      <c r="W1686" s="661">
        <v>2.040701341998461E-3</v>
      </c>
      <c r="X1686" s="670">
        <v>1.4095507352769346E-4</v>
      </c>
      <c r="Y1686" s="659">
        <v>1.32702025280218E-4</v>
      </c>
      <c r="Z1686" s="661">
        <v>1.7617570189247051E-4</v>
      </c>
      <c r="AA1686" s="670">
        <v>0</v>
      </c>
      <c r="AB1686" s="659">
        <v>0</v>
      </c>
      <c r="AC1686" s="661">
        <v>0</v>
      </c>
      <c r="AD1686" s="670">
        <v>0</v>
      </c>
      <c r="AE1686" s="659">
        <v>0</v>
      </c>
      <c r="AF1686" s="661">
        <v>0</v>
      </c>
      <c r="AG1686" s="670">
        <v>1.0415011324014249E-3</v>
      </c>
      <c r="AH1686" s="659">
        <v>9.8052039389549708E-4</v>
      </c>
      <c r="AI1686" s="661">
        <v>1.3017424587610689E-3</v>
      </c>
      <c r="AJ1686" s="670">
        <v>1.5856878174944859E-3</v>
      </c>
      <c r="AK1686" s="659">
        <v>1.68031815891252E-3</v>
      </c>
      <c r="AL1686" s="661">
        <v>1.5827161037439219E-3</v>
      </c>
    </row>
    <row r="1687" spans="1:38" x14ac:dyDescent="0.2">
      <c r="A1687" s="329">
        <v>2026</v>
      </c>
      <c r="B1687" s="329">
        <v>2</v>
      </c>
      <c r="C1687" s="670">
        <v>0.6606460728537612</v>
      </c>
      <c r="D1687" s="659">
        <v>0.68785917808472097</v>
      </c>
      <c r="E1687" s="661">
        <v>0.6432591165613516</v>
      </c>
      <c r="F1687" s="670">
        <v>4.3649401900359965E-2</v>
      </c>
      <c r="G1687" s="659">
        <v>4.1962067096189E-2</v>
      </c>
      <c r="H1687" s="684">
        <v>6.0277593514288012E-2</v>
      </c>
      <c r="I1687" s="670">
        <v>1.572670962832437E-2</v>
      </c>
      <c r="J1687" s="659">
        <v>1.3629200457442901E-2</v>
      </c>
      <c r="K1687" s="675">
        <v>0.3027671958137465</v>
      </c>
      <c r="L1687" s="678">
        <v>1.4676785018528998E-3</v>
      </c>
      <c r="M1687" s="659">
        <v>1.5454139483595799E-3</v>
      </c>
      <c r="N1687" s="684">
        <v>1.4608410076601432E-3</v>
      </c>
      <c r="O1687" s="670">
        <v>2.5109706912462719E-2</v>
      </c>
      <c r="P1687" s="659">
        <v>2.3401824376746198E-2</v>
      </c>
      <c r="Q1687" s="675">
        <v>3.1565479661136563E-2</v>
      </c>
      <c r="R1687" s="678">
        <v>6.7596591256859724E-4</v>
      </c>
      <c r="S1687" s="659">
        <v>9.8740679845702307E-4</v>
      </c>
      <c r="T1687" s="675">
        <v>8.0935045612137449E-2</v>
      </c>
      <c r="U1687" s="670">
        <v>1.6485908326008931E-3</v>
      </c>
      <c r="V1687" s="659">
        <v>1.5364607388227401E-3</v>
      </c>
      <c r="W1687" s="661">
        <v>2.0724495767287417E-3</v>
      </c>
      <c r="X1687" s="670">
        <v>1.4232442096735875E-4</v>
      </c>
      <c r="Y1687" s="659">
        <v>1.3264408416611899E-4</v>
      </c>
      <c r="Z1687" s="661">
        <v>1.7891643539214824E-4</v>
      </c>
      <c r="AA1687" s="670">
        <v>0</v>
      </c>
      <c r="AB1687" s="659">
        <v>0</v>
      </c>
      <c r="AC1687" s="661">
        <v>0</v>
      </c>
      <c r="AD1687" s="670">
        <v>0</v>
      </c>
      <c r="AE1687" s="659">
        <v>0</v>
      </c>
      <c r="AF1687" s="661">
        <v>0</v>
      </c>
      <c r="AG1687" s="670">
        <v>1.0516192726417895E-3</v>
      </c>
      <c r="AH1687" s="659">
        <v>9.8009213120096796E-4</v>
      </c>
      <c r="AI1687" s="661">
        <v>1.3219950049373809E-3</v>
      </c>
      <c r="AJ1687" s="670">
        <v>1.5953067077091215E-3</v>
      </c>
      <c r="AK1687" s="659">
        <v>1.6798030183583601E-3</v>
      </c>
      <c r="AL1687" s="661">
        <v>1.5878759083454816E-3</v>
      </c>
    </row>
    <row r="1688" spans="1:38" x14ac:dyDescent="0.2">
      <c r="A1688" s="329">
        <v>2026</v>
      </c>
      <c r="B1688" s="329">
        <v>3</v>
      </c>
      <c r="C1688" s="670">
        <v>0.66181382434999847</v>
      </c>
      <c r="D1688" s="659">
        <v>0.68804220351449497</v>
      </c>
      <c r="E1688" s="661">
        <v>0.64407890453951222</v>
      </c>
      <c r="F1688" s="670">
        <v>4.3977862904339408E-2</v>
      </c>
      <c r="G1688" s="659">
        <v>4.2011999445367099E-2</v>
      </c>
      <c r="H1688" s="684">
        <v>6.0975737948671116E-2</v>
      </c>
      <c r="I1688" s="670">
        <v>1.5846871335520187E-2</v>
      </c>
      <c r="J1688" s="659">
        <v>1.3646864249287601E-2</v>
      </c>
      <c r="K1688" s="675">
        <v>0.30367125550794571</v>
      </c>
      <c r="L1688" s="678">
        <v>1.4752941115984146E-3</v>
      </c>
      <c r="M1688" s="659">
        <v>1.5468927864123001E-3</v>
      </c>
      <c r="N1688" s="684">
        <v>1.4643910059267626E-3</v>
      </c>
      <c r="O1688" s="670">
        <v>2.5317643016187479E-2</v>
      </c>
      <c r="P1688" s="659">
        <v>2.3433417086526801E-2</v>
      </c>
      <c r="Q1688" s="675">
        <v>3.1978437312116345E-2</v>
      </c>
      <c r="R1688" s="678">
        <v>6.7717002640458636E-4</v>
      </c>
      <c r="S1688" s="659">
        <v>9.8768624923517697E-4</v>
      </c>
      <c r="T1688" s="675">
        <v>8.1122306134969013E-2</v>
      </c>
      <c r="U1688" s="670">
        <v>1.6622445922126548E-3</v>
      </c>
      <c r="V1688" s="659">
        <v>1.53853477587412E-3</v>
      </c>
      <c r="W1688" s="661">
        <v>2.0995600368924989E-3</v>
      </c>
      <c r="X1688" s="670">
        <v>1.4350309132117283E-4</v>
      </c>
      <c r="Y1688" s="659">
        <v>1.3282305251150099E-4</v>
      </c>
      <c r="Z1688" s="661">
        <v>1.8125708380913196E-4</v>
      </c>
      <c r="AA1688" s="670">
        <v>0</v>
      </c>
      <c r="AB1688" s="659">
        <v>0</v>
      </c>
      <c r="AC1688" s="661">
        <v>0</v>
      </c>
      <c r="AD1688" s="670">
        <v>0</v>
      </c>
      <c r="AE1688" s="659">
        <v>0</v>
      </c>
      <c r="AF1688" s="661">
        <v>0</v>
      </c>
      <c r="AG1688" s="670">
        <v>1.0603285145801965E-3</v>
      </c>
      <c r="AH1688" s="659">
        <v>9.8141520293109795E-4</v>
      </c>
      <c r="AI1688" s="661">
        <v>1.3392887215165788E-3</v>
      </c>
      <c r="AJ1688" s="670">
        <v>1.6035854708600996E-3</v>
      </c>
      <c r="AK1688" s="659">
        <v>1.6814116267481801E-3</v>
      </c>
      <c r="AL1688" s="661">
        <v>1.591734076084474E-3</v>
      </c>
    </row>
    <row r="1689" spans="1:38" x14ac:dyDescent="0.2">
      <c r="A1689" s="329">
        <v>2026</v>
      </c>
      <c r="B1689" s="329">
        <v>4</v>
      </c>
      <c r="C1689" s="670">
        <v>0.8733508333714517</v>
      </c>
      <c r="D1689" s="659">
        <v>0.88572988395173402</v>
      </c>
      <c r="E1689" s="661">
        <v>0.71623811355191169</v>
      </c>
      <c r="F1689" s="670">
        <v>4.6967862619933777E-2</v>
      </c>
      <c r="G1689" s="659">
        <v>4.6387665625862898E-2</v>
      </c>
      <c r="H1689" s="684">
        <v>6.2186880440579413E-2</v>
      </c>
      <c r="I1689" s="670">
        <v>1.8502055507760889E-2</v>
      </c>
      <c r="J1689" s="659">
        <v>1.8846155838315101E-2</v>
      </c>
      <c r="K1689" s="675">
        <v>0.35352719618538408</v>
      </c>
      <c r="L1689" s="678">
        <v>1.7932725233542977E-3</v>
      </c>
      <c r="M1689" s="659">
        <v>2.3187129607137201E-3</v>
      </c>
      <c r="N1689" s="684">
        <v>1.9071167758596976E-3</v>
      </c>
      <c r="O1689" s="670">
        <v>2.7216841728567056E-2</v>
      </c>
      <c r="P1689" s="659">
        <v>2.62130601115345E-2</v>
      </c>
      <c r="Q1689" s="675">
        <v>3.2769686150312761E-2</v>
      </c>
      <c r="R1689" s="678">
        <v>6.7805505166898853E-4</v>
      </c>
      <c r="S1689" s="659">
        <v>9.8819444021253501E-4</v>
      </c>
      <c r="T1689" s="675">
        <v>8.0964648260446997E-2</v>
      </c>
      <c r="U1689" s="670">
        <v>1.786938060946525E-3</v>
      </c>
      <c r="V1689" s="659">
        <v>1.7210343916349801E-3</v>
      </c>
      <c r="W1689" s="661">
        <v>2.1515119300377786E-3</v>
      </c>
      <c r="X1689" s="670">
        <v>1.5426801249066407E-4</v>
      </c>
      <c r="Y1689" s="659">
        <v>1.4857844169384099E-4</v>
      </c>
      <c r="Z1689" s="661">
        <v>1.8574209899889705E-4</v>
      </c>
      <c r="AA1689" s="670">
        <v>0</v>
      </c>
      <c r="AB1689" s="659">
        <v>0</v>
      </c>
      <c r="AC1689" s="661">
        <v>0</v>
      </c>
      <c r="AD1689" s="670">
        <v>0</v>
      </c>
      <c r="AE1689" s="659">
        <v>0</v>
      </c>
      <c r="AF1689" s="661">
        <v>0</v>
      </c>
      <c r="AG1689" s="670">
        <v>1.13986938955526E-3</v>
      </c>
      <c r="AH1689" s="659">
        <v>1.0978294405142299E-3</v>
      </c>
      <c r="AI1689" s="661">
        <v>1.3724262543558584E-3</v>
      </c>
      <c r="AJ1689" s="670">
        <v>1.9492164096274163E-3</v>
      </c>
      <c r="AK1689" s="659">
        <v>2.5203501514468002E-3</v>
      </c>
      <c r="AL1689" s="661">
        <v>2.072959731279508E-3</v>
      </c>
    </row>
    <row r="1690" spans="1:38" x14ac:dyDescent="0.2">
      <c r="A1690" s="329">
        <v>2026</v>
      </c>
      <c r="B1690" s="329">
        <v>5</v>
      </c>
      <c r="C1690" s="670">
        <v>0.87389209041126259</v>
      </c>
      <c r="D1690" s="659">
        <v>0.88616579072482105</v>
      </c>
      <c r="E1690" s="661">
        <v>0.71608330900936479</v>
      </c>
      <c r="F1690" s="670">
        <v>4.7099680980272923E-2</v>
      </c>
      <c r="G1690" s="659">
        <v>4.6495941695724997E-2</v>
      </c>
      <c r="H1690" s="684">
        <v>6.2136281951054168E-2</v>
      </c>
      <c r="I1690" s="670">
        <v>1.8555422544230146E-2</v>
      </c>
      <c r="J1690" s="659">
        <v>1.8894921077650902E-2</v>
      </c>
      <c r="K1690" s="675">
        <v>0.35466495338638904</v>
      </c>
      <c r="L1690" s="678">
        <v>1.7968098393523553E-3</v>
      </c>
      <c r="M1690" s="659">
        <v>2.3231820159525301E-3</v>
      </c>
      <c r="N1690" s="684">
        <v>1.9064024972537757E-3</v>
      </c>
      <c r="O1690" s="670">
        <v>2.7300329679897029E-2</v>
      </c>
      <c r="P1690" s="659">
        <v>2.6281626661564101E-2</v>
      </c>
      <c r="Q1690" s="675">
        <v>3.2759445183687681E-2</v>
      </c>
      <c r="R1690" s="678">
        <v>6.7851611370987777E-4</v>
      </c>
      <c r="S1690" s="659">
        <v>9.8876285347792095E-4</v>
      </c>
      <c r="T1690" s="675">
        <v>8.0806489811852372E-2</v>
      </c>
      <c r="U1690" s="670">
        <v>1.7924185425942372E-3</v>
      </c>
      <c r="V1690" s="659">
        <v>1.7255347255955499E-3</v>
      </c>
      <c r="W1690" s="661">
        <v>2.1508397812648088E-3</v>
      </c>
      <c r="X1690" s="670">
        <v>1.547411635739497E-4</v>
      </c>
      <c r="Y1690" s="659">
        <v>1.4896700580204099E-4</v>
      </c>
      <c r="Z1690" s="661">
        <v>1.8568403741807976E-4</v>
      </c>
      <c r="AA1690" s="670">
        <v>0</v>
      </c>
      <c r="AB1690" s="659">
        <v>0</v>
      </c>
      <c r="AC1690" s="661">
        <v>0</v>
      </c>
      <c r="AD1690" s="670">
        <v>0</v>
      </c>
      <c r="AE1690" s="659">
        <v>0</v>
      </c>
      <c r="AF1690" s="661">
        <v>0</v>
      </c>
      <c r="AG1690" s="670">
        <v>1.143365854740538E-3</v>
      </c>
      <c r="AH1690" s="659">
        <v>1.10070027886897E-3</v>
      </c>
      <c r="AI1690" s="661">
        <v>1.3719987886226647E-3</v>
      </c>
      <c r="AJ1690" s="670">
        <v>1.9530606743361071E-3</v>
      </c>
      <c r="AK1690" s="659">
        <v>2.5252064161180301E-3</v>
      </c>
      <c r="AL1690" s="661">
        <v>2.0721827895450926E-3</v>
      </c>
    </row>
    <row r="1691" spans="1:38" x14ac:dyDescent="0.2">
      <c r="A1691" s="329">
        <v>2026</v>
      </c>
      <c r="B1691" s="329">
        <v>6</v>
      </c>
      <c r="C1691" s="670">
        <v>1.0544953601703977</v>
      </c>
      <c r="D1691" s="659">
        <v>1.0525691866225599</v>
      </c>
      <c r="E1691" s="661">
        <v>0.76392147649998132</v>
      </c>
      <c r="F1691" s="670">
        <v>4.9166129711169453E-2</v>
      </c>
      <c r="G1691" s="659">
        <v>5.0211828376175403E-2</v>
      </c>
      <c r="H1691" s="684">
        <v>6.2663000343303757E-2</v>
      </c>
      <c r="I1691" s="670">
        <v>1.9978291764497395E-2</v>
      </c>
      <c r="J1691" s="659">
        <v>2.2826190144261599E-2</v>
      </c>
      <c r="K1691" s="675">
        <v>0.38760705473961998</v>
      </c>
      <c r="L1691" s="678">
        <v>2.0415009253473681E-3</v>
      </c>
      <c r="M1691" s="659">
        <v>2.52277475773961E-3</v>
      </c>
      <c r="N1691" s="684">
        <v>2.1985105978404272E-3</v>
      </c>
      <c r="O1691" s="670">
        <v>2.861281698781093E-2</v>
      </c>
      <c r="P1691" s="659">
        <v>2.8641452250705898E-2</v>
      </c>
      <c r="Q1691" s="675">
        <v>3.3117846659824313E-2</v>
      </c>
      <c r="R1691" s="678">
        <v>6.7856684658362354E-4</v>
      </c>
      <c r="S1691" s="659">
        <v>9.8937721803945807E-4</v>
      </c>
      <c r="T1691" s="675">
        <v>8.0635453858677791E-2</v>
      </c>
      <c r="U1691" s="670">
        <v>1.8785895907715258E-3</v>
      </c>
      <c r="V1691" s="659">
        <v>1.8804716767561801E-3</v>
      </c>
      <c r="W1691" s="661">
        <v>2.1743710439633022E-3</v>
      </c>
      <c r="X1691" s="670">
        <v>1.62180419966466E-4</v>
      </c>
      <c r="Y1691" s="659">
        <v>1.6234269913443299E-4</v>
      </c>
      <c r="Z1691" s="661">
        <v>1.8771541167854737E-4</v>
      </c>
      <c r="AA1691" s="670">
        <v>0</v>
      </c>
      <c r="AB1691" s="659">
        <v>0</v>
      </c>
      <c r="AC1691" s="661">
        <v>0</v>
      </c>
      <c r="AD1691" s="670">
        <v>0</v>
      </c>
      <c r="AE1691" s="659">
        <v>0</v>
      </c>
      <c r="AF1691" s="661">
        <v>0</v>
      </c>
      <c r="AG1691" s="670">
        <v>1.1983328821086592E-3</v>
      </c>
      <c r="AH1691" s="659">
        <v>1.1995329075531499E-3</v>
      </c>
      <c r="AI1691" s="661">
        <v>1.3870079664415895E-3</v>
      </c>
      <c r="AJ1691" s="670">
        <v>2.2190295281662655E-3</v>
      </c>
      <c r="AK1691" s="659">
        <v>2.7421539732057601E-3</v>
      </c>
      <c r="AL1691" s="661">
        <v>2.3896934015575451E-3</v>
      </c>
    </row>
    <row r="1692" spans="1:38" x14ac:dyDescent="0.2">
      <c r="A1692" s="329">
        <v>2026</v>
      </c>
      <c r="B1692" s="329">
        <v>7</v>
      </c>
      <c r="C1692" s="670">
        <v>1.05365660802729</v>
      </c>
      <c r="D1692" s="659">
        <v>1.0527964075479599</v>
      </c>
      <c r="E1692" s="661">
        <v>0.76331414322255886</v>
      </c>
      <c r="F1692" s="670">
        <v>4.898107205907222E-2</v>
      </c>
      <c r="G1692" s="659">
        <v>5.0262747315243002E-2</v>
      </c>
      <c r="H1692" s="684">
        <v>6.2357606616872251E-2</v>
      </c>
      <c r="I1692" s="670">
        <v>1.9900341721484565E-2</v>
      </c>
      <c r="J1692" s="659">
        <v>2.2852174506613102E-2</v>
      </c>
      <c r="K1692" s="675">
        <v>0.38800904348947496</v>
      </c>
      <c r="L1692" s="678">
        <v>2.036033146494799E-3</v>
      </c>
      <c r="M1692" s="659">
        <v>2.52493603846518E-3</v>
      </c>
      <c r="N1692" s="684">
        <v>2.1953115292657043E-3</v>
      </c>
      <c r="O1692" s="670">
        <v>2.8495550743251562E-2</v>
      </c>
      <c r="P1692" s="659">
        <v>2.8673672859581702E-2</v>
      </c>
      <c r="Q1692" s="675">
        <v>3.2952479413894779E-2</v>
      </c>
      <c r="R1692" s="678">
        <v>6.7793778792874892E-4</v>
      </c>
      <c r="S1692" s="659">
        <v>9.89627538162594E-4</v>
      </c>
      <c r="T1692" s="675">
        <v>8.0433542102299166E-2</v>
      </c>
      <c r="U1692" s="670">
        <v>1.8708927074279863E-3</v>
      </c>
      <c r="V1692" s="659">
        <v>1.8825870235068701E-3</v>
      </c>
      <c r="W1692" s="661">
        <v>2.1635120854330541E-3</v>
      </c>
      <c r="X1692" s="670">
        <v>1.6151593715883923E-4</v>
      </c>
      <c r="Y1692" s="659">
        <v>1.62525328996509E-4</v>
      </c>
      <c r="Z1692" s="661">
        <v>1.8677823831185044E-4</v>
      </c>
      <c r="AA1692" s="670">
        <v>0</v>
      </c>
      <c r="AB1692" s="659">
        <v>0</v>
      </c>
      <c r="AC1692" s="661">
        <v>0</v>
      </c>
      <c r="AD1692" s="670">
        <v>0</v>
      </c>
      <c r="AE1692" s="659">
        <v>0</v>
      </c>
      <c r="AF1692" s="661">
        <v>0</v>
      </c>
      <c r="AG1692" s="670">
        <v>1.1934234857451432E-3</v>
      </c>
      <c r="AH1692" s="659">
        <v>1.2008828618843401E-3</v>
      </c>
      <c r="AI1692" s="661">
        <v>1.3800827509117956E-3</v>
      </c>
      <c r="AJ1692" s="670">
        <v>2.2130866144877415E-3</v>
      </c>
      <c r="AK1692" s="659">
        <v>2.7445046524689799E-3</v>
      </c>
      <c r="AL1692" s="661">
        <v>2.3862171358534716E-3</v>
      </c>
    </row>
    <row r="1693" spans="1:38" x14ac:dyDescent="0.2">
      <c r="A1693" s="329">
        <v>2026</v>
      </c>
      <c r="B1693" s="329">
        <v>8</v>
      </c>
      <c r="C1693" s="670">
        <v>1.2142576566754593</v>
      </c>
      <c r="D1693" s="659">
        <v>1.1907471187274099</v>
      </c>
      <c r="E1693" s="661">
        <v>0.7620359027479966</v>
      </c>
      <c r="F1693" s="670">
        <v>4.9754901910013853E-2</v>
      </c>
      <c r="G1693" s="659">
        <v>5.1364631058254201E-2</v>
      </c>
      <c r="H1693" s="684">
        <v>6.1893589181493493E-2</v>
      </c>
      <c r="I1693" s="670">
        <v>2.0901497054634569E-2</v>
      </c>
      <c r="J1693" s="659">
        <v>2.4845887590811001E-2</v>
      </c>
      <c r="K1693" s="675">
        <v>0.38800227955368832</v>
      </c>
      <c r="L1693" s="678">
        <v>2.3065310121519363E-3</v>
      </c>
      <c r="M1693" s="659">
        <v>2.7419695813879E-3</v>
      </c>
      <c r="N1693" s="684">
        <v>2.190528911594259E-3</v>
      </c>
      <c r="O1693" s="670">
        <v>2.8988294048906429E-2</v>
      </c>
      <c r="P1693" s="659">
        <v>2.9374290694244999E-2</v>
      </c>
      <c r="Q1693" s="675">
        <v>3.2695996079701813E-2</v>
      </c>
      <c r="R1693" s="678">
        <v>6.767538627522365E-4</v>
      </c>
      <c r="S1693" s="659">
        <v>9.8954706247161893E-4</v>
      </c>
      <c r="T1693" s="675">
        <v>8.0172361282403543E-2</v>
      </c>
      <c r="U1693" s="670">
        <v>1.9032447768382115E-3</v>
      </c>
      <c r="V1693" s="659">
        <v>1.92858450490417E-3</v>
      </c>
      <c r="W1693" s="661">
        <v>2.1466722891537006E-3</v>
      </c>
      <c r="X1693" s="670">
        <v>1.6430888541642269E-4</v>
      </c>
      <c r="Y1693" s="659">
        <v>1.6649664075072399E-4</v>
      </c>
      <c r="Z1693" s="661">
        <v>1.8532417884934595E-4</v>
      </c>
      <c r="AA1693" s="670">
        <v>0</v>
      </c>
      <c r="AB1693" s="659">
        <v>0</v>
      </c>
      <c r="AC1693" s="661">
        <v>0</v>
      </c>
      <c r="AD1693" s="670">
        <v>0</v>
      </c>
      <c r="AE1693" s="659">
        <v>0</v>
      </c>
      <c r="AF1693" s="661">
        <v>0</v>
      </c>
      <c r="AG1693" s="670">
        <v>1.2140601736824624E-3</v>
      </c>
      <c r="AH1693" s="659">
        <v>1.2302256137538201E-3</v>
      </c>
      <c r="AI1693" s="661">
        <v>1.3693401892676171E-3</v>
      </c>
      <c r="AJ1693" s="670">
        <v>2.5071066842936884E-3</v>
      </c>
      <c r="AK1693" s="659">
        <v>2.9804107659475699E-3</v>
      </c>
      <c r="AL1693" s="661">
        <v>2.3810172321496385E-3</v>
      </c>
    </row>
    <row r="1694" spans="1:38" x14ac:dyDescent="0.2">
      <c r="A1694" s="329">
        <v>2026</v>
      </c>
      <c r="B1694" s="329">
        <v>9</v>
      </c>
      <c r="C1694" s="670">
        <v>1.2121543499026572</v>
      </c>
      <c r="D1694" s="659">
        <v>1.19080267114219</v>
      </c>
      <c r="E1694" s="661">
        <v>0.76106023005435097</v>
      </c>
      <c r="F1694" s="670">
        <v>4.9318819227029922E-2</v>
      </c>
      <c r="G1694" s="659">
        <v>5.1374069166928098E-2</v>
      </c>
      <c r="H1694" s="684">
        <v>6.1396405431207994E-2</v>
      </c>
      <c r="I1694" s="670">
        <v>2.0710682480244449E-2</v>
      </c>
      <c r="J1694" s="659">
        <v>2.48510071855087E-2</v>
      </c>
      <c r="K1694" s="675">
        <v>0.38794202692879437</v>
      </c>
      <c r="L1694" s="678">
        <v>2.2920652139734837E-3</v>
      </c>
      <c r="M1694" s="659">
        <v>2.7423997479474401E-3</v>
      </c>
      <c r="N1694" s="684">
        <v>2.1855201885441922E-3</v>
      </c>
      <c r="O1694" s="670">
        <v>2.87121571951485E-2</v>
      </c>
      <c r="P1694" s="659">
        <v>2.9380246162571799E-2</v>
      </c>
      <c r="Q1694" s="675">
        <v>3.2417376074934591E-2</v>
      </c>
      <c r="R1694" s="678">
        <v>6.7529315377372063E-4</v>
      </c>
      <c r="S1694" s="659">
        <v>9.8958650840260494E-4</v>
      </c>
      <c r="T1694" s="675">
        <v>7.9914870821259421E-2</v>
      </c>
      <c r="U1694" s="670">
        <v>1.8851120785439177E-3</v>
      </c>
      <c r="V1694" s="659">
        <v>1.92897537555574E-3</v>
      </c>
      <c r="W1694" s="661">
        <v>2.1283810294952738E-3</v>
      </c>
      <c r="X1694" s="670">
        <v>1.6274351983523437E-4</v>
      </c>
      <c r="Y1694" s="659">
        <v>1.6653028761165099E-4</v>
      </c>
      <c r="Z1694" s="661">
        <v>1.8374513410682072E-4</v>
      </c>
      <c r="AA1694" s="670">
        <v>0</v>
      </c>
      <c r="AB1694" s="659">
        <v>0</v>
      </c>
      <c r="AC1694" s="661">
        <v>0</v>
      </c>
      <c r="AD1694" s="670">
        <v>0</v>
      </c>
      <c r="AE1694" s="659">
        <v>0</v>
      </c>
      <c r="AF1694" s="661">
        <v>0</v>
      </c>
      <c r="AG1694" s="670">
        <v>1.2024939694138541E-3</v>
      </c>
      <c r="AH1694" s="659">
        <v>1.23047317398095E-3</v>
      </c>
      <c r="AI1694" s="661">
        <v>1.3576725902751479E-3</v>
      </c>
      <c r="AJ1694" s="670">
        <v>2.4913820399771634E-3</v>
      </c>
      <c r="AK1694" s="659">
        <v>2.9808791883834001E-3</v>
      </c>
      <c r="AL1694" s="661">
        <v>2.3755738950801118E-3</v>
      </c>
    </row>
    <row r="1695" spans="1:38" x14ac:dyDescent="0.2">
      <c r="A1695" s="329">
        <v>2026</v>
      </c>
      <c r="B1695" s="329">
        <v>10</v>
      </c>
      <c r="C1695" s="670">
        <v>1.7011540868922395</v>
      </c>
      <c r="D1695" s="659">
        <v>1.6203974151330101</v>
      </c>
      <c r="E1695" s="661">
        <v>0.76000874071442648</v>
      </c>
      <c r="F1695" s="670">
        <v>5.2976795475638126E-2</v>
      </c>
      <c r="G1695" s="659">
        <v>5.4416492011943901E-2</v>
      </c>
      <c r="H1695" s="684">
        <v>6.0896775878918369E-2</v>
      </c>
      <c r="I1695" s="670">
        <v>2.3188168713352362E-2</v>
      </c>
      <c r="J1695" s="659">
        <v>2.86673062485167E-2</v>
      </c>
      <c r="K1695" s="675">
        <v>0.387901962612831</v>
      </c>
      <c r="L1695" s="678">
        <v>2.8365406580758844E-3</v>
      </c>
      <c r="M1695" s="659">
        <v>3.1495607463685399E-3</v>
      </c>
      <c r="N1695" s="684">
        <v>2.1801300645731864E-3</v>
      </c>
      <c r="O1695" s="670">
        <v>3.1036231714376004E-2</v>
      </c>
      <c r="P1695" s="659">
        <v>3.1312475843320399E-2</v>
      </c>
      <c r="Q1695" s="675">
        <v>3.2140226894776289E-2</v>
      </c>
      <c r="R1695" s="678">
        <v>6.7374117773058865E-4</v>
      </c>
      <c r="S1695" s="659">
        <v>9.8988497745858294E-4</v>
      </c>
      <c r="T1695" s="675">
        <v>7.963667819432102E-2</v>
      </c>
      <c r="U1695" s="670">
        <v>2.0377000643885305E-3</v>
      </c>
      <c r="V1695" s="659">
        <v>2.0558396863393901E-3</v>
      </c>
      <c r="W1695" s="661">
        <v>2.1101838823103366E-3</v>
      </c>
      <c r="X1695" s="670">
        <v>1.7591662530905603E-4</v>
      </c>
      <c r="Y1695" s="659">
        <v>1.77482496918117E-4</v>
      </c>
      <c r="Z1695" s="661">
        <v>1.8217408840868874E-4</v>
      </c>
      <c r="AA1695" s="670">
        <v>0</v>
      </c>
      <c r="AB1695" s="659">
        <v>0</v>
      </c>
      <c r="AC1695" s="661">
        <v>0</v>
      </c>
      <c r="AD1695" s="670">
        <v>0</v>
      </c>
      <c r="AE1695" s="659">
        <v>0</v>
      </c>
      <c r="AF1695" s="661">
        <v>0</v>
      </c>
      <c r="AG1695" s="670">
        <v>1.2998284776255067E-3</v>
      </c>
      <c r="AH1695" s="659">
        <v>1.31139877812734E-3</v>
      </c>
      <c r="AI1695" s="661">
        <v>1.346064236612937E-3</v>
      </c>
      <c r="AJ1695" s="670">
        <v>3.0832056510814304E-3</v>
      </c>
      <c r="AK1695" s="659">
        <v>3.4234478336339401E-3</v>
      </c>
      <c r="AL1695" s="661">
        <v>2.369714373149923E-3</v>
      </c>
    </row>
    <row r="1696" spans="1:38" x14ac:dyDescent="0.2">
      <c r="A1696" s="329">
        <v>2026</v>
      </c>
      <c r="B1696" s="329">
        <v>11</v>
      </c>
      <c r="C1696" s="670">
        <v>1.6979362622676095</v>
      </c>
      <c r="D1696" s="659">
        <v>1.6206038771648199</v>
      </c>
      <c r="E1696" s="661">
        <v>0.75867264498961007</v>
      </c>
      <c r="F1696" s="670">
        <v>5.2404757031659449E-2</v>
      </c>
      <c r="G1696" s="659">
        <v>5.4453659042295099E-2</v>
      </c>
      <c r="H1696" s="684">
        <v>6.0238082290866662E-2</v>
      </c>
      <c r="I1696" s="670">
        <v>2.2921820850109565E-2</v>
      </c>
      <c r="J1696" s="659">
        <v>2.8689568883018102E-2</v>
      </c>
      <c r="K1696" s="675">
        <v>0.38774728435935535</v>
      </c>
      <c r="L1696" s="678">
        <v>2.8140133862291821E-3</v>
      </c>
      <c r="M1696" s="659">
        <v>3.1514380055088901E-3</v>
      </c>
      <c r="N1696" s="684">
        <v>2.1732718056428459E-3</v>
      </c>
      <c r="O1696" s="670">
        <v>3.0673905562571921E-2</v>
      </c>
      <c r="P1696" s="659">
        <v>3.1335986557746998E-2</v>
      </c>
      <c r="Q1696" s="675">
        <v>3.1772042737528164E-2</v>
      </c>
      <c r="R1696" s="678">
        <v>6.7191574442931575E-4</v>
      </c>
      <c r="S1696" s="659">
        <v>9.900587831537151E-4</v>
      </c>
      <c r="T1696" s="675">
        <v>7.9290959741940656E-2</v>
      </c>
      <c r="U1696" s="670">
        <v>2.0139123293943214E-3</v>
      </c>
      <c r="V1696" s="659">
        <v>2.0573818684758299E-3</v>
      </c>
      <c r="W1696" s="661">
        <v>2.086010721128558E-3</v>
      </c>
      <c r="X1696" s="670">
        <v>1.7386293454915423E-4</v>
      </c>
      <c r="Y1696" s="659">
        <v>1.7761579290310301E-4</v>
      </c>
      <c r="Z1696" s="661">
        <v>1.8008726600478219E-4</v>
      </c>
      <c r="AA1696" s="670">
        <v>0</v>
      </c>
      <c r="AB1696" s="659">
        <v>0</v>
      </c>
      <c r="AC1696" s="661">
        <v>0</v>
      </c>
      <c r="AD1696" s="670">
        <v>0</v>
      </c>
      <c r="AE1696" s="659">
        <v>0</v>
      </c>
      <c r="AF1696" s="661">
        <v>0</v>
      </c>
      <c r="AG1696" s="670">
        <v>1.2846539531740477E-3</v>
      </c>
      <c r="AH1696" s="659">
        <v>1.3123835882051301E-3</v>
      </c>
      <c r="AI1696" s="661">
        <v>1.3306452780671835E-3</v>
      </c>
      <c r="AJ1696" s="670">
        <v>3.0587213489448647E-3</v>
      </c>
      <c r="AK1696" s="659">
        <v>3.4254873805079299E-3</v>
      </c>
      <c r="AL1696" s="661">
        <v>2.3622593683368183E-3</v>
      </c>
    </row>
    <row r="1697" spans="1:38" x14ac:dyDescent="0.2">
      <c r="A1697" s="329">
        <v>2026</v>
      </c>
      <c r="B1697" s="329">
        <v>12</v>
      </c>
      <c r="C1697" s="670">
        <v>1.6944092733264566</v>
      </c>
      <c r="D1697" s="659">
        <v>1.62072628611868</v>
      </c>
      <c r="E1697" s="661">
        <v>0.75707499777017184</v>
      </c>
      <c r="F1697" s="670">
        <v>5.177737174187251E-2</v>
      </c>
      <c r="G1697" s="659">
        <v>5.4475285284842398E-2</v>
      </c>
      <c r="H1697" s="684">
        <v>5.9461456612555426E-2</v>
      </c>
      <c r="I1697" s="670">
        <v>2.2629659376502985E-2</v>
      </c>
      <c r="J1697" s="659">
        <v>2.8702585889980901E-2</v>
      </c>
      <c r="K1697" s="675">
        <v>0.38744603897285773</v>
      </c>
      <c r="L1697" s="678">
        <v>2.7893050615568891E-3</v>
      </c>
      <c r="M1697" s="659">
        <v>3.1525342083382601E-3</v>
      </c>
      <c r="N1697" s="684">
        <v>2.165063680711358E-3</v>
      </c>
      <c r="O1697" s="670">
        <v>3.0276458609292303E-2</v>
      </c>
      <c r="P1697" s="659">
        <v>3.1349697742169197E-2</v>
      </c>
      <c r="Q1697" s="675">
        <v>3.133777949755303E-2</v>
      </c>
      <c r="R1697" s="678">
        <v>6.6991446176450182E-4</v>
      </c>
      <c r="S1697" s="659">
        <v>9.9015688118854191E-4</v>
      </c>
      <c r="T1697" s="675">
        <v>7.8887764056297702E-2</v>
      </c>
      <c r="U1697" s="670">
        <v>1.987817747615537E-3</v>
      </c>
      <c r="V1697" s="659">
        <v>2.0582832117717401E-3</v>
      </c>
      <c r="W1697" s="661">
        <v>2.0574995669156528E-3</v>
      </c>
      <c r="X1697" s="670">
        <v>1.7161013310343557E-4</v>
      </c>
      <c r="Y1697" s="659">
        <v>1.77693628591186E-4</v>
      </c>
      <c r="Z1697" s="661">
        <v>1.7762581312929487E-4</v>
      </c>
      <c r="AA1697" s="670">
        <v>0</v>
      </c>
      <c r="AB1697" s="659">
        <v>0</v>
      </c>
      <c r="AC1697" s="661">
        <v>0</v>
      </c>
      <c r="AD1697" s="670">
        <v>0</v>
      </c>
      <c r="AE1697" s="659">
        <v>0</v>
      </c>
      <c r="AF1697" s="661">
        <v>0</v>
      </c>
      <c r="AG1697" s="670">
        <v>1.2680081669551317E-3</v>
      </c>
      <c r="AH1697" s="659">
        <v>1.31295642109695E-3</v>
      </c>
      <c r="AI1697" s="661">
        <v>1.3124578294920733E-3</v>
      </c>
      <c r="AJ1697" s="670">
        <v>3.0318630166629853E-3</v>
      </c>
      <c r="AK1697" s="659">
        <v>3.4266793104422398E-3</v>
      </c>
      <c r="AL1697" s="661">
        <v>2.3533372722537912E-3</v>
      </c>
    </row>
    <row r="1698" spans="1:38" x14ac:dyDescent="0.2">
      <c r="A1698" s="329">
        <v>2026</v>
      </c>
      <c r="B1698" s="329">
        <v>13</v>
      </c>
      <c r="C1698" s="670">
        <v>1.6867036448666026</v>
      </c>
      <c r="D1698" s="659">
        <v>1.6172293446700099</v>
      </c>
      <c r="E1698" s="661">
        <v>0.75430520401155765</v>
      </c>
      <c r="F1698" s="670">
        <v>5.1096551742797605E-2</v>
      </c>
      <c r="G1698" s="659">
        <v>5.4496793086332901E-2</v>
      </c>
      <c r="H1698" s="684">
        <v>5.8486564590278851E-2</v>
      </c>
      <c r="I1698" s="670">
        <v>2.2311035849559742E-2</v>
      </c>
      <c r="J1698" s="659">
        <v>2.8715122219854099E-2</v>
      </c>
      <c r="K1698" s="675">
        <v>0.38691305105088902</v>
      </c>
      <c r="L1698" s="678">
        <v>2.7627963361683615E-3</v>
      </c>
      <c r="M1698" s="659">
        <v>3.1540235625248602E-3</v>
      </c>
      <c r="N1698" s="684">
        <v>2.1549997264745571E-3</v>
      </c>
      <c r="O1698" s="670">
        <v>2.9846465919131919E-2</v>
      </c>
      <c r="P1698" s="659">
        <v>3.13647832142019E-2</v>
      </c>
      <c r="Q1698" s="675">
        <v>3.0793882899189551E-2</v>
      </c>
      <c r="R1698" s="678">
        <v>6.6776563273667703E-4</v>
      </c>
      <c r="S1698" s="659">
        <v>9.9029295076023902E-4</v>
      </c>
      <c r="T1698" s="675">
        <v>7.8381268667225668E-2</v>
      </c>
      <c r="U1698" s="670">
        <v>1.9595862472127738E-3</v>
      </c>
      <c r="V1698" s="659">
        <v>2.05927050752965E-3</v>
      </c>
      <c r="W1698" s="661">
        <v>2.0217898136725026E-3</v>
      </c>
      <c r="X1698" s="670">
        <v>1.691728526789844E-4</v>
      </c>
      <c r="Y1698" s="659">
        <v>1.77778830731183E-4</v>
      </c>
      <c r="Z1698" s="661">
        <v>1.745430014263421E-4</v>
      </c>
      <c r="AA1698" s="670">
        <v>0</v>
      </c>
      <c r="AB1698" s="659">
        <v>0</v>
      </c>
      <c r="AC1698" s="661">
        <v>0</v>
      </c>
      <c r="AD1698" s="670">
        <v>0</v>
      </c>
      <c r="AE1698" s="659">
        <v>0</v>
      </c>
      <c r="AF1698" s="661">
        <v>0</v>
      </c>
      <c r="AG1698" s="670">
        <v>1.2499999688914125E-3</v>
      </c>
      <c r="AH1698" s="659">
        <v>1.3135884646412899E-3</v>
      </c>
      <c r="AI1698" s="661">
        <v>1.2896791781923445E-3</v>
      </c>
      <c r="AJ1698" s="670">
        <v>3.0030478961070141E-3</v>
      </c>
      <c r="AK1698" s="659">
        <v>3.4282977450442601E-3</v>
      </c>
      <c r="AL1698" s="661">
        <v>2.3423986480034797E-3</v>
      </c>
    </row>
    <row r="1699" spans="1:38" x14ac:dyDescent="0.2">
      <c r="A1699" s="329">
        <v>2026</v>
      </c>
      <c r="B1699" s="329">
        <v>14</v>
      </c>
      <c r="C1699" s="670">
        <v>1.6827795099645861</v>
      </c>
      <c r="D1699" s="659">
        <v>1.6172841844180299</v>
      </c>
      <c r="E1699" s="661">
        <v>0.75193269084094494</v>
      </c>
      <c r="F1699" s="670">
        <v>5.0398682442559441E-2</v>
      </c>
      <c r="G1699" s="659">
        <v>5.4505320720559698E-2</v>
      </c>
      <c r="H1699" s="684">
        <v>5.7288466741506033E-2</v>
      </c>
      <c r="I1699" s="670">
        <v>2.1986072213673845E-2</v>
      </c>
      <c r="J1699" s="659">
        <v>2.8720247856696801E-2</v>
      </c>
      <c r="K1699" s="675">
        <v>0.38658051861328058</v>
      </c>
      <c r="L1699" s="678">
        <v>2.7353131742947176E-3</v>
      </c>
      <c r="M1699" s="659">
        <v>3.1544560861829401E-3</v>
      </c>
      <c r="N1699" s="684">
        <v>2.142935175224815E-3</v>
      </c>
      <c r="O1699" s="670">
        <v>2.9404411760099079E-2</v>
      </c>
      <c r="P1699" s="659">
        <v>3.1370144868985497E-2</v>
      </c>
      <c r="Q1699" s="675">
        <v>3.0121385348319357E-2</v>
      </c>
      <c r="R1699" s="678">
        <v>6.6553933447513675E-4</v>
      </c>
      <c r="S1699" s="659">
        <v>9.9032961466085289E-4</v>
      </c>
      <c r="T1699" s="675">
        <v>7.7776530142223729E-2</v>
      </c>
      <c r="U1699" s="670">
        <v>1.9305620230557841E-3</v>
      </c>
      <c r="V1699" s="659">
        <v>2.0596264644492501E-3</v>
      </c>
      <c r="W1699" s="661">
        <v>1.977635202266027E-3</v>
      </c>
      <c r="X1699" s="670">
        <v>1.6666725122688793E-4</v>
      </c>
      <c r="Y1699" s="659">
        <v>1.77809367599261E-4</v>
      </c>
      <c r="Z1699" s="661">
        <v>1.7073114008838992E-4</v>
      </c>
      <c r="AA1699" s="670">
        <v>0</v>
      </c>
      <c r="AB1699" s="659">
        <v>0</v>
      </c>
      <c r="AC1699" s="661">
        <v>0</v>
      </c>
      <c r="AD1699" s="670">
        <v>0</v>
      </c>
      <c r="AE1699" s="659">
        <v>0</v>
      </c>
      <c r="AF1699" s="661">
        <v>0</v>
      </c>
      <c r="AG1699" s="670">
        <v>1.2314854612592791E-3</v>
      </c>
      <c r="AH1699" s="659">
        <v>1.3138141880677E-3</v>
      </c>
      <c r="AI1699" s="661">
        <v>1.261512772062996E-3</v>
      </c>
      <c r="AJ1699" s="670">
        <v>2.9731766986357579E-3</v>
      </c>
      <c r="AK1699" s="659">
        <v>3.4287701767549499E-3</v>
      </c>
      <c r="AL1699" s="661">
        <v>2.3292850012095888E-3</v>
      </c>
    </row>
    <row r="1700" spans="1:38" x14ac:dyDescent="0.2">
      <c r="A1700" s="329">
        <v>2026</v>
      </c>
      <c r="B1700" s="329">
        <v>15</v>
      </c>
      <c r="C1700" s="670">
        <v>2.1294346877394297</v>
      </c>
      <c r="D1700" s="659">
        <v>1.98415482264594</v>
      </c>
      <c r="E1700" s="661">
        <v>0.749249148196933</v>
      </c>
      <c r="F1700" s="670">
        <v>5.0160088217760766E-2</v>
      </c>
      <c r="G1700" s="659">
        <v>5.4513518533134103E-2</v>
      </c>
      <c r="H1700" s="684">
        <v>5.5924488840512224E-2</v>
      </c>
      <c r="I1700" s="670">
        <v>2.16648322725429E-2</v>
      </c>
      <c r="J1700" s="659">
        <v>2.8447089510392799E-2</v>
      </c>
      <c r="K1700" s="675">
        <v>0.38618443205452535</v>
      </c>
      <c r="L1700" s="678">
        <v>3.7383765900838393E-3</v>
      </c>
      <c r="M1700" s="659">
        <v>3.87126576527075E-3</v>
      </c>
      <c r="N1700" s="684">
        <v>2.1293180634742157E-3</v>
      </c>
      <c r="O1700" s="670">
        <v>2.9254036844837805E-2</v>
      </c>
      <c r="P1700" s="659">
        <v>3.1375371758500199E-2</v>
      </c>
      <c r="Q1700" s="675">
        <v>2.9354195692782255E-2</v>
      </c>
      <c r="R1700" s="678">
        <v>6.6330606498451875E-4</v>
      </c>
      <c r="S1700" s="659">
        <v>9.9032804768787292E-4</v>
      </c>
      <c r="T1700" s="675">
        <v>7.7095614490969938E-2</v>
      </c>
      <c r="U1700" s="670">
        <v>1.9206897556394344E-3</v>
      </c>
      <c r="V1700" s="659">
        <v>2.0599677056766402E-3</v>
      </c>
      <c r="W1700" s="661">
        <v>1.9272660030218961E-3</v>
      </c>
      <c r="X1700" s="670">
        <v>1.6581498647829287E-4</v>
      </c>
      <c r="Y1700" s="659">
        <v>1.7783906956432601E-4</v>
      </c>
      <c r="Z1700" s="661">
        <v>1.6638269502321096E-4</v>
      </c>
      <c r="AA1700" s="670">
        <v>0</v>
      </c>
      <c r="AB1700" s="659">
        <v>0</v>
      </c>
      <c r="AC1700" s="661">
        <v>0</v>
      </c>
      <c r="AD1700" s="670">
        <v>0</v>
      </c>
      <c r="AE1700" s="659">
        <v>0</v>
      </c>
      <c r="AF1700" s="661">
        <v>0</v>
      </c>
      <c r="AG1700" s="670">
        <v>1.2251888427802424E-3</v>
      </c>
      <c r="AH1700" s="659">
        <v>1.3140326600788201E-3</v>
      </c>
      <c r="AI1700" s="661">
        <v>1.2293834695315752E-3</v>
      </c>
      <c r="AJ1700" s="670">
        <v>4.0634648642550982E-3</v>
      </c>
      <c r="AK1700" s="659">
        <v>4.2079067561463096E-3</v>
      </c>
      <c r="AL1700" s="661">
        <v>2.3144833911632537E-3</v>
      </c>
    </row>
    <row r="1701" spans="1:38" x14ac:dyDescent="0.2">
      <c r="A1701" s="329">
        <v>2026</v>
      </c>
      <c r="B1701" s="329">
        <v>16</v>
      </c>
      <c r="C1701" s="670">
        <v>2.1250558209152022</v>
      </c>
      <c r="D1701" s="659">
        <v>1.9841170695522801</v>
      </c>
      <c r="E1701" s="661">
        <v>0.74582047290821329</v>
      </c>
      <c r="F1701" s="670">
        <v>4.9448545466505532E-2</v>
      </c>
      <c r="G1701" s="659">
        <v>5.45046417175825E-2</v>
      </c>
      <c r="H1701" s="684">
        <v>5.4179675889715034E-2</v>
      </c>
      <c r="I1701" s="670">
        <v>2.133574688345526E-2</v>
      </c>
      <c r="J1701" s="659">
        <v>2.8441851942241799E-2</v>
      </c>
      <c r="K1701" s="675">
        <v>0.38614965988959793</v>
      </c>
      <c r="L1701" s="678">
        <v>3.6996652924132182E-3</v>
      </c>
      <c r="M1701" s="659">
        <v>3.8707131275415199E-3</v>
      </c>
      <c r="N1701" s="684">
        <v>2.1117693645187827E-3</v>
      </c>
      <c r="O1701" s="670">
        <v>2.8803315958965608E-2</v>
      </c>
      <c r="P1701" s="659">
        <v>3.1369738130685103E-2</v>
      </c>
      <c r="Q1701" s="675">
        <v>2.8380180028336224E-2</v>
      </c>
      <c r="R1701" s="678">
        <v>6.6103440927614316E-4</v>
      </c>
      <c r="S1701" s="659">
        <v>9.9028046488414904E-4</v>
      </c>
      <c r="T1701" s="675">
        <v>7.6177878231616328E-2</v>
      </c>
      <c r="U1701" s="670">
        <v>1.8910977487224985E-3</v>
      </c>
      <c r="V1701" s="659">
        <v>2.0595990162921999E-3</v>
      </c>
      <c r="W1701" s="661">
        <v>1.8633156681705295E-3</v>
      </c>
      <c r="X1701" s="670">
        <v>1.6326026853544654E-4</v>
      </c>
      <c r="Y1701" s="659">
        <v>1.7780723180281299E-4</v>
      </c>
      <c r="Z1701" s="661">
        <v>1.6086187055305691E-4</v>
      </c>
      <c r="AA1701" s="670">
        <v>0</v>
      </c>
      <c r="AB1701" s="659">
        <v>0</v>
      </c>
      <c r="AC1701" s="661">
        <v>0</v>
      </c>
      <c r="AD1701" s="670">
        <v>0</v>
      </c>
      <c r="AE1701" s="659">
        <v>0</v>
      </c>
      <c r="AF1701" s="661">
        <v>0</v>
      </c>
      <c r="AG1701" s="670">
        <v>1.2063122149936858E-3</v>
      </c>
      <c r="AH1701" s="659">
        <v>1.3137973408032799E-3</v>
      </c>
      <c r="AI1701" s="661">
        <v>1.1885899338767983E-3</v>
      </c>
      <c r="AJ1701" s="670">
        <v>4.021389107913117E-3</v>
      </c>
      <c r="AK1701" s="659">
        <v>4.2073114094769402E-3</v>
      </c>
      <c r="AL1701" s="661">
        <v>2.2954089201348621E-3</v>
      </c>
    </row>
    <row r="1702" spans="1:38" x14ac:dyDescent="0.2">
      <c r="A1702" s="329">
        <v>2026</v>
      </c>
      <c r="B1702" s="329">
        <v>17</v>
      </c>
      <c r="C1702" s="670">
        <v>2.120857961668253</v>
      </c>
      <c r="D1702" s="659">
        <v>1.9841180888515499</v>
      </c>
      <c r="E1702" s="661">
        <v>0.74533606403196107</v>
      </c>
      <c r="F1702" s="670">
        <v>4.8766479982583794E-2</v>
      </c>
      <c r="G1702" s="659">
        <v>5.4503671629697298E-2</v>
      </c>
      <c r="H1702" s="684">
        <v>5.4001310568577071E-2</v>
      </c>
      <c r="I1702" s="670">
        <v>2.1020262985126912E-2</v>
      </c>
      <c r="J1702" s="659">
        <v>2.8441278331754999E-2</v>
      </c>
      <c r="K1702" s="675">
        <v>0.38414280933488176</v>
      </c>
      <c r="L1702" s="678">
        <v>3.6625542114366006E-3</v>
      </c>
      <c r="M1702" s="659">
        <v>3.8706551299664202E-3</v>
      </c>
      <c r="N1702" s="684">
        <v>2.1101789287726446E-3</v>
      </c>
      <c r="O1702" s="670">
        <v>2.8371267096268447E-2</v>
      </c>
      <c r="P1702" s="659">
        <v>3.1369149430230503E-2</v>
      </c>
      <c r="Q1702" s="675">
        <v>2.8250382294623441E-2</v>
      </c>
      <c r="R1702" s="678">
        <v>6.5885664205749786E-4</v>
      </c>
      <c r="S1702" s="659">
        <v>9.9026925162906394E-4</v>
      </c>
      <c r="T1702" s="675">
        <v>7.6260731850502847E-2</v>
      </c>
      <c r="U1702" s="670">
        <v>1.86273155269897E-3</v>
      </c>
      <c r="V1702" s="659">
        <v>2.0595579286163701E-3</v>
      </c>
      <c r="W1702" s="661">
        <v>1.8547945631304827E-3</v>
      </c>
      <c r="X1702" s="670">
        <v>1.608112481790391E-4</v>
      </c>
      <c r="Y1702" s="659">
        <v>1.7780365780266E-4</v>
      </c>
      <c r="Z1702" s="661">
        <v>1.6012622125814624E-4</v>
      </c>
      <c r="AA1702" s="670">
        <v>0</v>
      </c>
      <c r="AB1702" s="659">
        <v>0</v>
      </c>
      <c r="AC1702" s="661">
        <v>0</v>
      </c>
      <c r="AD1702" s="670">
        <v>0</v>
      </c>
      <c r="AE1702" s="659">
        <v>0</v>
      </c>
      <c r="AF1702" s="661">
        <v>0</v>
      </c>
      <c r="AG1702" s="670">
        <v>1.1882174044379483E-3</v>
      </c>
      <c r="AH1702" s="659">
        <v>1.3137716386847601E-3</v>
      </c>
      <c r="AI1702" s="661">
        <v>1.1831544592101385E-3</v>
      </c>
      <c r="AJ1702" s="670">
        <v>3.9810515762117894E-3</v>
      </c>
      <c r="AK1702" s="659">
        <v>4.2072466340184796E-3</v>
      </c>
      <c r="AL1702" s="661">
        <v>2.2936797800256173E-3</v>
      </c>
    </row>
    <row r="1703" spans="1:38" x14ac:dyDescent="0.2">
      <c r="A1703" s="329">
        <v>2026</v>
      </c>
      <c r="B1703" s="329">
        <v>18</v>
      </c>
      <c r="C1703" s="670">
        <v>2.1143236226907529</v>
      </c>
      <c r="D1703" s="659">
        <v>1.9817910368493601</v>
      </c>
      <c r="E1703" s="661">
        <v>0.74433277481989457</v>
      </c>
      <c r="F1703" s="670">
        <v>4.8111613430077194E-2</v>
      </c>
      <c r="G1703" s="659">
        <v>5.44902578705267E-2</v>
      </c>
      <c r="H1703" s="684">
        <v>5.3797814400094526E-2</v>
      </c>
      <c r="I1703" s="670">
        <v>2.0716574302365096E-2</v>
      </c>
      <c r="J1703" s="659">
        <v>2.8433102384825999E-2</v>
      </c>
      <c r="K1703" s="675">
        <v>0.38222311946104665</v>
      </c>
      <c r="L1703" s="678">
        <v>3.627139551104126E-3</v>
      </c>
      <c r="M1703" s="659">
        <v>3.8700769302355701E-3</v>
      </c>
      <c r="N1703" s="684">
        <v>2.1083143919174282E-3</v>
      </c>
      <c r="O1703" s="670">
        <v>2.7957075310886748E-2</v>
      </c>
      <c r="P1703" s="659">
        <v>3.1361381473153302E-2</v>
      </c>
      <c r="Q1703" s="675">
        <v>2.8110376386575316E-2</v>
      </c>
      <c r="R1703" s="678">
        <v>6.5677856693995625E-4</v>
      </c>
      <c r="S1703" s="659">
        <v>9.9021988826279608E-4</v>
      </c>
      <c r="T1703" s="675">
        <v>7.6306416655700884E-2</v>
      </c>
      <c r="U1703" s="670">
        <v>1.8355378078934246E-3</v>
      </c>
      <c r="V1703" s="659">
        <v>2.0590493002279101E-3</v>
      </c>
      <c r="W1703" s="661">
        <v>1.845602275792377E-3</v>
      </c>
      <c r="X1703" s="670">
        <v>1.5846362574533959E-4</v>
      </c>
      <c r="Y1703" s="659">
        <v>1.7775963525934401E-4</v>
      </c>
      <c r="Z1703" s="661">
        <v>1.5933250392932886E-4</v>
      </c>
      <c r="AA1703" s="670">
        <v>0</v>
      </c>
      <c r="AB1703" s="659">
        <v>0</v>
      </c>
      <c r="AC1703" s="661">
        <v>0</v>
      </c>
      <c r="AD1703" s="670">
        <v>0</v>
      </c>
      <c r="AE1703" s="659">
        <v>0</v>
      </c>
      <c r="AF1703" s="661">
        <v>0</v>
      </c>
      <c r="AG1703" s="670">
        <v>1.1708717140915168E-3</v>
      </c>
      <c r="AH1703" s="659">
        <v>1.3134467116997701E-3</v>
      </c>
      <c r="AI1703" s="661">
        <v>1.1772901655094637E-3</v>
      </c>
      <c r="AJ1703" s="670">
        <v>3.9425579302106674E-3</v>
      </c>
      <c r="AK1703" s="659">
        <v>4.2066194827725997E-3</v>
      </c>
      <c r="AL1703" s="661">
        <v>2.2916529202443724E-3</v>
      </c>
    </row>
    <row r="1704" spans="1:38" x14ac:dyDescent="0.2">
      <c r="A1704" s="329">
        <v>2026</v>
      </c>
      <c r="B1704" s="329">
        <v>19</v>
      </c>
      <c r="C1704" s="670">
        <v>2.1105685357971899</v>
      </c>
      <c r="D1704" s="659">
        <v>1.9816690715318099</v>
      </c>
      <c r="E1704" s="661">
        <v>0.74384204209518789</v>
      </c>
      <c r="F1704" s="670">
        <v>4.7501456627139116E-2</v>
      </c>
      <c r="G1704" s="659">
        <v>5.4467588487500398E-2</v>
      </c>
      <c r="H1704" s="684">
        <v>5.3588357446429959E-2</v>
      </c>
      <c r="I1704" s="670">
        <v>2.0434357753039287E-2</v>
      </c>
      <c r="J1704" s="659">
        <v>2.8419708429747701E-2</v>
      </c>
      <c r="K1704" s="675">
        <v>0.38066386669011543</v>
      </c>
      <c r="L1704" s="678">
        <v>3.5939480838171425E-3</v>
      </c>
      <c r="M1704" s="659">
        <v>3.8686669344117101E-3</v>
      </c>
      <c r="N1704" s="684">
        <v>2.1066634087818443E-3</v>
      </c>
      <c r="O1704" s="670">
        <v>2.7570555004352838E-2</v>
      </c>
      <c r="P1704" s="659">
        <v>3.1347036481002302E-2</v>
      </c>
      <c r="Q1704" s="675">
        <v>2.7966282245425779E-2</v>
      </c>
      <c r="R1704" s="678">
        <v>6.5483030742021951E-4</v>
      </c>
      <c r="S1704" s="659">
        <v>9.9010579657136596E-4</v>
      </c>
      <c r="T1704" s="675">
        <v>7.6345677350688534E-2</v>
      </c>
      <c r="U1704" s="670">
        <v>1.8101598822486934E-3</v>
      </c>
      <c r="V1704" s="659">
        <v>2.0581082891676498E-3</v>
      </c>
      <c r="W1704" s="661">
        <v>1.8361422624940242E-3</v>
      </c>
      <c r="X1704" s="670">
        <v>1.5627298986335328E-4</v>
      </c>
      <c r="Y1704" s="659">
        <v>1.7767840053487999E-4</v>
      </c>
      <c r="Z1704" s="661">
        <v>1.5851595642168203E-4</v>
      </c>
      <c r="AA1704" s="670">
        <v>0</v>
      </c>
      <c r="AB1704" s="659">
        <v>0</v>
      </c>
      <c r="AC1704" s="661">
        <v>0</v>
      </c>
      <c r="AD1704" s="670">
        <v>0</v>
      </c>
      <c r="AE1704" s="659">
        <v>0</v>
      </c>
      <c r="AF1704" s="661">
        <v>0</v>
      </c>
      <c r="AG1704" s="670">
        <v>1.1546829078563788E-3</v>
      </c>
      <c r="AH1704" s="659">
        <v>1.3128457598940099E-3</v>
      </c>
      <c r="AI1704" s="661">
        <v>1.1712566413730092E-3</v>
      </c>
      <c r="AJ1704" s="670">
        <v>3.906475261645506E-3</v>
      </c>
      <c r="AK1704" s="659">
        <v>4.2050865188896702E-3</v>
      </c>
      <c r="AL1704" s="661">
        <v>2.2898583994195982E-3</v>
      </c>
    </row>
    <row r="1705" spans="1:38" x14ac:dyDescent="0.2">
      <c r="A1705" s="329">
        <v>2026</v>
      </c>
      <c r="B1705" s="329">
        <v>20</v>
      </c>
      <c r="C1705" s="670">
        <v>2.375892871931804</v>
      </c>
      <c r="D1705" s="659">
        <v>2.1853703307249099</v>
      </c>
      <c r="E1705" s="661">
        <v>0.74324584519373094</v>
      </c>
      <c r="F1705" s="670">
        <v>4.7153983271136166E-2</v>
      </c>
      <c r="G1705" s="659">
        <v>5.3357787754636697E-2</v>
      </c>
      <c r="H1705" s="684">
        <v>5.3268563033520462E-2</v>
      </c>
      <c r="I1705" s="670">
        <v>2.0025572119078374E-2</v>
      </c>
      <c r="J1705" s="659">
        <v>2.5503187721576701E-2</v>
      </c>
      <c r="K1705" s="675">
        <v>0.37926589716869086</v>
      </c>
      <c r="L1705" s="678">
        <v>4.8216575874266664E-3</v>
      </c>
      <c r="M1705" s="659">
        <v>4.6505880981806101E-3</v>
      </c>
      <c r="N1705" s="684">
        <v>2.1044591130783006E-3</v>
      </c>
      <c r="O1705" s="670">
        <v>2.7350892138379747E-2</v>
      </c>
      <c r="P1705" s="659">
        <v>3.0642340712467599E-2</v>
      </c>
      <c r="Q1705" s="675">
        <v>2.775838292112074E-2</v>
      </c>
      <c r="R1705" s="678">
        <v>6.5292199805690827E-4</v>
      </c>
      <c r="S1705" s="659">
        <v>9.89774048369202E-4</v>
      </c>
      <c r="T1705" s="675">
        <v>7.633963349588721E-2</v>
      </c>
      <c r="U1705" s="670">
        <v>1.7957381262926116E-3</v>
      </c>
      <c r="V1705" s="659">
        <v>2.01184021891784E-3</v>
      </c>
      <c r="W1705" s="661">
        <v>1.8224925159189657E-3</v>
      </c>
      <c r="X1705" s="670">
        <v>1.5502776540605987E-4</v>
      </c>
      <c r="Y1705" s="659">
        <v>1.73684100682435E-4</v>
      </c>
      <c r="Z1705" s="661">
        <v>1.5733741516201516E-4</v>
      </c>
      <c r="AA1705" s="670">
        <v>0</v>
      </c>
      <c r="AB1705" s="659">
        <v>0</v>
      </c>
      <c r="AC1705" s="661">
        <v>0</v>
      </c>
      <c r="AD1705" s="670">
        <v>0</v>
      </c>
      <c r="AE1705" s="659">
        <v>0</v>
      </c>
      <c r="AF1705" s="661">
        <v>0</v>
      </c>
      <c r="AG1705" s="670">
        <v>1.1454830247198515E-3</v>
      </c>
      <c r="AH1705" s="659">
        <v>1.2833323728425399E-3</v>
      </c>
      <c r="AI1705" s="661">
        <v>1.1625489916569677E-3</v>
      </c>
      <c r="AJ1705" s="670">
        <v>5.2409536368617149E-3</v>
      </c>
      <c r="AK1705" s="659">
        <v>5.0550014680165499E-3</v>
      </c>
      <c r="AL1705" s="661">
        <v>2.287463559616224E-3</v>
      </c>
    </row>
    <row r="1706" spans="1:38" x14ac:dyDescent="0.2">
      <c r="A1706" s="329">
        <v>2026</v>
      </c>
      <c r="B1706" s="329">
        <v>21</v>
      </c>
      <c r="C1706" s="670">
        <v>2.3726733503001385</v>
      </c>
      <c r="D1706" s="659">
        <v>2.1848555474032199</v>
      </c>
      <c r="E1706" s="661">
        <v>0.74270572174842386</v>
      </c>
      <c r="F1706" s="670">
        <v>4.6630417006183658E-2</v>
      </c>
      <c r="G1706" s="659">
        <v>5.3264209350774402E-2</v>
      </c>
      <c r="H1706" s="684">
        <v>5.2937481609366309E-2</v>
      </c>
      <c r="I1706" s="670">
        <v>1.9786108676437597E-2</v>
      </c>
      <c r="J1706" s="659">
        <v>2.54527107059059E-2</v>
      </c>
      <c r="K1706" s="675">
        <v>0.37824793276256707</v>
      </c>
      <c r="L1706" s="678">
        <v>4.7829096093782754E-3</v>
      </c>
      <c r="M1706" s="659">
        <v>4.64343485690971E-3</v>
      </c>
      <c r="N1706" s="684">
        <v>2.102515238406804E-3</v>
      </c>
      <c r="O1706" s="670">
        <v>2.701927583652412E-2</v>
      </c>
      <c r="P1706" s="659">
        <v>3.0583074590146E-2</v>
      </c>
      <c r="Q1706" s="675">
        <v>2.7545530803323063E-2</v>
      </c>
      <c r="R1706" s="678">
        <v>6.5124104074689815E-4</v>
      </c>
      <c r="S1706" s="659">
        <v>9.8930979518747908E-4</v>
      </c>
      <c r="T1706" s="675">
        <v>7.6312694550701193E-2</v>
      </c>
      <c r="U1706" s="670">
        <v>1.7739650487363632E-3</v>
      </c>
      <c r="V1706" s="659">
        <v>2.00794908117314E-3</v>
      </c>
      <c r="W1706" s="661">
        <v>1.8085167856289237E-3</v>
      </c>
      <c r="X1706" s="670">
        <v>1.5314803127786957E-4</v>
      </c>
      <c r="Y1706" s="659">
        <v>1.7334810274994799E-4</v>
      </c>
      <c r="Z1706" s="661">
        <v>1.5613095966281253E-4</v>
      </c>
      <c r="AA1706" s="670">
        <v>0</v>
      </c>
      <c r="AB1706" s="659">
        <v>0</v>
      </c>
      <c r="AC1706" s="661">
        <v>0</v>
      </c>
      <c r="AD1706" s="670">
        <v>0</v>
      </c>
      <c r="AE1706" s="659">
        <v>0</v>
      </c>
      <c r="AF1706" s="661">
        <v>0</v>
      </c>
      <c r="AG1706" s="670">
        <v>1.1315941223000864E-3</v>
      </c>
      <c r="AH1706" s="659">
        <v>1.28085030865485E-3</v>
      </c>
      <c r="AI1706" s="661">
        <v>1.153633896847619E-3</v>
      </c>
      <c r="AJ1706" s="670">
        <v>5.1988298704135323E-3</v>
      </c>
      <c r="AK1706" s="659">
        <v>5.0472277445156701E-3</v>
      </c>
      <c r="AL1706" s="661">
        <v>2.2853498047021095E-3</v>
      </c>
    </row>
    <row r="1707" spans="1:38" x14ac:dyDescent="0.2">
      <c r="A1707" s="329">
        <v>2026</v>
      </c>
      <c r="B1707" s="329">
        <v>22</v>
      </c>
      <c r="C1707" s="670">
        <v>2.3699516228847557</v>
      </c>
      <c r="D1707" s="659">
        <v>2.18426364652974</v>
      </c>
      <c r="E1707" s="661">
        <v>0.7422264764222114</v>
      </c>
      <c r="F1707" s="670">
        <v>4.6187378575403705E-2</v>
      </c>
      <c r="G1707" s="659">
        <v>5.3158592209893697E-2</v>
      </c>
      <c r="H1707" s="684">
        <v>5.2608577066224259E-2</v>
      </c>
      <c r="I1707" s="670">
        <v>1.9583462050012556E-2</v>
      </c>
      <c r="J1707" s="659">
        <v>2.5395783821050899E-2</v>
      </c>
      <c r="K1707" s="675">
        <v>0.37780240574228102</v>
      </c>
      <c r="L1707" s="678">
        <v>4.7501171395947931E-3</v>
      </c>
      <c r="M1707" s="659">
        <v>4.6353598234982803E-3</v>
      </c>
      <c r="N1707" s="684">
        <v>2.1008945101546115E-3</v>
      </c>
      <c r="O1707" s="670">
        <v>2.673863220772494E-2</v>
      </c>
      <c r="P1707" s="659">
        <v>3.0516223022834601E-2</v>
      </c>
      <c r="Q1707" s="675">
        <v>2.7337464160898908E-2</v>
      </c>
      <c r="R1707" s="678">
        <v>6.4981934471959417E-4</v>
      </c>
      <c r="S1707" s="659">
        <v>9.8878477757113805E-4</v>
      </c>
      <c r="T1707" s="675">
        <v>7.6251155876618584E-2</v>
      </c>
      <c r="U1707" s="670">
        <v>1.7555395373081934E-3</v>
      </c>
      <c r="V1707" s="659">
        <v>2.0035605630297601E-3</v>
      </c>
      <c r="W1707" s="661">
        <v>1.7948574747588778E-3</v>
      </c>
      <c r="X1707" s="670">
        <v>1.5155736552801701E-4</v>
      </c>
      <c r="Y1707" s="659">
        <v>1.7296917190906801E-4</v>
      </c>
      <c r="Z1707" s="661">
        <v>1.5495170970808862E-4</v>
      </c>
      <c r="AA1707" s="670">
        <v>0</v>
      </c>
      <c r="AB1707" s="659">
        <v>0</v>
      </c>
      <c r="AC1707" s="661">
        <v>0</v>
      </c>
      <c r="AD1707" s="670">
        <v>0</v>
      </c>
      <c r="AE1707" s="659">
        <v>0</v>
      </c>
      <c r="AF1707" s="661">
        <v>0</v>
      </c>
      <c r="AG1707" s="670">
        <v>1.119840258852487E-3</v>
      </c>
      <c r="AH1707" s="659">
        <v>1.2780504526722E-3</v>
      </c>
      <c r="AI1707" s="661">
        <v>1.1449204485555057E-3</v>
      </c>
      <c r="AJ1707" s="670">
        <v>5.163189224802904E-3</v>
      </c>
      <c r="AK1707" s="659">
        <v>5.0384513634288497E-3</v>
      </c>
      <c r="AL1707" s="661">
        <v>2.2835881977086576E-3</v>
      </c>
    </row>
    <row r="1708" spans="1:38" x14ac:dyDescent="0.2">
      <c r="A1708" s="329">
        <v>2026</v>
      </c>
      <c r="B1708" s="329">
        <v>23</v>
      </c>
      <c r="C1708" s="670">
        <v>2.3680241914529985</v>
      </c>
      <c r="D1708" s="659">
        <v>2.1836759306248399</v>
      </c>
      <c r="E1708" s="661">
        <v>0.74173314343208219</v>
      </c>
      <c r="F1708" s="670">
        <v>4.5872809936639496E-2</v>
      </c>
      <c r="G1708" s="659">
        <v>5.3054430204899597E-2</v>
      </c>
      <c r="H1708" s="684">
        <v>5.2191761280954194E-2</v>
      </c>
      <c r="I1708" s="670">
        <v>1.9439571245029243E-2</v>
      </c>
      <c r="J1708" s="659">
        <v>2.5339646052645399E-2</v>
      </c>
      <c r="K1708" s="675">
        <v>0.37812228813966242</v>
      </c>
      <c r="L1708" s="678">
        <v>4.7268384808090407E-3</v>
      </c>
      <c r="M1708" s="659">
        <v>4.62739670523446E-3</v>
      </c>
      <c r="N1708" s="684">
        <v>2.0990039632661191E-3</v>
      </c>
      <c r="O1708" s="670">
        <v>2.6539356174262511E-2</v>
      </c>
      <c r="P1708" s="659">
        <v>3.0450297530942701E-2</v>
      </c>
      <c r="Q1708" s="675">
        <v>2.7085531273276849E-2</v>
      </c>
      <c r="R1708" s="678">
        <v>6.48811083404988E-4</v>
      </c>
      <c r="S1708" s="659">
        <v>9.8826703890668899E-4</v>
      </c>
      <c r="T1708" s="675">
        <v>7.6107300022749111E-2</v>
      </c>
      <c r="U1708" s="670">
        <v>1.7424558333635472E-3</v>
      </c>
      <c r="V1708" s="659">
        <v>1.9992315009415801E-3</v>
      </c>
      <c r="W1708" s="661">
        <v>1.7783148477967367E-3</v>
      </c>
      <c r="X1708" s="670">
        <v>1.5042776400992684E-4</v>
      </c>
      <c r="Y1708" s="659">
        <v>1.7259560139893401E-4</v>
      </c>
      <c r="Z1708" s="661">
        <v>1.5352359017273414E-4</v>
      </c>
      <c r="AA1708" s="670">
        <v>0</v>
      </c>
      <c r="AB1708" s="659">
        <v>0</v>
      </c>
      <c r="AC1708" s="661">
        <v>0</v>
      </c>
      <c r="AD1708" s="670">
        <v>0</v>
      </c>
      <c r="AE1708" s="659">
        <v>0</v>
      </c>
      <c r="AF1708" s="661">
        <v>0</v>
      </c>
      <c r="AG1708" s="670">
        <v>1.1114952180116572E-3</v>
      </c>
      <c r="AH1708" s="659">
        <v>1.2752890974370499E-3</v>
      </c>
      <c r="AI1708" s="661">
        <v>1.1343686846120961E-3</v>
      </c>
      <c r="AJ1708" s="670">
        <v>5.1378819181183361E-3</v>
      </c>
      <c r="AK1708" s="659">
        <v>5.0297944129653197E-3</v>
      </c>
      <c r="AL1708" s="661">
        <v>2.2815337019342101E-3</v>
      </c>
    </row>
    <row r="1709" spans="1:38" x14ac:dyDescent="0.2">
      <c r="A1709" s="329">
        <v>2026</v>
      </c>
      <c r="B1709" s="329">
        <v>24</v>
      </c>
      <c r="C1709" s="670">
        <v>2.3668764469787313</v>
      </c>
      <c r="D1709" s="659">
        <v>2.1829489810312102</v>
      </c>
      <c r="E1709" s="661">
        <v>0.74138517192716291</v>
      </c>
      <c r="F1709" s="670">
        <v>4.5686042639254729E-2</v>
      </c>
      <c r="G1709" s="659">
        <v>5.2923639256571897E-2</v>
      </c>
      <c r="H1709" s="684">
        <v>5.1741605241329612E-2</v>
      </c>
      <c r="I1709" s="670">
        <v>1.935415617440055E-2</v>
      </c>
      <c r="J1709" s="659">
        <v>2.5269099644372801E-2</v>
      </c>
      <c r="K1709" s="675">
        <v>0.37919667211745184</v>
      </c>
      <c r="L1709" s="678">
        <v>4.7130135971838998E-3</v>
      </c>
      <c r="M1709" s="659">
        <v>4.6173967721889302E-3</v>
      </c>
      <c r="N1709" s="684">
        <v>2.0978345458773228E-3</v>
      </c>
      <c r="O1709" s="670">
        <v>2.642106784323419E-2</v>
      </c>
      <c r="P1709" s="659">
        <v>3.03674811951864E-2</v>
      </c>
      <c r="Q1709" s="675">
        <v>2.681532765025928E-2</v>
      </c>
      <c r="R1709" s="678">
        <v>6.4821164404218145E-4</v>
      </c>
      <c r="S1709" s="659">
        <v>9.8761962016895907E-4</v>
      </c>
      <c r="T1709" s="675">
        <v>7.5931745818782814E-2</v>
      </c>
      <c r="U1709" s="670">
        <v>1.7346889150318041E-3</v>
      </c>
      <c r="V1709" s="659">
        <v>1.9937943051468602E-3</v>
      </c>
      <c r="W1709" s="661">
        <v>1.7605754107776418E-3</v>
      </c>
      <c r="X1709" s="670">
        <v>1.4975733277887307E-4</v>
      </c>
      <c r="Y1709" s="659">
        <v>1.7212611624058599E-4</v>
      </c>
      <c r="Z1709" s="661">
        <v>1.519920697127822E-4</v>
      </c>
      <c r="AA1709" s="670">
        <v>0</v>
      </c>
      <c r="AB1709" s="659">
        <v>0</v>
      </c>
      <c r="AC1709" s="661">
        <v>0</v>
      </c>
      <c r="AD1709" s="670">
        <v>0</v>
      </c>
      <c r="AE1709" s="659">
        <v>0</v>
      </c>
      <c r="AF1709" s="661">
        <v>0</v>
      </c>
      <c r="AG1709" s="670">
        <v>1.10654122147327E-3</v>
      </c>
      <c r="AH1709" s="659">
        <v>1.2718206822968799E-3</v>
      </c>
      <c r="AI1709" s="661">
        <v>1.1230524308405334E-3</v>
      </c>
      <c r="AJ1709" s="670">
        <v>5.1228580576874964E-3</v>
      </c>
      <c r="AK1709" s="659">
        <v>5.0189248009222497E-3</v>
      </c>
      <c r="AL1709" s="661">
        <v>2.2802628040823419E-3</v>
      </c>
    </row>
    <row r="1710" spans="1:38" x14ac:dyDescent="0.2">
      <c r="A1710" s="329">
        <v>2026</v>
      </c>
      <c r="B1710" s="329">
        <v>25</v>
      </c>
      <c r="C1710" s="670">
        <v>2.3668632738391393</v>
      </c>
      <c r="D1710" s="659">
        <v>2.1821998749643301</v>
      </c>
      <c r="E1710" s="661">
        <v>0.74119513281008975</v>
      </c>
      <c r="F1710" s="670">
        <v>4.5683970948728649E-2</v>
      </c>
      <c r="G1710" s="659">
        <v>5.2789932465738001E-2</v>
      </c>
      <c r="H1710" s="684">
        <v>5.1293190062519464E-2</v>
      </c>
      <c r="I1710" s="670">
        <v>1.9353216938889261E-2</v>
      </c>
      <c r="J1710" s="659">
        <v>2.5197019039237201E-2</v>
      </c>
      <c r="K1710" s="675">
        <v>0.38139563530522047</v>
      </c>
      <c r="L1710" s="678">
        <v>4.7128621646868717E-3</v>
      </c>
      <c r="M1710" s="659">
        <v>4.6071741460025897E-3</v>
      </c>
      <c r="N1710" s="684">
        <v>2.0973786652949684E-3</v>
      </c>
      <c r="O1710" s="670">
        <v>2.6419754712423117E-2</v>
      </c>
      <c r="P1710" s="659">
        <v>3.0282827721516799E-2</v>
      </c>
      <c r="Q1710" s="675">
        <v>2.6553493252260477E-2</v>
      </c>
      <c r="R1710" s="678">
        <v>6.4820491034338942E-4</v>
      </c>
      <c r="S1710" s="659">
        <v>9.86956581214138E-4</v>
      </c>
      <c r="T1710" s="675">
        <v>7.569292023243511E-2</v>
      </c>
      <c r="U1710" s="670">
        <v>1.7346026343579722E-3</v>
      </c>
      <c r="V1710" s="659">
        <v>1.9882368908859002E-3</v>
      </c>
      <c r="W1710" s="661">
        <v>1.7433849762715573E-3</v>
      </c>
      <c r="X1710" s="670">
        <v>1.4975001611861548E-4</v>
      </c>
      <c r="Y1710" s="659">
        <v>1.7164631695786001E-4</v>
      </c>
      <c r="Z1710" s="661">
        <v>1.5050807298510842E-4</v>
      </c>
      <c r="AA1710" s="670">
        <v>0</v>
      </c>
      <c r="AB1710" s="659">
        <v>0</v>
      </c>
      <c r="AC1710" s="661">
        <v>0</v>
      </c>
      <c r="AD1710" s="670">
        <v>0</v>
      </c>
      <c r="AE1710" s="659">
        <v>0</v>
      </c>
      <c r="AF1710" s="661">
        <v>0</v>
      </c>
      <c r="AG1710" s="670">
        <v>1.106485354369829E-3</v>
      </c>
      <c r="AH1710" s="659">
        <v>1.26827535008978E-3</v>
      </c>
      <c r="AI1710" s="661">
        <v>1.1120873632444997E-3</v>
      </c>
      <c r="AJ1710" s="670">
        <v>5.1226923141314716E-3</v>
      </c>
      <c r="AK1710" s="659">
        <v>5.0078132628380697E-3</v>
      </c>
      <c r="AL1710" s="661">
        <v>2.2797661057694972E-3</v>
      </c>
    </row>
    <row r="1711" spans="1:38" x14ac:dyDescent="0.2">
      <c r="A1711" s="329">
        <v>2026</v>
      </c>
      <c r="B1711" s="329">
        <v>26</v>
      </c>
      <c r="C1711" s="670">
        <v>2.3680557466658678</v>
      </c>
      <c r="D1711" s="659">
        <v>2.1814542423907</v>
      </c>
      <c r="E1711" s="661">
        <v>0.74109220502333839</v>
      </c>
      <c r="F1711" s="670">
        <v>4.5878385190357855E-2</v>
      </c>
      <c r="G1711" s="659">
        <v>5.2656406457546601E-2</v>
      </c>
      <c r="H1711" s="684">
        <v>5.0792552408268687E-2</v>
      </c>
      <c r="I1711" s="670">
        <v>1.9442139385952358E-2</v>
      </c>
      <c r="J1711" s="659">
        <v>2.5125038630275199E-2</v>
      </c>
      <c r="K1711" s="675">
        <v>0.3850753639733</v>
      </c>
      <c r="L1711" s="678">
        <v>4.7272491408751017E-3</v>
      </c>
      <c r="M1711" s="659">
        <v>4.5969678228502996E-3</v>
      </c>
      <c r="N1711" s="684">
        <v>2.0972403118645674E-3</v>
      </c>
      <c r="O1711" s="670">
        <v>2.654290744278848E-2</v>
      </c>
      <c r="P1711" s="659">
        <v>3.0198312330412602E-2</v>
      </c>
      <c r="Q1711" s="675">
        <v>2.6272858346810739E-2</v>
      </c>
      <c r="R1711" s="678">
        <v>6.4882850792941636E-4</v>
      </c>
      <c r="S1711" s="659">
        <v>9.8629513615972899E-4</v>
      </c>
      <c r="T1711" s="675">
        <v>7.5338455806766458E-2</v>
      </c>
      <c r="U1711" s="670">
        <v>1.7426897568634766E-3</v>
      </c>
      <c r="V1711" s="659">
        <v>1.98268780407896E-3</v>
      </c>
      <c r="W1711" s="661">
        <v>1.7249584933265944E-3</v>
      </c>
      <c r="X1711" s="670">
        <v>1.5044795275668667E-4</v>
      </c>
      <c r="Y1711" s="659">
        <v>1.7116721183665199E-4</v>
      </c>
      <c r="Z1711" s="661">
        <v>1.4891726907853529E-4</v>
      </c>
      <c r="AA1711" s="670">
        <v>0</v>
      </c>
      <c r="AB1711" s="659">
        <v>0</v>
      </c>
      <c r="AC1711" s="661">
        <v>0</v>
      </c>
      <c r="AD1711" s="670">
        <v>0</v>
      </c>
      <c r="AE1711" s="659">
        <v>0</v>
      </c>
      <c r="AF1711" s="661">
        <v>0</v>
      </c>
      <c r="AG1711" s="670">
        <v>1.1116437200767422E-3</v>
      </c>
      <c r="AH1711" s="659">
        <v>1.26473586557349E-3</v>
      </c>
      <c r="AI1711" s="661">
        <v>1.1003333994753326E-3</v>
      </c>
      <c r="AJ1711" s="670">
        <v>5.1383319394657564E-3</v>
      </c>
      <c r="AK1711" s="659">
        <v>4.99671846154808E-3</v>
      </c>
      <c r="AL1711" s="661">
        <v>2.2796158126131873E-3</v>
      </c>
    </row>
    <row r="1712" spans="1:38" x14ac:dyDescent="0.2">
      <c r="A1712" s="329">
        <v>2026</v>
      </c>
      <c r="B1712" s="329">
        <v>27</v>
      </c>
      <c r="C1712" s="670">
        <v>2.3708183082734564</v>
      </c>
      <c r="D1712" s="659">
        <v>2.1806967807631401</v>
      </c>
      <c r="E1712" s="661">
        <v>0.7408618917725428</v>
      </c>
      <c r="F1712" s="670">
        <v>4.6327896413925505E-2</v>
      </c>
      <c r="G1712" s="659">
        <v>5.2521552429761198E-2</v>
      </c>
      <c r="H1712" s="684">
        <v>5.017179303817447E-2</v>
      </c>
      <c r="I1712" s="670">
        <v>1.964772215633967E-2</v>
      </c>
      <c r="J1712" s="659">
        <v>2.5052351282894E-2</v>
      </c>
      <c r="K1712" s="675">
        <v>0.38951851924448211</v>
      </c>
      <c r="L1712" s="678">
        <v>4.7605199345353826E-3</v>
      </c>
      <c r="M1712" s="659">
        <v>4.5866588512039697E-3</v>
      </c>
      <c r="N1712" s="684">
        <v>2.0965115478503884E-3</v>
      </c>
      <c r="O1712" s="670">
        <v>2.6827622103167331E-2</v>
      </c>
      <c r="P1712" s="659">
        <v>3.0112941033958701E-2</v>
      </c>
      <c r="Q1712" s="675">
        <v>2.5928326529326327E-2</v>
      </c>
      <c r="R1712" s="678">
        <v>6.5027121606307423E-4</v>
      </c>
      <c r="S1712" s="659">
        <v>9.8562604986645306E-4</v>
      </c>
      <c r="T1712" s="675">
        <v>7.4882154418766944E-2</v>
      </c>
      <c r="U1712" s="670">
        <v>1.7613816589306915E-3</v>
      </c>
      <c r="V1712" s="659">
        <v>1.97708321452786E-3</v>
      </c>
      <c r="W1712" s="661">
        <v>1.7023383888786156E-3</v>
      </c>
      <c r="X1712" s="670">
        <v>1.5206184497472454E-4</v>
      </c>
      <c r="Y1712" s="659">
        <v>1.7068335635375299E-4</v>
      </c>
      <c r="Z1712" s="661">
        <v>1.4696448146880143E-4</v>
      </c>
      <c r="AA1712" s="670">
        <v>0</v>
      </c>
      <c r="AB1712" s="659">
        <v>0</v>
      </c>
      <c r="AC1712" s="661">
        <v>0</v>
      </c>
      <c r="AD1712" s="670">
        <v>0</v>
      </c>
      <c r="AE1712" s="659">
        <v>0</v>
      </c>
      <c r="AF1712" s="661">
        <v>0</v>
      </c>
      <c r="AG1712" s="670">
        <v>1.123567723187442E-3</v>
      </c>
      <c r="AH1712" s="659">
        <v>1.26116064820473E-3</v>
      </c>
      <c r="AI1712" s="661">
        <v>1.0859042006949179E-3</v>
      </c>
      <c r="AJ1712" s="670">
        <v>5.1744924938628813E-3</v>
      </c>
      <c r="AK1712" s="659">
        <v>4.9855134312961997E-3</v>
      </c>
      <c r="AL1712" s="661">
        <v>2.2788236051987636E-3</v>
      </c>
    </row>
    <row r="1713" spans="1:38" x14ac:dyDescent="0.2">
      <c r="A1713" s="329">
        <v>2026</v>
      </c>
      <c r="B1713" s="329">
        <v>28</v>
      </c>
      <c r="C1713" s="670">
        <v>2.3755053985800516</v>
      </c>
      <c r="D1713" s="659">
        <v>2.1799336906931299</v>
      </c>
      <c r="E1713" s="661">
        <v>0.74036343322699671</v>
      </c>
      <c r="F1713" s="670">
        <v>4.7090938175409373E-2</v>
      </c>
      <c r="G1713" s="659">
        <v>5.2385300781731502E-2</v>
      </c>
      <c r="H1713" s="684">
        <v>4.935881565140645E-2</v>
      </c>
      <c r="I1713" s="670">
        <v>1.9996743430008592E-2</v>
      </c>
      <c r="J1713" s="659">
        <v>2.4978877940799199E-2</v>
      </c>
      <c r="K1713" s="675">
        <v>0.39471070933215391</v>
      </c>
      <c r="L1713" s="678">
        <v>4.8169945918168861E-3</v>
      </c>
      <c r="M1713" s="659">
        <v>4.5762423901059097E-3</v>
      </c>
      <c r="N1713" s="684">
        <v>2.0945172607993944E-3</v>
      </c>
      <c r="O1713" s="670">
        <v>2.7310947428884087E-2</v>
      </c>
      <c r="P1713" s="659">
        <v>3.0026709109336299E-2</v>
      </c>
      <c r="Q1713" s="675">
        <v>2.5478895316383681E-2</v>
      </c>
      <c r="R1713" s="678">
        <v>6.5271969120907593E-4</v>
      </c>
      <c r="S1713" s="659">
        <v>9.8495077871232494E-4</v>
      </c>
      <c r="T1713" s="675">
        <v>7.4288652872401134E-2</v>
      </c>
      <c r="U1713" s="670">
        <v>1.7931160032735247E-3</v>
      </c>
      <c r="V1713" s="659">
        <v>1.9714191534573899E-3</v>
      </c>
      <c r="W1713" s="661">
        <v>1.6728308421858663E-3</v>
      </c>
      <c r="X1713" s="670">
        <v>1.5480135659799537E-4</v>
      </c>
      <c r="Y1713" s="659">
        <v>1.7019453501678801E-4</v>
      </c>
      <c r="Z1713" s="661">
        <v>1.4441710049038189E-4</v>
      </c>
      <c r="AA1713" s="670">
        <v>0</v>
      </c>
      <c r="AB1713" s="659">
        <v>0</v>
      </c>
      <c r="AC1713" s="661">
        <v>0</v>
      </c>
      <c r="AD1713" s="670">
        <v>0</v>
      </c>
      <c r="AE1713" s="659">
        <v>0</v>
      </c>
      <c r="AF1713" s="661">
        <v>0</v>
      </c>
      <c r="AG1713" s="670">
        <v>1.1438106091694012E-3</v>
      </c>
      <c r="AH1713" s="659">
        <v>1.25754869809792E-3</v>
      </c>
      <c r="AI1713" s="661">
        <v>1.0670816732744608E-3</v>
      </c>
      <c r="AJ1713" s="670">
        <v>5.235883558970038E-3</v>
      </c>
      <c r="AK1713" s="659">
        <v>4.9741919405346903E-3</v>
      </c>
      <c r="AL1713" s="661">
        <v>2.276656826358327E-3</v>
      </c>
    </row>
    <row r="1714" spans="1:38" x14ac:dyDescent="0.2">
      <c r="A1714" s="329">
        <v>2026</v>
      </c>
      <c r="B1714" s="329">
        <v>29</v>
      </c>
      <c r="C1714" s="670">
        <v>2.3825054173414708</v>
      </c>
      <c r="D1714" s="659">
        <v>2.1791615924093599</v>
      </c>
      <c r="E1714" s="661">
        <v>0.73941634037913007</v>
      </c>
      <c r="F1714" s="670">
        <v>4.8231929840001721E-2</v>
      </c>
      <c r="G1714" s="659">
        <v>5.22476368662321E-2</v>
      </c>
      <c r="H1714" s="684">
        <v>4.8258864041610942E-2</v>
      </c>
      <c r="I1714" s="670">
        <v>2.0518611362436316E-2</v>
      </c>
      <c r="J1714" s="659">
        <v>2.4904689868948698E-2</v>
      </c>
      <c r="K1714" s="675">
        <v>0.40095831744285204</v>
      </c>
      <c r="L1714" s="678">
        <v>4.9014363481485468E-3</v>
      </c>
      <c r="M1714" s="659">
        <v>4.5657181065943998E-3</v>
      </c>
      <c r="N1714" s="684">
        <v>2.0902838193129626E-3</v>
      </c>
      <c r="O1714" s="670">
        <v>2.8033716185624634E-2</v>
      </c>
      <c r="P1714" s="659">
        <v>2.9939537396786901E-2</v>
      </c>
      <c r="Q1714" s="675">
        <v>2.4875957461060184E-2</v>
      </c>
      <c r="R1714" s="678">
        <v>6.5637892833044441E-4</v>
      </c>
      <c r="S1714" s="659">
        <v>9.8426722633919894E-4</v>
      </c>
      <c r="T1714" s="675">
        <v>7.3479774039277648E-2</v>
      </c>
      <c r="U1714" s="670">
        <v>1.8405693805497363E-3</v>
      </c>
      <c r="V1714" s="659">
        <v>1.9656985712183999E-3</v>
      </c>
      <c r="W1714" s="661">
        <v>1.6332449079414309E-3</v>
      </c>
      <c r="X1714" s="670">
        <v>1.5889803107545437E-4</v>
      </c>
      <c r="Y1714" s="659">
        <v>1.6970052351869601E-4</v>
      </c>
      <c r="Z1714" s="661">
        <v>1.4099960454901599E-4</v>
      </c>
      <c r="AA1714" s="670">
        <v>0</v>
      </c>
      <c r="AB1714" s="659">
        <v>0</v>
      </c>
      <c r="AC1714" s="661">
        <v>0</v>
      </c>
      <c r="AD1714" s="670">
        <v>0</v>
      </c>
      <c r="AE1714" s="659">
        <v>0</v>
      </c>
      <c r="AF1714" s="661">
        <v>0</v>
      </c>
      <c r="AG1714" s="670">
        <v>1.1740797866673677E-3</v>
      </c>
      <c r="AH1714" s="659">
        <v>1.2538984604184599E-3</v>
      </c>
      <c r="AI1714" s="661">
        <v>1.0418301043696831E-3</v>
      </c>
      <c r="AJ1714" s="670">
        <v>5.3276654869236105E-3</v>
      </c>
      <c r="AK1714" s="659">
        <v>4.9627519709251203E-3</v>
      </c>
      <c r="AL1714" s="661">
        <v>2.2720545885750961E-3</v>
      </c>
    </row>
    <row r="1715" spans="1:38" x14ac:dyDescent="0.2">
      <c r="A1715" s="329">
        <v>2026</v>
      </c>
      <c r="B1715" s="329">
        <v>30</v>
      </c>
      <c r="C1715" s="670">
        <v>2.3929296442438646</v>
      </c>
      <c r="D1715" s="659">
        <v>2.1783860896204201</v>
      </c>
      <c r="E1715" s="661">
        <v>0.74705080064814222</v>
      </c>
      <c r="F1715" s="670">
        <v>4.992905553686508E-2</v>
      </c>
      <c r="G1715" s="659">
        <v>5.2109954101671498E-2</v>
      </c>
      <c r="H1715" s="684">
        <v>5.1004072746177319E-2</v>
      </c>
      <c r="I1715" s="670">
        <v>2.1294862814034785E-2</v>
      </c>
      <c r="J1715" s="659">
        <v>2.4830458168728298E-2</v>
      </c>
      <c r="K1715" s="675">
        <v>0.39435861784342252</v>
      </c>
      <c r="L1715" s="678">
        <v>5.02704277726892E-3</v>
      </c>
      <c r="M1715" s="659">
        <v>4.5551889536754597E-3</v>
      </c>
      <c r="N1715" s="684">
        <v>2.1370722518965985E-3</v>
      </c>
      <c r="O1715" s="670">
        <v>2.9108722998081631E-2</v>
      </c>
      <c r="P1715" s="659">
        <v>2.9852395138003699E-2</v>
      </c>
      <c r="Q1715" s="675">
        <v>2.6126230296469242E-2</v>
      </c>
      <c r="R1715" s="678">
        <v>6.6182455771360011E-4</v>
      </c>
      <c r="S1715" s="659">
        <v>9.8358376581193199E-4</v>
      </c>
      <c r="T1715" s="675">
        <v>7.6335011848648146E-2</v>
      </c>
      <c r="U1715" s="670">
        <v>1.9111476669091837E-3</v>
      </c>
      <c r="V1715" s="659">
        <v>1.9599757352440402E-3</v>
      </c>
      <c r="W1715" s="661">
        <v>1.7153334860935171E-3</v>
      </c>
      <c r="X1715" s="670">
        <v>1.6499128967009411E-4</v>
      </c>
      <c r="Y1715" s="659">
        <v>1.69206511778647E-4</v>
      </c>
      <c r="Z1715" s="661">
        <v>1.4808626202312343E-4</v>
      </c>
      <c r="AA1715" s="670">
        <v>0</v>
      </c>
      <c r="AB1715" s="659">
        <v>0</v>
      </c>
      <c r="AC1715" s="661">
        <v>0</v>
      </c>
      <c r="AD1715" s="670">
        <v>0</v>
      </c>
      <c r="AE1715" s="659">
        <v>0</v>
      </c>
      <c r="AF1715" s="661">
        <v>0</v>
      </c>
      <c r="AG1715" s="670">
        <v>1.2191021604348565E-3</v>
      </c>
      <c r="AH1715" s="659">
        <v>1.2502483605297801E-3</v>
      </c>
      <c r="AI1715" s="661">
        <v>1.0941928782821552E-3</v>
      </c>
      <c r="AJ1715" s="670">
        <v>5.4641938108768145E-3</v>
      </c>
      <c r="AK1715" s="659">
        <v>4.9513089927999696E-3</v>
      </c>
      <c r="AL1715" s="661">
        <v>2.3229116502761099E-3</v>
      </c>
    </row>
    <row r="1716" spans="1:38" x14ac:dyDescent="0.2">
      <c r="A1716" s="329">
        <v>2026</v>
      </c>
      <c r="B1716" s="329">
        <v>31</v>
      </c>
      <c r="C1716" s="670">
        <v>2.3929296442438646</v>
      </c>
      <c r="D1716" s="659">
        <v>2.1776082890826101</v>
      </c>
      <c r="E1716" s="661">
        <v>0.74705080064814222</v>
      </c>
      <c r="F1716" s="670">
        <v>4.992905553686508E-2</v>
      </c>
      <c r="G1716" s="659">
        <v>5.1971825297226298E-2</v>
      </c>
      <c r="H1716" s="684">
        <v>5.1004072746177319E-2</v>
      </c>
      <c r="I1716" s="670">
        <v>2.1294862814034785E-2</v>
      </c>
      <c r="J1716" s="659">
        <v>2.47560127505504E-2</v>
      </c>
      <c r="K1716" s="675">
        <v>0.39435861784342252</v>
      </c>
      <c r="L1716" s="678">
        <v>5.02704277726892E-3</v>
      </c>
      <c r="M1716" s="659">
        <v>4.5446279288548098E-3</v>
      </c>
      <c r="N1716" s="684">
        <v>2.1370722518965985E-3</v>
      </c>
      <c r="O1716" s="670">
        <v>2.9108722998081631E-2</v>
      </c>
      <c r="P1716" s="659">
        <v>2.9764968910248601E-2</v>
      </c>
      <c r="Q1716" s="675">
        <v>2.6126230296469242E-2</v>
      </c>
      <c r="R1716" s="678">
        <v>6.6182455771360011E-4</v>
      </c>
      <c r="S1716" s="659">
        <v>9.8289824384539793E-4</v>
      </c>
      <c r="T1716" s="675">
        <v>7.6335011848648146E-2</v>
      </c>
      <c r="U1716" s="670">
        <v>1.9111476669091837E-3</v>
      </c>
      <c r="V1716" s="659">
        <v>1.9542366321800698E-3</v>
      </c>
      <c r="W1716" s="661">
        <v>1.7153334860935171E-3</v>
      </c>
      <c r="X1716" s="670">
        <v>1.6499128967009411E-4</v>
      </c>
      <c r="Y1716" s="659">
        <v>1.6871095626785901E-4</v>
      </c>
      <c r="Z1716" s="661">
        <v>1.4808626202312343E-4</v>
      </c>
      <c r="AA1716" s="670">
        <v>0</v>
      </c>
      <c r="AB1716" s="659">
        <v>0</v>
      </c>
      <c r="AC1716" s="661">
        <v>0</v>
      </c>
      <c r="AD1716" s="670">
        <v>0</v>
      </c>
      <c r="AE1716" s="659">
        <v>0</v>
      </c>
      <c r="AF1716" s="661">
        <v>0</v>
      </c>
      <c r="AG1716" s="670">
        <v>1.2191021604348565E-3</v>
      </c>
      <c r="AH1716" s="659">
        <v>1.24658703885205E-3</v>
      </c>
      <c r="AI1716" s="661">
        <v>1.0941928782821552E-3</v>
      </c>
      <c r="AJ1716" s="670">
        <v>5.4641938108768145E-3</v>
      </c>
      <c r="AK1716" s="659">
        <v>4.9398305161920996E-3</v>
      </c>
      <c r="AL1716" s="661">
        <v>2.3229116502761099E-3</v>
      </c>
    </row>
    <row r="1717" spans="1:38" x14ac:dyDescent="0.2">
      <c r="A1717" s="329">
        <v>2026</v>
      </c>
      <c r="B1717" s="329">
        <v>32</v>
      </c>
      <c r="C1717" s="670">
        <v>2.3929296442438646</v>
      </c>
      <c r="D1717" s="659">
        <v>2.1768294270826898</v>
      </c>
      <c r="E1717" s="661">
        <v>0.74705080064814222</v>
      </c>
      <c r="F1717" s="670">
        <v>4.992905553686508E-2</v>
      </c>
      <c r="G1717" s="659">
        <v>5.1834041069559397E-2</v>
      </c>
      <c r="H1717" s="684">
        <v>5.1004072746177319E-2</v>
      </c>
      <c r="I1717" s="670">
        <v>2.1294862814034785E-2</v>
      </c>
      <c r="J1717" s="659">
        <v>2.4681713899747399E-2</v>
      </c>
      <c r="K1717" s="675">
        <v>0.39435861784342252</v>
      </c>
      <c r="L1717" s="678">
        <v>5.02704277726892E-3</v>
      </c>
      <c r="M1717" s="659">
        <v>4.5340899752728597E-3</v>
      </c>
      <c r="N1717" s="684">
        <v>2.1370722518965985E-3</v>
      </c>
      <c r="O1717" s="670">
        <v>2.9108722998081631E-2</v>
      </c>
      <c r="P1717" s="659">
        <v>2.9677741292243199E-2</v>
      </c>
      <c r="Q1717" s="675">
        <v>2.6126230296469242E-2</v>
      </c>
      <c r="R1717" s="678">
        <v>6.6182455771360011E-4</v>
      </c>
      <c r="S1717" s="659">
        <v>9.8221417311313594E-4</v>
      </c>
      <c r="T1717" s="675">
        <v>7.6335011848648146E-2</v>
      </c>
      <c r="U1717" s="670">
        <v>1.9111476669091837E-3</v>
      </c>
      <c r="V1717" s="659">
        <v>1.9485100713813E-3</v>
      </c>
      <c r="W1717" s="661">
        <v>1.7153334860935171E-3</v>
      </c>
      <c r="X1717" s="670">
        <v>1.6499128967009411E-4</v>
      </c>
      <c r="Y1717" s="659">
        <v>1.6821659199278799E-4</v>
      </c>
      <c r="Z1717" s="661">
        <v>1.4808626202312343E-4</v>
      </c>
      <c r="AA1717" s="670">
        <v>0</v>
      </c>
      <c r="AB1717" s="659">
        <v>0</v>
      </c>
      <c r="AC1717" s="661">
        <v>0</v>
      </c>
      <c r="AD1717" s="670">
        <v>0</v>
      </c>
      <c r="AE1717" s="659">
        <v>0</v>
      </c>
      <c r="AF1717" s="661">
        <v>0</v>
      </c>
      <c r="AG1717" s="670">
        <v>1.2191021604348565E-3</v>
      </c>
      <c r="AH1717" s="659">
        <v>1.2429336869230799E-3</v>
      </c>
      <c r="AI1717" s="661">
        <v>1.0941928782821552E-3</v>
      </c>
      <c r="AJ1717" s="670">
        <v>5.4641938108768145E-3</v>
      </c>
      <c r="AK1717" s="659">
        <v>4.9283748740432702E-3</v>
      </c>
      <c r="AL1717" s="661">
        <v>2.3229116502761099E-3</v>
      </c>
    </row>
    <row r="1718" spans="1:38" x14ac:dyDescent="0.2">
      <c r="A1718" s="329">
        <v>2026</v>
      </c>
      <c r="B1718" s="329">
        <v>33</v>
      </c>
      <c r="C1718" s="670">
        <v>2.3929296442438646</v>
      </c>
      <c r="D1718" s="659">
        <v>2.1760458892463799</v>
      </c>
      <c r="E1718" s="661">
        <v>0.74705080064814222</v>
      </c>
      <c r="F1718" s="670">
        <v>4.992905553686508E-2</v>
      </c>
      <c r="G1718" s="659">
        <v>5.1696556648971902E-2</v>
      </c>
      <c r="H1718" s="684">
        <v>5.1004072746177319E-2</v>
      </c>
      <c r="I1718" s="670">
        <v>2.1294862814034785E-2</v>
      </c>
      <c r="J1718" s="659">
        <v>2.4607609555863601E-2</v>
      </c>
      <c r="K1718" s="675">
        <v>0.39435861784342252</v>
      </c>
      <c r="L1718" s="678">
        <v>5.02704277726892E-3</v>
      </c>
      <c r="M1718" s="659">
        <v>4.52357477040551E-3</v>
      </c>
      <c r="N1718" s="684">
        <v>2.1370722518965985E-3</v>
      </c>
      <c r="O1718" s="670">
        <v>2.9108722998081631E-2</v>
      </c>
      <c r="P1718" s="659">
        <v>2.9590712378281901E-2</v>
      </c>
      <c r="Q1718" s="675">
        <v>2.6126230296469242E-2</v>
      </c>
      <c r="R1718" s="678">
        <v>6.6182455771360011E-4</v>
      </c>
      <c r="S1718" s="659">
        <v>9.8153284003074095E-4</v>
      </c>
      <c r="T1718" s="675">
        <v>7.6335011848648146E-2</v>
      </c>
      <c r="U1718" s="670">
        <v>1.9111476669091837E-3</v>
      </c>
      <c r="V1718" s="659">
        <v>1.9427954755133999E-3</v>
      </c>
      <c r="W1718" s="661">
        <v>1.7153334860935171E-3</v>
      </c>
      <c r="X1718" s="670">
        <v>1.6499128967009411E-4</v>
      </c>
      <c r="Y1718" s="659">
        <v>1.67723338124352E-4</v>
      </c>
      <c r="Z1718" s="661">
        <v>1.4808626202312343E-4</v>
      </c>
      <c r="AA1718" s="670">
        <v>0</v>
      </c>
      <c r="AB1718" s="659">
        <v>0</v>
      </c>
      <c r="AC1718" s="661">
        <v>0</v>
      </c>
      <c r="AD1718" s="670">
        <v>0</v>
      </c>
      <c r="AE1718" s="659">
        <v>0</v>
      </c>
      <c r="AF1718" s="661">
        <v>0</v>
      </c>
      <c r="AG1718" s="670">
        <v>1.2191021604348565E-3</v>
      </c>
      <c r="AH1718" s="659">
        <v>1.2392893892008E-3</v>
      </c>
      <c r="AI1718" s="661">
        <v>1.0941928782821552E-3</v>
      </c>
      <c r="AJ1718" s="670">
        <v>5.4641938108768145E-3</v>
      </c>
      <c r="AK1718" s="659">
        <v>4.91694744786755E-3</v>
      </c>
      <c r="AL1718" s="661">
        <v>2.3229116502761099E-3</v>
      </c>
    </row>
    <row r="1719" spans="1:38" x14ac:dyDescent="0.2">
      <c r="A1719" s="329">
        <v>2026</v>
      </c>
      <c r="B1719" s="329">
        <v>34</v>
      </c>
      <c r="C1719" s="670">
        <v>2.3929296442438646</v>
      </c>
      <c r="D1719" s="659">
        <v>2.1752749721376898</v>
      </c>
      <c r="E1719" s="661">
        <v>0.74705080064814222</v>
      </c>
      <c r="F1719" s="670">
        <v>4.992905553686508E-2</v>
      </c>
      <c r="G1719" s="659">
        <v>5.1561573546260203E-2</v>
      </c>
      <c r="H1719" s="684">
        <v>5.1004072746177319E-2</v>
      </c>
      <c r="I1719" s="670">
        <v>2.1294862814034785E-2</v>
      </c>
      <c r="J1719" s="659">
        <v>2.4534824048821301E-2</v>
      </c>
      <c r="K1719" s="675">
        <v>0.39435861784342252</v>
      </c>
      <c r="L1719" s="678">
        <v>5.02704277726892E-3</v>
      </c>
      <c r="M1719" s="659">
        <v>4.5132547652592496E-3</v>
      </c>
      <c r="N1719" s="684">
        <v>2.1370722518965985E-3</v>
      </c>
      <c r="O1719" s="670">
        <v>2.9108722998081631E-2</v>
      </c>
      <c r="P1719" s="659">
        <v>2.9505266791281601E-2</v>
      </c>
      <c r="Q1719" s="675">
        <v>2.6126230296469242E-2</v>
      </c>
      <c r="R1719" s="678">
        <v>6.6182455771360011E-4</v>
      </c>
      <c r="S1719" s="659">
        <v>9.8086399778132003E-4</v>
      </c>
      <c r="T1719" s="675">
        <v>7.6335011848648146E-2</v>
      </c>
      <c r="U1719" s="670">
        <v>1.9111476669091837E-3</v>
      </c>
      <c r="V1719" s="659">
        <v>1.9371853507117701E-3</v>
      </c>
      <c r="W1719" s="661">
        <v>1.7153334860935171E-3</v>
      </c>
      <c r="X1719" s="670">
        <v>1.6499128967009411E-4</v>
      </c>
      <c r="Y1719" s="659">
        <v>1.6723898460698099E-4</v>
      </c>
      <c r="Z1719" s="661">
        <v>1.4808626202312343E-4</v>
      </c>
      <c r="AA1719" s="670">
        <v>0</v>
      </c>
      <c r="AB1719" s="659">
        <v>0</v>
      </c>
      <c r="AC1719" s="661">
        <v>0</v>
      </c>
      <c r="AD1719" s="670">
        <v>0</v>
      </c>
      <c r="AE1719" s="659">
        <v>0</v>
      </c>
      <c r="AF1719" s="661">
        <v>0</v>
      </c>
      <c r="AG1719" s="670">
        <v>1.2191021604348565E-3</v>
      </c>
      <c r="AH1719" s="659">
        <v>1.2357106632143401E-3</v>
      </c>
      <c r="AI1719" s="661">
        <v>1.0941928782821552E-3</v>
      </c>
      <c r="AJ1719" s="670">
        <v>5.4641938108768145E-3</v>
      </c>
      <c r="AK1719" s="659">
        <v>4.9057204182928003E-3</v>
      </c>
      <c r="AL1719" s="661">
        <v>2.3229116502761099E-3</v>
      </c>
    </row>
    <row r="1720" spans="1:38" x14ac:dyDescent="0.2">
      <c r="A1720" s="329">
        <v>2026</v>
      </c>
      <c r="B1720" s="329">
        <v>35</v>
      </c>
      <c r="C1720" s="670">
        <v>2.3929296442438646</v>
      </c>
      <c r="D1720" s="659">
        <v>2.1752749721376898</v>
      </c>
      <c r="E1720" s="661">
        <v>0.74705080064814222</v>
      </c>
      <c r="F1720" s="670">
        <v>4.992905553686508E-2</v>
      </c>
      <c r="G1720" s="659">
        <v>5.1561573546260203E-2</v>
      </c>
      <c r="H1720" s="684">
        <v>5.1004072746177319E-2</v>
      </c>
      <c r="I1720" s="670">
        <v>2.1294862814034785E-2</v>
      </c>
      <c r="J1720" s="659">
        <v>2.4534824048821301E-2</v>
      </c>
      <c r="K1720" s="675">
        <v>0.39435861784342252</v>
      </c>
      <c r="L1720" s="678">
        <v>5.02704277726892E-3</v>
      </c>
      <c r="M1720" s="659">
        <v>4.5132547652592496E-3</v>
      </c>
      <c r="N1720" s="684">
        <v>2.1370722518965985E-3</v>
      </c>
      <c r="O1720" s="670">
        <v>2.9108722998081631E-2</v>
      </c>
      <c r="P1720" s="659">
        <v>2.9505266791281601E-2</v>
      </c>
      <c r="Q1720" s="675">
        <v>2.6126230296469242E-2</v>
      </c>
      <c r="R1720" s="678">
        <v>6.6182455771360011E-4</v>
      </c>
      <c r="S1720" s="659">
        <v>9.8086399778132003E-4</v>
      </c>
      <c r="T1720" s="675">
        <v>7.6335011848648146E-2</v>
      </c>
      <c r="U1720" s="670">
        <v>1.9111476669091837E-3</v>
      </c>
      <c r="V1720" s="659">
        <v>1.9371853507117701E-3</v>
      </c>
      <c r="W1720" s="661">
        <v>1.7153334860935171E-3</v>
      </c>
      <c r="X1720" s="670">
        <v>1.6499128967009411E-4</v>
      </c>
      <c r="Y1720" s="659">
        <v>1.6723898460698099E-4</v>
      </c>
      <c r="Z1720" s="661">
        <v>1.4808626202312343E-4</v>
      </c>
      <c r="AA1720" s="670">
        <v>0</v>
      </c>
      <c r="AB1720" s="659">
        <v>0</v>
      </c>
      <c r="AC1720" s="661">
        <v>0</v>
      </c>
      <c r="AD1720" s="670">
        <v>0</v>
      </c>
      <c r="AE1720" s="659">
        <v>0</v>
      </c>
      <c r="AF1720" s="661">
        <v>0</v>
      </c>
      <c r="AG1720" s="670">
        <v>1.2191021604348565E-3</v>
      </c>
      <c r="AH1720" s="659">
        <v>1.2357106632143401E-3</v>
      </c>
      <c r="AI1720" s="661">
        <v>1.0941928782821552E-3</v>
      </c>
      <c r="AJ1720" s="670">
        <v>5.4641938108768145E-3</v>
      </c>
      <c r="AK1720" s="659">
        <v>4.9057204182928003E-3</v>
      </c>
      <c r="AL1720" s="661">
        <v>2.3229116502761099E-3</v>
      </c>
    </row>
    <row r="1721" spans="1:38" x14ac:dyDescent="0.2">
      <c r="A1721" s="329">
        <v>2026</v>
      </c>
      <c r="B1721" s="329">
        <v>36</v>
      </c>
      <c r="C1721" s="670">
        <v>2.3929296442438646</v>
      </c>
      <c r="D1721" s="659">
        <v>2.1752749721376898</v>
      </c>
      <c r="E1721" s="661">
        <v>0.74705080064814222</v>
      </c>
      <c r="F1721" s="670">
        <v>4.992905553686508E-2</v>
      </c>
      <c r="G1721" s="659">
        <v>5.1561573546260203E-2</v>
      </c>
      <c r="H1721" s="684">
        <v>5.1004072746177319E-2</v>
      </c>
      <c r="I1721" s="670">
        <v>2.1294862814034785E-2</v>
      </c>
      <c r="J1721" s="659">
        <v>2.4534824048821301E-2</v>
      </c>
      <c r="K1721" s="675">
        <v>0.39435861784342252</v>
      </c>
      <c r="L1721" s="678">
        <v>5.02704277726892E-3</v>
      </c>
      <c r="M1721" s="659">
        <v>4.5132547652592496E-3</v>
      </c>
      <c r="N1721" s="684">
        <v>2.1370722518965985E-3</v>
      </c>
      <c r="O1721" s="670">
        <v>2.9108722998081631E-2</v>
      </c>
      <c r="P1721" s="659">
        <v>2.9505266791281601E-2</v>
      </c>
      <c r="Q1721" s="675">
        <v>2.6126230296469242E-2</v>
      </c>
      <c r="R1721" s="678">
        <v>6.6182455771360011E-4</v>
      </c>
      <c r="S1721" s="659">
        <v>9.8086399778132003E-4</v>
      </c>
      <c r="T1721" s="675">
        <v>7.6335011848648146E-2</v>
      </c>
      <c r="U1721" s="670">
        <v>1.9111476669091837E-3</v>
      </c>
      <c r="V1721" s="659">
        <v>1.9371853507117701E-3</v>
      </c>
      <c r="W1721" s="661">
        <v>1.7153334860935171E-3</v>
      </c>
      <c r="X1721" s="670">
        <v>1.6499128967009411E-4</v>
      </c>
      <c r="Y1721" s="659">
        <v>1.6723898460698099E-4</v>
      </c>
      <c r="Z1721" s="661">
        <v>1.4808626202312343E-4</v>
      </c>
      <c r="AA1721" s="670">
        <v>0</v>
      </c>
      <c r="AB1721" s="659">
        <v>0</v>
      </c>
      <c r="AC1721" s="661">
        <v>0</v>
      </c>
      <c r="AD1721" s="670">
        <v>0</v>
      </c>
      <c r="AE1721" s="659">
        <v>0</v>
      </c>
      <c r="AF1721" s="661">
        <v>0</v>
      </c>
      <c r="AG1721" s="670">
        <v>1.2191021604348565E-3</v>
      </c>
      <c r="AH1721" s="659">
        <v>1.2357106632143401E-3</v>
      </c>
      <c r="AI1721" s="661">
        <v>1.0941928782821552E-3</v>
      </c>
      <c r="AJ1721" s="670">
        <v>5.4641938108768145E-3</v>
      </c>
      <c r="AK1721" s="659">
        <v>4.9057204182928003E-3</v>
      </c>
      <c r="AL1721" s="661">
        <v>2.3229116502761099E-3</v>
      </c>
    </row>
    <row r="1722" spans="1:38" x14ac:dyDescent="0.2">
      <c r="A1722" s="329">
        <v>2026</v>
      </c>
      <c r="B1722" s="329">
        <v>37</v>
      </c>
      <c r="C1722" s="670">
        <v>2.3929296442438646</v>
      </c>
      <c r="D1722" s="659">
        <v>2.1752749721376898</v>
      </c>
      <c r="E1722" s="661">
        <v>0.74705080064814222</v>
      </c>
      <c r="F1722" s="670">
        <v>4.992905553686508E-2</v>
      </c>
      <c r="G1722" s="659">
        <v>5.1561573546260203E-2</v>
      </c>
      <c r="H1722" s="684">
        <v>5.1004072746177319E-2</v>
      </c>
      <c r="I1722" s="670">
        <v>2.1294862814034785E-2</v>
      </c>
      <c r="J1722" s="659">
        <v>2.4534824048821301E-2</v>
      </c>
      <c r="K1722" s="675">
        <v>0.39435861784342252</v>
      </c>
      <c r="L1722" s="678">
        <v>5.02704277726892E-3</v>
      </c>
      <c r="M1722" s="659">
        <v>4.5132547652592496E-3</v>
      </c>
      <c r="N1722" s="684">
        <v>2.1370722518965985E-3</v>
      </c>
      <c r="O1722" s="670">
        <v>2.9108722998081631E-2</v>
      </c>
      <c r="P1722" s="659">
        <v>2.9505266791281601E-2</v>
      </c>
      <c r="Q1722" s="675">
        <v>2.6126230296469242E-2</v>
      </c>
      <c r="R1722" s="678">
        <v>6.6182455771360011E-4</v>
      </c>
      <c r="S1722" s="659">
        <v>9.8086399778132003E-4</v>
      </c>
      <c r="T1722" s="675">
        <v>7.6335011848648146E-2</v>
      </c>
      <c r="U1722" s="670">
        <v>1.9111476669091837E-3</v>
      </c>
      <c r="V1722" s="659">
        <v>1.9371853507117701E-3</v>
      </c>
      <c r="W1722" s="661">
        <v>1.7153334860935171E-3</v>
      </c>
      <c r="X1722" s="670">
        <v>1.6499128967009411E-4</v>
      </c>
      <c r="Y1722" s="659">
        <v>1.6723898460698099E-4</v>
      </c>
      <c r="Z1722" s="661">
        <v>1.4808626202312343E-4</v>
      </c>
      <c r="AA1722" s="670">
        <v>0</v>
      </c>
      <c r="AB1722" s="659">
        <v>0</v>
      </c>
      <c r="AC1722" s="661">
        <v>0</v>
      </c>
      <c r="AD1722" s="670">
        <v>0</v>
      </c>
      <c r="AE1722" s="659">
        <v>0</v>
      </c>
      <c r="AF1722" s="661">
        <v>0</v>
      </c>
      <c r="AG1722" s="670">
        <v>1.2191021604348565E-3</v>
      </c>
      <c r="AH1722" s="659">
        <v>1.2357106632143401E-3</v>
      </c>
      <c r="AI1722" s="661">
        <v>1.0941928782821552E-3</v>
      </c>
      <c r="AJ1722" s="670">
        <v>5.4641938108768145E-3</v>
      </c>
      <c r="AK1722" s="659">
        <v>4.9057204182928003E-3</v>
      </c>
      <c r="AL1722" s="661">
        <v>2.3229116502761099E-3</v>
      </c>
    </row>
    <row r="1723" spans="1:38" x14ac:dyDescent="0.2">
      <c r="A1723" s="329">
        <v>2026</v>
      </c>
      <c r="B1723" s="329">
        <v>38</v>
      </c>
      <c r="C1723" s="670">
        <v>2.3929296442438646</v>
      </c>
      <c r="D1723" s="659">
        <v>2.1752749721376898</v>
      </c>
      <c r="E1723" s="661">
        <v>0.74705080064814222</v>
      </c>
      <c r="F1723" s="670">
        <v>4.992905553686508E-2</v>
      </c>
      <c r="G1723" s="659">
        <v>5.1561573546260203E-2</v>
      </c>
      <c r="H1723" s="684">
        <v>5.1004072746177319E-2</v>
      </c>
      <c r="I1723" s="670">
        <v>2.1294862814034785E-2</v>
      </c>
      <c r="J1723" s="659">
        <v>2.4534824048821301E-2</v>
      </c>
      <c r="K1723" s="675">
        <v>0.39435861784342252</v>
      </c>
      <c r="L1723" s="678">
        <v>5.02704277726892E-3</v>
      </c>
      <c r="M1723" s="659">
        <v>4.5132547652592496E-3</v>
      </c>
      <c r="N1723" s="684">
        <v>2.1370722518965985E-3</v>
      </c>
      <c r="O1723" s="670">
        <v>2.9108722998081631E-2</v>
      </c>
      <c r="P1723" s="659">
        <v>2.9505266791281601E-2</v>
      </c>
      <c r="Q1723" s="675">
        <v>2.6126230296469242E-2</v>
      </c>
      <c r="R1723" s="678">
        <v>6.6182455771360011E-4</v>
      </c>
      <c r="S1723" s="659">
        <v>9.8086399778132003E-4</v>
      </c>
      <c r="T1723" s="675">
        <v>7.6335011848648146E-2</v>
      </c>
      <c r="U1723" s="670">
        <v>1.9111476669091837E-3</v>
      </c>
      <c r="V1723" s="659">
        <v>1.9371853507117701E-3</v>
      </c>
      <c r="W1723" s="661">
        <v>1.7153334860935171E-3</v>
      </c>
      <c r="X1723" s="670">
        <v>1.6499128967009411E-4</v>
      </c>
      <c r="Y1723" s="659">
        <v>1.6723898460698099E-4</v>
      </c>
      <c r="Z1723" s="661">
        <v>1.4808626202312343E-4</v>
      </c>
      <c r="AA1723" s="670">
        <v>0</v>
      </c>
      <c r="AB1723" s="659">
        <v>0</v>
      </c>
      <c r="AC1723" s="661">
        <v>0</v>
      </c>
      <c r="AD1723" s="670">
        <v>0</v>
      </c>
      <c r="AE1723" s="659">
        <v>0</v>
      </c>
      <c r="AF1723" s="661">
        <v>0</v>
      </c>
      <c r="AG1723" s="670">
        <v>1.2191021604348565E-3</v>
      </c>
      <c r="AH1723" s="659">
        <v>1.2357106632143401E-3</v>
      </c>
      <c r="AI1723" s="661">
        <v>1.0941928782821552E-3</v>
      </c>
      <c r="AJ1723" s="670">
        <v>5.4641938108768145E-3</v>
      </c>
      <c r="AK1723" s="659">
        <v>4.9057204182928003E-3</v>
      </c>
      <c r="AL1723" s="661">
        <v>2.3229116502761099E-3</v>
      </c>
    </row>
    <row r="1724" spans="1:38" ht="13.5" thickBot="1" x14ac:dyDescent="0.25">
      <c r="A1724" s="330">
        <v>2026</v>
      </c>
      <c r="B1724" s="330">
        <v>39</v>
      </c>
      <c r="C1724" s="671">
        <v>2.3929296442438646</v>
      </c>
      <c r="D1724" s="659">
        <v>2.1752749721376898</v>
      </c>
      <c r="E1724" s="662">
        <v>0.74705080064814222</v>
      </c>
      <c r="F1724" s="671">
        <v>4.992905553686508E-2</v>
      </c>
      <c r="G1724" s="659">
        <v>5.1561573546260203E-2</v>
      </c>
      <c r="H1724" s="685">
        <v>5.1004072746177319E-2</v>
      </c>
      <c r="I1724" s="671">
        <v>2.1294862814034785E-2</v>
      </c>
      <c r="J1724" s="667">
        <v>2.4534824048821301E-2</v>
      </c>
      <c r="K1724" s="676">
        <v>0.39435861784342252</v>
      </c>
      <c r="L1724" s="679">
        <v>5.02704277726892E-3</v>
      </c>
      <c r="M1724" s="667">
        <v>4.5132547652592496E-3</v>
      </c>
      <c r="N1724" s="685">
        <v>2.1370722518965985E-3</v>
      </c>
      <c r="O1724" s="671">
        <v>2.9108722998081631E-2</v>
      </c>
      <c r="P1724" s="667">
        <v>2.9505266791281601E-2</v>
      </c>
      <c r="Q1724" s="676">
        <v>2.6126230296469242E-2</v>
      </c>
      <c r="R1724" s="679">
        <v>6.6182455771360011E-4</v>
      </c>
      <c r="S1724" s="667">
        <v>9.8086399778132003E-4</v>
      </c>
      <c r="T1724" s="676">
        <v>7.6335011848648146E-2</v>
      </c>
      <c r="U1724" s="671">
        <v>1.9111476669091837E-3</v>
      </c>
      <c r="V1724" s="659">
        <v>1.9371853507117701E-3</v>
      </c>
      <c r="W1724" s="662">
        <v>1.7153334860935171E-3</v>
      </c>
      <c r="X1724" s="671">
        <v>1.6499128967009411E-4</v>
      </c>
      <c r="Y1724" s="659">
        <v>1.6723898460698099E-4</v>
      </c>
      <c r="Z1724" s="662">
        <v>1.4808626202312343E-4</v>
      </c>
      <c r="AA1724" s="671">
        <v>0</v>
      </c>
      <c r="AB1724" s="659">
        <v>0</v>
      </c>
      <c r="AC1724" s="662">
        <v>0</v>
      </c>
      <c r="AD1724" s="671">
        <v>0</v>
      </c>
      <c r="AE1724" s="659">
        <v>0</v>
      </c>
      <c r="AF1724" s="662">
        <v>0</v>
      </c>
      <c r="AG1724" s="671">
        <v>1.2191021604348565E-3</v>
      </c>
      <c r="AH1724" s="659">
        <v>1.2357106632143401E-3</v>
      </c>
      <c r="AI1724" s="662">
        <v>1.0941928782821552E-3</v>
      </c>
      <c r="AJ1724" s="671">
        <v>5.4641938108768145E-3</v>
      </c>
      <c r="AK1724" s="659">
        <v>4.9057204182928003E-3</v>
      </c>
      <c r="AL1724" s="662">
        <v>2.3229116502761099E-3</v>
      </c>
    </row>
    <row r="1725" spans="1:38" x14ac:dyDescent="0.2">
      <c r="A1725" s="17">
        <v>2027</v>
      </c>
      <c r="B1725" s="17">
        <v>0</v>
      </c>
      <c r="C1725" s="669">
        <v>0.65742142025498529</v>
      </c>
      <c r="D1725" s="659">
        <v>0.68437098884360104</v>
      </c>
      <c r="E1725" s="660">
        <v>0.64138188745428593</v>
      </c>
      <c r="F1725" s="669">
        <v>4.2830930176648511E-2</v>
      </c>
      <c r="G1725" s="659">
        <v>4.0785449223226897E-2</v>
      </c>
      <c r="H1725" s="683">
        <v>5.906209342843536E-2</v>
      </c>
      <c r="I1725" s="669">
        <v>1.5651674033995346E-2</v>
      </c>
      <c r="J1725" s="664">
        <v>1.18382399591368E-2</v>
      </c>
      <c r="K1725" s="674">
        <v>0.30061320511606354</v>
      </c>
      <c r="L1725" s="677">
        <v>1.4477973768445311E-3</v>
      </c>
      <c r="M1725" s="664">
        <v>1.39590559636438E-3</v>
      </c>
      <c r="N1725" s="683">
        <v>1.4527960498114702E-3</v>
      </c>
      <c r="O1725" s="669">
        <v>2.468180291045775E-2</v>
      </c>
      <c r="P1725" s="664">
        <v>2.2678282459787501E-2</v>
      </c>
      <c r="Q1725" s="674">
        <v>3.0857584613388306E-2</v>
      </c>
      <c r="R1725" s="677">
        <v>6.7264094755418373E-4</v>
      </c>
      <c r="S1725" s="664">
        <v>9.8751078574887009E-4</v>
      </c>
      <c r="T1725" s="674">
        <v>8.0539943795556637E-2</v>
      </c>
      <c r="U1725" s="669">
        <v>1.6204967261682895E-3</v>
      </c>
      <c r="V1725" s="659">
        <v>1.4889543109119501E-3</v>
      </c>
      <c r="W1725" s="660">
        <v>2.0259718187648872E-3</v>
      </c>
      <c r="X1725" s="669">
        <v>1.3989899740151626E-4</v>
      </c>
      <c r="Y1725" s="659">
        <v>1.2854282451339499E-4</v>
      </c>
      <c r="Z1725" s="660">
        <v>1.7490405360341587E-4</v>
      </c>
      <c r="AA1725" s="669">
        <v>0</v>
      </c>
      <c r="AB1725" s="659">
        <v>0</v>
      </c>
      <c r="AC1725" s="660">
        <v>0</v>
      </c>
      <c r="AD1725" s="669">
        <v>0</v>
      </c>
      <c r="AE1725" s="659">
        <v>0</v>
      </c>
      <c r="AF1725" s="660">
        <v>0</v>
      </c>
      <c r="AG1725" s="669">
        <v>1.0336982992769409E-3</v>
      </c>
      <c r="AH1725" s="659">
        <v>9.4978905601035503E-4</v>
      </c>
      <c r="AI1725" s="660">
        <v>1.2923465161024058E-3</v>
      </c>
      <c r="AJ1725" s="669">
        <v>1.5736978163973297E-3</v>
      </c>
      <c r="AK1725" s="659">
        <v>1.5172930084916801E-3</v>
      </c>
      <c r="AL1725" s="660">
        <v>1.5791313566643165E-3</v>
      </c>
    </row>
    <row r="1726" spans="1:38" x14ac:dyDescent="0.2">
      <c r="A1726" s="329">
        <v>2027</v>
      </c>
      <c r="B1726" s="329">
        <v>1</v>
      </c>
      <c r="C1726" s="670">
        <v>0.65907365951449759</v>
      </c>
      <c r="D1726" s="659">
        <v>0.68432152186435902</v>
      </c>
      <c r="E1726" s="661">
        <v>0.64230202864719776</v>
      </c>
      <c r="F1726" s="670">
        <v>4.329747677091153E-2</v>
      </c>
      <c r="G1726" s="659">
        <v>4.0769776667383802E-2</v>
      </c>
      <c r="H1726" s="684">
        <v>5.9787848166541688E-2</v>
      </c>
      <c r="I1726" s="670">
        <v>1.5824497004887205E-2</v>
      </c>
      <c r="J1726" s="659">
        <v>1.18333602170776E-2</v>
      </c>
      <c r="K1726" s="675">
        <v>0.30197905402085051</v>
      </c>
      <c r="L1726" s="678">
        <v>1.4586793496243473E-3</v>
      </c>
      <c r="M1726" s="659">
        <v>1.3954720486662601E-3</v>
      </c>
      <c r="N1726" s="684">
        <v>1.4568526078880893E-3</v>
      </c>
      <c r="O1726" s="670">
        <v>2.4977252003510697E-2</v>
      </c>
      <c r="P1726" s="659">
        <v>2.26683310182067E-2</v>
      </c>
      <c r="Q1726" s="675">
        <v>3.1291065432245573E-2</v>
      </c>
      <c r="R1726" s="678">
        <v>6.7434444014615033E-4</v>
      </c>
      <c r="S1726" s="659">
        <v>9.8741342586096208E-4</v>
      </c>
      <c r="T1726" s="675">
        <v>8.0705477021289052E-2</v>
      </c>
      <c r="U1726" s="670">
        <v>1.6398940184196072E-3</v>
      </c>
      <c r="V1726" s="659">
        <v>1.4883025245528601E-3</v>
      </c>
      <c r="W1726" s="661">
        <v>2.0544318052373093E-3</v>
      </c>
      <c r="X1726" s="670">
        <v>1.4157358539129781E-4</v>
      </c>
      <c r="Y1726" s="659">
        <v>1.28486516014439E-4</v>
      </c>
      <c r="Z1726" s="661">
        <v>1.7736099791211118E-4</v>
      </c>
      <c r="AA1726" s="670">
        <v>0</v>
      </c>
      <c r="AB1726" s="659">
        <v>0</v>
      </c>
      <c r="AC1726" s="661">
        <v>0</v>
      </c>
      <c r="AD1726" s="670">
        <v>0</v>
      </c>
      <c r="AE1726" s="659">
        <v>0</v>
      </c>
      <c r="AF1726" s="661">
        <v>0</v>
      </c>
      <c r="AG1726" s="670">
        <v>1.046071482330936E-3</v>
      </c>
      <c r="AH1726" s="659">
        <v>9.4937176790005199E-4</v>
      </c>
      <c r="AI1726" s="661">
        <v>1.3105010519779976E-3</v>
      </c>
      <c r="AJ1726" s="670">
        <v>1.5855272538560017E-3</v>
      </c>
      <c r="AK1726" s="659">
        <v>1.5168227547197701E-3</v>
      </c>
      <c r="AL1726" s="661">
        <v>1.5835405274082441E-3</v>
      </c>
    </row>
    <row r="1727" spans="1:38" x14ac:dyDescent="0.2">
      <c r="A1727" s="329">
        <v>2027</v>
      </c>
      <c r="B1727" s="329">
        <v>2</v>
      </c>
      <c r="C1727" s="670">
        <v>0.66056478958871545</v>
      </c>
      <c r="D1727" s="659">
        <v>0.68449890737150199</v>
      </c>
      <c r="E1727" s="661">
        <v>0.64350148897985215</v>
      </c>
      <c r="F1727" s="670">
        <v>4.3718652041484292E-2</v>
      </c>
      <c r="G1727" s="659">
        <v>4.0818335563209102E-2</v>
      </c>
      <c r="H1727" s="684">
        <v>6.0640971961646063E-2</v>
      </c>
      <c r="I1727" s="670">
        <v>1.598051396957768E-2</v>
      </c>
      <c r="J1727" s="659">
        <v>1.18484766905074E-2</v>
      </c>
      <c r="K1727" s="675">
        <v>0.30359199320792024</v>
      </c>
      <c r="L1727" s="678">
        <v>1.4685035937326821E-3</v>
      </c>
      <c r="M1727" s="659">
        <v>1.3968218968878801E-3</v>
      </c>
      <c r="N1727" s="684">
        <v>1.4620556581078463E-3</v>
      </c>
      <c r="O1727" s="670">
        <v>2.5243975548901437E-2</v>
      </c>
      <c r="P1727" s="659">
        <v>2.2699060961538699E-2</v>
      </c>
      <c r="Q1727" s="675">
        <v>3.1795617085756588E-2</v>
      </c>
      <c r="R1727" s="678">
        <v>6.7588236576093786E-4</v>
      </c>
      <c r="S1727" s="659">
        <v>9.8769255728717396E-4</v>
      </c>
      <c r="T1727" s="675">
        <v>8.0933865105136005E-2</v>
      </c>
      <c r="U1727" s="670">
        <v>1.6574055730335805E-3</v>
      </c>
      <c r="V1727" s="659">
        <v>1.4903199898920799E-3</v>
      </c>
      <c r="W1727" s="661">
        <v>2.0875588056274495E-3</v>
      </c>
      <c r="X1727" s="670">
        <v>1.4308536841823585E-4</v>
      </c>
      <c r="Y1727" s="659">
        <v>1.2866083596541099E-4</v>
      </c>
      <c r="Z1727" s="661">
        <v>1.8022071299333002E-4</v>
      </c>
      <c r="AA1727" s="670">
        <v>0</v>
      </c>
      <c r="AB1727" s="659">
        <v>0</v>
      </c>
      <c r="AC1727" s="661">
        <v>0</v>
      </c>
      <c r="AD1727" s="670">
        <v>0</v>
      </c>
      <c r="AE1727" s="659">
        <v>0</v>
      </c>
      <c r="AF1727" s="661">
        <v>0</v>
      </c>
      <c r="AG1727" s="670">
        <v>1.0572422431921805E-3</v>
      </c>
      <c r="AH1727" s="659">
        <v>9.5065985043757699E-4</v>
      </c>
      <c r="AI1727" s="661">
        <v>1.3316331542351492E-3</v>
      </c>
      <c r="AJ1727" s="670">
        <v>1.5962046776932031E-3</v>
      </c>
      <c r="AK1727" s="659">
        <v>1.51828896051416E-3</v>
      </c>
      <c r="AL1727" s="661">
        <v>1.5891961292341362E-3</v>
      </c>
    </row>
    <row r="1728" spans="1:38" x14ac:dyDescent="0.2">
      <c r="A1728" s="329">
        <v>2027</v>
      </c>
      <c r="B1728" s="329">
        <v>3</v>
      </c>
      <c r="C1728" s="670">
        <v>0.66172342113536919</v>
      </c>
      <c r="D1728" s="659">
        <v>0.68481496434436395</v>
      </c>
      <c r="E1728" s="661">
        <v>0.64439850295322065</v>
      </c>
      <c r="F1728" s="670">
        <v>4.4045788779782415E-2</v>
      </c>
      <c r="G1728" s="659">
        <v>4.0906215682284801E-2</v>
      </c>
      <c r="H1728" s="684">
        <v>6.1336962737447431E-2</v>
      </c>
      <c r="I1728" s="670">
        <v>1.6101698261744395E-2</v>
      </c>
      <c r="J1728" s="659">
        <v>1.18758370576478E-2</v>
      </c>
      <c r="K1728" s="675">
        <v>0.30439466546321353</v>
      </c>
      <c r="L1728" s="678">
        <v>1.4761347979680554E-3</v>
      </c>
      <c r="M1728" s="659">
        <v>1.3992638603600499E-3</v>
      </c>
      <c r="N1728" s="684">
        <v>1.4658672540256144E-3</v>
      </c>
      <c r="O1728" s="670">
        <v>2.545113027153019E-2</v>
      </c>
      <c r="P1728" s="659">
        <v>2.27546874488775E-2</v>
      </c>
      <c r="Q1728" s="675">
        <v>3.2202038293262937E-2</v>
      </c>
      <c r="R1728" s="678">
        <v>6.7707739524966134E-4</v>
      </c>
      <c r="S1728" s="659">
        <v>9.8820242141763395E-4</v>
      </c>
      <c r="T1728" s="675">
        <v>8.1155865415775907E-2</v>
      </c>
      <c r="U1728" s="670">
        <v>1.6710071816128274E-3</v>
      </c>
      <c r="V1728" s="659">
        <v>1.4939732875039E-3</v>
      </c>
      <c r="W1728" s="661">
        <v>2.1142418520874642E-3</v>
      </c>
      <c r="X1728" s="670">
        <v>1.4425960690875797E-4</v>
      </c>
      <c r="Y1728" s="659">
        <v>1.28976073189509E-4</v>
      </c>
      <c r="Z1728" s="661">
        <v>1.8252461008568059E-4</v>
      </c>
      <c r="AA1728" s="670">
        <v>0</v>
      </c>
      <c r="AB1728" s="659">
        <v>0</v>
      </c>
      <c r="AC1728" s="661">
        <v>0</v>
      </c>
      <c r="AD1728" s="670">
        <v>0</v>
      </c>
      <c r="AE1728" s="659">
        <v>0</v>
      </c>
      <c r="AF1728" s="661">
        <v>0</v>
      </c>
      <c r="AG1728" s="670">
        <v>1.0659178544797311E-3</v>
      </c>
      <c r="AH1728" s="659">
        <v>9.5299049482842901E-4</v>
      </c>
      <c r="AI1728" s="661">
        <v>1.3486548220279901E-3</v>
      </c>
      <c r="AJ1728" s="670">
        <v>1.6044989223639456E-3</v>
      </c>
      <c r="AK1728" s="659">
        <v>1.52094359797675E-3</v>
      </c>
      <c r="AL1728" s="661">
        <v>1.5933392412073532E-3</v>
      </c>
    </row>
    <row r="1729" spans="1:38" x14ac:dyDescent="0.2">
      <c r="A1729" s="329">
        <v>2027</v>
      </c>
      <c r="B1729" s="329">
        <v>4</v>
      </c>
      <c r="C1729" s="670">
        <v>0.87313956318843178</v>
      </c>
      <c r="D1729" s="659">
        <v>0.88191085865044305</v>
      </c>
      <c r="E1729" s="661">
        <v>0.71660366975247891</v>
      </c>
      <c r="F1729" s="670">
        <v>4.7056734540389958E-2</v>
      </c>
      <c r="G1729" s="659">
        <v>4.4917961464897301E-2</v>
      </c>
      <c r="H1729" s="684">
        <v>6.2475825257863528E-2</v>
      </c>
      <c r="I1729" s="670">
        <v>1.8789579111398981E-2</v>
      </c>
      <c r="J1729" s="659">
        <v>1.6416449556923399E-2</v>
      </c>
      <c r="K1729" s="675">
        <v>0.35394575312746029</v>
      </c>
      <c r="L1729" s="678">
        <v>1.7936909359185982E-3</v>
      </c>
      <c r="M1729" s="659">
        <v>2.0978847652272001E-3</v>
      </c>
      <c r="N1729" s="684">
        <v>1.9088890821343635E-3</v>
      </c>
      <c r="O1729" s="670">
        <v>2.7363710385185026E-2</v>
      </c>
      <c r="P1729" s="659">
        <v>2.53031969217201E-2</v>
      </c>
      <c r="Q1729" s="675">
        <v>3.2942045073789387E-2</v>
      </c>
      <c r="R1729" s="678">
        <v>6.7787619540241842E-4</v>
      </c>
      <c r="S1729" s="659">
        <v>9.8877185046476702E-4</v>
      </c>
      <c r="T1729" s="675">
        <v>8.1035184356799739E-2</v>
      </c>
      <c r="U1729" s="670">
        <v>1.7965782133640804E-3</v>
      </c>
      <c r="V1729" s="659">
        <v>1.6612949970161201E-3</v>
      </c>
      <c r="W1729" s="661">
        <v>2.1628268401087118E-3</v>
      </c>
      <c r="X1729" s="670">
        <v>1.5510032056291649E-4</v>
      </c>
      <c r="Y1729" s="659">
        <v>1.4342117091675299E-4</v>
      </c>
      <c r="Z1729" s="661">
        <v>1.8671889039021273E-4</v>
      </c>
      <c r="AA1729" s="670">
        <v>0</v>
      </c>
      <c r="AB1729" s="659">
        <v>0</v>
      </c>
      <c r="AC1729" s="661">
        <v>0</v>
      </c>
      <c r="AD1729" s="670">
        <v>0</v>
      </c>
      <c r="AE1729" s="659">
        <v>0</v>
      </c>
      <c r="AF1729" s="661">
        <v>0</v>
      </c>
      <c r="AG1729" s="670">
        <v>1.1460188978536135E-3</v>
      </c>
      <c r="AH1729" s="659">
        <v>1.0597236764136901E-3</v>
      </c>
      <c r="AI1729" s="661">
        <v>1.3796459182013653E-3</v>
      </c>
      <c r="AJ1729" s="670">
        <v>1.9496702668800033E-3</v>
      </c>
      <c r="AK1729" s="659">
        <v>2.28031539835867E-3</v>
      </c>
      <c r="AL1729" s="661">
        <v>2.0748855945686867E-3</v>
      </c>
    </row>
    <row r="1730" spans="1:38" x14ac:dyDescent="0.2">
      <c r="A1730" s="329">
        <v>2027</v>
      </c>
      <c r="B1730" s="329">
        <v>5</v>
      </c>
      <c r="C1730" s="670">
        <v>0.87357592168385667</v>
      </c>
      <c r="D1730" s="659">
        <v>0.88236619029643704</v>
      </c>
      <c r="E1730" s="661">
        <v>0.71645971629529082</v>
      </c>
      <c r="F1730" s="670">
        <v>4.7163284188799892E-2</v>
      </c>
      <c r="G1730" s="659">
        <v>4.5031095047502398E-2</v>
      </c>
      <c r="H1730" s="684">
        <v>6.2352625233120025E-2</v>
      </c>
      <c r="I1730" s="670">
        <v>1.8833215491683816E-2</v>
      </c>
      <c r="J1730" s="659">
        <v>1.6461505792482001E-2</v>
      </c>
      <c r="K1730" s="675">
        <v>0.3548358024733676</v>
      </c>
      <c r="L1730" s="678">
        <v>1.7965641644333938E-3</v>
      </c>
      <c r="M1730" s="659">
        <v>2.1022942672463902E-3</v>
      </c>
      <c r="N1730" s="684">
        <v>1.9082268010076843E-3</v>
      </c>
      <c r="O1730" s="670">
        <v>2.743114740681616E-2</v>
      </c>
      <c r="P1730" s="659">
        <v>2.5374826141929801E-2</v>
      </c>
      <c r="Q1730" s="675">
        <v>3.2881798364357596E-2</v>
      </c>
      <c r="R1730" s="678">
        <v>6.7824791448995315E-4</v>
      </c>
      <c r="S1730" s="659">
        <v>9.8938677606771994E-4</v>
      </c>
      <c r="T1730" s="675">
        <v>8.0902747778594575E-2</v>
      </c>
      <c r="U1730" s="670">
        <v>1.8010074223599386E-3</v>
      </c>
      <c r="V1730" s="659">
        <v>1.66599715285E-3</v>
      </c>
      <c r="W1730" s="661">
        <v>2.1588733521138033E-3</v>
      </c>
      <c r="X1730" s="670">
        <v>1.5548265986667514E-4</v>
      </c>
      <c r="Y1730" s="659">
        <v>1.4382716825758201E-4</v>
      </c>
      <c r="Z1730" s="661">
        <v>1.8637738798198705E-4</v>
      </c>
      <c r="AA1730" s="670">
        <v>0</v>
      </c>
      <c r="AB1730" s="659">
        <v>0</v>
      </c>
      <c r="AC1730" s="661">
        <v>0</v>
      </c>
      <c r="AD1730" s="670">
        <v>0</v>
      </c>
      <c r="AE1730" s="659">
        <v>0</v>
      </c>
      <c r="AF1730" s="661">
        <v>0</v>
      </c>
      <c r="AG1730" s="670">
        <v>1.1488443183291803E-3</v>
      </c>
      <c r="AH1730" s="659">
        <v>1.0627222107964401E-3</v>
      </c>
      <c r="AI1730" s="661">
        <v>1.377122572165036E-3</v>
      </c>
      <c r="AJ1730" s="670">
        <v>1.9527934433178295E-3</v>
      </c>
      <c r="AK1730" s="659">
        <v>2.2851097685178401E-3</v>
      </c>
      <c r="AL1730" s="661">
        <v>2.0741658400786176E-3</v>
      </c>
    </row>
    <row r="1731" spans="1:38" x14ac:dyDescent="0.2">
      <c r="A1731" s="329">
        <v>2027</v>
      </c>
      <c r="B1731" s="329">
        <v>6</v>
      </c>
      <c r="C1731" s="670">
        <v>1.0536592097285067</v>
      </c>
      <c r="D1731" s="659">
        <v>1.0479909369568901</v>
      </c>
      <c r="E1731" s="661">
        <v>0.76419988725777099</v>
      </c>
      <c r="F1731" s="670">
        <v>4.9156043621330775E-2</v>
      </c>
      <c r="G1731" s="659">
        <v>4.83654975139656E-2</v>
      </c>
      <c r="H1731" s="684">
        <v>6.2827941036265544E-2</v>
      </c>
      <c r="I1731" s="670">
        <v>2.0232525630111551E-2</v>
      </c>
      <c r="J1731" s="659">
        <v>1.98654204890805E-2</v>
      </c>
      <c r="K1731" s="675">
        <v>0.38769974807958824</v>
      </c>
      <c r="L1731" s="678">
        <v>2.0380915961102728E-3</v>
      </c>
      <c r="M1731" s="659">
        <v>2.2801501352069302E-3</v>
      </c>
      <c r="N1731" s="684">
        <v>2.2000073835099828E-3</v>
      </c>
      <c r="O1731" s="670">
        <v>2.8696991672520634E-2</v>
      </c>
      <c r="P1731" s="659">
        <v>2.74924855219662E-2</v>
      </c>
      <c r="Q1731" s="675">
        <v>3.3211481689484894E-2</v>
      </c>
      <c r="R1731" s="678">
        <v>6.7794044217230629E-4</v>
      </c>
      <c r="S1731" s="659">
        <v>9.8963808590654505E-4</v>
      </c>
      <c r="T1731" s="675">
        <v>8.0706196071686165E-2</v>
      </c>
      <c r="U1731" s="670">
        <v>1.8841176054177329E-3</v>
      </c>
      <c r="V1731" s="659">
        <v>1.8050360820858001E-3</v>
      </c>
      <c r="W1731" s="661">
        <v>2.1805190874390665E-3</v>
      </c>
      <c r="X1731" s="670">
        <v>1.626576314797461E-4</v>
      </c>
      <c r="Y1731" s="659">
        <v>1.55830334463291E-4</v>
      </c>
      <c r="Z1731" s="661">
        <v>1.8824625007224534E-4</v>
      </c>
      <c r="AA1731" s="670">
        <v>0</v>
      </c>
      <c r="AB1731" s="659">
        <v>0</v>
      </c>
      <c r="AC1731" s="661">
        <v>0</v>
      </c>
      <c r="AD1731" s="670">
        <v>0</v>
      </c>
      <c r="AE1731" s="659">
        <v>0</v>
      </c>
      <c r="AF1731" s="661">
        <v>0</v>
      </c>
      <c r="AG1731" s="670">
        <v>1.2018592014091641E-3</v>
      </c>
      <c r="AH1731" s="659">
        <v>1.15141257280839E-3</v>
      </c>
      <c r="AI1731" s="661">
        <v>1.3909306711330422E-3</v>
      </c>
      <c r="AJ1731" s="670">
        <v>2.2153239517113325E-3</v>
      </c>
      <c r="AK1731" s="659">
        <v>2.47843293432267E-3</v>
      </c>
      <c r="AL1731" s="661">
        <v>2.3913192955741817E-3</v>
      </c>
    </row>
    <row r="1732" spans="1:38" x14ac:dyDescent="0.2">
      <c r="A1732" s="329">
        <v>2027</v>
      </c>
      <c r="B1732" s="329">
        <v>7</v>
      </c>
      <c r="C1732" s="670">
        <v>1.0524753648432879</v>
      </c>
      <c r="D1732" s="659">
        <v>1.0479438703964401</v>
      </c>
      <c r="E1732" s="661">
        <v>0.7634900476413633</v>
      </c>
      <c r="F1732" s="670">
        <v>4.8892898565001806E-2</v>
      </c>
      <c r="G1732" s="659">
        <v>4.8351415438696498E-2</v>
      </c>
      <c r="H1732" s="684">
        <v>6.2465210499780641E-2</v>
      </c>
      <c r="I1732" s="670">
        <v>2.0120425217811905E-2</v>
      </c>
      <c r="J1732" s="659">
        <v>1.9859049422520401E-2</v>
      </c>
      <c r="K1732" s="675">
        <v>0.38793176140629804</v>
      </c>
      <c r="L1732" s="678">
        <v>2.0302829684728609E-3</v>
      </c>
      <c r="M1732" s="659">
        <v>2.2795887034549401E-3</v>
      </c>
      <c r="N1732" s="684">
        <v>2.1963008468136183E-3</v>
      </c>
      <c r="O1732" s="670">
        <v>2.8530299532400449E-2</v>
      </c>
      <c r="P1732" s="659">
        <v>2.7483590657285999E-2</v>
      </c>
      <c r="Q1732" s="675">
        <v>3.3011691055259924E-2</v>
      </c>
      <c r="R1732" s="678">
        <v>6.7705255946305968E-4</v>
      </c>
      <c r="S1732" s="659">
        <v>9.8955828676852296E-4</v>
      </c>
      <c r="T1732" s="675">
        <v>8.0492035525548039E-2</v>
      </c>
      <c r="U1732" s="670">
        <v>1.8731734991690328E-3</v>
      </c>
      <c r="V1732" s="659">
        <v>1.80445121490445E-3</v>
      </c>
      <c r="W1732" s="661">
        <v>2.1674004859657103E-3</v>
      </c>
      <c r="X1732" s="670">
        <v>1.6171279688008639E-4</v>
      </c>
      <c r="Y1732" s="659">
        <v>1.55779973937321E-4</v>
      </c>
      <c r="Z1732" s="661">
        <v>1.8711372452876645E-4</v>
      </c>
      <c r="AA1732" s="670">
        <v>0</v>
      </c>
      <c r="AB1732" s="659">
        <v>0</v>
      </c>
      <c r="AC1732" s="661">
        <v>0</v>
      </c>
      <c r="AD1732" s="670">
        <v>0</v>
      </c>
      <c r="AE1732" s="659">
        <v>0</v>
      </c>
      <c r="AF1732" s="661">
        <v>0</v>
      </c>
      <c r="AG1732" s="670">
        <v>1.1948773156767328E-3</v>
      </c>
      <c r="AH1732" s="659">
        <v>1.15104058421793E-3</v>
      </c>
      <c r="AI1732" s="661">
        <v>1.382562309167112E-3</v>
      </c>
      <c r="AJ1732" s="670">
        <v>2.2068378791986402E-3</v>
      </c>
      <c r="AK1732" s="659">
        <v>2.4778219467586201E-3</v>
      </c>
      <c r="AL1732" s="661">
        <v>2.3872920604043131E-3</v>
      </c>
    </row>
    <row r="1733" spans="1:38" x14ac:dyDescent="0.2">
      <c r="A1733" s="329">
        <v>2027</v>
      </c>
      <c r="B1733" s="329">
        <v>8</v>
      </c>
      <c r="C1733" s="670">
        <v>1.2130056849473754</v>
      </c>
      <c r="D1733" s="659">
        <v>1.18567594226644</v>
      </c>
      <c r="E1733" s="661">
        <v>0.76226936398426115</v>
      </c>
      <c r="F1733" s="670">
        <v>4.9685857610517976E-2</v>
      </c>
      <c r="G1733" s="659">
        <v>4.9385833429696102E-2</v>
      </c>
      <c r="H1733" s="684">
        <v>6.2010344332716565E-2</v>
      </c>
      <c r="I1733" s="670">
        <v>2.113483747015163E-2</v>
      </c>
      <c r="J1733" s="659">
        <v>2.1613254652984699E-2</v>
      </c>
      <c r="K1733" s="675">
        <v>0.38792440678675794</v>
      </c>
      <c r="L1733" s="678">
        <v>2.300060916617584E-3</v>
      </c>
      <c r="M1733" s="659">
        <v>2.47653493539519E-3</v>
      </c>
      <c r="N1733" s="684">
        <v>2.1917823788851513E-3</v>
      </c>
      <c r="O1733" s="670">
        <v>2.903514110449381E-2</v>
      </c>
      <c r="P1733" s="659">
        <v>2.8141278825662801E-2</v>
      </c>
      <c r="Q1733" s="675">
        <v>3.2759132571862248E-2</v>
      </c>
      <c r="R1733" s="678">
        <v>6.7588651040486518E-4</v>
      </c>
      <c r="S1733" s="659">
        <v>9.8959846823910001E-4</v>
      </c>
      <c r="T1733" s="675">
        <v>8.0244612758593334E-2</v>
      </c>
      <c r="U1733" s="670">
        <v>1.9063181399309854E-3</v>
      </c>
      <c r="V1733" s="659">
        <v>1.84763110408394E-3</v>
      </c>
      <c r="W1733" s="661">
        <v>2.1508198395921206E-3</v>
      </c>
      <c r="X1733" s="670">
        <v>1.6457424711798879E-4</v>
      </c>
      <c r="Y1733" s="659">
        <v>1.59507766445526E-4</v>
      </c>
      <c r="Z1733" s="661">
        <v>1.8568225977153146E-4</v>
      </c>
      <c r="AA1733" s="670">
        <v>0</v>
      </c>
      <c r="AB1733" s="659">
        <v>0</v>
      </c>
      <c r="AC1733" s="661">
        <v>0</v>
      </c>
      <c r="AD1733" s="670">
        <v>0</v>
      </c>
      <c r="AE1733" s="659">
        <v>0</v>
      </c>
      <c r="AF1733" s="661">
        <v>0</v>
      </c>
      <c r="AG1733" s="670">
        <v>1.2160210229067467E-3</v>
      </c>
      <c r="AH1733" s="659">
        <v>1.17858447198887E-3</v>
      </c>
      <c r="AI1733" s="661">
        <v>1.3719856212466154E-3</v>
      </c>
      <c r="AJ1733" s="670">
        <v>2.5000744567953851E-3</v>
      </c>
      <c r="AK1733" s="659">
        <v>2.6918927528659701E-3</v>
      </c>
      <c r="AL1733" s="661">
        <v>2.3823794287543562E-3</v>
      </c>
    </row>
    <row r="1734" spans="1:38" x14ac:dyDescent="0.2">
      <c r="A1734" s="329">
        <v>2027</v>
      </c>
      <c r="B1734" s="329">
        <v>9</v>
      </c>
      <c r="C1734" s="670">
        <v>1.2111328986265364</v>
      </c>
      <c r="D1734" s="659">
        <v>1.1859509505157699</v>
      </c>
      <c r="E1734" s="661">
        <v>0.76137850884677427</v>
      </c>
      <c r="F1734" s="670">
        <v>4.929542782237803E-2</v>
      </c>
      <c r="G1734" s="659">
        <v>4.9444883627417599E-2</v>
      </c>
      <c r="H1734" s="684">
        <v>6.1581460277587124E-2</v>
      </c>
      <c r="I1734" s="670">
        <v>2.0962024610931614E-2</v>
      </c>
      <c r="J1734" s="659">
        <v>2.1641864117506501E-2</v>
      </c>
      <c r="K1734" s="675">
        <v>0.38809808336520035</v>
      </c>
      <c r="L1734" s="678">
        <v>2.287046977945544E-3</v>
      </c>
      <c r="M1734" s="659">
        <v>2.4790838727187401E-3</v>
      </c>
      <c r="N1734" s="684">
        <v>2.1871605873588218E-3</v>
      </c>
      <c r="O1734" s="670">
        <v>2.8787809767994117E-2</v>
      </c>
      <c r="P1734" s="659">
        <v>2.81786627165155E-2</v>
      </c>
      <c r="Q1734" s="675">
        <v>3.2523742444800587E-2</v>
      </c>
      <c r="R1734" s="678">
        <v>6.7458584824665727E-4</v>
      </c>
      <c r="S1734" s="659">
        <v>9.898984304813369E-4</v>
      </c>
      <c r="T1734" s="675">
        <v>7.9988285651891713E-2</v>
      </c>
      <c r="U1734" s="670">
        <v>1.8900790837328668E-3</v>
      </c>
      <c r="V1734" s="659">
        <v>1.8500858489094E-3</v>
      </c>
      <c r="W1734" s="661">
        <v>2.1353647484994788E-3</v>
      </c>
      <c r="X1734" s="670">
        <v>1.6317229703386186E-4</v>
      </c>
      <c r="Y1734" s="659">
        <v>1.5971966366235601E-4</v>
      </c>
      <c r="Z1734" s="661">
        <v>1.8434801939642284E-4</v>
      </c>
      <c r="AA1734" s="670">
        <v>0</v>
      </c>
      <c r="AB1734" s="659">
        <v>0</v>
      </c>
      <c r="AC1734" s="661">
        <v>0</v>
      </c>
      <c r="AD1734" s="670">
        <v>0</v>
      </c>
      <c r="AE1734" s="659">
        <v>0</v>
      </c>
      <c r="AF1734" s="661">
        <v>0</v>
      </c>
      <c r="AG1734" s="670">
        <v>1.2056622226059911E-3</v>
      </c>
      <c r="AH1734" s="659">
        <v>1.18015028192331E-3</v>
      </c>
      <c r="AI1734" s="661">
        <v>1.3621266881852882E-3</v>
      </c>
      <c r="AJ1734" s="670">
        <v>2.4859279055438007E-3</v>
      </c>
      <c r="AK1734" s="659">
        <v>2.6946663828976E-3</v>
      </c>
      <c r="AL1734" s="661">
        <v>2.3773552876026421E-3</v>
      </c>
    </row>
    <row r="1735" spans="1:38" x14ac:dyDescent="0.2">
      <c r="A1735" s="329">
        <v>2027</v>
      </c>
      <c r="B1735" s="329">
        <v>10</v>
      </c>
      <c r="C1735" s="670">
        <v>1.6998481462716659</v>
      </c>
      <c r="D1735" s="659">
        <v>1.61445093772448</v>
      </c>
      <c r="E1735" s="661">
        <v>0.76029840772607227</v>
      </c>
      <c r="F1735" s="670">
        <v>5.2998760563528022E-2</v>
      </c>
      <c r="G1735" s="659">
        <v>5.2216995215678998E-2</v>
      </c>
      <c r="H1735" s="684">
        <v>6.1052318394033779E-2</v>
      </c>
      <c r="I1735" s="670">
        <v>2.3465062645160129E-2</v>
      </c>
      <c r="J1735" s="659">
        <v>2.4975245969457899E-2</v>
      </c>
      <c r="K1735" s="675">
        <v>0.38793943132182118</v>
      </c>
      <c r="L1735" s="678">
        <v>2.8296938273421283E-3</v>
      </c>
      <c r="M1735" s="659">
        <v>2.8459739523785401E-3</v>
      </c>
      <c r="N1735" s="684">
        <v>2.1816456268652904E-3</v>
      </c>
      <c r="O1735" s="670">
        <v>3.1140725935198968E-2</v>
      </c>
      <c r="P1735" s="659">
        <v>2.9939265362684601E-2</v>
      </c>
      <c r="Q1735" s="675">
        <v>3.2227370671706029E-2</v>
      </c>
      <c r="R1735" s="678">
        <v>6.7300170748986682E-4</v>
      </c>
      <c r="S1735" s="659">
        <v>9.9007194870609602E-4</v>
      </c>
      <c r="T1735" s="675">
        <v>7.971320640078336E-2</v>
      </c>
      <c r="U1735" s="670">
        <v>2.0445618608906499E-3</v>
      </c>
      <c r="V1735" s="659">
        <v>1.96567956747443E-3</v>
      </c>
      <c r="W1735" s="661">
        <v>2.1159054563565831E-3</v>
      </c>
      <c r="X1735" s="670">
        <v>1.7650891156819061E-4</v>
      </c>
      <c r="Y1735" s="659">
        <v>1.6969889357918699E-4</v>
      </c>
      <c r="Z1735" s="661">
        <v>1.8266811436726393E-4</v>
      </c>
      <c r="AA1735" s="670">
        <v>0</v>
      </c>
      <c r="AB1735" s="659">
        <v>0</v>
      </c>
      <c r="AC1735" s="661">
        <v>0</v>
      </c>
      <c r="AD1735" s="670">
        <v>0</v>
      </c>
      <c r="AE1735" s="659">
        <v>0</v>
      </c>
      <c r="AF1735" s="661">
        <v>0</v>
      </c>
      <c r="AG1735" s="670">
        <v>1.3042051961769654E-3</v>
      </c>
      <c r="AH1735" s="659">
        <v>1.2538869213035899E-3</v>
      </c>
      <c r="AI1735" s="661">
        <v>1.3497144155963133E-3</v>
      </c>
      <c r="AJ1735" s="670">
        <v>3.0757638414824285E-3</v>
      </c>
      <c r="AK1735" s="659">
        <v>3.0934576618275602E-3</v>
      </c>
      <c r="AL1735" s="661">
        <v>2.3713617101962306E-3</v>
      </c>
    </row>
    <row r="1736" spans="1:38" x14ac:dyDescent="0.2">
      <c r="A1736" s="329">
        <v>2027</v>
      </c>
      <c r="B1736" s="329">
        <v>11</v>
      </c>
      <c r="C1736" s="670">
        <v>1.6966694510513622</v>
      </c>
      <c r="D1736" s="659">
        <v>1.61457040149891</v>
      </c>
      <c r="E1736" s="661">
        <v>0.75893086648433217</v>
      </c>
      <c r="F1736" s="670">
        <v>5.2430380419504756E-2</v>
      </c>
      <c r="G1736" s="659">
        <v>5.2237798980417603E-2</v>
      </c>
      <c r="H1736" s="684">
        <v>6.0386614281724246E-2</v>
      </c>
      <c r="I1736" s="670">
        <v>2.3197521917946492E-2</v>
      </c>
      <c r="J1736" s="659">
        <v>2.4986397827459199E-2</v>
      </c>
      <c r="K1736" s="675">
        <v>0.38777445615227996</v>
      </c>
      <c r="L1736" s="678">
        <v>2.807216969858391E-3</v>
      </c>
      <c r="M1736" s="659">
        <v>2.8469727371187199E-3</v>
      </c>
      <c r="N1736" s="684">
        <v>2.1745924471353547E-3</v>
      </c>
      <c r="O1736" s="670">
        <v>3.078065380301034E-2</v>
      </c>
      <c r="P1736" s="659">
        <v>2.9952433753855701E-2</v>
      </c>
      <c r="Q1736" s="675">
        <v>3.1856458982182541E-2</v>
      </c>
      <c r="R1736" s="678">
        <v>6.7119835345128519E-4</v>
      </c>
      <c r="S1736" s="659">
        <v>9.9017107008547494E-4</v>
      </c>
      <c r="T1736" s="675">
        <v>7.9358787247267748E-2</v>
      </c>
      <c r="U1736" s="670">
        <v>2.0209208977408511E-3</v>
      </c>
      <c r="V1736" s="659">
        <v>1.9665440409392899E-3</v>
      </c>
      <c r="W1736" s="661">
        <v>2.09155299763613E-3</v>
      </c>
      <c r="X1736" s="670">
        <v>1.7446788014538207E-4</v>
      </c>
      <c r="Y1736" s="659">
        <v>1.6977362218430499E-4</v>
      </c>
      <c r="Z1736" s="661">
        <v>1.8056576338618168E-4</v>
      </c>
      <c r="AA1736" s="670">
        <v>0</v>
      </c>
      <c r="AB1736" s="659">
        <v>0</v>
      </c>
      <c r="AC1736" s="661">
        <v>0</v>
      </c>
      <c r="AD1736" s="670">
        <v>0</v>
      </c>
      <c r="AE1736" s="659">
        <v>0</v>
      </c>
      <c r="AF1736" s="661">
        <v>0</v>
      </c>
      <c r="AG1736" s="670">
        <v>1.2891246443659881E-3</v>
      </c>
      <c r="AH1736" s="659">
        <v>1.2544386015387399E-3</v>
      </c>
      <c r="AI1736" s="661">
        <v>1.3341798737384564E-3</v>
      </c>
      <c r="AJ1736" s="670">
        <v>3.0513327584102399E-3</v>
      </c>
      <c r="AK1736" s="659">
        <v>3.09454733036745E-3</v>
      </c>
      <c r="AL1736" s="661">
        <v>2.3636952536561823E-3</v>
      </c>
    </row>
    <row r="1737" spans="1:38" x14ac:dyDescent="0.2">
      <c r="A1737" s="329">
        <v>2027</v>
      </c>
      <c r="B1737" s="329">
        <v>12</v>
      </c>
      <c r="C1737" s="670">
        <v>1.6931930978539289</v>
      </c>
      <c r="D1737" s="659">
        <v>1.61472951277157</v>
      </c>
      <c r="E1737" s="661">
        <v>0.7573486841127548</v>
      </c>
      <c r="F1737" s="670">
        <v>5.1808509787729627E-2</v>
      </c>
      <c r="G1737" s="659">
        <v>5.22662641095821E-2</v>
      </c>
      <c r="H1737" s="684">
        <v>5.960669475176833E-2</v>
      </c>
      <c r="I1737" s="670">
        <v>2.2904811209624829E-2</v>
      </c>
      <c r="J1737" s="659">
        <v>2.5001573693474399E-2</v>
      </c>
      <c r="K1737" s="675">
        <v>0.38746069023705959</v>
      </c>
      <c r="L1737" s="678">
        <v>2.7826244842039669E-3</v>
      </c>
      <c r="M1737" s="659">
        <v>2.8483406922494002E-3</v>
      </c>
      <c r="N1737" s="684">
        <v>2.1664779578622088E-3</v>
      </c>
      <c r="O1737" s="670">
        <v>3.0386662195028936E-2</v>
      </c>
      <c r="P1737" s="659">
        <v>2.99704708144427E-2</v>
      </c>
      <c r="Q1737" s="675">
        <v>3.1419100272771519E-2</v>
      </c>
      <c r="R1737" s="678">
        <v>6.6922558399030584E-4</v>
      </c>
      <c r="S1737" s="659">
        <v>9.9030858450517502E-4</v>
      </c>
      <c r="T1737" s="675">
        <v>7.8961171934562563E-2</v>
      </c>
      <c r="U1737" s="670">
        <v>1.9950534939191188E-3</v>
      </c>
      <c r="V1737" s="659">
        <v>1.9677271958765301E-3</v>
      </c>
      <c r="W1737" s="661">
        <v>2.062836910195918E-3</v>
      </c>
      <c r="X1737" s="670">
        <v>1.7223475861528418E-4</v>
      </c>
      <c r="Y1737" s="659">
        <v>1.6987570628707399E-4</v>
      </c>
      <c r="Z1737" s="661">
        <v>1.7808660240147995E-4</v>
      </c>
      <c r="AA1737" s="670">
        <v>0</v>
      </c>
      <c r="AB1737" s="659">
        <v>0</v>
      </c>
      <c r="AC1737" s="661">
        <v>0</v>
      </c>
      <c r="AD1737" s="670">
        <v>0</v>
      </c>
      <c r="AE1737" s="659">
        <v>0</v>
      </c>
      <c r="AF1737" s="661">
        <v>0</v>
      </c>
      <c r="AG1737" s="670">
        <v>1.2726244055707736E-3</v>
      </c>
      <c r="AH1737" s="659">
        <v>1.25519268552126E-3</v>
      </c>
      <c r="AI1737" s="661">
        <v>1.3158624852376902E-3</v>
      </c>
      <c r="AJ1737" s="670">
        <v>3.0246025077697537E-3</v>
      </c>
      <c r="AK1737" s="659">
        <v>3.0960315293837599E-3</v>
      </c>
      <c r="AL1737" s="661">
        <v>2.3548746733905185E-3</v>
      </c>
    </row>
    <row r="1738" spans="1:38" x14ac:dyDescent="0.2">
      <c r="A1738" s="329">
        <v>2027</v>
      </c>
      <c r="B1738" s="329">
        <v>13</v>
      </c>
      <c r="C1738" s="670">
        <v>1.6855865290628949</v>
      </c>
      <c r="D1738" s="659">
        <v>1.6111218309848201</v>
      </c>
      <c r="E1738" s="661">
        <v>0.75450931230203799</v>
      </c>
      <c r="F1738" s="670">
        <v>5.1141316546619832E-2</v>
      </c>
      <c r="G1738" s="659">
        <v>5.2266637847295898E-2</v>
      </c>
      <c r="H1738" s="684">
        <v>5.856835087756506E-2</v>
      </c>
      <c r="I1738" s="670">
        <v>2.2589102298454372E-2</v>
      </c>
      <c r="J1738" s="659">
        <v>2.5001046607588701E-2</v>
      </c>
      <c r="K1738" s="675">
        <v>0.38679709370205467</v>
      </c>
      <c r="L1738" s="678">
        <v>2.7565444640536728E-3</v>
      </c>
      <c r="M1738" s="659">
        <v>2.84873034637128E-3</v>
      </c>
      <c r="N1738" s="684">
        <v>2.1560490141129831E-3</v>
      </c>
      <c r="O1738" s="670">
        <v>2.9965162008084453E-2</v>
      </c>
      <c r="P1738" s="659">
        <v>2.99721447553697E-2</v>
      </c>
      <c r="Q1738" s="675">
        <v>3.08362240037485E-2</v>
      </c>
      <c r="R1738" s="678">
        <v>6.6713305562596736E-4</v>
      </c>
      <c r="S1738" s="659">
        <v>9.9034328036056796E-4</v>
      </c>
      <c r="T1738" s="675">
        <v>7.8446099701632951E-2</v>
      </c>
      <c r="U1738" s="670">
        <v>1.9673791583224324E-3</v>
      </c>
      <c r="V1738" s="659">
        <v>1.9678377461002199E-3</v>
      </c>
      <c r="W1738" s="661">
        <v>2.024568954697238E-3</v>
      </c>
      <c r="X1738" s="670">
        <v>1.6984579523348397E-4</v>
      </c>
      <c r="Y1738" s="659">
        <v>1.6988540363024901E-4</v>
      </c>
      <c r="Z1738" s="661">
        <v>1.7478298072936486E-4</v>
      </c>
      <c r="AA1738" s="670">
        <v>0</v>
      </c>
      <c r="AB1738" s="659">
        <v>0</v>
      </c>
      <c r="AC1738" s="661">
        <v>0</v>
      </c>
      <c r="AD1738" s="670">
        <v>0</v>
      </c>
      <c r="AE1738" s="659">
        <v>0</v>
      </c>
      <c r="AF1738" s="661">
        <v>0</v>
      </c>
      <c r="AG1738" s="670">
        <v>1.2549704207972146E-3</v>
      </c>
      <c r="AH1738" s="659">
        <v>1.2552649948454799E-3</v>
      </c>
      <c r="AI1738" s="661">
        <v>1.2914514178148427E-3</v>
      </c>
      <c r="AJ1738" s="670">
        <v>2.9962540087002864E-3</v>
      </c>
      <c r="AK1738" s="659">
        <v>3.0964593887223102E-3</v>
      </c>
      <c r="AL1738" s="661">
        <v>2.3435386739591928E-3</v>
      </c>
    </row>
    <row r="1739" spans="1:38" x14ac:dyDescent="0.2">
      <c r="A1739" s="329">
        <v>2027</v>
      </c>
      <c r="B1739" s="329">
        <v>14</v>
      </c>
      <c r="C1739" s="670">
        <v>1.6818362721219628</v>
      </c>
      <c r="D1739" s="659">
        <v>1.6111346182388699</v>
      </c>
      <c r="E1739" s="661">
        <v>0.7521190488044508</v>
      </c>
      <c r="F1739" s="670">
        <v>5.0470837006316584E-2</v>
      </c>
      <c r="G1739" s="659">
        <v>5.2267303981420599E-2</v>
      </c>
      <c r="H1739" s="684">
        <v>5.7354600000332372E-2</v>
      </c>
      <c r="I1739" s="670">
        <v>2.2273495192460625E-2</v>
      </c>
      <c r="J1739" s="659">
        <v>2.5001416624347201E-2</v>
      </c>
      <c r="K1739" s="675">
        <v>0.38641210881617782</v>
      </c>
      <c r="L1739" s="678">
        <v>2.730029391830226E-3</v>
      </c>
      <c r="M1739" s="659">
        <v>2.8487651428915702E-3</v>
      </c>
      <c r="N1739" s="684">
        <v>2.1438718862773626E-3</v>
      </c>
      <c r="O1739" s="670">
        <v>2.9540396624619596E-2</v>
      </c>
      <c r="P1739" s="659">
        <v>2.99725656639846E-2</v>
      </c>
      <c r="Q1739" s="675">
        <v>3.0154360646143966E-2</v>
      </c>
      <c r="R1739" s="678">
        <v>6.6500591606621234E-4</v>
      </c>
      <c r="S1739" s="659">
        <v>9.903412742222179E-4</v>
      </c>
      <c r="T1739" s="675">
        <v>7.7840074795603523E-2</v>
      </c>
      <c r="U1739" s="670">
        <v>1.9394908509386716E-3</v>
      </c>
      <c r="V1739" s="659">
        <v>1.9678657501920002E-3</v>
      </c>
      <c r="W1739" s="661">
        <v>1.9798024030031336E-3</v>
      </c>
      <c r="X1739" s="670">
        <v>1.6743808623822872E-4</v>
      </c>
      <c r="Y1739" s="659">
        <v>1.6988778520158501E-4</v>
      </c>
      <c r="Z1739" s="661">
        <v>1.7091807724624496E-4</v>
      </c>
      <c r="AA1739" s="670">
        <v>0</v>
      </c>
      <c r="AB1739" s="659">
        <v>0</v>
      </c>
      <c r="AC1739" s="661">
        <v>0</v>
      </c>
      <c r="AD1739" s="670">
        <v>0</v>
      </c>
      <c r="AE1739" s="659">
        <v>0</v>
      </c>
      <c r="AF1739" s="661">
        <v>0</v>
      </c>
      <c r="AG1739" s="670">
        <v>1.237181853368706E-3</v>
      </c>
      <c r="AH1739" s="659">
        <v>1.2552817300942999E-3</v>
      </c>
      <c r="AI1739" s="661">
        <v>1.2628949722910648E-3</v>
      </c>
      <c r="AJ1739" s="670">
        <v>2.9674336417137679E-3</v>
      </c>
      <c r="AK1739" s="659">
        <v>3.09649364848009E-3</v>
      </c>
      <c r="AL1739" s="661">
        <v>2.3303028076242347E-3</v>
      </c>
    </row>
    <row r="1740" spans="1:38" x14ac:dyDescent="0.2">
      <c r="A1740" s="329">
        <v>2027</v>
      </c>
      <c r="B1740" s="329">
        <v>15</v>
      </c>
      <c r="C1740" s="670">
        <v>2.1284196152756274</v>
      </c>
      <c r="D1740" s="659">
        <v>1.9775013058313899</v>
      </c>
      <c r="E1740" s="661">
        <v>0.74941770624338411</v>
      </c>
      <c r="F1740" s="670">
        <v>5.0238960500736195E-2</v>
      </c>
      <c r="G1740" s="659">
        <v>5.2281089103752197E-2</v>
      </c>
      <c r="H1740" s="684">
        <v>5.5989919941595877E-2</v>
      </c>
      <c r="I1740" s="670">
        <v>2.1948877417596734E-2</v>
      </c>
      <c r="J1740" s="659">
        <v>2.4780257485328399E-2</v>
      </c>
      <c r="K1740" s="675">
        <v>0.38602561829189797</v>
      </c>
      <c r="L1740" s="678">
        <v>3.7308710346025328E-3</v>
      </c>
      <c r="M1740" s="659">
        <v>3.49557226464623E-3</v>
      </c>
      <c r="N1740" s="684">
        <v>2.1301453030432285E-3</v>
      </c>
      <c r="O1740" s="670">
        <v>2.9394255920738067E-2</v>
      </c>
      <c r="P1740" s="659">
        <v>2.9981354868514099E-2</v>
      </c>
      <c r="Q1740" s="675">
        <v>2.9387838781482344E-2</v>
      </c>
      <c r="R1740" s="678">
        <v>6.627819188595866E-4</v>
      </c>
      <c r="S1740" s="659">
        <v>9.9029456725199501E-4</v>
      </c>
      <c r="T1740" s="675">
        <v>7.7153052210476428E-2</v>
      </c>
      <c r="U1740" s="670">
        <v>1.9298948173238563E-3</v>
      </c>
      <c r="V1740" s="659">
        <v>1.96844141676353E-3</v>
      </c>
      <c r="W1740" s="661">
        <v>1.9294742362821879E-3</v>
      </c>
      <c r="X1740" s="670">
        <v>1.6660968458790204E-4</v>
      </c>
      <c r="Y1740" s="659">
        <v>1.69937356198229E-4</v>
      </c>
      <c r="Z1740" s="661">
        <v>1.6657334311442903E-4</v>
      </c>
      <c r="AA1740" s="670">
        <v>0</v>
      </c>
      <c r="AB1740" s="659">
        <v>0</v>
      </c>
      <c r="AC1740" s="661">
        <v>0</v>
      </c>
      <c r="AD1740" s="670">
        <v>0</v>
      </c>
      <c r="AE1740" s="659">
        <v>0</v>
      </c>
      <c r="AF1740" s="661">
        <v>0</v>
      </c>
      <c r="AG1740" s="670">
        <v>1.2310596780371655E-3</v>
      </c>
      <c r="AH1740" s="659">
        <v>1.2556492325944699E-3</v>
      </c>
      <c r="AI1740" s="661">
        <v>1.2307913731674227E-3</v>
      </c>
      <c r="AJ1740" s="670">
        <v>4.0553076235977032E-3</v>
      </c>
      <c r="AK1740" s="659">
        <v>3.79954599218141E-3</v>
      </c>
      <c r="AL1740" s="661">
        <v>2.3153826932464966E-3</v>
      </c>
    </row>
    <row r="1741" spans="1:38" x14ac:dyDescent="0.2">
      <c r="A1741" s="329">
        <v>2027</v>
      </c>
      <c r="B1741" s="329">
        <v>16</v>
      </c>
      <c r="C1741" s="670">
        <v>2.1242424488723253</v>
      </c>
      <c r="D1741" s="659">
        <v>1.97750788210279</v>
      </c>
      <c r="E1741" s="661">
        <v>0.74600388098510206</v>
      </c>
      <c r="F1741" s="670">
        <v>4.9556664286298908E-2</v>
      </c>
      <c r="G1741" s="659">
        <v>5.2280281575595201E-2</v>
      </c>
      <c r="H1741" s="684">
        <v>5.4281363149894374E-2</v>
      </c>
      <c r="I1741" s="670">
        <v>2.1629883375180372E-2</v>
      </c>
      <c r="J1741" s="659">
        <v>2.47798389553428E-2</v>
      </c>
      <c r="K1741" s="675">
        <v>0.38609435017494409</v>
      </c>
      <c r="L1741" s="678">
        <v>3.6935970545977515E-3</v>
      </c>
      <c r="M1741" s="659">
        <v>3.49552249208722E-3</v>
      </c>
      <c r="N1741" s="684">
        <v>2.112697016520598E-3</v>
      </c>
      <c r="O1741" s="670">
        <v>2.8961978553617086E-2</v>
      </c>
      <c r="P1741" s="659">
        <v>2.9980844743596601E-2</v>
      </c>
      <c r="Q1741" s="675">
        <v>2.843686492056002E-2</v>
      </c>
      <c r="R1741" s="678">
        <v>6.606151219609739E-4</v>
      </c>
      <c r="S1741" s="659">
        <v>9.9028635905513192E-4</v>
      </c>
      <c r="T1741" s="675">
        <v>7.6232136707991727E-2</v>
      </c>
      <c r="U1741" s="670">
        <v>1.901514548367074E-3</v>
      </c>
      <c r="V1741" s="659">
        <v>1.96840731704558E-3</v>
      </c>
      <c r="W1741" s="661">
        <v>1.8670378411797346E-3</v>
      </c>
      <c r="X1741" s="670">
        <v>1.6415951686527596E-4</v>
      </c>
      <c r="Y1741" s="659">
        <v>1.6993451600605199E-4</v>
      </c>
      <c r="Z1741" s="661">
        <v>1.611831608549367E-4</v>
      </c>
      <c r="AA1741" s="670">
        <v>0</v>
      </c>
      <c r="AB1741" s="659">
        <v>0</v>
      </c>
      <c r="AC1741" s="661">
        <v>0</v>
      </c>
      <c r="AD1741" s="670">
        <v>0</v>
      </c>
      <c r="AE1741" s="659">
        <v>0</v>
      </c>
      <c r="AF1741" s="661">
        <v>0</v>
      </c>
      <c r="AG1741" s="670">
        <v>1.2129568588928683E-3</v>
      </c>
      <c r="AH1741" s="659">
        <v>1.25562741082573E-3</v>
      </c>
      <c r="AI1741" s="661">
        <v>1.19096385348955E-3</v>
      </c>
      <c r="AJ1741" s="670">
        <v>4.0147903467905241E-3</v>
      </c>
      <c r="AK1741" s="659">
        <v>3.79949579695149E-3</v>
      </c>
      <c r="AL1741" s="661">
        <v>2.2964165481187682E-3</v>
      </c>
    </row>
    <row r="1742" spans="1:38" x14ac:dyDescent="0.2">
      <c r="A1742" s="329">
        <v>2027</v>
      </c>
      <c r="B1742" s="329">
        <v>17</v>
      </c>
      <c r="C1742" s="670">
        <v>2.1201587860524613</v>
      </c>
      <c r="D1742" s="659">
        <v>1.9774627470431001</v>
      </c>
      <c r="E1742" s="661">
        <v>0.74551982779313353</v>
      </c>
      <c r="F1742" s="670">
        <v>4.8889495953956225E-2</v>
      </c>
      <c r="G1742" s="659">
        <v>5.2271297976066E-2</v>
      </c>
      <c r="H1742" s="684">
        <v>5.4123960205565355E-2</v>
      </c>
      <c r="I1742" s="670">
        <v>2.1317940305240549E-2</v>
      </c>
      <c r="J1742" s="659">
        <v>2.4775114262643599E-2</v>
      </c>
      <c r="K1742" s="675">
        <v>0.38410664348193818</v>
      </c>
      <c r="L1742" s="678">
        <v>3.6571436755958552E-3</v>
      </c>
      <c r="M1742" s="659">
        <v>3.4949922874904699E-3</v>
      </c>
      <c r="N1742" s="684">
        <v>2.1111184196779993E-3</v>
      </c>
      <c r="O1742" s="670">
        <v>2.8539311871053779E-2</v>
      </c>
      <c r="P1742" s="659">
        <v>2.9975117391884E-2</v>
      </c>
      <c r="Q1742" s="675">
        <v>2.8320368602887294E-2</v>
      </c>
      <c r="R1742" s="678">
        <v>6.5849704784395771E-4</v>
      </c>
      <c r="S1742" s="659">
        <v>9.9023466193402299E-4</v>
      </c>
      <c r="T1742" s="675">
        <v>7.6314447377922798E-2</v>
      </c>
      <c r="U1742" s="670">
        <v>1.8737651219656189E-3</v>
      </c>
      <c r="V1742" s="659">
        <v>1.96803457065563E-3</v>
      </c>
      <c r="W1742" s="661">
        <v>1.8593896623802795E-3</v>
      </c>
      <c r="X1742" s="670">
        <v>1.6176371890145563E-4</v>
      </c>
      <c r="Y1742" s="659">
        <v>1.6990231382099099E-4</v>
      </c>
      <c r="Z1742" s="661">
        <v>1.6052285898888259E-4</v>
      </c>
      <c r="AA1742" s="670">
        <v>0</v>
      </c>
      <c r="AB1742" s="659">
        <v>0</v>
      </c>
      <c r="AC1742" s="661">
        <v>0</v>
      </c>
      <c r="AD1742" s="670">
        <v>0</v>
      </c>
      <c r="AE1742" s="659">
        <v>0</v>
      </c>
      <c r="AF1742" s="661">
        <v>0</v>
      </c>
      <c r="AG1742" s="670">
        <v>1.1952553987768558E-3</v>
      </c>
      <c r="AH1742" s="659">
        <v>1.25538938080276E-3</v>
      </c>
      <c r="AI1742" s="661">
        <v>1.1860861572546035E-3</v>
      </c>
      <c r="AJ1742" s="670">
        <v>3.9751691024583922E-3</v>
      </c>
      <c r="AK1742" s="659">
        <v>3.7989165594324499E-3</v>
      </c>
      <c r="AL1742" s="661">
        <v>2.2947007003188079E-3</v>
      </c>
    </row>
    <row r="1743" spans="1:38" x14ac:dyDescent="0.2">
      <c r="A1743" s="329">
        <v>2027</v>
      </c>
      <c r="B1743" s="329">
        <v>18</v>
      </c>
      <c r="C1743" s="670">
        <v>2.1136901429374713</v>
      </c>
      <c r="D1743" s="659">
        <v>1.9750642834805601</v>
      </c>
      <c r="E1743" s="661">
        <v>0.74449336680854661</v>
      </c>
      <c r="F1743" s="670">
        <v>4.824176885321773E-2</v>
      </c>
      <c r="G1743" s="659">
        <v>5.2245646884943903E-2</v>
      </c>
      <c r="H1743" s="684">
        <v>5.390293787723021E-2</v>
      </c>
      <c r="I1743" s="670">
        <v>2.1014253011879768E-2</v>
      </c>
      <c r="J1743" s="659">
        <v>2.4761157511477502E-2</v>
      </c>
      <c r="K1743" s="675">
        <v>0.38211831036929345</v>
      </c>
      <c r="L1743" s="678">
        <v>3.621976257556051E-3</v>
      </c>
      <c r="M1743" s="659">
        <v>3.4937093615789302E-3</v>
      </c>
      <c r="N1743" s="684">
        <v>2.109116318437828E-3</v>
      </c>
      <c r="O1743" s="670">
        <v>2.8129541947561995E-2</v>
      </c>
      <c r="P1743" s="659">
        <v>2.9959631260502499E-2</v>
      </c>
      <c r="Q1743" s="675">
        <v>2.8169729864809194E-2</v>
      </c>
      <c r="R1743" s="678">
        <v>6.5645359507097469E-4</v>
      </c>
      <c r="S1743" s="659">
        <v>9.9012196320650203E-4</v>
      </c>
      <c r="T1743" s="675">
        <v>7.6358919871196529E-2</v>
      </c>
      <c r="U1743" s="670">
        <v>1.8468616087397242E-3</v>
      </c>
      <c r="V1743" s="659">
        <v>1.96701723136525E-3</v>
      </c>
      <c r="W1743" s="661">
        <v>1.8494984935200217E-3</v>
      </c>
      <c r="X1743" s="670">
        <v>1.5944118961964187E-4</v>
      </c>
      <c r="Y1743" s="659">
        <v>1.69814420450519E-4</v>
      </c>
      <c r="Z1743" s="661">
        <v>1.5966895150262267E-4</v>
      </c>
      <c r="AA1743" s="670">
        <v>0</v>
      </c>
      <c r="AB1743" s="659">
        <v>0</v>
      </c>
      <c r="AC1743" s="661">
        <v>0</v>
      </c>
      <c r="AD1743" s="670">
        <v>0</v>
      </c>
      <c r="AE1743" s="659">
        <v>0</v>
      </c>
      <c r="AF1743" s="661">
        <v>0</v>
      </c>
      <c r="AG1743" s="670">
        <v>1.1780929552054295E-3</v>
      </c>
      <c r="AH1743" s="659">
        <v>1.25473997308788E-3</v>
      </c>
      <c r="AI1743" s="661">
        <v>1.1797759396226927E-3</v>
      </c>
      <c r="AJ1743" s="670">
        <v>3.9369421070624636E-3</v>
      </c>
      <c r="AK1743" s="659">
        <v>3.7975221914366602E-3</v>
      </c>
      <c r="AL1743" s="661">
        <v>2.2925250449683326E-3</v>
      </c>
    </row>
    <row r="1744" spans="1:38" x14ac:dyDescent="0.2">
      <c r="A1744" s="329">
        <v>2027</v>
      </c>
      <c r="B1744" s="329">
        <v>19</v>
      </c>
      <c r="C1744" s="670">
        <v>2.1097290879586361</v>
      </c>
      <c r="D1744" s="659">
        <v>1.9747053922698901</v>
      </c>
      <c r="E1744" s="661">
        <v>0.74393160266696001</v>
      </c>
      <c r="F1744" s="670">
        <v>4.7593839153065851E-2</v>
      </c>
      <c r="G1744" s="659">
        <v>5.2180448547483299E-2</v>
      </c>
      <c r="H1744" s="684">
        <v>5.3628969533911705E-2</v>
      </c>
      <c r="I1744" s="670">
        <v>2.0711334286868312E-2</v>
      </c>
      <c r="J1744" s="659">
        <v>2.4726806197213999E-2</v>
      </c>
      <c r="K1744" s="675">
        <v>0.38031145728874882</v>
      </c>
      <c r="L1744" s="678">
        <v>3.5865796417549329E-3</v>
      </c>
      <c r="M1744" s="659">
        <v>3.4898491933938302E-3</v>
      </c>
      <c r="N1744" s="684">
        <v>2.1071402706550552E-3</v>
      </c>
      <c r="O1744" s="670">
        <v>2.7719080282086288E-2</v>
      </c>
      <c r="P1744" s="659">
        <v>2.9918359962569599E-2</v>
      </c>
      <c r="Q1744" s="675">
        <v>2.7984249950480322E-2</v>
      </c>
      <c r="R1744" s="678">
        <v>6.5439747880974351E-4</v>
      </c>
      <c r="S1744" s="659">
        <v>9.8979142191366206E-4</v>
      </c>
      <c r="T1744" s="675">
        <v>7.6401418470430069E-2</v>
      </c>
      <c r="U1744" s="670">
        <v>1.8199109355758064E-3</v>
      </c>
      <c r="V1744" s="659">
        <v>1.9643076441369098E-3</v>
      </c>
      <c r="W1744" s="661">
        <v>1.8373224404617042E-3</v>
      </c>
      <c r="X1744" s="670">
        <v>1.5711458724253658E-4</v>
      </c>
      <c r="Y1744" s="659">
        <v>1.6958052912771399E-4</v>
      </c>
      <c r="Z1744" s="661">
        <v>1.5861758879112076E-4</v>
      </c>
      <c r="AA1744" s="670">
        <v>0</v>
      </c>
      <c r="AB1744" s="659">
        <v>0</v>
      </c>
      <c r="AC1744" s="661">
        <v>0</v>
      </c>
      <c r="AD1744" s="670">
        <v>0</v>
      </c>
      <c r="AE1744" s="659">
        <v>0</v>
      </c>
      <c r="AF1744" s="661">
        <v>0</v>
      </c>
      <c r="AG1744" s="670">
        <v>1.1609024324877502E-3</v>
      </c>
      <c r="AH1744" s="659">
        <v>1.2530115787423299E-3</v>
      </c>
      <c r="AI1744" s="661">
        <v>1.1720083287178724E-3</v>
      </c>
      <c r="AJ1744" s="670">
        <v>3.89847045642947E-3</v>
      </c>
      <c r="AK1744" s="659">
        <v>3.7933243779981998E-3</v>
      </c>
      <c r="AL1744" s="661">
        <v>2.2903766915390107E-3</v>
      </c>
    </row>
    <row r="1745" spans="1:38" x14ac:dyDescent="0.2">
      <c r="A1745" s="329">
        <v>2027</v>
      </c>
      <c r="B1745" s="329">
        <v>20</v>
      </c>
      <c r="C1745" s="670">
        <v>2.3750282609722606</v>
      </c>
      <c r="D1745" s="659">
        <v>2.1783533428491602</v>
      </c>
      <c r="E1745" s="661">
        <v>0.74329489450829256</v>
      </c>
      <c r="F1745" s="670">
        <v>4.7243783255453697E-2</v>
      </c>
      <c r="G1745" s="659">
        <v>5.1149341170915602E-2</v>
      </c>
      <c r="H1745" s="684">
        <v>5.3288484237859111E-2</v>
      </c>
      <c r="I1745" s="670">
        <v>2.0294893503467446E-2</v>
      </c>
      <c r="J1745" s="659">
        <v>2.2187906403728901E-2</v>
      </c>
      <c r="K1745" s="675">
        <v>0.37881557015280265</v>
      </c>
      <c r="L1745" s="678">
        <v>4.8109478583756148E-3</v>
      </c>
      <c r="M1745" s="659">
        <v>4.1932532369313401E-3</v>
      </c>
      <c r="N1745" s="684">
        <v>2.1047266395048106E-3</v>
      </c>
      <c r="O1745" s="670">
        <v>2.7497702767647535E-2</v>
      </c>
      <c r="P1745" s="659">
        <v>2.92636379576846E-2</v>
      </c>
      <c r="Q1745" s="675">
        <v>2.7763831803329073E-2</v>
      </c>
      <c r="R1745" s="678">
        <v>6.5247464060067374E-4</v>
      </c>
      <c r="S1745" s="659">
        <v>9.8932403182450004E-4</v>
      </c>
      <c r="T1745" s="675">
        <v>7.6392971775401775E-2</v>
      </c>
      <c r="U1745" s="670">
        <v>1.8053763452977472E-3</v>
      </c>
      <c r="V1745" s="659">
        <v>1.92132196673907E-3</v>
      </c>
      <c r="W1745" s="661">
        <v>1.822850349112367E-3</v>
      </c>
      <c r="X1745" s="670">
        <v>1.5585983844596137E-4</v>
      </c>
      <c r="Y1745" s="659">
        <v>1.6586950223023599E-4</v>
      </c>
      <c r="Z1745" s="661">
        <v>1.5736832036614582E-4</v>
      </c>
      <c r="AA1745" s="670">
        <v>0</v>
      </c>
      <c r="AB1745" s="659">
        <v>0</v>
      </c>
      <c r="AC1745" s="661">
        <v>0</v>
      </c>
      <c r="AD1745" s="670">
        <v>0</v>
      </c>
      <c r="AE1745" s="659">
        <v>0</v>
      </c>
      <c r="AF1745" s="661">
        <v>0</v>
      </c>
      <c r="AG1745" s="670">
        <v>1.1516312657020634E-3</v>
      </c>
      <c r="AH1745" s="659">
        <v>1.22559132436791E-3</v>
      </c>
      <c r="AI1745" s="661">
        <v>1.1627769919054386E-3</v>
      </c>
      <c r="AJ1745" s="670">
        <v>5.2293032789736118E-3</v>
      </c>
      <c r="AK1745" s="659">
        <v>4.5578965595250804E-3</v>
      </c>
      <c r="AL1745" s="661">
        <v>2.2877537618756247E-3</v>
      </c>
    </row>
    <row r="1746" spans="1:38" x14ac:dyDescent="0.2">
      <c r="A1746" s="329">
        <v>2027</v>
      </c>
      <c r="B1746" s="329">
        <v>21</v>
      </c>
      <c r="C1746" s="670">
        <v>2.3718148129190104</v>
      </c>
      <c r="D1746" s="659">
        <v>2.1777777192356398</v>
      </c>
      <c r="E1746" s="661">
        <v>0.74271622483381772</v>
      </c>
      <c r="F1746" s="670">
        <v>4.6716594204177592E-2</v>
      </c>
      <c r="G1746" s="659">
        <v>5.1047743478237699E-2</v>
      </c>
      <c r="H1746" s="684">
        <v>5.2955438070503541E-2</v>
      </c>
      <c r="I1746" s="670">
        <v>2.0051152119442008E-2</v>
      </c>
      <c r="J1746" s="659">
        <v>2.2139222981977499E-2</v>
      </c>
      <c r="K1746" s="675">
        <v>0.37780958806862797</v>
      </c>
      <c r="L1746" s="678">
        <v>4.771769702168565E-3</v>
      </c>
      <c r="M1746" s="659">
        <v>4.1858764593419601E-3</v>
      </c>
      <c r="N1746" s="684">
        <v>2.1026219890566693E-3</v>
      </c>
      <c r="O1746" s="670">
        <v>2.7163731108764046E-2</v>
      </c>
      <c r="P1746" s="659">
        <v>2.9199357551660199E-2</v>
      </c>
      <c r="Q1746" s="675">
        <v>2.7550770913151765E-2</v>
      </c>
      <c r="R1746" s="678">
        <v>6.5079399748148368E-4</v>
      </c>
      <c r="S1746" s="659">
        <v>9.88798646910542E-4</v>
      </c>
      <c r="T1746" s="675">
        <v>7.6356567183187868E-2</v>
      </c>
      <c r="U1746" s="670">
        <v>1.7834497776159249E-3</v>
      </c>
      <c r="V1746" s="659">
        <v>1.91710087249439E-3</v>
      </c>
      <c r="W1746" s="661">
        <v>1.8088608114926166E-3</v>
      </c>
      <c r="X1746" s="670">
        <v>1.539669425251161E-4</v>
      </c>
      <c r="Y1746" s="659">
        <v>1.65505045129613E-4</v>
      </c>
      <c r="Z1746" s="661">
        <v>1.5616072391695578E-4</v>
      </c>
      <c r="AA1746" s="670">
        <v>0</v>
      </c>
      <c r="AB1746" s="659">
        <v>0</v>
      </c>
      <c r="AC1746" s="661">
        <v>0</v>
      </c>
      <c r="AD1746" s="670">
        <v>0</v>
      </c>
      <c r="AE1746" s="659">
        <v>0</v>
      </c>
      <c r="AF1746" s="661">
        <v>0</v>
      </c>
      <c r="AG1746" s="670">
        <v>1.1376443631370249E-3</v>
      </c>
      <c r="AH1746" s="659">
        <v>1.2228986960292701E-3</v>
      </c>
      <c r="AI1746" s="661">
        <v>1.1538540839229733E-3</v>
      </c>
      <c r="AJ1746" s="670">
        <v>5.186723620547647E-3</v>
      </c>
      <c r="AK1746" s="659">
        <v>4.5498813049953801E-3</v>
      </c>
      <c r="AL1746" s="661">
        <v>2.28546600895836E-3</v>
      </c>
    </row>
    <row r="1747" spans="1:38" x14ac:dyDescent="0.2">
      <c r="A1747" s="329">
        <v>2027</v>
      </c>
      <c r="B1747" s="329">
        <v>22</v>
      </c>
      <c r="C1747" s="670">
        <v>2.3691584574660882</v>
      </c>
      <c r="D1747" s="659">
        <v>2.17721582619951</v>
      </c>
      <c r="E1747" s="661">
        <v>0.74220587299678931</v>
      </c>
      <c r="F1747" s="670">
        <v>4.6281654277694456E-2</v>
      </c>
      <c r="G1747" s="659">
        <v>5.0947889168906003E-2</v>
      </c>
      <c r="H1747" s="684">
        <v>5.2585901422936447E-2</v>
      </c>
      <c r="I1747" s="670">
        <v>1.9850023036056031E-2</v>
      </c>
      <c r="J1747" s="659">
        <v>2.2091323768749199E-2</v>
      </c>
      <c r="K1747" s="675">
        <v>0.37728953948163702</v>
      </c>
      <c r="L1747" s="678">
        <v>4.7394397602279377E-3</v>
      </c>
      <c r="M1747" s="659">
        <v>4.1786226294073404E-3</v>
      </c>
      <c r="N1747" s="684">
        <v>2.1007689758762351E-3</v>
      </c>
      <c r="O1747" s="670">
        <v>2.6888150994729371E-2</v>
      </c>
      <c r="P1747" s="659">
        <v>2.9136094203937899E-2</v>
      </c>
      <c r="Q1747" s="675">
        <v>2.7318443604032565E-2</v>
      </c>
      <c r="R1747" s="678">
        <v>6.4940644061636972E-4</v>
      </c>
      <c r="S1747" s="659">
        <v>9.8828457704771004E-4</v>
      </c>
      <c r="T1747" s="675">
        <v>7.6289267506953598E-2</v>
      </c>
      <c r="U1747" s="670">
        <v>1.7653563435800225E-3</v>
      </c>
      <c r="V1747" s="659">
        <v>1.91294692125287E-3</v>
      </c>
      <c r="W1747" s="661">
        <v>1.7936075430400056E-3</v>
      </c>
      <c r="X1747" s="670">
        <v>1.5240491686080364E-4</v>
      </c>
      <c r="Y1747" s="659">
        <v>1.6514646324135201E-4</v>
      </c>
      <c r="Z1747" s="661">
        <v>1.5484387223336376E-4</v>
      </c>
      <c r="AA1747" s="670">
        <v>0</v>
      </c>
      <c r="AB1747" s="659">
        <v>0</v>
      </c>
      <c r="AC1747" s="661">
        <v>0</v>
      </c>
      <c r="AD1747" s="670">
        <v>0</v>
      </c>
      <c r="AE1747" s="659">
        <v>0</v>
      </c>
      <c r="AF1747" s="661">
        <v>0</v>
      </c>
      <c r="AG1747" s="670">
        <v>1.1261031881901931E-3</v>
      </c>
      <c r="AH1747" s="659">
        <v>1.22024881136051E-3</v>
      </c>
      <c r="AI1747" s="661">
        <v>1.144124006792572E-3</v>
      </c>
      <c r="AJ1747" s="670">
        <v>5.1515810014627645E-3</v>
      </c>
      <c r="AK1747" s="659">
        <v>4.5419956904184204E-3</v>
      </c>
      <c r="AL1747" s="661">
        <v>2.2834515868255419E-3</v>
      </c>
    </row>
    <row r="1748" spans="1:38" x14ac:dyDescent="0.2">
      <c r="A1748" s="329">
        <v>2027</v>
      </c>
      <c r="B1748" s="329">
        <v>23</v>
      </c>
      <c r="C1748" s="670">
        <v>2.3671607760376236</v>
      </c>
      <c r="D1748" s="659">
        <v>2.1765041098533899</v>
      </c>
      <c r="E1748" s="661">
        <v>0.74167447918497009</v>
      </c>
      <c r="F1748" s="670">
        <v>4.595531378358602E-2</v>
      </c>
      <c r="G1748" s="659">
        <v>5.0821882391781099E-2</v>
      </c>
      <c r="H1748" s="684">
        <v>5.2114315643378532E-2</v>
      </c>
      <c r="I1748" s="670">
        <v>1.9699138293874385E-2</v>
      </c>
      <c r="J1748" s="659">
        <v>2.2030952094269401E-2</v>
      </c>
      <c r="K1748" s="675">
        <v>0.37740789548877829</v>
      </c>
      <c r="L1748" s="678">
        <v>4.7151845240693156E-3</v>
      </c>
      <c r="M1748" s="659">
        <v>4.1694780433463897E-3</v>
      </c>
      <c r="N1748" s="684">
        <v>2.0987382743351437E-3</v>
      </c>
      <c r="O1748" s="670">
        <v>2.6681417032005078E-2</v>
      </c>
      <c r="P1748" s="659">
        <v>2.9056372033255101E-2</v>
      </c>
      <c r="Q1748" s="675">
        <v>2.7030617486390258E-2</v>
      </c>
      <c r="R1748" s="678">
        <v>6.4836401961509689E-4</v>
      </c>
      <c r="S1748" s="659">
        <v>9.8763422956311205E-4</v>
      </c>
      <c r="T1748" s="675">
        <v>7.6154078313777795E-2</v>
      </c>
      <c r="U1748" s="670">
        <v>1.7517834015339465E-3</v>
      </c>
      <c r="V1748" s="659">
        <v>1.90771250113844E-3</v>
      </c>
      <c r="W1748" s="661">
        <v>1.7747080537225213E-3</v>
      </c>
      <c r="X1748" s="670">
        <v>1.5123306843998601E-4</v>
      </c>
      <c r="Y1748" s="659">
        <v>1.6469456731764401E-4</v>
      </c>
      <c r="Z1748" s="661">
        <v>1.532123461446528E-4</v>
      </c>
      <c r="AA1748" s="670">
        <v>0</v>
      </c>
      <c r="AB1748" s="659">
        <v>0</v>
      </c>
      <c r="AC1748" s="661">
        <v>0</v>
      </c>
      <c r="AD1748" s="670">
        <v>0</v>
      </c>
      <c r="AE1748" s="659">
        <v>0</v>
      </c>
      <c r="AF1748" s="661">
        <v>0</v>
      </c>
      <c r="AG1748" s="670">
        <v>1.1174453121139849E-3</v>
      </c>
      <c r="AH1748" s="659">
        <v>1.2169103338551799E-3</v>
      </c>
      <c r="AI1748" s="661">
        <v>1.1320685467750163E-3</v>
      </c>
      <c r="AJ1748" s="670">
        <v>5.1252166473620521E-3</v>
      </c>
      <c r="AK1748" s="659">
        <v>4.53205591406536E-3</v>
      </c>
      <c r="AL1748" s="661">
        <v>2.2812441093570291E-3</v>
      </c>
    </row>
    <row r="1749" spans="1:38" x14ac:dyDescent="0.2">
      <c r="A1749" s="329">
        <v>2027</v>
      </c>
      <c r="B1749" s="329">
        <v>24</v>
      </c>
      <c r="C1749" s="670">
        <v>2.3660616202831912</v>
      </c>
      <c r="D1749" s="659">
        <v>2.17578310543598</v>
      </c>
      <c r="E1749" s="661">
        <v>0.74131933750976664</v>
      </c>
      <c r="F1749" s="670">
        <v>4.5774395749490084E-2</v>
      </c>
      <c r="G1749" s="659">
        <v>5.06934606524201E-2</v>
      </c>
      <c r="H1749" s="684">
        <v>5.1663690042969182E-2</v>
      </c>
      <c r="I1749" s="670">
        <v>1.9615482759749055E-2</v>
      </c>
      <c r="J1749" s="659">
        <v>2.19693643187958E-2</v>
      </c>
      <c r="K1749" s="675">
        <v>0.37847535961524031</v>
      </c>
      <c r="L1749" s="678">
        <v>4.7017422936576634E-3</v>
      </c>
      <c r="M1749" s="659">
        <v>4.1601528036081898E-3</v>
      </c>
      <c r="N1749" s="684">
        <v>2.0975292999141988E-3</v>
      </c>
      <c r="O1749" s="670">
        <v>2.6566801675473081E-2</v>
      </c>
      <c r="P1749" s="659">
        <v>2.8975043264505101E-2</v>
      </c>
      <c r="Q1749" s="675">
        <v>2.6760397342691773E-2</v>
      </c>
      <c r="R1749" s="678">
        <v>6.4778815459540175E-4</v>
      </c>
      <c r="S1749" s="659">
        <v>9.8697231123414005E-4</v>
      </c>
      <c r="T1749" s="675">
        <v>7.597712560515571E-2</v>
      </c>
      <c r="U1749" s="670">
        <v>1.7442590797826839E-3</v>
      </c>
      <c r="V1749" s="659">
        <v>1.90237318268378E-3</v>
      </c>
      <c r="W1749" s="661">
        <v>1.7569682287953334E-3</v>
      </c>
      <c r="X1749" s="670">
        <v>1.5058348470432239E-4</v>
      </c>
      <c r="Y1749" s="659">
        <v>1.6423366930915599E-4</v>
      </c>
      <c r="Z1749" s="661">
        <v>1.5168069557492251E-4</v>
      </c>
      <c r="AA1749" s="670">
        <v>0</v>
      </c>
      <c r="AB1749" s="659">
        <v>0</v>
      </c>
      <c r="AC1749" s="661">
        <v>0</v>
      </c>
      <c r="AD1749" s="670">
        <v>0</v>
      </c>
      <c r="AE1749" s="659">
        <v>0</v>
      </c>
      <c r="AF1749" s="661">
        <v>0</v>
      </c>
      <c r="AG1749" s="670">
        <v>1.1126445869279258E-3</v>
      </c>
      <c r="AH1749" s="659">
        <v>1.2135041006683001E-3</v>
      </c>
      <c r="AI1749" s="661">
        <v>1.1207516279006743E-3</v>
      </c>
      <c r="AJ1749" s="670">
        <v>5.1106055138298058E-3</v>
      </c>
      <c r="AK1749" s="659">
        <v>4.5219188604106401E-3</v>
      </c>
      <c r="AL1749" s="661">
        <v>2.2799296768327816E-3</v>
      </c>
    </row>
    <row r="1750" spans="1:38" x14ac:dyDescent="0.2">
      <c r="A1750" s="329">
        <v>2027</v>
      </c>
      <c r="B1750" s="329">
        <v>25</v>
      </c>
      <c r="C1750" s="670">
        <v>2.3659765434127542</v>
      </c>
      <c r="D1750" s="659">
        <v>2.1750602378377502</v>
      </c>
      <c r="E1750" s="661">
        <v>0.74113312362918404</v>
      </c>
      <c r="F1750" s="670">
        <v>4.5760657090159661E-2</v>
      </c>
      <c r="G1750" s="659">
        <v>5.0565165055790597E-2</v>
      </c>
      <c r="H1750" s="684">
        <v>5.1216047217786879E-2</v>
      </c>
      <c r="I1750" s="670">
        <v>1.9609123437679774E-2</v>
      </c>
      <c r="J1750" s="659">
        <v>2.1907857178138299E-2</v>
      </c>
      <c r="K1750" s="675">
        <v>0.38064168534877912</v>
      </c>
      <c r="L1750" s="678">
        <v>4.7007201807160049E-3</v>
      </c>
      <c r="M1750" s="659">
        <v>4.1508370035724402E-3</v>
      </c>
      <c r="N1750" s="684">
        <v>2.0971729891693068E-3</v>
      </c>
      <c r="O1750" s="670">
        <v>2.6558100799187939E-2</v>
      </c>
      <c r="P1750" s="659">
        <v>2.8893813821309601E-2</v>
      </c>
      <c r="Q1750" s="675">
        <v>2.6497060529491565E-2</v>
      </c>
      <c r="R1750" s="678">
        <v>6.4774411135659084E-4</v>
      </c>
      <c r="S1750" s="659">
        <v>9.8631148233265095E-4</v>
      </c>
      <c r="T1750" s="675">
        <v>7.5745511847264788E-2</v>
      </c>
      <c r="U1750" s="670">
        <v>1.743687529278685E-3</v>
      </c>
      <c r="V1750" s="659">
        <v>1.8970400984585499E-3</v>
      </c>
      <c r="W1750" s="661">
        <v>1.7396792301110217E-3</v>
      </c>
      <c r="X1750" s="670">
        <v>1.5053414948257388E-4</v>
      </c>
      <c r="Y1750" s="659">
        <v>1.6377320835432699E-4</v>
      </c>
      <c r="Z1750" s="661">
        <v>1.501881429894519E-4</v>
      </c>
      <c r="AA1750" s="670">
        <v>0</v>
      </c>
      <c r="AB1750" s="659">
        <v>0</v>
      </c>
      <c r="AC1750" s="661">
        <v>0</v>
      </c>
      <c r="AD1750" s="670">
        <v>0</v>
      </c>
      <c r="AE1750" s="659">
        <v>0</v>
      </c>
      <c r="AF1750" s="661">
        <v>0</v>
      </c>
      <c r="AG1750" s="670">
        <v>1.1122806378174642E-3</v>
      </c>
      <c r="AH1750" s="659">
        <v>1.21010166282186E-3</v>
      </c>
      <c r="AI1750" s="661">
        <v>1.1097233870831567E-3</v>
      </c>
      <c r="AJ1750" s="670">
        <v>5.1094951008109294E-3</v>
      </c>
      <c r="AK1750" s="659">
        <v>4.5117932552892403E-3</v>
      </c>
      <c r="AL1750" s="661">
        <v>2.2795440727603348E-3</v>
      </c>
    </row>
    <row r="1751" spans="1:38" x14ac:dyDescent="0.2">
      <c r="A1751" s="329">
        <v>2027</v>
      </c>
      <c r="B1751" s="329">
        <v>26</v>
      </c>
      <c r="C1751" s="670">
        <v>2.3672026167622158</v>
      </c>
      <c r="D1751" s="659">
        <v>2.17432636276058</v>
      </c>
      <c r="E1751" s="661">
        <v>0.74101032682985801</v>
      </c>
      <c r="F1751" s="670">
        <v>4.5961730183219703E-2</v>
      </c>
      <c r="G1751" s="659">
        <v>5.0435530895896002E-2</v>
      </c>
      <c r="H1751" s="684">
        <v>5.0712397233397231E-2</v>
      </c>
      <c r="I1751" s="670">
        <v>1.9702108541153195E-2</v>
      </c>
      <c r="J1751" s="659">
        <v>2.1845701466987898E-2</v>
      </c>
      <c r="K1751" s="675">
        <v>0.38429973263014727</v>
      </c>
      <c r="L1751" s="678">
        <v>4.7156610293817456E-3</v>
      </c>
      <c r="M1751" s="659">
        <v>4.1414233985332203E-3</v>
      </c>
      <c r="N1751" s="684">
        <v>2.0969417905082398E-3</v>
      </c>
      <c r="O1751" s="670">
        <v>2.6685502955526418E-2</v>
      </c>
      <c r="P1751" s="659">
        <v>2.8811741777571499E-2</v>
      </c>
      <c r="Q1751" s="675">
        <v>2.6214978645688881E-2</v>
      </c>
      <c r="R1751" s="678">
        <v>6.4838493894000659E-4</v>
      </c>
      <c r="S1751" s="659">
        <v>9.8564219870708497E-4</v>
      </c>
      <c r="T1751" s="675">
        <v>7.5388085279730704E-2</v>
      </c>
      <c r="U1751" s="670">
        <v>1.7520514844074572E-3</v>
      </c>
      <c r="V1751" s="659">
        <v>1.89165181493491E-3</v>
      </c>
      <c r="W1751" s="661">
        <v>1.7211590158796777E-3</v>
      </c>
      <c r="X1751" s="670">
        <v>1.5125634018822192E-4</v>
      </c>
      <c r="Y1751" s="659">
        <v>1.6330807264396799E-4</v>
      </c>
      <c r="Z1751" s="661">
        <v>1.4858923738729124E-4</v>
      </c>
      <c r="AA1751" s="670">
        <v>0</v>
      </c>
      <c r="AB1751" s="659">
        <v>0</v>
      </c>
      <c r="AC1751" s="661">
        <v>0</v>
      </c>
      <c r="AD1751" s="670">
        <v>0</v>
      </c>
      <c r="AE1751" s="659">
        <v>0</v>
      </c>
      <c r="AF1751" s="661">
        <v>0</v>
      </c>
      <c r="AG1751" s="670">
        <v>1.1176157113282383E-3</v>
      </c>
      <c r="AH1751" s="659">
        <v>1.20666550238147E-3</v>
      </c>
      <c r="AI1751" s="661">
        <v>1.097909222669592E-3</v>
      </c>
      <c r="AJ1751" s="670">
        <v>5.1257356835376433E-3</v>
      </c>
      <c r="AK1751" s="659">
        <v>4.5015599027414203E-3</v>
      </c>
      <c r="AL1751" s="661">
        <v>2.2792916325537851E-3</v>
      </c>
    </row>
    <row r="1752" spans="1:38" x14ac:dyDescent="0.2">
      <c r="A1752" s="329">
        <v>2027</v>
      </c>
      <c r="B1752" s="329">
        <v>27</v>
      </c>
      <c r="C1752" s="670">
        <v>2.3699898242619999</v>
      </c>
      <c r="D1752" s="659">
        <v>2.1735866026370498</v>
      </c>
      <c r="E1752" s="661">
        <v>0.74076011352797699</v>
      </c>
      <c r="F1752" s="670">
        <v>4.6417547008122305E-2</v>
      </c>
      <c r="G1752" s="659">
        <v>5.0304523959067503E-2</v>
      </c>
      <c r="H1752" s="684">
        <v>5.0089008694330736E-2</v>
      </c>
      <c r="I1752" s="670">
        <v>1.991287482362291E-2</v>
      </c>
      <c r="J1752" s="659">
        <v>2.1782910180601599E-2</v>
      </c>
      <c r="K1752" s="675">
        <v>0.38872228337258286</v>
      </c>
      <c r="L1752" s="678">
        <v>4.7495435883146654E-3</v>
      </c>
      <c r="M1752" s="659">
        <v>4.1319126596825601E-3</v>
      </c>
      <c r="N1752" s="684">
        <v>2.0961119186074084E-3</v>
      </c>
      <c r="O1752" s="670">
        <v>2.6974271359439087E-2</v>
      </c>
      <c r="P1752" s="659">
        <v>2.8728825763447999E-2</v>
      </c>
      <c r="Q1752" s="675">
        <v>2.5869318074834332E-2</v>
      </c>
      <c r="R1752" s="678">
        <v>6.4984024960522511E-4</v>
      </c>
      <c r="S1752" s="659">
        <v>9.8496704830496203E-4</v>
      </c>
      <c r="T1752" s="675">
        <v>7.4928442036198917E-2</v>
      </c>
      <c r="U1752" s="670">
        <v>1.771010634215246E-3</v>
      </c>
      <c r="V1752" s="659">
        <v>1.88620720492062E-3</v>
      </c>
      <c r="W1752" s="661">
        <v>1.6984645782144008E-3</v>
      </c>
      <c r="X1752" s="670">
        <v>1.528930292388068E-4</v>
      </c>
      <c r="Y1752" s="659">
        <v>1.62838123495531E-4</v>
      </c>
      <c r="Z1752" s="661">
        <v>1.4662999221580684E-4</v>
      </c>
      <c r="AA1752" s="670">
        <v>0</v>
      </c>
      <c r="AB1752" s="659">
        <v>0</v>
      </c>
      <c r="AC1752" s="661">
        <v>0</v>
      </c>
      <c r="AD1752" s="670">
        <v>0</v>
      </c>
      <c r="AE1752" s="659">
        <v>0</v>
      </c>
      <c r="AF1752" s="661">
        <v>0</v>
      </c>
      <c r="AG1752" s="670">
        <v>1.129708853846481E-3</v>
      </c>
      <c r="AH1752" s="659">
        <v>1.2031921405793501E-3</v>
      </c>
      <c r="AI1752" s="661">
        <v>1.083433095293657E-3</v>
      </c>
      <c r="AJ1752" s="670">
        <v>5.1625639454344887E-3</v>
      </c>
      <c r="AK1752" s="659">
        <v>4.4912238830542702E-3</v>
      </c>
      <c r="AL1752" s="661">
        <v>2.2783896836883963E-3</v>
      </c>
    </row>
    <row r="1753" spans="1:38" x14ac:dyDescent="0.2">
      <c r="A1753" s="329">
        <v>2027</v>
      </c>
      <c r="B1753" s="329">
        <v>28</v>
      </c>
      <c r="C1753" s="670">
        <v>2.3746874784198395</v>
      </c>
      <c r="D1753" s="659">
        <v>2.1728391558317601</v>
      </c>
      <c r="E1753" s="661">
        <v>0.74023726277900248</v>
      </c>
      <c r="F1753" s="670">
        <v>4.7187184013948072E-2</v>
      </c>
      <c r="G1753" s="659">
        <v>5.0172210659117603E-2</v>
      </c>
      <c r="H1753" s="684">
        <v>4.9273554376951446E-2</v>
      </c>
      <c r="I1753" s="670">
        <v>2.0268739141684922E-2</v>
      </c>
      <c r="J1753" s="659">
        <v>2.1719483258294099E-2</v>
      </c>
      <c r="K1753" s="675">
        <v>0.39389438950852157</v>
      </c>
      <c r="L1753" s="678">
        <v>4.8067464428232232E-3</v>
      </c>
      <c r="M1753" s="659">
        <v>4.1223047052173396E-3</v>
      </c>
      <c r="N1753" s="684">
        <v>2.094003345108889E-3</v>
      </c>
      <c r="O1753" s="670">
        <v>2.7461855122158894E-2</v>
      </c>
      <c r="P1753" s="659">
        <v>2.8645060416519302E-2</v>
      </c>
      <c r="Q1753" s="675">
        <v>2.5418930485388281E-2</v>
      </c>
      <c r="R1753" s="678">
        <v>6.5229515915509492E-4</v>
      </c>
      <c r="S1753" s="659">
        <v>9.8428397267882298E-4</v>
      </c>
      <c r="T1753" s="675">
        <v>7.4330726246365525E-2</v>
      </c>
      <c r="U1753" s="670">
        <v>1.8030221660895393E-3</v>
      </c>
      <c r="V1753" s="659">
        <v>1.8807070474567301E-3</v>
      </c>
      <c r="W1753" s="661">
        <v>1.668893896708662E-3</v>
      </c>
      <c r="X1753" s="670">
        <v>1.5565672529107392E-4</v>
      </c>
      <c r="Y1753" s="659">
        <v>1.62363228269654E-4</v>
      </c>
      <c r="Z1753" s="661">
        <v>1.4407720792109595E-4</v>
      </c>
      <c r="AA1753" s="670">
        <v>0</v>
      </c>
      <c r="AB1753" s="659">
        <v>0</v>
      </c>
      <c r="AC1753" s="661">
        <v>0</v>
      </c>
      <c r="AD1753" s="670">
        <v>0</v>
      </c>
      <c r="AE1753" s="659">
        <v>0</v>
      </c>
      <c r="AF1753" s="661">
        <v>0</v>
      </c>
      <c r="AG1753" s="670">
        <v>1.1501299227626065E-3</v>
      </c>
      <c r="AH1753" s="659">
        <v>1.19968458889754E-3</v>
      </c>
      <c r="AI1753" s="661">
        <v>1.0645703681440391E-3</v>
      </c>
      <c r="AJ1753" s="670">
        <v>5.2247367055264565E-3</v>
      </c>
      <c r="AK1753" s="659">
        <v>4.4807795914048199E-3</v>
      </c>
      <c r="AL1753" s="661">
        <v>2.2760974690515592E-3</v>
      </c>
    </row>
    <row r="1754" spans="1:38" x14ac:dyDescent="0.2">
      <c r="A1754" s="329">
        <v>2027</v>
      </c>
      <c r="B1754" s="329">
        <v>29</v>
      </c>
      <c r="C1754" s="670">
        <v>2.3816773678463616</v>
      </c>
      <c r="D1754" s="659">
        <v>2.1720886501176202</v>
      </c>
      <c r="E1754" s="661">
        <v>0.73926168706948459</v>
      </c>
      <c r="F1754" s="670">
        <v>4.8333027248715188E-2</v>
      </c>
      <c r="G1754" s="659">
        <v>5.00399003600853E-2</v>
      </c>
      <c r="H1754" s="684">
        <v>4.81715394263732E-2</v>
      </c>
      <c r="I1754" s="670">
        <v>2.0798560606195317E-2</v>
      </c>
      <c r="J1754" s="659">
        <v>2.1656057465794399E-2</v>
      </c>
      <c r="K1754" s="675">
        <v>0.40012398390176845</v>
      </c>
      <c r="L1754" s="678">
        <v>4.8918995004493876E-3</v>
      </c>
      <c r="M1754" s="659">
        <v>4.1126959464570702E-3</v>
      </c>
      <c r="N1754" s="684">
        <v>2.0896364409723903E-3</v>
      </c>
      <c r="O1754" s="670">
        <v>2.8187798734908478E-2</v>
      </c>
      <c r="P1754" s="659">
        <v>2.8561294869513199E-2</v>
      </c>
      <c r="Q1754" s="675">
        <v>2.4815462001385163E-2</v>
      </c>
      <c r="R1754" s="678">
        <v>6.5594894165304379E-4</v>
      </c>
      <c r="S1754" s="659">
        <v>9.8360091542457908E-4</v>
      </c>
      <c r="T1754" s="675">
        <v>7.3516540640731792E-2</v>
      </c>
      <c r="U1754" s="670">
        <v>1.8506839331182009E-3</v>
      </c>
      <c r="V1754" s="659">
        <v>1.87520898604448E-3</v>
      </c>
      <c r="W1754" s="661">
        <v>1.6292717889008169E-3</v>
      </c>
      <c r="X1754" s="670">
        <v>1.5977130700637444E-4</v>
      </c>
      <c r="Y1754" s="659">
        <v>1.6188841814791401E-4</v>
      </c>
      <c r="Z1754" s="661">
        <v>1.4065660417782657E-4</v>
      </c>
      <c r="AA1754" s="670">
        <v>0</v>
      </c>
      <c r="AB1754" s="659">
        <v>0</v>
      </c>
      <c r="AC1754" s="661">
        <v>0</v>
      </c>
      <c r="AD1754" s="670">
        <v>0</v>
      </c>
      <c r="AE1754" s="659">
        <v>0</v>
      </c>
      <c r="AF1754" s="661">
        <v>0</v>
      </c>
      <c r="AG1754" s="670">
        <v>1.1805324775559377E-3</v>
      </c>
      <c r="AH1754" s="659">
        <v>1.19617535824435E-3</v>
      </c>
      <c r="AI1754" s="661">
        <v>1.0392962506546469E-3</v>
      </c>
      <c r="AJ1754" s="670">
        <v>5.3173016894749849E-3</v>
      </c>
      <c r="AK1754" s="659">
        <v>4.4703368184593698E-3</v>
      </c>
      <c r="AL1754" s="661">
        <v>2.2713509097295422E-3</v>
      </c>
    </row>
    <row r="1755" spans="1:38" x14ac:dyDescent="0.2">
      <c r="A1755" s="329">
        <v>2027</v>
      </c>
      <c r="B1755" s="329">
        <v>30</v>
      </c>
      <c r="C1755" s="670">
        <v>2.3920707977277726</v>
      </c>
      <c r="D1755" s="659">
        <v>2.1713326823238299</v>
      </c>
      <c r="E1755" s="661">
        <v>0.74677627091141652</v>
      </c>
      <c r="F1755" s="670">
        <v>5.0034498254853912E-2</v>
      </c>
      <c r="G1755" s="659">
        <v>4.9907069215689701E-2</v>
      </c>
      <c r="H1755" s="684">
        <v>5.084116491463133E-2</v>
      </c>
      <c r="I1755" s="670">
        <v>2.1585286949914271E-2</v>
      </c>
      <c r="J1755" s="659">
        <v>2.1592383021535402E-2</v>
      </c>
      <c r="K1755" s="675">
        <v>0.3937030875818856</v>
      </c>
      <c r="L1755" s="678">
        <v>5.0183620834682698E-3</v>
      </c>
      <c r="M1755" s="659">
        <v>4.1030513756743301E-3</v>
      </c>
      <c r="N1755" s="684">
        <v>2.1357418125966818E-3</v>
      </c>
      <c r="O1755" s="670">
        <v>2.9265683596496592E-2</v>
      </c>
      <c r="P1755" s="659">
        <v>2.84772226531603E-2</v>
      </c>
      <c r="Q1755" s="675">
        <v>2.6025640809187438E-2</v>
      </c>
      <c r="R1755" s="678">
        <v>6.6137812727391678E-4</v>
      </c>
      <c r="S1755" s="659">
        <v>9.8291501120548208E-4</v>
      </c>
      <c r="T1755" s="675">
        <v>7.6320942638270842E-2</v>
      </c>
      <c r="U1755" s="670">
        <v>1.9214557335513066E-3</v>
      </c>
      <c r="V1755" s="659">
        <v>1.8696875662510899E-3</v>
      </c>
      <c r="W1755" s="661">
        <v>1.7087279262387473E-3</v>
      </c>
      <c r="X1755" s="670">
        <v>1.6588101863378925E-4</v>
      </c>
      <c r="Y1755" s="659">
        <v>1.6141183841431099E-4</v>
      </c>
      <c r="Z1755" s="661">
        <v>1.4751605321889542E-4</v>
      </c>
      <c r="AA1755" s="670">
        <v>0</v>
      </c>
      <c r="AB1755" s="659">
        <v>0</v>
      </c>
      <c r="AC1755" s="661">
        <v>0</v>
      </c>
      <c r="AD1755" s="670">
        <v>0</v>
      </c>
      <c r="AE1755" s="659">
        <v>0</v>
      </c>
      <c r="AF1755" s="661">
        <v>0</v>
      </c>
      <c r="AG1755" s="670">
        <v>1.2256765688582311E-3</v>
      </c>
      <c r="AH1755" s="659">
        <v>1.19265461339192E-3</v>
      </c>
      <c r="AI1755" s="661">
        <v>1.0899800457434853E-3</v>
      </c>
      <c r="AJ1755" s="670">
        <v>5.4547578668542682E-3</v>
      </c>
      <c r="AK1755" s="659">
        <v>4.4598521585857004E-3</v>
      </c>
      <c r="AL1755" s="661">
        <v>2.3214659077077245E-3</v>
      </c>
    </row>
    <row r="1756" spans="1:38" x14ac:dyDescent="0.2">
      <c r="A1756" s="329">
        <v>2027</v>
      </c>
      <c r="B1756" s="329">
        <v>31</v>
      </c>
      <c r="C1756" s="670">
        <v>2.3920707977277726</v>
      </c>
      <c r="D1756" s="659">
        <v>2.1705820276261099</v>
      </c>
      <c r="E1756" s="661">
        <v>0.74677627091141652</v>
      </c>
      <c r="F1756" s="670">
        <v>5.0034498254853912E-2</v>
      </c>
      <c r="G1756" s="659">
        <v>4.9774698965692102E-2</v>
      </c>
      <c r="H1756" s="684">
        <v>5.084116491463133E-2</v>
      </c>
      <c r="I1756" s="670">
        <v>2.1585286949914271E-2</v>
      </c>
      <c r="J1756" s="659">
        <v>2.1528914878270002E-2</v>
      </c>
      <c r="K1756" s="675">
        <v>0.3937030875818856</v>
      </c>
      <c r="L1756" s="678">
        <v>5.0183620834682698E-3</v>
      </c>
      <c r="M1756" s="659">
        <v>4.0934371935235697E-3</v>
      </c>
      <c r="N1756" s="684">
        <v>2.1357418125966818E-3</v>
      </c>
      <c r="O1756" s="670">
        <v>2.9265683596496592E-2</v>
      </c>
      <c r="P1756" s="659">
        <v>2.8393421012907202E-2</v>
      </c>
      <c r="Q1756" s="675">
        <v>2.6025640809187438E-2</v>
      </c>
      <c r="R1756" s="678">
        <v>6.6137812727391678E-4</v>
      </c>
      <c r="S1756" s="659">
        <v>9.8223277114039805E-4</v>
      </c>
      <c r="T1756" s="675">
        <v>7.6320942638270842E-2</v>
      </c>
      <c r="U1756" s="670">
        <v>1.9214557335513066E-3</v>
      </c>
      <c r="V1756" s="659">
        <v>1.86418533051061E-3</v>
      </c>
      <c r="W1756" s="661">
        <v>1.7087279262387473E-3</v>
      </c>
      <c r="X1756" s="670">
        <v>1.6588101863378925E-4</v>
      </c>
      <c r="Y1756" s="659">
        <v>1.6093695050152599E-4</v>
      </c>
      <c r="Z1756" s="661">
        <v>1.4751605321889542E-4</v>
      </c>
      <c r="AA1756" s="670">
        <v>0</v>
      </c>
      <c r="AB1756" s="659">
        <v>0</v>
      </c>
      <c r="AC1756" s="661">
        <v>0</v>
      </c>
      <c r="AD1756" s="670">
        <v>0</v>
      </c>
      <c r="AE1756" s="659">
        <v>0</v>
      </c>
      <c r="AF1756" s="661">
        <v>0</v>
      </c>
      <c r="AG1756" s="670">
        <v>1.2256765688582311E-3</v>
      </c>
      <c r="AH1756" s="659">
        <v>1.1891442365081801E-3</v>
      </c>
      <c r="AI1756" s="661">
        <v>1.0899800457434853E-3</v>
      </c>
      <c r="AJ1756" s="670">
        <v>5.4547578668542682E-3</v>
      </c>
      <c r="AK1756" s="659">
        <v>4.4494003570469598E-3</v>
      </c>
      <c r="AL1756" s="661">
        <v>2.3214659077077245E-3</v>
      </c>
    </row>
    <row r="1757" spans="1:38" x14ac:dyDescent="0.2">
      <c r="A1757" s="329">
        <v>2027</v>
      </c>
      <c r="B1757" s="329">
        <v>32</v>
      </c>
      <c r="C1757" s="670">
        <v>2.3920707977277726</v>
      </c>
      <c r="D1757" s="659">
        <v>2.1698174509438402</v>
      </c>
      <c r="E1757" s="661">
        <v>0.74677627091141652</v>
      </c>
      <c r="F1757" s="670">
        <v>5.0034498254853912E-2</v>
      </c>
      <c r="G1757" s="659">
        <v>4.9642458760543497E-2</v>
      </c>
      <c r="H1757" s="684">
        <v>5.084116491463133E-2</v>
      </c>
      <c r="I1757" s="670">
        <v>2.1585286949914271E-2</v>
      </c>
      <c r="J1757" s="659">
        <v>2.1465540835783298E-2</v>
      </c>
      <c r="K1757" s="675">
        <v>0.3937030875818856</v>
      </c>
      <c r="L1757" s="678">
        <v>5.0183620834682698E-3</v>
      </c>
      <c r="M1757" s="659">
        <v>4.0838322472865297E-3</v>
      </c>
      <c r="N1757" s="684">
        <v>2.1357418125966818E-3</v>
      </c>
      <c r="O1757" s="670">
        <v>2.9265683596496592E-2</v>
      </c>
      <c r="P1757" s="659">
        <v>2.8309715986013902E-2</v>
      </c>
      <c r="Q1757" s="675">
        <v>2.6025640809187438E-2</v>
      </c>
      <c r="R1757" s="678">
        <v>6.6137812727391678E-4</v>
      </c>
      <c r="S1757" s="659">
        <v>9.8154957186867499E-4</v>
      </c>
      <c r="T1757" s="675">
        <v>7.6320942638270842E-2</v>
      </c>
      <c r="U1757" s="670">
        <v>1.9214557335513066E-3</v>
      </c>
      <c r="V1757" s="659">
        <v>1.8586908932895999E-3</v>
      </c>
      <c r="W1757" s="661">
        <v>1.7087279262387473E-3</v>
      </c>
      <c r="X1757" s="670">
        <v>1.6588101863378925E-4</v>
      </c>
      <c r="Y1757" s="659">
        <v>1.6046248060532799E-4</v>
      </c>
      <c r="Z1757" s="661">
        <v>1.4751605321889542E-4</v>
      </c>
      <c r="AA1757" s="670">
        <v>0</v>
      </c>
      <c r="AB1757" s="659">
        <v>0</v>
      </c>
      <c r="AC1757" s="661">
        <v>0</v>
      </c>
      <c r="AD1757" s="670">
        <v>0</v>
      </c>
      <c r="AE1757" s="659">
        <v>0</v>
      </c>
      <c r="AF1757" s="661">
        <v>0</v>
      </c>
      <c r="AG1757" s="670">
        <v>1.2256765688582311E-3</v>
      </c>
      <c r="AH1757" s="659">
        <v>1.18564047472926E-3</v>
      </c>
      <c r="AI1757" s="661">
        <v>1.0899800457434853E-3</v>
      </c>
      <c r="AJ1757" s="670">
        <v>5.4547578668542682E-3</v>
      </c>
      <c r="AK1757" s="659">
        <v>4.4389624255099496E-3</v>
      </c>
      <c r="AL1757" s="661">
        <v>2.3214659077077245E-3</v>
      </c>
    </row>
    <row r="1758" spans="1:38" x14ac:dyDescent="0.2">
      <c r="A1758" s="329">
        <v>2027</v>
      </c>
      <c r="B1758" s="329">
        <v>33</v>
      </c>
      <c r="C1758" s="670">
        <v>2.3920707977277726</v>
      </c>
      <c r="D1758" s="659">
        <v>2.1690718043731398</v>
      </c>
      <c r="E1758" s="661">
        <v>0.74677627091141652</v>
      </c>
      <c r="F1758" s="670">
        <v>5.0034498254853912E-2</v>
      </c>
      <c r="G1758" s="659">
        <v>4.9512712405013502E-2</v>
      </c>
      <c r="H1758" s="684">
        <v>5.084116491463133E-2</v>
      </c>
      <c r="I1758" s="670">
        <v>2.1585286949914271E-2</v>
      </c>
      <c r="J1758" s="659">
        <v>2.1403333259732201E-2</v>
      </c>
      <c r="K1758" s="675">
        <v>0.3937030875818856</v>
      </c>
      <c r="L1758" s="678">
        <v>5.0183620834682698E-3</v>
      </c>
      <c r="M1758" s="659">
        <v>4.0744070050067801E-3</v>
      </c>
      <c r="N1758" s="684">
        <v>2.1357418125966818E-3</v>
      </c>
      <c r="O1758" s="670">
        <v>2.9265683596496592E-2</v>
      </c>
      <c r="P1758" s="659">
        <v>2.8227606947987101E-2</v>
      </c>
      <c r="Q1758" s="675">
        <v>2.6025640809187438E-2</v>
      </c>
      <c r="R1758" s="678">
        <v>6.6137812727391678E-4</v>
      </c>
      <c r="S1758" s="659">
        <v>9.80881101874505E-4</v>
      </c>
      <c r="T1758" s="675">
        <v>7.6320942638270842E-2</v>
      </c>
      <c r="U1758" s="670">
        <v>1.9214557335513066E-3</v>
      </c>
      <c r="V1758" s="659">
        <v>1.85329944679603E-3</v>
      </c>
      <c r="W1758" s="661">
        <v>1.7087279262387473E-3</v>
      </c>
      <c r="X1758" s="670">
        <v>1.6588101863378925E-4</v>
      </c>
      <c r="Y1758" s="659">
        <v>1.59996981767655E-4</v>
      </c>
      <c r="Z1758" s="661">
        <v>1.4751605321889542E-4</v>
      </c>
      <c r="AA1758" s="670">
        <v>0</v>
      </c>
      <c r="AB1758" s="659">
        <v>0</v>
      </c>
      <c r="AC1758" s="661">
        <v>0</v>
      </c>
      <c r="AD1758" s="670">
        <v>0</v>
      </c>
      <c r="AE1758" s="659">
        <v>0</v>
      </c>
      <c r="AF1758" s="661">
        <v>0</v>
      </c>
      <c r="AG1758" s="670">
        <v>1.2256765688582311E-3</v>
      </c>
      <c r="AH1758" s="659">
        <v>1.1821996034285999E-3</v>
      </c>
      <c r="AI1758" s="661">
        <v>1.0899800457434853E-3</v>
      </c>
      <c r="AJ1758" s="670">
        <v>5.4547578668542682E-3</v>
      </c>
      <c r="AK1758" s="659">
        <v>4.4287155637700304E-3</v>
      </c>
      <c r="AL1758" s="661">
        <v>2.3214659077077245E-3</v>
      </c>
    </row>
    <row r="1759" spans="1:38" x14ac:dyDescent="0.2">
      <c r="A1759" s="329">
        <v>2027</v>
      </c>
      <c r="B1759" s="329">
        <v>34</v>
      </c>
      <c r="C1759" s="670">
        <v>2.3920707977277726</v>
      </c>
      <c r="D1759" s="659">
        <v>2.1690718043731398</v>
      </c>
      <c r="E1759" s="661">
        <v>0.74677627091141652</v>
      </c>
      <c r="F1759" s="670">
        <v>5.0034498254853912E-2</v>
      </c>
      <c r="G1759" s="659">
        <v>4.9512712405013502E-2</v>
      </c>
      <c r="H1759" s="684">
        <v>5.084116491463133E-2</v>
      </c>
      <c r="I1759" s="670">
        <v>2.1585286949914271E-2</v>
      </c>
      <c r="J1759" s="659">
        <v>2.1403333259732201E-2</v>
      </c>
      <c r="K1759" s="675">
        <v>0.3937030875818856</v>
      </c>
      <c r="L1759" s="678">
        <v>5.0183620834682698E-3</v>
      </c>
      <c r="M1759" s="659">
        <v>4.0744070050067801E-3</v>
      </c>
      <c r="N1759" s="684">
        <v>2.1357418125966818E-3</v>
      </c>
      <c r="O1759" s="670">
        <v>2.9265683596496592E-2</v>
      </c>
      <c r="P1759" s="659">
        <v>2.8227606947987101E-2</v>
      </c>
      <c r="Q1759" s="675">
        <v>2.6025640809187438E-2</v>
      </c>
      <c r="R1759" s="678">
        <v>6.6137812727391678E-4</v>
      </c>
      <c r="S1759" s="659">
        <v>9.80881101874505E-4</v>
      </c>
      <c r="T1759" s="675">
        <v>7.6320942638270842E-2</v>
      </c>
      <c r="U1759" s="670">
        <v>1.9214557335513066E-3</v>
      </c>
      <c r="V1759" s="659">
        <v>1.85329944679603E-3</v>
      </c>
      <c r="W1759" s="661">
        <v>1.7087279262387473E-3</v>
      </c>
      <c r="X1759" s="670">
        <v>1.6588101863378925E-4</v>
      </c>
      <c r="Y1759" s="659">
        <v>1.59996981767655E-4</v>
      </c>
      <c r="Z1759" s="661">
        <v>1.4751605321889542E-4</v>
      </c>
      <c r="AA1759" s="670">
        <v>0</v>
      </c>
      <c r="AB1759" s="659">
        <v>0</v>
      </c>
      <c r="AC1759" s="661">
        <v>0</v>
      </c>
      <c r="AD1759" s="670">
        <v>0</v>
      </c>
      <c r="AE1759" s="659">
        <v>0</v>
      </c>
      <c r="AF1759" s="661">
        <v>0</v>
      </c>
      <c r="AG1759" s="670">
        <v>1.2256765688582311E-3</v>
      </c>
      <c r="AH1759" s="659">
        <v>1.1821996034285999E-3</v>
      </c>
      <c r="AI1759" s="661">
        <v>1.0899800457434853E-3</v>
      </c>
      <c r="AJ1759" s="670">
        <v>5.4547578668542682E-3</v>
      </c>
      <c r="AK1759" s="659">
        <v>4.4287155637700304E-3</v>
      </c>
      <c r="AL1759" s="661">
        <v>2.3214659077077245E-3</v>
      </c>
    </row>
    <row r="1760" spans="1:38" x14ac:dyDescent="0.2">
      <c r="A1760" s="329">
        <v>2027</v>
      </c>
      <c r="B1760" s="329">
        <v>35</v>
      </c>
      <c r="C1760" s="670">
        <v>2.3920707977277726</v>
      </c>
      <c r="D1760" s="659">
        <v>2.1690718043731398</v>
      </c>
      <c r="E1760" s="661">
        <v>0.74677627091141652</v>
      </c>
      <c r="F1760" s="670">
        <v>5.0034498254853912E-2</v>
      </c>
      <c r="G1760" s="659">
        <v>4.9512712405013502E-2</v>
      </c>
      <c r="H1760" s="684">
        <v>5.084116491463133E-2</v>
      </c>
      <c r="I1760" s="670">
        <v>2.1585286949914271E-2</v>
      </c>
      <c r="J1760" s="659">
        <v>2.1403333259732201E-2</v>
      </c>
      <c r="K1760" s="675">
        <v>0.3937030875818856</v>
      </c>
      <c r="L1760" s="678">
        <v>5.0183620834682698E-3</v>
      </c>
      <c r="M1760" s="659">
        <v>4.0744070050067801E-3</v>
      </c>
      <c r="N1760" s="684">
        <v>2.1357418125966818E-3</v>
      </c>
      <c r="O1760" s="670">
        <v>2.9265683596496592E-2</v>
      </c>
      <c r="P1760" s="659">
        <v>2.8227606947987101E-2</v>
      </c>
      <c r="Q1760" s="675">
        <v>2.6025640809187438E-2</v>
      </c>
      <c r="R1760" s="678">
        <v>6.6137812727391678E-4</v>
      </c>
      <c r="S1760" s="659">
        <v>9.80881101874505E-4</v>
      </c>
      <c r="T1760" s="675">
        <v>7.6320942638270842E-2</v>
      </c>
      <c r="U1760" s="670">
        <v>1.9214557335513066E-3</v>
      </c>
      <c r="V1760" s="659">
        <v>1.85329944679603E-3</v>
      </c>
      <c r="W1760" s="661">
        <v>1.7087279262387473E-3</v>
      </c>
      <c r="X1760" s="670">
        <v>1.6588101863378925E-4</v>
      </c>
      <c r="Y1760" s="659">
        <v>1.59996981767655E-4</v>
      </c>
      <c r="Z1760" s="661">
        <v>1.4751605321889542E-4</v>
      </c>
      <c r="AA1760" s="670">
        <v>0</v>
      </c>
      <c r="AB1760" s="659">
        <v>0</v>
      </c>
      <c r="AC1760" s="661">
        <v>0</v>
      </c>
      <c r="AD1760" s="670">
        <v>0</v>
      </c>
      <c r="AE1760" s="659">
        <v>0</v>
      </c>
      <c r="AF1760" s="661">
        <v>0</v>
      </c>
      <c r="AG1760" s="670">
        <v>1.2256765688582311E-3</v>
      </c>
      <c r="AH1760" s="659">
        <v>1.1821996034285999E-3</v>
      </c>
      <c r="AI1760" s="661">
        <v>1.0899800457434853E-3</v>
      </c>
      <c r="AJ1760" s="670">
        <v>5.4547578668542682E-3</v>
      </c>
      <c r="AK1760" s="659">
        <v>4.4287155637700304E-3</v>
      </c>
      <c r="AL1760" s="661">
        <v>2.3214659077077245E-3</v>
      </c>
    </row>
    <row r="1761" spans="1:38" x14ac:dyDescent="0.2">
      <c r="A1761" s="329">
        <v>2027</v>
      </c>
      <c r="B1761" s="329">
        <v>36</v>
      </c>
      <c r="C1761" s="670">
        <v>2.3920707977277726</v>
      </c>
      <c r="D1761" s="659">
        <v>2.1690718043731398</v>
      </c>
      <c r="E1761" s="661">
        <v>0.74677627091141652</v>
      </c>
      <c r="F1761" s="670">
        <v>5.0034498254853912E-2</v>
      </c>
      <c r="G1761" s="659">
        <v>4.9512712405013502E-2</v>
      </c>
      <c r="H1761" s="684">
        <v>5.084116491463133E-2</v>
      </c>
      <c r="I1761" s="670">
        <v>2.1585286949914271E-2</v>
      </c>
      <c r="J1761" s="659">
        <v>2.1403333259732201E-2</v>
      </c>
      <c r="K1761" s="675">
        <v>0.3937030875818856</v>
      </c>
      <c r="L1761" s="678">
        <v>5.0183620834682698E-3</v>
      </c>
      <c r="M1761" s="659">
        <v>4.0744070050067801E-3</v>
      </c>
      <c r="N1761" s="684">
        <v>2.1357418125966818E-3</v>
      </c>
      <c r="O1761" s="670">
        <v>2.9265683596496592E-2</v>
      </c>
      <c r="P1761" s="659">
        <v>2.8227606947987101E-2</v>
      </c>
      <c r="Q1761" s="675">
        <v>2.6025640809187438E-2</v>
      </c>
      <c r="R1761" s="678">
        <v>6.6137812727391678E-4</v>
      </c>
      <c r="S1761" s="659">
        <v>9.80881101874505E-4</v>
      </c>
      <c r="T1761" s="675">
        <v>7.6320942638270842E-2</v>
      </c>
      <c r="U1761" s="670">
        <v>1.9214557335513066E-3</v>
      </c>
      <c r="V1761" s="659">
        <v>1.85329944679603E-3</v>
      </c>
      <c r="W1761" s="661">
        <v>1.7087279262387473E-3</v>
      </c>
      <c r="X1761" s="670">
        <v>1.6588101863378925E-4</v>
      </c>
      <c r="Y1761" s="659">
        <v>1.59996981767655E-4</v>
      </c>
      <c r="Z1761" s="661">
        <v>1.4751605321889542E-4</v>
      </c>
      <c r="AA1761" s="670">
        <v>0</v>
      </c>
      <c r="AB1761" s="659">
        <v>0</v>
      </c>
      <c r="AC1761" s="661">
        <v>0</v>
      </c>
      <c r="AD1761" s="670">
        <v>0</v>
      </c>
      <c r="AE1761" s="659">
        <v>0</v>
      </c>
      <c r="AF1761" s="661">
        <v>0</v>
      </c>
      <c r="AG1761" s="670">
        <v>1.2256765688582311E-3</v>
      </c>
      <c r="AH1761" s="659">
        <v>1.1821996034285999E-3</v>
      </c>
      <c r="AI1761" s="661">
        <v>1.0899800457434853E-3</v>
      </c>
      <c r="AJ1761" s="670">
        <v>5.4547578668542682E-3</v>
      </c>
      <c r="AK1761" s="659">
        <v>4.4287155637700304E-3</v>
      </c>
      <c r="AL1761" s="661">
        <v>2.3214659077077245E-3</v>
      </c>
    </row>
    <row r="1762" spans="1:38" x14ac:dyDescent="0.2">
      <c r="A1762" s="329">
        <v>2027</v>
      </c>
      <c r="B1762" s="329">
        <v>37</v>
      </c>
      <c r="C1762" s="670">
        <v>2.3920707977277726</v>
      </c>
      <c r="D1762" s="659">
        <v>2.1690718043731398</v>
      </c>
      <c r="E1762" s="661">
        <v>0.74677627091141652</v>
      </c>
      <c r="F1762" s="670">
        <v>5.0034498254853912E-2</v>
      </c>
      <c r="G1762" s="659">
        <v>4.9512712405013502E-2</v>
      </c>
      <c r="H1762" s="684">
        <v>5.084116491463133E-2</v>
      </c>
      <c r="I1762" s="670">
        <v>2.1585286949914271E-2</v>
      </c>
      <c r="J1762" s="659">
        <v>2.1403333259732201E-2</v>
      </c>
      <c r="K1762" s="675">
        <v>0.3937030875818856</v>
      </c>
      <c r="L1762" s="678">
        <v>5.0183620834682698E-3</v>
      </c>
      <c r="M1762" s="659">
        <v>4.0744070050067801E-3</v>
      </c>
      <c r="N1762" s="684">
        <v>2.1357418125966818E-3</v>
      </c>
      <c r="O1762" s="670">
        <v>2.9265683596496592E-2</v>
      </c>
      <c r="P1762" s="659">
        <v>2.8227606947987101E-2</v>
      </c>
      <c r="Q1762" s="675">
        <v>2.6025640809187438E-2</v>
      </c>
      <c r="R1762" s="678">
        <v>6.6137812727391678E-4</v>
      </c>
      <c r="S1762" s="659">
        <v>9.80881101874505E-4</v>
      </c>
      <c r="T1762" s="675">
        <v>7.6320942638270842E-2</v>
      </c>
      <c r="U1762" s="670">
        <v>1.9214557335513066E-3</v>
      </c>
      <c r="V1762" s="659">
        <v>1.85329944679603E-3</v>
      </c>
      <c r="W1762" s="661">
        <v>1.7087279262387473E-3</v>
      </c>
      <c r="X1762" s="670">
        <v>1.6588101863378925E-4</v>
      </c>
      <c r="Y1762" s="659">
        <v>1.59996981767655E-4</v>
      </c>
      <c r="Z1762" s="661">
        <v>1.4751605321889542E-4</v>
      </c>
      <c r="AA1762" s="670">
        <v>0</v>
      </c>
      <c r="AB1762" s="659">
        <v>0</v>
      </c>
      <c r="AC1762" s="661">
        <v>0</v>
      </c>
      <c r="AD1762" s="670">
        <v>0</v>
      </c>
      <c r="AE1762" s="659">
        <v>0</v>
      </c>
      <c r="AF1762" s="661">
        <v>0</v>
      </c>
      <c r="AG1762" s="670">
        <v>1.2256765688582311E-3</v>
      </c>
      <c r="AH1762" s="659">
        <v>1.1821996034285999E-3</v>
      </c>
      <c r="AI1762" s="661">
        <v>1.0899800457434853E-3</v>
      </c>
      <c r="AJ1762" s="670">
        <v>5.4547578668542682E-3</v>
      </c>
      <c r="AK1762" s="659">
        <v>4.4287155637700304E-3</v>
      </c>
      <c r="AL1762" s="661">
        <v>2.3214659077077245E-3</v>
      </c>
    </row>
    <row r="1763" spans="1:38" x14ac:dyDescent="0.2">
      <c r="A1763" s="329">
        <v>2027</v>
      </c>
      <c r="B1763" s="329">
        <v>38</v>
      </c>
      <c r="C1763" s="670">
        <v>2.3920707977277726</v>
      </c>
      <c r="D1763" s="659">
        <v>2.1690718043731398</v>
      </c>
      <c r="E1763" s="661">
        <v>0.74677627091141652</v>
      </c>
      <c r="F1763" s="670">
        <v>5.0034498254853912E-2</v>
      </c>
      <c r="G1763" s="659">
        <v>4.9512712405013502E-2</v>
      </c>
      <c r="H1763" s="684">
        <v>5.084116491463133E-2</v>
      </c>
      <c r="I1763" s="670">
        <v>2.1585286949914271E-2</v>
      </c>
      <c r="J1763" s="659">
        <v>2.1403333259732201E-2</v>
      </c>
      <c r="K1763" s="675">
        <v>0.3937030875818856</v>
      </c>
      <c r="L1763" s="678">
        <v>5.0183620834682698E-3</v>
      </c>
      <c r="M1763" s="659">
        <v>4.0744070050067801E-3</v>
      </c>
      <c r="N1763" s="684">
        <v>2.1357418125966818E-3</v>
      </c>
      <c r="O1763" s="670">
        <v>2.9265683596496592E-2</v>
      </c>
      <c r="P1763" s="659">
        <v>2.8227606947987101E-2</v>
      </c>
      <c r="Q1763" s="675">
        <v>2.6025640809187438E-2</v>
      </c>
      <c r="R1763" s="678">
        <v>6.6137812727391678E-4</v>
      </c>
      <c r="S1763" s="659">
        <v>9.80881101874505E-4</v>
      </c>
      <c r="T1763" s="675">
        <v>7.6320942638270842E-2</v>
      </c>
      <c r="U1763" s="670">
        <v>1.9214557335513066E-3</v>
      </c>
      <c r="V1763" s="659">
        <v>1.85329944679603E-3</v>
      </c>
      <c r="W1763" s="661">
        <v>1.7087279262387473E-3</v>
      </c>
      <c r="X1763" s="670">
        <v>1.6588101863378925E-4</v>
      </c>
      <c r="Y1763" s="659">
        <v>1.59996981767655E-4</v>
      </c>
      <c r="Z1763" s="661">
        <v>1.4751605321889542E-4</v>
      </c>
      <c r="AA1763" s="670">
        <v>0</v>
      </c>
      <c r="AB1763" s="659">
        <v>0</v>
      </c>
      <c r="AC1763" s="661">
        <v>0</v>
      </c>
      <c r="AD1763" s="670">
        <v>0</v>
      </c>
      <c r="AE1763" s="659">
        <v>0</v>
      </c>
      <c r="AF1763" s="661">
        <v>0</v>
      </c>
      <c r="AG1763" s="670">
        <v>1.2256765688582311E-3</v>
      </c>
      <c r="AH1763" s="659">
        <v>1.1821996034285999E-3</v>
      </c>
      <c r="AI1763" s="661">
        <v>1.0899800457434853E-3</v>
      </c>
      <c r="AJ1763" s="670">
        <v>5.4547578668542682E-3</v>
      </c>
      <c r="AK1763" s="659">
        <v>4.4287155637700304E-3</v>
      </c>
      <c r="AL1763" s="661">
        <v>2.3214659077077245E-3</v>
      </c>
    </row>
    <row r="1764" spans="1:38" ht="13.5" thickBot="1" x14ac:dyDescent="0.25">
      <c r="A1764" s="330">
        <v>2027</v>
      </c>
      <c r="B1764" s="330">
        <v>39</v>
      </c>
      <c r="C1764" s="671">
        <v>2.3920707977277726</v>
      </c>
      <c r="D1764" s="659">
        <v>2.1690718043731398</v>
      </c>
      <c r="E1764" s="662">
        <v>0.74677627091141652</v>
      </c>
      <c r="F1764" s="671">
        <v>5.0034498254853912E-2</v>
      </c>
      <c r="G1764" s="659">
        <v>4.9512712405013502E-2</v>
      </c>
      <c r="H1764" s="685">
        <v>5.084116491463133E-2</v>
      </c>
      <c r="I1764" s="671">
        <v>2.1585286949914271E-2</v>
      </c>
      <c r="J1764" s="667">
        <v>2.1403333259732201E-2</v>
      </c>
      <c r="K1764" s="676">
        <v>0.3937030875818856</v>
      </c>
      <c r="L1764" s="679">
        <v>5.0183620834682698E-3</v>
      </c>
      <c r="M1764" s="667">
        <v>4.0744070050067801E-3</v>
      </c>
      <c r="N1764" s="685">
        <v>2.1357418125966818E-3</v>
      </c>
      <c r="O1764" s="671">
        <v>2.9265683596496592E-2</v>
      </c>
      <c r="P1764" s="667">
        <v>2.8227606947987101E-2</v>
      </c>
      <c r="Q1764" s="676">
        <v>2.6025640809187438E-2</v>
      </c>
      <c r="R1764" s="679">
        <v>6.6137812727391678E-4</v>
      </c>
      <c r="S1764" s="667">
        <v>9.80881101874505E-4</v>
      </c>
      <c r="T1764" s="676">
        <v>7.6320942638270842E-2</v>
      </c>
      <c r="U1764" s="671">
        <v>1.9214557335513066E-3</v>
      </c>
      <c r="V1764" s="659">
        <v>1.85329944679603E-3</v>
      </c>
      <c r="W1764" s="662">
        <v>1.7087279262387473E-3</v>
      </c>
      <c r="X1764" s="671">
        <v>1.6588101863378925E-4</v>
      </c>
      <c r="Y1764" s="659">
        <v>1.59996981767655E-4</v>
      </c>
      <c r="Z1764" s="662">
        <v>1.4751605321889542E-4</v>
      </c>
      <c r="AA1764" s="671">
        <v>0</v>
      </c>
      <c r="AB1764" s="659">
        <v>0</v>
      </c>
      <c r="AC1764" s="662">
        <v>0</v>
      </c>
      <c r="AD1764" s="671">
        <v>0</v>
      </c>
      <c r="AE1764" s="659">
        <v>0</v>
      </c>
      <c r="AF1764" s="662">
        <v>0</v>
      </c>
      <c r="AG1764" s="671">
        <v>1.2256765688582311E-3</v>
      </c>
      <c r="AH1764" s="659">
        <v>1.1821996034285999E-3</v>
      </c>
      <c r="AI1764" s="662">
        <v>1.0899800457434853E-3</v>
      </c>
      <c r="AJ1764" s="671">
        <v>5.4547578668542682E-3</v>
      </c>
      <c r="AK1764" s="659">
        <v>4.4287155637700304E-3</v>
      </c>
      <c r="AL1764" s="662">
        <v>2.3214659077077245E-3</v>
      </c>
    </row>
    <row r="1765" spans="1:38" x14ac:dyDescent="0.2">
      <c r="A1765" s="17">
        <v>2028</v>
      </c>
      <c r="B1765" s="17">
        <v>0</v>
      </c>
      <c r="C1765" s="669">
        <v>0.6572089392903836</v>
      </c>
      <c r="D1765" s="659">
        <v>0.68078479137648495</v>
      </c>
      <c r="E1765" s="660">
        <v>0.64230088300041421</v>
      </c>
      <c r="F1765" s="669">
        <v>4.4006405491901122E-2</v>
      </c>
      <c r="G1765" s="659">
        <v>4.03764377969121E-2</v>
      </c>
      <c r="H1765" s="683">
        <v>5.9954913792771923E-2</v>
      </c>
      <c r="I1765" s="669">
        <v>1.6836597138659811E-2</v>
      </c>
      <c r="J1765" s="664">
        <v>1.09497309930541E-2</v>
      </c>
      <c r="K1765" s="674">
        <v>0.30020268504073139</v>
      </c>
      <c r="L1765" s="677">
        <v>1.4469119462503814E-3</v>
      </c>
      <c r="M1765" s="664">
        <v>1.2484367761289999E-3</v>
      </c>
      <c r="N1765" s="683">
        <v>1.4564248279472448E-3</v>
      </c>
      <c r="O1765" s="669">
        <v>2.5331772845750083E-2</v>
      </c>
      <c r="P1765" s="664">
        <v>2.2471151954130301E-2</v>
      </c>
      <c r="Q1765" s="674">
        <v>3.1365383837050412E-2</v>
      </c>
      <c r="R1765" s="677">
        <v>6.7241998412169337E-4</v>
      </c>
      <c r="S1765" s="664">
        <v>9.8742002819276402E-4</v>
      </c>
      <c r="T1765" s="674">
        <v>8.0921651716610546E-2</v>
      </c>
      <c r="U1765" s="669">
        <v>1.6631711956048552E-3</v>
      </c>
      <c r="V1765" s="659">
        <v>1.4753563645990701E-3</v>
      </c>
      <c r="W1765" s="660">
        <v>2.0593108282249786E-3</v>
      </c>
      <c r="X1765" s="669">
        <v>1.4358317195983865E-4</v>
      </c>
      <c r="Y1765" s="659">
        <v>1.2736881631452901E-4</v>
      </c>
      <c r="Z1765" s="660">
        <v>1.7778229324648916E-4</v>
      </c>
      <c r="AA1765" s="669">
        <v>0</v>
      </c>
      <c r="AB1765" s="659">
        <v>0</v>
      </c>
      <c r="AC1765" s="660">
        <v>0</v>
      </c>
      <c r="AD1765" s="669">
        <v>0</v>
      </c>
      <c r="AE1765" s="659">
        <v>0</v>
      </c>
      <c r="AF1765" s="660">
        <v>0</v>
      </c>
      <c r="AG1765" s="669">
        <v>1.0609198411436994E-3</v>
      </c>
      <c r="AH1765" s="659">
        <v>9.4111478535067105E-4</v>
      </c>
      <c r="AI1765" s="660">
        <v>1.3136122090157394E-3</v>
      </c>
      <c r="AJ1765" s="669">
        <v>1.5727358621541213E-3</v>
      </c>
      <c r="AK1765" s="659">
        <v>1.35700184562321E-3</v>
      </c>
      <c r="AL1765" s="660">
        <v>1.5830760156499055E-3</v>
      </c>
    </row>
    <row r="1766" spans="1:38" x14ac:dyDescent="0.2">
      <c r="A1766" s="329">
        <v>2028</v>
      </c>
      <c r="B1766" s="329">
        <v>1</v>
      </c>
      <c r="C1766" s="670">
        <v>0.65899395373364245</v>
      </c>
      <c r="D1766" s="659">
        <v>0.68095759346629203</v>
      </c>
      <c r="E1766" s="661">
        <v>0.64332274206019224</v>
      </c>
      <c r="F1766" s="670">
        <v>4.452047740642167E-2</v>
      </c>
      <c r="G1766" s="659">
        <v>4.0424470305856601E-2</v>
      </c>
      <c r="H1766" s="684">
        <v>6.0722356905189519E-2</v>
      </c>
      <c r="I1766" s="670">
        <v>1.7037718241953093E-2</v>
      </c>
      <c r="J1766" s="659">
        <v>1.09634746962648E-2</v>
      </c>
      <c r="K1766" s="675">
        <v>0.30165242947115778</v>
      </c>
      <c r="L1766" s="678">
        <v>1.4587202978935732E-3</v>
      </c>
      <c r="M1766" s="659">
        <v>1.24964308589955E-3</v>
      </c>
      <c r="N1766" s="684">
        <v>1.4608923842460808E-3</v>
      </c>
      <c r="O1766" s="670">
        <v>2.5657379129107125E-2</v>
      </c>
      <c r="P1766" s="659">
        <v>2.2501561929044501E-2</v>
      </c>
      <c r="Q1766" s="675">
        <v>3.1821794838202251E-2</v>
      </c>
      <c r="R1766" s="678">
        <v>6.7426115482874488E-4</v>
      </c>
      <c r="S1766" s="659">
        <v>9.8769926087210395E-4</v>
      </c>
      <c r="T1766" s="675">
        <v>8.1110207279930679E-2</v>
      </c>
      <c r="U1766" s="670">
        <v>1.6845486633859661E-3</v>
      </c>
      <c r="V1766" s="659">
        <v>1.4773530217595801E-3</v>
      </c>
      <c r="W1766" s="661">
        <v>2.0892785561079817E-3</v>
      </c>
      <c r="X1766" s="670">
        <v>1.4542864279723061E-4</v>
      </c>
      <c r="Y1766" s="659">
        <v>1.27541244506983E-4</v>
      </c>
      <c r="Z1766" s="661">
        <v>1.80369532312283E-4</v>
      </c>
      <c r="AA1766" s="670">
        <v>0</v>
      </c>
      <c r="AB1766" s="659">
        <v>0</v>
      </c>
      <c r="AC1766" s="661">
        <v>0</v>
      </c>
      <c r="AD1766" s="670">
        <v>0</v>
      </c>
      <c r="AE1766" s="659">
        <v>0</v>
      </c>
      <c r="AF1766" s="661">
        <v>0</v>
      </c>
      <c r="AG1766" s="670">
        <v>1.0745561641705562E-3</v>
      </c>
      <c r="AH1766" s="659">
        <v>9.4238785458323896E-4</v>
      </c>
      <c r="AI1766" s="661">
        <v>1.3327296799481136E-3</v>
      </c>
      <c r="AJ1766" s="670">
        <v>1.5855712313689843E-3</v>
      </c>
      <c r="AK1766" s="659">
        <v>1.35831166475896E-3</v>
      </c>
      <c r="AL1766" s="661">
        <v>1.5879314164955647E-3</v>
      </c>
    </row>
    <row r="1767" spans="1:38" x14ac:dyDescent="0.2">
      <c r="A1767" s="329">
        <v>2028</v>
      </c>
      <c r="B1767" s="329">
        <v>2</v>
      </c>
      <c r="C1767" s="670">
        <v>0.66047551860547271</v>
      </c>
      <c r="D1767" s="659">
        <v>0.68126294655903397</v>
      </c>
      <c r="E1767" s="661">
        <v>0.64458318991401553</v>
      </c>
      <c r="F1767" s="670">
        <v>4.4947260463324687E-2</v>
      </c>
      <c r="G1767" s="659">
        <v>4.0511380419899601E-2</v>
      </c>
      <c r="H1767" s="684">
        <v>6.1574341239681696E-2</v>
      </c>
      <c r="I1767" s="670">
        <v>1.7204700640660323E-2</v>
      </c>
      <c r="J1767" s="659">
        <v>1.09883110398018E-2</v>
      </c>
      <c r="K1767" s="675">
        <v>0.30313336341273378</v>
      </c>
      <c r="L1767" s="678">
        <v>1.4685242735317668E-3</v>
      </c>
      <c r="M1767" s="659">
        <v>1.2518213616079001E-3</v>
      </c>
      <c r="N1767" s="684">
        <v>1.4662877892848568E-3</v>
      </c>
      <c r="O1767" s="670">
        <v>2.5927685721375198E-2</v>
      </c>
      <c r="P1767" s="659">
        <v>2.25565726792443E-2</v>
      </c>
      <c r="Q1767" s="675">
        <v>3.2320711742999039E-2</v>
      </c>
      <c r="R1767" s="678">
        <v>6.7578960445989901E-4</v>
      </c>
      <c r="S1767" s="659">
        <v>9.8820879858222007E-4</v>
      </c>
      <c r="T1767" s="675">
        <v>8.1372021201605763E-2</v>
      </c>
      <c r="U1767" s="670">
        <v>1.7022969933490186E-3</v>
      </c>
      <c r="V1767" s="659">
        <v>1.4809643603412501E-3</v>
      </c>
      <c r="W1767" s="661">
        <v>2.1220329209553305E-3</v>
      </c>
      <c r="X1767" s="670">
        <v>1.4696084509121469E-4</v>
      </c>
      <c r="Y1767" s="659">
        <v>1.2785310485663101E-4</v>
      </c>
      <c r="Z1767" s="661">
        <v>1.8319714546562437E-4</v>
      </c>
      <c r="AA1767" s="670">
        <v>0</v>
      </c>
      <c r="AB1767" s="659">
        <v>0</v>
      </c>
      <c r="AC1767" s="661">
        <v>0</v>
      </c>
      <c r="AD1767" s="670">
        <v>0</v>
      </c>
      <c r="AE1767" s="659">
        <v>0</v>
      </c>
      <c r="AF1767" s="661">
        <v>0</v>
      </c>
      <c r="AG1767" s="670">
        <v>1.0858778184801659E-3</v>
      </c>
      <c r="AH1767" s="659">
        <v>9.44692382739914E-4</v>
      </c>
      <c r="AI1767" s="661">
        <v>1.3536241881216206E-3</v>
      </c>
      <c r="AJ1767" s="670">
        <v>1.5962271184821685E-3</v>
      </c>
      <c r="AK1767" s="659">
        <v>1.36067924431053E-3</v>
      </c>
      <c r="AL1767" s="661">
        <v>1.5937958393064148E-3</v>
      </c>
    </row>
    <row r="1768" spans="1:38" x14ac:dyDescent="0.2">
      <c r="A1768" s="329">
        <v>2028</v>
      </c>
      <c r="B1768" s="329">
        <v>3</v>
      </c>
      <c r="C1768" s="670">
        <v>0.66154920331837697</v>
      </c>
      <c r="D1768" s="659">
        <v>0.68160390828497897</v>
      </c>
      <c r="E1768" s="661">
        <v>0.64547975422788162</v>
      </c>
      <c r="F1768" s="670">
        <v>4.525690153255893E-2</v>
      </c>
      <c r="G1768" s="659">
        <v>4.0608535915691399E-2</v>
      </c>
      <c r="H1768" s="684">
        <v>6.2199335940117569E-2</v>
      </c>
      <c r="I1768" s="670">
        <v>1.7325864159440041E-2</v>
      </c>
      <c r="J1768" s="659">
        <v>1.1016076600001199E-2</v>
      </c>
      <c r="K1768" s="675">
        <v>0.30359748355099192</v>
      </c>
      <c r="L1768" s="678">
        <v>1.4756368808443059E-3</v>
      </c>
      <c r="M1768" s="659">
        <v>1.2542567164444799E-3</v>
      </c>
      <c r="N1768" s="684">
        <v>1.4699936296539706E-3</v>
      </c>
      <c r="O1768" s="670">
        <v>2.6123856762821002E-2</v>
      </c>
      <c r="P1768" s="659">
        <v>2.2618084530714601E-2</v>
      </c>
      <c r="Q1768" s="675">
        <v>3.2676990045319321E-2</v>
      </c>
      <c r="R1768" s="678">
        <v>6.7689722422530248E-4</v>
      </c>
      <c r="S1768" s="659">
        <v>9.8878051142304592E-4</v>
      </c>
      <c r="T1768" s="675">
        <v>8.1629071788450441E-2</v>
      </c>
      <c r="U1768" s="670">
        <v>1.7151743237017385E-3</v>
      </c>
      <c r="V1768" s="659">
        <v>1.48500210972002E-3</v>
      </c>
      <c r="W1768" s="661">
        <v>2.145426591362071E-3</v>
      </c>
      <c r="X1768" s="670">
        <v>1.4807258653925983E-4</v>
      </c>
      <c r="Y1768" s="659">
        <v>1.2820166808518899E-4</v>
      </c>
      <c r="Z1768" s="661">
        <v>1.8521663984087013E-4</v>
      </c>
      <c r="AA1768" s="670">
        <v>0</v>
      </c>
      <c r="AB1768" s="659">
        <v>0</v>
      </c>
      <c r="AC1768" s="661">
        <v>0</v>
      </c>
      <c r="AD1768" s="670">
        <v>0</v>
      </c>
      <c r="AE1768" s="659">
        <v>0</v>
      </c>
      <c r="AF1768" s="661">
        <v>0</v>
      </c>
      <c r="AG1768" s="670">
        <v>1.0940921878528451E-3</v>
      </c>
      <c r="AH1768" s="659">
        <v>9.47268845400713E-4</v>
      </c>
      <c r="AI1768" s="661">
        <v>1.3685450276217737E-3</v>
      </c>
      <c r="AJ1768" s="670">
        <v>1.6039587396136702E-3</v>
      </c>
      <c r="AK1768" s="659">
        <v>1.3633269643385101E-3</v>
      </c>
      <c r="AL1768" s="661">
        <v>1.5978239438860702E-3</v>
      </c>
    </row>
    <row r="1769" spans="1:38" x14ac:dyDescent="0.2">
      <c r="A1769" s="329">
        <v>2028</v>
      </c>
      <c r="B1769" s="329">
        <v>4</v>
      </c>
      <c r="C1769" s="670">
        <v>0.87282454640103446</v>
      </c>
      <c r="D1769" s="659">
        <v>0.87809998714707704</v>
      </c>
      <c r="E1769" s="661">
        <v>0.71790257172153005</v>
      </c>
      <c r="F1769" s="670">
        <v>4.8459025187297271E-2</v>
      </c>
      <c r="G1769" s="659">
        <v>4.4545425353318999E-2</v>
      </c>
      <c r="H1769" s="684">
        <v>6.3266360190238194E-2</v>
      </c>
      <c r="I1769" s="670">
        <v>2.0206808707103063E-2</v>
      </c>
      <c r="J1769" s="659">
        <v>1.52438623634709E-2</v>
      </c>
      <c r="K1769" s="675">
        <v>0.35297936030295296</v>
      </c>
      <c r="L1769" s="678">
        <v>1.7924158173641773E-3</v>
      </c>
      <c r="M1769" s="659">
        <v>1.88075483038953E-3</v>
      </c>
      <c r="N1769" s="684">
        <v>1.9153503492477758E-3</v>
      </c>
      <c r="O1769" s="670">
        <v>2.815787471038449E-2</v>
      </c>
      <c r="P1769" s="659">
        <v>2.5119026848747301E-2</v>
      </c>
      <c r="Q1769" s="675">
        <v>3.3367285607078585E-2</v>
      </c>
      <c r="R1769" s="678">
        <v>6.7760701817159161E-4</v>
      </c>
      <c r="S1769" s="659">
        <v>9.8939599985239609E-4</v>
      </c>
      <c r="T1769" s="675">
        <v>8.1534888660671781E-2</v>
      </c>
      <c r="U1769" s="670">
        <v>1.8487213073669587E-3</v>
      </c>
      <c r="V1769" s="659">
        <v>1.6492050351129899E-3</v>
      </c>
      <c r="W1769" s="661">
        <v>2.1907464012450202E-3</v>
      </c>
      <c r="X1769" s="670">
        <v>1.5960189378709248E-4</v>
      </c>
      <c r="Y1769" s="659">
        <v>1.4237738151056699E-4</v>
      </c>
      <c r="Z1769" s="661">
        <v>1.8912925687092962E-4</v>
      </c>
      <c r="AA1769" s="670">
        <v>0</v>
      </c>
      <c r="AB1769" s="659">
        <v>0</v>
      </c>
      <c r="AC1769" s="661">
        <v>0</v>
      </c>
      <c r="AD1769" s="670">
        <v>0</v>
      </c>
      <c r="AE1769" s="659">
        <v>0</v>
      </c>
      <c r="AF1769" s="661">
        <v>0</v>
      </c>
      <c r="AG1769" s="670">
        <v>1.1792804530185075E-3</v>
      </c>
      <c r="AH1769" s="659">
        <v>1.0520103287719601E-3</v>
      </c>
      <c r="AI1769" s="661">
        <v>1.3974564340554511E-3</v>
      </c>
      <c r="AJ1769" s="670">
        <v>1.9482848202839788E-3</v>
      </c>
      <c r="AK1769" s="659">
        <v>2.0443044326865899E-3</v>
      </c>
      <c r="AL1769" s="661">
        <v>2.0819086589230168E-3</v>
      </c>
    </row>
    <row r="1770" spans="1:38" x14ac:dyDescent="0.2">
      <c r="A1770" s="329">
        <v>2028</v>
      </c>
      <c r="B1770" s="329">
        <v>5</v>
      </c>
      <c r="C1770" s="670">
        <v>0.87284328819624346</v>
      </c>
      <c r="D1770" s="659">
        <v>0.87828735325268903</v>
      </c>
      <c r="E1770" s="661">
        <v>0.71764625275819893</v>
      </c>
      <c r="F1770" s="670">
        <v>4.8463739977752156E-2</v>
      </c>
      <c r="G1770" s="659">
        <v>4.4591533432327198E-2</v>
      </c>
      <c r="H1770" s="684">
        <v>6.3096371249493577E-2</v>
      </c>
      <c r="I1770" s="670">
        <v>2.0208824749519714E-2</v>
      </c>
      <c r="J1770" s="659">
        <v>1.52607898443132E-2</v>
      </c>
      <c r="K1770" s="675">
        <v>0.35376683469869941</v>
      </c>
      <c r="L1770" s="678">
        <v>1.79253981498753E-3</v>
      </c>
      <c r="M1770" s="659">
        <v>1.88238211449783E-3</v>
      </c>
      <c r="N1770" s="684">
        <v>1.9141630960781682E-3</v>
      </c>
      <c r="O1770" s="670">
        <v>2.816083941762779E-2</v>
      </c>
      <c r="P1770" s="659">
        <v>2.51482331860318E-2</v>
      </c>
      <c r="Q1770" s="675">
        <v>3.3280673008174819E-2</v>
      </c>
      <c r="R1770" s="678">
        <v>6.7762252560201255E-4</v>
      </c>
      <c r="S1770" s="659">
        <v>9.8964726565060109E-4</v>
      </c>
      <c r="T1770" s="675">
        <v>8.1380485921492968E-2</v>
      </c>
      <c r="U1770" s="670">
        <v>1.848916294505554E-3</v>
      </c>
      <c r="V1770" s="659">
        <v>1.65112081393078E-3</v>
      </c>
      <c r="W1770" s="661">
        <v>2.1850617035590273E-3</v>
      </c>
      <c r="X1770" s="670">
        <v>1.5961862395069083E-4</v>
      </c>
      <c r="Y1770" s="659">
        <v>1.4254282698285701E-4</v>
      </c>
      <c r="Z1770" s="661">
        <v>1.886383302903651E-4</v>
      </c>
      <c r="AA1770" s="670">
        <v>0</v>
      </c>
      <c r="AB1770" s="659">
        <v>0</v>
      </c>
      <c r="AC1770" s="661">
        <v>0</v>
      </c>
      <c r="AD1770" s="670">
        <v>0</v>
      </c>
      <c r="AE1770" s="659">
        <v>0</v>
      </c>
      <c r="AF1770" s="661">
        <v>0</v>
      </c>
      <c r="AG1770" s="670">
        <v>1.1794044003951877E-3</v>
      </c>
      <c r="AH1770" s="659">
        <v>1.05323338459196E-3</v>
      </c>
      <c r="AI1770" s="661">
        <v>1.3938279719336317E-3</v>
      </c>
      <c r="AJ1770" s="670">
        <v>1.9484196592312202E-3</v>
      </c>
      <c r="AK1770" s="659">
        <v>2.0460724937403302E-3</v>
      </c>
      <c r="AL1770" s="661">
        <v>2.0806175198090698E-3</v>
      </c>
    </row>
    <row r="1771" spans="1:38" x14ac:dyDescent="0.2">
      <c r="A1771" s="329">
        <v>2028</v>
      </c>
      <c r="B1771" s="329">
        <v>6</v>
      </c>
      <c r="C1771" s="670">
        <v>1.0524764976130909</v>
      </c>
      <c r="D1771" s="659">
        <v>1.0431426958363801</v>
      </c>
      <c r="E1771" s="661">
        <v>0.7654262972235234</v>
      </c>
      <c r="F1771" s="670">
        <v>5.0529321195310978E-2</v>
      </c>
      <c r="G1771" s="659">
        <v>4.77956301219645E-2</v>
      </c>
      <c r="H1771" s="684">
        <v>6.3518720485594246E-2</v>
      </c>
      <c r="I1771" s="670">
        <v>2.1674721089367039E-2</v>
      </c>
      <c r="J1771" s="659">
        <v>1.84028079914124E-2</v>
      </c>
      <c r="K1771" s="675">
        <v>0.38653286417491334</v>
      </c>
      <c r="L1771" s="678">
        <v>2.0311889223912911E-3</v>
      </c>
      <c r="M1771" s="659">
        <v>2.0393675580408599E-3</v>
      </c>
      <c r="N1771" s="684">
        <v>2.2070252823433584E-3</v>
      </c>
      <c r="O1771" s="670">
        <v>2.9473048449225075E-2</v>
      </c>
      <c r="P1771" s="659">
        <v>2.7183278601997599E-2</v>
      </c>
      <c r="Q1771" s="675">
        <v>3.3578470071523626E-2</v>
      </c>
      <c r="R1771" s="678">
        <v>6.7705261033125747E-4</v>
      </c>
      <c r="S1771" s="659">
        <v>9.8956859452755102E-4</v>
      </c>
      <c r="T1771" s="675">
        <v>8.1173031059234513E-2</v>
      </c>
      <c r="U1771" s="670">
        <v>1.9350685305750425E-3</v>
      </c>
      <c r="V1771" s="659">
        <v>1.78473451850569E-3</v>
      </c>
      <c r="W1771" s="661">
        <v>2.2046123840159869E-3</v>
      </c>
      <c r="X1771" s="670">
        <v>1.6705634077048448E-4</v>
      </c>
      <c r="Y1771" s="659">
        <v>1.54077607952831E-4</v>
      </c>
      <c r="Z1771" s="661">
        <v>1.903261730897449E-4</v>
      </c>
      <c r="AA1771" s="670">
        <v>0</v>
      </c>
      <c r="AB1771" s="659">
        <v>0</v>
      </c>
      <c r="AC1771" s="661">
        <v>0</v>
      </c>
      <c r="AD1771" s="670">
        <v>0</v>
      </c>
      <c r="AE1771" s="659">
        <v>0</v>
      </c>
      <c r="AF1771" s="661">
        <v>0</v>
      </c>
      <c r="AG1771" s="670">
        <v>1.2343602065895715E-3</v>
      </c>
      <c r="AH1771" s="659">
        <v>1.13846257343631E-3</v>
      </c>
      <c r="AI1771" s="661">
        <v>1.4062999450506011E-3</v>
      </c>
      <c r="AJ1771" s="670">
        <v>2.2078216337826856E-3</v>
      </c>
      <c r="AK1771" s="659">
        <v>2.2167108224402498E-3</v>
      </c>
      <c r="AL1771" s="661">
        <v>2.3989483573056119E-3</v>
      </c>
    </row>
    <row r="1772" spans="1:38" x14ac:dyDescent="0.2">
      <c r="A1772" s="329">
        <v>2028</v>
      </c>
      <c r="B1772" s="329">
        <v>7</v>
      </c>
      <c r="C1772" s="670">
        <v>1.051315127509074</v>
      </c>
      <c r="D1772" s="659">
        <v>1.04319059698684</v>
      </c>
      <c r="E1772" s="661">
        <v>0.76477752040478242</v>
      </c>
      <c r="F1772" s="670">
        <v>5.0264962970411393E-2</v>
      </c>
      <c r="G1772" s="659">
        <v>4.78045419786952E-2</v>
      </c>
      <c r="H1772" s="684">
        <v>6.3166431647847854E-2</v>
      </c>
      <c r="I1772" s="670">
        <v>2.1556303500572527E-2</v>
      </c>
      <c r="J1772" s="659">
        <v>1.8406549938197601E-2</v>
      </c>
      <c r="K1772" s="675">
        <v>0.38676593342419618</v>
      </c>
      <c r="L1772" s="678">
        <v>2.0234969049383704E-3</v>
      </c>
      <c r="M1772" s="659">
        <v>2.0396951292229598E-3</v>
      </c>
      <c r="N1772" s="684">
        <v>2.2036178607982597E-3</v>
      </c>
      <c r="O1772" s="670">
        <v>2.9305573997857451E-2</v>
      </c>
      <c r="P1772" s="659">
        <v>2.7188920663228699E-2</v>
      </c>
      <c r="Q1772" s="675">
        <v>3.3383141536032231E-2</v>
      </c>
      <c r="R1772" s="678">
        <v>6.761810897822014E-4</v>
      </c>
      <c r="S1772" s="659">
        <v>9.8961041723946708E-4</v>
      </c>
      <c r="T1772" s="675">
        <v>8.0974117509851617E-2</v>
      </c>
      <c r="U1772" s="670">
        <v>1.9240753036482506E-3</v>
      </c>
      <c r="V1772" s="659">
        <v>1.78510314159055E-3</v>
      </c>
      <c r="W1772" s="661">
        <v>2.1917874789256003E-3</v>
      </c>
      <c r="X1772" s="670">
        <v>1.6610716240487826E-4</v>
      </c>
      <c r="Y1772" s="659">
        <v>1.5410977885732701E-4</v>
      </c>
      <c r="Z1772" s="661">
        <v>1.8921908325214757E-4</v>
      </c>
      <c r="AA1772" s="670">
        <v>0</v>
      </c>
      <c r="AB1772" s="659">
        <v>0</v>
      </c>
      <c r="AC1772" s="661">
        <v>0</v>
      </c>
      <c r="AD1772" s="670">
        <v>0</v>
      </c>
      <c r="AE1772" s="659">
        <v>0</v>
      </c>
      <c r="AF1772" s="661">
        <v>0</v>
      </c>
      <c r="AG1772" s="670">
        <v>1.2273475593154836E-3</v>
      </c>
      <c r="AH1772" s="659">
        <v>1.13869991246117E-3</v>
      </c>
      <c r="AI1772" s="661">
        <v>1.3981199634463199E-3</v>
      </c>
      <c r="AJ1772" s="670">
        <v>2.199460331712708E-3</v>
      </c>
      <c r="AK1772" s="659">
        <v>2.2170663637432302E-3</v>
      </c>
      <c r="AL1772" s="661">
        <v>2.3952442319632671E-3</v>
      </c>
    </row>
    <row r="1773" spans="1:38" x14ac:dyDescent="0.2">
      <c r="A1773" s="329">
        <v>2028</v>
      </c>
      <c r="B1773" s="329">
        <v>8</v>
      </c>
      <c r="C1773" s="670">
        <v>1.2119818757100782</v>
      </c>
      <c r="D1773" s="659">
        <v>1.1808183101130001</v>
      </c>
      <c r="E1773" s="661">
        <v>0.76366251169638866</v>
      </c>
      <c r="F1773" s="670">
        <v>5.1182415140512867E-2</v>
      </c>
      <c r="G1773" s="659">
        <v>4.8872646109636798E-2</v>
      </c>
      <c r="H1773" s="684">
        <v>6.2784550972020611E-2</v>
      </c>
      <c r="I1773" s="670">
        <v>2.2665419758734574E-2</v>
      </c>
      <c r="J1773" s="659">
        <v>2.0065494800420199E-2</v>
      </c>
      <c r="K1773" s="675">
        <v>0.3870087666086871</v>
      </c>
      <c r="L1773" s="678">
        <v>2.2938741476451318E-3</v>
      </c>
      <c r="M1773" s="659">
        <v>2.21783204019105E-3</v>
      </c>
      <c r="N1773" s="684">
        <v>2.1995286996973431E-3</v>
      </c>
      <c r="O1773" s="670">
        <v>2.9889375384839604E-2</v>
      </c>
      <c r="P1773" s="659">
        <v>2.7867918774142599E-2</v>
      </c>
      <c r="Q1773" s="675">
        <v>3.31764736211431E-2</v>
      </c>
      <c r="R1773" s="678">
        <v>6.751746213852891E-4</v>
      </c>
      <c r="S1773" s="659">
        <v>9.8990942101005903E-4</v>
      </c>
      <c r="T1773" s="675">
        <v>8.0729198395965471E-2</v>
      </c>
      <c r="U1773" s="670">
        <v>1.9624043077156252E-3</v>
      </c>
      <c r="V1773" s="659">
        <v>1.8296840875093999E-3</v>
      </c>
      <c r="W1773" s="661">
        <v>2.1782181031560861E-3</v>
      </c>
      <c r="X1773" s="670">
        <v>1.6941617122502342E-4</v>
      </c>
      <c r="Y1773" s="659">
        <v>1.57958148434925E-4</v>
      </c>
      <c r="Z1773" s="661">
        <v>1.8804776527070311E-4</v>
      </c>
      <c r="AA1773" s="670">
        <v>0</v>
      </c>
      <c r="AB1773" s="659">
        <v>0</v>
      </c>
      <c r="AC1773" s="661">
        <v>0</v>
      </c>
      <c r="AD1773" s="670">
        <v>0</v>
      </c>
      <c r="AE1773" s="659">
        <v>0</v>
      </c>
      <c r="AF1773" s="661">
        <v>0</v>
      </c>
      <c r="AG1773" s="670">
        <v>1.2517969879211502E-3</v>
      </c>
      <c r="AH1773" s="659">
        <v>1.1671361222270399E-3</v>
      </c>
      <c r="AI1773" s="661">
        <v>1.3894640016762893E-3</v>
      </c>
      <c r="AJ1773" s="670">
        <v>2.493349504745552E-3</v>
      </c>
      <c r="AK1773" s="659">
        <v>2.4106945909532201E-3</v>
      </c>
      <c r="AL1773" s="661">
        <v>2.3908003113318893E-3</v>
      </c>
    </row>
    <row r="1774" spans="1:38" x14ac:dyDescent="0.2">
      <c r="A1774" s="329">
        <v>2028</v>
      </c>
      <c r="B1774" s="329">
        <v>9</v>
      </c>
      <c r="C1774" s="670">
        <v>1.2100579471856074</v>
      </c>
      <c r="D1774" s="659">
        <v>1.1809787161915799</v>
      </c>
      <c r="E1774" s="661">
        <v>0.76275168190786324</v>
      </c>
      <c r="F1774" s="670">
        <v>5.0771563437304948E-2</v>
      </c>
      <c r="G1774" s="659">
        <v>4.8906713806607799E-2</v>
      </c>
      <c r="H1774" s="684">
        <v>6.2328899129347339E-2</v>
      </c>
      <c r="I1774" s="670">
        <v>2.2474324375085383E-2</v>
      </c>
      <c r="J1774" s="659">
        <v>2.0080707119355602E-2</v>
      </c>
      <c r="K1774" s="675">
        <v>0.38708222086772676</v>
      </c>
      <c r="L1774" s="678">
        <v>2.280455425324093E-3</v>
      </c>
      <c r="M1774" s="659">
        <v>2.2191693393502801E-3</v>
      </c>
      <c r="N1774" s="684">
        <v>2.1948306802758218E-3</v>
      </c>
      <c r="O1774" s="670">
        <v>2.9629097656727822E-2</v>
      </c>
      <c r="P1774" s="659">
        <v>2.7889487692545799E-2</v>
      </c>
      <c r="Q1774" s="675">
        <v>3.2923410235680121E-2</v>
      </c>
      <c r="R1774" s="678">
        <v>6.7383876167597214E-4</v>
      </c>
      <c r="S1774" s="659">
        <v>9.9008349298117097E-4</v>
      </c>
      <c r="T1774" s="675">
        <v>8.0476858976967686E-2</v>
      </c>
      <c r="U1774" s="670">
        <v>1.9453152907078807E-3</v>
      </c>
      <c r="V1774" s="659">
        <v>1.8311010655152099E-3</v>
      </c>
      <c r="W1774" s="661">
        <v>2.1616046247704694E-3</v>
      </c>
      <c r="X1774" s="670">
        <v>1.6794096991048113E-4</v>
      </c>
      <c r="Y1774" s="659">
        <v>1.5808056006802701E-4</v>
      </c>
      <c r="Z1774" s="661">
        <v>1.866133510935074E-4</v>
      </c>
      <c r="AA1774" s="670">
        <v>0</v>
      </c>
      <c r="AB1774" s="659">
        <v>0</v>
      </c>
      <c r="AC1774" s="661">
        <v>0</v>
      </c>
      <c r="AD1774" s="670">
        <v>0</v>
      </c>
      <c r="AE1774" s="659">
        <v>0</v>
      </c>
      <c r="AF1774" s="661">
        <v>0</v>
      </c>
      <c r="AG1774" s="670">
        <v>1.2408971129470635E-3</v>
      </c>
      <c r="AH1774" s="659">
        <v>1.16804074950632E-3</v>
      </c>
      <c r="AI1774" s="661">
        <v>1.3788653628636635E-3</v>
      </c>
      <c r="AJ1774" s="670">
        <v>2.4787631202540798E-3</v>
      </c>
      <c r="AK1774" s="659">
        <v>2.4121436647107702E-3</v>
      </c>
      <c r="AL1774" s="661">
        <v>2.3856933287106467E-3</v>
      </c>
    </row>
    <row r="1775" spans="1:38" x14ac:dyDescent="0.2">
      <c r="A1775" s="329">
        <v>2028</v>
      </c>
      <c r="B1775" s="329">
        <v>10</v>
      </c>
      <c r="C1775" s="670">
        <v>1.6985712545111633</v>
      </c>
      <c r="D1775" s="659">
        <v>1.6084186431949901</v>
      </c>
      <c r="E1775" s="661">
        <v>0.76165379717246162</v>
      </c>
      <c r="F1775" s="670">
        <v>5.4780459305394484E-2</v>
      </c>
      <c r="G1775" s="659">
        <v>5.1622404136880101E-2</v>
      </c>
      <c r="H1775" s="684">
        <v>6.1797837240755486E-2</v>
      </c>
      <c r="I1775" s="670">
        <v>2.5161545440452963E-2</v>
      </c>
      <c r="J1775" s="659">
        <v>2.3192470590439E-2</v>
      </c>
      <c r="K1775" s="675">
        <v>0.38694213697595659</v>
      </c>
      <c r="L1775" s="678">
        <v>2.8216569132432918E-3</v>
      </c>
      <c r="M1775" s="659">
        <v>2.5469483363714999E-3</v>
      </c>
      <c r="N1775" s="684">
        <v>2.1891922814031625E-3</v>
      </c>
      <c r="O1775" s="670">
        <v>3.2176037672644479E-2</v>
      </c>
      <c r="P1775" s="659">
        <v>2.9614250957650402E-2</v>
      </c>
      <c r="Q1775" s="675">
        <v>3.2627210749179361E-2</v>
      </c>
      <c r="R1775" s="678">
        <v>6.7227606349588994E-4</v>
      </c>
      <c r="S1775" s="659">
        <v>9.9018314084053189E-4</v>
      </c>
      <c r="T1775" s="675">
        <v>8.0194324768379774E-2</v>
      </c>
      <c r="U1775" s="670">
        <v>2.1125354785229075E-3</v>
      </c>
      <c r="V1775" s="659">
        <v>1.9443416206752001E-3</v>
      </c>
      <c r="W1775" s="661">
        <v>2.1421565926455499E-3</v>
      </c>
      <c r="X1775" s="670">
        <v>1.8237713086018218E-4</v>
      </c>
      <c r="Y1775" s="659">
        <v>1.67856717228028E-4</v>
      </c>
      <c r="Z1775" s="661">
        <v>1.8493434255981392E-4</v>
      </c>
      <c r="AA1775" s="670">
        <v>0</v>
      </c>
      <c r="AB1775" s="659">
        <v>0</v>
      </c>
      <c r="AC1775" s="661">
        <v>0</v>
      </c>
      <c r="AD1775" s="670">
        <v>0</v>
      </c>
      <c r="AE1775" s="659">
        <v>0</v>
      </c>
      <c r="AF1775" s="661">
        <v>0</v>
      </c>
      <c r="AG1775" s="670">
        <v>1.3475650836952424E-3</v>
      </c>
      <c r="AH1775" s="659">
        <v>1.2402766070833101E-3</v>
      </c>
      <c r="AI1775" s="661">
        <v>1.366458752469977E-3</v>
      </c>
      <c r="AJ1775" s="670">
        <v>3.0670292685459526E-3</v>
      </c>
      <c r="AK1775" s="659">
        <v>2.7684309209347899E-3</v>
      </c>
      <c r="AL1775" s="661">
        <v>2.3795653460855792E-3</v>
      </c>
    </row>
    <row r="1776" spans="1:38" x14ac:dyDescent="0.2">
      <c r="A1776" s="329">
        <v>2028</v>
      </c>
      <c r="B1776" s="329">
        <v>11</v>
      </c>
      <c r="C1776" s="670">
        <v>1.6954417570730191</v>
      </c>
      <c r="D1776" s="659">
        <v>1.6085701975254301</v>
      </c>
      <c r="E1776" s="661">
        <v>0.76031326344057448</v>
      </c>
      <c r="F1776" s="670">
        <v>5.4205564929228588E-2</v>
      </c>
      <c r="G1776" s="659">
        <v>5.1650306768478503E-2</v>
      </c>
      <c r="H1776" s="684">
        <v>6.1132317531196453E-2</v>
      </c>
      <c r="I1776" s="670">
        <v>2.4877860893271053E-2</v>
      </c>
      <c r="J1776" s="659">
        <v>2.3206276843343799E-2</v>
      </c>
      <c r="K1776" s="675">
        <v>0.38679537565985728</v>
      </c>
      <c r="L1776" s="678">
        <v>2.799435495420275E-3</v>
      </c>
      <c r="M1776" s="659">
        <v>2.54816586703226E-3</v>
      </c>
      <c r="N1776" s="684">
        <v>2.1822930755128261E-3</v>
      </c>
      <c r="O1776" s="670">
        <v>3.1811796876723926E-2</v>
      </c>
      <c r="P1776" s="659">
        <v>2.9631957141704801E-2</v>
      </c>
      <c r="Q1776" s="675">
        <v>3.2255180068841573E-2</v>
      </c>
      <c r="R1776" s="678">
        <v>6.7050097674061122E-4</v>
      </c>
      <c r="S1776" s="659">
        <v>9.9031973874164504E-4</v>
      </c>
      <c r="T1776" s="675">
        <v>7.9845919993353762E-2</v>
      </c>
      <c r="U1776" s="670">
        <v>2.0886213580103615E-3</v>
      </c>
      <c r="V1776" s="659">
        <v>1.9455026847656699E-3</v>
      </c>
      <c r="W1776" s="661">
        <v>2.1177318332829273E-3</v>
      </c>
      <c r="X1776" s="670">
        <v>1.8031262080670397E-4</v>
      </c>
      <c r="Y1776" s="659">
        <v>1.67957088706339E-4</v>
      </c>
      <c r="Z1776" s="661">
        <v>1.8282577560677671E-4</v>
      </c>
      <c r="AA1776" s="670">
        <v>0</v>
      </c>
      <c r="AB1776" s="659">
        <v>0</v>
      </c>
      <c r="AC1776" s="661">
        <v>0</v>
      </c>
      <c r="AD1776" s="670">
        <v>0</v>
      </c>
      <c r="AE1776" s="659">
        <v>0</v>
      </c>
      <c r="AF1776" s="661">
        <v>0</v>
      </c>
      <c r="AG1776" s="670">
        <v>1.3323104678049024E-3</v>
      </c>
      <c r="AH1776" s="659">
        <v>1.24101660961633E-3</v>
      </c>
      <c r="AI1776" s="661">
        <v>1.3508796598369554E-3</v>
      </c>
      <c r="AJ1776" s="670">
        <v>3.0428725369666277E-3</v>
      </c>
      <c r="AK1776" s="659">
        <v>2.7697535280063398E-3</v>
      </c>
      <c r="AL1776" s="661">
        <v>2.3720651308698675E-3</v>
      </c>
    </row>
    <row r="1777" spans="1:38" x14ac:dyDescent="0.2">
      <c r="A1777" s="329">
        <v>2028</v>
      </c>
      <c r="B1777" s="329">
        <v>12</v>
      </c>
      <c r="C1777" s="670">
        <v>1.692058266384656</v>
      </c>
      <c r="D1777" s="659">
        <v>1.6086205013484001</v>
      </c>
      <c r="E1777" s="661">
        <v>0.75867210014060926</v>
      </c>
      <c r="F1777" s="670">
        <v>5.3584244428783401E-2</v>
      </c>
      <c r="G1777" s="659">
        <v>5.1658299567834402E-2</v>
      </c>
      <c r="H1777" s="684">
        <v>6.0290360785468254E-2</v>
      </c>
      <c r="I1777" s="670">
        <v>2.4571233637094778E-2</v>
      </c>
      <c r="J1777" s="659">
        <v>2.3210224481208599E-2</v>
      </c>
      <c r="K1777" s="675">
        <v>0.3863848931028061</v>
      </c>
      <c r="L1777" s="678">
        <v>2.7754130370163392E-3</v>
      </c>
      <c r="M1777" s="659">
        <v>2.5485151075922701E-3</v>
      </c>
      <c r="N1777" s="684">
        <v>2.1738870960833095E-3</v>
      </c>
      <c r="O1777" s="670">
        <v>3.1418110806735608E-2</v>
      </c>
      <c r="P1777" s="659">
        <v>2.9637011688850998E-2</v>
      </c>
      <c r="Q1777" s="675">
        <v>3.1779497349890683E-2</v>
      </c>
      <c r="R1777" s="678">
        <v>6.6858166998874364E-4</v>
      </c>
      <c r="S1777" s="659">
        <v>9.9035451009339194E-4</v>
      </c>
      <c r="T1777" s="675">
        <v>7.9440405535798578E-2</v>
      </c>
      <c r="U1777" s="670">
        <v>2.062773291193453E-3</v>
      </c>
      <c r="V1777" s="659">
        <v>1.9458342902590501E-3</v>
      </c>
      <c r="W1777" s="661">
        <v>2.0865016431393189E-3</v>
      </c>
      <c r="X1777" s="670">
        <v>1.7808113554313587E-4</v>
      </c>
      <c r="Y1777" s="659">
        <v>1.6798579126031001E-4</v>
      </c>
      <c r="Z1777" s="661">
        <v>1.8012963926558237E-4</v>
      </c>
      <c r="AA1777" s="670">
        <v>0</v>
      </c>
      <c r="AB1777" s="659">
        <v>0</v>
      </c>
      <c r="AC1777" s="661">
        <v>0</v>
      </c>
      <c r="AD1777" s="670">
        <v>0</v>
      </c>
      <c r="AE1777" s="659">
        <v>0</v>
      </c>
      <c r="AF1777" s="661">
        <v>0</v>
      </c>
      <c r="AG1777" s="670">
        <v>1.3158212950893195E-3</v>
      </c>
      <c r="AH1777" s="659">
        <v>1.2412282657871E-3</v>
      </c>
      <c r="AI1777" s="661">
        <v>1.3309580053072723E-3</v>
      </c>
      <c r="AJ1777" s="670">
        <v>3.0167633767728993E-3</v>
      </c>
      <c r="AK1777" s="659">
        <v>2.7701343050551301E-3</v>
      </c>
      <c r="AL1777" s="661">
        <v>2.3629282730639263E-3</v>
      </c>
    </row>
    <row r="1778" spans="1:38" x14ac:dyDescent="0.2">
      <c r="A1778" s="329">
        <v>2028</v>
      </c>
      <c r="B1778" s="329">
        <v>13</v>
      </c>
      <c r="C1778" s="670">
        <v>1.6846310048355118</v>
      </c>
      <c r="D1778" s="659">
        <v>1.60497399841663</v>
      </c>
      <c r="E1778" s="661">
        <v>0.75585188423120597</v>
      </c>
      <c r="F1778" s="670">
        <v>5.2931013319441264E-2</v>
      </c>
      <c r="G1778" s="659">
        <v>5.1651238384500003E-2</v>
      </c>
      <c r="H1778" s="684">
        <v>5.9235451807674401E-2</v>
      </c>
      <c r="I1778" s="670">
        <v>2.424720633779983E-2</v>
      </c>
      <c r="J1778" s="659">
        <v>2.3205640428340099E-2</v>
      </c>
      <c r="K1778" s="675">
        <v>0.38571914608949698</v>
      </c>
      <c r="L1778" s="678">
        <v>2.7504767186823584E-3</v>
      </c>
      <c r="M1778" s="659">
        <v>2.54854564615685E-3</v>
      </c>
      <c r="N1778" s="684">
        <v>2.1634030294377981E-3</v>
      </c>
      <c r="O1778" s="670">
        <v>3.1005391762735132E-2</v>
      </c>
      <c r="P1778" s="659">
        <v>2.9633958879433799E-2</v>
      </c>
      <c r="Q1778" s="675">
        <v>3.1186588111429995E-2</v>
      </c>
      <c r="R1778" s="678">
        <v>6.6659074825200571E-4</v>
      </c>
      <c r="S1778" s="659">
        <v>9.9035347930286695E-4</v>
      </c>
      <c r="T1778" s="675">
        <v>7.8923419197402797E-2</v>
      </c>
      <c r="U1778" s="670">
        <v>2.0356762808569772E-3</v>
      </c>
      <c r="V1778" s="659">
        <v>1.9456350702947399E-3</v>
      </c>
      <c r="W1778" s="661">
        <v>2.0475724200257187E-3</v>
      </c>
      <c r="X1778" s="670">
        <v>1.7574185823347155E-4</v>
      </c>
      <c r="Y1778" s="659">
        <v>1.67968406512627E-4</v>
      </c>
      <c r="Z1778" s="661">
        <v>1.7676890366185907E-4</v>
      </c>
      <c r="AA1778" s="670">
        <v>0</v>
      </c>
      <c r="AB1778" s="659">
        <v>0</v>
      </c>
      <c r="AC1778" s="661">
        <v>0</v>
      </c>
      <c r="AD1778" s="670">
        <v>0</v>
      </c>
      <c r="AE1778" s="659">
        <v>0</v>
      </c>
      <c r="AF1778" s="661">
        <v>0</v>
      </c>
      <c r="AG1778" s="670">
        <v>1.2985366020077426E-3</v>
      </c>
      <c r="AH1778" s="659">
        <v>1.24109989965784E-3</v>
      </c>
      <c r="AI1778" s="661">
        <v>1.3061248975943266E-3</v>
      </c>
      <c r="AJ1778" s="670">
        <v>2.9896580523695727E-3</v>
      </c>
      <c r="AK1778" s="659">
        <v>2.7701694473655598E-3</v>
      </c>
      <c r="AL1778" s="661">
        <v>2.3515324204476979E-3</v>
      </c>
    </row>
    <row r="1779" spans="1:38" x14ac:dyDescent="0.2">
      <c r="A1779" s="329">
        <v>2028</v>
      </c>
      <c r="B1779" s="329">
        <v>14</v>
      </c>
      <c r="C1779" s="670">
        <v>1.6808966536281427</v>
      </c>
      <c r="D1779" s="659">
        <v>1.6049430308085399</v>
      </c>
      <c r="E1779" s="661">
        <v>0.75345026135800652</v>
      </c>
      <c r="F1779" s="670">
        <v>5.2244998199576009E-2</v>
      </c>
      <c r="G1779" s="659">
        <v>5.1642884833106903E-2</v>
      </c>
      <c r="H1779" s="684">
        <v>5.8018875045426452E-2</v>
      </c>
      <c r="I1779" s="670">
        <v>2.3908661626893171E-2</v>
      </c>
      <c r="J1779" s="659">
        <v>2.3201522059005698E-2</v>
      </c>
      <c r="K1779" s="675">
        <v>0.38539317902004472</v>
      </c>
      <c r="L1779" s="678">
        <v>2.7239574878937991E-3</v>
      </c>
      <c r="M1779" s="659">
        <v>2.5481860434262401E-3</v>
      </c>
      <c r="N1779" s="684">
        <v>2.1511542844601761E-3</v>
      </c>
      <c r="O1779" s="670">
        <v>3.0570720408298134E-2</v>
      </c>
      <c r="P1779" s="659">
        <v>2.9628687266504299E-2</v>
      </c>
      <c r="Q1779" s="675">
        <v>3.0504102678648382E-2</v>
      </c>
      <c r="R1779" s="678">
        <v>6.6447240841454669E-4</v>
      </c>
      <c r="S1779" s="659">
        <v>9.9030711445533101E-4</v>
      </c>
      <c r="T1779" s="675">
        <v>7.8308832131349454E-2</v>
      </c>
      <c r="U1779" s="670">
        <v>2.007136794138368E-3</v>
      </c>
      <c r="V1779" s="659">
        <v>1.94528644132912E-3</v>
      </c>
      <c r="W1779" s="661">
        <v>2.0027633178941037E-3</v>
      </c>
      <c r="X1779" s="670">
        <v>1.7327795302970114E-4</v>
      </c>
      <c r="Y1779" s="659">
        <v>1.67938728162795E-4</v>
      </c>
      <c r="Z1779" s="661">
        <v>1.7290048033237563E-4</v>
      </c>
      <c r="AA1779" s="670">
        <v>0</v>
      </c>
      <c r="AB1779" s="659">
        <v>0</v>
      </c>
      <c r="AC1779" s="661">
        <v>0</v>
      </c>
      <c r="AD1779" s="670">
        <v>0</v>
      </c>
      <c r="AE1779" s="659">
        <v>0</v>
      </c>
      <c r="AF1779" s="661">
        <v>0</v>
      </c>
      <c r="AG1779" s="670">
        <v>1.2803319484731394E-3</v>
      </c>
      <c r="AH1779" s="659">
        <v>1.2408796028008501E-3</v>
      </c>
      <c r="AI1779" s="661">
        <v>1.2775430558820719E-3</v>
      </c>
      <c r="AJ1779" s="670">
        <v>2.9608321234068842E-3</v>
      </c>
      <c r="AK1779" s="659">
        <v>2.7697744836353501E-3</v>
      </c>
      <c r="AL1779" s="661">
        <v>2.3382187213952634E-3</v>
      </c>
    </row>
    <row r="1780" spans="1:38" x14ac:dyDescent="0.2">
      <c r="A1780" s="329">
        <v>2028</v>
      </c>
      <c r="B1780" s="329">
        <v>15</v>
      </c>
      <c r="C1780" s="670">
        <v>2.1275986540881888</v>
      </c>
      <c r="D1780" s="659">
        <v>1.9708981387025499</v>
      </c>
      <c r="E1780" s="661">
        <v>0.75076085994859643</v>
      </c>
      <c r="F1780" s="670">
        <v>5.2064832044589386E-2</v>
      </c>
      <c r="G1780" s="659">
        <v>5.1679936837174603E-2</v>
      </c>
      <c r="H1780" s="684">
        <v>5.6686567545053773E-2</v>
      </c>
      <c r="I1780" s="670">
        <v>2.3576578093050474E-2</v>
      </c>
      <c r="J1780" s="659">
        <v>2.3023475363615702E-2</v>
      </c>
      <c r="K1780" s="675">
        <v>0.38518131080437301</v>
      </c>
      <c r="L1780" s="678">
        <v>3.7241662776924711E-3</v>
      </c>
      <c r="M1780" s="659">
        <v>3.1271533805217202E-3</v>
      </c>
      <c r="N1780" s="684">
        <v>2.1375069834310531E-3</v>
      </c>
      <c r="O1780" s="670">
        <v>3.0457347410554E-2</v>
      </c>
      <c r="P1780" s="659">
        <v>2.96521997742334E-2</v>
      </c>
      <c r="Q1780" s="675">
        <v>2.9759015491572137E-2</v>
      </c>
      <c r="R1780" s="678">
        <v>6.6235521362511141E-4</v>
      </c>
      <c r="S1780" s="659">
        <v>9.9029900990890403E-4</v>
      </c>
      <c r="T1780" s="675">
        <v>7.7611421615335505E-2</v>
      </c>
      <c r="U1780" s="670">
        <v>1.9996922453049404E-3</v>
      </c>
      <c r="V1780" s="659">
        <v>1.9468320951270799E-3</v>
      </c>
      <c r="W1780" s="661">
        <v>1.9538441492075159E-3</v>
      </c>
      <c r="X1780" s="670">
        <v>1.7263544720558588E-4</v>
      </c>
      <c r="Y1780" s="659">
        <v>1.68072020968328E-4</v>
      </c>
      <c r="Z1780" s="661">
        <v>1.6867728130175776E-4</v>
      </c>
      <c r="AA1780" s="670">
        <v>0</v>
      </c>
      <c r="AB1780" s="659">
        <v>0</v>
      </c>
      <c r="AC1780" s="661">
        <v>0</v>
      </c>
      <c r="AD1780" s="670">
        <v>0</v>
      </c>
      <c r="AE1780" s="659">
        <v>0</v>
      </c>
      <c r="AF1780" s="661">
        <v>0</v>
      </c>
      <c r="AG1780" s="670">
        <v>1.2755829862590793E-3</v>
      </c>
      <c r="AH1780" s="659">
        <v>1.2418649835138E-3</v>
      </c>
      <c r="AI1780" s="661">
        <v>1.2463373898579293E-3</v>
      </c>
      <c r="AJ1780" s="670">
        <v>4.0480218503126568E-3</v>
      </c>
      <c r="AK1780" s="659">
        <v>3.3990916216403602E-3</v>
      </c>
      <c r="AL1780" s="661">
        <v>2.3233842488376518E-3</v>
      </c>
    </row>
    <row r="1781" spans="1:38" x14ac:dyDescent="0.2">
      <c r="A1781" s="329">
        <v>2028</v>
      </c>
      <c r="B1781" s="329">
        <v>16</v>
      </c>
      <c r="C1781" s="670">
        <v>2.1235409053255712</v>
      </c>
      <c r="D1781" s="659">
        <v>1.97085556607804</v>
      </c>
      <c r="E1781" s="661">
        <v>0.74731883244194575</v>
      </c>
      <c r="F1781" s="670">
        <v>5.1383427854421938E-2</v>
      </c>
      <c r="G1781" s="659">
        <v>5.1671079573138497E-2</v>
      </c>
      <c r="H1781" s="684">
        <v>5.4979202732096596E-2</v>
      </c>
      <c r="I1781" s="670">
        <v>2.3242558269415375E-2</v>
      </c>
      <c r="J1781" s="659">
        <v>2.3019184180876801E-2</v>
      </c>
      <c r="K1781" s="675">
        <v>0.38534504300160943</v>
      </c>
      <c r="L1781" s="678">
        <v>3.6877723759671586E-3</v>
      </c>
      <c r="M1781" s="659">
        <v>3.12668010012827E-3</v>
      </c>
      <c r="N1781" s="684">
        <v>2.1199290836200896E-3</v>
      </c>
      <c r="O1781" s="670">
        <v>3.0025570537855161E-2</v>
      </c>
      <c r="P1781" s="659">
        <v>2.9646633334118901E-2</v>
      </c>
      <c r="Q1781" s="675">
        <v>2.8810506348789663E-2</v>
      </c>
      <c r="R1781" s="678">
        <v>6.6024961117122725E-4</v>
      </c>
      <c r="S1781" s="659">
        <v>9.9024759260965393E-4</v>
      </c>
      <c r="T1781" s="675">
        <v>7.6675958172406175E-2</v>
      </c>
      <c r="U1781" s="670">
        <v>1.9713450612539709E-3</v>
      </c>
      <c r="V1781" s="659">
        <v>1.94646549929283E-3</v>
      </c>
      <c r="W1781" s="661">
        <v>1.8915693876100444E-3</v>
      </c>
      <c r="X1781" s="670">
        <v>1.7018820429534222E-4</v>
      </c>
      <c r="Y1781" s="659">
        <v>1.6804025326250301E-4</v>
      </c>
      <c r="Z1781" s="661">
        <v>1.6330101726503055E-4</v>
      </c>
      <c r="AA1781" s="670">
        <v>0</v>
      </c>
      <c r="AB1781" s="659">
        <v>0</v>
      </c>
      <c r="AC1781" s="661">
        <v>0</v>
      </c>
      <c r="AD1781" s="670">
        <v>0</v>
      </c>
      <c r="AE1781" s="659">
        <v>0</v>
      </c>
      <c r="AF1781" s="661">
        <v>0</v>
      </c>
      <c r="AG1781" s="670">
        <v>1.2575002622086853E-3</v>
      </c>
      <c r="AH1781" s="659">
        <v>1.2416305505629E-3</v>
      </c>
      <c r="AI1781" s="661">
        <v>1.2066121142551207E-3</v>
      </c>
      <c r="AJ1781" s="670">
        <v>4.0084637877698505E-3</v>
      </c>
      <c r="AK1781" s="659">
        <v>3.3985766192935899E-3</v>
      </c>
      <c r="AL1781" s="661">
        <v>2.304278182269403E-3</v>
      </c>
    </row>
    <row r="1782" spans="1:38" x14ac:dyDescent="0.2">
      <c r="A1782" s="329">
        <v>2028</v>
      </c>
      <c r="B1782" s="329">
        <v>17</v>
      </c>
      <c r="C1782" s="670">
        <v>2.1195255148265444</v>
      </c>
      <c r="D1782" s="659">
        <v>1.9707463424126499</v>
      </c>
      <c r="E1782" s="661">
        <v>0.74682684015782197</v>
      </c>
      <c r="F1782" s="670">
        <v>5.0709303295198647E-2</v>
      </c>
      <c r="G1782" s="659">
        <v>5.1649829716402001E-2</v>
      </c>
      <c r="H1782" s="684">
        <v>5.4809005270595762E-2</v>
      </c>
      <c r="I1782" s="670">
        <v>2.2912119645082326E-2</v>
      </c>
      <c r="J1782" s="659">
        <v>2.30088392639533E-2</v>
      </c>
      <c r="K1782" s="675">
        <v>0.38332190805324856</v>
      </c>
      <c r="L1782" s="678">
        <v>3.6517682651064816E-3</v>
      </c>
      <c r="M1782" s="659">
        <v>3.1255374520661101E-3</v>
      </c>
      <c r="N1782" s="684">
        <v>2.1183066027743113E-3</v>
      </c>
      <c r="O1782" s="670">
        <v>2.9598426131114654E-2</v>
      </c>
      <c r="P1782" s="659">
        <v>2.96331391823072E-2</v>
      </c>
      <c r="Q1782" s="675">
        <v>2.8685935839120762E-2</v>
      </c>
      <c r="R1782" s="678">
        <v>6.5816624616352366E-4</v>
      </c>
      <c r="S1782" s="659">
        <v>9.9013552982756209E-4</v>
      </c>
      <c r="T1782" s="675">
        <v>7.6758722162036899E-2</v>
      </c>
      <c r="U1782" s="670">
        <v>1.9433026806780389E-3</v>
      </c>
      <c r="V1782" s="659">
        <v>1.9455818929492001E-3</v>
      </c>
      <c r="W1782" s="661">
        <v>1.8833918473355302E-3</v>
      </c>
      <c r="X1782" s="670">
        <v>1.6776711976012164E-4</v>
      </c>
      <c r="Y1782" s="659">
        <v>1.67963897814444E-4</v>
      </c>
      <c r="Z1782" s="661">
        <v>1.6259487223407889E-4</v>
      </c>
      <c r="AA1782" s="670">
        <v>0</v>
      </c>
      <c r="AB1782" s="659">
        <v>0</v>
      </c>
      <c r="AC1782" s="661">
        <v>0</v>
      </c>
      <c r="AD1782" s="670">
        <v>0</v>
      </c>
      <c r="AE1782" s="659">
        <v>0</v>
      </c>
      <c r="AF1782" s="661">
        <v>0</v>
      </c>
      <c r="AG1782" s="670">
        <v>1.2396120760783365E-3</v>
      </c>
      <c r="AH1782" s="659">
        <v>1.24106631125137E-3</v>
      </c>
      <c r="AI1782" s="661">
        <v>1.2013957109617936E-3</v>
      </c>
      <c r="AJ1782" s="670">
        <v>3.969325509901111E-3</v>
      </c>
      <c r="AK1782" s="659">
        <v>3.3973344624349399E-3</v>
      </c>
      <c r="AL1782" s="661">
        <v>2.3025143165632429E-3</v>
      </c>
    </row>
    <row r="1783" spans="1:38" x14ac:dyDescent="0.2">
      <c r="A1783" s="329">
        <v>2028</v>
      </c>
      <c r="B1783" s="329">
        <v>18</v>
      </c>
      <c r="C1783" s="670">
        <v>2.1128448163880535</v>
      </c>
      <c r="D1783" s="659">
        <v>1.96811017282956</v>
      </c>
      <c r="E1783" s="661">
        <v>0.74575208081087474</v>
      </c>
      <c r="F1783" s="670">
        <v>5.0007987684219067E-2</v>
      </c>
      <c r="G1783" s="659">
        <v>5.1581646318440103E-2</v>
      </c>
      <c r="H1783" s="684">
        <v>5.4524047196454088E-2</v>
      </c>
      <c r="I1783" s="670">
        <v>2.256748287888459E-2</v>
      </c>
      <c r="J1783" s="659">
        <v>2.2975029961646E-2</v>
      </c>
      <c r="K1783" s="675">
        <v>0.3811192564743654</v>
      </c>
      <c r="L1783" s="678">
        <v>3.6145409558076E-3</v>
      </c>
      <c r="M1783" s="659">
        <v>3.12208544777191E-3</v>
      </c>
      <c r="N1783" s="684">
        <v>2.1160462152565737E-3</v>
      </c>
      <c r="O1783" s="670">
        <v>2.9154667460513681E-2</v>
      </c>
      <c r="P1783" s="659">
        <v>2.95906806650914E-2</v>
      </c>
      <c r="Q1783" s="675">
        <v>2.8493931681137768E-2</v>
      </c>
      <c r="R1783" s="678">
        <v>6.560129770395056E-4</v>
      </c>
      <c r="S1783" s="659">
        <v>9.8980208251664707E-4</v>
      </c>
      <c r="T1783" s="675">
        <v>7.6807124549449213E-2</v>
      </c>
      <c r="U1783" s="670">
        <v>1.9141668461406898E-3</v>
      </c>
      <c r="V1783" s="659">
        <v>1.94279497478283E-3</v>
      </c>
      <c r="W1783" s="661">
        <v>1.8707855130055066E-3</v>
      </c>
      <c r="X1783" s="670">
        <v>1.6525169064037588E-4</v>
      </c>
      <c r="Y1783" s="659">
        <v>1.67723270498789E-4</v>
      </c>
      <c r="Z1783" s="661">
        <v>1.6150661961766759E-4</v>
      </c>
      <c r="AA1783" s="670">
        <v>0</v>
      </c>
      <c r="AB1783" s="659">
        <v>0</v>
      </c>
      <c r="AC1783" s="661">
        <v>0</v>
      </c>
      <c r="AD1783" s="670">
        <v>0</v>
      </c>
      <c r="AE1783" s="659">
        <v>0</v>
      </c>
      <c r="AF1783" s="661">
        <v>0</v>
      </c>
      <c r="AG1783" s="670">
        <v>1.221026261371211E-3</v>
      </c>
      <c r="AH1783" s="659">
        <v>1.2392885413645301E-3</v>
      </c>
      <c r="AI1783" s="661">
        <v>1.1933545462805249E-3</v>
      </c>
      <c r="AJ1783" s="670">
        <v>3.9288601669435893E-3</v>
      </c>
      <c r="AK1783" s="659">
        <v>3.3935810216041799E-3</v>
      </c>
      <c r="AL1783" s="661">
        <v>2.3000578914600879E-3</v>
      </c>
    </row>
    <row r="1784" spans="1:38" x14ac:dyDescent="0.2">
      <c r="A1784" s="329">
        <v>2028</v>
      </c>
      <c r="B1784" s="329">
        <v>19</v>
      </c>
      <c r="C1784" s="670">
        <v>2.1088570073204966</v>
      </c>
      <c r="D1784" s="659">
        <v>1.9676183028474099</v>
      </c>
      <c r="E1784" s="661">
        <v>0.74515962758212329</v>
      </c>
      <c r="F1784" s="670">
        <v>4.9338326791362519E-2</v>
      </c>
      <c r="G1784" s="659">
        <v>5.1491445093166097E-2</v>
      </c>
      <c r="H1784" s="684">
        <v>5.4228687034527545E-2</v>
      </c>
      <c r="I1784" s="670">
        <v>2.2239237669772538E-2</v>
      </c>
      <c r="J1784" s="659">
        <v>2.2931135922702201E-2</v>
      </c>
      <c r="K1784" s="675">
        <v>0.37924085932480778</v>
      </c>
      <c r="L1784" s="678">
        <v>3.5787753583560204E-3</v>
      </c>
      <c r="M1784" s="659">
        <v>3.1172382816222798E-3</v>
      </c>
      <c r="N1784" s="684">
        <v>2.1139239247396353E-3</v>
      </c>
      <c r="O1784" s="670">
        <v>2.87303632682725E-2</v>
      </c>
      <c r="P1784" s="659">
        <v>2.9533606550981001E-2</v>
      </c>
      <c r="Q1784" s="675">
        <v>2.8295197272489209E-2</v>
      </c>
      <c r="R1784" s="678">
        <v>6.5394382205695228E-4</v>
      </c>
      <c r="S1784" s="659">
        <v>9.8933628763803595E-4</v>
      </c>
      <c r="T1784" s="675">
        <v>7.6847824830214434E-2</v>
      </c>
      <c r="U1784" s="670">
        <v>1.8863087433715368E-3</v>
      </c>
      <c r="V1784" s="659">
        <v>1.93904478998122E-3</v>
      </c>
      <c r="W1784" s="661">
        <v>1.8577362570807072E-3</v>
      </c>
      <c r="X1784" s="670">
        <v>1.6284661378912035E-4</v>
      </c>
      <c r="Y1784" s="659">
        <v>1.6739957307518701E-4</v>
      </c>
      <c r="Z1784" s="661">
        <v>1.60380096997626E-4</v>
      </c>
      <c r="AA1784" s="670">
        <v>0</v>
      </c>
      <c r="AB1784" s="659">
        <v>0</v>
      </c>
      <c r="AC1784" s="661">
        <v>0</v>
      </c>
      <c r="AD1784" s="670">
        <v>0</v>
      </c>
      <c r="AE1784" s="659">
        <v>0</v>
      </c>
      <c r="AF1784" s="661">
        <v>0</v>
      </c>
      <c r="AG1784" s="670">
        <v>1.2032559390607483E-3</v>
      </c>
      <c r="AH1784" s="659">
        <v>1.23689665232224E-3</v>
      </c>
      <c r="AI1784" s="661">
        <v>1.1850312543294763E-3</v>
      </c>
      <c r="AJ1784" s="670">
        <v>3.8899826073159017E-3</v>
      </c>
      <c r="AK1784" s="659">
        <v>3.3883134404410001E-3</v>
      </c>
      <c r="AL1784" s="661">
        <v>2.2977506139494688E-3</v>
      </c>
    </row>
    <row r="1785" spans="1:38" x14ac:dyDescent="0.2">
      <c r="A1785" s="329">
        <v>2028</v>
      </c>
      <c r="B1785" s="329">
        <v>20</v>
      </c>
      <c r="C1785" s="670">
        <v>2.3741622026977889</v>
      </c>
      <c r="D1785" s="659">
        <v>2.17130494966068</v>
      </c>
      <c r="E1785" s="661">
        <v>0.74449103281212525</v>
      </c>
      <c r="F1785" s="670">
        <v>4.8991592526314243E-2</v>
      </c>
      <c r="G1785" s="659">
        <v>5.0482517017450802E-2</v>
      </c>
      <c r="H1785" s="684">
        <v>5.3884641481677167E-2</v>
      </c>
      <c r="I1785" s="670">
        <v>2.1791562735364246E-2</v>
      </c>
      <c r="J1785" s="659">
        <v>2.0584103534017399E-2</v>
      </c>
      <c r="K1785" s="675">
        <v>0.37778265852836929</v>
      </c>
      <c r="L1785" s="678">
        <v>4.8001462431631137E-3</v>
      </c>
      <c r="M1785" s="659">
        <v>3.7448171091305901E-3</v>
      </c>
      <c r="N1785" s="684">
        <v>2.1113960939808073E-3</v>
      </c>
      <c r="O1785" s="670">
        <v>2.8511067826655294E-2</v>
      </c>
      <c r="P1785" s="659">
        <v>2.8892947734465199E-2</v>
      </c>
      <c r="Q1785" s="675">
        <v>2.807332465956525E-2</v>
      </c>
      <c r="R1785" s="678">
        <v>6.5202055196400457E-4</v>
      </c>
      <c r="S1785" s="659">
        <v>9.8881268371546396E-4</v>
      </c>
      <c r="T1785" s="675">
        <v>7.68297096133468E-2</v>
      </c>
      <c r="U1785" s="670">
        <v>1.8719111291616594E-3</v>
      </c>
      <c r="V1785" s="659">
        <v>1.8969845357285299E-3</v>
      </c>
      <c r="W1785" s="661">
        <v>1.8431697361925778E-3</v>
      </c>
      <c r="X1785" s="670">
        <v>1.6160370451828395E-4</v>
      </c>
      <c r="Y1785" s="659">
        <v>1.6376846748567499E-4</v>
      </c>
      <c r="Z1785" s="661">
        <v>1.5912250341443748E-4</v>
      </c>
      <c r="AA1785" s="670">
        <v>0</v>
      </c>
      <c r="AB1785" s="659">
        <v>0</v>
      </c>
      <c r="AC1785" s="661">
        <v>0</v>
      </c>
      <c r="AD1785" s="670">
        <v>0</v>
      </c>
      <c r="AE1785" s="659">
        <v>0</v>
      </c>
      <c r="AF1785" s="661">
        <v>0</v>
      </c>
      <c r="AG1785" s="670">
        <v>1.1940719305130404E-3</v>
      </c>
      <c r="AH1785" s="659">
        <v>1.21006682525356E-3</v>
      </c>
      <c r="AI1785" s="661">
        <v>1.1757388907942209E-3</v>
      </c>
      <c r="AJ1785" s="670">
        <v>5.2175672995543312E-3</v>
      </c>
      <c r="AK1785" s="659">
        <v>4.0704660236146103E-3</v>
      </c>
      <c r="AL1785" s="661">
        <v>2.2950034926415845E-3</v>
      </c>
    </row>
    <row r="1786" spans="1:38" x14ac:dyDescent="0.2">
      <c r="A1786" s="329">
        <v>2028</v>
      </c>
      <c r="B1786" s="329">
        <v>21</v>
      </c>
      <c r="C1786" s="670">
        <v>2.3710126601704538</v>
      </c>
      <c r="D1786" s="659">
        <v>2.1707578047603802</v>
      </c>
      <c r="E1786" s="661">
        <v>0.74387787209563805</v>
      </c>
      <c r="F1786" s="670">
        <v>4.8461333517264019E-2</v>
      </c>
      <c r="G1786" s="659">
        <v>5.03841143122419E-2</v>
      </c>
      <c r="H1786" s="684">
        <v>5.3503851649478483E-2</v>
      </c>
      <c r="I1786" s="670">
        <v>2.1534446316590617E-2</v>
      </c>
      <c r="J1786" s="659">
        <v>2.05405640577495E-2</v>
      </c>
      <c r="K1786" s="675">
        <v>0.37670818788565963</v>
      </c>
      <c r="L1786" s="678">
        <v>4.7616119789748237E-3</v>
      </c>
      <c r="M1786" s="659">
        <v>3.7383390997326699E-3</v>
      </c>
      <c r="N1786" s="684">
        <v>2.1090709612919243E-3</v>
      </c>
      <c r="O1786" s="670">
        <v>2.8175068372024742E-2</v>
      </c>
      <c r="P1786" s="659">
        <v>2.8830671629299601E-2</v>
      </c>
      <c r="Q1786" s="675">
        <v>2.7831219055669532E-2</v>
      </c>
      <c r="R1786" s="678">
        <v>6.5037414574890047E-4</v>
      </c>
      <c r="S1786" s="659">
        <v>9.882972092618771E-4</v>
      </c>
      <c r="T1786" s="675">
        <v>7.6787169283861853E-2</v>
      </c>
      <c r="U1786" s="670">
        <v>1.8498509006486532E-3</v>
      </c>
      <c r="V1786" s="659">
        <v>1.8928944062367799E-3</v>
      </c>
      <c r="W1786" s="661">
        <v>1.827274558245897E-3</v>
      </c>
      <c r="X1786" s="670">
        <v>1.5969934891951941E-4</v>
      </c>
      <c r="Y1786" s="659">
        <v>1.63415341130428E-4</v>
      </c>
      <c r="Z1786" s="661">
        <v>1.5775027267841821E-4</v>
      </c>
      <c r="AA1786" s="670">
        <v>0</v>
      </c>
      <c r="AB1786" s="659">
        <v>0</v>
      </c>
      <c r="AC1786" s="661">
        <v>0</v>
      </c>
      <c r="AD1786" s="670">
        <v>0</v>
      </c>
      <c r="AE1786" s="659">
        <v>0</v>
      </c>
      <c r="AF1786" s="661">
        <v>0</v>
      </c>
      <c r="AG1786" s="670">
        <v>1.1800005106879696E-3</v>
      </c>
      <c r="AH1786" s="659">
        <v>1.2074574984468601E-3</v>
      </c>
      <c r="AI1786" s="661">
        <v>1.1655991301021613E-3</v>
      </c>
      <c r="AJ1786" s="670">
        <v>5.1756820505871508E-3</v>
      </c>
      <c r="AK1786" s="659">
        <v>4.06342462173919E-3</v>
      </c>
      <c r="AL1786" s="661">
        <v>2.2924760131027584E-3</v>
      </c>
    </row>
    <row r="1787" spans="1:38" x14ac:dyDescent="0.2">
      <c r="A1787" s="329">
        <v>2028</v>
      </c>
      <c r="B1787" s="329">
        <v>22</v>
      </c>
      <c r="C1787" s="670">
        <v>2.3682954799137859</v>
      </c>
      <c r="D1787" s="659">
        <v>2.1700750659392898</v>
      </c>
      <c r="E1787" s="661">
        <v>0.74332646475580288</v>
      </c>
      <c r="F1787" s="670">
        <v>4.8004822270737296E-2</v>
      </c>
      <c r="G1787" s="659">
        <v>5.0260380785921301E-2</v>
      </c>
      <c r="H1787" s="684">
        <v>5.3068198383383433E-2</v>
      </c>
      <c r="I1787" s="670">
        <v>2.1313101487229168E-2</v>
      </c>
      <c r="J1787" s="659">
        <v>2.0485811399663899E-2</v>
      </c>
      <c r="K1787" s="675">
        <v>0.37597572424505732</v>
      </c>
      <c r="L1787" s="678">
        <v>4.7284358429023786E-3</v>
      </c>
      <c r="M1787" s="659">
        <v>3.7301923432653899E-3</v>
      </c>
      <c r="N1787" s="684">
        <v>2.1070890236058524E-3</v>
      </c>
      <c r="O1787" s="670">
        <v>2.7885852836995049E-2</v>
      </c>
      <c r="P1787" s="659">
        <v>2.8752315911048001E-2</v>
      </c>
      <c r="Q1787" s="675">
        <v>2.7555376456646654E-2</v>
      </c>
      <c r="R1787" s="678">
        <v>6.4895574149716488E-4</v>
      </c>
      <c r="S1787" s="659">
        <v>9.8764991703598204E-4</v>
      </c>
      <c r="T1787" s="675">
        <v>7.6729325167037524E-2</v>
      </c>
      <c r="U1787" s="670">
        <v>1.8308612395590894E-3</v>
      </c>
      <c r="V1787" s="659">
        <v>1.8877498041449E-3</v>
      </c>
      <c r="W1787" s="661">
        <v>1.8091629261776812E-3</v>
      </c>
      <c r="X1787" s="670">
        <v>1.5805996451989486E-4</v>
      </c>
      <c r="Y1787" s="659">
        <v>1.6297122187739201E-4</v>
      </c>
      <c r="Z1787" s="661">
        <v>1.5618671846596947E-4</v>
      </c>
      <c r="AA1787" s="670">
        <v>0</v>
      </c>
      <c r="AB1787" s="659">
        <v>0</v>
      </c>
      <c r="AC1787" s="661">
        <v>0</v>
      </c>
      <c r="AD1787" s="670">
        <v>0</v>
      </c>
      <c r="AE1787" s="659">
        <v>0</v>
      </c>
      <c r="AF1787" s="661">
        <v>0</v>
      </c>
      <c r="AG1787" s="670">
        <v>1.167887467640405E-3</v>
      </c>
      <c r="AH1787" s="659">
        <v>1.20417580914465E-3</v>
      </c>
      <c r="AI1787" s="661">
        <v>1.1540470406552605E-3</v>
      </c>
      <c r="AJ1787" s="670">
        <v>5.1396204607477985E-3</v>
      </c>
      <c r="AK1787" s="659">
        <v>4.0545701281379104E-3</v>
      </c>
      <c r="AL1787" s="661">
        <v>2.2903210455227545E-3</v>
      </c>
    </row>
    <row r="1788" spans="1:38" x14ac:dyDescent="0.2">
      <c r="A1788" s="329">
        <v>2028</v>
      </c>
      <c r="B1788" s="329">
        <v>23</v>
      </c>
      <c r="C1788" s="670">
        <v>2.3663507192795166</v>
      </c>
      <c r="D1788" s="659">
        <v>2.1693785052074599</v>
      </c>
      <c r="E1788" s="661">
        <v>0.7427707787372454</v>
      </c>
      <c r="F1788" s="670">
        <v>4.7677437455518418E-2</v>
      </c>
      <c r="G1788" s="659">
        <v>5.0133995905209297E-2</v>
      </c>
      <c r="H1788" s="684">
        <v>5.2579859458171743E-2</v>
      </c>
      <c r="I1788" s="670">
        <v>2.1154317620917053E-2</v>
      </c>
      <c r="J1788" s="659">
        <v>2.0429881732738998E-2</v>
      </c>
      <c r="K1788" s="675">
        <v>0.37606444845515369</v>
      </c>
      <c r="L1788" s="678">
        <v>4.7046388948476748E-3</v>
      </c>
      <c r="M1788" s="659">
        <v>3.7218721857920499E-3</v>
      </c>
      <c r="N1788" s="684">
        <v>2.1049625634562692E-3</v>
      </c>
      <c r="O1788" s="670">
        <v>2.7678382736500761E-2</v>
      </c>
      <c r="P1788" s="659">
        <v>2.8672275233961202E-2</v>
      </c>
      <c r="Q1788" s="675">
        <v>2.7257054099127032E-2</v>
      </c>
      <c r="R1788" s="678">
        <v>6.4793913110674844E-4</v>
      </c>
      <c r="S1788" s="659">
        <v>9.8698833275627203E-4</v>
      </c>
      <c r="T1788" s="675">
        <v>7.6591060318719456E-2</v>
      </c>
      <c r="U1788" s="670">
        <v>1.8172394659392399E-3</v>
      </c>
      <c r="V1788" s="659">
        <v>1.8824936977356399E-3</v>
      </c>
      <c r="W1788" s="661">
        <v>1.7895775699831051E-3</v>
      </c>
      <c r="X1788" s="670">
        <v>1.5688397004795114E-4</v>
      </c>
      <c r="Y1788" s="659">
        <v>1.625174879509E-4</v>
      </c>
      <c r="Z1788" s="661">
        <v>1.54495841481735E-4</v>
      </c>
      <c r="AA1788" s="670">
        <v>0</v>
      </c>
      <c r="AB1788" s="659">
        <v>0</v>
      </c>
      <c r="AC1788" s="661">
        <v>0</v>
      </c>
      <c r="AD1788" s="670">
        <v>0</v>
      </c>
      <c r="AE1788" s="659">
        <v>0</v>
      </c>
      <c r="AF1788" s="661">
        <v>0</v>
      </c>
      <c r="AG1788" s="670">
        <v>1.1591987925631568E-3</v>
      </c>
      <c r="AH1788" s="659">
        <v>1.2008235879995199E-3</v>
      </c>
      <c r="AI1788" s="661">
        <v>1.141552603251903E-3</v>
      </c>
      <c r="AJ1788" s="670">
        <v>5.1137542915220598E-3</v>
      </c>
      <c r="AK1788" s="659">
        <v>4.0455268877968601E-3</v>
      </c>
      <c r="AL1788" s="661">
        <v>2.2880095880905534E-3</v>
      </c>
    </row>
    <row r="1789" spans="1:38" x14ac:dyDescent="0.2">
      <c r="A1789" s="329">
        <v>2028</v>
      </c>
      <c r="B1789" s="329">
        <v>24</v>
      </c>
      <c r="C1789" s="670">
        <v>2.3651831955984464</v>
      </c>
      <c r="D1789" s="659">
        <v>2.1686721269609701</v>
      </c>
      <c r="E1789" s="661">
        <v>0.74238991715023916</v>
      </c>
      <c r="F1789" s="670">
        <v>4.7480423671881038E-2</v>
      </c>
      <c r="G1789" s="659">
        <v>5.0007592969347099E-2</v>
      </c>
      <c r="H1789" s="684">
        <v>5.2108871611625182E-2</v>
      </c>
      <c r="I1789" s="670">
        <v>2.1058797993848532E-2</v>
      </c>
      <c r="J1789" s="659">
        <v>2.0373971471245301E-2</v>
      </c>
      <c r="K1789" s="675">
        <v>0.37705839759816401</v>
      </c>
      <c r="L1789" s="678">
        <v>4.6903256756608948E-3</v>
      </c>
      <c r="M1789" s="659">
        <v>3.7135489063224798E-3</v>
      </c>
      <c r="N1789" s="684">
        <v>2.103745217990094E-3</v>
      </c>
      <c r="O1789" s="670">
        <v>2.7553565652979856E-2</v>
      </c>
      <c r="P1789" s="659">
        <v>2.8592256611584599E-2</v>
      </c>
      <c r="Q1789" s="675">
        <v>2.6972053967801789E-2</v>
      </c>
      <c r="R1789" s="678">
        <v>6.4732813658324284E-4</v>
      </c>
      <c r="S1789" s="659">
        <v>9.8632486551607397E-4</v>
      </c>
      <c r="T1789" s="675">
        <v>7.6418278901443495E-2</v>
      </c>
      <c r="U1789" s="670">
        <v>1.8090447724061957E-3</v>
      </c>
      <c r="V1789" s="659">
        <v>1.8772401070516101E-3</v>
      </c>
      <c r="W1789" s="661">
        <v>1.7708638067442069E-3</v>
      </c>
      <c r="X1789" s="670">
        <v>1.5617655435201037E-4</v>
      </c>
      <c r="Y1789" s="659">
        <v>1.6206393786031E-4</v>
      </c>
      <c r="Z1789" s="661">
        <v>1.5288037755834804E-4</v>
      </c>
      <c r="AA1789" s="670">
        <v>0</v>
      </c>
      <c r="AB1789" s="659">
        <v>0</v>
      </c>
      <c r="AC1789" s="661">
        <v>0</v>
      </c>
      <c r="AD1789" s="670">
        <v>0</v>
      </c>
      <c r="AE1789" s="659">
        <v>0</v>
      </c>
      <c r="AF1789" s="661">
        <v>0</v>
      </c>
      <c r="AG1789" s="670">
        <v>1.1539712142323998E-3</v>
      </c>
      <c r="AH1789" s="659">
        <v>1.19747208927102E-3</v>
      </c>
      <c r="AI1789" s="661">
        <v>1.1296160622342843E-3</v>
      </c>
      <c r="AJ1789" s="670">
        <v>5.0981975085959775E-3</v>
      </c>
      <c r="AK1789" s="659">
        <v>4.03648088922563E-3</v>
      </c>
      <c r="AL1789" s="661">
        <v>2.2866872579766842E-3</v>
      </c>
    </row>
    <row r="1790" spans="1:38" x14ac:dyDescent="0.2">
      <c r="A1790" s="329">
        <v>2028</v>
      </c>
      <c r="B1790" s="329">
        <v>25</v>
      </c>
      <c r="C1790" s="670">
        <v>2.3651397734879605</v>
      </c>
      <c r="D1790" s="659">
        <v>2.1679628076809001</v>
      </c>
      <c r="E1790" s="661">
        <v>0.7421437536571962</v>
      </c>
      <c r="F1790" s="670">
        <v>4.7472967460415114E-2</v>
      </c>
      <c r="G1790" s="659">
        <v>4.9880095807602103E-2</v>
      </c>
      <c r="H1790" s="684">
        <v>5.1630388544534382E-2</v>
      </c>
      <c r="I1790" s="670">
        <v>2.1055195012216775E-2</v>
      </c>
      <c r="J1790" s="659">
        <v>2.0317558784948401E-2</v>
      </c>
      <c r="K1790" s="675">
        <v>0.37913942081276097</v>
      </c>
      <c r="L1790" s="678">
        <v>4.6897864838233551E-3</v>
      </c>
      <c r="M1790" s="659">
        <v>3.70515612957356E-3</v>
      </c>
      <c r="N1790" s="684">
        <v>2.1031471915204029E-3</v>
      </c>
      <c r="O1790" s="670">
        <v>2.7548842382505361E-2</v>
      </c>
      <c r="P1790" s="659">
        <v>2.8511531458857899E-2</v>
      </c>
      <c r="Q1790" s="675">
        <v>2.6689608189566814E-2</v>
      </c>
      <c r="R1790" s="678">
        <v>6.4730472295427004E-4</v>
      </c>
      <c r="S1790" s="659">
        <v>9.8565671014316401E-4</v>
      </c>
      <c r="T1790" s="675">
        <v>7.6180380987473567E-2</v>
      </c>
      <c r="U1790" s="670">
        <v>1.8087347911560612E-3</v>
      </c>
      <c r="V1790" s="659">
        <v>1.87194071969076E-3</v>
      </c>
      <c r="W1790" s="661">
        <v>1.752320574503863E-3</v>
      </c>
      <c r="X1790" s="670">
        <v>1.5614982927771465E-4</v>
      </c>
      <c r="Y1790" s="659">
        <v>1.6160634424570899E-4</v>
      </c>
      <c r="Z1790" s="661">
        <v>1.5127952107343493E-4</v>
      </c>
      <c r="AA1790" s="670">
        <v>0</v>
      </c>
      <c r="AB1790" s="659">
        <v>0</v>
      </c>
      <c r="AC1790" s="661">
        <v>0</v>
      </c>
      <c r="AD1790" s="670">
        <v>0</v>
      </c>
      <c r="AE1790" s="659">
        <v>0</v>
      </c>
      <c r="AF1790" s="661">
        <v>0</v>
      </c>
      <c r="AG1790" s="670">
        <v>1.1537731679493928E-3</v>
      </c>
      <c r="AH1790" s="659">
        <v>1.19409164762785E-3</v>
      </c>
      <c r="AI1790" s="661">
        <v>1.1177872472261053E-3</v>
      </c>
      <c r="AJ1790" s="670">
        <v>5.0976085512543729E-3</v>
      </c>
      <c r="AK1790" s="659">
        <v>4.0273589142713001E-3</v>
      </c>
      <c r="AL1790" s="661">
        <v>2.2860364012472667E-3</v>
      </c>
    </row>
    <row r="1791" spans="1:38" x14ac:dyDescent="0.2">
      <c r="A1791" s="329">
        <v>2028</v>
      </c>
      <c r="B1791" s="329">
        <v>26</v>
      </c>
      <c r="C1791" s="670">
        <v>2.3663939421885232</v>
      </c>
      <c r="D1791" s="659">
        <v>2.1672460990880702</v>
      </c>
      <c r="E1791" s="661">
        <v>0.74193777392882887</v>
      </c>
      <c r="F1791" s="670">
        <v>4.7684388439092736E-2</v>
      </c>
      <c r="G1791" s="659">
        <v>4.9751177350121301E-2</v>
      </c>
      <c r="H1791" s="684">
        <v>5.1086611277053877E-2</v>
      </c>
      <c r="I1791" s="670">
        <v>2.1157722856741761E-2</v>
      </c>
      <c r="J1791" s="659">
        <v>2.0260508369591101E-2</v>
      </c>
      <c r="K1791" s="675">
        <v>0.38268472221409933</v>
      </c>
      <c r="L1791" s="678">
        <v>4.7051489478243738E-3</v>
      </c>
      <c r="M1791" s="659">
        <v>3.6966668998540302E-3</v>
      </c>
      <c r="N1791" s="684">
        <v>2.1025691217845545E-3</v>
      </c>
      <c r="O1791" s="670">
        <v>2.7682803128009175E-2</v>
      </c>
      <c r="P1791" s="659">
        <v>2.84298956880971E-2</v>
      </c>
      <c r="Q1791" s="675">
        <v>2.6382871609548504E-2</v>
      </c>
      <c r="R1791" s="678">
        <v>6.4796100292628309E-4</v>
      </c>
      <c r="S1791" s="659">
        <v>9.8498076872234695E-4</v>
      </c>
      <c r="T1791" s="675">
        <v>7.5813465400331251E-2</v>
      </c>
      <c r="U1791" s="670">
        <v>1.8175305605927455E-3</v>
      </c>
      <c r="V1791" s="659">
        <v>1.8665813751809501E-3</v>
      </c>
      <c r="W1791" s="661">
        <v>1.73218184684127E-3</v>
      </c>
      <c r="X1791" s="670">
        <v>1.5690903062345524E-4</v>
      </c>
      <c r="Y1791" s="659">
        <v>1.6114365765383499E-4</v>
      </c>
      <c r="Z1791" s="661">
        <v>1.495408533895683E-4</v>
      </c>
      <c r="AA1791" s="670">
        <v>0</v>
      </c>
      <c r="AB1791" s="659">
        <v>0</v>
      </c>
      <c r="AC1791" s="661">
        <v>0</v>
      </c>
      <c r="AD1791" s="670">
        <v>0</v>
      </c>
      <c r="AE1791" s="659">
        <v>0</v>
      </c>
      <c r="AF1791" s="661">
        <v>0</v>
      </c>
      <c r="AG1791" s="670">
        <v>1.1593836394529649E-3</v>
      </c>
      <c r="AH1791" s="659">
        <v>1.19067257337676E-3</v>
      </c>
      <c r="AI1791" s="661">
        <v>1.1049406820951226E-3</v>
      </c>
      <c r="AJ1791" s="670">
        <v>5.1143073391995125E-3</v>
      </c>
      <c r="AK1791" s="659">
        <v>4.0181305653260602E-3</v>
      </c>
      <c r="AL1791" s="661">
        <v>2.2854087972792756E-3</v>
      </c>
    </row>
    <row r="1792" spans="1:38" x14ac:dyDescent="0.2">
      <c r="A1792" s="329">
        <v>2028</v>
      </c>
      <c r="B1792" s="329">
        <v>27</v>
      </c>
      <c r="C1792" s="670">
        <v>2.3691982771417459</v>
      </c>
      <c r="D1792" s="659">
        <v>2.1665219943122498</v>
      </c>
      <c r="E1792" s="661">
        <v>0.74158891082813183</v>
      </c>
      <c r="F1792" s="670">
        <v>4.8156074634354507E-2</v>
      </c>
      <c r="G1792" s="659">
        <v>4.9621014074478803E-2</v>
      </c>
      <c r="H1792" s="684">
        <v>5.041506725542691E-2</v>
      </c>
      <c r="I1792" s="670">
        <v>2.1386438122318788E-2</v>
      </c>
      <c r="J1792" s="659">
        <v>2.02029240804712E-2</v>
      </c>
      <c r="K1792" s="675">
        <v>0.38698975482152331</v>
      </c>
      <c r="L1792" s="678">
        <v>4.7394271627210875E-3</v>
      </c>
      <c r="M1792" s="659">
        <v>3.6880971748162999E-3</v>
      </c>
      <c r="N1792" s="684">
        <v>2.1013309077099061E-3</v>
      </c>
      <c r="O1792" s="670">
        <v>2.7981679796742855E-2</v>
      </c>
      <c r="P1792" s="659">
        <v>2.83474808147023E-2</v>
      </c>
      <c r="Q1792" s="675">
        <v>2.6007839726750352E-2</v>
      </c>
      <c r="R1792" s="678">
        <v>6.4942618122825185E-4</v>
      </c>
      <c r="S1792" s="659">
        <v>9.8429833619372194E-4</v>
      </c>
      <c r="T1792" s="675">
        <v>7.5341054337533284E-2</v>
      </c>
      <c r="U1792" s="670">
        <v>1.8371535068504275E-3</v>
      </c>
      <c r="V1792" s="659">
        <v>1.8611699427112901E-3</v>
      </c>
      <c r="W1792" s="661">
        <v>1.7075594582251646E-3</v>
      </c>
      <c r="X1792" s="670">
        <v>1.586031297097288E-4</v>
      </c>
      <c r="Y1792" s="659">
        <v>1.60676577949039E-4</v>
      </c>
      <c r="Z1792" s="661">
        <v>1.4741518045197359E-4</v>
      </c>
      <c r="AA1792" s="670">
        <v>0</v>
      </c>
      <c r="AB1792" s="659">
        <v>0</v>
      </c>
      <c r="AC1792" s="661">
        <v>0</v>
      </c>
      <c r="AD1792" s="670">
        <v>0</v>
      </c>
      <c r="AE1792" s="659">
        <v>0</v>
      </c>
      <c r="AF1792" s="661">
        <v>0</v>
      </c>
      <c r="AG1792" s="670">
        <v>1.1719007307411239E-3</v>
      </c>
      <c r="AH1792" s="659">
        <v>1.1872210482275201E-3</v>
      </c>
      <c r="AI1792" s="661">
        <v>1.089234733414605E-3</v>
      </c>
      <c r="AJ1792" s="670">
        <v>5.1515709760427651E-3</v>
      </c>
      <c r="AK1792" s="659">
        <v>4.0088142548900503E-3</v>
      </c>
      <c r="AL1792" s="661">
        <v>2.284062431528136E-3</v>
      </c>
    </row>
    <row r="1793" spans="1:38" x14ac:dyDescent="0.2">
      <c r="A1793" s="329">
        <v>2028</v>
      </c>
      <c r="B1793" s="329">
        <v>28</v>
      </c>
      <c r="C1793" s="670">
        <v>2.3738992112625086</v>
      </c>
      <c r="D1793" s="659">
        <v>2.1657989659018901</v>
      </c>
      <c r="E1793" s="661">
        <v>0.74094499293248162</v>
      </c>
      <c r="F1793" s="670">
        <v>4.8946576799419633E-2</v>
      </c>
      <c r="G1793" s="659">
        <v>4.9490897606527702E-2</v>
      </c>
      <c r="H1793" s="684">
        <v>4.9541256077646846E-2</v>
      </c>
      <c r="I1793" s="670">
        <v>2.1769748992682206E-2</v>
      </c>
      <c r="J1793" s="659">
        <v>2.0145337336754599E-2</v>
      </c>
      <c r="K1793" s="675">
        <v>0.39204732735548697</v>
      </c>
      <c r="L1793" s="678">
        <v>4.7968807766701907E-3</v>
      </c>
      <c r="M1793" s="659">
        <v>3.6795312046951898E-3</v>
      </c>
      <c r="N1793" s="684">
        <v>2.0987278176867628E-3</v>
      </c>
      <c r="O1793" s="670">
        <v>2.8482544211796017E-2</v>
      </c>
      <c r="P1793" s="659">
        <v>2.82650882569081E-2</v>
      </c>
      <c r="Q1793" s="675">
        <v>2.5522060178640539E-2</v>
      </c>
      <c r="R1793" s="678">
        <v>6.5188178040392073E-4</v>
      </c>
      <c r="S1793" s="659">
        <v>9.8361693351327393E-4</v>
      </c>
      <c r="T1793" s="675">
        <v>7.4725504037927978E-2</v>
      </c>
      <c r="U1793" s="670">
        <v>1.8700381211839675E-3</v>
      </c>
      <c r="V1793" s="659">
        <v>1.8557603114920001E-3</v>
      </c>
      <c r="W1793" s="661">
        <v>1.6756645201228292E-3</v>
      </c>
      <c r="X1793" s="670">
        <v>1.6144220042680154E-4</v>
      </c>
      <c r="Y1793" s="659">
        <v>1.6020950314337901E-4</v>
      </c>
      <c r="Z1793" s="661">
        <v>1.4466173757258152E-4</v>
      </c>
      <c r="AA1793" s="670">
        <v>0</v>
      </c>
      <c r="AB1793" s="659">
        <v>0</v>
      </c>
      <c r="AC1793" s="661">
        <v>0</v>
      </c>
      <c r="AD1793" s="670">
        <v>0</v>
      </c>
      <c r="AE1793" s="659">
        <v>0</v>
      </c>
      <c r="AF1793" s="661">
        <v>0</v>
      </c>
      <c r="AG1793" s="670">
        <v>1.19287808283071E-3</v>
      </c>
      <c r="AH1793" s="659">
        <v>1.1837715292090799E-3</v>
      </c>
      <c r="AI1793" s="661">
        <v>1.0688894900581637E-3</v>
      </c>
      <c r="AJ1793" s="670">
        <v>5.2140139769205115E-3</v>
      </c>
      <c r="AK1793" s="659">
        <v>3.9995034189690502E-3</v>
      </c>
      <c r="AL1793" s="661">
        <v>2.2812327674128162E-3</v>
      </c>
    </row>
    <row r="1794" spans="1:38" x14ac:dyDescent="0.2">
      <c r="A1794" s="329">
        <v>2028</v>
      </c>
      <c r="B1794" s="329">
        <v>29</v>
      </c>
      <c r="C1794" s="670">
        <v>2.3808722272429694</v>
      </c>
      <c r="D1794" s="659">
        <v>2.1650671153594399</v>
      </c>
      <c r="E1794" s="661">
        <v>0.73981984297223691</v>
      </c>
      <c r="F1794" s="670">
        <v>5.0120392239866217E-2</v>
      </c>
      <c r="G1794" s="659">
        <v>4.9360218115320202E-2</v>
      </c>
      <c r="H1794" s="684">
        <v>4.8364510674603546E-2</v>
      </c>
      <c r="I1794" s="670">
        <v>2.2338922025558539E-2</v>
      </c>
      <c r="J1794" s="659">
        <v>2.0087531895202401E-2</v>
      </c>
      <c r="K1794" s="675">
        <v>0.39818043942216919</v>
      </c>
      <c r="L1794" s="678">
        <v>4.8821836953377258E-3</v>
      </c>
      <c r="M1794" s="659">
        <v>3.6709247129486301E-3</v>
      </c>
      <c r="N1794" s="684">
        <v>2.0937417640018055E-3</v>
      </c>
      <c r="O1794" s="670">
        <v>2.9226310947361788E-2</v>
      </c>
      <c r="P1794" s="659">
        <v>2.8182336764199602E-2</v>
      </c>
      <c r="Q1794" s="675">
        <v>2.4873768457331854E-2</v>
      </c>
      <c r="R1794" s="678">
        <v>6.5552633497028558E-4</v>
      </c>
      <c r="S1794" s="659">
        <v>9.829308471454661E-4</v>
      </c>
      <c r="T1794" s="675">
        <v>7.388475719854351E-2</v>
      </c>
      <c r="U1794" s="670">
        <v>1.9188701904434213E-3</v>
      </c>
      <c r="V1794" s="659">
        <v>1.8503277151050901E-3</v>
      </c>
      <c r="W1794" s="661">
        <v>1.633101709335794E-3</v>
      </c>
      <c r="X1794" s="670">
        <v>1.6565780649166795E-4</v>
      </c>
      <c r="Y1794" s="659">
        <v>1.59740568164595E-4</v>
      </c>
      <c r="Z1794" s="661">
        <v>1.4098710698438223E-4</v>
      </c>
      <c r="AA1794" s="670">
        <v>0</v>
      </c>
      <c r="AB1794" s="659">
        <v>0</v>
      </c>
      <c r="AC1794" s="661">
        <v>0</v>
      </c>
      <c r="AD1794" s="670">
        <v>0</v>
      </c>
      <c r="AE1794" s="659">
        <v>0</v>
      </c>
      <c r="AF1794" s="661">
        <v>0</v>
      </c>
      <c r="AG1794" s="670">
        <v>1.2240263992253002E-3</v>
      </c>
      <c r="AH1794" s="659">
        <v>1.18030523198261E-3</v>
      </c>
      <c r="AI1794" s="661">
        <v>1.0417383153194886E-3</v>
      </c>
      <c r="AJ1794" s="670">
        <v>5.3067405703728556E-3</v>
      </c>
      <c r="AK1794" s="659">
        <v>3.9901490941512702E-3</v>
      </c>
      <c r="AL1794" s="661">
        <v>2.2758130258196574E-3</v>
      </c>
    </row>
    <row r="1795" spans="1:38" x14ac:dyDescent="0.2">
      <c r="A1795" s="329">
        <v>2028</v>
      </c>
      <c r="B1795" s="329">
        <v>30</v>
      </c>
      <c r="C1795" s="670">
        <v>2.3912268102406431</v>
      </c>
      <c r="D1795" s="659">
        <v>2.1643367434740099</v>
      </c>
      <c r="E1795" s="661">
        <v>0.74730005444536096</v>
      </c>
      <c r="F1795" s="670">
        <v>5.1862397269410845E-2</v>
      </c>
      <c r="G1795" s="659">
        <v>4.9229881494178597E-2</v>
      </c>
      <c r="H1795" s="684">
        <v>5.0986561677411897E-2</v>
      </c>
      <c r="I1795" s="670">
        <v>2.3183627839953643E-2</v>
      </c>
      <c r="J1795" s="659">
        <v>2.0029869727084201E-2</v>
      </c>
      <c r="K1795" s="675">
        <v>0.39146479802141493</v>
      </c>
      <c r="L1795" s="678">
        <v>5.0087837928962809E-3</v>
      </c>
      <c r="M1795" s="659">
        <v>3.6623419310932901E-3</v>
      </c>
      <c r="N1795" s="684">
        <v>2.1399484646932995E-3</v>
      </c>
      <c r="O1795" s="670">
        <v>3.0330083146313427E-2</v>
      </c>
      <c r="P1795" s="659">
        <v>2.80998184310754E-2</v>
      </c>
      <c r="Q1795" s="675">
        <v>2.6048145021353837E-2</v>
      </c>
      <c r="R1795" s="678">
        <v>6.6093639488932392E-4</v>
      </c>
      <c r="S1795" s="659">
        <v>9.8224725351245702E-4</v>
      </c>
      <c r="T1795" s="675">
        <v>7.6714298000463393E-2</v>
      </c>
      <c r="U1795" s="670">
        <v>1.9913382631529973E-3</v>
      </c>
      <c r="V1795" s="659">
        <v>1.8449098778786401E-3</v>
      </c>
      <c r="W1795" s="661">
        <v>1.7102070208546256E-3</v>
      </c>
      <c r="X1795" s="670">
        <v>1.7191411237097411E-4</v>
      </c>
      <c r="Y1795" s="659">
        <v>1.5927279552995101E-4</v>
      </c>
      <c r="Z1795" s="661">
        <v>1.4764372238828893E-4</v>
      </c>
      <c r="AA1795" s="670">
        <v>0</v>
      </c>
      <c r="AB1795" s="659">
        <v>0</v>
      </c>
      <c r="AC1795" s="661">
        <v>0</v>
      </c>
      <c r="AD1795" s="670">
        <v>0</v>
      </c>
      <c r="AE1795" s="659">
        <v>0</v>
      </c>
      <c r="AF1795" s="661">
        <v>0</v>
      </c>
      <c r="AG1795" s="670">
        <v>1.2702536006135258E-3</v>
      </c>
      <c r="AH1795" s="659">
        <v>1.1768496936763501E-3</v>
      </c>
      <c r="AI1795" s="661">
        <v>1.0909228257018281E-3</v>
      </c>
      <c r="AJ1795" s="670">
        <v>5.4443487137407244E-3</v>
      </c>
      <c r="AK1795" s="659">
        <v>3.9808206051859998E-3</v>
      </c>
      <c r="AL1795" s="661">
        <v>2.3260387946005142E-3</v>
      </c>
    </row>
    <row r="1796" spans="1:38" x14ac:dyDescent="0.2">
      <c r="A1796" s="329">
        <v>2028</v>
      </c>
      <c r="B1796" s="329">
        <v>31</v>
      </c>
      <c r="C1796" s="670">
        <v>2.3912268102406431</v>
      </c>
      <c r="D1796" s="659">
        <v>2.1636024968042902</v>
      </c>
      <c r="E1796" s="661">
        <v>0.74730005444536096</v>
      </c>
      <c r="F1796" s="670">
        <v>5.1862397269410845E-2</v>
      </c>
      <c r="G1796" s="659">
        <v>4.9099895486446499E-2</v>
      </c>
      <c r="H1796" s="684">
        <v>5.0986561677411897E-2</v>
      </c>
      <c r="I1796" s="670">
        <v>2.3183627839953643E-2</v>
      </c>
      <c r="J1796" s="659">
        <v>1.9972360245178001E-2</v>
      </c>
      <c r="K1796" s="675">
        <v>0.39146479802141493</v>
      </c>
      <c r="L1796" s="678">
        <v>5.0087837928962809E-3</v>
      </c>
      <c r="M1796" s="659">
        <v>3.6537818011587301E-3</v>
      </c>
      <c r="N1796" s="684">
        <v>2.1399484646932995E-3</v>
      </c>
      <c r="O1796" s="670">
        <v>3.0330083146313427E-2</v>
      </c>
      <c r="P1796" s="659">
        <v>2.80175190979488E-2</v>
      </c>
      <c r="Q1796" s="675">
        <v>2.6048145021353837E-2</v>
      </c>
      <c r="R1796" s="678">
        <v>6.6093639488932392E-4</v>
      </c>
      <c r="S1796" s="659">
        <v>9.8156706407446993E-4</v>
      </c>
      <c r="T1796" s="675">
        <v>7.6714298000463393E-2</v>
      </c>
      <c r="U1796" s="670">
        <v>1.9913382631529973E-3</v>
      </c>
      <c r="V1796" s="659">
        <v>1.8395068382115901E-3</v>
      </c>
      <c r="W1796" s="661">
        <v>1.7102070208546256E-3</v>
      </c>
      <c r="X1796" s="670">
        <v>1.7191411237097411E-4</v>
      </c>
      <c r="Y1796" s="659">
        <v>1.5880623696571501E-4</v>
      </c>
      <c r="Z1796" s="661">
        <v>1.4764372238828893E-4</v>
      </c>
      <c r="AA1796" s="670">
        <v>0</v>
      </c>
      <c r="AB1796" s="659">
        <v>0</v>
      </c>
      <c r="AC1796" s="661">
        <v>0</v>
      </c>
      <c r="AD1796" s="670">
        <v>0</v>
      </c>
      <c r="AE1796" s="659">
        <v>0</v>
      </c>
      <c r="AF1796" s="661">
        <v>0</v>
      </c>
      <c r="AG1796" s="670">
        <v>1.2702536006135258E-3</v>
      </c>
      <c r="AH1796" s="659">
        <v>1.17340213652941E-3</v>
      </c>
      <c r="AI1796" s="661">
        <v>1.0909228257018281E-3</v>
      </c>
      <c r="AJ1796" s="670">
        <v>5.4443487137407244E-3</v>
      </c>
      <c r="AK1796" s="659">
        <v>3.9715142725490604E-3</v>
      </c>
      <c r="AL1796" s="661">
        <v>2.3260387946005142E-3</v>
      </c>
    </row>
    <row r="1797" spans="1:38" x14ac:dyDescent="0.2">
      <c r="A1797" s="329">
        <v>2028</v>
      </c>
      <c r="B1797" s="329">
        <v>32</v>
      </c>
      <c r="C1797" s="670">
        <v>2.3912268102406431</v>
      </c>
      <c r="D1797" s="659">
        <v>2.1628770604380598</v>
      </c>
      <c r="E1797" s="661">
        <v>0.74730005444536096</v>
      </c>
      <c r="F1797" s="670">
        <v>5.1862397269410845E-2</v>
      </c>
      <c r="G1797" s="659">
        <v>4.8972146436813697E-2</v>
      </c>
      <c r="H1797" s="684">
        <v>5.0986561677411897E-2</v>
      </c>
      <c r="I1797" s="670">
        <v>2.3183627839953643E-2</v>
      </c>
      <c r="J1797" s="659">
        <v>1.9915822275251099E-2</v>
      </c>
      <c r="K1797" s="675">
        <v>0.39146479802141493</v>
      </c>
      <c r="L1797" s="678">
        <v>5.0087837928962809E-3</v>
      </c>
      <c r="M1797" s="659">
        <v>3.6453679247721998E-3</v>
      </c>
      <c r="N1797" s="684">
        <v>2.1399484646932995E-3</v>
      </c>
      <c r="O1797" s="670">
        <v>3.0330083146313427E-2</v>
      </c>
      <c r="P1797" s="659">
        <v>2.7936647310689899E-2</v>
      </c>
      <c r="Q1797" s="675">
        <v>2.6048145021353837E-2</v>
      </c>
      <c r="R1797" s="678">
        <v>6.6093639488932392E-4</v>
      </c>
      <c r="S1797" s="659">
        <v>9.8089749644959898E-4</v>
      </c>
      <c r="T1797" s="675">
        <v>7.6714298000463393E-2</v>
      </c>
      <c r="U1797" s="670">
        <v>1.9913382631529973E-3</v>
      </c>
      <c r="V1797" s="659">
        <v>1.83419619813804E-3</v>
      </c>
      <c r="W1797" s="661">
        <v>1.7102070208546256E-3</v>
      </c>
      <c r="X1797" s="670">
        <v>1.7191411237097411E-4</v>
      </c>
      <c r="Y1797" s="659">
        <v>1.58347926802881E-4</v>
      </c>
      <c r="Z1797" s="661">
        <v>1.4764372238828893E-4</v>
      </c>
      <c r="AA1797" s="670">
        <v>0</v>
      </c>
      <c r="AB1797" s="659">
        <v>0</v>
      </c>
      <c r="AC1797" s="661">
        <v>0</v>
      </c>
      <c r="AD1797" s="670">
        <v>0</v>
      </c>
      <c r="AE1797" s="659">
        <v>0</v>
      </c>
      <c r="AF1797" s="661">
        <v>0</v>
      </c>
      <c r="AG1797" s="670">
        <v>1.2702536006135258E-3</v>
      </c>
      <c r="AH1797" s="659">
        <v>1.17001520891278E-3</v>
      </c>
      <c r="AI1797" s="661">
        <v>1.0909228257018281E-3</v>
      </c>
      <c r="AJ1797" s="670">
        <v>5.4443487137407244E-3</v>
      </c>
      <c r="AK1797" s="659">
        <v>3.9623692347728803E-3</v>
      </c>
      <c r="AL1797" s="661">
        <v>2.3260387946005142E-3</v>
      </c>
    </row>
    <row r="1798" spans="1:38" x14ac:dyDescent="0.2">
      <c r="A1798" s="329">
        <v>2028</v>
      </c>
      <c r="B1798" s="329">
        <v>33</v>
      </c>
      <c r="C1798" s="670">
        <v>2.3912268102406431</v>
      </c>
      <c r="D1798" s="659">
        <v>2.1628770604380598</v>
      </c>
      <c r="E1798" s="661">
        <v>0.74730005444536096</v>
      </c>
      <c r="F1798" s="670">
        <v>5.1862397269410845E-2</v>
      </c>
      <c r="G1798" s="659">
        <v>4.8972146436813697E-2</v>
      </c>
      <c r="H1798" s="684">
        <v>5.0986561677411897E-2</v>
      </c>
      <c r="I1798" s="670">
        <v>2.3183627839953643E-2</v>
      </c>
      <c r="J1798" s="659">
        <v>1.9915822275251099E-2</v>
      </c>
      <c r="K1798" s="675">
        <v>0.39146479802141493</v>
      </c>
      <c r="L1798" s="678">
        <v>5.0087837928962809E-3</v>
      </c>
      <c r="M1798" s="659">
        <v>3.6453679247721998E-3</v>
      </c>
      <c r="N1798" s="684">
        <v>2.1399484646932995E-3</v>
      </c>
      <c r="O1798" s="670">
        <v>3.0330083146313427E-2</v>
      </c>
      <c r="P1798" s="659">
        <v>2.7936647310689899E-2</v>
      </c>
      <c r="Q1798" s="675">
        <v>2.6048145021353837E-2</v>
      </c>
      <c r="R1798" s="678">
        <v>6.6093639488932392E-4</v>
      </c>
      <c r="S1798" s="659">
        <v>9.8089749644959898E-4</v>
      </c>
      <c r="T1798" s="675">
        <v>7.6714298000463393E-2</v>
      </c>
      <c r="U1798" s="670">
        <v>1.9913382631529973E-3</v>
      </c>
      <c r="V1798" s="659">
        <v>1.83419619813804E-3</v>
      </c>
      <c r="W1798" s="661">
        <v>1.7102070208546256E-3</v>
      </c>
      <c r="X1798" s="670">
        <v>1.7191411237097411E-4</v>
      </c>
      <c r="Y1798" s="659">
        <v>1.58347926802881E-4</v>
      </c>
      <c r="Z1798" s="661">
        <v>1.4764372238828893E-4</v>
      </c>
      <c r="AA1798" s="670">
        <v>0</v>
      </c>
      <c r="AB1798" s="659">
        <v>0</v>
      </c>
      <c r="AC1798" s="661">
        <v>0</v>
      </c>
      <c r="AD1798" s="670">
        <v>0</v>
      </c>
      <c r="AE1798" s="659">
        <v>0</v>
      </c>
      <c r="AF1798" s="661">
        <v>0</v>
      </c>
      <c r="AG1798" s="670">
        <v>1.2702536006135258E-3</v>
      </c>
      <c r="AH1798" s="659">
        <v>1.17001520891278E-3</v>
      </c>
      <c r="AI1798" s="661">
        <v>1.0909228257018281E-3</v>
      </c>
      <c r="AJ1798" s="670">
        <v>5.4443487137407244E-3</v>
      </c>
      <c r="AK1798" s="659">
        <v>3.9623692347728803E-3</v>
      </c>
      <c r="AL1798" s="661">
        <v>2.3260387946005142E-3</v>
      </c>
    </row>
    <row r="1799" spans="1:38" x14ac:dyDescent="0.2">
      <c r="A1799" s="329">
        <v>2028</v>
      </c>
      <c r="B1799" s="329">
        <v>34</v>
      </c>
      <c r="C1799" s="670">
        <v>2.3912268102406431</v>
      </c>
      <c r="D1799" s="659">
        <v>2.1628770604380598</v>
      </c>
      <c r="E1799" s="661">
        <v>0.74730005444536096</v>
      </c>
      <c r="F1799" s="670">
        <v>5.1862397269410845E-2</v>
      </c>
      <c r="G1799" s="659">
        <v>4.8972146436813697E-2</v>
      </c>
      <c r="H1799" s="684">
        <v>5.0986561677411897E-2</v>
      </c>
      <c r="I1799" s="670">
        <v>2.3183627839953643E-2</v>
      </c>
      <c r="J1799" s="659">
        <v>1.9915822275251099E-2</v>
      </c>
      <c r="K1799" s="675">
        <v>0.39146479802141493</v>
      </c>
      <c r="L1799" s="678">
        <v>5.0087837928962809E-3</v>
      </c>
      <c r="M1799" s="659">
        <v>3.6453679247721998E-3</v>
      </c>
      <c r="N1799" s="684">
        <v>2.1399484646932995E-3</v>
      </c>
      <c r="O1799" s="670">
        <v>3.0330083146313427E-2</v>
      </c>
      <c r="P1799" s="659">
        <v>2.7936647310689899E-2</v>
      </c>
      <c r="Q1799" s="675">
        <v>2.6048145021353837E-2</v>
      </c>
      <c r="R1799" s="678">
        <v>6.6093639488932392E-4</v>
      </c>
      <c r="S1799" s="659">
        <v>9.8089749644959898E-4</v>
      </c>
      <c r="T1799" s="675">
        <v>7.6714298000463393E-2</v>
      </c>
      <c r="U1799" s="670">
        <v>1.9913382631529973E-3</v>
      </c>
      <c r="V1799" s="659">
        <v>1.83419619813804E-3</v>
      </c>
      <c r="W1799" s="661">
        <v>1.7102070208546256E-3</v>
      </c>
      <c r="X1799" s="670">
        <v>1.7191411237097411E-4</v>
      </c>
      <c r="Y1799" s="659">
        <v>1.58347926802881E-4</v>
      </c>
      <c r="Z1799" s="661">
        <v>1.4764372238828893E-4</v>
      </c>
      <c r="AA1799" s="670">
        <v>0</v>
      </c>
      <c r="AB1799" s="659">
        <v>0</v>
      </c>
      <c r="AC1799" s="661">
        <v>0</v>
      </c>
      <c r="AD1799" s="670">
        <v>0</v>
      </c>
      <c r="AE1799" s="659">
        <v>0</v>
      </c>
      <c r="AF1799" s="661">
        <v>0</v>
      </c>
      <c r="AG1799" s="670">
        <v>1.2702536006135258E-3</v>
      </c>
      <c r="AH1799" s="659">
        <v>1.17001520891278E-3</v>
      </c>
      <c r="AI1799" s="661">
        <v>1.0909228257018281E-3</v>
      </c>
      <c r="AJ1799" s="670">
        <v>5.4443487137407244E-3</v>
      </c>
      <c r="AK1799" s="659">
        <v>3.9623692347728803E-3</v>
      </c>
      <c r="AL1799" s="661">
        <v>2.3260387946005142E-3</v>
      </c>
    </row>
    <row r="1800" spans="1:38" x14ac:dyDescent="0.2">
      <c r="A1800" s="329">
        <v>2028</v>
      </c>
      <c r="B1800" s="329">
        <v>35</v>
      </c>
      <c r="C1800" s="670">
        <v>2.3912268102406431</v>
      </c>
      <c r="D1800" s="659">
        <v>2.1628770604380598</v>
      </c>
      <c r="E1800" s="661">
        <v>0.74730005444536096</v>
      </c>
      <c r="F1800" s="670">
        <v>5.1862397269410845E-2</v>
      </c>
      <c r="G1800" s="659">
        <v>4.8972146436813697E-2</v>
      </c>
      <c r="H1800" s="684">
        <v>5.0986561677411897E-2</v>
      </c>
      <c r="I1800" s="670">
        <v>2.3183627839953643E-2</v>
      </c>
      <c r="J1800" s="659">
        <v>1.9915822275251099E-2</v>
      </c>
      <c r="K1800" s="675">
        <v>0.39146479802141493</v>
      </c>
      <c r="L1800" s="678">
        <v>5.0087837928962809E-3</v>
      </c>
      <c r="M1800" s="659">
        <v>3.6453679247721998E-3</v>
      </c>
      <c r="N1800" s="684">
        <v>2.1399484646932995E-3</v>
      </c>
      <c r="O1800" s="670">
        <v>3.0330083146313427E-2</v>
      </c>
      <c r="P1800" s="659">
        <v>2.7936647310689899E-2</v>
      </c>
      <c r="Q1800" s="675">
        <v>2.6048145021353837E-2</v>
      </c>
      <c r="R1800" s="678">
        <v>6.6093639488932392E-4</v>
      </c>
      <c r="S1800" s="659">
        <v>9.8089749644959898E-4</v>
      </c>
      <c r="T1800" s="675">
        <v>7.6714298000463393E-2</v>
      </c>
      <c r="U1800" s="670">
        <v>1.9913382631529973E-3</v>
      </c>
      <c r="V1800" s="659">
        <v>1.83419619813804E-3</v>
      </c>
      <c r="W1800" s="661">
        <v>1.7102070208546256E-3</v>
      </c>
      <c r="X1800" s="670">
        <v>1.7191411237097411E-4</v>
      </c>
      <c r="Y1800" s="659">
        <v>1.58347926802881E-4</v>
      </c>
      <c r="Z1800" s="661">
        <v>1.4764372238828893E-4</v>
      </c>
      <c r="AA1800" s="670">
        <v>0</v>
      </c>
      <c r="AB1800" s="659">
        <v>0</v>
      </c>
      <c r="AC1800" s="661">
        <v>0</v>
      </c>
      <c r="AD1800" s="670">
        <v>0</v>
      </c>
      <c r="AE1800" s="659">
        <v>0</v>
      </c>
      <c r="AF1800" s="661">
        <v>0</v>
      </c>
      <c r="AG1800" s="670">
        <v>1.2702536006135258E-3</v>
      </c>
      <c r="AH1800" s="659">
        <v>1.17001520891278E-3</v>
      </c>
      <c r="AI1800" s="661">
        <v>1.0909228257018281E-3</v>
      </c>
      <c r="AJ1800" s="670">
        <v>5.4443487137407244E-3</v>
      </c>
      <c r="AK1800" s="659">
        <v>3.9623692347728803E-3</v>
      </c>
      <c r="AL1800" s="661">
        <v>2.3260387946005142E-3</v>
      </c>
    </row>
    <row r="1801" spans="1:38" x14ac:dyDescent="0.2">
      <c r="A1801" s="329">
        <v>2028</v>
      </c>
      <c r="B1801" s="329">
        <v>36</v>
      </c>
      <c r="C1801" s="670">
        <v>2.3912268102406431</v>
      </c>
      <c r="D1801" s="659">
        <v>2.1628770604380598</v>
      </c>
      <c r="E1801" s="661">
        <v>0.74730005444536096</v>
      </c>
      <c r="F1801" s="670">
        <v>5.1862397269410845E-2</v>
      </c>
      <c r="G1801" s="659">
        <v>4.8972146436813697E-2</v>
      </c>
      <c r="H1801" s="684">
        <v>5.0986561677411897E-2</v>
      </c>
      <c r="I1801" s="670">
        <v>2.3183627839953643E-2</v>
      </c>
      <c r="J1801" s="659">
        <v>1.9915822275251099E-2</v>
      </c>
      <c r="K1801" s="675">
        <v>0.39146479802141493</v>
      </c>
      <c r="L1801" s="678">
        <v>5.0087837928962809E-3</v>
      </c>
      <c r="M1801" s="659">
        <v>3.6453679247721998E-3</v>
      </c>
      <c r="N1801" s="684">
        <v>2.1399484646932995E-3</v>
      </c>
      <c r="O1801" s="670">
        <v>3.0330083146313427E-2</v>
      </c>
      <c r="P1801" s="659">
        <v>2.7936647310689899E-2</v>
      </c>
      <c r="Q1801" s="675">
        <v>2.6048145021353837E-2</v>
      </c>
      <c r="R1801" s="678">
        <v>6.6093639488932392E-4</v>
      </c>
      <c r="S1801" s="659">
        <v>9.8089749644959898E-4</v>
      </c>
      <c r="T1801" s="675">
        <v>7.6714298000463393E-2</v>
      </c>
      <c r="U1801" s="670">
        <v>1.9913382631529973E-3</v>
      </c>
      <c r="V1801" s="659">
        <v>1.83419619813804E-3</v>
      </c>
      <c r="W1801" s="661">
        <v>1.7102070208546256E-3</v>
      </c>
      <c r="X1801" s="670">
        <v>1.7191411237097411E-4</v>
      </c>
      <c r="Y1801" s="659">
        <v>1.58347926802881E-4</v>
      </c>
      <c r="Z1801" s="661">
        <v>1.4764372238828893E-4</v>
      </c>
      <c r="AA1801" s="670">
        <v>0</v>
      </c>
      <c r="AB1801" s="659">
        <v>0</v>
      </c>
      <c r="AC1801" s="661">
        <v>0</v>
      </c>
      <c r="AD1801" s="670">
        <v>0</v>
      </c>
      <c r="AE1801" s="659">
        <v>0</v>
      </c>
      <c r="AF1801" s="661">
        <v>0</v>
      </c>
      <c r="AG1801" s="670">
        <v>1.2702536006135258E-3</v>
      </c>
      <c r="AH1801" s="659">
        <v>1.17001520891278E-3</v>
      </c>
      <c r="AI1801" s="661">
        <v>1.0909228257018281E-3</v>
      </c>
      <c r="AJ1801" s="670">
        <v>5.4443487137407244E-3</v>
      </c>
      <c r="AK1801" s="659">
        <v>3.9623692347728803E-3</v>
      </c>
      <c r="AL1801" s="661">
        <v>2.3260387946005142E-3</v>
      </c>
    </row>
    <row r="1802" spans="1:38" x14ac:dyDescent="0.2">
      <c r="A1802" s="329">
        <v>2028</v>
      </c>
      <c r="B1802" s="329">
        <v>37</v>
      </c>
      <c r="C1802" s="670">
        <v>2.3912268102406431</v>
      </c>
      <c r="D1802" s="659">
        <v>2.1628770604380598</v>
      </c>
      <c r="E1802" s="661">
        <v>0.74730005444536096</v>
      </c>
      <c r="F1802" s="670">
        <v>5.1862397269410845E-2</v>
      </c>
      <c r="G1802" s="659">
        <v>4.8972146436813697E-2</v>
      </c>
      <c r="H1802" s="684">
        <v>5.0986561677411897E-2</v>
      </c>
      <c r="I1802" s="670">
        <v>2.3183627839953643E-2</v>
      </c>
      <c r="J1802" s="659">
        <v>1.9915822275251099E-2</v>
      </c>
      <c r="K1802" s="675">
        <v>0.39146479802141493</v>
      </c>
      <c r="L1802" s="678">
        <v>5.0087837928962809E-3</v>
      </c>
      <c r="M1802" s="659">
        <v>3.6453679247721998E-3</v>
      </c>
      <c r="N1802" s="684">
        <v>2.1399484646932995E-3</v>
      </c>
      <c r="O1802" s="670">
        <v>3.0330083146313427E-2</v>
      </c>
      <c r="P1802" s="659">
        <v>2.7936647310689899E-2</v>
      </c>
      <c r="Q1802" s="675">
        <v>2.6048145021353837E-2</v>
      </c>
      <c r="R1802" s="678">
        <v>6.6093639488932392E-4</v>
      </c>
      <c r="S1802" s="659">
        <v>9.8089749644959898E-4</v>
      </c>
      <c r="T1802" s="675">
        <v>7.6714298000463393E-2</v>
      </c>
      <c r="U1802" s="670">
        <v>1.9913382631529973E-3</v>
      </c>
      <c r="V1802" s="659">
        <v>1.83419619813804E-3</v>
      </c>
      <c r="W1802" s="661">
        <v>1.7102070208546256E-3</v>
      </c>
      <c r="X1802" s="670">
        <v>1.7191411237097411E-4</v>
      </c>
      <c r="Y1802" s="659">
        <v>1.58347926802881E-4</v>
      </c>
      <c r="Z1802" s="661">
        <v>1.4764372238828893E-4</v>
      </c>
      <c r="AA1802" s="670">
        <v>0</v>
      </c>
      <c r="AB1802" s="659">
        <v>0</v>
      </c>
      <c r="AC1802" s="661">
        <v>0</v>
      </c>
      <c r="AD1802" s="670">
        <v>0</v>
      </c>
      <c r="AE1802" s="659">
        <v>0</v>
      </c>
      <c r="AF1802" s="661">
        <v>0</v>
      </c>
      <c r="AG1802" s="670">
        <v>1.2702536006135258E-3</v>
      </c>
      <c r="AH1802" s="659">
        <v>1.17001520891278E-3</v>
      </c>
      <c r="AI1802" s="661">
        <v>1.0909228257018281E-3</v>
      </c>
      <c r="AJ1802" s="670">
        <v>5.4443487137407244E-3</v>
      </c>
      <c r="AK1802" s="659">
        <v>3.9623692347728803E-3</v>
      </c>
      <c r="AL1802" s="661">
        <v>2.3260387946005142E-3</v>
      </c>
    </row>
    <row r="1803" spans="1:38" x14ac:dyDescent="0.2">
      <c r="A1803" s="329">
        <v>2028</v>
      </c>
      <c r="B1803" s="329">
        <v>38</v>
      </c>
      <c r="C1803" s="670">
        <v>2.3912268102406431</v>
      </c>
      <c r="D1803" s="659">
        <v>2.1628770604380598</v>
      </c>
      <c r="E1803" s="661">
        <v>0.74730005444536096</v>
      </c>
      <c r="F1803" s="670">
        <v>5.1862397269410845E-2</v>
      </c>
      <c r="G1803" s="659">
        <v>4.8972146436813697E-2</v>
      </c>
      <c r="H1803" s="684">
        <v>5.0986561677411897E-2</v>
      </c>
      <c r="I1803" s="670">
        <v>2.3183627839953643E-2</v>
      </c>
      <c r="J1803" s="659">
        <v>1.9915822275251099E-2</v>
      </c>
      <c r="K1803" s="675">
        <v>0.39146479802141493</v>
      </c>
      <c r="L1803" s="678">
        <v>5.0087837928962809E-3</v>
      </c>
      <c r="M1803" s="659">
        <v>3.6453679247721998E-3</v>
      </c>
      <c r="N1803" s="684">
        <v>2.1399484646932995E-3</v>
      </c>
      <c r="O1803" s="670">
        <v>3.0330083146313427E-2</v>
      </c>
      <c r="P1803" s="659">
        <v>2.7936647310689899E-2</v>
      </c>
      <c r="Q1803" s="675">
        <v>2.6048145021353837E-2</v>
      </c>
      <c r="R1803" s="678">
        <v>6.6093639488932392E-4</v>
      </c>
      <c r="S1803" s="659">
        <v>9.8089749644959898E-4</v>
      </c>
      <c r="T1803" s="675">
        <v>7.6714298000463393E-2</v>
      </c>
      <c r="U1803" s="670">
        <v>1.9913382631529973E-3</v>
      </c>
      <c r="V1803" s="659">
        <v>1.83419619813804E-3</v>
      </c>
      <c r="W1803" s="661">
        <v>1.7102070208546256E-3</v>
      </c>
      <c r="X1803" s="670">
        <v>1.7191411237097411E-4</v>
      </c>
      <c r="Y1803" s="659">
        <v>1.58347926802881E-4</v>
      </c>
      <c r="Z1803" s="661">
        <v>1.4764372238828893E-4</v>
      </c>
      <c r="AA1803" s="670">
        <v>0</v>
      </c>
      <c r="AB1803" s="659">
        <v>0</v>
      </c>
      <c r="AC1803" s="661">
        <v>0</v>
      </c>
      <c r="AD1803" s="670">
        <v>0</v>
      </c>
      <c r="AE1803" s="659">
        <v>0</v>
      </c>
      <c r="AF1803" s="661">
        <v>0</v>
      </c>
      <c r="AG1803" s="670">
        <v>1.2702536006135258E-3</v>
      </c>
      <c r="AH1803" s="659">
        <v>1.17001520891278E-3</v>
      </c>
      <c r="AI1803" s="661">
        <v>1.0909228257018281E-3</v>
      </c>
      <c r="AJ1803" s="670">
        <v>5.4443487137407244E-3</v>
      </c>
      <c r="AK1803" s="659">
        <v>3.9623692347728803E-3</v>
      </c>
      <c r="AL1803" s="661">
        <v>2.3260387946005142E-3</v>
      </c>
    </row>
    <row r="1804" spans="1:38" ht="13.5" thickBot="1" x14ac:dyDescent="0.25">
      <c r="A1804" s="330">
        <v>2028</v>
      </c>
      <c r="B1804" s="330">
        <v>39</v>
      </c>
      <c r="C1804" s="671">
        <v>2.3912268102406431</v>
      </c>
      <c r="D1804" s="659">
        <v>2.1628770604380598</v>
      </c>
      <c r="E1804" s="662">
        <v>0.74730005444536096</v>
      </c>
      <c r="F1804" s="671">
        <v>5.1862397269410845E-2</v>
      </c>
      <c r="G1804" s="659">
        <v>4.8972146436813697E-2</v>
      </c>
      <c r="H1804" s="685">
        <v>5.0986561677411897E-2</v>
      </c>
      <c r="I1804" s="671">
        <v>2.3183627839953643E-2</v>
      </c>
      <c r="J1804" s="667">
        <v>1.9915822275251099E-2</v>
      </c>
      <c r="K1804" s="676">
        <v>0.39146479802141493</v>
      </c>
      <c r="L1804" s="679">
        <v>5.0087837928962809E-3</v>
      </c>
      <c r="M1804" s="667">
        <v>3.6453679247721998E-3</v>
      </c>
      <c r="N1804" s="685">
        <v>2.1399484646932995E-3</v>
      </c>
      <c r="O1804" s="671">
        <v>3.0330083146313427E-2</v>
      </c>
      <c r="P1804" s="667">
        <v>2.7936647310689899E-2</v>
      </c>
      <c r="Q1804" s="676">
        <v>2.6048145021353837E-2</v>
      </c>
      <c r="R1804" s="679">
        <v>6.6093639488932392E-4</v>
      </c>
      <c r="S1804" s="667">
        <v>9.8089749644959898E-4</v>
      </c>
      <c r="T1804" s="676">
        <v>7.6714298000463393E-2</v>
      </c>
      <c r="U1804" s="671">
        <v>1.9913382631529973E-3</v>
      </c>
      <c r="V1804" s="659">
        <v>1.83419619813804E-3</v>
      </c>
      <c r="W1804" s="662">
        <v>1.7102070208546256E-3</v>
      </c>
      <c r="X1804" s="671">
        <v>1.7191411237097411E-4</v>
      </c>
      <c r="Y1804" s="659">
        <v>1.58347926802881E-4</v>
      </c>
      <c r="Z1804" s="662">
        <v>1.4764372238828893E-4</v>
      </c>
      <c r="AA1804" s="671">
        <v>0</v>
      </c>
      <c r="AB1804" s="659">
        <v>0</v>
      </c>
      <c r="AC1804" s="662">
        <v>0</v>
      </c>
      <c r="AD1804" s="671">
        <v>0</v>
      </c>
      <c r="AE1804" s="659">
        <v>0</v>
      </c>
      <c r="AF1804" s="662">
        <v>0</v>
      </c>
      <c r="AG1804" s="671">
        <v>1.2702536006135258E-3</v>
      </c>
      <c r="AH1804" s="659">
        <v>1.17001520891278E-3</v>
      </c>
      <c r="AI1804" s="662">
        <v>1.0909228257018281E-3</v>
      </c>
      <c r="AJ1804" s="671">
        <v>5.4443487137407244E-3</v>
      </c>
      <c r="AK1804" s="659">
        <v>3.9623692347728803E-3</v>
      </c>
      <c r="AL1804" s="662">
        <v>2.3260387946005142E-3</v>
      </c>
    </row>
    <row r="1805" spans="1:38" x14ac:dyDescent="0.2">
      <c r="A1805" s="17">
        <v>2029</v>
      </c>
      <c r="B1805" s="17">
        <v>0</v>
      </c>
      <c r="C1805" s="669">
        <v>0.65712964987067257</v>
      </c>
      <c r="D1805" s="659">
        <v>0.67918316556325697</v>
      </c>
      <c r="E1805" s="660">
        <v>0.64372310265562527</v>
      </c>
      <c r="F1805" s="669">
        <v>4.5699283190345365E-2</v>
      </c>
      <c r="G1805" s="659">
        <v>4.0847478336655002E-2</v>
      </c>
      <c r="H1805" s="683">
        <v>6.1179618966865287E-2</v>
      </c>
      <c r="I1805" s="669">
        <v>1.8361542857066399E-2</v>
      </c>
      <c r="J1805" s="664">
        <v>1.1179715909199601E-2</v>
      </c>
      <c r="K1805" s="674">
        <v>0.2993800493798377</v>
      </c>
      <c r="L1805" s="677">
        <v>1.4464125252745292E-3</v>
      </c>
      <c r="M1805" s="664">
        <v>1.1025365486048899E-3</v>
      </c>
      <c r="N1805" s="683">
        <v>1.461947399792629E-3</v>
      </c>
      <c r="O1805" s="669">
        <v>2.6191712288714163E-2</v>
      </c>
      <c r="P1805" s="664">
        <v>2.28379446020717E-2</v>
      </c>
      <c r="Q1805" s="674">
        <v>3.2049935330853534E-2</v>
      </c>
      <c r="R1805" s="677">
        <v>6.7234201188295429E-4</v>
      </c>
      <c r="S1805" s="664">
        <v>9.8770620157214405E-4</v>
      </c>
      <c r="T1805" s="674">
        <v>8.1524395316032672E-2</v>
      </c>
      <c r="U1805" s="669">
        <v>1.7196307303984019E-3</v>
      </c>
      <c r="V1805" s="659">
        <v>1.4994369571907299E-3</v>
      </c>
      <c r="W1805" s="660">
        <v>2.1042566641722269E-3</v>
      </c>
      <c r="X1805" s="669">
        <v>1.4845734877196493E-4</v>
      </c>
      <c r="Y1805" s="659">
        <v>1.2944792917667799E-4</v>
      </c>
      <c r="Z1805" s="660">
        <v>1.8166261226183861E-4</v>
      </c>
      <c r="AA1805" s="669">
        <v>0</v>
      </c>
      <c r="AB1805" s="659">
        <v>0</v>
      </c>
      <c r="AC1805" s="660">
        <v>0</v>
      </c>
      <c r="AD1805" s="669">
        <v>0</v>
      </c>
      <c r="AE1805" s="659">
        <v>0</v>
      </c>
      <c r="AF1805" s="660">
        <v>0</v>
      </c>
      <c r="AG1805" s="669">
        <v>1.0969347417655033E-3</v>
      </c>
      <c r="AH1805" s="659">
        <v>9.5647604174528805E-4</v>
      </c>
      <c r="AI1805" s="660">
        <v>1.3422842240592657E-3</v>
      </c>
      <c r="AJ1805" s="669">
        <v>1.5721917530367923E-3</v>
      </c>
      <c r="AK1805" s="659">
        <v>1.1984130147732199E-3</v>
      </c>
      <c r="AL1805" s="660">
        <v>1.589078528847782E-3</v>
      </c>
    </row>
    <row r="1806" spans="1:38" x14ac:dyDescent="0.2">
      <c r="A1806" s="329">
        <v>2029</v>
      </c>
      <c r="B1806" s="329">
        <v>1</v>
      </c>
      <c r="C1806" s="670">
        <v>0.6589054722311084</v>
      </c>
      <c r="D1806" s="659">
        <v>0.67948363334705697</v>
      </c>
      <c r="E1806" s="661">
        <v>0.64479981456691349</v>
      </c>
      <c r="F1806" s="670">
        <v>4.6223320465230838E-2</v>
      </c>
      <c r="G1806" s="659">
        <v>4.0935036904723998E-2</v>
      </c>
      <c r="H1806" s="684">
        <v>6.1944736632578101E-2</v>
      </c>
      <c r="I1806" s="670">
        <v>1.8579813662836252E-2</v>
      </c>
      <c r="J1806" s="659">
        <v>1.12047724043091E-2</v>
      </c>
      <c r="K1806" s="675">
        <v>0.30068976751751736</v>
      </c>
      <c r="L1806" s="678">
        <v>1.4581592320576219E-3</v>
      </c>
      <c r="M1806" s="659">
        <v>1.10445154573987E-3</v>
      </c>
      <c r="N1806" s="684">
        <v>1.4665832760761023E-3</v>
      </c>
      <c r="O1806" s="670">
        <v>2.6523645374985333E-2</v>
      </c>
      <c r="P1806" s="659">
        <v>2.2893376629172998E-2</v>
      </c>
      <c r="Q1806" s="675">
        <v>3.2500090127058782E-2</v>
      </c>
      <c r="R1806" s="678">
        <v>6.7417360337858985E-4</v>
      </c>
      <c r="S1806" s="659">
        <v>9.8821551996586092E-4</v>
      </c>
      <c r="T1806" s="675">
        <v>8.1745524629996999E-2</v>
      </c>
      <c r="U1806" s="670">
        <v>1.741426137081609E-3</v>
      </c>
      <c r="V1806" s="659">
        <v>1.50307751815863E-3</v>
      </c>
      <c r="W1806" s="661">
        <v>2.1338098006189609E-3</v>
      </c>
      <c r="X1806" s="670">
        <v>1.5033892547036497E-4</v>
      </c>
      <c r="Y1806" s="659">
        <v>1.2976214434112001E-4</v>
      </c>
      <c r="Z1806" s="661">
        <v>1.842138798500492E-4</v>
      </c>
      <c r="AA1806" s="670">
        <v>0</v>
      </c>
      <c r="AB1806" s="659">
        <v>0</v>
      </c>
      <c r="AC1806" s="661">
        <v>0</v>
      </c>
      <c r="AD1806" s="670">
        <v>0</v>
      </c>
      <c r="AE1806" s="659">
        <v>0</v>
      </c>
      <c r="AF1806" s="661">
        <v>0</v>
      </c>
      <c r="AG1806" s="670">
        <v>1.1108375642004248E-3</v>
      </c>
      <c r="AH1806" s="659">
        <v>9.5879711365477402E-4</v>
      </c>
      <c r="AI1806" s="661">
        <v>1.3611362209154042E-3</v>
      </c>
      <c r="AJ1806" s="670">
        <v>1.5849612401066355E-3</v>
      </c>
      <c r="AK1806" s="659">
        <v>1.2004944732152099E-3</v>
      </c>
      <c r="AL1806" s="661">
        <v>1.5941170322169829E-3</v>
      </c>
    </row>
    <row r="1807" spans="1:38" x14ac:dyDescent="0.2">
      <c r="A1807" s="329">
        <v>2029</v>
      </c>
      <c r="B1807" s="329">
        <v>2</v>
      </c>
      <c r="C1807" s="670">
        <v>0.66030486005357381</v>
      </c>
      <c r="D1807" s="659">
        <v>0.67981906408708903</v>
      </c>
      <c r="E1807" s="661">
        <v>0.6460375173059939</v>
      </c>
      <c r="F1807" s="670">
        <v>4.6636448935795938E-2</v>
      </c>
      <c r="G1807" s="659">
        <v>4.10328633725432E-2</v>
      </c>
      <c r="H1807" s="684">
        <v>6.2717072339543295E-2</v>
      </c>
      <c r="I1807" s="670">
        <v>1.8751893730215456E-2</v>
      </c>
      <c r="J1807" s="659">
        <v>1.12327725360218E-2</v>
      </c>
      <c r="K1807" s="675">
        <v>0.30178572387232194</v>
      </c>
      <c r="L1807" s="678">
        <v>1.4674208142862947E-3</v>
      </c>
      <c r="M1807" s="659">
        <v>1.10659102195798E-3</v>
      </c>
      <c r="N1807" s="684">
        <v>1.4717744839318318E-3</v>
      </c>
      <c r="O1807" s="670">
        <v>2.6785379994272156E-2</v>
      </c>
      <c r="P1807" s="659">
        <v>2.29553479922876E-2</v>
      </c>
      <c r="Q1807" s="675">
        <v>3.2943644237248354E-2</v>
      </c>
      <c r="R1807" s="678">
        <v>6.7561700158828505E-4</v>
      </c>
      <c r="S1807" s="659">
        <v>9.8878629568368106E-4</v>
      </c>
      <c r="T1807" s="675">
        <v>8.204052956686414E-2</v>
      </c>
      <c r="U1807" s="670">
        <v>1.758608486647658E-3</v>
      </c>
      <c r="V1807" s="659">
        <v>1.5071445520926201E-3</v>
      </c>
      <c r="W1807" s="661">
        <v>2.1629336971714093E-3</v>
      </c>
      <c r="X1807" s="670">
        <v>1.5182237836509915E-4</v>
      </c>
      <c r="Y1807" s="659">
        <v>1.3011330823368701E-4</v>
      </c>
      <c r="Z1807" s="661">
        <v>1.8672813260449324E-4</v>
      </c>
      <c r="AA1807" s="670">
        <v>0</v>
      </c>
      <c r="AB1807" s="659">
        <v>0</v>
      </c>
      <c r="AC1807" s="661">
        <v>0</v>
      </c>
      <c r="AD1807" s="670">
        <v>0</v>
      </c>
      <c r="AE1807" s="659">
        <v>0</v>
      </c>
      <c r="AF1807" s="661">
        <v>0</v>
      </c>
      <c r="AG1807" s="670">
        <v>1.1217986946614521E-3</v>
      </c>
      <c r="AH1807" s="659">
        <v>9.61392051652237E-4</v>
      </c>
      <c r="AI1807" s="661">
        <v>1.3797123709823552E-3</v>
      </c>
      <c r="AJ1807" s="670">
        <v>1.5950285914568293E-3</v>
      </c>
      <c r="AK1807" s="659">
        <v>1.20282017647938E-3</v>
      </c>
      <c r="AL1807" s="661">
        <v>1.5997596291225352E-3</v>
      </c>
    </row>
    <row r="1808" spans="1:38" x14ac:dyDescent="0.2">
      <c r="A1808" s="329">
        <v>2029</v>
      </c>
      <c r="B1808" s="329">
        <v>3</v>
      </c>
      <c r="C1808" s="670">
        <v>0.66129209040457282</v>
      </c>
      <c r="D1808" s="659">
        <v>0.68018008830508503</v>
      </c>
      <c r="E1808" s="661">
        <v>0.64690199189418718</v>
      </c>
      <c r="F1808" s="670">
        <v>4.6928036049169036E-2</v>
      </c>
      <c r="G1808" s="659">
        <v>4.1138562030345702E-2</v>
      </c>
      <c r="H1808" s="684">
        <v>6.3254532318629625E-2</v>
      </c>
      <c r="I1808" s="670">
        <v>1.8873316921613349E-2</v>
      </c>
      <c r="J1808" s="659">
        <v>1.12630314241425E-2</v>
      </c>
      <c r="K1808" s="675">
        <v>0.30194447961631987</v>
      </c>
      <c r="L1808" s="678">
        <v>1.4739551165607926E-3</v>
      </c>
      <c r="M1808" s="659">
        <v>1.10890273684461E-3</v>
      </c>
      <c r="N1808" s="684">
        <v>1.4752710710514759E-3</v>
      </c>
      <c r="O1808" s="670">
        <v>2.6970053287665729E-2</v>
      </c>
      <c r="P1808" s="659">
        <v>2.3022290663305901E-2</v>
      </c>
      <c r="Q1808" s="675">
        <v>3.3241118468751669E-2</v>
      </c>
      <c r="R1808" s="678">
        <v>6.7663500741187957E-4</v>
      </c>
      <c r="S1808" s="659">
        <v>9.894037781991139E-4</v>
      </c>
      <c r="T1808" s="675">
        <v>8.2318924812442074E-2</v>
      </c>
      <c r="U1808" s="670">
        <v>1.770733623372645E-3</v>
      </c>
      <c r="V1808" s="659">
        <v>1.5115405907333E-3</v>
      </c>
      <c r="W1808" s="661">
        <v>2.182464639673011E-3</v>
      </c>
      <c r="X1808" s="670">
        <v>1.5286903078586572E-4</v>
      </c>
      <c r="Y1808" s="659">
        <v>1.3049283797612199E-4</v>
      </c>
      <c r="Z1808" s="661">
        <v>1.8841420954436927E-4</v>
      </c>
      <c r="AA1808" s="670">
        <v>0</v>
      </c>
      <c r="AB1808" s="659">
        <v>0</v>
      </c>
      <c r="AC1808" s="661">
        <v>0</v>
      </c>
      <c r="AD1808" s="670">
        <v>0</v>
      </c>
      <c r="AE1808" s="659">
        <v>0</v>
      </c>
      <c r="AF1808" s="661">
        <v>0</v>
      </c>
      <c r="AG1808" s="670">
        <v>1.1295330306991386E-3</v>
      </c>
      <c r="AH1808" s="659">
        <v>9.6419636065561405E-4</v>
      </c>
      <c r="AI1808" s="661">
        <v>1.3921728760388412E-3</v>
      </c>
      <c r="AJ1808" s="670">
        <v>1.6021302121157076E-3</v>
      </c>
      <c r="AK1808" s="659">
        <v>1.2053328667884799E-3</v>
      </c>
      <c r="AL1808" s="661">
        <v>1.603560426611364E-3</v>
      </c>
    </row>
    <row r="1809" spans="1:38" x14ac:dyDescent="0.2">
      <c r="A1809" s="329">
        <v>2029</v>
      </c>
      <c r="B1809" s="329">
        <v>4</v>
      </c>
      <c r="C1809" s="670">
        <v>0.87209447610824797</v>
      </c>
      <c r="D1809" s="659">
        <v>0.87614531092194303</v>
      </c>
      <c r="E1809" s="661">
        <v>0.71952955687718656</v>
      </c>
      <c r="F1809" s="670">
        <v>5.029796867840685E-2</v>
      </c>
      <c r="G1809" s="659">
        <v>4.5211784245938497E-2</v>
      </c>
      <c r="H1809" s="684">
        <v>6.4283780523340162E-2</v>
      </c>
      <c r="I1809" s="670">
        <v>2.1962886916332046E-2</v>
      </c>
      <c r="J1809" s="659">
        <v>1.55685606753952E-2</v>
      </c>
      <c r="K1809" s="675">
        <v>0.35136002897523605</v>
      </c>
      <c r="L1809" s="678">
        <v>1.787622323909985E-3</v>
      </c>
      <c r="M1809" s="659">
        <v>1.6607500114043099E-3</v>
      </c>
      <c r="N1809" s="684">
        <v>1.9235031723123701E-3</v>
      </c>
      <c r="O1809" s="670">
        <v>2.9110895581667007E-2</v>
      </c>
      <c r="P1809" s="659">
        <v>2.56099339094857E-2</v>
      </c>
      <c r="Q1809" s="675">
        <v>3.3910245203531336E-2</v>
      </c>
      <c r="R1809" s="678">
        <v>6.7698820940325353E-4</v>
      </c>
      <c r="S1809" s="659">
        <v>9.8965484504356309E-4</v>
      </c>
      <c r="T1809" s="675">
        <v>8.2206039016503321E-2</v>
      </c>
      <c r="U1809" s="670">
        <v>1.9112927186819622E-3</v>
      </c>
      <c r="V1809" s="659">
        <v>1.6814360362652899E-3</v>
      </c>
      <c r="W1809" s="661">
        <v>2.2263977201454374E-3</v>
      </c>
      <c r="X1809" s="670">
        <v>1.650036924273048E-4</v>
      </c>
      <c r="Y1809" s="659">
        <v>1.4515990808814999E-4</v>
      </c>
      <c r="Z1809" s="661">
        <v>1.9220682777390787E-4</v>
      </c>
      <c r="AA1809" s="670">
        <v>0</v>
      </c>
      <c r="AB1809" s="659">
        <v>0</v>
      </c>
      <c r="AC1809" s="661">
        <v>0</v>
      </c>
      <c r="AD1809" s="670">
        <v>0</v>
      </c>
      <c r="AE1809" s="659">
        <v>0</v>
      </c>
      <c r="AF1809" s="661">
        <v>0</v>
      </c>
      <c r="AG1809" s="670">
        <v>1.2191939107535606E-3</v>
      </c>
      <c r="AH1809" s="659">
        <v>1.0725707301719001E-3</v>
      </c>
      <c r="AI1809" s="661">
        <v>1.4201954344700901E-3</v>
      </c>
      <c r="AJ1809" s="670">
        <v>1.9430732829299651E-3</v>
      </c>
      <c r="AK1809" s="659">
        <v>1.8051673840256701E-3</v>
      </c>
      <c r="AL1809" s="661">
        <v>2.0907714094258387E-3</v>
      </c>
    </row>
    <row r="1810" spans="1:38" x14ac:dyDescent="0.2">
      <c r="A1810" s="329">
        <v>2029</v>
      </c>
      <c r="B1810" s="329">
        <v>5</v>
      </c>
      <c r="C1810" s="670">
        <v>0.87180456948784779</v>
      </c>
      <c r="D1810" s="659">
        <v>0.87610439424396402</v>
      </c>
      <c r="E1810" s="661">
        <v>0.7191846000856823</v>
      </c>
      <c r="F1810" s="670">
        <v>5.0223396030134787E-2</v>
      </c>
      <c r="G1810" s="659">
        <v>4.5198554598837398E-2</v>
      </c>
      <c r="H1810" s="684">
        <v>6.406072912931525E-2</v>
      </c>
      <c r="I1810" s="670">
        <v>2.1928724184641698E-2</v>
      </c>
      <c r="J1810" s="659">
        <v>1.5563704123451601E-2</v>
      </c>
      <c r="K1810" s="675">
        <v>0.35197471791817558</v>
      </c>
      <c r="L1810" s="678">
        <v>1.7857008568344431E-3</v>
      </c>
      <c r="M1810" s="659">
        <v>1.6603463256488001E-3</v>
      </c>
      <c r="N1810" s="684">
        <v>1.92190098259669E-3</v>
      </c>
      <c r="O1810" s="670">
        <v>2.9063655906189666E-2</v>
      </c>
      <c r="P1810" s="659">
        <v>2.5601563443597399E-2</v>
      </c>
      <c r="Q1810" s="675">
        <v>3.3791277824486182E-2</v>
      </c>
      <c r="R1810" s="678">
        <v>6.7674126326478846E-4</v>
      </c>
      <c r="S1810" s="659">
        <v>9.8957722546109896E-4</v>
      </c>
      <c r="T1810" s="675">
        <v>8.2043068010671349E-2</v>
      </c>
      <c r="U1810" s="670">
        <v>1.9081910559138181E-3</v>
      </c>
      <c r="V1810" s="659">
        <v>1.68088456505452E-3</v>
      </c>
      <c r="W1810" s="661">
        <v>2.2185864323721492E-3</v>
      </c>
      <c r="X1810" s="670">
        <v>1.6473595963040999E-4</v>
      </c>
      <c r="Y1810" s="659">
        <v>1.45112453342016E-4</v>
      </c>
      <c r="Z1810" s="661">
        <v>1.9153256979999349E-4</v>
      </c>
      <c r="AA1810" s="670">
        <v>0</v>
      </c>
      <c r="AB1810" s="659">
        <v>0</v>
      </c>
      <c r="AC1810" s="661">
        <v>0</v>
      </c>
      <c r="AD1810" s="670">
        <v>0</v>
      </c>
      <c r="AE1810" s="659">
        <v>0</v>
      </c>
      <c r="AF1810" s="661">
        <v>0</v>
      </c>
      <c r="AG1810" s="670">
        <v>1.2172155869974348E-3</v>
      </c>
      <c r="AH1810" s="659">
        <v>1.07221923319437E-3</v>
      </c>
      <c r="AI1810" s="661">
        <v>1.415212866998812E-3</v>
      </c>
      <c r="AJ1810" s="670">
        <v>1.9409852012248984E-3</v>
      </c>
      <c r="AK1810" s="659">
        <v>1.8047307400482001E-3</v>
      </c>
      <c r="AL1810" s="661">
        <v>2.089028525722307E-3</v>
      </c>
    </row>
    <row r="1811" spans="1:38" x14ac:dyDescent="0.2">
      <c r="A1811" s="329">
        <v>2029</v>
      </c>
      <c r="B1811" s="329">
        <v>6</v>
      </c>
      <c r="C1811" s="670">
        <v>1.0513186318847698</v>
      </c>
      <c r="D1811" s="659">
        <v>1.0407826255764601</v>
      </c>
      <c r="E1811" s="661">
        <v>0.7672128569241049</v>
      </c>
      <c r="F1811" s="670">
        <v>5.2482847538221564E-2</v>
      </c>
      <c r="G1811" s="659">
        <v>4.8590763988107903E-2</v>
      </c>
      <c r="H1811" s="684">
        <v>6.4495580508928313E-2</v>
      </c>
      <c r="I1811" s="670">
        <v>2.3521510349728818E-2</v>
      </c>
      <c r="J1811" s="659">
        <v>1.87854176731992E-2</v>
      </c>
      <c r="K1811" s="675">
        <v>0.38481660759741709</v>
      </c>
      <c r="L1811" s="678">
        <v>2.0235570405734136E-3</v>
      </c>
      <c r="M1811" s="659">
        <v>1.7995450784423299E-3</v>
      </c>
      <c r="N1811" s="684">
        <v>2.2172198917256394E-3</v>
      </c>
      <c r="O1811" s="670">
        <v>3.0498990009616304E-2</v>
      </c>
      <c r="P1811" s="659">
        <v>2.7756045453145702E-2</v>
      </c>
      <c r="Q1811" s="675">
        <v>3.4094619292833729E-2</v>
      </c>
      <c r="R1811" s="678">
        <v>6.7618702687597158E-4</v>
      </c>
      <c r="S1811" s="659">
        <v>9.8961947284359497E-4</v>
      </c>
      <c r="T1811" s="675">
        <v>8.1852417770343744E-2</v>
      </c>
      <c r="U1811" s="670">
        <v>2.0024278003258084E-3</v>
      </c>
      <c r="V1811" s="659">
        <v>1.8223386363967599E-3</v>
      </c>
      <c r="W1811" s="661">
        <v>2.2385005705698948E-3</v>
      </c>
      <c r="X1811" s="670">
        <v>1.7287146758714606E-4</v>
      </c>
      <c r="Y1811" s="659">
        <v>1.5732426184840399E-4</v>
      </c>
      <c r="Z1811" s="661">
        <v>1.9325192753900485E-4</v>
      </c>
      <c r="AA1811" s="670">
        <v>0</v>
      </c>
      <c r="AB1811" s="659">
        <v>0</v>
      </c>
      <c r="AC1811" s="661">
        <v>0</v>
      </c>
      <c r="AD1811" s="670">
        <v>0</v>
      </c>
      <c r="AE1811" s="659">
        <v>0</v>
      </c>
      <c r="AF1811" s="661">
        <v>0</v>
      </c>
      <c r="AG1811" s="670">
        <v>1.2773278724262413E-3</v>
      </c>
      <c r="AH1811" s="659">
        <v>1.16245128949991E-3</v>
      </c>
      <c r="AI1811" s="661">
        <v>1.4279168836063047E-3</v>
      </c>
      <c r="AJ1811" s="670">
        <v>2.1995259129738414E-3</v>
      </c>
      <c r="AK1811" s="659">
        <v>1.95603367958382E-3</v>
      </c>
      <c r="AL1811" s="661">
        <v>2.4100295984351753E-3</v>
      </c>
    </row>
    <row r="1812" spans="1:38" x14ac:dyDescent="0.2">
      <c r="A1812" s="329">
        <v>2029</v>
      </c>
      <c r="B1812" s="329">
        <v>7</v>
      </c>
      <c r="C1812" s="670">
        <v>1.0503654131782103</v>
      </c>
      <c r="D1812" s="659">
        <v>1.0410258923917799</v>
      </c>
      <c r="E1812" s="661">
        <v>0.76665689902563661</v>
      </c>
      <c r="F1812" s="670">
        <v>5.2259398166569826E-2</v>
      </c>
      <c r="G1812" s="659">
        <v>4.8648853175971403E-2</v>
      </c>
      <c r="H1812" s="684">
        <v>6.4219460685149846E-2</v>
      </c>
      <c r="I1812" s="670">
        <v>2.3415490476533903E-2</v>
      </c>
      <c r="J1812" s="659">
        <v>1.8809672745554701E-2</v>
      </c>
      <c r="K1812" s="675">
        <v>0.38528487347257961</v>
      </c>
      <c r="L1812" s="678">
        <v>2.0172442186696545E-3</v>
      </c>
      <c r="M1812" s="659">
        <v>1.8013863236505999E-3</v>
      </c>
      <c r="N1812" s="684">
        <v>2.2142514587197974E-3</v>
      </c>
      <c r="O1812" s="670">
        <v>3.0357415047433799E-2</v>
      </c>
      <c r="P1812" s="659">
        <v>2.77928368582369E-2</v>
      </c>
      <c r="Q1812" s="675">
        <v>3.3946953310021677E-2</v>
      </c>
      <c r="R1812" s="678">
        <v>6.7547221864801071E-4</v>
      </c>
      <c r="S1812" s="659">
        <v>9.8991917598962795E-4</v>
      </c>
      <c r="T1812" s="675">
        <v>8.1657386633006215E-2</v>
      </c>
      <c r="U1812" s="670">
        <v>1.9931332630364197E-3</v>
      </c>
      <c r="V1812" s="659">
        <v>1.8247544600279999E-3</v>
      </c>
      <c r="W1812" s="661">
        <v>2.2288064853564927E-3</v>
      </c>
      <c r="X1812" s="670">
        <v>1.7206900199526036E-4</v>
      </c>
      <c r="Y1812" s="659">
        <v>1.57532764359236E-4</v>
      </c>
      <c r="Z1812" s="661">
        <v>1.9241496199281239E-4</v>
      </c>
      <c r="AA1812" s="670">
        <v>0</v>
      </c>
      <c r="AB1812" s="659">
        <v>0</v>
      </c>
      <c r="AC1812" s="661">
        <v>0</v>
      </c>
      <c r="AD1812" s="670">
        <v>0</v>
      </c>
      <c r="AE1812" s="659">
        <v>0</v>
      </c>
      <c r="AF1812" s="661">
        <v>0</v>
      </c>
      <c r="AG1812" s="670">
        <v>1.2713989046242542E-3</v>
      </c>
      <c r="AH1812" s="659">
        <v>1.1639925865854499E-3</v>
      </c>
      <c r="AI1812" s="661">
        <v>1.4217325985322459E-3</v>
      </c>
      <c r="AJ1812" s="670">
        <v>2.1926627422821847E-3</v>
      </c>
      <c r="AK1812" s="659">
        <v>1.9580364128697599E-3</v>
      </c>
      <c r="AL1812" s="661">
        <v>2.4068031751155214E-3</v>
      </c>
    </row>
    <row r="1813" spans="1:38" x14ac:dyDescent="0.2">
      <c r="A1813" s="329">
        <v>2029</v>
      </c>
      <c r="B1813" s="329">
        <v>8</v>
      </c>
      <c r="C1813" s="670">
        <v>1.2109041759293879</v>
      </c>
      <c r="D1813" s="659">
        <v>1.1784005872812899</v>
      </c>
      <c r="E1813" s="661">
        <v>0.76554604966291784</v>
      </c>
      <c r="F1813" s="670">
        <v>5.3264124987990692E-2</v>
      </c>
      <c r="G1813" s="659">
        <v>4.9749540299284099E-2</v>
      </c>
      <c r="H1813" s="684">
        <v>6.3812518480010599E-2</v>
      </c>
      <c r="I1813" s="670">
        <v>2.4614434513336478E-2</v>
      </c>
      <c r="J1813" s="659">
        <v>2.0500019479048101E-2</v>
      </c>
      <c r="K1813" s="675">
        <v>0.3854310039569</v>
      </c>
      <c r="L1813" s="678">
        <v>2.2863854680586619E-3</v>
      </c>
      <c r="M1813" s="659">
        <v>1.9578714876159701E-3</v>
      </c>
      <c r="N1813" s="684">
        <v>2.2101170477510836E-3</v>
      </c>
      <c r="O1813" s="670">
        <v>3.0996731706103137E-2</v>
      </c>
      <c r="P1813" s="659">
        <v>2.84925909716452E-2</v>
      </c>
      <c r="Q1813" s="675">
        <v>3.3723343020000685E-2</v>
      </c>
      <c r="R1813" s="678">
        <v>6.7442879379775369E-4</v>
      </c>
      <c r="S1813" s="659">
        <v>9.9009264761222896E-4</v>
      </c>
      <c r="T1813" s="675">
        <v>8.1418361766800423E-2</v>
      </c>
      <c r="U1813" s="670">
        <v>2.0351080014435873E-3</v>
      </c>
      <c r="V1813" s="659">
        <v>1.8706970537521301E-3</v>
      </c>
      <c r="W1813" s="661">
        <v>2.2141264276230206E-3</v>
      </c>
      <c r="X1813" s="670">
        <v>1.7569281762134389E-4</v>
      </c>
      <c r="Y1813" s="659">
        <v>1.6149902819061901E-4</v>
      </c>
      <c r="Z1813" s="661">
        <v>1.9114745609496856E-4</v>
      </c>
      <c r="AA1813" s="670">
        <v>0</v>
      </c>
      <c r="AB1813" s="659">
        <v>0</v>
      </c>
      <c r="AC1813" s="661">
        <v>0</v>
      </c>
      <c r="AD1813" s="670">
        <v>0</v>
      </c>
      <c r="AE1813" s="659">
        <v>0</v>
      </c>
      <c r="AF1813" s="661">
        <v>0</v>
      </c>
      <c r="AG1813" s="670">
        <v>1.2981740369671783E-3</v>
      </c>
      <c r="AH1813" s="659">
        <v>1.19329740092452E-3</v>
      </c>
      <c r="AI1813" s="661">
        <v>1.4123678151134035E-3</v>
      </c>
      <c r="AJ1813" s="670">
        <v>2.4852102123795704E-3</v>
      </c>
      <c r="AK1813" s="659">
        <v>2.12812843610645E-3</v>
      </c>
      <c r="AL1813" s="661">
        <v>2.4023089803418066E-3</v>
      </c>
    </row>
    <row r="1814" spans="1:38" x14ac:dyDescent="0.2">
      <c r="A1814" s="329">
        <v>2029</v>
      </c>
      <c r="B1814" s="329">
        <v>9</v>
      </c>
      <c r="C1814" s="670">
        <v>1.2090071625684635</v>
      </c>
      <c r="D1814" s="659">
        <v>1.17849461174934</v>
      </c>
      <c r="E1814" s="661">
        <v>0.76462513073210936</v>
      </c>
      <c r="F1814" s="670">
        <v>5.2846638125599366E-2</v>
      </c>
      <c r="G1814" s="659">
        <v>4.97696856454568E-2</v>
      </c>
      <c r="H1814" s="684">
        <v>6.3358901211222396E-2</v>
      </c>
      <c r="I1814" s="670">
        <v>2.4408928649108558E-2</v>
      </c>
      <c r="J1814" s="659">
        <v>2.05090084283981E-2</v>
      </c>
      <c r="K1814" s="675">
        <v>0.38552483240495511</v>
      </c>
      <c r="L1814" s="678">
        <v>2.2731575626101213E-3</v>
      </c>
      <c r="M1814" s="659">
        <v>1.95855949038459E-3</v>
      </c>
      <c r="N1814" s="684">
        <v>2.2053418376182569E-3</v>
      </c>
      <c r="O1814" s="670">
        <v>3.0732202051905241E-2</v>
      </c>
      <c r="P1814" s="659">
        <v>2.85053477747776E-2</v>
      </c>
      <c r="Q1814" s="675">
        <v>3.3472580259450983E-2</v>
      </c>
      <c r="R1814" s="678">
        <v>6.7311217770487264E-4</v>
      </c>
      <c r="S1814" s="659">
        <v>9.9019235272005193E-4</v>
      </c>
      <c r="T1814" s="675">
        <v>8.1160718211296903E-2</v>
      </c>
      <c r="U1814" s="670">
        <v>2.0177402941518223E-3</v>
      </c>
      <c r="V1814" s="659">
        <v>1.8715344709043999E-3</v>
      </c>
      <c r="W1814" s="661">
        <v>2.1976612611636862E-3</v>
      </c>
      <c r="X1814" s="670">
        <v>1.7419339090295912E-4</v>
      </c>
      <c r="Y1814" s="659">
        <v>1.61571395349831E-4</v>
      </c>
      <c r="Z1814" s="661">
        <v>1.8972608669106528E-4</v>
      </c>
      <c r="AA1814" s="670">
        <v>0</v>
      </c>
      <c r="AB1814" s="659">
        <v>0</v>
      </c>
      <c r="AC1814" s="661">
        <v>0</v>
      </c>
      <c r="AD1814" s="670">
        <v>0</v>
      </c>
      <c r="AE1814" s="659">
        <v>0</v>
      </c>
      <c r="AF1814" s="661">
        <v>0</v>
      </c>
      <c r="AG1814" s="670">
        <v>1.2870954338177463E-3</v>
      </c>
      <c r="AH1814" s="659">
        <v>1.1938329547874901E-3</v>
      </c>
      <c r="AI1814" s="661">
        <v>1.4018649553683253E-3</v>
      </c>
      <c r="AJ1814" s="670">
        <v>2.4708303122901575E-3</v>
      </c>
      <c r="AK1814" s="659">
        <v>2.1288749792025201E-3</v>
      </c>
      <c r="AL1814" s="661">
        <v>2.3971176383413314E-3</v>
      </c>
    </row>
    <row r="1815" spans="1:38" x14ac:dyDescent="0.2">
      <c r="A1815" s="329">
        <v>2029</v>
      </c>
      <c r="B1815" s="329">
        <v>10</v>
      </c>
      <c r="C1815" s="670">
        <v>1.6973367449641581</v>
      </c>
      <c r="D1815" s="659">
        <v>1.6054812754192</v>
      </c>
      <c r="E1815" s="661">
        <v>0.76356423986136879</v>
      </c>
      <c r="F1815" s="670">
        <v>5.7246067055888528E-2</v>
      </c>
      <c r="G1815" s="659">
        <v>5.2641372015487999E-2</v>
      </c>
      <c r="H1815" s="684">
        <v>6.2832297853280566E-2</v>
      </c>
      <c r="I1815" s="670">
        <v>2.7332532156665063E-2</v>
      </c>
      <c r="J1815" s="659">
        <v>2.3706110226327001E-2</v>
      </c>
      <c r="K1815" s="675">
        <v>0.38540411917554129</v>
      </c>
      <c r="L1815" s="678">
        <v>2.8129061414258155E-3</v>
      </c>
      <c r="M1815" s="659">
        <v>2.2481371708339502E-3</v>
      </c>
      <c r="N1815" s="684">
        <v>2.1999122185569456E-3</v>
      </c>
      <c r="O1815" s="670">
        <v>3.3527183594442872E-2</v>
      </c>
      <c r="P1815" s="659">
        <v>3.03292169126891E-2</v>
      </c>
      <c r="Q1815" s="675">
        <v>3.3177520306108793E-2</v>
      </c>
      <c r="R1815" s="678">
        <v>6.7157863577779753E-4</v>
      </c>
      <c r="S1815" s="659">
        <v>9.90331430957399E-4</v>
      </c>
      <c r="T1815" s="675">
        <v>8.0886953107652593E-2</v>
      </c>
      <c r="U1815" s="670">
        <v>2.201245312889284E-3</v>
      </c>
      <c r="V1815" s="659">
        <v>1.9912811975275799E-3</v>
      </c>
      <c r="W1815" s="661">
        <v>2.1782877478522073E-3</v>
      </c>
      <c r="X1815" s="670">
        <v>1.9003560014118045E-4</v>
      </c>
      <c r="Y1815" s="659">
        <v>1.7190915840219499E-4</v>
      </c>
      <c r="Z1815" s="661">
        <v>1.8805360237829973E-4</v>
      </c>
      <c r="AA1815" s="670">
        <v>0</v>
      </c>
      <c r="AB1815" s="659">
        <v>0</v>
      </c>
      <c r="AC1815" s="661">
        <v>0</v>
      </c>
      <c r="AD1815" s="670">
        <v>0</v>
      </c>
      <c r="AE1815" s="659">
        <v>0</v>
      </c>
      <c r="AF1815" s="661">
        <v>0</v>
      </c>
      <c r="AG1815" s="670">
        <v>1.4041517699317121E-3</v>
      </c>
      <c r="AH1815" s="659">
        <v>1.2702177390399999E-3</v>
      </c>
      <c r="AI1815" s="661">
        <v>1.389507339136513E-3</v>
      </c>
      <c r="AJ1815" s="670">
        <v>3.0575163805856825E-3</v>
      </c>
      <c r="AK1815" s="659">
        <v>2.4436343587111698E-3</v>
      </c>
      <c r="AL1815" s="661">
        <v>2.3912167128112604E-3</v>
      </c>
    </row>
    <row r="1816" spans="1:38" x14ac:dyDescent="0.2">
      <c r="A1816" s="329">
        <v>2029</v>
      </c>
      <c r="B1816" s="329">
        <v>11</v>
      </c>
      <c r="C1816" s="670">
        <v>1.6942986676821696</v>
      </c>
      <c r="D1816" s="659">
        <v>1.60553315119658</v>
      </c>
      <c r="E1816" s="661">
        <v>0.76217606744346511</v>
      </c>
      <c r="F1816" s="670">
        <v>5.6669585033182951E-2</v>
      </c>
      <c r="G1816" s="659">
        <v>5.2649573045400203E-2</v>
      </c>
      <c r="H1816" s="684">
        <v>6.2106532988694528E-2</v>
      </c>
      <c r="I1816" s="670">
        <v>2.703235195798909E-2</v>
      </c>
      <c r="J1816" s="659">
        <v>2.3710119833672199E-2</v>
      </c>
      <c r="K1816" s="675">
        <v>0.38516242996006012</v>
      </c>
      <c r="L1816" s="678">
        <v>2.791350051795323E-3</v>
      </c>
      <c r="M1816" s="659">
        <v>2.2484485693866699E-3</v>
      </c>
      <c r="N1816" s="684">
        <v>2.1927813909806328E-3</v>
      </c>
      <c r="O1816" s="670">
        <v>3.3161872967793923E-2</v>
      </c>
      <c r="P1816" s="659">
        <v>3.03343921887856E-2</v>
      </c>
      <c r="Q1816" s="675">
        <v>3.2767905459209025E-2</v>
      </c>
      <c r="R1816" s="678">
        <v>6.6985569091906395E-4</v>
      </c>
      <c r="S1816" s="659">
        <v>9.903685031014619E-4</v>
      </c>
      <c r="T1816" s="675">
        <v>8.0533536559259045E-2</v>
      </c>
      <c r="U1816" s="670">
        <v>2.1772613712665789E-3</v>
      </c>
      <c r="V1816" s="659">
        <v>1.9916235836726802E-3</v>
      </c>
      <c r="W1816" s="661">
        <v>2.1513938212452777E-3</v>
      </c>
      <c r="X1816" s="670">
        <v>1.8796493133345279E-4</v>
      </c>
      <c r="Y1816" s="659">
        <v>1.71938679779376E-4</v>
      </c>
      <c r="Z1816" s="661">
        <v>1.8573183683376666E-4</v>
      </c>
      <c r="AA1816" s="670">
        <v>0</v>
      </c>
      <c r="AB1816" s="659">
        <v>0</v>
      </c>
      <c r="AC1816" s="661">
        <v>0</v>
      </c>
      <c r="AD1816" s="670">
        <v>0</v>
      </c>
      <c r="AE1816" s="659">
        <v>0</v>
      </c>
      <c r="AF1816" s="661">
        <v>0</v>
      </c>
      <c r="AG1816" s="670">
        <v>1.388852387729756E-3</v>
      </c>
      <c r="AH1816" s="659">
        <v>1.27043508966941E-3</v>
      </c>
      <c r="AI1816" s="661">
        <v>1.3723512537198597E-3</v>
      </c>
      <c r="AJ1816" s="670">
        <v>3.034084844438031E-3</v>
      </c>
      <c r="AK1816" s="659">
        <v>2.4439743842355902E-3</v>
      </c>
      <c r="AL1816" s="661">
        <v>2.3834653287588101E-3</v>
      </c>
    </row>
    <row r="1817" spans="1:38" x14ac:dyDescent="0.2">
      <c r="A1817" s="329">
        <v>2029</v>
      </c>
      <c r="B1817" s="329">
        <v>12</v>
      </c>
      <c r="C1817" s="670">
        <v>1.6910982780081809</v>
      </c>
      <c r="D1817" s="659">
        <v>1.60554652012514</v>
      </c>
      <c r="E1817" s="661">
        <v>0.76054070046008959</v>
      </c>
      <c r="F1817" s="670">
        <v>5.6060870230686857E-2</v>
      </c>
      <c r="G1817" s="659">
        <v>5.2650251156285001E-2</v>
      </c>
      <c r="H1817" s="684">
        <v>6.1251045424639959E-2</v>
      </c>
      <c r="I1817" s="670">
        <v>2.671537851128078E-2</v>
      </c>
      <c r="J1817" s="659">
        <v>2.3710467543140198E-2</v>
      </c>
      <c r="K1817" s="675">
        <v>0.38474835753895648</v>
      </c>
      <c r="L1817" s="678">
        <v>2.7685916024575955E-3</v>
      </c>
      <c r="M1817" s="659">
        <v>2.2484768321728902E-3</v>
      </c>
      <c r="N1817" s="684">
        <v>2.1843891164534863E-3</v>
      </c>
      <c r="O1817" s="670">
        <v>3.2776152229530842E-2</v>
      </c>
      <c r="P1817" s="659">
        <v>3.0334843685686601E-2</v>
      </c>
      <c r="Q1817" s="675">
        <v>3.2283569440880386E-2</v>
      </c>
      <c r="R1817" s="678">
        <v>6.6803926736609708E-4</v>
      </c>
      <c r="S1817" s="659">
        <v>9.9036709880111705E-4</v>
      </c>
      <c r="T1817" s="675">
        <v>8.0128919198592247E-2</v>
      </c>
      <c r="U1817" s="670">
        <v>2.1519362761188016E-3</v>
      </c>
      <c r="V1817" s="659">
        <v>1.9916533020270699E-3</v>
      </c>
      <c r="W1817" s="661">
        <v>2.1195956086273175E-3</v>
      </c>
      <c r="X1817" s="670">
        <v>1.8577866276700124E-4</v>
      </c>
      <c r="Y1817" s="659">
        <v>1.7194098933140999E-4</v>
      </c>
      <c r="Z1817" s="661">
        <v>1.8298665797611118E-4</v>
      </c>
      <c r="AA1817" s="670">
        <v>0</v>
      </c>
      <c r="AB1817" s="659">
        <v>0</v>
      </c>
      <c r="AC1817" s="661">
        <v>0</v>
      </c>
      <c r="AD1817" s="670">
        <v>0</v>
      </c>
      <c r="AE1817" s="659">
        <v>0</v>
      </c>
      <c r="AF1817" s="661">
        <v>0</v>
      </c>
      <c r="AG1817" s="670">
        <v>1.3726980619105553E-3</v>
      </c>
      <c r="AH1817" s="659">
        <v>1.2704535260851699E-3</v>
      </c>
      <c r="AI1817" s="661">
        <v>1.3520680895357006E-3</v>
      </c>
      <c r="AJ1817" s="670">
        <v>3.009348195255787E-3</v>
      </c>
      <c r="AK1817" s="659">
        <v>2.4440034127656799E-3</v>
      </c>
      <c r="AL1817" s="661">
        <v>2.3743436433389057E-3</v>
      </c>
    </row>
    <row r="1818" spans="1:38" x14ac:dyDescent="0.2">
      <c r="A1818" s="329">
        <v>2029</v>
      </c>
      <c r="B1818" s="329">
        <v>13</v>
      </c>
      <c r="C1818" s="670">
        <v>1.6836806555773254</v>
      </c>
      <c r="D1818" s="659">
        <v>1.6018555584038701</v>
      </c>
      <c r="E1818" s="661">
        <v>0.75776581686558275</v>
      </c>
      <c r="F1818" s="670">
        <v>5.5387568600249751E-2</v>
      </c>
      <c r="G1818" s="659">
        <v>5.26337208920548E-2</v>
      </c>
      <c r="H1818" s="684">
        <v>6.0201155361976934E-2</v>
      </c>
      <c r="I1818" s="670">
        <v>2.6363207567278855E-2</v>
      </c>
      <c r="J1818" s="659">
        <v>2.3701063244782401E-2</v>
      </c>
      <c r="K1818" s="675">
        <v>0.38416881973773875</v>
      </c>
      <c r="L1818" s="678">
        <v>2.7437496054241862E-3</v>
      </c>
      <c r="M1818" s="659">
        <v>2.2481576236670002E-3</v>
      </c>
      <c r="N1818" s="684">
        <v>2.1739369089703716E-3</v>
      </c>
      <c r="O1818" s="670">
        <v>3.235079138966851E-2</v>
      </c>
      <c r="P1818" s="659">
        <v>3.0325778271123802E-2</v>
      </c>
      <c r="Q1818" s="675">
        <v>3.1694247792856664E-2</v>
      </c>
      <c r="R1818" s="678">
        <v>6.6605481730687389E-4</v>
      </c>
      <c r="S1818" s="659">
        <v>9.9031978290233598E-4</v>
      </c>
      <c r="T1818" s="675">
        <v>7.9607509616478236E-2</v>
      </c>
      <c r="U1818" s="670">
        <v>2.1240099397630179E-3</v>
      </c>
      <c r="V1818" s="659">
        <v>1.9910542103906302E-3</v>
      </c>
      <c r="W1818" s="661">
        <v>2.0809032527706662E-3</v>
      </c>
      <c r="X1818" s="670">
        <v>1.8336775057622103E-4</v>
      </c>
      <c r="Y1818" s="659">
        <v>1.7188952456975999E-4</v>
      </c>
      <c r="Z1818" s="661">
        <v>1.7964638852203968E-4</v>
      </c>
      <c r="AA1818" s="670">
        <v>0</v>
      </c>
      <c r="AB1818" s="659">
        <v>0</v>
      </c>
      <c r="AC1818" s="661">
        <v>0</v>
      </c>
      <c r="AD1818" s="670">
        <v>0</v>
      </c>
      <c r="AE1818" s="659">
        <v>0</v>
      </c>
      <c r="AF1818" s="661">
        <v>0</v>
      </c>
      <c r="AG1818" s="670">
        <v>1.354883482527186E-3</v>
      </c>
      <c r="AH1818" s="659">
        <v>1.27007367493287E-3</v>
      </c>
      <c r="AI1818" s="661">
        <v>1.3273868001363351E-3</v>
      </c>
      <c r="AJ1818" s="670">
        <v>2.9823457905137881E-3</v>
      </c>
      <c r="AK1818" s="659">
        <v>2.4436577946478299E-3</v>
      </c>
      <c r="AL1818" s="661">
        <v>2.3629823766552782E-3</v>
      </c>
    </row>
    <row r="1819" spans="1:38" x14ac:dyDescent="0.2">
      <c r="A1819" s="329">
        <v>2029</v>
      </c>
      <c r="B1819" s="329">
        <v>14</v>
      </c>
      <c r="C1819" s="670">
        <v>1.6801375376460768</v>
      </c>
      <c r="D1819" s="659">
        <v>1.6018597914272801</v>
      </c>
      <c r="E1819" s="661">
        <v>0.75539905870084645</v>
      </c>
      <c r="F1819" s="670">
        <v>5.4714300022098435E-2</v>
      </c>
      <c r="G1819" s="659">
        <v>5.2632919699340898E-2</v>
      </c>
      <c r="H1819" s="684">
        <v>5.9030801930916692E-2</v>
      </c>
      <c r="I1819" s="670">
        <v>2.6012652548591156E-2</v>
      </c>
      <c r="J1819" s="659">
        <v>2.3700647270327498E-2</v>
      </c>
      <c r="K1819" s="675">
        <v>0.38404185681609126</v>
      </c>
      <c r="L1819" s="678">
        <v>2.7185757353814359E-3</v>
      </c>
      <c r="M1819" s="659">
        <v>2.2481278878932402E-3</v>
      </c>
      <c r="N1819" s="684">
        <v>2.1618895922674262E-3</v>
      </c>
      <c r="O1819" s="670">
        <v>3.1924177079640313E-2</v>
      </c>
      <c r="P1819" s="659">
        <v>3.0325251280449501E-2</v>
      </c>
      <c r="Q1819" s="675">
        <v>3.104126047412863E-2</v>
      </c>
      <c r="R1819" s="678">
        <v>6.6404460483476238E-4</v>
      </c>
      <c r="S1819" s="659">
        <v>9.9031054394635009E-4</v>
      </c>
      <c r="T1819" s="675">
        <v>7.898691883380804E-2</v>
      </c>
      <c r="U1819" s="670">
        <v>2.0959992065328835E-3</v>
      </c>
      <c r="V1819" s="659">
        <v>1.9910223476990898E-3</v>
      </c>
      <c r="W1819" s="661">
        <v>2.0380319231134074E-3</v>
      </c>
      <c r="X1819" s="670">
        <v>1.8094955012402364E-4</v>
      </c>
      <c r="Y1819" s="659">
        <v>1.7188660590830601E-4</v>
      </c>
      <c r="Z1819" s="661">
        <v>1.7594523932983489E-4</v>
      </c>
      <c r="AA1819" s="670">
        <v>0</v>
      </c>
      <c r="AB1819" s="659">
        <v>0</v>
      </c>
      <c r="AC1819" s="661">
        <v>0</v>
      </c>
      <c r="AD1819" s="670">
        <v>0</v>
      </c>
      <c r="AE1819" s="659">
        <v>0</v>
      </c>
      <c r="AF1819" s="661">
        <v>0</v>
      </c>
      <c r="AG1819" s="670">
        <v>1.3370160644183011E-3</v>
      </c>
      <c r="AH1819" s="659">
        <v>1.27005164519063E-3</v>
      </c>
      <c r="AI1819" s="661">
        <v>1.3000392791491084E-3</v>
      </c>
      <c r="AJ1819" s="670">
        <v>2.9549833340278653E-3</v>
      </c>
      <c r="AK1819" s="659">
        <v>2.4436254205049798E-3</v>
      </c>
      <c r="AL1819" s="661">
        <v>2.3498873986813034E-3</v>
      </c>
    </row>
    <row r="1820" spans="1:38" x14ac:dyDescent="0.2">
      <c r="A1820" s="329">
        <v>2029</v>
      </c>
      <c r="B1820" s="329">
        <v>15</v>
      </c>
      <c r="C1820" s="670">
        <v>2.1268894359148214</v>
      </c>
      <c r="D1820" s="659">
        <v>1.9675427214438299</v>
      </c>
      <c r="E1820" s="661">
        <v>0.75270818467251555</v>
      </c>
      <c r="F1820" s="670">
        <v>5.4577488302672901E-2</v>
      </c>
      <c r="G1820" s="659">
        <v>5.26726303459258E-2</v>
      </c>
      <c r="H1820" s="684">
        <v>5.7715067179322607E-2</v>
      </c>
      <c r="I1820" s="670">
        <v>2.5661496674883402E-2</v>
      </c>
      <c r="J1820" s="659">
        <v>2.35284933102698E-2</v>
      </c>
      <c r="K1820" s="675">
        <v>0.38395449114095775</v>
      </c>
      <c r="L1820" s="678">
        <v>3.7177957339612809E-3</v>
      </c>
      <c r="M1820" s="659">
        <v>2.7585395865806599E-3</v>
      </c>
      <c r="N1820" s="684">
        <v>2.1482553204361624E-3</v>
      </c>
      <c r="O1820" s="670">
        <v>3.183826926971188E-2</v>
      </c>
      <c r="P1820" s="659">
        <v>3.0350514581131801E-2</v>
      </c>
      <c r="Q1820" s="675">
        <v>3.0307567715663893E-2</v>
      </c>
      <c r="R1820" s="678">
        <v>6.6198926401869187E-4</v>
      </c>
      <c r="S1820" s="659">
        <v>9.9026082988819199E-4</v>
      </c>
      <c r="T1820" s="675">
        <v>7.8279890240061975E-2</v>
      </c>
      <c r="U1820" s="670">
        <v>2.0903586495951598E-3</v>
      </c>
      <c r="V1820" s="659">
        <v>1.9926788166087098E-3</v>
      </c>
      <c r="W1820" s="661">
        <v>1.9898614981637011E-3</v>
      </c>
      <c r="X1820" s="670">
        <v>1.8046277847320183E-4</v>
      </c>
      <c r="Y1820" s="659">
        <v>1.72029841398069E-4</v>
      </c>
      <c r="Z1820" s="661">
        <v>1.7178647286798319E-4</v>
      </c>
      <c r="AA1820" s="670">
        <v>0</v>
      </c>
      <c r="AB1820" s="659">
        <v>0</v>
      </c>
      <c r="AC1820" s="661">
        <v>0</v>
      </c>
      <c r="AD1820" s="670">
        <v>0</v>
      </c>
      <c r="AE1820" s="659">
        <v>0</v>
      </c>
      <c r="AF1820" s="661">
        <v>0</v>
      </c>
      <c r="AG1820" s="670">
        <v>1.3334183528500489E-3</v>
      </c>
      <c r="AH1820" s="659">
        <v>1.2711094760918999E-3</v>
      </c>
      <c r="AI1820" s="661">
        <v>1.2693115030294434E-3</v>
      </c>
      <c r="AJ1820" s="670">
        <v>4.0410949977338923E-3</v>
      </c>
      <c r="AK1820" s="659">
        <v>2.99842224021447E-3</v>
      </c>
      <c r="AL1820" s="661">
        <v>2.3350672242165122E-3</v>
      </c>
    </row>
    <row r="1821" spans="1:38" x14ac:dyDescent="0.2">
      <c r="A1821" s="329">
        <v>2029</v>
      </c>
      <c r="B1821" s="329">
        <v>16</v>
      </c>
      <c r="C1821" s="670">
        <v>2.1228970246016039</v>
      </c>
      <c r="D1821" s="659">
        <v>1.96743011273285</v>
      </c>
      <c r="E1821" s="661">
        <v>0.74921574470488783</v>
      </c>
      <c r="F1821" s="670">
        <v>5.3884751895241008E-2</v>
      </c>
      <c r="G1821" s="659">
        <v>5.2650977178016603E-2</v>
      </c>
      <c r="H1821" s="684">
        <v>5.5964034728250553E-2</v>
      </c>
      <c r="I1821" s="670">
        <v>2.5303161709255444E-2</v>
      </c>
      <c r="J1821" s="659">
        <v>2.3517989117501699E-2</v>
      </c>
      <c r="K1821" s="675">
        <v>0.38414496862305914</v>
      </c>
      <c r="L1821" s="678">
        <v>3.682007349011196E-3</v>
      </c>
      <c r="M1821" s="659">
        <v>2.7575282828486199E-3</v>
      </c>
      <c r="N1821" s="684">
        <v>2.1304150119813548E-3</v>
      </c>
      <c r="O1821" s="670">
        <v>3.1399283633055282E-2</v>
      </c>
      <c r="P1821" s="659">
        <v>3.0336784183789201E-2</v>
      </c>
      <c r="Q1821" s="675">
        <v>2.9333436349113225E-2</v>
      </c>
      <c r="R1821" s="678">
        <v>6.5991872722636832E-4</v>
      </c>
      <c r="S1821" s="659">
        <v>9.9014598269985704E-4</v>
      </c>
      <c r="T1821" s="675">
        <v>7.7328181365468845E-2</v>
      </c>
      <c r="U1821" s="670">
        <v>2.061537890914877E-3</v>
      </c>
      <c r="V1821" s="659">
        <v>1.99177951900052E-3</v>
      </c>
      <c r="W1821" s="661">
        <v>1.9259024621484319E-3</v>
      </c>
      <c r="X1821" s="670">
        <v>1.7797442674718302E-4</v>
      </c>
      <c r="Y1821" s="659">
        <v>1.7195216058819201E-4</v>
      </c>
      <c r="Z1821" s="661">
        <v>1.662648931259144E-4</v>
      </c>
      <c r="AA1821" s="670">
        <v>0</v>
      </c>
      <c r="AB1821" s="659">
        <v>0</v>
      </c>
      <c r="AC1821" s="661">
        <v>0</v>
      </c>
      <c r="AD1821" s="670">
        <v>0</v>
      </c>
      <c r="AE1821" s="659">
        <v>0</v>
      </c>
      <c r="AF1821" s="661">
        <v>0</v>
      </c>
      <c r="AG1821" s="670">
        <v>1.3150332891328821E-3</v>
      </c>
      <c r="AH1821" s="659">
        <v>1.2705355704139901E-3</v>
      </c>
      <c r="AI1821" s="661">
        <v>1.2285133446223923E-3</v>
      </c>
      <c r="AJ1821" s="670">
        <v>4.0021933965569993E-3</v>
      </c>
      <c r="AK1821" s="659">
        <v>2.9973231019557599E-3</v>
      </c>
      <c r="AL1821" s="661">
        <v>2.3156756739289644E-3</v>
      </c>
    </row>
    <row r="1822" spans="1:38" x14ac:dyDescent="0.2">
      <c r="A1822" s="329">
        <v>2029</v>
      </c>
      <c r="B1822" s="329">
        <v>17</v>
      </c>
      <c r="C1822" s="670">
        <v>2.1186687060827314</v>
      </c>
      <c r="D1822" s="659">
        <v>1.9670890658162901</v>
      </c>
      <c r="E1822" s="661">
        <v>0.74867589318345495</v>
      </c>
      <c r="F1822" s="670">
        <v>5.3150220018017898E-2</v>
      </c>
      <c r="G1822" s="659">
        <v>5.25861767267191E-2</v>
      </c>
      <c r="H1822" s="684">
        <v>5.5731983929550519E-2</v>
      </c>
      <c r="I1822" s="670">
        <v>2.4923241532201771E-2</v>
      </c>
      <c r="J1822" s="659">
        <v>2.34865189450549E-2</v>
      </c>
      <c r="K1822" s="675">
        <v>0.38192114855001458</v>
      </c>
      <c r="L1822" s="678">
        <v>3.6440619524821297E-3</v>
      </c>
      <c r="M1822" s="659">
        <v>2.7545008446528902E-3</v>
      </c>
      <c r="N1822" s="684">
        <v>2.1286047807087924E-3</v>
      </c>
      <c r="O1822" s="670">
        <v>3.0933827591096183E-2</v>
      </c>
      <c r="P1822" s="659">
        <v>3.0295733981584201E-2</v>
      </c>
      <c r="Q1822" s="675">
        <v>2.916846577951783E-2</v>
      </c>
      <c r="R1822" s="678">
        <v>6.5772426630960246E-4</v>
      </c>
      <c r="S1822" s="659">
        <v>9.8981455409261889E-4</v>
      </c>
      <c r="T1822" s="675">
        <v>7.7416792619760005E-2</v>
      </c>
      <c r="U1822" s="670">
        <v>2.0309784309107196E-3</v>
      </c>
      <c r="V1822" s="659">
        <v>1.9890831829398E-3</v>
      </c>
      <c r="W1822" s="661">
        <v>1.9150715106087447E-3</v>
      </c>
      <c r="X1822" s="670">
        <v>1.7533630777850429E-4</v>
      </c>
      <c r="Y1822" s="659">
        <v>1.7171944778571899E-4</v>
      </c>
      <c r="Z1822" s="661">
        <v>1.6532987003866761E-4</v>
      </c>
      <c r="AA1822" s="670">
        <v>0</v>
      </c>
      <c r="AB1822" s="659">
        <v>0</v>
      </c>
      <c r="AC1822" s="661">
        <v>0</v>
      </c>
      <c r="AD1822" s="670">
        <v>0</v>
      </c>
      <c r="AE1822" s="659">
        <v>0</v>
      </c>
      <c r="AF1822" s="661">
        <v>0</v>
      </c>
      <c r="AG1822" s="670">
        <v>1.2955392917606797E-3</v>
      </c>
      <c r="AH1822" s="659">
        <v>1.26881589670386E-3</v>
      </c>
      <c r="AI1822" s="661">
        <v>1.2216047750976348E-3</v>
      </c>
      <c r="AJ1822" s="670">
        <v>3.9609508431979563E-3</v>
      </c>
      <c r="AK1822" s="659">
        <v>2.9940317760677902E-3</v>
      </c>
      <c r="AL1822" s="661">
        <v>2.3137082093573407E-3</v>
      </c>
    </row>
    <row r="1823" spans="1:38" x14ac:dyDescent="0.2">
      <c r="A1823" s="329">
        <v>2029</v>
      </c>
      <c r="B1823" s="329">
        <v>18</v>
      </c>
      <c r="C1823" s="670">
        <v>2.1119626427313549</v>
      </c>
      <c r="D1823" s="659">
        <v>1.96431985867237</v>
      </c>
      <c r="E1823" s="661">
        <v>0.74759998098790259</v>
      </c>
      <c r="F1823" s="670">
        <v>5.242071330981693E-2</v>
      </c>
      <c r="G1823" s="659">
        <v>5.2490868062257202E-2</v>
      </c>
      <c r="H1823" s="684">
        <v>5.5427341978911429E-2</v>
      </c>
      <c r="I1823" s="670">
        <v>2.4545110328915494E-2</v>
      </c>
      <c r="J1823" s="659">
        <v>2.3439497639152599E-2</v>
      </c>
      <c r="K1823" s="675">
        <v>0.37967910373881164</v>
      </c>
      <c r="L1823" s="678">
        <v>3.606613102625022E-3</v>
      </c>
      <c r="M1823" s="659">
        <v>2.7502391339806298E-3</v>
      </c>
      <c r="N1823" s="684">
        <v>2.1262585324640943E-3</v>
      </c>
      <c r="O1823" s="670">
        <v>3.047220209488382E-2</v>
      </c>
      <c r="P1823" s="659">
        <v>3.0236046371599799E-2</v>
      </c>
      <c r="Q1823" s="675">
        <v>2.8964033115263597E-2</v>
      </c>
      <c r="R1823" s="678">
        <v>6.5555808496298217E-4</v>
      </c>
      <c r="S1823" s="659">
        <v>9.8934875586447792E-4</v>
      </c>
      <c r="T1823" s="675">
        <v>7.746416632804938E-2</v>
      </c>
      <c r="U1823" s="670">
        <v>2.0006699390323211E-3</v>
      </c>
      <c r="V1823" s="659">
        <v>1.9851643727640299E-3</v>
      </c>
      <c r="W1823" s="661">
        <v>1.9016495404847837E-3</v>
      </c>
      <c r="X1823" s="670">
        <v>1.7271969779326972E-4</v>
      </c>
      <c r="Y1823" s="659">
        <v>1.71381140855765E-4</v>
      </c>
      <c r="Z1823" s="661">
        <v>1.6417121781934959E-4</v>
      </c>
      <c r="AA1823" s="670">
        <v>0</v>
      </c>
      <c r="AB1823" s="659">
        <v>0</v>
      </c>
      <c r="AC1823" s="661">
        <v>0</v>
      </c>
      <c r="AD1823" s="670">
        <v>0</v>
      </c>
      <c r="AE1823" s="659">
        <v>0</v>
      </c>
      <c r="AF1823" s="661">
        <v>0</v>
      </c>
      <c r="AG1823" s="670">
        <v>1.2762074090593416E-3</v>
      </c>
      <c r="AH1823" s="659">
        <v>1.2663163207907301E-3</v>
      </c>
      <c r="AI1823" s="661">
        <v>1.2130425697013604E-3</v>
      </c>
      <c r="AJ1823" s="670">
        <v>3.9202447783896303E-3</v>
      </c>
      <c r="AK1823" s="659">
        <v>2.98939998232544E-3</v>
      </c>
      <c r="AL1823" s="661">
        <v>2.3111578051211441E-3</v>
      </c>
    </row>
    <row r="1824" spans="1:38" x14ac:dyDescent="0.2">
      <c r="A1824" s="329">
        <v>2029</v>
      </c>
      <c r="B1824" s="329">
        <v>19</v>
      </c>
      <c r="C1824" s="670">
        <v>2.107972677614057</v>
      </c>
      <c r="D1824" s="659">
        <v>1.9637742926528801</v>
      </c>
      <c r="E1824" s="661">
        <v>0.74698797219041824</v>
      </c>
      <c r="F1824" s="670">
        <v>5.1727819671414821E-2</v>
      </c>
      <c r="G1824" s="659">
        <v>5.2388209081404E-2</v>
      </c>
      <c r="H1824" s="684">
        <v>5.5132498132428695E-2</v>
      </c>
      <c r="I1824" s="670">
        <v>2.4186719343702066E-2</v>
      </c>
      <c r="J1824" s="659">
        <v>2.33896658324344E-2</v>
      </c>
      <c r="K1824" s="675">
        <v>0.37786739318787632</v>
      </c>
      <c r="L1824" s="678">
        <v>3.5708228164195465E-3</v>
      </c>
      <c r="M1824" s="659">
        <v>2.7454440016440101E-3</v>
      </c>
      <c r="N1824" s="684">
        <v>2.1240887114823176E-3</v>
      </c>
      <c r="O1824" s="670">
        <v>3.0033132285040839E-2</v>
      </c>
      <c r="P1824" s="659">
        <v>3.0171032497114902E-2</v>
      </c>
      <c r="Q1824" s="675">
        <v>2.8766164552623947E-2</v>
      </c>
      <c r="R1824" s="678">
        <v>6.5348769379673557E-4</v>
      </c>
      <c r="S1824" s="659">
        <v>9.8882685516482301E-4</v>
      </c>
      <c r="T1824" s="675">
        <v>7.7496027805724149E-2</v>
      </c>
      <c r="U1824" s="670">
        <v>1.9718425776630343E-3</v>
      </c>
      <c r="V1824" s="659">
        <v>1.9808960426752498E-3</v>
      </c>
      <c r="W1824" s="661">
        <v>1.8886592968422942E-3</v>
      </c>
      <c r="X1824" s="670">
        <v>1.702309590255069E-4</v>
      </c>
      <c r="Y1824" s="659">
        <v>1.7101265174734E-4</v>
      </c>
      <c r="Z1824" s="661">
        <v>1.6304965383297338E-4</v>
      </c>
      <c r="AA1824" s="670">
        <v>0</v>
      </c>
      <c r="AB1824" s="659">
        <v>0</v>
      </c>
      <c r="AC1824" s="661">
        <v>0</v>
      </c>
      <c r="AD1824" s="670">
        <v>0</v>
      </c>
      <c r="AE1824" s="659">
        <v>0</v>
      </c>
      <c r="AF1824" s="661">
        <v>0</v>
      </c>
      <c r="AG1824" s="670">
        <v>1.2578177687902483E-3</v>
      </c>
      <c r="AH1824" s="659">
        <v>1.2635929898384001E-3</v>
      </c>
      <c r="AI1824" s="661">
        <v>1.2047560379529955E-3</v>
      </c>
      <c r="AJ1824" s="670">
        <v>3.8813405792338745E-3</v>
      </c>
      <c r="AK1824" s="659">
        <v>2.9841879999771702E-3</v>
      </c>
      <c r="AL1824" s="661">
        <v>2.3087997255838173E-3</v>
      </c>
    </row>
    <row r="1825" spans="1:38" x14ac:dyDescent="0.2">
      <c r="A1825" s="329">
        <v>2029</v>
      </c>
      <c r="B1825" s="329">
        <v>20</v>
      </c>
      <c r="C1825" s="670">
        <v>2.373358816356598</v>
      </c>
      <c r="D1825" s="659">
        <v>2.1675149956679798</v>
      </c>
      <c r="E1825" s="661">
        <v>0.74629221004309898</v>
      </c>
      <c r="F1825" s="670">
        <v>5.1398066341517321E-2</v>
      </c>
      <c r="G1825" s="659">
        <v>5.1340274072036202E-2</v>
      </c>
      <c r="H1825" s="684">
        <v>5.4739592870684625E-2</v>
      </c>
      <c r="I1825" s="670">
        <v>2.3705761854589055E-2</v>
      </c>
      <c r="J1825" s="659">
        <v>2.1003660192235599E-2</v>
      </c>
      <c r="K1825" s="675">
        <v>0.37635971369854621</v>
      </c>
      <c r="L1825" s="678">
        <v>4.790230929837218E-3</v>
      </c>
      <c r="M1825" s="659">
        <v>3.2982630485146598E-3</v>
      </c>
      <c r="N1825" s="684">
        <v>2.1213873553050039E-3</v>
      </c>
      <c r="O1825" s="670">
        <v>2.9824608518365367E-2</v>
      </c>
      <c r="P1825" s="659">
        <v>2.9505612788842499E-2</v>
      </c>
      <c r="Q1825" s="675">
        <v>2.8514339705820069E-2</v>
      </c>
      <c r="R1825" s="678">
        <v>6.5160227277706259E-4</v>
      </c>
      <c r="S1825" s="659">
        <v>9.88308866378464E-4</v>
      </c>
      <c r="T1825" s="675">
        <v>7.747231268960468E-2</v>
      </c>
      <c r="U1825" s="670">
        <v>1.9581505986449861E-3</v>
      </c>
      <c r="V1825" s="659">
        <v>1.9372074863804099E-3</v>
      </c>
      <c r="W1825" s="661">
        <v>1.8721243479521599E-3</v>
      </c>
      <c r="X1825" s="670">
        <v>1.6904911507618334E-4</v>
      </c>
      <c r="Y1825" s="659">
        <v>1.6724094300843301E-4</v>
      </c>
      <c r="Z1825" s="661">
        <v>1.6162217000503107E-4</v>
      </c>
      <c r="AA1825" s="670">
        <v>0</v>
      </c>
      <c r="AB1825" s="659">
        <v>0</v>
      </c>
      <c r="AC1825" s="661">
        <v>0</v>
      </c>
      <c r="AD1825" s="670">
        <v>0</v>
      </c>
      <c r="AE1825" s="659">
        <v>0</v>
      </c>
      <c r="AF1825" s="661">
        <v>0</v>
      </c>
      <c r="AG1825" s="670">
        <v>1.2490845221495416E-3</v>
      </c>
      <c r="AH1825" s="659">
        <v>1.23572518277448E-3</v>
      </c>
      <c r="AI1825" s="661">
        <v>1.194209268883325E-3</v>
      </c>
      <c r="AJ1825" s="670">
        <v>5.206793915741228E-3</v>
      </c>
      <c r="AK1825" s="659">
        <v>3.5850785986854699E-3</v>
      </c>
      <c r="AL1825" s="661">
        <v>2.3058632870788425E-3</v>
      </c>
    </row>
    <row r="1826" spans="1:38" x14ac:dyDescent="0.2">
      <c r="A1826" s="329">
        <v>2029</v>
      </c>
      <c r="B1826" s="329">
        <v>21</v>
      </c>
      <c r="C1826" s="670">
        <v>2.3701520382617942</v>
      </c>
      <c r="D1826" s="659">
        <v>2.1668449633862399</v>
      </c>
      <c r="E1826" s="661">
        <v>0.7456470262962609</v>
      </c>
      <c r="F1826" s="670">
        <v>5.0840198335715292E-2</v>
      </c>
      <c r="G1826" s="659">
        <v>5.1215216452329002E-2</v>
      </c>
      <c r="H1826" s="684">
        <v>5.4288533796621657E-2</v>
      </c>
      <c r="I1826" s="670">
        <v>2.3420236342718816E-2</v>
      </c>
      <c r="J1826" s="659">
        <v>2.0948426200687799E-2</v>
      </c>
      <c r="K1826" s="675">
        <v>0.37508304270676579</v>
      </c>
      <c r="L1826" s="678">
        <v>4.7510077697274404E-3</v>
      </c>
      <c r="M1826" s="659">
        <v>3.2911033774085901E-3</v>
      </c>
      <c r="N1826" s="684">
        <v>2.1189797894061854E-3</v>
      </c>
      <c r="O1826" s="670">
        <v>2.9471112117978635E-2</v>
      </c>
      <c r="P1826" s="659">
        <v>2.9426399022962901E-2</v>
      </c>
      <c r="Q1826" s="675">
        <v>2.8225765108326164E-2</v>
      </c>
      <c r="R1826" s="678">
        <v>6.4992649131158636E-4</v>
      </c>
      <c r="S1826" s="659">
        <v>9.8766160573138294E-4</v>
      </c>
      <c r="T1826" s="675">
        <v>7.7440487002040523E-2</v>
      </c>
      <c r="U1826" s="670">
        <v>1.9349425314165781E-3</v>
      </c>
      <c r="V1826" s="659">
        <v>1.9320066438487599E-3</v>
      </c>
      <c r="W1826" s="661">
        <v>1.853178022287626E-3</v>
      </c>
      <c r="X1826" s="670">
        <v>1.6704541778087955E-4</v>
      </c>
      <c r="Y1826" s="659">
        <v>1.6679200405656601E-4</v>
      </c>
      <c r="Z1826" s="661">
        <v>1.5998651697431791E-4</v>
      </c>
      <c r="AA1826" s="670">
        <v>0</v>
      </c>
      <c r="AB1826" s="659">
        <v>0</v>
      </c>
      <c r="AC1826" s="661">
        <v>0</v>
      </c>
      <c r="AD1826" s="670">
        <v>0</v>
      </c>
      <c r="AE1826" s="659">
        <v>0</v>
      </c>
      <c r="AF1826" s="661">
        <v>0</v>
      </c>
      <c r="AG1826" s="670">
        <v>1.2342798623862761E-3</v>
      </c>
      <c r="AH1826" s="659">
        <v>1.2324076136634901E-3</v>
      </c>
      <c r="AI1826" s="661">
        <v>1.182122173293597E-3</v>
      </c>
      <c r="AJ1826" s="670">
        <v>5.1641555370970354E-3</v>
      </c>
      <c r="AK1826" s="659">
        <v>3.57729729841598E-3</v>
      </c>
      <c r="AL1826" s="661">
        <v>2.3032464576249745E-3</v>
      </c>
    </row>
    <row r="1827" spans="1:38" x14ac:dyDescent="0.2">
      <c r="A1827" s="329">
        <v>2029</v>
      </c>
      <c r="B1827" s="329">
        <v>22</v>
      </c>
      <c r="C1827" s="670">
        <v>2.3674845679610979</v>
      </c>
      <c r="D1827" s="659">
        <v>2.16615528119052</v>
      </c>
      <c r="E1827" s="661">
        <v>0.74508024454302513</v>
      </c>
      <c r="F1827" s="670">
        <v>5.0376816565685975E-2</v>
      </c>
      <c r="G1827" s="659">
        <v>5.1087401046729E-2</v>
      </c>
      <c r="H1827" s="684">
        <v>5.383563045710478E-2</v>
      </c>
      <c r="I1827" s="670">
        <v>2.3183068109394741E-2</v>
      </c>
      <c r="J1827" s="659">
        <v>2.0891992809600701E-2</v>
      </c>
      <c r="K1827" s="675">
        <v>0.37433434436205604</v>
      </c>
      <c r="L1827" s="678">
        <v>4.7184241250553139E-3</v>
      </c>
      <c r="M1827" s="659">
        <v>3.2837855350826301E-3</v>
      </c>
      <c r="N1827" s="684">
        <v>2.1169595910610762E-3</v>
      </c>
      <c r="O1827" s="670">
        <v>2.9177474250412238E-2</v>
      </c>
      <c r="P1827" s="659">
        <v>2.9345445503330101E-2</v>
      </c>
      <c r="Q1827" s="675">
        <v>2.7938718130186557E-2</v>
      </c>
      <c r="R1827" s="678">
        <v>6.4853373819140044E-4</v>
      </c>
      <c r="S1827" s="659">
        <v>9.8699901256916697E-4</v>
      </c>
      <c r="T1827" s="675">
        <v>7.7381163996454172E-2</v>
      </c>
      <c r="U1827" s="670">
        <v>1.9156626106863045E-3</v>
      </c>
      <c r="V1827" s="659">
        <v>1.9266917856841799E-3</v>
      </c>
      <c r="W1827" s="661">
        <v>1.834331449019217E-3</v>
      </c>
      <c r="X1827" s="670">
        <v>1.6538092821905451E-4</v>
      </c>
      <c r="Y1827" s="659">
        <v>1.6633314333422099E-4</v>
      </c>
      <c r="Z1827" s="661">
        <v>1.5835963026096661E-4</v>
      </c>
      <c r="AA1827" s="670">
        <v>0</v>
      </c>
      <c r="AB1827" s="659">
        <v>0</v>
      </c>
      <c r="AC1827" s="661">
        <v>0</v>
      </c>
      <c r="AD1827" s="670">
        <v>0</v>
      </c>
      <c r="AE1827" s="659">
        <v>0</v>
      </c>
      <c r="AF1827" s="661">
        <v>0</v>
      </c>
      <c r="AG1827" s="670">
        <v>1.2219819641991103E-3</v>
      </c>
      <c r="AH1827" s="659">
        <v>1.22901718746267E-3</v>
      </c>
      <c r="AI1827" s="661">
        <v>1.1701017746493883E-3</v>
      </c>
      <c r="AJ1827" s="670">
        <v>5.1287376193172246E-3</v>
      </c>
      <c r="AK1827" s="659">
        <v>3.5693441567184602E-3</v>
      </c>
      <c r="AL1827" s="661">
        <v>2.3010511007940135E-3</v>
      </c>
    </row>
    <row r="1828" spans="1:38" x14ac:dyDescent="0.2">
      <c r="A1828" s="329">
        <v>2029</v>
      </c>
      <c r="B1828" s="329">
        <v>23</v>
      </c>
      <c r="C1828" s="670">
        <v>2.3654753156397335</v>
      </c>
      <c r="D1828" s="659">
        <v>2.1654665271935598</v>
      </c>
      <c r="E1828" s="661">
        <v>0.74450461338475227</v>
      </c>
      <c r="F1828" s="670">
        <v>5.0027391890213692E-2</v>
      </c>
      <c r="G1828" s="659">
        <v>5.0959846113080402E-2</v>
      </c>
      <c r="H1828" s="684">
        <v>5.3324808134109572E-2</v>
      </c>
      <c r="I1828" s="670">
        <v>2.3004229112079621E-2</v>
      </c>
      <c r="J1828" s="659">
        <v>2.0835631804000599E-2</v>
      </c>
      <c r="K1828" s="675">
        <v>0.37436074806888719</v>
      </c>
      <c r="L1828" s="678">
        <v>4.6938544917466398E-3</v>
      </c>
      <c r="M1828" s="659">
        <v>3.27648154153069E-3</v>
      </c>
      <c r="N1828" s="684">
        <v>2.1148616823930834E-3</v>
      </c>
      <c r="O1828" s="670">
        <v>2.8956052179905989E-2</v>
      </c>
      <c r="P1828" s="659">
        <v>2.9264609816457999E-2</v>
      </c>
      <c r="Q1828" s="675">
        <v>2.7624023034587525E-2</v>
      </c>
      <c r="R1828" s="678">
        <v>6.4748401894713546E-4</v>
      </c>
      <c r="S1828" s="659">
        <v>9.8633783131581295E-4</v>
      </c>
      <c r="T1828" s="675">
        <v>7.7247741344517964E-2</v>
      </c>
      <c r="U1828" s="670">
        <v>1.9011256127869445E-3</v>
      </c>
      <c r="V1828" s="659">
        <v>1.92138421611961E-3</v>
      </c>
      <c r="W1828" s="661">
        <v>1.8136703204322173E-3</v>
      </c>
      <c r="X1828" s="670">
        <v>1.6412591231792259E-4</v>
      </c>
      <c r="Y1828" s="659">
        <v>1.6587500317098201E-4</v>
      </c>
      <c r="Z1828" s="661">
        <v>1.5657586673752596E-4</v>
      </c>
      <c r="AA1828" s="670">
        <v>0</v>
      </c>
      <c r="AB1828" s="659">
        <v>0</v>
      </c>
      <c r="AC1828" s="661">
        <v>0</v>
      </c>
      <c r="AD1828" s="670">
        <v>0</v>
      </c>
      <c r="AE1828" s="659">
        <v>0</v>
      </c>
      <c r="AF1828" s="661">
        <v>0</v>
      </c>
      <c r="AG1828" s="670">
        <v>1.2127086337786459E-3</v>
      </c>
      <c r="AH1828" s="659">
        <v>1.22563166700948E-3</v>
      </c>
      <c r="AI1828" s="661">
        <v>1.1569214866783168E-3</v>
      </c>
      <c r="AJ1828" s="670">
        <v>5.1020322381030384E-3</v>
      </c>
      <c r="AK1828" s="659">
        <v>3.56140386641243E-3</v>
      </c>
      <c r="AL1828" s="661">
        <v>2.2987704464958129E-3</v>
      </c>
    </row>
    <row r="1829" spans="1:38" x14ac:dyDescent="0.2">
      <c r="A1829" s="329">
        <v>2029</v>
      </c>
      <c r="B1829" s="329">
        <v>24</v>
      </c>
      <c r="C1829" s="670">
        <v>2.3643503412464293</v>
      </c>
      <c r="D1829" s="659">
        <v>2.1647705849613201</v>
      </c>
      <c r="E1829" s="661">
        <v>0.74406551352293304</v>
      </c>
      <c r="F1829" s="670">
        <v>4.9831451973187058E-2</v>
      </c>
      <c r="G1829" s="659">
        <v>5.0830985153869503E-2</v>
      </c>
      <c r="H1829" s="684">
        <v>5.2819387955369584E-2</v>
      </c>
      <c r="I1829" s="670">
        <v>2.2903951241103705E-2</v>
      </c>
      <c r="J1829" s="659">
        <v>2.07787274691387E-2</v>
      </c>
      <c r="K1829" s="675">
        <v>0.37526829829785902</v>
      </c>
      <c r="L1829" s="678">
        <v>4.6800795990341862E-3</v>
      </c>
      <c r="M1829" s="659">
        <v>3.2691027778218198E-3</v>
      </c>
      <c r="N1829" s="684">
        <v>2.1134294584962423E-3</v>
      </c>
      <c r="O1829" s="670">
        <v>2.8831882465491187E-2</v>
      </c>
      <c r="P1829" s="659">
        <v>2.9183005045127601E-2</v>
      </c>
      <c r="Q1829" s="675">
        <v>2.7317231945423737E-2</v>
      </c>
      <c r="R1829" s="678">
        <v>6.4689535377767478E-4</v>
      </c>
      <c r="S1829" s="659">
        <v>9.8567004639920795E-4</v>
      </c>
      <c r="T1829" s="675">
        <v>7.7069807971463039E-2</v>
      </c>
      <c r="U1829" s="670">
        <v>1.8929739449681858E-3</v>
      </c>
      <c r="V1829" s="659">
        <v>1.91602671176043E-3</v>
      </c>
      <c r="W1829" s="661">
        <v>1.7935279690647463E-3</v>
      </c>
      <c r="X1829" s="670">
        <v>1.6342224958548768E-4</v>
      </c>
      <c r="Y1829" s="659">
        <v>1.65412407804753E-4</v>
      </c>
      <c r="Z1829" s="661">
        <v>1.548368482691383E-4</v>
      </c>
      <c r="AA1829" s="670">
        <v>0</v>
      </c>
      <c r="AB1829" s="659">
        <v>0</v>
      </c>
      <c r="AC1829" s="661">
        <v>0</v>
      </c>
      <c r="AD1829" s="670">
        <v>0</v>
      </c>
      <c r="AE1829" s="659">
        <v>0</v>
      </c>
      <c r="AF1829" s="661">
        <v>0</v>
      </c>
      <c r="AG1829" s="670">
        <v>1.2075086688285144E-3</v>
      </c>
      <c r="AH1829" s="659">
        <v>1.222213859015E-3</v>
      </c>
      <c r="AI1829" s="661">
        <v>1.1440720626312482E-3</v>
      </c>
      <c r="AJ1829" s="670">
        <v>5.0870591229552932E-3</v>
      </c>
      <c r="AK1829" s="659">
        <v>3.55338458148655E-3</v>
      </c>
      <c r="AL1829" s="661">
        <v>2.2972123840280132E-3</v>
      </c>
    </row>
    <row r="1830" spans="1:38" x14ac:dyDescent="0.2">
      <c r="A1830" s="329">
        <v>2029</v>
      </c>
      <c r="B1830" s="329">
        <v>25</v>
      </c>
      <c r="C1830" s="670">
        <v>2.3643384567395764</v>
      </c>
      <c r="D1830" s="659">
        <v>2.1640652913683902</v>
      </c>
      <c r="E1830" s="661">
        <v>0.7437403720946637</v>
      </c>
      <c r="F1830" s="670">
        <v>4.9829683157047187E-2</v>
      </c>
      <c r="G1830" s="659">
        <v>5.07007330455468E-2</v>
      </c>
      <c r="H1830" s="684">
        <v>5.2296957092595603E-2</v>
      </c>
      <c r="I1830" s="670">
        <v>2.2903038842228305E-2</v>
      </c>
      <c r="J1830" s="659">
        <v>2.0721197829768698E-2</v>
      </c>
      <c r="K1830" s="675">
        <v>0.37722506570637498</v>
      </c>
      <c r="L1830" s="678">
        <v>4.6799523960794421E-3</v>
      </c>
      <c r="M1830" s="659">
        <v>3.2616441269852098E-3</v>
      </c>
      <c r="N1830" s="684">
        <v>2.112525424642952E-3</v>
      </c>
      <c r="O1830" s="670">
        <v>2.8830763287254587E-2</v>
      </c>
      <c r="P1830" s="659">
        <v>2.9100488264081601E-2</v>
      </c>
      <c r="Q1830" s="675">
        <v>2.7007114953950501E-2</v>
      </c>
      <c r="R1830" s="678">
        <v>6.468897261919038E-4</v>
      </c>
      <c r="S1830" s="659">
        <v>9.8499389603212196E-4</v>
      </c>
      <c r="T1830" s="675">
        <v>7.6825068619952447E-2</v>
      </c>
      <c r="U1830" s="670">
        <v>1.8929005685734543E-3</v>
      </c>
      <c r="V1830" s="659">
        <v>1.9106091315899401E-3</v>
      </c>
      <c r="W1830" s="661">
        <v>1.7731668409372041E-3</v>
      </c>
      <c r="X1830" s="670">
        <v>1.6341573418651774E-4</v>
      </c>
      <c r="Y1830" s="659">
        <v>1.6494471824447199E-4</v>
      </c>
      <c r="Z1830" s="661">
        <v>1.530791469059529E-4</v>
      </c>
      <c r="AA1830" s="670">
        <v>0</v>
      </c>
      <c r="AB1830" s="659">
        <v>0</v>
      </c>
      <c r="AC1830" s="661">
        <v>0</v>
      </c>
      <c r="AD1830" s="670">
        <v>0</v>
      </c>
      <c r="AE1830" s="659">
        <v>0</v>
      </c>
      <c r="AF1830" s="661">
        <v>0</v>
      </c>
      <c r="AG1830" s="670">
        <v>1.2074613181242307E-3</v>
      </c>
      <c r="AH1830" s="659">
        <v>1.21875804074474E-3</v>
      </c>
      <c r="AI1830" s="661">
        <v>1.1310849713882325E-3</v>
      </c>
      <c r="AJ1830" s="670">
        <v>5.0869218114557961E-3</v>
      </c>
      <c r="AK1830" s="659">
        <v>3.5452759254908802E-3</v>
      </c>
      <c r="AL1830" s="661">
        <v>2.2962304123487257E-3</v>
      </c>
    </row>
    <row r="1831" spans="1:38" x14ac:dyDescent="0.2">
      <c r="A1831" s="329">
        <v>2029</v>
      </c>
      <c r="B1831" s="329">
        <v>26</v>
      </c>
      <c r="C1831" s="670">
        <v>2.3656240043632093</v>
      </c>
      <c r="D1831" s="659">
        <v>2.1633557537752801</v>
      </c>
      <c r="E1831" s="661">
        <v>0.74342153225287411</v>
      </c>
      <c r="F1831" s="670">
        <v>5.0053026543593664E-2</v>
      </c>
      <c r="G1831" s="659">
        <v>5.05692305724516E-2</v>
      </c>
      <c r="H1831" s="684">
        <v>5.1695352674961552E-2</v>
      </c>
      <c r="I1831" s="670">
        <v>2.301735252451512E-2</v>
      </c>
      <c r="J1831" s="659">
        <v>2.0663108325127001E-2</v>
      </c>
      <c r="K1831" s="675">
        <v>0.38060393738297082</v>
      </c>
      <c r="L1831" s="678">
        <v>4.6956610193852532E-3</v>
      </c>
      <c r="M1831" s="659">
        <v>3.25411455960696E-3</v>
      </c>
      <c r="N1831" s="684">
        <v>2.1114993703143237E-3</v>
      </c>
      <c r="O1831" s="670">
        <v>2.8972306387540683E-2</v>
      </c>
      <c r="P1831" s="659">
        <v>2.9017189463017401E-2</v>
      </c>
      <c r="Q1831" s="675">
        <v>2.6664348858317307E-2</v>
      </c>
      <c r="R1831" s="678">
        <v>6.4756122311159447E-4</v>
      </c>
      <c r="S1831" s="659">
        <v>9.8431247632691605E-4</v>
      </c>
      <c r="T1831" s="675">
        <v>7.6447124665333877E-2</v>
      </c>
      <c r="U1831" s="670">
        <v>1.9021929071746985E-3</v>
      </c>
      <c r="V1831" s="659">
        <v>1.90513996966694E-3</v>
      </c>
      <c r="W1831" s="661">
        <v>1.75066211869484E-3</v>
      </c>
      <c r="X1831" s="670">
        <v>1.6421805896077853E-4</v>
      </c>
      <c r="Y1831" s="659">
        <v>1.6447258639887201E-4</v>
      </c>
      <c r="Z1831" s="661">
        <v>1.5113628021034067E-4</v>
      </c>
      <c r="AA1831" s="670">
        <v>0</v>
      </c>
      <c r="AB1831" s="659">
        <v>0</v>
      </c>
      <c r="AC1831" s="661">
        <v>0</v>
      </c>
      <c r="AD1831" s="670">
        <v>0</v>
      </c>
      <c r="AE1831" s="659">
        <v>0</v>
      </c>
      <c r="AF1831" s="661">
        <v>0</v>
      </c>
      <c r="AG1831" s="670">
        <v>1.2133891947712393E-3</v>
      </c>
      <c r="AH1831" s="659">
        <v>1.21526906641526E-3</v>
      </c>
      <c r="AI1831" s="661">
        <v>1.1167290525139651E-3</v>
      </c>
      <c r="AJ1831" s="670">
        <v>5.1039934334515796E-3</v>
      </c>
      <c r="AK1831" s="659">
        <v>3.53709282287032E-3</v>
      </c>
      <c r="AL1831" s="661">
        <v>2.2951151226774723E-3</v>
      </c>
    </row>
    <row r="1832" spans="1:38" x14ac:dyDescent="0.2">
      <c r="A1832" s="329">
        <v>2029</v>
      </c>
      <c r="B1832" s="329">
        <v>27</v>
      </c>
      <c r="C1832" s="670">
        <v>2.3684318805295601</v>
      </c>
      <c r="D1832" s="659">
        <v>2.1626423513563302</v>
      </c>
      <c r="E1832" s="661">
        <v>0.74293811892524453</v>
      </c>
      <c r="F1832" s="670">
        <v>5.054168192618224E-2</v>
      </c>
      <c r="G1832" s="659">
        <v>5.04376898304243E-2</v>
      </c>
      <c r="H1832" s="684">
        <v>5.095468295106053E-2</v>
      </c>
      <c r="I1832" s="670">
        <v>2.3267464036735568E-2</v>
      </c>
      <c r="J1832" s="659">
        <v>2.06050244123651E-2</v>
      </c>
      <c r="K1832" s="675">
        <v>0.38473250283412136</v>
      </c>
      <c r="L1832" s="678">
        <v>4.7300175618355603E-3</v>
      </c>
      <c r="M1832" s="659">
        <v>3.24658070481173E-3</v>
      </c>
      <c r="N1832" s="684">
        <v>2.109729298099371E-3</v>
      </c>
      <c r="O1832" s="670">
        <v>2.9281961464381119E-2</v>
      </c>
      <c r="P1832" s="659">
        <v>2.89338722181142E-2</v>
      </c>
      <c r="Q1832" s="675">
        <v>2.6246388270235368E-2</v>
      </c>
      <c r="R1832" s="678">
        <v>6.4902854196194153E-4</v>
      </c>
      <c r="S1832" s="659">
        <v>9.8363024918613796E-4</v>
      </c>
      <c r="T1832" s="675">
        <v>7.5959794638094158E-2</v>
      </c>
      <c r="U1832" s="670">
        <v>1.922523693986655E-3</v>
      </c>
      <c r="V1832" s="659">
        <v>1.8996702988464101E-3</v>
      </c>
      <c r="W1832" s="661">
        <v>1.7232211823113833E-3</v>
      </c>
      <c r="X1832" s="670">
        <v>1.659731518429879E-4</v>
      </c>
      <c r="Y1832" s="659">
        <v>1.6400019613040199E-4</v>
      </c>
      <c r="Z1832" s="661">
        <v>1.4876730730959477E-4</v>
      </c>
      <c r="AA1832" s="670">
        <v>0</v>
      </c>
      <c r="AB1832" s="659">
        <v>0</v>
      </c>
      <c r="AC1832" s="661">
        <v>0</v>
      </c>
      <c r="AD1832" s="670">
        <v>0</v>
      </c>
      <c r="AE1832" s="659">
        <v>0</v>
      </c>
      <c r="AF1832" s="661">
        <v>0</v>
      </c>
      <c r="AG1832" s="670">
        <v>1.2263567377583853E-3</v>
      </c>
      <c r="AH1832" s="659">
        <v>1.21177933063241E-3</v>
      </c>
      <c r="AI1832" s="661">
        <v>1.0992251619865994E-3</v>
      </c>
      <c r="AJ1832" s="670">
        <v>5.141337779557215E-3</v>
      </c>
      <c r="AK1832" s="659">
        <v>3.52890353425208E-3</v>
      </c>
      <c r="AL1832" s="661">
        <v>2.2931916902706414E-3</v>
      </c>
    </row>
    <row r="1833" spans="1:38" x14ac:dyDescent="0.2">
      <c r="A1833" s="329">
        <v>2029</v>
      </c>
      <c r="B1833" s="329">
        <v>28</v>
      </c>
      <c r="C1833" s="670">
        <v>2.3731198002615685</v>
      </c>
      <c r="D1833" s="659">
        <v>2.16192303577989</v>
      </c>
      <c r="E1833" s="661">
        <v>0.74213090535782611</v>
      </c>
      <c r="F1833" s="670">
        <v>5.1357000887894931E-2</v>
      </c>
      <c r="G1833" s="659">
        <v>5.0305627479314698E-2</v>
      </c>
      <c r="H1833" s="684">
        <v>4.9995492709989889E-2</v>
      </c>
      <c r="I1833" s="670">
        <v>2.3684720024250788E-2</v>
      </c>
      <c r="J1833" s="659">
        <v>2.0546704511622601E-2</v>
      </c>
      <c r="K1833" s="675">
        <v>0.38961576541029369</v>
      </c>
      <c r="L1833" s="678">
        <v>4.7873429084321593E-3</v>
      </c>
      <c r="M1833" s="659">
        <v>3.2390185870585899E-3</v>
      </c>
      <c r="N1833" s="684">
        <v>2.1064838867708249E-3</v>
      </c>
      <c r="O1833" s="670">
        <v>2.9798579819632486E-2</v>
      </c>
      <c r="P1833" s="659">
        <v>2.8850222125199599E-2</v>
      </c>
      <c r="Q1833" s="675">
        <v>2.5707965254521785E-2</v>
      </c>
      <c r="R1833" s="678">
        <v>6.5147800687594712E-4</v>
      </c>
      <c r="S1833" s="659">
        <v>9.8294440792748598E-4</v>
      </c>
      <c r="T1833" s="675">
        <v>7.5322585281079199E-2</v>
      </c>
      <c r="U1833" s="670">
        <v>1.9564433132450883E-3</v>
      </c>
      <c r="V1833" s="659">
        <v>1.89417753188995E-3</v>
      </c>
      <c r="W1833" s="661">
        <v>1.6878714001568851E-3</v>
      </c>
      <c r="X1833" s="670">
        <v>1.6890147932933566E-4</v>
      </c>
      <c r="Y1833" s="659">
        <v>1.63526069189149E-4</v>
      </c>
      <c r="Z1833" s="661">
        <v>1.4571545345966355E-4</v>
      </c>
      <c r="AA1833" s="670">
        <v>0</v>
      </c>
      <c r="AB1833" s="659">
        <v>0</v>
      </c>
      <c r="AC1833" s="661">
        <v>0</v>
      </c>
      <c r="AD1833" s="670">
        <v>0</v>
      </c>
      <c r="AE1833" s="659">
        <v>0</v>
      </c>
      <c r="AF1833" s="661">
        <v>0</v>
      </c>
      <c r="AG1833" s="670">
        <v>1.2479944531727828E-3</v>
      </c>
      <c r="AH1833" s="659">
        <v>1.2082761786508501E-3</v>
      </c>
      <c r="AI1833" s="661">
        <v>1.0766750660514818E-3</v>
      </c>
      <c r="AJ1833" s="670">
        <v>5.2036506728289399E-3</v>
      </c>
      <c r="AK1833" s="659">
        <v>3.5206831031151598E-3</v>
      </c>
      <c r="AL1833" s="661">
        <v>2.289663563740748E-3</v>
      </c>
    </row>
    <row r="1834" spans="1:38" x14ac:dyDescent="0.2">
      <c r="A1834" s="329">
        <v>2029</v>
      </c>
      <c r="B1834" s="329">
        <v>29</v>
      </c>
      <c r="C1834" s="670">
        <v>2.3800773157345012</v>
      </c>
      <c r="D1834" s="659">
        <v>2.1612071937914701</v>
      </c>
      <c r="E1834" s="661">
        <v>0.74079472533202717</v>
      </c>
      <c r="F1834" s="670">
        <v>5.2566973553608003E-2</v>
      </c>
      <c r="G1834" s="659">
        <v>5.0173973147364798E-2</v>
      </c>
      <c r="H1834" s="684">
        <v>4.8707268501440242E-2</v>
      </c>
      <c r="I1834" s="670">
        <v>2.430401208587913E-2</v>
      </c>
      <c r="J1834" s="659">
        <v>2.0488541083157098E-2</v>
      </c>
      <c r="K1834" s="675">
        <v>0.39559487353439082</v>
      </c>
      <c r="L1834" s="678">
        <v>4.8724213116974934E-3</v>
      </c>
      <c r="M1834" s="659">
        <v>3.2314799737133198E-3</v>
      </c>
      <c r="N1834" s="684">
        <v>2.1006564131091569E-3</v>
      </c>
      <c r="O1834" s="670">
        <v>3.0565317703085189E-2</v>
      </c>
      <c r="P1834" s="659">
        <v>2.87668222019467E-2</v>
      </c>
      <c r="Q1834" s="675">
        <v>2.4991892792817494E-2</v>
      </c>
      <c r="R1834" s="678">
        <v>6.5511321924491164E-4</v>
      </c>
      <c r="S1834" s="659">
        <v>9.8226199026025607E-4</v>
      </c>
      <c r="T1834" s="675">
        <v>7.4447056051120564E-2</v>
      </c>
      <c r="U1834" s="670">
        <v>2.0067833993805263E-3</v>
      </c>
      <c r="V1834" s="659">
        <v>1.8887020314212999E-3</v>
      </c>
      <c r="W1834" s="661">
        <v>1.6408566885951607E-3</v>
      </c>
      <c r="X1834" s="670">
        <v>1.7324747406606038E-4</v>
      </c>
      <c r="Y1834" s="659">
        <v>1.6305336478868201E-4</v>
      </c>
      <c r="Z1834" s="661">
        <v>1.4165667022040013E-4</v>
      </c>
      <c r="AA1834" s="670">
        <v>0</v>
      </c>
      <c r="AB1834" s="659">
        <v>0</v>
      </c>
      <c r="AC1834" s="661">
        <v>0</v>
      </c>
      <c r="AD1834" s="670">
        <v>0</v>
      </c>
      <c r="AE1834" s="659">
        <v>0</v>
      </c>
      <c r="AF1834" s="661">
        <v>0</v>
      </c>
      <c r="AG1834" s="670">
        <v>1.2801066815063453E-3</v>
      </c>
      <c r="AH1834" s="659">
        <v>1.2047831948586701E-3</v>
      </c>
      <c r="AI1834" s="661">
        <v>1.0466853018255733E-3</v>
      </c>
      <c r="AJ1834" s="670">
        <v>5.296126319121971E-3</v>
      </c>
      <c r="AK1834" s="659">
        <v>3.5124883457607501E-3</v>
      </c>
      <c r="AL1834" s="661">
        <v>2.2833293504168459E-3</v>
      </c>
    </row>
    <row r="1835" spans="1:38" x14ac:dyDescent="0.2">
      <c r="A1835" s="329">
        <v>2029</v>
      </c>
      <c r="B1835" s="329">
        <v>30</v>
      </c>
      <c r="C1835" s="670">
        <v>2.3903999136797585</v>
      </c>
      <c r="D1835" s="659">
        <v>2.1604817935616101</v>
      </c>
      <c r="E1835" s="661">
        <v>0.74851820231344934</v>
      </c>
      <c r="F1835" s="670">
        <v>5.436251895596831E-2</v>
      </c>
      <c r="G1835" s="659">
        <v>5.0042560411882403E-2</v>
      </c>
      <c r="H1835" s="684">
        <v>5.1388712215061659E-2</v>
      </c>
      <c r="I1835" s="670">
        <v>2.5222980525823901E-2</v>
      </c>
      <c r="J1835" s="659">
        <v>2.0430515735236399E-2</v>
      </c>
      <c r="K1835" s="675">
        <v>0.387884023026903</v>
      </c>
      <c r="L1835" s="678">
        <v>4.9986691717446739E-3</v>
      </c>
      <c r="M1835" s="659">
        <v>3.2239511350188699E-3</v>
      </c>
      <c r="N1835" s="684">
        <v>2.1489431813803742E-3</v>
      </c>
      <c r="O1835" s="670">
        <v>3.1703118919775355E-2</v>
      </c>
      <c r="P1835" s="659">
        <v>2.86835811240665E-2</v>
      </c>
      <c r="Q1835" s="675">
        <v>2.617114528144349E-2</v>
      </c>
      <c r="R1835" s="678">
        <v>6.6050714944410462E-4</v>
      </c>
      <c r="S1835" s="659">
        <v>9.8158068710224697E-4</v>
      </c>
      <c r="T1835" s="675">
        <v>7.7457509573032754E-2</v>
      </c>
      <c r="U1835" s="670">
        <v>2.0814870800357475E-3</v>
      </c>
      <c r="V1835" s="659">
        <v>1.8832379390302299E-3</v>
      </c>
      <c r="W1835" s="661">
        <v>1.7182815859329477E-3</v>
      </c>
      <c r="X1835" s="670">
        <v>1.7969662007014841E-4</v>
      </c>
      <c r="Y1835" s="659">
        <v>1.6258162901687699E-4</v>
      </c>
      <c r="Z1835" s="661">
        <v>1.4834083193824809E-4</v>
      </c>
      <c r="AA1835" s="670">
        <v>0</v>
      </c>
      <c r="AB1835" s="659">
        <v>0</v>
      </c>
      <c r="AC1835" s="661">
        <v>0</v>
      </c>
      <c r="AD1835" s="670">
        <v>0</v>
      </c>
      <c r="AE1835" s="659">
        <v>0</v>
      </c>
      <c r="AF1835" s="661">
        <v>0</v>
      </c>
      <c r="AG1835" s="670">
        <v>1.3277584793940937E-3</v>
      </c>
      <c r="AH1835" s="659">
        <v>1.201298270357E-3</v>
      </c>
      <c r="AI1835" s="661">
        <v>1.0960739697268387E-3</v>
      </c>
      <c r="AJ1835" s="670">
        <v>5.4333542033655246E-3</v>
      </c>
      <c r="AK1835" s="659">
        <v>3.5043083362628399E-3</v>
      </c>
      <c r="AL1835" s="661">
        <v>2.3358154585727763E-3</v>
      </c>
    </row>
    <row r="1836" spans="1:38" x14ac:dyDescent="0.2">
      <c r="A1836" s="329">
        <v>2029</v>
      </c>
      <c r="B1836" s="329">
        <v>31</v>
      </c>
      <c r="C1836" s="670">
        <v>2.3903999136797585</v>
      </c>
      <c r="D1836" s="659">
        <v>2.1597722798474899</v>
      </c>
      <c r="E1836" s="661">
        <v>0.74851820231344934</v>
      </c>
      <c r="F1836" s="670">
        <v>5.436251895596831E-2</v>
      </c>
      <c r="G1836" s="659">
        <v>4.9913555434077703E-2</v>
      </c>
      <c r="H1836" s="684">
        <v>5.1388712215061659E-2</v>
      </c>
      <c r="I1836" s="670">
        <v>2.5222980525823901E-2</v>
      </c>
      <c r="J1836" s="659">
        <v>2.0373529961641299E-2</v>
      </c>
      <c r="K1836" s="675">
        <v>0.387884023026903</v>
      </c>
      <c r="L1836" s="678">
        <v>4.9986691717446739E-3</v>
      </c>
      <c r="M1836" s="659">
        <v>3.2165646622745099E-3</v>
      </c>
      <c r="N1836" s="684">
        <v>2.1489431813803742E-3</v>
      </c>
      <c r="O1836" s="670">
        <v>3.1703118919775355E-2</v>
      </c>
      <c r="P1836" s="659">
        <v>2.8601880951197901E-2</v>
      </c>
      <c r="Q1836" s="675">
        <v>2.617114528144349E-2</v>
      </c>
      <c r="R1836" s="678">
        <v>6.6050714944410462E-4</v>
      </c>
      <c r="S1836" s="659">
        <v>9.8091309235799292E-4</v>
      </c>
      <c r="T1836" s="675">
        <v>7.7457509573032754E-2</v>
      </c>
      <c r="U1836" s="670">
        <v>2.0814870800357475E-3</v>
      </c>
      <c r="V1836" s="659">
        <v>1.8778723563888701E-3</v>
      </c>
      <c r="W1836" s="661">
        <v>1.7182815859329477E-3</v>
      </c>
      <c r="X1836" s="670">
        <v>1.7969662007014841E-4</v>
      </c>
      <c r="Y1836" s="659">
        <v>1.6211859506833E-4</v>
      </c>
      <c r="Z1836" s="661">
        <v>1.4834083193824809E-4</v>
      </c>
      <c r="AA1836" s="670">
        <v>0</v>
      </c>
      <c r="AB1836" s="659">
        <v>0</v>
      </c>
      <c r="AC1836" s="661">
        <v>0</v>
      </c>
      <c r="AD1836" s="670">
        <v>0</v>
      </c>
      <c r="AE1836" s="659">
        <v>0</v>
      </c>
      <c r="AF1836" s="661">
        <v>0</v>
      </c>
      <c r="AG1836" s="670">
        <v>1.3277584793940937E-3</v>
      </c>
      <c r="AH1836" s="659">
        <v>1.1978760607240699E-3</v>
      </c>
      <c r="AI1836" s="661">
        <v>1.0960739697268387E-3</v>
      </c>
      <c r="AJ1836" s="670">
        <v>5.4333542033655246E-3</v>
      </c>
      <c r="AK1836" s="659">
        <v>3.4962761065942699E-3</v>
      </c>
      <c r="AL1836" s="661">
        <v>2.3358154585727763E-3</v>
      </c>
    </row>
    <row r="1837" spans="1:38" x14ac:dyDescent="0.2">
      <c r="A1837" s="329">
        <v>2029</v>
      </c>
      <c r="B1837" s="329">
        <v>32</v>
      </c>
      <c r="C1837" s="670">
        <v>2.3903999136797585</v>
      </c>
      <c r="D1837" s="659">
        <v>2.1597722798474899</v>
      </c>
      <c r="E1837" s="661">
        <v>0.74851820231344934</v>
      </c>
      <c r="F1837" s="670">
        <v>5.436251895596831E-2</v>
      </c>
      <c r="G1837" s="659">
        <v>4.9913555434077703E-2</v>
      </c>
      <c r="H1837" s="684">
        <v>5.1388712215061659E-2</v>
      </c>
      <c r="I1837" s="670">
        <v>2.5222980525823901E-2</v>
      </c>
      <c r="J1837" s="659">
        <v>2.0373529961641299E-2</v>
      </c>
      <c r="K1837" s="675">
        <v>0.387884023026903</v>
      </c>
      <c r="L1837" s="678">
        <v>4.9986691717446739E-3</v>
      </c>
      <c r="M1837" s="659">
        <v>3.2165646622745099E-3</v>
      </c>
      <c r="N1837" s="684">
        <v>2.1489431813803742E-3</v>
      </c>
      <c r="O1837" s="670">
        <v>3.1703118919775355E-2</v>
      </c>
      <c r="P1837" s="659">
        <v>2.8601880951197901E-2</v>
      </c>
      <c r="Q1837" s="675">
        <v>2.617114528144349E-2</v>
      </c>
      <c r="R1837" s="678">
        <v>6.6050714944410462E-4</v>
      </c>
      <c r="S1837" s="659">
        <v>9.8091309235799292E-4</v>
      </c>
      <c r="T1837" s="675">
        <v>7.7457509573032754E-2</v>
      </c>
      <c r="U1837" s="670">
        <v>2.0814870800357475E-3</v>
      </c>
      <c r="V1837" s="659">
        <v>1.8778723563888701E-3</v>
      </c>
      <c r="W1837" s="661">
        <v>1.7182815859329477E-3</v>
      </c>
      <c r="X1837" s="670">
        <v>1.7969662007014841E-4</v>
      </c>
      <c r="Y1837" s="659">
        <v>1.6211859506833E-4</v>
      </c>
      <c r="Z1837" s="661">
        <v>1.4834083193824809E-4</v>
      </c>
      <c r="AA1837" s="670">
        <v>0</v>
      </c>
      <c r="AB1837" s="659">
        <v>0</v>
      </c>
      <c r="AC1837" s="661">
        <v>0</v>
      </c>
      <c r="AD1837" s="670">
        <v>0</v>
      </c>
      <c r="AE1837" s="659">
        <v>0</v>
      </c>
      <c r="AF1837" s="661">
        <v>0</v>
      </c>
      <c r="AG1837" s="670">
        <v>1.3277584793940937E-3</v>
      </c>
      <c r="AH1837" s="659">
        <v>1.1978760607240699E-3</v>
      </c>
      <c r="AI1837" s="661">
        <v>1.0960739697268387E-3</v>
      </c>
      <c r="AJ1837" s="670">
        <v>5.4333542033655246E-3</v>
      </c>
      <c r="AK1837" s="659">
        <v>3.4962761065942699E-3</v>
      </c>
      <c r="AL1837" s="661">
        <v>2.3358154585727763E-3</v>
      </c>
    </row>
    <row r="1838" spans="1:38" x14ac:dyDescent="0.2">
      <c r="A1838" s="329">
        <v>2029</v>
      </c>
      <c r="B1838" s="329">
        <v>33</v>
      </c>
      <c r="C1838" s="670">
        <v>2.3903999136797585</v>
      </c>
      <c r="D1838" s="659">
        <v>2.1597722798474899</v>
      </c>
      <c r="E1838" s="661">
        <v>0.74851820231344934</v>
      </c>
      <c r="F1838" s="670">
        <v>5.436251895596831E-2</v>
      </c>
      <c r="G1838" s="659">
        <v>4.9913555434077703E-2</v>
      </c>
      <c r="H1838" s="684">
        <v>5.1388712215061659E-2</v>
      </c>
      <c r="I1838" s="670">
        <v>2.5222980525823901E-2</v>
      </c>
      <c r="J1838" s="659">
        <v>2.0373529961641299E-2</v>
      </c>
      <c r="K1838" s="675">
        <v>0.387884023026903</v>
      </c>
      <c r="L1838" s="678">
        <v>4.9986691717446739E-3</v>
      </c>
      <c r="M1838" s="659">
        <v>3.2165646622745099E-3</v>
      </c>
      <c r="N1838" s="684">
        <v>2.1489431813803742E-3</v>
      </c>
      <c r="O1838" s="670">
        <v>3.1703118919775355E-2</v>
      </c>
      <c r="P1838" s="659">
        <v>2.8601880951197901E-2</v>
      </c>
      <c r="Q1838" s="675">
        <v>2.617114528144349E-2</v>
      </c>
      <c r="R1838" s="678">
        <v>6.6050714944410462E-4</v>
      </c>
      <c r="S1838" s="659">
        <v>9.8091309235799292E-4</v>
      </c>
      <c r="T1838" s="675">
        <v>7.7457509573032754E-2</v>
      </c>
      <c r="U1838" s="670">
        <v>2.0814870800357475E-3</v>
      </c>
      <c r="V1838" s="659">
        <v>1.8778723563888701E-3</v>
      </c>
      <c r="W1838" s="661">
        <v>1.7182815859329477E-3</v>
      </c>
      <c r="X1838" s="670">
        <v>1.7969662007014841E-4</v>
      </c>
      <c r="Y1838" s="659">
        <v>1.6211859506833E-4</v>
      </c>
      <c r="Z1838" s="661">
        <v>1.4834083193824809E-4</v>
      </c>
      <c r="AA1838" s="670">
        <v>0</v>
      </c>
      <c r="AB1838" s="659">
        <v>0</v>
      </c>
      <c r="AC1838" s="661">
        <v>0</v>
      </c>
      <c r="AD1838" s="670">
        <v>0</v>
      </c>
      <c r="AE1838" s="659">
        <v>0</v>
      </c>
      <c r="AF1838" s="661">
        <v>0</v>
      </c>
      <c r="AG1838" s="670">
        <v>1.3277584793940937E-3</v>
      </c>
      <c r="AH1838" s="659">
        <v>1.1978760607240699E-3</v>
      </c>
      <c r="AI1838" s="661">
        <v>1.0960739697268387E-3</v>
      </c>
      <c r="AJ1838" s="670">
        <v>5.4333542033655246E-3</v>
      </c>
      <c r="AK1838" s="659">
        <v>3.4962761065942699E-3</v>
      </c>
      <c r="AL1838" s="661">
        <v>2.3358154585727763E-3</v>
      </c>
    </row>
    <row r="1839" spans="1:38" x14ac:dyDescent="0.2">
      <c r="A1839" s="329">
        <v>2029</v>
      </c>
      <c r="B1839" s="329">
        <v>34</v>
      </c>
      <c r="C1839" s="670">
        <v>2.3903999136797585</v>
      </c>
      <c r="D1839" s="659">
        <v>2.1597722798474899</v>
      </c>
      <c r="E1839" s="661">
        <v>0.74851820231344934</v>
      </c>
      <c r="F1839" s="670">
        <v>5.436251895596831E-2</v>
      </c>
      <c r="G1839" s="659">
        <v>4.9913555434077703E-2</v>
      </c>
      <c r="H1839" s="684">
        <v>5.1388712215061659E-2</v>
      </c>
      <c r="I1839" s="670">
        <v>2.5222980525823901E-2</v>
      </c>
      <c r="J1839" s="659">
        <v>2.0373529961641299E-2</v>
      </c>
      <c r="K1839" s="675">
        <v>0.387884023026903</v>
      </c>
      <c r="L1839" s="678">
        <v>4.9986691717446739E-3</v>
      </c>
      <c r="M1839" s="659">
        <v>3.2165646622745099E-3</v>
      </c>
      <c r="N1839" s="684">
        <v>2.1489431813803742E-3</v>
      </c>
      <c r="O1839" s="670">
        <v>3.1703118919775355E-2</v>
      </c>
      <c r="P1839" s="659">
        <v>2.8601880951197901E-2</v>
      </c>
      <c r="Q1839" s="675">
        <v>2.617114528144349E-2</v>
      </c>
      <c r="R1839" s="678">
        <v>6.6050714944410462E-4</v>
      </c>
      <c r="S1839" s="659">
        <v>9.8091309235799292E-4</v>
      </c>
      <c r="T1839" s="675">
        <v>7.7457509573032754E-2</v>
      </c>
      <c r="U1839" s="670">
        <v>2.0814870800357475E-3</v>
      </c>
      <c r="V1839" s="659">
        <v>1.8778723563888701E-3</v>
      </c>
      <c r="W1839" s="661">
        <v>1.7182815859329477E-3</v>
      </c>
      <c r="X1839" s="670">
        <v>1.7969662007014841E-4</v>
      </c>
      <c r="Y1839" s="659">
        <v>1.6211859506833E-4</v>
      </c>
      <c r="Z1839" s="661">
        <v>1.4834083193824809E-4</v>
      </c>
      <c r="AA1839" s="670">
        <v>0</v>
      </c>
      <c r="AB1839" s="659">
        <v>0</v>
      </c>
      <c r="AC1839" s="661">
        <v>0</v>
      </c>
      <c r="AD1839" s="670">
        <v>0</v>
      </c>
      <c r="AE1839" s="659">
        <v>0</v>
      </c>
      <c r="AF1839" s="661">
        <v>0</v>
      </c>
      <c r="AG1839" s="670">
        <v>1.3277584793940937E-3</v>
      </c>
      <c r="AH1839" s="659">
        <v>1.1978760607240699E-3</v>
      </c>
      <c r="AI1839" s="661">
        <v>1.0960739697268387E-3</v>
      </c>
      <c r="AJ1839" s="670">
        <v>5.4333542033655246E-3</v>
      </c>
      <c r="AK1839" s="659">
        <v>3.4962761065942699E-3</v>
      </c>
      <c r="AL1839" s="661">
        <v>2.3358154585727763E-3</v>
      </c>
    </row>
    <row r="1840" spans="1:38" x14ac:dyDescent="0.2">
      <c r="A1840" s="329">
        <v>2029</v>
      </c>
      <c r="B1840" s="329">
        <v>35</v>
      </c>
      <c r="C1840" s="670">
        <v>2.3903999136797585</v>
      </c>
      <c r="D1840" s="659">
        <v>2.1597722798474899</v>
      </c>
      <c r="E1840" s="661">
        <v>0.74851820231344934</v>
      </c>
      <c r="F1840" s="670">
        <v>5.436251895596831E-2</v>
      </c>
      <c r="G1840" s="659">
        <v>4.9913555434077703E-2</v>
      </c>
      <c r="H1840" s="684">
        <v>5.1388712215061659E-2</v>
      </c>
      <c r="I1840" s="670">
        <v>2.5222980525823901E-2</v>
      </c>
      <c r="J1840" s="659">
        <v>2.0373529961641299E-2</v>
      </c>
      <c r="K1840" s="675">
        <v>0.387884023026903</v>
      </c>
      <c r="L1840" s="678">
        <v>4.9986691717446739E-3</v>
      </c>
      <c r="M1840" s="659">
        <v>3.2165646622745099E-3</v>
      </c>
      <c r="N1840" s="684">
        <v>2.1489431813803742E-3</v>
      </c>
      <c r="O1840" s="670">
        <v>3.1703118919775355E-2</v>
      </c>
      <c r="P1840" s="659">
        <v>2.8601880951197901E-2</v>
      </c>
      <c r="Q1840" s="675">
        <v>2.617114528144349E-2</v>
      </c>
      <c r="R1840" s="678">
        <v>6.6050714944410462E-4</v>
      </c>
      <c r="S1840" s="659">
        <v>9.8091309235799292E-4</v>
      </c>
      <c r="T1840" s="675">
        <v>7.7457509573032754E-2</v>
      </c>
      <c r="U1840" s="670">
        <v>2.0814870800357475E-3</v>
      </c>
      <c r="V1840" s="659">
        <v>1.8778723563888701E-3</v>
      </c>
      <c r="W1840" s="661">
        <v>1.7182815859329477E-3</v>
      </c>
      <c r="X1840" s="670">
        <v>1.7969662007014841E-4</v>
      </c>
      <c r="Y1840" s="659">
        <v>1.6211859506833E-4</v>
      </c>
      <c r="Z1840" s="661">
        <v>1.4834083193824809E-4</v>
      </c>
      <c r="AA1840" s="670">
        <v>0</v>
      </c>
      <c r="AB1840" s="659">
        <v>0</v>
      </c>
      <c r="AC1840" s="661">
        <v>0</v>
      </c>
      <c r="AD1840" s="670">
        <v>0</v>
      </c>
      <c r="AE1840" s="659">
        <v>0</v>
      </c>
      <c r="AF1840" s="661">
        <v>0</v>
      </c>
      <c r="AG1840" s="670">
        <v>1.3277584793940937E-3</v>
      </c>
      <c r="AH1840" s="659">
        <v>1.1978760607240699E-3</v>
      </c>
      <c r="AI1840" s="661">
        <v>1.0960739697268387E-3</v>
      </c>
      <c r="AJ1840" s="670">
        <v>5.4333542033655246E-3</v>
      </c>
      <c r="AK1840" s="659">
        <v>3.4962761065942699E-3</v>
      </c>
      <c r="AL1840" s="661">
        <v>2.3358154585727763E-3</v>
      </c>
    </row>
    <row r="1841" spans="1:38" x14ac:dyDescent="0.2">
      <c r="A1841" s="329">
        <v>2029</v>
      </c>
      <c r="B1841" s="329">
        <v>36</v>
      </c>
      <c r="C1841" s="670">
        <v>2.3903999136797585</v>
      </c>
      <c r="D1841" s="659">
        <v>2.1597722798474899</v>
      </c>
      <c r="E1841" s="661">
        <v>0.74851820231344934</v>
      </c>
      <c r="F1841" s="670">
        <v>5.436251895596831E-2</v>
      </c>
      <c r="G1841" s="659">
        <v>4.9913555434077703E-2</v>
      </c>
      <c r="H1841" s="684">
        <v>5.1388712215061659E-2</v>
      </c>
      <c r="I1841" s="670">
        <v>2.5222980525823901E-2</v>
      </c>
      <c r="J1841" s="659">
        <v>2.0373529961641299E-2</v>
      </c>
      <c r="K1841" s="675">
        <v>0.387884023026903</v>
      </c>
      <c r="L1841" s="678">
        <v>4.9986691717446739E-3</v>
      </c>
      <c r="M1841" s="659">
        <v>3.2165646622745099E-3</v>
      </c>
      <c r="N1841" s="684">
        <v>2.1489431813803742E-3</v>
      </c>
      <c r="O1841" s="670">
        <v>3.1703118919775355E-2</v>
      </c>
      <c r="P1841" s="659">
        <v>2.8601880951197901E-2</v>
      </c>
      <c r="Q1841" s="675">
        <v>2.617114528144349E-2</v>
      </c>
      <c r="R1841" s="678">
        <v>6.6050714944410462E-4</v>
      </c>
      <c r="S1841" s="659">
        <v>9.8091309235799292E-4</v>
      </c>
      <c r="T1841" s="675">
        <v>7.7457509573032754E-2</v>
      </c>
      <c r="U1841" s="670">
        <v>2.0814870800357475E-3</v>
      </c>
      <c r="V1841" s="659">
        <v>1.8778723563888701E-3</v>
      </c>
      <c r="W1841" s="661">
        <v>1.7182815859329477E-3</v>
      </c>
      <c r="X1841" s="670">
        <v>1.7969662007014841E-4</v>
      </c>
      <c r="Y1841" s="659">
        <v>1.6211859506833E-4</v>
      </c>
      <c r="Z1841" s="661">
        <v>1.4834083193824809E-4</v>
      </c>
      <c r="AA1841" s="670">
        <v>0</v>
      </c>
      <c r="AB1841" s="659">
        <v>0</v>
      </c>
      <c r="AC1841" s="661">
        <v>0</v>
      </c>
      <c r="AD1841" s="670">
        <v>0</v>
      </c>
      <c r="AE1841" s="659">
        <v>0</v>
      </c>
      <c r="AF1841" s="661">
        <v>0</v>
      </c>
      <c r="AG1841" s="670">
        <v>1.3277584793940937E-3</v>
      </c>
      <c r="AH1841" s="659">
        <v>1.1978760607240699E-3</v>
      </c>
      <c r="AI1841" s="661">
        <v>1.0960739697268387E-3</v>
      </c>
      <c r="AJ1841" s="670">
        <v>5.4333542033655246E-3</v>
      </c>
      <c r="AK1841" s="659">
        <v>3.4962761065942699E-3</v>
      </c>
      <c r="AL1841" s="661">
        <v>2.3358154585727763E-3</v>
      </c>
    </row>
    <row r="1842" spans="1:38" x14ac:dyDescent="0.2">
      <c r="A1842" s="329">
        <v>2029</v>
      </c>
      <c r="B1842" s="329">
        <v>37</v>
      </c>
      <c r="C1842" s="670">
        <v>2.3903999136797585</v>
      </c>
      <c r="D1842" s="659">
        <v>2.1597722798474899</v>
      </c>
      <c r="E1842" s="661">
        <v>0.74851820231344934</v>
      </c>
      <c r="F1842" s="670">
        <v>5.436251895596831E-2</v>
      </c>
      <c r="G1842" s="659">
        <v>4.9913555434077703E-2</v>
      </c>
      <c r="H1842" s="684">
        <v>5.1388712215061659E-2</v>
      </c>
      <c r="I1842" s="670">
        <v>2.5222980525823901E-2</v>
      </c>
      <c r="J1842" s="659">
        <v>2.0373529961641299E-2</v>
      </c>
      <c r="K1842" s="675">
        <v>0.387884023026903</v>
      </c>
      <c r="L1842" s="678">
        <v>4.9986691717446739E-3</v>
      </c>
      <c r="M1842" s="659">
        <v>3.2165646622745099E-3</v>
      </c>
      <c r="N1842" s="684">
        <v>2.1489431813803742E-3</v>
      </c>
      <c r="O1842" s="670">
        <v>3.1703118919775355E-2</v>
      </c>
      <c r="P1842" s="659">
        <v>2.8601880951197901E-2</v>
      </c>
      <c r="Q1842" s="675">
        <v>2.617114528144349E-2</v>
      </c>
      <c r="R1842" s="678">
        <v>6.6050714944410462E-4</v>
      </c>
      <c r="S1842" s="659">
        <v>9.8091309235799292E-4</v>
      </c>
      <c r="T1842" s="675">
        <v>7.7457509573032754E-2</v>
      </c>
      <c r="U1842" s="670">
        <v>2.0814870800357475E-3</v>
      </c>
      <c r="V1842" s="659">
        <v>1.8778723563888701E-3</v>
      </c>
      <c r="W1842" s="661">
        <v>1.7182815859329477E-3</v>
      </c>
      <c r="X1842" s="670">
        <v>1.7969662007014841E-4</v>
      </c>
      <c r="Y1842" s="659">
        <v>1.6211859506833E-4</v>
      </c>
      <c r="Z1842" s="661">
        <v>1.4834083193824809E-4</v>
      </c>
      <c r="AA1842" s="670">
        <v>0</v>
      </c>
      <c r="AB1842" s="659">
        <v>0</v>
      </c>
      <c r="AC1842" s="661">
        <v>0</v>
      </c>
      <c r="AD1842" s="670">
        <v>0</v>
      </c>
      <c r="AE1842" s="659">
        <v>0</v>
      </c>
      <c r="AF1842" s="661">
        <v>0</v>
      </c>
      <c r="AG1842" s="670">
        <v>1.3277584793940937E-3</v>
      </c>
      <c r="AH1842" s="659">
        <v>1.1978760607240699E-3</v>
      </c>
      <c r="AI1842" s="661">
        <v>1.0960739697268387E-3</v>
      </c>
      <c r="AJ1842" s="670">
        <v>5.4333542033655246E-3</v>
      </c>
      <c r="AK1842" s="659">
        <v>3.4962761065942699E-3</v>
      </c>
      <c r="AL1842" s="661">
        <v>2.3358154585727763E-3</v>
      </c>
    </row>
    <row r="1843" spans="1:38" x14ac:dyDescent="0.2">
      <c r="A1843" s="329">
        <v>2029</v>
      </c>
      <c r="B1843" s="329">
        <v>38</v>
      </c>
      <c r="C1843" s="670">
        <v>2.3903999136797585</v>
      </c>
      <c r="D1843" s="659">
        <v>2.1597722798474899</v>
      </c>
      <c r="E1843" s="661">
        <v>0.74851820231344934</v>
      </c>
      <c r="F1843" s="670">
        <v>5.436251895596831E-2</v>
      </c>
      <c r="G1843" s="659">
        <v>4.9913555434077703E-2</v>
      </c>
      <c r="H1843" s="684">
        <v>5.1388712215061659E-2</v>
      </c>
      <c r="I1843" s="670">
        <v>2.5222980525823901E-2</v>
      </c>
      <c r="J1843" s="659">
        <v>2.0373529961641299E-2</v>
      </c>
      <c r="K1843" s="675">
        <v>0.387884023026903</v>
      </c>
      <c r="L1843" s="678">
        <v>4.9986691717446739E-3</v>
      </c>
      <c r="M1843" s="659">
        <v>3.2165646622745099E-3</v>
      </c>
      <c r="N1843" s="684">
        <v>2.1489431813803742E-3</v>
      </c>
      <c r="O1843" s="670">
        <v>3.1703118919775355E-2</v>
      </c>
      <c r="P1843" s="659">
        <v>2.8601880951197901E-2</v>
      </c>
      <c r="Q1843" s="675">
        <v>2.617114528144349E-2</v>
      </c>
      <c r="R1843" s="678">
        <v>6.6050714944410462E-4</v>
      </c>
      <c r="S1843" s="659">
        <v>9.8091309235799292E-4</v>
      </c>
      <c r="T1843" s="675">
        <v>7.7457509573032754E-2</v>
      </c>
      <c r="U1843" s="670">
        <v>2.0814870800357475E-3</v>
      </c>
      <c r="V1843" s="659">
        <v>1.8778723563888701E-3</v>
      </c>
      <c r="W1843" s="661">
        <v>1.7182815859329477E-3</v>
      </c>
      <c r="X1843" s="670">
        <v>1.7969662007014841E-4</v>
      </c>
      <c r="Y1843" s="659">
        <v>1.6211859506833E-4</v>
      </c>
      <c r="Z1843" s="661">
        <v>1.4834083193824809E-4</v>
      </c>
      <c r="AA1843" s="670">
        <v>0</v>
      </c>
      <c r="AB1843" s="659">
        <v>0</v>
      </c>
      <c r="AC1843" s="661">
        <v>0</v>
      </c>
      <c r="AD1843" s="670">
        <v>0</v>
      </c>
      <c r="AE1843" s="659">
        <v>0</v>
      </c>
      <c r="AF1843" s="661">
        <v>0</v>
      </c>
      <c r="AG1843" s="670">
        <v>1.3277584793940937E-3</v>
      </c>
      <c r="AH1843" s="659">
        <v>1.1978760607240699E-3</v>
      </c>
      <c r="AI1843" s="661">
        <v>1.0960739697268387E-3</v>
      </c>
      <c r="AJ1843" s="670">
        <v>5.4333542033655246E-3</v>
      </c>
      <c r="AK1843" s="659">
        <v>3.4962761065942699E-3</v>
      </c>
      <c r="AL1843" s="661">
        <v>2.3358154585727763E-3</v>
      </c>
    </row>
    <row r="1844" spans="1:38" ht="13.5" thickBot="1" x14ac:dyDescent="0.25">
      <c r="A1844" s="330">
        <v>2029</v>
      </c>
      <c r="B1844" s="330">
        <v>39</v>
      </c>
      <c r="C1844" s="671">
        <v>2.3903999136797585</v>
      </c>
      <c r="D1844" s="659">
        <v>2.1597722798474899</v>
      </c>
      <c r="E1844" s="662">
        <v>0.74851820231344934</v>
      </c>
      <c r="F1844" s="671">
        <v>5.436251895596831E-2</v>
      </c>
      <c r="G1844" s="659">
        <v>4.9913555434077703E-2</v>
      </c>
      <c r="H1844" s="685">
        <v>5.1388712215061659E-2</v>
      </c>
      <c r="I1844" s="671">
        <v>2.5222980525823901E-2</v>
      </c>
      <c r="J1844" s="667">
        <v>2.0373529961641299E-2</v>
      </c>
      <c r="K1844" s="676">
        <v>0.387884023026903</v>
      </c>
      <c r="L1844" s="679">
        <v>4.9986691717446739E-3</v>
      </c>
      <c r="M1844" s="667">
        <v>3.2165646622745099E-3</v>
      </c>
      <c r="N1844" s="685">
        <v>2.1489431813803742E-3</v>
      </c>
      <c r="O1844" s="671">
        <v>3.1703118919775355E-2</v>
      </c>
      <c r="P1844" s="667">
        <v>2.8601880951197901E-2</v>
      </c>
      <c r="Q1844" s="676">
        <v>2.617114528144349E-2</v>
      </c>
      <c r="R1844" s="679">
        <v>6.6050714944410462E-4</v>
      </c>
      <c r="S1844" s="667">
        <v>9.8091309235799292E-4</v>
      </c>
      <c r="T1844" s="676">
        <v>7.7457509573032754E-2</v>
      </c>
      <c r="U1844" s="671">
        <v>2.0814870800357475E-3</v>
      </c>
      <c r="V1844" s="659">
        <v>1.8778723563888701E-3</v>
      </c>
      <c r="W1844" s="662">
        <v>1.7182815859329477E-3</v>
      </c>
      <c r="X1844" s="671">
        <v>1.7969662007014841E-4</v>
      </c>
      <c r="Y1844" s="659">
        <v>1.6211859506833E-4</v>
      </c>
      <c r="Z1844" s="662">
        <v>1.4834083193824809E-4</v>
      </c>
      <c r="AA1844" s="671">
        <v>0</v>
      </c>
      <c r="AB1844" s="659">
        <v>0</v>
      </c>
      <c r="AC1844" s="662">
        <v>0</v>
      </c>
      <c r="AD1844" s="671">
        <v>0</v>
      </c>
      <c r="AE1844" s="659">
        <v>0</v>
      </c>
      <c r="AF1844" s="662">
        <v>0</v>
      </c>
      <c r="AG1844" s="671">
        <v>1.3277584793940937E-3</v>
      </c>
      <c r="AH1844" s="659">
        <v>1.1978760607240699E-3</v>
      </c>
      <c r="AI1844" s="662">
        <v>1.0960739697268387E-3</v>
      </c>
      <c r="AJ1844" s="671">
        <v>5.4333542033655246E-3</v>
      </c>
      <c r="AK1844" s="659">
        <v>3.4962761065942699E-3</v>
      </c>
      <c r="AL1844" s="662">
        <v>2.3358154585727763E-3</v>
      </c>
    </row>
    <row r="1845" spans="1:38" x14ac:dyDescent="0.2">
      <c r="A1845" s="17">
        <v>2030</v>
      </c>
      <c r="B1845" s="17">
        <v>0</v>
      </c>
      <c r="C1845" s="669">
        <v>0.65704286320608962</v>
      </c>
      <c r="D1845" s="659">
        <v>0.67947918040172395</v>
      </c>
      <c r="E1845" s="660">
        <v>0.64461551340660739</v>
      </c>
      <c r="F1845" s="669">
        <v>4.6576336913406596E-2</v>
      </c>
      <c r="G1845" s="659">
        <v>3.8480422278651699E-2</v>
      </c>
      <c r="H1845" s="683">
        <v>6.1967818550742175E-2</v>
      </c>
      <c r="I1845" s="669">
        <v>1.9158396551497835E-2</v>
      </c>
      <c r="J1845" s="664">
        <v>8.9517148448711795E-3</v>
      </c>
      <c r="K1845" s="674">
        <v>0.29931316774503286</v>
      </c>
      <c r="L1845" s="677">
        <v>1.4457248232631918E-3</v>
      </c>
      <c r="M1845" s="664">
        <v>8.0971857275873005E-4</v>
      </c>
      <c r="N1845" s="683">
        <v>1.4655330610431423E-3</v>
      </c>
      <c r="O1845" s="669">
        <v>2.6635809100640985E-2</v>
      </c>
      <c r="P1845" s="664">
        <v>2.1415483000517901E-2</v>
      </c>
      <c r="Q1845" s="674">
        <v>3.249955317034E-2</v>
      </c>
      <c r="R1845" s="677">
        <v>6.7225200105672505E-4</v>
      </c>
      <c r="S1845" s="664">
        <v>9.8822168565315693E-4</v>
      </c>
      <c r="T1845" s="674">
        <v>8.1851271100138595E-2</v>
      </c>
      <c r="U1845" s="669">
        <v>1.7487885141729631E-3</v>
      </c>
      <c r="V1845" s="659">
        <v>1.4060459902563601E-3</v>
      </c>
      <c r="W1845" s="660">
        <v>2.1337760792400299E-3</v>
      </c>
      <c r="X1845" s="669">
        <v>1.5097452733202959E-4</v>
      </c>
      <c r="Y1845" s="659">
        <v>1.21385354610702E-4</v>
      </c>
      <c r="Z1845" s="660">
        <v>1.8421091415869178E-4</v>
      </c>
      <c r="AA1845" s="669">
        <v>0</v>
      </c>
      <c r="AB1845" s="659">
        <v>0</v>
      </c>
      <c r="AC1845" s="660">
        <v>0</v>
      </c>
      <c r="AD1845" s="669">
        <v>0</v>
      </c>
      <c r="AE1845" s="659">
        <v>0</v>
      </c>
      <c r="AF1845" s="660">
        <v>0</v>
      </c>
      <c r="AG1845" s="669">
        <v>1.1155342457255292E-3</v>
      </c>
      <c r="AH1845" s="659">
        <v>8.9690222674040703E-4</v>
      </c>
      <c r="AI1845" s="660">
        <v>1.3611137562403483E-3</v>
      </c>
      <c r="AJ1845" s="669">
        <v>1.5714451965543003E-3</v>
      </c>
      <c r="AK1845" s="659">
        <v>8.8013177741030197E-4</v>
      </c>
      <c r="AL1845" s="660">
        <v>1.5929753028846394E-3</v>
      </c>
    </row>
    <row r="1846" spans="1:38" x14ac:dyDescent="0.2">
      <c r="A1846" s="329">
        <v>2030</v>
      </c>
      <c r="B1846" s="329">
        <v>1</v>
      </c>
      <c r="C1846" s="670">
        <v>0.65873534064876893</v>
      </c>
      <c r="D1846" s="659">
        <v>0.679814076011095</v>
      </c>
      <c r="E1846" s="661">
        <v>0.64568904273684591</v>
      </c>
      <c r="F1846" s="670">
        <v>4.7082623523986296E-2</v>
      </c>
      <c r="G1846" s="659">
        <v>3.8573873723144102E-2</v>
      </c>
      <c r="H1846" s="684">
        <v>6.2655080141886171E-2</v>
      </c>
      <c r="I1846" s="670">
        <v>1.9375743499575278E-2</v>
      </c>
      <c r="J1846" s="659">
        <v>8.9740928225276791E-3</v>
      </c>
      <c r="K1846" s="675">
        <v>0.30027389765136309</v>
      </c>
      <c r="L1846" s="678">
        <v>1.4569178777037466E-3</v>
      </c>
      <c r="M1846" s="659">
        <v>8.1126865002628798E-4</v>
      </c>
      <c r="N1846" s="684">
        <v>1.4700455212748027E-3</v>
      </c>
      <c r="O1846" s="670">
        <v>2.6956532564818746E-2</v>
      </c>
      <c r="P1846" s="659">
        <v>2.1474690764033199E-2</v>
      </c>
      <c r="Q1846" s="675">
        <v>3.2895266682083327E-2</v>
      </c>
      <c r="R1846" s="678">
        <v>6.7399732235040382E-4</v>
      </c>
      <c r="S1846" s="659">
        <v>9.8879222568221494E-4</v>
      </c>
      <c r="T1846" s="675">
        <v>8.2107232428859922E-2</v>
      </c>
      <c r="U1846" s="670">
        <v>1.7698452624946093E-3</v>
      </c>
      <c r="V1846" s="659">
        <v>1.40993269735942E-3</v>
      </c>
      <c r="W1846" s="661">
        <v>2.1597557946244884E-3</v>
      </c>
      <c r="X1846" s="670">
        <v>1.5279238901188497E-4</v>
      </c>
      <c r="Y1846" s="659">
        <v>1.2172084048958E-4</v>
      </c>
      <c r="Z1846" s="661">
        <v>1.8645370277974995E-4</v>
      </c>
      <c r="AA1846" s="670">
        <v>0</v>
      </c>
      <c r="AB1846" s="659">
        <v>0</v>
      </c>
      <c r="AC1846" s="661">
        <v>0</v>
      </c>
      <c r="AD1846" s="670">
        <v>0</v>
      </c>
      <c r="AE1846" s="659">
        <v>0</v>
      </c>
      <c r="AF1846" s="661">
        <v>0</v>
      </c>
      <c r="AG1846" s="670">
        <v>1.1289657846813373E-3</v>
      </c>
      <c r="AH1846" s="659">
        <v>8.9938200884336604E-4</v>
      </c>
      <c r="AI1846" s="661">
        <v>1.3776871142202232E-3</v>
      </c>
      <c r="AJ1846" s="670">
        <v>1.5836117466147481E-3</v>
      </c>
      <c r="AK1846" s="659">
        <v>8.8181664618005901E-4</v>
      </c>
      <c r="AL1846" s="661">
        <v>1.5978803379465411E-3</v>
      </c>
    </row>
    <row r="1847" spans="1:38" x14ac:dyDescent="0.2">
      <c r="A1847" s="329">
        <v>2030</v>
      </c>
      <c r="B1847" s="329">
        <v>2</v>
      </c>
      <c r="C1847" s="670">
        <v>0.66004796080055139</v>
      </c>
      <c r="D1847" s="659">
        <v>0.68017547858170602</v>
      </c>
      <c r="E1847" s="661">
        <v>0.64689457638483694</v>
      </c>
      <c r="F1847" s="670">
        <v>4.7474979379605278E-2</v>
      </c>
      <c r="G1847" s="659">
        <v>3.8674844224189799E-2</v>
      </c>
      <c r="H1847" s="684">
        <v>6.3338213715975852E-2</v>
      </c>
      <c r="I1847" s="670">
        <v>1.9544203272182887E-2</v>
      </c>
      <c r="J1847" s="659">
        <v>8.9982699294843503E-3</v>
      </c>
      <c r="K1847" s="675">
        <v>0.30105696451038416</v>
      </c>
      <c r="L1847" s="678">
        <v>1.4655936712030014E-3</v>
      </c>
      <c r="M1847" s="659">
        <v>8.1294315525979298E-4</v>
      </c>
      <c r="N1847" s="684">
        <v>1.4750264646810787E-3</v>
      </c>
      <c r="O1847" s="670">
        <v>2.7205109137203805E-2</v>
      </c>
      <c r="P1847" s="659">
        <v>2.1538643038623202E-2</v>
      </c>
      <c r="Q1847" s="675">
        <v>3.3278834443959834E-2</v>
      </c>
      <c r="R1847" s="678">
        <v>6.7535124269384812E-4</v>
      </c>
      <c r="S1847" s="659">
        <v>9.8940926679110604E-4</v>
      </c>
      <c r="T1847" s="675">
        <v>8.2424492461742285E-2</v>
      </c>
      <c r="U1847" s="670">
        <v>1.7861643831410864E-3</v>
      </c>
      <c r="V1847" s="659">
        <v>1.4141315155977001E-3</v>
      </c>
      <c r="W1847" s="661">
        <v>2.1849406597804666E-3</v>
      </c>
      <c r="X1847" s="670">
        <v>1.5420125341100621E-4</v>
      </c>
      <c r="Y1847" s="659">
        <v>1.22083327612615E-4</v>
      </c>
      <c r="Z1847" s="661">
        <v>1.8862802139601461E-4</v>
      </c>
      <c r="AA1847" s="670">
        <v>0</v>
      </c>
      <c r="AB1847" s="659">
        <v>0</v>
      </c>
      <c r="AC1847" s="661">
        <v>0</v>
      </c>
      <c r="AD1847" s="670">
        <v>0</v>
      </c>
      <c r="AE1847" s="659">
        <v>0</v>
      </c>
      <c r="AF1847" s="661">
        <v>0</v>
      </c>
      <c r="AG1847" s="670">
        <v>1.1393760674205103E-3</v>
      </c>
      <c r="AH1847" s="659">
        <v>9.0206103023191203E-4</v>
      </c>
      <c r="AI1847" s="661">
        <v>1.3937499680974318E-3</v>
      </c>
      <c r="AJ1847" s="670">
        <v>1.5930413572703603E-3</v>
      </c>
      <c r="AK1847" s="659">
        <v>8.8363688708044397E-4</v>
      </c>
      <c r="AL1847" s="661">
        <v>1.603294731751654E-3</v>
      </c>
    </row>
    <row r="1848" spans="1:38" x14ac:dyDescent="0.2">
      <c r="A1848" s="329">
        <v>2030</v>
      </c>
      <c r="B1848" s="329">
        <v>3</v>
      </c>
      <c r="C1848" s="670">
        <v>0.66069459249117601</v>
      </c>
      <c r="D1848" s="659">
        <v>0.68032716308443197</v>
      </c>
      <c r="E1848" s="661">
        <v>0.64765470586884744</v>
      </c>
      <c r="F1848" s="670">
        <v>4.7668212797802825E-2</v>
      </c>
      <c r="G1848" s="659">
        <v>3.8716540941187302E-2</v>
      </c>
      <c r="H1848" s="684">
        <v>6.3828367548282403E-2</v>
      </c>
      <c r="I1848" s="670">
        <v>1.9627144769291342E-2</v>
      </c>
      <c r="J1848" s="659">
        <v>9.0082591059397407E-3</v>
      </c>
      <c r="K1848" s="675">
        <v>0.30111854804952121</v>
      </c>
      <c r="L1848" s="678">
        <v>1.4698654799584323E-3</v>
      </c>
      <c r="M1848" s="659">
        <v>8.1363579034704004E-4</v>
      </c>
      <c r="N1848" s="684">
        <v>1.4780919590201491E-3</v>
      </c>
      <c r="O1848" s="670">
        <v>2.732746772634289E-2</v>
      </c>
      <c r="P1848" s="659">
        <v>2.1565071212846398E-2</v>
      </c>
      <c r="Q1848" s="675">
        <v>3.3549850627021427E-2</v>
      </c>
      <c r="R1848" s="678">
        <v>6.7601814334718906E-4</v>
      </c>
      <c r="S1848" s="659">
        <v>9.8966181208922201E-4</v>
      </c>
      <c r="T1848" s="675">
        <v>8.2679917947304837E-2</v>
      </c>
      <c r="U1848" s="670">
        <v>1.7941999028593654E-3</v>
      </c>
      <c r="V1848" s="659">
        <v>1.4158662676456101E-3</v>
      </c>
      <c r="W1848" s="661">
        <v>2.2027351271631077E-3</v>
      </c>
      <c r="X1848" s="670">
        <v>1.5489498149889126E-4</v>
      </c>
      <c r="Y1848" s="659">
        <v>1.2223307103090801E-4</v>
      </c>
      <c r="Z1848" s="661">
        <v>1.9016403498563574E-4</v>
      </c>
      <c r="AA1848" s="670">
        <v>0</v>
      </c>
      <c r="AB1848" s="659">
        <v>0</v>
      </c>
      <c r="AC1848" s="661">
        <v>0</v>
      </c>
      <c r="AD1848" s="670">
        <v>0</v>
      </c>
      <c r="AE1848" s="659">
        <v>0</v>
      </c>
      <c r="AF1848" s="661">
        <v>0</v>
      </c>
      <c r="AG1848" s="670">
        <v>1.1445014589196122E-3</v>
      </c>
      <c r="AH1848" s="659">
        <v>9.0316645103801201E-4</v>
      </c>
      <c r="AI1848" s="661">
        <v>1.4051005822008928E-3</v>
      </c>
      <c r="AJ1848" s="670">
        <v>1.597684810584511E-3</v>
      </c>
      <c r="AK1848" s="659">
        <v>8.8438932173095001E-4</v>
      </c>
      <c r="AL1848" s="661">
        <v>1.6066269895751914E-3</v>
      </c>
    </row>
    <row r="1849" spans="1:38" x14ac:dyDescent="0.2">
      <c r="A1849" s="329">
        <v>2030</v>
      </c>
      <c r="B1849" s="329">
        <v>4</v>
      </c>
      <c r="C1849" s="670">
        <v>0.87106023708051838</v>
      </c>
      <c r="D1849" s="659">
        <v>0.87609551251525097</v>
      </c>
      <c r="E1849" s="661">
        <v>0.72035638082737963</v>
      </c>
      <c r="F1849" s="670">
        <v>5.1092807839083189E-2</v>
      </c>
      <c r="G1849" s="659">
        <v>4.1923170766277502E-2</v>
      </c>
      <c r="H1849" s="684">
        <v>6.4806216420616597E-2</v>
      </c>
      <c r="I1849" s="670">
        <v>2.2802478249562358E-2</v>
      </c>
      <c r="J1849" s="659">
        <v>1.2434202102582099E-2</v>
      </c>
      <c r="K1849" s="675">
        <v>0.3504440666876672</v>
      </c>
      <c r="L1849" s="678">
        <v>1.7806164149452774E-3</v>
      </c>
      <c r="M1849" s="659">
        <v>1.2172035535307499E-3</v>
      </c>
      <c r="N1849" s="684">
        <v>1.9276728737660908E-3</v>
      </c>
      <c r="O1849" s="670">
        <v>2.9503227623642155E-2</v>
      </c>
      <c r="P1849" s="659">
        <v>2.3602405583157599E-2</v>
      </c>
      <c r="Q1849" s="675">
        <v>3.4187737177653568E-2</v>
      </c>
      <c r="R1849" s="678">
        <v>6.7610689875048776E-4</v>
      </c>
      <c r="S1849" s="659">
        <v>9.8958464408873E-4</v>
      </c>
      <c r="T1849" s="675">
        <v>8.2557986367668326E-2</v>
      </c>
      <c r="U1849" s="670">
        <v>1.9370502594761381E-3</v>
      </c>
      <c r="V1849" s="659">
        <v>1.5496292032312401E-3</v>
      </c>
      <c r="W1849" s="661">
        <v>2.2446149733736059E-3</v>
      </c>
      <c r="X1849" s="670">
        <v>1.6722735898273949E-4</v>
      </c>
      <c r="Y1849" s="659">
        <v>1.33780872759496E-4</v>
      </c>
      <c r="Z1849" s="661">
        <v>1.9377979046859533E-4</v>
      </c>
      <c r="AA1849" s="670">
        <v>0</v>
      </c>
      <c r="AB1849" s="659">
        <v>0</v>
      </c>
      <c r="AC1849" s="661">
        <v>0</v>
      </c>
      <c r="AD1849" s="670">
        <v>0</v>
      </c>
      <c r="AE1849" s="659">
        <v>0</v>
      </c>
      <c r="AF1849" s="661">
        <v>0</v>
      </c>
      <c r="AG1849" s="670">
        <v>1.235623855826659E-3</v>
      </c>
      <c r="AH1849" s="659">
        <v>9.8849288891517291E-4</v>
      </c>
      <c r="AI1849" s="661">
        <v>1.4318177849373716E-3</v>
      </c>
      <c r="AJ1849" s="670">
        <v>1.9354598725146912E-3</v>
      </c>
      <c r="AK1849" s="659">
        <v>1.32305183493562E-3</v>
      </c>
      <c r="AL1849" s="661">
        <v>2.0953026704641727E-3</v>
      </c>
    </row>
    <row r="1850" spans="1:38" x14ac:dyDescent="0.2">
      <c r="A1850" s="329">
        <v>2030</v>
      </c>
      <c r="B1850" s="329">
        <v>5</v>
      </c>
      <c r="C1850" s="670">
        <v>0.87078571265984928</v>
      </c>
      <c r="D1850" s="659">
        <v>0.87613465155137604</v>
      </c>
      <c r="E1850" s="661">
        <v>0.7200564468424826</v>
      </c>
      <c r="F1850" s="670">
        <v>5.1021137499798024E-2</v>
      </c>
      <c r="G1850" s="659">
        <v>4.1931323100809798E-2</v>
      </c>
      <c r="H1850" s="684">
        <v>6.4588138045951218E-2</v>
      </c>
      <c r="I1850" s="670">
        <v>2.2768696163335454E-2</v>
      </c>
      <c r="J1850" s="659">
        <v>1.24367286875874E-2</v>
      </c>
      <c r="K1850" s="675">
        <v>0.35102421338765843</v>
      </c>
      <c r="L1850" s="678">
        <v>1.7787976450954978E-3</v>
      </c>
      <c r="M1850" s="659">
        <v>1.2173963941913099E-3</v>
      </c>
      <c r="N1850" s="684">
        <v>1.9262687841005461E-3</v>
      </c>
      <c r="O1850" s="670">
        <v>2.945780870818996E-2</v>
      </c>
      <c r="P1850" s="659">
        <v>2.3607561021068001E-2</v>
      </c>
      <c r="Q1850" s="675">
        <v>3.4069766697333963E-2</v>
      </c>
      <c r="R1850" s="678">
        <v>6.7587285744991933E-4</v>
      </c>
      <c r="S1850" s="659">
        <v>9.8962665348654197E-4</v>
      </c>
      <c r="T1850" s="675">
        <v>8.2410506281550097E-2</v>
      </c>
      <c r="U1850" s="670">
        <v>1.9340690842498845E-3</v>
      </c>
      <c r="V1850" s="659">
        <v>1.5499673543744299E-3</v>
      </c>
      <c r="W1850" s="661">
        <v>2.2368688554174937E-3</v>
      </c>
      <c r="X1850" s="670">
        <v>1.6697000485485158E-4</v>
      </c>
      <c r="Y1850" s="659">
        <v>1.3381021149023499E-4</v>
      </c>
      <c r="Z1850" s="661">
        <v>1.9311090559656602E-4</v>
      </c>
      <c r="AA1850" s="670">
        <v>0</v>
      </c>
      <c r="AB1850" s="659">
        <v>0</v>
      </c>
      <c r="AC1850" s="661">
        <v>0</v>
      </c>
      <c r="AD1850" s="670">
        <v>0</v>
      </c>
      <c r="AE1850" s="659">
        <v>0</v>
      </c>
      <c r="AF1850" s="661">
        <v>0</v>
      </c>
      <c r="AG1850" s="670">
        <v>1.2337230115210523E-3</v>
      </c>
      <c r="AH1850" s="659">
        <v>9.8870928500970501E-4</v>
      </c>
      <c r="AI1850" s="661">
        <v>1.426875884560375E-3</v>
      </c>
      <c r="AJ1850" s="670">
        <v>1.9334819452640319E-3</v>
      </c>
      <c r="AK1850" s="659">
        <v>1.32326109535815E-3</v>
      </c>
      <c r="AL1850" s="661">
        <v>2.0937769910022597E-3</v>
      </c>
    </row>
    <row r="1851" spans="1:38" x14ac:dyDescent="0.2">
      <c r="A1851" s="329">
        <v>2030</v>
      </c>
      <c r="B1851" s="329">
        <v>6</v>
      </c>
      <c r="C1851" s="670">
        <v>1.0503686438794564</v>
      </c>
      <c r="D1851" s="659">
        <v>1.04101541748515</v>
      </c>
      <c r="E1851" s="661">
        <v>0.7682748534903876</v>
      </c>
      <c r="F1851" s="670">
        <v>5.3423925005625754E-2</v>
      </c>
      <c r="G1851" s="659">
        <v>4.4689123177804199E-2</v>
      </c>
      <c r="H1851" s="684">
        <v>6.5099846285030738E-2</v>
      </c>
      <c r="I1851" s="670">
        <v>2.4446270291450339E-2</v>
      </c>
      <c r="J1851" s="659">
        <v>1.5027463120839199E-2</v>
      </c>
      <c r="K1851" s="675">
        <v>0.38413822250903629</v>
      </c>
      <c r="L1851" s="678">
        <v>2.0170830687818051E-3</v>
      </c>
      <c r="M1851" s="659">
        <v>1.3205828569085401E-3</v>
      </c>
      <c r="N1851" s="684">
        <v>2.2231869294080564E-3</v>
      </c>
      <c r="O1851" s="670">
        <v>3.0984105478061148E-2</v>
      </c>
      <c r="P1851" s="659">
        <v>2.5359056848075299E-2</v>
      </c>
      <c r="Q1851" s="675">
        <v>3.4421352820095605E-2</v>
      </c>
      <c r="R1851" s="678">
        <v>6.7547356377244171E-4</v>
      </c>
      <c r="S1851" s="659">
        <v>9.8992834381751911E-4</v>
      </c>
      <c r="T1851" s="675">
        <v>8.2223057141185094E-2</v>
      </c>
      <c r="U1851" s="670">
        <v>2.0342786465509409E-3</v>
      </c>
      <c r="V1851" s="659">
        <v>1.6649626393248199E-3</v>
      </c>
      <c r="W1851" s="661">
        <v>2.2599522178234827E-3</v>
      </c>
      <c r="X1851" s="670">
        <v>1.7562117248289826E-4</v>
      </c>
      <c r="Y1851" s="659">
        <v>1.43737864548041E-4</v>
      </c>
      <c r="Z1851" s="661">
        <v>1.9510370896056857E-4</v>
      </c>
      <c r="AA1851" s="670">
        <v>0</v>
      </c>
      <c r="AB1851" s="659">
        <v>0</v>
      </c>
      <c r="AC1851" s="661">
        <v>0</v>
      </c>
      <c r="AD1851" s="670">
        <v>0</v>
      </c>
      <c r="AE1851" s="659">
        <v>0</v>
      </c>
      <c r="AF1851" s="661">
        <v>0</v>
      </c>
      <c r="AG1851" s="670">
        <v>1.2976462050180591E-3</v>
      </c>
      <c r="AH1851" s="659">
        <v>1.0620625705859599E-3</v>
      </c>
      <c r="AI1851" s="661">
        <v>1.4416007071907956E-3</v>
      </c>
      <c r="AJ1851" s="670">
        <v>2.1924879911557824E-3</v>
      </c>
      <c r="AK1851" s="659">
        <v>1.4354208090642201E-3</v>
      </c>
      <c r="AL1851" s="661">
        <v>2.4165153814292195E-3</v>
      </c>
    </row>
    <row r="1852" spans="1:38" x14ac:dyDescent="0.2">
      <c r="A1852" s="329">
        <v>2030</v>
      </c>
      <c r="B1852" s="329">
        <v>7</v>
      </c>
      <c r="C1852" s="670">
        <v>1.0493639736040432</v>
      </c>
      <c r="D1852" s="659">
        <v>1.0411611793306501</v>
      </c>
      <c r="E1852" s="661">
        <v>0.767695570930365</v>
      </c>
      <c r="F1852" s="670">
        <v>5.3185053937307082E-2</v>
      </c>
      <c r="G1852" s="659">
        <v>4.4721070228469599E-2</v>
      </c>
      <c r="H1852" s="684">
        <v>6.4793895573082433E-2</v>
      </c>
      <c r="I1852" s="670">
        <v>2.432970427291261E-2</v>
      </c>
      <c r="J1852" s="659">
        <v>1.5038826260048301E-2</v>
      </c>
      <c r="K1852" s="675">
        <v>0.38448777145931134</v>
      </c>
      <c r="L1852" s="678">
        <v>2.0104408874186781E-3</v>
      </c>
      <c r="M1852" s="659">
        <v>1.32136567273567E-3</v>
      </c>
      <c r="N1852" s="684">
        <v>2.2201266943800285E-3</v>
      </c>
      <c r="O1852" s="670">
        <v>3.083272631490671E-2</v>
      </c>
      <c r="P1852" s="659">
        <v>2.5379298957327798E-2</v>
      </c>
      <c r="Q1852" s="675">
        <v>3.4253993899299645E-2</v>
      </c>
      <c r="R1852" s="678">
        <v>6.7472023277853534E-4</v>
      </c>
      <c r="S1852" s="659">
        <v>9.9010279181566108E-4</v>
      </c>
      <c r="T1852" s="675">
        <v>8.2032774644276274E-2</v>
      </c>
      <c r="U1852" s="670">
        <v>2.0243390694082821E-3</v>
      </c>
      <c r="V1852" s="659">
        <v>1.6662931254416301E-3</v>
      </c>
      <c r="W1852" s="661">
        <v>2.2489622134909608E-3</v>
      </c>
      <c r="X1852" s="670">
        <v>1.7476311979558934E-4</v>
      </c>
      <c r="Y1852" s="659">
        <v>1.4385260314459699E-4</v>
      </c>
      <c r="Z1852" s="661">
        <v>1.9415531807533682E-4</v>
      </c>
      <c r="AA1852" s="670">
        <v>0</v>
      </c>
      <c r="AB1852" s="659">
        <v>0</v>
      </c>
      <c r="AC1852" s="661">
        <v>0</v>
      </c>
      <c r="AD1852" s="670">
        <v>0</v>
      </c>
      <c r="AE1852" s="659">
        <v>0</v>
      </c>
      <c r="AF1852" s="661">
        <v>0</v>
      </c>
      <c r="AG1852" s="670">
        <v>1.2913054312906366E-3</v>
      </c>
      <c r="AH1852" s="659">
        <v>1.06291079190489E-3</v>
      </c>
      <c r="AI1852" s="661">
        <v>1.4345907021624338E-3</v>
      </c>
      <c r="AJ1852" s="670">
        <v>2.1852685156424989E-3</v>
      </c>
      <c r="AK1852" s="659">
        <v>1.4362713273189001E-3</v>
      </c>
      <c r="AL1852" s="661">
        <v>2.4131890292598828E-3</v>
      </c>
    </row>
    <row r="1853" spans="1:38" x14ac:dyDescent="0.2">
      <c r="A1853" s="329">
        <v>2030</v>
      </c>
      <c r="B1853" s="329">
        <v>8</v>
      </c>
      <c r="C1853" s="670">
        <v>1.2098488349751972</v>
      </c>
      <c r="D1853" s="659">
        <v>1.1784817874684199</v>
      </c>
      <c r="E1853" s="661">
        <v>0.76657743605696949</v>
      </c>
      <c r="F1853" s="670">
        <v>5.4245244318138174E-2</v>
      </c>
      <c r="G1853" s="659">
        <v>4.5591956716315003E-2</v>
      </c>
      <c r="H1853" s="684">
        <v>6.4386854373662081E-2</v>
      </c>
      <c r="I1853" s="670">
        <v>2.5578090017446837E-2</v>
      </c>
      <c r="J1853" s="659">
        <v>1.63851285001324E-2</v>
      </c>
      <c r="K1853" s="675">
        <v>0.38463947786167269</v>
      </c>
      <c r="L1853" s="678">
        <v>2.278826493486446E-3</v>
      </c>
      <c r="M1853" s="659">
        <v>1.4357919277530201E-3</v>
      </c>
      <c r="N1853" s="684">
        <v>2.215878731928874E-3</v>
      </c>
      <c r="O1853" s="670">
        <v>3.1507278571597054E-2</v>
      </c>
      <c r="P1853" s="659">
        <v>2.5933070679425799E-2</v>
      </c>
      <c r="Q1853" s="675">
        <v>3.4031403802580913E-2</v>
      </c>
      <c r="R1853" s="678">
        <v>6.7369547662112352E-4</v>
      </c>
      <c r="S1853" s="659">
        <v>9.902022755614089E-4</v>
      </c>
      <c r="T1853" s="675">
        <v>8.1788133481254466E-2</v>
      </c>
      <c r="U1853" s="670">
        <v>2.0686289690404632E-3</v>
      </c>
      <c r="V1853" s="659">
        <v>1.70265096043113E-3</v>
      </c>
      <c r="W1853" s="661">
        <v>2.2343489572121417E-3</v>
      </c>
      <c r="X1853" s="670">
        <v>1.7858664877750058E-4</v>
      </c>
      <c r="Y1853" s="659">
        <v>1.4699134855857801E-4</v>
      </c>
      <c r="Z1853" s="661">
        <v>1.928933461962604E-4</v>
      </c>
      <c r="AA1853" s="670">
        <v>0</v>
      </c>
      <c r="AB1853" s="659">
        <v>0</v>
      </c>
      <c r="AC1853" s="661">
        <v>0</v>
      </c>
      <c r="AD1853" s="670">
        <v>0</v>
      </c>
      <c r="AE1853" s="659">
        <v>0</v>
      </c>
      <c r="AF1853" s="661">
        <v>0</v>
      </c>
      <c r="AG1853" s="670">
        <v>1.3195568330863045E-3</v>
      </c>
      <c r="AH1853" s="659">
        <v>1.0861030066590901E-3</v>
      </c>
      <c r="AI1853" s="661">
        <v>1.4252685243135279E-3</v>
      </c>
      <c r="AJ1853" s="670">
        <v>2.4769924411208646E-3</v>
      </c>
      <c r="AK1853" s="659">
        <v>1.5606481950174501E-3</v>
      </c>
      <c r="AL1853" s="661">
        <v>2.4085703757404033E-3</v>
      </c>
    </row>
    <row r="1854" spans="1:38" x14ac:dyDescent="0.2">
      <c r="A1854" s="329">
        <v>2030</v>
      </c>
      <c r="B1854" s="329">
        <v>9</v>
      </c>
      <c r="C1854" s="670">
        <v>1.20799119398376</v>
      </c>
      <c r="D1854" s="659">
        <v>1.1786070916289599</v>
      </c>
      <c r="E1854" s="661">
        <v>0.7656816312296113</v>
      </c>
      <c r="F1854" s="670">
        <v>5.3829391440099787E-2</v>
      </c>
      <c r="G1854" s="659">
        <v>4.5617680693207298E-2</v>
      </c>
      <c r="H1854" s="684">
        <v>6.393337082433001E-2</v>
      </c>
      <c r="I1854" s="670">
        <v>2.5367730753261854E-2</v>
      </c>
      <c r="J1854" s="659">
        <v>1.63949185982987E-2</v>
      </c>
      <c r="K1854" s="675">
        <v>0.38472051366213855</v>
      </c>
      <c r="L1854" s="678">
        <v>2.2658694927465413E-3</v>
      </c>
      <c r="M1854" s="659">
        <v>1.4364692878171101E-3</v>
      </c>
      <c r="N1854" s="684">
        <v>2.2112520258774381E-3</v>
      </c>
      <c r="O1854" s="670">
        <v>3.1243793559794501E-2</v>
      </c>
      <c r="P1854" s="659">
        <v>2.5949378767191798E-2</v>
      </c>
      <c r="Q1854" s="675">
        <v>3.3779185843274016E-2</v>
      </c>
      <c r="R1854" s="678">
        <v>6.7240501708339465E-4</v>
      </c>
      <c r="S1854" s="659">
        <v>9.9034025742666195E-4</v>
      </c>
      <c r="T1854" s="675">
        <v>8.1538934239969607E-2</v>
      </c>
      <c r="U1854" s="670">
        <v>2.0513288859181672E-3</v>
      </c>
      <c r="V1854" s="659">
        <v>1.70371965831524E-3</v>
      </c>
      <c r="W1854" s="661">
        <v>2.2177930462477105E-3</v>
      </c>
      <c r="X1854" s="670">
        <v>1.7709316688176315E-4</v>
      </c>
      <c r="Y1854" s="659">
        <v>1.4708370593121401E-4</v>
      </c>
      <c r="Z1854" s="661">
        <v>1.9146407766454826E-4</v>
      </c>
      <c r="AA1854" s="670">
        <v>0</v>
      </c>
      <c r="AB1854" s="659">
        <v>0</v>
      </c>
      <c r="AC1854" s="661">
        <v>0</v>
      </c>
      <c r="AD1854" s="670">
        <v>0</v>
      </c>
      <c r="AE1854" s="659">
        <v>0</v>
      </c>
      <c r="AF1854" s="661">
        <v>0</v>
      </c>
      <c r="AG1854" s="670">
        <v>1.3085214215096566E-3</v>
      </c>
      <c r="AH1854" s="659">
        <v>1.08678690943068E-3</v>
      </c>
      <c r="AI1854" s="661">
        <v>1.4147074555983376E-3</v>
      </c>
      <c r="AJ1854" s="670">
        <v>2.4629090510360596E-3</v>
      </c>
      <c r="AK1854" s="659">
        <v>1.5613847507419301E-3</v>
      </c>
      <c r="AL1854" s="661">
        <v>2.4035418033101471E-3</v>
      </c>
    </row>
    <row r="1855" spans="1:38" x14ac:dyDescent="0.2">
      <c r="A1855" s="329">
        <v>2030</v>
      </c>
      <c r="B1855" s="329">
        <v>10</v>
      </c>
      <c r="C1855" s="670">
        <v>1.696176833805388</v>
      </c>
      <c r="D1855" s="659">
        <v>1.6055137752620501</v>
      </c>
      <c r="E1855" s="661">
        <v>0.76456506536363567</v>
      </c>
      <c r="F1855" s="670">
        <v>5.8440839562424317E-2</v>
      </c>
      <c r="G1855" s="659">
        <v>4.78976299352393E-2</v>
      </c>
      <c r="H1855" s="684">
        <v>6.3342917633562978E-2</v>
      </c>
      <c r="I1855" s="670">
        <v>2.8416004308150139E-2</v>
      </c>
      <c r="J1855" s="659">
        <v>1.8942570655995E-2</v>
      </c>
      <c r="K1855" s="675">
        <v>0.38447191279072607</v>
      </c>
      <c r="L1855" s="678">
        <v>2.8044950148496564E-3</v>
      </c>
      <c r="M1855" s="659">
        <v>1.6482928158945899E-3</v>
      </c>
      <c r="N1855" s="684">
        <v>2.2055517937797859E-3</v>
      </c>
      <c r="O1855" s="670">
        <v>3.4173391713709006E-2</v>
      </c>
      <c r="P1855" s="659">
        <v>2.7397462409133402E-2</v>
      </c>
      <c r="Q1855" s="675">
        <v>3.3444166554518727E-2</v>
      </c>
      <c r="R1855" s="678">
        <v>6.7092030755084187E-4</v>
      </c>
      <c r="S1855" s="659">
        <v>9.9037739594324799E-4</v>
      </c>
      <c r="T1855" s="675">
        <v>8.1260913011482652E-2</v>
      </c>
      <c r="U1855" s="670">
        <v>2.2436729692250044E-3</v>
      </c>
      <c r="V1855" s="659">
        <v>1.79879596439877E-3</v>
      </c>
      <c r="W1855" s="661">
        <v>2.1957965013861104E-3</v>
      </c>
      <c r="X1855" s="670">
        <v>1.9369844633046091E-4</v>
      </c>
      <c r="Y1855" s="659">
        <v>1.55291738849988E-4</v>
      </c>
      <c r="Z1855" s="661">
        <v>1.8956522878170345E-4</v>
      </c>
      <c r="AA1855" s="670">
        <v>0</v>
      </c>
      <c r="AB1855" s="659">
        <v>0</v>
      </c>
      <c r="AC1855" s="661">
        <v>0</v>
      </c>
      <c r="AD1855" s="670">
        <v>0</v>
      </c>
      <c r="AE1855" s="659">
        <v>0</v>
      </c>
      <c r="AF1855" s="661">
        <v>0</v>
      </c>
      <c r="AG1855" s="670">
        <v>1.4312153077414248E-3</v>
      </c>
      <c r="AH1855" s="659">
        <v>1.14743214641296E-3</v>
      </c>
      <c r="AI1855" s="661">
        <v>1.4006759817777195E-3</v>
      </c>
      <c r="AJ1855" s="670">
        <v>3.0483733584307448E-3</v>
      </c>
      <c r="AK1855" s="659">
        <v>1.7916282107679901E-3</v>
      </c>
      <c r="AL1855" s="661">
        <v>2.3973461995353334E-3</v>
      </c>
    </row>
    <row r="1856" spans="1:38" x14ac:dyDescent="0.2">
      <c r="A1856" s="329">
        <v>2030</v>
      </c>
      <c r="B1856" s="329">
        <v>11</v>
      </c>
      <c r="C1856" s="670">
        <v>1.6933196756783822</v>
      </c>
      <c r="D1856" s="659">
        <v>1.605526376861</v>
      </c>
      <c r="E1856" s="661">
        <v>0.76317411197137364</v>
      </c>
      <c r="F1856" s="670">
        <v>5.7888689593743228E-2</v>
      </c>
      <c r="G1856" s="659">
        <v>4.7898248811630802E-2</v>
      </c>
      <c r="H1856" s="684">
        <v>6.2601675573442719E-2</v>
      </c>
      <c r="I1856" s="670">
        <v>2.8120977238424556E-2</v>
      </c>
      <c r="J1856" s="659">
        <v>1.8942837852584399E-2</v>
      </c>
      <c r="K1856" s="675">
        <v>0.38418780096059219</v>
      </c>
      <c r="L1856" s="678">
        <v>2.7842221750352327E-3</v>
      </c>
      <c r="M1856" s="659">
        <v>1.6483123128123E-3</v>
      </c>
      <c r="N1856" s="684">
        <v>2.1983921537480139E-3</v>
      </c>
      <c r="O1856" s="670">
        <v>3.3823503357302456E-2</v>
      </c>
      <c r="P1856" s="659">
        <v>2.7397810792095301E-2</v>
      </c>
      <c r="Q1856" s="675">
        <v>3.302466628102943E-2</v>
      </c>
      <c r="R1856" s="678">
        <v>6.6929993257403518E-4</v>
      </c>
      <c r="S1856" s="659">
        <v>9.90375845735335E-4</v>
      </c>
      <c r="T1856" s="675">
        <v>8.0909532182665042E-2</v>
      </c>
      <c r="U1856" s="670">
        <v>2.220700308179085E-3</v>
      </c>
      <c r="V1856" s="659">
        <v>1.7988208387415699E-3</v>
      </c>
      <c r="W1856" s="661">
        <v>2.1682518570413029E-3</v>
      </c>
      <c r="X1856" s="670">
        <v>1.9171517668191499E-4</v>
      </c>
      <c r="Y1856" s="659">
        <v>1.5529375644103899E-4</v>
      </c>
      <c r="Z1856" s="661">
        <v>1.8718718288435949E-4</v>
      </c>
      <c r="AA1856" s="670">
        <v>0</v>
      </c>
      <c r="AB1856" s="659">
        <v>0</v>
      </c>
      <c r="AC1856" s="661">
        <v>0</v>
      </c>
      <c r="AD1856" s="670">
        <v>0</v>
      </c>
      <c r="AE1856" s="659">
        <v>0</v>
      </c>
      <c r="AF1856" s="661">
        <v>0</v>
      </c>
      <c r="AG1856" s="670">
        <v>1.4165618119671599E-3</v>
      </c>
      <c r="AH1856" s="659">
        <v>1.14744913339377E-3</v>
      </c>
      <c r="AI1856" s="661">
        <v>1.3831049051180511E-3</v>
      </c>
      <c r="AJ1856" s="670">
        <v>3.0263384575803355E-3</v>
      </c>
      <c r="AK1856" s="659">
        <v>1.7916497284554099E-3</v>
      </c>
      <c r="AL1856" s="661">
        <v>2.3895645088932095E-3</v>
      </c>
    </row>
    <row r="1857" spans="1:38" x14ac:dyDescent="0.2">
      <c r="A1857" s="329">
        <v>2030</v>
      </c>
      <c r="B1857" s="329">
        <v>12</v>
      </c>
      <c r="C1857" s="670">
        <v>1.6901308893670077</v>
      </c>
      <c r="D1857" s="659">
        <v>1.6054942905279099</v>
      </c>
      <c r="E1857" s="661">
        <v>0.76154288115990743</v>
      </c>
      <c r="F1857" s="670">
        <v>5.7271966038829974E-2</v>
      </c>
      <c r="G1857" s="659">
        <v>4.7890324415954602E-2</v>
      </c>
      <c r="H1857" s="684">
        <v>6.1752995245455654E-2</v>
      </c>
      <c r="I1857" s="670">
        <v>2.779141627950189E-2</v>
      </c>
      <c r="J1857" s="659">
        <v>1.8939514890910301E-2</v>
      </c>
      <c r="K1857" s="675">
        <v>0.3838093376678009</v>
      </c>
      <c r="L1857" s="678">
        <v>2.7615805242273716E-3</v>
      </c>
      <c r="M1857" s="659">
        <v>1.6480816344088499E-3</v>
      </c>
      <c r="N1857" s="684">
        <v>2.1900113851963505E-3</v>
      </c>
      <c r="O1857" s="670">
        <v>3.3432667208373512E-2</v>
      </c>
      <c r="P1857" s="659">
        <v>2.7392831545029101E-2</v>
      </c>
      <c r="Q1857" s="675">
        <v>3.2544963721004176E-2</v>
      </c>
      <c r="R1857" s="678">
        <v>6.6749070304500803E-4</v>
      </c>
      <c r="S1857" s="659">
        <v>9.9032805922746208E-4</v>
      </c>
      <c r="T1857" s="675">
        <v>8.0502687360002587E-2</v>
      </c>
      <c r="U1857" s="670">
        <v>2.19503978601818E-3</v>
      </c>
      <c r="V1857" s="659">
        <v>1.7984926857325301E-3</v>
      </c>
      <c r="W1857" s="661">
        <v>2.1367566014493184E-3</v>
      </c>
      <c r="X1857" s="670">
        <v>1.8949981256834845E-4</v>
      </c>
      <c r="Y1857" s="659">
        <v>1.5526559045495701E-4</v>
      </c>
      <c r="Z1857" s="661">
        <v>1.8446819508607129E-4</v>
      </c>
      <c r="AA1857" s="670">
        <v>0</v>
      </c>
      <c r="AB1857" s="659">
        <v>0</v>
      </c>
      <c r="AC1857" s="661">
        <v>0</v>
      </c>
      <c r="AD1857" s="670">
        <v>0</v>
      </c>
      <c r="AE1857" s="659">
        <v>0</v>
      </c>
      <c r="AF1857" s="661">
        <v>0</v>
      </c>
      <c r="AG1857" s="670">
        <v>1.400192919663911E-3</v>
      </c>
      <c r="AH1857" s="659">
        <v>1.14723988351726E-3</v>
      </c>
      <c r="AI1857" s="661">
        <v>1.3630154772175487E-3</v>
      </c>
      <c r="AJ1857" s="670">
        <v>3.0017261479031243E-3</v>
      </c>
      <c r="AK1857" s="659">
        <v>1.7913992293261301E-3</v>
      </c>
      <c r="AL1857" s="661">
        <v>2.3804544384453596E-3</v>
      </c>
    </row>
    <row r="1858" spans="1:38" x14ac:dyDescent="0.2">
      <c r="A1858" s="329">
        <v>2030</v>
      </c>
      <c r="B1858" s="329">
        <v>13</v>
      </c>
      <c r="C1858" s="670">
        <v>1.6829064751356075</v>
      </c>
      <c r="D1858" s="659">
        <v>1.6018411097919301</v>
      </c>
      <c r="E1858" s="661">
        <v>0.75882656760248068</v>
      </c>
      <c r="F1858" s="670">
        <v>5.6623709408327387E-2</v>
      </c>
      <c r="G1858" s="659">
        <v>4.7882771832268897E-2</v>
      </c>
      <c r="H1858" s="684">
        <v>6.075915915962659E-2</v>
      </c>
      <c r="I1858" s="670">
        <v>2.7443561916712794E-2</v>
      </c>
      <c r="J1858" s="659">
        <v>1.8935009895617201E-2</v>
      </c>
      <c r="K1858" s="675">
        <v>0.38340102175485774</v>
      </c>
      <c r="L1858" s="678">
        <v>2.7381224629123252E-3</v>
      </c>
      <c r="M1858" s="659">
        <v>1.6480617077803399E-3</v>
      </c>
      <c r="N1858" s="684">
        <v>2.1797794520093186E-3</v>
      </c>
      <c r="O1858" s="670">
        <v>3.3023275630959588E-2</v>
      </c>
      <c r="P1858" s="659">
        <v>2.73893910676439E-2</v>
      </c>
      <c r="Q1858" s="675">
        <v>3.1990926696610848E-2</v>
      </c>
      <c r="R1858" s="678">
        <v>6.6561496065612336E-4</v>
      </c>
      <c r="S1858" s="659">
        <v>9.9032007438661909E-4</v>
      </c>
      <c r="T1858" s="675">
        <v>7.9979494919935779E-2</v>
      </c>
      <c r="U1858" s="670">
        <v>2.1681614062132779E-3</v>
      </c>
      <c r="V1858" s="659">
        <v>1.79826865248005E-3</v>
      </c>
      <c r="W1858" s="661">
        <v>2.1003818887114795E-3</v>
      </c>
      <c r="X1858" s="670">
        <v>1.8717940399429786E-4</v>
      </c>
      <c r="Y1858" s="659">
        <v>1.5524606371096201E-4</v>
      </c>
      <c r="Z1858" s="661">
        <v>1.8132798453555425E-4</v>
      </c>
      <c r="AA1858" s="670">
        <v>0</v>
      </c>
      <c r="AB1858" s="659">
        <v>0</v>
      </c>
      <c r="AC1858" s="661">
        <v>0</v>
      </c>
      <c r="AD1858" s="670">
        <v>0</v>
      </c>
      <c r="AE1858" s="659">
        <v>0</v>
      </c>
      <c r="AF1858" s="661">
        <v>0</v>
      </c>
      <c r="AG1858" s="670">
        <v>1.383047621696681E-3</v>
      </c>
      <c r="AH1858" s="659">
        <v>1.1470963181075E-3</v>
      </c>
      <c r="AI1858" s="661">
        <v>1.3398128984513976E-3</v>
      </c>
      <c r="AJ1858" s="670">
        <v>2.976229475413609E-3</v>
      </c>
      <c r="AK1858" s="659">
        <v>1.7913769340411501E-3</v>
      </c>
      <c r="AL1858" s="661">
        <v>2.3693327326599956E-3</v>
      </c>
    </row>
    <row r="1859" spans="1:38" x14ac:dyDescent="0.2">
      <c r="A1859" s="329">
        <v>2030</v>
      </c>
      <c r="B1859" s="329">
        <v>14</v>
      </c>
      <c r="C1859" s="670">
        <v>1.6794715745666939</v>
      </c>
      <c r="D1859" s="659">
        <v>1.60180678111875</v>
      </c>
      <c r="E1859" s="661">
        <v>0.75647283233551177</v>
      </c>
      <c r="F1859" s="670">
        <v>5.5959869666642147E-2</v>
      </c>
      <c r="G1859" s="659">
        <v>4.7874551071846697E-2</v>
      </c>
      <c r="H1859" s="684">
        <v>5.9618722205858635E-2</v>
      </c>
      <c r="I1859" s="670">
        <v>2.7088838518788804E-2</v>
      </c>
      <c r="J1859" s="659">
        <v>1.89315316577508E-2</v>
      </c>
      <c r="K1859" s="675">
        <v>0.38335591824442805</v>
      </c>
      <c r="L1859" s="678">
        <v>2.7137467725040711E-3</v>
      </c>
      <c r="M1859" s="659">
        <v>1.6478206266846999E-3</v>
      </c>
      <c r="N1859" s="684">
        <v>2.1678129105273717E-3</v>
      </c>
      <c r="O1859" s="670">
        <v>3.2602564567196943E-2</v>
      </c>
      <c r="P1859" s="659">
        <v>2.7384186415206499E-2</v>
      </c>
      <c r="Q1859" s="675">
        <v>3.1356962323125369E-2</v>
      </c>
      <c r="R1859" s="678">
        <v>6.6366689558812789E-4</v>
      </c>
      <c r="S1859" s="659">
        <v>9.9027097293480706E-4</v>
      </c>
      <c r="T1859" s="675">
        <v>7.9356646144068843E-2</v>
      </c>
      <c r="U1859" s="670">
        <v>2.1405392231082614E-3</v>
      </c>
      <c r="V1859" s="659">
        <v>1.7979247372933199E-3</v>
      </c>
      <c r="W1859" s="661">
        <v>2.0587580356817531E-3</v>
      </c>
      <c r="X1859" s="670">
        <v>1.8479469272459818E-4</v>
      </c>
      <c r="Y1859" s="659">
        <v>1.55216433022997E-4</v>
      </c>
      <c r="Z1859" s="661">
        <v>1.7773457548674973E-4</v>
      </c>
      <c r="AA1859" s="670">
        <v>0</v>
      </c>
      <c r="AB1859" s="659">
        <v>0</v>
      </c>
      <c r="AC1859" s="661">
        <v>0</v>
      </c>
      <c r="AD1859" s="670">
        <v>0</v>
      </c>
      <c r="AE1859" s="659">
        <v>0</v>
      </c>
      <c r="AF1859" s="661">
        <v>0</v>
      </c>
      <c r="AG1859" s="670">
        <v>1.3654278637054394E-3</v>
      </c>
      <c r="AH1859" s="659">
        <v>1.1468769610075899E-3</v>
      </c>
      <c r="AI1859" s="661">
        <v>1.3132602925570508E-3</v>
      </c>
      <c r="AJ1859" s="670">
        <v>2.9497339935387122E-3</v>
      </c>
      <c r="AK1859" s="659">
        <v>1.79111500781815E-3</v>
      </c>
      <c r="AL1859" s="661">
        <v>2.3563256640368236E-3</v>
      </c>
    </row>
    <row r="1860" spans="1:38" x14ac:dyDescent="0.2">
      <c r="A1860" s="329">
        <v>2030</v>
      </c>
      <c r="B1860" s="329">
        <v>15</v>
      </c>
      <c r="C1860" s="670">
        <v>2.1262298801695958</v>
      </c>
      <c r="D1860" s="659">
        <v>1.96740917944129</v>
      </c>
      <c r="E1860" s="661">
        <v>0.75376347241346475</v>
      </c>
      <c r="F1860" s="670">
        <v>5.5847626468665354E-2</v>
      </c>
      <c r="G1860" s="659">
        <v>4.7893083623027202E-2</v>
      </c>
      <c r="H1860" s="684">
        <v>5.827911507004864E-2</v>
      </c>
      <c r="I1860" s="670">
        <v>2.6729188105030954E-2</v>
      </c>
      <c r="J1860" s="659">
        <v>1.8789034586445499E-2</v>
      </c>
      <c r="K1860" s="675">
        <v>0.38323464447230293</v>
      </c>
      <c r="L1860" s="678">
        <v>3.7117798952417008E-3</v>
      </c>
      <c r="M1860" s="659">
        <v>2.0215079738510498E-3</v>
      </c>
      <c r="N1860" s="684">
        <v>2.1540785241882061E-3</v>
      </c>
      <c r="O1860" s="670">
        <v>3.2532252067599077E-2</v>
      </c>
      <c r="P1860" s="659">
        <v>2.7396033177477502E-2</v>
      </c>
      <c r="Q1860" s="675">
        <v>3.0608464956438378E-2</v>
      </c>
      <c r="R1860" s="678">
        <v>6.6164669116631158E-4</v>
      </c>
      <c r="S1860" s="659">
        <v>9.9015467189636996E-4</v>
      </c>
      <c r="T1860" s="675">
        <v>7.8647131124405023E-2</v>
      </c>
      <c r="U1860" s="670">
        <v>2.1359222840263772E-3</v>
      </c>
      <c r="V1860" s="659">
        <v>1.79870024778356E-3</v>
      </c>
      <c r="W1860" s="661">
        <v>2.0096154828395593E-3</v>
      </c>
      <c r="X1860" s="670">
        <v>1.8439614418017025E-4</v>
      </c>
      <c r="Y1860" s="659">
        <v>1.5528347486837001E-4</v>
      </c>
      <c r="Z1860" s="661">
        <v>1.7349186828794199E-4</v>
      </c>
      <c r="AA1860" s="670">
        <v>0</v>
      </c>
      <c r="AB1860" s="659">
        <v>0</v>
      </c>
      <c r="AC1860" s="661">
        <v>0</v>
      </c>
      <c r="AD1860" s="670">
        <v>0</v>
      </c>
      <c r="AE1860" s="659">
        <v>0</v>
      </c>
      <c r="AF1860" s="661">
        <v>0</v>
      </c>
      <c r="AG1860" s="670">
        <v>1.3624827851646899E-3</v>
      </c>
      <c r="AH1860" s="659">
        <v>1.1473727413541699E-3</v>
      </c>
      <c r="AI1860" s="661">
        <v>1.2819129450787519E-3</v>
      </c>
      <c r="AJ1860" s="670">
        <v>4.034556841669203E-3</v>
      </c>
      <c r="AK1860" s="659">
        <v>2.1972974575756501E-3</v>
      </c>
      <c r="AL1860" s="661">
        <v>2.3413972273465134E-3</v>
      </c>
    </row>
    <row r="1861" spans="1:38" x14ac:dyDescent="0.2">
      <c r="A1861" s="329">
        <v>2030</v>
      </c>
      <c r="B1861" s="329">
        <v>16</v>
      </c>
      <c r="C1861" s="670">
        <v>2.1220236462947017</v>
      </c>
      <c r="D1861" s="659">
        <v>1.9670700607606599</v>
      </c>
      <c r="E1861" s="661">
        <v>0.75018630085690641</v>
      </c>
      <c r="F1861" s="670">
        <v>5.5104160031163647E-2</v>
      </c>
      <c r="G1861" s="659">
        <v>4.7832590385978098E-2</v>
      </c>
      <c r="H1861" s="684">
        <v>5.6445829237890648E-2</v>
      </c>
      <c r="I1861" s="670">
        <v>2.63345693356111E-2</v>
      </c>
      <c r="J1861" s="659">
        <v>1.8763902401178201E-2</v>
      </c>
      <c r="K1861" s="675">
        <v>0.38321056368142237</v>
      </c>
      <c r="L1861" s="678">
        <v>3.6740653794477087E-3</v>
      </c>
      <c r="M1861" s="659">
        <v>2.0193159326372398E-3</v>
      </c>
      <c r="N1861" s="684">
        <v>2.135858621391408E-3</v>
      </c>
      <c r="O1861" s="670">
        <v>3.2061113589042997E-2</v>
      </c>
      <c r="P1861" s="659">
        <v>2.73577164064868E-2</v>
      </c>
      <c r="Q1861" s="675">
        <v>2.9582215938113502E-2</v>
      </c>
      <c r="R1861" s="678">
        <v>6.5946344193269692E-4</v>
      </c>
      <c r="S1861" s="659">
        <v>9.8982366566634401E-4</v>
      </c>
      <c r="T1861" s="675">
        <v>7.7692677588904871E-2</v>
      </c>
      <c r="U1861" s="670">
        <v>2.1049898799017108E-3</v>
      </c>
      <c r="V1861" s="659">
        <v>1.79618489551499E-3</v>
      </c>
      <c r="W1861" s="661">
        <v>1.9422364985725001E-3</v>
      </c>
      <c r="X1861" s="670">
        <v>1.8172557653787277E-4</v>
      </c>
      <c r="Y1861" s="659">
        <v>1.5506633113582599E-4</v>
      </c>
      <c r="Z1861" s="661">
        <v>1.6767514766252733E-4</v>
      </c>
      <c r="AA1861" s="670">
        <v>0</v>
      </c>
      <c r="AB1861" s="659">
        <v>0</v>
      </c>
      <c r="AC1861" s="661">
        <v>0</v>
      </c>
      <c r="AD1861" s="670">
        <v>0</v>
      </c>
      <c r="AE1861" s="659">
        <v>0</v>
      </c>
      <c r="AF1861" s="661">
        <v>0</v>
      </c>
      <c r="AG1861" s="670">
        <v>1.3427508533801853E-3</v>
      </c>
      <c r="AH1861" s="659">
        <v>1.1457684614171099E-3</v>
      </c>
      <c r="AI1861" s="661">
        <v>1.2389332885418131E-3</v>
      </c>
      <c r="AJ1861" s="670">
        <v>3.9935618625944911E-3</v>
      </c>
      <c r="AK1861" s="659">
        <v>2.1949154720525498E-3</v>
      </c>
      <c r="AL1861" s="661">
        <v>2.3215930160026604E-3</v>
      </c>
    </row>
    <row r="1862" spans="1:38" x14ac:dyDescent="0.2">
      <c r="A1862" s="329">
        <v>2030</v>
      </c>
      <c r="B1862" s="329">
        <v>17</v>
      </c>
      <c r="C1862" s="670">
        <v>2.117768418678029</v>
      </c>
      <c r="D1862" s="659">
        <v>1.96658822461157</v>
      </c>
      <c r="E1862" s="661">
        <v>0.74962226978049951</v>
      </c>
      <c r="F1862" s="670">
        <v>5.4352673275881926E-2</v>
      </c>
      <c r="G1862" s="659">
        <v>4.77475259492589E-2</v>
      </c>
      <c r="H1862" s="684">
        <v>5.6194091778881815E-2</v>
      </c>
      <c r="I1862" s="670">
        <v>2.5935656279431608E-2</v>
      </c>
      <c r="J1862" s="659">
        <v>1.8728547543397301E-2</v>
      </c>
      <c r="K1862" s="675">
        <v>0.38092336166495983</v>
      </c>
      <c r="L1862" s="678">
        <v>3.6359445957756574E-3</v>
      </c>
      <c r="M1862" s="659">
        <v>2.01623167668893E-3</v>
      </c>
      <c r="N1862" s="684">
        <v>2.1339229994547246E-3</v>
      </c>
      <c r="O1862" s="670">
        <v>3.1584892388464035E-2</v>
      </c>
      <c r="P1862" s="659">
        <v>2.73037946026785E-2</v>
      </c>
      <c r="Q1862" s="675">
        <v>2.9405034818741366E-2</v>
      </c>
      <c r="R1862" s="678">
        <v>6.5725581797620612E-4</v>
      </c>
      <c r="S1862" s="659">
        <v>9.8935880921823395E-4</v>
      </c>
      <c r="T1862" s="675">
        <v>7.7779969931170825E-2</v>
      </c>
      <c r="U1862" s="670">
        <v>2.0737229394145159E-3</v>
      </c>
      <c r="V1862" s="659">
        <v>1.79264586434949E-3</v>
      </c>
      <c r="W1862" s="661">
        <v>1.9306037434182004E-3</v>
      </c>
      <c r="X1862" s="670">
        <v>1.7902638352457935E-4</v>
      </c>
      <c r="Y1862" s="659">
        <v>1.5476080959640499E-4</v>
      </c>
      <c r="Z1862" s="661">
        <v>1.6667083203113914E-4</v>
      </c>
      <c r="AA1862" s="670">
        <v>0</v>
      </c>
      <c r="AB1862" s="659">
        <v>0</v>
      </c>
      <c r="AC1862" s="661">
        <v>0</v>
      </c>
      <c r="AD1862" s="670">
        <v>0</v>
      </c>
      <c r="AE1862" s="659">
        <v>0</v>
      </c>
      <c r="AF1862" s="661">
        <v>0</v>
      </c>
      <c r="AG1862" s="670">
        <v>1.322805555117503E-3</v>
      </c>
      <c r="AH1862" s="659">
        <v>1.14351006634927E-3</v>
      </c>
      <c r="AI1862" s="661">
        <v>1.2315128024733744E-3</v>
      </c>
      <c r="AJ1862" s="670">
        <v>3.9521262138735276E-3</v>
      </c>
      <c r="AK1862" s="659">
        <v>2.1915633751572899E-3</v>
      </c>
      <c r="AL1862" s="661">
        <v>2.3194889491688297E-3</v>
      </c>
    </row>
    <row r="1863" spans="1:38" x14ac:dyDescent="0.2">
      <c r="A1863" s="329">
        <v>2030</v>
      </c>
      <c r="B1863" s="329">
        <v>18</v>
      </c>
      <c r="C1863" s="670">
        <v>2.11105983824655</v>
      </c>
      <c r="D1863" s="659">
        <v>1.9637574687609101</v>
      </c>
      <c r="E1863" s="661">
        <v>0.74853135293478812</v>
      </c>
      <c r="F1863" s="670">
        <v>5.3610041993065266E-2</v>
      </c>
      <c r="G1863" s="659">
        <v>4.7648237880472899E-2</v>
      </c>
      <c r="H1863" s="684">
        <v>5.5892487629524423E-2</v>
      </c>
      <c r="I1863" s="670">
        <v>2.5540718754469817E-2</v>
      </c>
      <c r="J1863" s="659">
        <v>1.86865408324789E-2</v>
      </c>
      <c r="K1863" s="675">
        <v>0.37874247143120376</v>
      </c>
      <c r="L1863" s="678">
        <v>3.5985170246374816E-3</v>
      </c>
      <c r="M1863" s="659">
        <v>2.0127574094267902E-3</v>
      </c>
      <c r="N1863" s="684">
        <v>2.1314947827458298E-3</v>
      </c>
      <c r="O1863" s="670">
        <v>3.1114933837292556E-2</v>
      </c>
      <c r="P1863" s="659">
        <v>2.7241561040984699E-2</v>
      </c>
      <c r="Q1863" s="675">
        <v>2.9203359192108449E-2</v>
      </c>
      <c r="R1863" s="678">
        <v>6.5508887797425933E-4</v>
      </c>
      <c r="S1863" s="659">
        <v>9.8883620790025505E-4</v>
      </c>
      <c r="T1863" s="675">
        <v>7.7817805025052283E-2</v>
      </c>
      <c r="U1863" s="670">
        <v>2.0428700680808539E-3</v>
      </c>
      <c r="V1863" s="659">
        <v>1.7885593818013001E-3</v>
      </c>
      <c r="W1863" s="661">
        <v>1.9173637139709887E-3</v>
      </c>
      <c r="X1863" s="670">
        <v>1.7636282414679668E-4</v>
      </c>
      <c r="Y1863" s="659">
        <v>1.54408058293175E-4</v>
      </c>
      <c r="Z1863" s="661">
        <v>1.6552769915297635E-4</v>
      </c>
      <c r="AA1863" s="670">
        <v>0</v>
      </c>
      <c r="AB1863" s="659">
        <v>0</v>
      </c>
      <c r="AC1863" s="661">
        <v>0</v>
      </c>
      <c r="AD1863" s="670">
        <v>0</v>
      </c>
      <c r="AE1863" s="659">
        <v>0</v>
      </c>
      <c r="AF1863" s="661">
        <v>0</v>
      </c>
      <c r="AG1863" s="670">
        <v>1.3031248063268531E-3</v>
      </c>
      <c r="AH1863" s="659">
        <v>1.1409039119639299E-3</v>
      </c>
      <c r="AI1863" s="661">
        <v>1.2230653751497786E-3</v>
      </c>
      <c r="AJ1863" s="670">
        <v>3.9114426095057846E-3</v>
      </c>
      <c r="AK1863" s="659">
        <v>2.18778705259928E-3</v>
      </c>
      <c r="AL1863" s="661">
        <v>2.3168494432653608E-3</v>
      </c>
    </row>
    <row r="1864" spans="1:38" x14ac:dyDescent="0.2">
      <c r="A1864" s="329">
        <v>2030</v>
      </c>
      <c r="B1864" s="329">
        <v>19</v>
      </c>
      <c r="C1864" s="670">
        <v>2.1071424569629373</v>
      </c>
      <c r="D1864" s="659">
        <v>1.96321026124216</v>
      </c>
      <c r="E1864" s="661">
        <v>0.74789830761880549</v>
      </c>
      <c r="F1864" s="670">
        <v>5.291792431968604E-2</v>
      </c>
      <c r="G1864" s="659">
        <v>4.7553619909255801E-2</v>
      </c>
      <c r="H1864" s="684">
        <v>5.5553192054233043E-2</v>
      </c>
      <c r="I1864" s="670">
        <v>2.5173329886088135E-2</v>
      </c>
      <c r="J1864" s="659">
        <v>1.8647231445544699E-2</v>
      </c>
      <c r="K1864" s="675">
        <v>0.37687071720658588</v>
      </c>
      <c r="L1864" s="678">
        <v>3.563405965923284E-3</v>
      </c>
      <c r="M1864" s="659">
        <v>2.0093262369088E-3</v>
      </c>
      <c r="N1864" s="684">
        <v>2.1291684024425015E-3</v>
      </c>
      <c r="O1864" s="670">
        <v>3.067635269153484E-2</v>
      </c>
      <c r="P1864" s="659">
        <v>2.71816292605658E-2</v>
      </c>
      <c r="Q1864" s="675">
        <v>2.8978171620641684E-2</v>
      </c>
      <c r="R1864" s="678">
        <v>6.5305558146170489E-4</v>
      </c>
      <c r="S1864" s="659">
        <v>9.88318492280982E-4</v>
      </c>
      <c r="T1864" s="675">
        <v>7.7846168621737141E-2</v>
      </c>
      <c r="U1864" s="670">
        <v>2.0140713052348895E-3</v>
      </c>
      <c r="V1864" s="659">
        <v>1.78462583991696E-3</v>
      </c>
      <c r="W1864" s="661">
        <v>1.9025785954469166E-3</v>
      </c>
      <c r="X1864" s="670">
        <v>1.7387675268722139E-4</v>
      </c>
      <c r="Y1864" s="659">
        <v>1.54068406589006E-4</v>
      </c>
      <c r="Z1864" s="661">
        <v>1.6425142843114077E-4</v>
      </c>
      <c r="AA1864" s="670">
        <v>0</v>
      </c>
      <c r="AB1864" s="659">
        <v>0</v>
      </c>
      <c r="AC1864" s="661">
        <v>0</v>
      </c>
      <c r="AD1864" s="670">
        <v>0</v>
      </c>
      <c r="AE1864" s="659">
        <v>0</v>
      </c>
      <c r="AF1864" s="661">
        <v>0</v>
      </c>
      <c r="AG1864" s="670">
        <v>1.2847560354854613E-3</v>
      </c>
      <c r="AH1864" s="659">
        <v>1.13839393726779E-3</v>
      </c>
      <c r="AI1864" s="661">
        <v>1.2136357340724242E-3</v>
      </c>
      <c r="AJ1864" s="670">
        <v>3.8732791769869454E-3</v>
      </c>
      <c r="AK1864" s="659">
        <v>2.18405723505154E-3</v>
      </c>
      <c r="AL1864" s="661">
        <v>2.3143207711897253E-3</v>
      </c>
    </row>
    <row r="1865" spans="1:38" x14ac:dyDescent="0.2">
      <c r="A1865" s="329">
        <v>2030</v>
      </c>
      <c r="B1865" s="329">
        <v>20</v>
      </c>
      <c r="C1865" s="670">
        <v>2.3724796274776909</v>
      </c>
      <c r="D1865" s="659">
        <v>2.1668278928707001</v>
      </c>
      <c r="E1865" s="661">
        <v>0.74717862290100623</v>
      </c>
      <c r="F1865" s="670">
        <v>5.2581721705004497E-2</v>
      </c>
      <c r="G1865" s="659">
        <v>4.6680421877663199E-2</v>
      </c>
      <c r="H1865" s="684">
        <v>5.509422685284119E-2</v>
      </c>
      <c r="I1865" s="670">
        <v>2.4667381524553948E-2</v>
      </c>
      <c r="J1865" s="659">
        <v>1.6736213172548399E-2</v>
      </c>
      <c r="K1865" s="675">
        <v>0.37516223702071738</v>
      </c>
      <c r="L1865" s="678">
        <v>4.7795800613433075E-3</v>
      </c>
      <c r="M1865" s="659">
        <v>2.4129058865614301E-3</v>
      </c>
      <c r="N1865" s="684">
        <v>2.1264022581005187E-3</v>
      </c>
      <c r="O1865" s="670">
        <v>3.0463704284995501E-2</v>
      </c>
      <c r="P1865" s="659">
        <v>2.6627191503056001E-2</v>
      </c>
      <c r="Q1865" s="675">
        <v>2.8682594939032208E-2</v>
      </c>
      <c r="R1865" s="678">
        <v>6.5114206866172134E-4</v>
      </c>
      <c r="S1865" s="659">
        <v>9.8767286859185598E-4</v>
      </c>
      <c r="T1865" s="675">
        <v>7.7834340131947857E-2</v>
      </c>
      <c r="U1865" s="670">
        <v>2.0001113998919366E-3</v>
      </c>
      <c r="V1865" s="659">
        <v>1.7482233945950801E-3</v>
      </c>
      <c r="W1865" s="661">
        <v>1.8831719932092014E-3</v>
      </c>
      <c r="X1865" s="670">
        <v>1.7267146079827589E-4</v>
      </c>
      <c r="Y1865" s="659">
        <v>1.5092573431436501E-4</v>
      </c>
      <c r="Z1865" s="661">
        <v>1.625760003719799E-4</v>
      </c>
      <c r="AA1865" s="670">
        <v>0</v>
      </c>
      <c r="AB1865" s="659">
        <v>0</v>
      </c>
      <c r="AC1865" s="661">
        <v>0</v>
      </c>
      <c r="AD1865" s="670">
        <v>0</v>
      </c>
      <c r="AE1865" s="659">
        <v>0</v>
      </c>
      <c r="AF1865" s="661">
        <v>0</v>
      </c>
      <c r="AG1865" s="670">
        <v>1.2758503689801147E-3</v>
      </c>
      <c r="AH1865" s="659">
        <v>1.1151741893017E-3</v>
      </c>
      <c r="AI1865" s="661">
        <v>1.2012561285309547E-3</v>
      </c>
      <c r="AJ1865" s="670">
        <v>5.1952093400684587E-3</v>
      </c>
      <c r="AK1865" s="659">
        <v>2.6227320419129701E-3</v>
      </c>
      <c r="AL1865" s="661">
        <v>2.3113146931781131E-3</v>
      </c>
    </row>
    <row r="1866" spans="1:38" x14ac:dyDescent="0.2">
      <c r="A1866" s="329">
        <v>2030</v>
      </c>
      <c r="B1866" s="329">
        <v>21</v>
      </c>
      <c r="C1866" s="670">
        <v>2.3693193054330681</v>
      </c>
      <c r="D1866" s="659">
        <v>2.1661348108988698</v>
      </c>
      <c r="E1866" s="661">
        <v>0.74653250992811937</v>
      </c>
      <c r="F1866" s="670">
        <v>5.2023199171817996E-2</v>
      </c>
      <c r="G1866" s="659">
        <v>4.6560717033430198E-2</v>
      </c>
      <c r="H1866" s="684">
        <v>5.4637310531085045E-2</v>
      </c>
      <c r="I1866" s="670">
        <v>2.4374011322217313E-2</v>
      </c>
      <c r="J1866" s="659">
        <v>1.66910897604968E-2</v>
      </c>
      <c r="K1866" s="675">
        <v>0.37389177784221622</v>
      </c>
      <c r="L1866" s="678">
        <v>4.7410103796139847E-3</v>
      </c>
      <c r="M1866" s="659">
        <v>2.4076016400964499E-3</v>
      </c>
      <c r="N1866" s="684">
        <v>2.1240045698866263E-3</v>
      </c>
      <c r="O1866" s="670">
        <v>3.0109776147712496E-2</v>
      </c>
      <c r="P1866" s="659">
        <v>2.6551377083937198E-2</v>
      </c>
      <c r="Q1866" s="675">
        <v>2.8390148104578673E-2</v>
      </c>
      <c r="R1866" s="678">
        <v>6.4949176570244294E-4</v>
      </c>
      <c r="S1866" s="659">
        <v>9.8700870454154896E-4</v>
      </c>
      <c r="T1866" s="675">
        <v>7.7802033145809218E-2</v>
      </c>
      <c r="U1866" s="670">
        <v>1.9768752485418983E-3</v>
      </c>
      <c r="V1866" s="659">
        <v>1.74324532719152E-3</v>
      </c>
      <c r="W1866" s="661">
        <v>1.8639711878603972E-3</v>
      </c>
      <c r="X1866" s="670">
        <v>1.706654619769814E-4</v>
      </c>
      <c r="Y1866" s="659">
        <v>1.50495970469261E-4</v>
      </c>
      <c r="Z1866" s="661">
        <v>1.6091850812549125E-4</v>
      </c>
      <c r="AA1866" s="670">
        <v>0</v>
      </c>
      <c r="AB1866" s="659">
        <v>0</v>
      </c>
      <c r="AC1866" s="661">
        <v>0</v>
      </c>
      <c r="AD1866" s="670">
        <v>0</v>
      </c>
      <c r="AE1866" s="659">
        <v>0</v>
      </c>
      <c r="AF1866" s="661">
        <v>0</v>
      </c>
      <c r="AG1866" s="670">
        <v>1.2610284777077152E-3</v>
      </c>
      <c r="AH1866" s="659">
        <v>1.11199875190086E-3</v>
      </c>
      <c r="AI1866" s="661">
        <v>1.1890076312235892E-3</v>
      </c>
      <c r="AJ1866" s="670">
        <v>5.1532896354831766E-3</v>
      </c>
      <c r="AK1866" s="659">
        <v>2.6169664386069299E-3</v>
      </c>
      <c r="AL1866" s="661">
        <v>2.3087081342574381E-3</v>
      </c>
    </row>
    <row r="1867" spans="1:38" x14ac:dyDescent="0.2">
      <c r="A1867" s="329">
        <v>2030</v>
      </c>
      <c r="B1867" s="329">
        <v>22</v>
      </c>
      <c r="C1867" s="670">
        <v>2.36659440862273</v>
      </c>
      <c r="D1867" s="659">
        <v>2.1654468337166901</v>
      </c>
      <c r="E1867" s="661">
        <v>0.74597236768822917</v>
      </c>
      <c r="F1867" s="670">
        <v>5.1541268080203637E-2</v>
      </c>
      <c r="G1867" s="659">
        <v>4.6441326878440103E-2</v>
      </c>
      <c r="H1867" s="684">
        <v>5.4178755224349354E-2</v>
      </c>
      <c r="I1867" s="670">
        <v>2.4120854352532285E-2</v>
      </c>
      <c r="J1867" s="659">
        <v>1.66460647654816E-2</v>
      </c>
      <c r="K1867" s="675">
        <v>0.37312150990195425</v>
      </c>
      <c r="L1867" s="678">
        <v>4.7077288362666284E-3</v>
      </c>
      <c r="M1867" s="659">
        <v>2.4023093503531402E-3</v>
      </c>
      <c r="N1867" s="684">
        <v>2.1221119234740519E-3</v>
      </c>
      <c r="O1867" s="670">
        <v>2.9804376354445213E-2</v>
      </c>
      <c r="P1867" s="659">
        <v>2.6475707512801601E-2</v>
      </c>
      <c r="Q1867" s="675">
        <v>2.8097376592456872E-2</v>
      </c>
      <c r="R1867" s="678">
        <v>6.4806838401070899E-4</v>
      </c>
      <c r="S1867" s="659">
        <v>9.8634746354498109E-4</v>
      </c>
      <c r="T1867" s="675">
        <v>7.7749884746465575E-2</v>
      </c>
      <c r="U1867" s="670">
        <v>1.9568225174937462E-3</v>
      </c>
      <c r="V1867" s="659">
        <v>1.7382788820128701E-3</v>
      </c>
      <c r="W1867" s="661">
        <v>1.8447486750256409E-3</v>
      </c>
      <c r="X1867" s="670">
        <v>1.689343863449064E-4</v>
      </c>
      <c r="Y1867" s="659">
        <v>1.50067156767102E-4</v>
      </c>
      <c r="Z1867" s="661">
        <v>1.5925888451967708E-4</v>
      </c>
      <c r="AA1867" s="670">
        <v>0</v>
      </c>
      <c r="AB1867" s="659">
        <v>0</v>
      </c>
      <c r="AC1867" s="661">
        <v>0</v>
      </c>
      <c r="AD1867" s="670">
        <v>0</v>
      </c>
      <c r="AE1867" s="659">
        <v>0</v>
      </c>
      <c r="AF1867" s="661">
        <v>0</v>
      </c>
      <c r="AG1867" s="670">
        <v>1.2482376056658739E-3</v>
      </c>
      <c r="AH1867" s="659">
        <v>1.1088295057637199E-3</v>
      </c>
      <c r="AI1867" s="661">
        <v>1.1767458940473621E-3</v>
      </c>
      <c r="AJ1867" s="670">
        <v>5.1171129475595283E-3</v>
      </c>
      <c r="AK1867" s="659">
        <v>2.6112144604181898E-3</v>
      </c>
      <c r="AL1867" s="661">
        <v>2.3066509294643648E-3</v>
      </c>
    </row>
    <row r="1868" spans="1:38" x14ac:dyDescent="0.2">
      <c r="A1868" s="329">
        <v>2030</v>
      </c>
      <c r="B1868" s="329">
        <v>23</v>
      </c>
      <c r="C1868" s="670">
        <v>2.3646399813222989</v>
      </c>
      <c r="D1868" s="659">
        <v>2.1647523910289799</v>
      </c>
      <c r="E1868" s="661">
        <v>0.74537369441347356</v>
      </c>
      <c r="F1868" s="670">
        <v>5.1194550079726342E-2</v>
      </c>
      <c r="G1868" s="659">
        <v>4.6320746431004103E-2</v>
      </c>
      <c r="H1868" s="684">
        <v>5.3654431091120593E-2</v>
      </c>
      <c r="I1868" s="670">
        <v>2.393873120973768E-2</v>
      </c>
      <c r="J1868" s="659">
        <v>1.6600618799327501E-2</v>
      </c>
      <c r="K1868" s="675">
        <v>0.3731205716879788</v>
      </c>
      <c r="L1868" s="678">
        <v>4.683790484736299E-3</v>
      </c>
      <c r="M1868" s="659">
        <v>2.3969678777569499E-3</v>
      </c>
      <c r="N1868" s="684">
        <v>2.1199355368537532E-3</v>
      </c>
      <c r="O1868" s="670">
        <v>2.9584663828465588E-2</v>
      </c>
      <c r="P1868" s="659">
        <v>2.6399338540917298E-2</v>
      </c>
      <c r="Q1868" s="675">
        <v>2.7774129430056797E-2</v>
      </c>
      <c r="R1868" s="678">
        <v>6.4704568801278483E-4</v>
      </c>
      <c r="S1868" s="659">
        <v>9.8568037984189802E-4</v>
      </c>
      <c r="T1868" s="675">
        <v>7.7614097607885985E-2</v>
      </c>
      <c r="U1868" s="670">
        <v>1.9423971668005558E-3</v>
      </c>
      <c r="V1868" s="659">
        <v>1.73326427108085E-3</v>
      </c>
      <c r="W1868" s="661">
        <v>1.8235255389699272E-3</v>
      </c>
      <c r="X1868" s="670">
        <v>1.6768897264829197E-4</v>
      </c>
      <c r="Y1868" s="659">
        <v>1.4963433867384699E-4</v>
      </c>
      <c r="Z1868" s="661">
        <v>1.5742670041052695E-4</v>
      </c>
      <c r="AA1868" s="670">
        <v>0</v>
      </c>
      <c r="AB1868" s="659">
        <v>0</v>
      </c>
      <c r="AC1868" s="661">
        <v>0</v>
      </c>
      <c r="AD1868" s="670">
        <v>0</v>
      </c>
      <c r="AE1868" s="659">
        <v>0</v>
      </c>
      <c r="AF1868" s="661">
        <v>0</v>
      </c>
      <c r="AG1868" s="670">
        <v>1.2390348414737778E-3</v>
      </c>
      <c r="AH1868" s="659">
        <v>1.10563093224773E-3</v>
      </c>
      <c r="AI1868" s="661">
        <v>1.1632080774647158E-3</v>
      </c>
      <c r="AJ1868" s="670">
        <v>5.0910936976895525E-3</v>
      </c>
      <c r="AK1868" s="659">
        <v>2.6054077697338098E-3</v>
      </c>
      <c r="AL1868" s="661">
        <v>2.3042841238804213E-3</v>
      </c>
    </row>
    <row r="1869" spans="1:38" x14ac:dyDescent="0.2">
      <c r="A1869" s="329">
        <v>2030</v>
      </c>
      <c r="B1869" s="329">
        <v>24</v>
      </c>
      <c r="C1869" s="670">
        <v>2.3635479109725828</v>
      </c>
      <c r="D1869" s="659">
        <v>2.16404788071406</v>
      </c>
      <c r="E1869" s="661">
        <v>0.74490470720981516</v>
      </c>
      <c r="F1869" s="670">
        <v>5.1001976101537359E-2</v>
      </c>
      <c r="G1869" s="659">
        <v>4.6198857115890897E-2</v>
      </c>
      <c r="H1869" s="684">
        <v>5.3131900565016689E-2</v>
      </c>
      <c r="I1869" s="670">
        <v>2.3837580006913623E-2</v>
      </c>
      <c r="J1869" s="659">
        <v>1.6554661517385199E-2</v>
      </c>
      <c r="K1869" s="675">
        <v>0.37398139933687408</v>
      </c>
      <c r="L1869" s="678">
        <v>4.6704921094125095E-3</v>
      </c>
      <c r="M1869" s="659">
        <v>2.3915657923684998E-3</v>
      </c>
      <c r="N1869" s="684">
        <v>2.1183895443140665E-3</v>
      </c>
      <c r="O1869" s="670">
        <v>2.9462645641389656E-2</v>
      </c>
      <c r="P1869" s="659">
        <v>2.6322113930454E-2</v>
      </c>
      <c r="Q1869" s="675">
        <v>2.7456472430406078E-2</v>
      </c>
      <c r="R1869" s="678">
        <v>6.464760773277025E-4</v>
      </c>
      <c r="S1869" s="659">
        <v>9.8500466959013902E-4</v>
      </c>
      <c r="T1869" s="675">
        <v>7.7433621552052467E-2</v>
      </c>
      <c r="U1869" s="670">
        <v>1.9343855819836807E-3</v>
      </c>
      <c r="V1869" s="659">
        <v>1.7281931375448E-3</v>
      </c>
      <c r="W1869" s="661">
        <v>1.8026712273357924E-3</v>
      </c>
      <c r="X1869" s="670">
        <v>1.6699747289956665E-4</v>
      </c>
      <c r="Y1869" s="659">
        <v>1.4919649923440299E-4</v>
      </c>
      <c r="Z1869" s="661">
        <v>1.5562623554357164E-4</v>
      </c>
      <c r="AA1869" s="670">
        <v>0</v>
      </c>
      <c r="AB1869" s="659">
        <v>0</v>
      </c>
      <c r="AC1869" s="661">
        <v>0</v>
      </c>
      <c r="AD1869" s="670">
        <v>0</v>
      </c>
      <c r="AE1869" s="659">
        <v>0</v>
      </c>
      <c r="AF1869" s="661">
        <v>0</v>
      </c>
      <c r="AG1869" s="670">
        <v>1.2339249908693585E-3</v>
      </c>
      <c r="AH1869" s="659">
        <v>1.10239618161663E-3</v>
      </c>
      <c r="AI1869" s="661">
        <v>1.1499049206782786E-3</v>
      </c>
      <c r="AJ1869" s="670">
        <v>5.0766363582174434E-3</v>
      </c>
      <c r="AK1869" s="659">
        <v>2.5995354695731898E-3</v>
      </c>
      <c r="AL1869" s="661">
        <v>2.3026051184349468E-3</v>
      </c>
    </row>
    <row r="1870" spans="1:38" x14ac:dyDescent="0.2">
      <c r="A1870" s="329">
        <v>2030</v>
      </c>
      <c r="B1870" s="329">
        <v>25</v>
      </c>
      <c r="C1870" s="670">
        <v>2.3635705945080479</v>
      </c>
      <c r="D1870" s="659">
        <v>2.1633371622617199</v>
      </c>
      <c r="E1870" s="661">
        <v>0.7445341899934762</v>
      </c>
      <c r="F1870" s="670">
        <v>5.1005943297708037E-2</v>
      </c>
      <c r="G1870" s="659">
        <v>4.6075761217661097E-2</v>
      </c>
      <c r="H1870" s="684">
        <v>5.2587336219187486E-2</v>
      </c>
      <c r="I1870" s="670">
        <v>2.3839655420577959E-2</v>
      </c>
      <c r="J1870" s="659">
        <v>1.65082473561407E-2</v>
      </c>
      <c r="K1870" s="675">
        <v>0.37586669773827786</v>
      </c>
      <c r="L1870" s="678">
        <v>4.6707663372321587E-3</v>
      </c>
      <c r="M1870" s="659">
        <v>2.3861107766522702E-3</v>
      </c>
      <c r="N1870" s="684">
        <v>2.1173143893193427E-3</v>
      </c>
      <c r="O1870" s="670">
        <v>2.9465148043235068E-2</v>
      </c>
      <c r="P1870" s="659">
        <v>2.62441240061306E-2</v>
      </c>
      <c r="Q1870" s="675">
        <v>2.7132395818520998E-2</v>
      </c>
      <c r="R1870" s="678">
        <v>6.4648776053667569E-4</v>
      </c>
      <c r="S1870" s="659">
        <v>9.8432280911634092E-4</v>
      </c>
      <c r="T1870" s="675">
        <v>7.7185279658337824E-2</v>
      </c>
      <c r="U1870" s="670">
        <v>1.9345514312417841E-3</v>
      </c>
      <c r="V1870" s="659">
        <v>1.7230740514803001E-3</v>
      </c>
      <c r="W1870" s="661">
        <v>1.7813922852135231E-3</v>
      </c>
      <c r="X1870" s="670">
        <v>1.6701161648164221E-4</v>
      </c>
      <c r="Y1870" s="659">
        <v>1.48754608921485E-4</v>
      </c>
      <c r="Z1870" s="661">
        <v>1.5378927583265534E-4</v>
      </c>
      <c r="AA1870" s="670">
        <v>0</v>
      </c>
      <c r="AB1870" s="659">
        <v>0</v>
      </c>
      <c r="AC1870" s="661">
        <v>0</v>
      </c>
      <c r="AD1870" s="670">
        <v>0</v>
      </c>
      <c r="AE1870" s="659">
        <v>0</v>
      </c>
      <c r="AF1870" s="661">
        <v>0</v>
      </c>
      <c r="AG1870" s="670">
        <v>1.2340306151130335E-3</v>
      </c>
      <c r="AH1870" s="659">
        <v>1.0991319330068E-3</v>
      </c>
      <c r="AI1870" s="661">
        <v>1.1363317849870404E-3</v>
      </c>
      <c r="AJ1870" s="670">
        <v>5.0769311724043432E-3</v>
      </c>
      <c r="AK1870" s="659">
        <v>2.59360615046272E-3</v>
      </c>
      <c r="AL1870" s="661">
        <v>2.3014376376703908E-3</v>
      </c>
    </row>
    <row r="1871" spans="1:38" x14ac:dyDescent="0.2">
      <c r="A1871" s="329">
        <v>2030</v>
      </c>
      <c r="B1871" s="329">
        <v>26</v>
      </c>
      <c r="C1871" s="670">
        <v>2.364866023533776</v>
      </c>
      <c r="D1871" s="659">
        <v>2.16262551228554</v>
      </c>
      <c r="E1871" s="661">
        <v>0.74415569671069592</v>
      </c>
      <c r="F1871" s="670">
        <v>5.1235202204634817E-2</v>
      </c>
      <c r="G1871" s="659">
        <v>4.5952694864155701E-2</v>
      </c>
      <c r="H1871" s="684">
        <v>5.1957681313063414E-2</v>
      </c>
      <c r="I1871" s="670">
        <v>2.3960101667249125E-2</v>
      </c>
      <c r="J1871" s="659">
        <v>1.6461851840734201E-2</v>
      </c>
      <c r="K1871" s="675">
        <v>0.37914936672743343</v>
      </c>
      <c r="L1871" s="678">
        <v>4.6865957188619491E-3</v>
      </c>
      <c r="M1871" s="659">
        <v>2.3806561111231299E-3</v>
      </c>
      <c r="N1871" s="684">
        <v>2.1160550899747056E-3</v>
      </c>
      <c r="O1871" s="670">
        <v>2.9610425467319425E-2</v>
      </c>
      <c r="P1871" s="659">
        <v>2.6166153560267299E-2</v>
      </c>
      <c r="Q1871" s="675">
        <v>2.677200566840297E-2</v>
      </c>
      <c r="R1871" s="678">
        <v>6.4716468782104034E-4</v>
      </c>
      <c r="S1871" s="659">
        <v>9.8364118273207594E-4</v>
      </c>
      <c r="T1871" s="675">
        <v>7.6802460496981334E-2</v>
      </c>
      <c r="U1871" s="670">
        <v>1.944090816879821E-3</v>
      </c>
      <c r="V1871" s="659">
        <v>1.71795359017335E-3</v>
      </c>
      <c r="W1871" s="661">
        <v>1.7577310900531785E-3</v>
      </c>
      <c r="X1871" s="670">
        <v>1.6783507200560267E-4</v>
      </c>
      <c r="Y1871" s="659">
        <v>1.4831257054285599E-4</v>
      </c>
      <c r="Z1871" s="661">
        <v>1.5174659767854963E-4</v>
      </c>
      <c r="AA1871" s="670">
        <v>0</v>
      </c>
      <c r="AB1871" s="659">
        <v>0</v>
      </c>
      <c r="AC1871" s="661">
        <v>0</v>
      </c>
      <c r="AD1871" s="670">
        <v>0</v>
      </c>
      <c r="AE1871" s="659">
        <v>0</v>
      </c>
      <c r="AF1871" s="661">
        <v>0</v>
      </c>
      <c r="AG1871" s="670">
        <v>1.2401144840659007E-3</v>
      </c>
      <c r="AH1871" s="659">
        <v>1.0958656678829999E-3</v>
      </c>
      <c r="AI1871" s="661">
        <v>1.1212385199749055E-3</v>
      </c>
      <c r="AJ1871" s="670">
        <v>5.0941412638329381E-3</v>
      </c>
      <c r="AK1871" s="659">
        <v>2.5876774465636901E-3</v>
      </c>
      <c r="AL1871" s="661">
        <v>2.3000669228651978E-3</v>
      </c>
    </row>
    <row r="1872" spans="1:38" x14ac:dyDescent="0.2">
      <c r="A1872" s="329">
        <v>2030</v>
      </c>
      <c r="B1872" s="329">
        <v>27</v>
      </c>
      <c r="C1872" s="670">
        <v>2.3676762217789675</v>
      </c>
      <c r="D1872" s="659">
        <v>2.1619072526858401</v>
      </c>
      <c r="E1872" s="661">
        <v>0.74359782855047007</v>
      </c>
      <c r="F1872" s="670">
        <v>5.1731816670988258E-2</v>
      </c>
      <c r="G1872" s="659">
        <v>4.5829067002537797E-2</v>
      </c>
      <c r="H1872" s="684">
        <v>5.118312004165386E-2</v>
      </c>
      <c r="I1872" s="670">
        <v>2.4220966152673842E-2</v>
      </c>
      <c r="J1872" s="659">
        <v>1.64152474024199E-2</v>
      </c>
      <c r="K1872" s="675">
        <v>0.38317200204803564</v>
      </c>
      <c r="L1872" s="678">
        <v>4.720893582082805E-3</v>
      </c>
      <c r="M1872" s="659">
        <v>2.37517650670403E-3</v>
      </c>
      <c r="N1872" s="684">
        <v>2.1140018612172437E-3</v>
      </c>
      <c r="O1872" s="670">
        <v>2.992515076287984E-2</v>
      </c>
      <c r="P1872" s="659">
        <v>2.60878457823711E-2</v>
      </c>
      <c r="Q1872" s="675">
        <v>2.6332840067706993E-2</v>
      </c>
      <c r="R1872" s="678">
        <v>6.4863211013917437E-4</v>
      </c>
      <c r="S1872" s="659">
        <v>9.8295537862907404E-4</v>
      </c>
      <c r="T1872" s="675">
        <v>7.6308133654695465E-2</v>
      </c>
      <c r="U1872" s="670">
        <v>1.9647527723786768E-3</v>
      </c>
      <c r="V1872" s="659">
        <v>1.7128124537680899E-3</v>
      </c>
      <c r="W1872" s="661">
        <v>1.7288970972534933E-3</v>
      </c>
      <c r="X1872" s="670">
        <v>1.696190635816128E-4</v>
      </c>
      <c r="Y1872" s="659">
        <v>1.47868749574747E-4</v>
      </c>
      <c r="Z1872" s="661">
        <v>1.4925732595708169E-4</v>
      </c>
      <c r="AA1872" s="670">
        <v>0</v>
      </c>
      <c r="AB1872" s="659">
        <v>0</v>
      </c>
      <c r="AC1872" s="661">
        <v>0</v>
      </c>
      <c r="AD1872" s="670">
        <v>0</v>
      </c>
      <c r="AE1872" s="659">
        <v>0</v>
      </c>
      <c r="AF1872" s="661">
        <v>0</v>
      </c>
      <c r="AG1872" s="670">
        <v>1.2532950710717318E-3</v>
      </c>
      <c r="AH1872" s="659">
        <v>1.09258619785208E-3</v>
      </c>
      <c r="AI1872" s="661">
        <v>1.1028455640388964E-3</v>
      </c>
      <c r="AJ1872" s="670">
        <v>5.1314222538393975E-3</v>
      </c>
      <c r="AK1872" s="659">
        <v>2.58172267511456E-3</v>
      </c>
      <c r="AL1872" s="661">
        <v>2.2978350033646161E-3</v>
      </c>
    </row>
    <row r="1873" spans="1:38" x14ac:dyDescent="0.2">
      <c r="A1873" s="329">
        <v>2030</v>
      </c>
      <c r="B1873" s="329">
        <v>28</v>
      </c>
      <c r="C1873" s="670">
        <v>2.3723523757724001</v>
      </c>
      <c r="D1873" s="659">
        <v>2.1611898709512101</v>
      </c>
      <c r="E1873" s="661">
        <v>0.74270115102931411</v>
      </c>
      <c r="F1873" s="670">
        <v>5.2559108463219838E-2</v>
      </c>
      <c r="G1873" s="659">
        <v>4.570584570834E-2</v>
      </c>
      <c r="H1873" s="684">
        <v>5.0181627070942536E-2</v>
      </c>
      <c r="I1873" s="670">
        <v>2.4655505463215023E-2</v>
      </c>
      <c r="J1873" s="659">
        <v>1.6368773968232699E-2</v>
      </c>
      <c r="K1873" s="675">
        <v>0.38794973433002461</v>
      </c>
      <c r="L1873" s="678">
        <v>4.7780244153923755E-3</v>
      </c>
      <c r="M1873" s="659">
        <v>2.3697155313721699E-3</v>
      </c>
      <c r="N1873" s="684">
        <v>2.1104102612983992E-3</v>
      </c>
      <c r="O1873" s="670">
        <v>3.0449405103105197E-2</v>
      </c>
      <c r="P1873" s="659">
        <v>2.6009776603857799E-2</v>
      </c>
      <c r="Q1873" s="675">
        <v>2.5768198321527547E-2</v>
      </c>
      <c r="R1873" s="678">
        <v>6.5107526085581512E-4</v>
      </c>
      <c r="S1873" s="659">
        <v>9.8227254050225706E-4</v>
      </c>
      <c r="T1873" s="675">
        <v>7.5660292435766774E-2</v>
      </c>
      <c r="U1873" s="670">
        <v>1.9991714824004626E-3</v>
      </c>
      <c r="V1873" s="659">
        <v>1.7076866960099601E-3</v>
      </c>
      <c r="W1873" s="661">
        <v>1.6918256092078253E-3</v>
      </c>
      <c r="X1873" s="670">
        <v>1.7259030185571455E-4</v>
      </c>
      <c r="Y1873" s="659">
        <v>1.4742625725513401E-4</v>
      </c>
      <c r="Z1873" s="661">
        <v>1.4605684462734562E-4</v>
      </c>
      <c r="AA1873" s="670">
        <v>0</v>
      </c>
      <c r="AB1873" s="659">
        <v>0</v>
      </c>
      <c r="AC1873" s="661">
        <v>0</v>
      </c>
      <c r="AD1873" s="670">
        <v>0</v>
      </c>
      <c r="AE1873" s="659">
        <v>0</v>
      </c>
      <c r="AF1873" s="661">
        <v>0</v>
      </c>
      <c r="AG1873" s="670">
        <v>1.2752514718570658E-3</v>
      </c>
      <c r="AH1873" s="659">
        <v>1.0893169533448301E-3</v>
      </c>
      <c r="AI1873" s="661">
        <v>1.0791977132557989E-3</v>
      </c>
      <c r="AJ1873" s="670">
        <v>5.1935139205574882E-3</v>
      </c>
      <c r="AK1873" s="659">
        <v>2.5757841132240901E-3</v>
      </c>
      <c r="AL1873" s="661">
        <v>2.2939309742919362E-3</v>
      </c>
    </row>
    <row r="1874" spans="1:38" x14ac:dyDescent="0.2">
      <c r="A1874" s="329">
        <v>2030</v>
      </c>
      <c r="B1874" s="329">
        <v>29</v>
      </c>
      <c r="C1874" s="670">
        <v>2.3792892698102399</v>
      </c>
      <c r="D1874" s="659">
        <v>2.16046867324749</v>
      </c>
      <c r="E1874" s="661">
        <v>0.74124619516699364</v>
      </c>
      <c r="F1874" s="670">
        <v>5.3786723750301343E-2</v>
      </c>
      <c r="G1874" s="659">
        <v>4.5582933817329301E-2</v>
      </c>
      <c r="H1874" s="684">
        <v>4.8837133369752962E-2</v>
      </c>
      <c r="I1874" s="670">
        <v>2.5300375297757482E-2</v>
      </c>
      <c r="J1874" s="659">
        <v>1.6322441178746101E-2</v>
      </c>
      <c r="K1874" s="675">
        <v>0.39383158155384618</v>
      </c>
      <c r="L1874" s="678">
        <v>4.8627944439202705E-3</v>
      </c>
      <c r="M1874" s="659">
        <v>2.3642658125005902E-3</v>
      </c>
      <c r="N1874" s="684">
        <v>2.1041175713595482E-3</v>
      </c>
      <c r="O1874" s="670">
        <v>3.1227345731730419E-2</v>
      </c>
      <c r="P1874" s="659">
        <v>2.5931931310076001E-2</v>
      </c>
      <c r="Q1874" s="675">
        <v>2.501781784526896E-2</v>
      </c>
      <c r="R1874" s="678">
        <v>6.5470071940245918E-4</v>
      </c>
      <c r="S1874" s="659">
        <v>9.8159253243123397E-4</v>
      </c>
      <c r="T1874" s="675">
        <v>7.4766670426232681E-2</v>
      </c>
      <c r="U1874" s="670">
        <v>2.0502479858007204E-3</v>
      </c>
      <c r="V1874" s="659">
        <v>1.7025752698724601E-3</v>
      </c>
      <c r="W1874" s="661">
        <v>1.6425585354567364E-3</v>
      </c>
      <c r="X1874" s="670">
        <v>1.7699993794631087E-4</v>
      </c>
      <c r="Y1874" s="659">
        <v>1.4698491802192699E-4</v>
      </c>
      <c r="Z1874" s="661">
        <v>1.4180361790980717E-4</v>
      </c>
      <c r="AA1874" s="670">
        <v>0</v>
      </c>
      <c r="AB1874" s="659">
        <v>0</v>
      </c>
      <c r="AC1874" s="661">
        <v>0</v>
      </c>
      <c r="AD1874" s="670">
        <v>0</v>
      </c>
      <c r="AE1874" s="659">
        <v>0</v>
      </c>
      <c r="AF1874" s="661">
        <v>0</v>
      </c>
      <c r="AG1874" s="670">
        <v>1.3078324692452192E-3</v>
      </c>
      <c r="AH1874" s="659">
        <v>1.0860553634447301E-3</v>
      </c>
      <c r="AI1874" s="661">
        <v>1.0477706164430756E-3</v>
      </c>
      <c r="AJ1874" s="670">
        <v>5.285662619142777E-3</v>
      </c>
      <c r="AK1874" s="659">
        <v>2.56986052589364E-3</v>
      </c>
      <c r="AL1874" s="661">
        <v>2.2870911692399638E-3</v>
      </c>
    </row>
    <row r="1875" spans="1:38" x14ac:dyDescent="0.2">
      <c r="A1875" s="329">
        <v>2030</v>
      </c>
      <c r="B1875" s="329">
        <v>30</v>
      </c>
      <c r="C1875" s="670">
        <v>2.3895763534732462</v>
      </c>
      <c r="D1875" s="659">
        <v>2.1597557519299699</v>
      </c>
      <c r="E1875" s="661">
        <v>0.74912490485457461</v>
      </c>
      <c r="F1875" s="670">
        <v>5.5606806459768454E-2</v>
      </c>
      <c r="G1875" s="659">
        <v>4.5462162068652098E-2</v>
      </c>
      <c r="H1875" s="684">
        <v>5.1548312209722918E-2</v>
      </c>
      <c r="I1875" s="670">
        <v>2.6256451509111794E-2</v>
      </c>
      <c r="J1875" s="659">
        <v>1.6276906539367801E-2</v>
      </c>
      <c r="K1875" s="675">
        <v>0.38553351911099648</v>
      </c>
      <c r="L1875" s="678">
        <v>4.98848158031291E-3</v>
      </c>
      <c r="M1875" s="659">
        <v>2.3589113935238199E-3</v>
      </c>
      <c r="N1875" s="684">
        <v>2.1537159530147241E-3</v>
      </c>
      <c r="O1875" s="670">
        <v>3.2380762085876411E-2</v>
      </c>
      <c r="P1875" s="659">
        <v>2.5855420322773898E-2</v>
      </c>
      <c r="Q1875" s="675">
        <v>2.6195681235668348E-2</v>
      </c>
      <c r="R1875" s="678">
        <v>6.6007603169896572E-4</v>
      </c>
      <c r="S1875" s="659">
        <v>9.8092347634259392E-4</v>
      </c>
      <c r="T1875" s="675">
        <v>7.7887768250824066E-2</v>
      </c>
      <c r="U1875" s="670">
        <v>2.1259776082615096E-3</v>
      </c>
      <c r="V1875" s="659">
        <v>1.69755207017847E-3</v>
      </c>
      <c r="W1875" s="661">
        <v>1.719892044200781E-3</v>
      </c>
      <c r="X1875" s="670">
        <v>1.835375808950227E-4</v>
      </c>
      <c r="Y1875" s="659">
        <v>1.46551369452009E-4</v>
      </c>
      <c r="Z1875" s="661">
        <v>1.4847989402917483E-4</v>
      </c>
      <c r="AA1875" s="670">
        <v>0</v>
      </c>
      <c r="AB1875" s="659">
        <v>0</v>
      </c>
      <c r="AC1875" s="661">
        <v>0</v>
      </c>
      <c r="AD1875" s="670">
        <v>0</v>
      </c>
      <c r="AE1875" s="659">
        <v>0</v>
      </c>
      <c r="AF1875" s="661">
        <v>0</v>
      </c>
      <c r="AG1875" s="670">
        <v>1.3561384640434773E-3</v>
      </c>
      <c r="AH1875" s="659">
        <v>1.08285061783132E-3</v>
      </c>
      <c r="AI1875" s="661">
        <v>1.0971012397428114E-3</v>
      </c>
      <c r="AJ1875" s="670">
        <v>5.422279792560096E-3</v>
      </c>
      <c r="AK1875" s="659">
        <v>2.5640407631601801E-3</v>
      </c>
      <c r="AL1875" s="661">
        <v>2.3410025002220747E-3</v>
      </c>
    </row>
    <row r="1876" spans="1:38" x14ac:dyDescent="0.2">
      <c r="A1876" s="329">
        <v>2030</v>
      </c>
      <c r="B1876" s="329">
        <v>31</v>
      </c>
      <c r="C1876" s="670">
        <v>2.3895763534732462</v>
      </c>
      <c r="D1876" s="659">
        <v>2.1597557519299699</v>
      </c>
      <c r="E1876" s="661">
        <v>0.74912490485457461</v>
      </c>
      <c r="F1876" s="670">
        <v>5.5606806459768454E-2</v>
      </c>
      <c r="G1876" s="659">
        <v>4.5462162068652098E-2</v>
      </c>
      <c r="H1876" s="684">
        <v>5.1548312209722918E-2</v>
      </c>
      <c r="I1876" s="670">
        <v>2.6256451509111794E-2</v>
      </c>
      <c r="J1876" s="659">
        <v>1.6276906539367801E-2</v>
      </c>
      <c r="K1876" s="675">
        <v>0.38553351911099648</v>
      </c>
      <c r="L1876" s="678">
        <v>4.98848158031291E-3</v>
      </c>
      <c r="M1876" s="659">
        <v>2.3589113935238199E-3</v>
      </c>
      <c r="N1876" s="684">
        <v>2.1537159530147241E-3</v>
      </c>
      <c r="O1876" s="670">
        <v>3.2380762085876411E-2</v>
      </c>
      <c r="P1876" s="659">
        <v>2.5855420322773898E-2</v>
      </c>
      <c r="Q1876" s="675">
        <v>2.6195681235668348E-2</v>
      </c>
      <c r="R1876" s="678">
        <v>6.6007603169896572E-4</v>
      </c>
      <c r="S1876" s="659">
        <v>9.8092347634259392E-4</v>
      </c>
      <c r="T1876" s="675">
        <v>7.7887768250824066E-2</v>
      </c>
      <c r="U1876" s="670">
        <v>2.1259776082615096E-3</v>
      </c>
      <c r="V1876" s="659">
        <v>1.69755207017847E-3</v>
      </c>
      <c r="W1876" s="661">
        <v>1.719892044200781E-3</v>
      </c>
      <c r="X1876" s="670">
        <v>1.835375808950227E-4</v>
      </c>
      <c r="Y1876" s="659">
        <v>1.46551369452009E-4</v>
      </c>
      <c r="Z1876" s="661">
        <v>1.4847989402917483E-4</v>
      </c>
      <c r="AA1876" s="670">
        <v>0</v>
      </c>
      <c r="AB1876" s="659">
        <v>0</v>
      </c>
      <c r="AC1876" s="661">
        <v>0</v>
      </c>
      <c r="AD1876" s="670">
        <v>0</v>
      </c>
      <c r="AE1876" s="659">
        <v>0</v>
      </c>
      <c r="AF1876" s="661">
        <v>0</v>
      </c>
      <c r="AG1876" s="670">
        <v>1.3561384640434773E-3</v>
      </c>
      <c r="AH1876" s="659">
        <v>1.08285061783132E-3</v>
      </c>
      <c r="AI1876" s="661">
        <v>1.0971012397428114E-3</v>
      </c>
      <c r="AJ1876" s="670">
        <v>5.422279792560096E-3</v>
      </c>
      <c r="AK1876" s="659">
        <v>2.5640407631601801E-3</v>
      </c>
      <c r="AL1876" s="661">
        <v>2.3410025002220747E-3</v>
      </c>
    </row>
    <row r="1877" spans="1:38" x14ac:dyDescent="0.2">
      <c r="A1877" s="329">
        <v>2030</v>
      </c>
      <c r="B1877" s="329">
        <v>32</v>
      </c>
      <c r="C1877" s="670">
        <v>2.3895763534732462</v>
      </c>
      <c r="D1877" s="659">
        <v>2.1597557519299699</v>
      </c>
      <c r="E1877" s="661">
        <v>0.74912490485457461</v>
      </c>
      <c r="F1877" s="670">
        <v>5.5606806459768454E-2</v>
      </c>
      <c r="G1877" s="659">
        <v>4.5462162068652098E-2</v>
      </c>
      <c r="H1877" s="684">
        <v>5.1548312209722918E-2</v>
      </c>
      <c r="I1877" s="670">
        <v>2.6256451509111794E-2</v>
      </c>
      <c r="J1877" s="659">
        <v>1.6276906539367801E-2</v>
      </c>
      <c r="K1877" s="675">
        <v>0.38553351911099648</v>
      </c>
      <c r="L1877" s="678">
        <v>4.98848158031291E-3</v>
      </c>
      <c r="M1877" s="659">
        <v>2.3589113935238199E-3</v>
      </c>
      <c r="N1877" s="684">
        <v>2.1537159530147241E-3</v>
      </c>
      <c r="O1877" s="670">
        <v>3.2380762085876411E-2</v>
      </c>
      <c r="P1877" s="659">
        <v>2.5855420322773898E-2</v>
      </c>
      <c r="Q1877" s="675">
        <v>2.6195681235668348E-2</v>
      </c>
      <c r="R1877" s="678">
        <v>6.6007603169896572E-4</v>
      </c>
      <c r="S1877" s="659">
        <v>9.8092347634259392E-4</v>
      </c>
      <c r="T1877" s="675">
        <v>7.7887768250824066E-2</v>
      </c>
      <c r="U1877" s="670">
        <v>2.1259776082615096E-3</v>
      </c>
      <c r="V1877" s="659">
        <v>1.69755207017847E-3</v>
      </c>
      <c r="W1877" s="661">
        <v>1.719892044200781E-3</v>
      </c>
      <c r="X1877" s="670">
        <v>1.835375808950227E-4</v>
      </c>
      <c r="Y1877" s="659">
        <v>1.46551369452009E-4</v>
      </c>
      <c r="Z1877" s="661">
        <v>1.4847989402917483E-4</v>
      </c>
      <c r="AA1877" s="670">
        <v>0</v>
      </c>
      <c r="AB1877" s="659">
        <v>0</v>
      </c>
      <c r="AC1877" s="661">
        <v>0</v>
      </c>
      <c r="AD1877" s="670">
        <v>0</v>
      </c>
      <c r="AE1877" s="659">
        <v>0</v>
      </c>
      <c r="AF1877" s="661">
        <v>0</v>
      </c>
      <c r="AG1877" s="670">
        <v>1.3561384640434773E-3</v>
      </c>
      <c r="AH1877" s="659">
        <v>1.08285061783132E-3</v>
      </c>
      <c r="AI1877" s="661">
        <v>1.0971012397428114E-3</v>
      </c>
      <c r="AJ1877" s="670">
        <v>5.422279792560096E-3</v>
      </c>
      <c r="AK1877" s="659">
        <v>2.5640407631601801E-3</v>
      </c>
      <c r="AL1877" s="661">
        <v>2.3410025002220747E-3</v>
      </c>
    </row>
    <row r="1878" spans="1:38" x14ac:dyDescent="0.2">
      <c r="A1878" s="329">
        <v>2030</v>
      </c>
      <c r="B1878" s="329">
        <v>33</v>
      </c>
      <c r="C1878" s="670">
        <v>2.3895763534732462</v>
      </c>
      <c r="D1878" s="659">
        <v>2.1597557519299699</v>
      </c>
      <c r="E1878" s="661">
        <v>0.74912490485457461</v>
      </c>
      <c r="F1878" s="670">
        <v>5.5606806459768454E-2</v>
      </c>
      <c r="G1878" s="659">
        <v>4.5462162068652098E-2</v>
      </c>
      <c r="H1878" s="684">
        <v>5.1548312209722918E-2</v>
      </c>
      <c r="I1878" s="670">
        <v>2.6256451509111794E-2</v>
      </c>
      <c r="J1878" s="659">
        <v>1.6276906539367801E-2</v>
      </c>
      <c r="K1878" s="675">
        <v>0.38553351911099648</v>
      </c>
      <c r="L1878" s="678">
        <v>4.98848158031291E-3</v>
      </c>
      <c r="M1878" s="659">
        <v>2.3589113935238199E-3</v>
      </c>
      <c r="N1878" s="684">
        <v>2.1537159530147241E-3</v>
      </c>
      <c r="O1878" s="670">
        <v>3.2380762085876411E-2</v>
      </c>
      <c r="P1878" s="659">
        <v>2.5855420322773898E-2</v>
      </c>
      <c r="Q1878" s="675">
        <v>2.6195681235668348E-2</v>
      </c>
      <c r="R1878" s="678">
        <v>6.6007603169896572E-4</v>
      </c>
      <c r="S1878" s="659">
        <v>9.8092347634259392E-4</v>
      </c>
      <c r="T1878" s="675">
        <v>7.7887768250824066E-2</v>
      </c>
      <c r="U1878" s="670">
        <v>2.1259776082615096E-3</v>
      </c>
      <c r="V1878" s="659">
        <v>1.69755207017847E-3</v>
      </c>
      <c r="W1878" s="661">
        <v>1.719892044200781E-3</v>
      </c>
      <c r="X1878" s="670">
        <v>1.835375808950227E-4</v>
      </c>
      <c r="Y1878" s="659">
        <v>1.46551369452009E-4</v>
      </c>
      <c r="Z1878" s="661">
        <v>1.4847989402917483E-4</v>
      </c>
      <c r="AA1878" s="670">
        <v>0</v>
      </c>
      <c r="AB1878" s="659">
        <v>0</v>
      </c>
      <c r="AC1878" s="661">
        <v>0</v>
      </c>
      <c r="AD1878" s="670">
        <v>0</v>
      </c>
      <c r="AE1878" s="659">
        <v>0</v>
      </c>
      <c r="AF1878" s="661">
        <v>0</v>
      </c>
      <c r="AG1878" s="670">
        <v>1.3561384640434773E-3</v>
      </c>
      <c r="AH1878" s="659">
        <v>1.08285061783132E-3</v>
      </c>
      <c r="AI1878" s="661">
        <v>1.0971012397428114E-3</v>
      </c>
      <c r="AJ1878" s="670">
        <v>5.422279792560096E-3</v>
      </c>
      <c r="AK1878" s="659">
        <v>2.5640407631601801E-3</v>
      </c>
      <c r="AL1878" s="661">
        <v>2.3410025002220747E-3</v>
      </c>
    </row>
    <row r="1879" spans="1:38" x14ac:dyDescent="0.2">
      <c r="A1879" s="329">
        <v>2030</v>
      </c>
      <c r="B1879" s="329">
        <v>34</v>
      </c>
      <c r="C1879" s="670">
        <v>2.3895763534732462</v>
      </c>
      <c r="D1879" s="659">
        <v>2.1597557519299699</v>
      </c>
      <c r="E1879" s="661">
        <v>0.74912490485457461</v>
      </c>
      <c r="F1879" s="670">
        <v>5.5606806459768454E-2</v>
      </c>
      <c r="G1879" s="659">
        <v>4.5462162068652098E-2</v>
      </c>
      <c r="H1879" s="684">
        <v>5.1548312209722918E-2</v>
      </c>
      <c r="I1879" s="670">
        <v>2.6256451509111794E-2</v>
      </c>
      <c r="J1879" s="659">
        <v>1.6276906539367801E-2</v>
      </c>
      <c r="K1879" s="675">
        <v>0.38553351911099648</v>
      </c>
      <c r="L1879" s="678">
        <v>4.98848158031291E-3</v>
      </c>
      <c r="M1879" s="659">
        <v>2.3589113935238199E-3</v>
      </c>
      <c r="N1879" s="684">
        <v>2.1537159530147241E-3</v>
      </c>
      <c r="O1879" s="670">
        <v>3.2380762085876411E-2</v>
      </c>
      <c r="P1879" s="659">
        <v>2.5855420322773898E-2</v>
      </c>
      <c r="Q1879" s="675">
        <v>2.6195681235668348E-2</v>
      </c>
      <c r="R1879" s="678">
        <v>6.6007603169896572E-4</v>
      </c>
      <c r="S1879" s="659">
        <v>9.8092347634259392E-4</v>
      </c>
      <c r="T1879" s="675">
        <v>7.7887768250824066E-2</v>
      </c>
      <c r="U1879" s="670">
        <v>2.1259776082615096E-3</v>
      </c>
      <c r="V1879" s="659">
        <v>1.69755207017847E-3</v>
      </c>
      <c r="W1879" s="661">
        <v>1.719892044200781E-3</v>
      </c>
      <c r="X1879" s="670">
        <v>1.835375808950227E-4</v>
      </c>
      <c r="Y1879" s="659">
        <v>1.46551369452009E-4</v>
      </c>
      <c r="Z1879" s="661">
        <v>1.4847989402917483E-4</v>
      </c>
      <c r="AA1879" s="670">
        <v>0</v>
      </c>
      <c r="AB1879" s="659">
        <v>0</v>
      </c>
      <c r="AC1879" s="661">
        <v>0</v>
      </c>
      <c r="AD1879" s="670">
        <v>0</v>
      </c>
      <c r="AE1879" s="659">
        <v>0</v>
      </c>
      <c r="AF1879" s="661">
        <v>0</v>
      </c>
      <c r="AG1879" s="670">
        <v>1.3561384640434773E-3</v>
      </c>
      <c r="AH1879" s="659">
        <v>1.08285061783132E-3</v>
      </c>
      <c r="AI1879" s="661">
        <v>1.0971012397428114E-3</v>
      </c>
      <c r="AJ1879" s="670">
        <v>5.422279792560096E-3</v>
      </c>
      <c r="AK1879" s="659">
        <v>2.5640407631601801E-3</v>
      </c>
      <c r="AL1879" s="661">
        <v>2.3410025002220747E-3</v>
      </c>
    </row>
    <row r="1880" spans="1:38" x14ac:dyDescent="0.2">
      <c r="A1880" s="329">
        <v>2030</v>
      </c>
      <c r="B1880" s="329">
        <v>35</v>
      </c>
      <c r="C1880" s="670">
        <v>2.3895763534732462</v>
      </c>
      <c r="D1880" s="659">
        <v>2.1597557519299699</v>
      </c>
      <c r="E1880" s="661">
        <v>0.74912490485457461</v>
      </c>
      <c r="F1880" s="670">
        <v>5.5606806459768454E-2</v>
      </c>
      <c r="G1880" s="659">
        <v>4.5462162068652098E-2</v>
      </c>
      <c r="H1880" s="684">
        <v>5.1548312209722918E-2</v>
      </c>
      <c r="I1880" s="670">
        <v>2.6256451509111794E-2</v>
      </c>
      <c r="J1880" s="659">
        <v>1.6276906539367801E-2</v>
      </c>
      <c r="K1880" s="675">
        <v>0.38553351911099648</v>
      </c>
      <c r="L1880" s="678">
        <v>4.98848158031291E-3</v>
      </c>
      <c r="M1880" s="659">
        <v>2.3589113935238199E-3</v>
      </c>
      <c r="N1880" s="684">
        <v>2.1537159530147241E-3</v>
      </c>
      <c r="O1880" s="670">
        <v>3.2380762085876411E-2</v>
      </c>
      <c r="P1880" s="659">
        <v>2.5855420322773898E-2</v>
      </c>
      <c r="Q1880" s="675">
        <v>2.6195681235668348E-2</v>
      </c>
      <c r="R1880" s="678">
        <v>6.6007603169896572E-4</v>
      </c>
      <c r="S1880" s="659">
        <v>9.8092347634259392E-4</v>
      </c>
      <c r="T1880" s="675">
        <v>7.7887768250824066E-2</v>
      </c>
      <c r="U1880" s="670">
        <v>2.1259776082615096E-3</v>
      </c>
      <c r="V1880" s="659">
        <v>1.69755207017847E-3</v>
      </c>
      <c r="W1880" s="661">
        <v>1.719892044200781E-3</v>
      </c>
      <c r="X1880" s="670">
        <v>1.835375808950227E-4</v>
      </c>
      <c r="Y1880" s="659">
        <v>1.46551369452009E-4</v>
      </c>
      <c r="Z1880" s="661">
        <v>1.4847989402917483E-4</v>
      </c>
      <c r="AA1880" s="670">
        <v>0</v>
      </c>
      <c r="AB1880" s="659">
        <v>0</v>
      </c>
      <c r="AC1880" s="661">
        <v>0</v>
      </c>
      <c r="AD1880" s="670">
        <v>0</v>
      </c>
      <c r="AE1880" s="659">
        <v>0</v>
      </c>
      <c r="AF1880" s="661">
        <v>0</v>
      </c>
      <c r="AG1880" s="670">
        <v>1.3561384640434773E-3</v>
      </c>
      <c r="AH1880" s="659">
        <v>1.08285061783132E-3</v>
      </c>
      <c r="AI1880" s="661">
        <v>1.0971012397428114E-3</v>
      </c>
      <c r="AJ1880" s="670">
        <v>5.422279792560096E-3</v>
      </c>
      <c r="AK1880" s="659">
        <v>2.5640407631601801E-3</v>
      </c>
      <c r="AL1880" s="661">
        <v>2.3410025002220747E-3</v>
      </c>
    </row>
    <row r="1881" spans="1:38" x14ac:dyDescent="0.2">
      <c r="A1881" s="329">
        <v>2030</v>
      </c>
      <c r="B1881" s="329">
        <v>36</v>
      </c>
      <c r="C1881" s="670">
        <v>2.3895763534732462</v>
      </c>
      <c r="D1881" s="659">
        <v>2.1597557519299699</v>
      </c>
      <c r="E1881" s="661">
        <v>0.74912490485457461</v>
      </c>
      <c r="F1881" s="670">
        <v>5.5606806459768454E-2</v>
      </c>
      <c r="G1881" s="659">
        <v>4.5462162068652098E-2</v>
      </c>
      <c r="H1881" s="684">
        <v>5.1548312209722918E-2</v>
      </c>
      <c r="I1881" s="670">
        <v>2.6256451509111794E-2</v>
      </c>
      <c r="J1881" s="659">
        <v>1.6276906539367801E-2</v>
      </c>
      <c r="K1881" s="675">
        <v>0.38553351911099648</v>
      </c>
      <c r="L1881" s="678">
        <v>4.98848158031291E-3</v>
      </c>
      <c r="M1881" s="659">
        <v>2.3589113935238199E-3</v>
      </c>
      <c r="N1881" s="684">
        <v>2.1537159530147241E-3</v>
      </c>
      <c r="O1881" s="670">
        <v>3.2380762085876411E-2</v>
      </c>
      <c r="P1881" s="659">
        <v>2.5855420322773898E-2</v>
      </c>
      <c r="Q1881" s="675">
        <v>2.6195681235668348E-2</v>
      </c>
      <c r="R1881" s="678">
        <v>6.6007603169896572E-4</v>
      </c>
      <c r="S1881" s="659">
        <v>9.8092347634259392E-4</v>
      </c>
      <c r="T1881" s="675">
        <v>7.7887768250824066E-2</v>
      </c>
      <c r="U1881" s="670">
        <v>2.1259776082615096E-3</v>
      </c>
      <c r="V1881" s="659">
        <v>1.69755207017847E-3</v>
      </c>
      <c r="W1881" s="661">
        <v>1.719892044200781E-3</v>
      </c>
      <c r="X1881" s="670">
        <v>1.835375808950227E-4</v>
      </c>
      <c r="Y1881" s="659">
        <v>1.46551369452009E-4</v>
      </c>
      <c r="Z1881" s="661">
        <v>1.4847989402917483E-4</v>
      </c>
      <c r="AA1881" s="670">
        <v>0</v>
      </c>
      <c r="AB1881" s="659">
        <v>0</v>
      </c>
      <c r="AC1881" s="661">
        <v>0</v>
      </c>
      <c r="AD1881" s="670">
        <v>0</v>
      </c>
      <c r="AE1881" s="659">
        <v>0</v>
      </c>
      <c r="AF1881" s="661">
        <v>0</v>
      </c>
      <c r="AG1881" s="670">
        <v>1.3561384640434773E-3</v>
      </c>
      <c r="AH1881" s="659">
        <v>1.08285061783132E-3</v>
      </c>
      <c r="AI1881" s="661">
        <v>1.0971012397428114E-3</v>
      </c>
      <c r="AJ1881" s="670">
        <v>5.422279792560096E-3</v>
      </c>
      <c r="AK1881" s="659">
        <v>2.5640407631601801E-3</v>
      </c>
      <c r="AL1881" s="661">
        <v>2.3410025002220747E-3</v>
      </c>
    </row>
    <row r="1882" spans="1:38" x14ac:dyDescent="0.2">
      <c r="A1882" s="329">
        <v>2030</v>
      </c>
      <c r="B1882" s="329">
        <v>37</v>
      </c>
      <c r="C1882" s="670">
        <v>2.3895763534732462</v>
      </c>
      <c r="D1882" s="659">
        <v>2.1597557519299699</v>
      </c>
      <c r="E1882" s="661">
        <v>0.74912490485457461</v>
      </c>
      <c r="F1882" s="670">
        <v>5.5606806459768454E-2</v>
      </c>
      <c r="G1882" s="659">
        <v>4.5462162068652098E-2</v>
      </c>
      <c r="H1882" s="684">
        <v>5.1548312209722918E-2</v>
      </c>
      <c r="I1882" s="670">
        <v>2.6256451509111794E-2</v>
      </c>
      <c r="J1882" s="659">
        <v>1.6276906539367801E-2</v>
      </c>
      <c r="K1882" s="675">
        <v>0.38553351911099648</v>
      </c>
      <c r="L1882" s="678">
        <v>4.98848158031291E-3</v>
      </c>
      <c r="M1882" s="659">
        <v>2.3589113935238199E-3</v>
      </c>
      <c r="N1882" s="684">
        <v>2.1537159530147241E-3</v>
      </c>
      <c r="O1882" s="670">
        <v>3.2380762085876411E-2</v>
      </c>
      <c r="P1882" s="659">
        <v>2.5855420322773898E-2</v>
      </c>
      <c r="Q1882" s="675">
        <v>2.6195681235668348E-2</v>
      </c>
      <c r="R1882" s="678">
        <v>6.6007603169896572E-4</v>
      </c>
      <c r="S1882" s="659">
        <v>9.8092347634259392E-4</v>
      </c>
      <c r="T1882" s="675">
        <v>7.7887768250824066E-2</v>
      </c>
      <c r="U1882" s="670">
        <v>2.1259776082615096E-3</v>
      </c>
      <c r="V1882" s="659">
        <v>1.69755207017847E-3</v>
      </c>
      <c r="W1882" s="661">
        <v>1.719892044200781E-3</v>
      </c>
      <c r="X1882" s="670">
        <v>1.835375808950227E-4</v>
      </c>
      <c r="Y1882" s="659">
        <v>1.46551369452009E-4</v>
      </c>
      <c r="Z1882" s="661">
        <v>1.4847989402917483E-4</v>
      </c>
      <c r="AA1882" s="670">
        <v>0</v>
      </c>
      <c r="AB1882" s="659">
        <v>0</v>
      </c>
      <c r="AC1882" s="661">
        <v>0</v>
      </c>
      <c r="AD1882" s="670">
        <v>0</v>
      </c>
      <c r="AE1882" s="659">
        <v>0</v>
      </c>
      <c r="AF1882" s="661">
        <v>0</v>
      </c>
      <c r="AG1882" s="670">
        <v>1.3561384640434773E-3</v>
      </c>
      <c r="AH1882" s="659">
        <v>1.08285061783132E-3</v>
      </c>
      <c r="AI1882" s="661">
        <v>1.0971012397428114E-3</v>
      </c>
      <c r="AJ1882" s="670">
        <v>5.422279792560096E-3</v>
      </c>
      <c r="AK1882" s="659">
        <v>2.5640407631601801E-3</v>
      </c>
      <c r="AL1882" s="661">
        <v>2.3410025002220747E-3</v>
      </c>
    </row>
    <row r="1883" spans="1:38" x14ac:dyDescent="0.2">
      <c r="A1883" s="329">
        <v>2030</v>
      </c>
      <c r="B1883" s="329">
        <v>38</v>
      </c>
      <c r="C1883" s="670">
        <v>2.3895763534732462</v>
      </c>
      <c r="D1883" s="659">
        <v>2.1597557519299699</v>
      </c>
      <c r="E1883" s="661">
        <v>0.74912490485457461</v>
      </c>
      <c r="F1883" s="670">
        <v>5.5606806459768454E-2</v>
      </c>
      <c r="G1883" s="659">
        <v>4.5462162068652098E-2</v>
      </c>
      <c r="H1883" s="684">
        <v>5.1548312209722918E-2</v>
      </c>
      <c r="I1883" s="670">
        <v>2.6256451509111794E-2</v>
      </c>
      <c r="J1883" s="659">
        <v>1.6276906539367801E-2</v>
      </c>
      <c r="K1883" s="675">
        <v>0.38553351911099648</v>
      </c>
      <c r="L1883" s="678">
        <v>4.98848158031291E-3</v>
      </c>
      <c r="M1883" s="659">
        <v>2.3589113935238199E-3</v>
      </c>
      <c r="N1883" s="684">
        <v>2.1537159530147241E-3</v>
      </c>
      <c r="O1883" s="670">
        <v>3.2380762085876411E-2</v>
      </c>
      <c r="P1883" s="659">
        <v>2.5855420322773898E-2</v>
      </c>
      <c r="Q1883" s="675">
        <v>2.6195681235668348E-2</v>
      </c>
      <c r="R1883" s="678">
        <v>6.6007603169896572E-4</v>
      </c>
      <c r="S1883" s="659">
        <v>9.8092347634259392E-4</v>
      </c>
      <c r="T1883" s="675">
        <v>7.7887768250824066E-2</v>
      </c>
      <c r="U1883" s="670">
        <v>2.1259776082615096E-3</v>
      </c>
      <c r="V1883" s="659">
        <v>1.69755207017847E-3</v>
      </c>
      <c r="W1883" s="661">
        <v>1.719892044200781E-3</v>
      </c>
      <c r="X1883" s="670">
        <v>1.835375808950227E-4</v>
      </c>
      <c r="Y1883" s="659">
        <v>1.46551369452009E-4</v>
      </c>
      <c r="Z1883" s="661">
        <v>1.4847989402917483E-4</v>
      </c>
      <c r="AA1883" s="670">
        <v>0</v>
      </c>
      <c r="AB1883" s="659">
        <v>0</v>
      </c>
      <c r="AC1883" s="661">
        <v>0</v>
      </c>
      <c r="AD1883" s="670">
        <v>0</v>
      </c>
      <c r="AE1883" s="659">
        <v>0</v>
      </c>
      <c r="AF1883" s="661">
        <v>0</v>
      </c>
      <c r="AG1883" s="670">
        <v>1.3561384640434773E-3</v>
      </c>
      <c r="AH1883" s="659">
        <v>1.08285061783132E-3</v>
      </c>
      <c r="AI1883" s="661">
        <v>1.0971012397428114E-3</v>
      </c>
      <c r="AJ1883" s="670">
        <v>5.422279792560096E-3</v>
      </c>
      <c r="AK1883" s="659">
        <v>2.5640407631601801E-3</v>
      </c>
      <c r="AL1883" s="661">
        <v>2.3410025002220747E-3</v>
      </c>
    </row>
    <row r="1884" spans="1:38" ht="13.5" thickBot="1" x14ac:dyDescent="0.25">
      <c r="A1884" s="330">
        <v>2030</v>
      </c>
      <c r="B1884" s="330">
        <v>39</v>
      </c>
      <c r="C1884" s="671">
        <v>2.3895763534732462</v>
      </c>
      <c r="D1884" s="659">
        <v>2.1597557519299699</v>
      </c>
      <c r="E1884" s="662">
        <v>0.74912490485457461</v>
      </c>
      <c r="F1884" s="671">
        <v>5.5606806459768454E-2</v>
      </c>
      <c r="G1884" s="659">
        <v>4.5462162068652098E-2</v>
      </c>
      <c r="H1884" s="685">
        <v>5.1548312209722918E-2</v>
      </c>
      <c r="I1884" s="671">
        <v>2.6256451509111794E-2</v>
      </c>
      <c r="J1884" s="667">
        <v>1.6276906539367801E-2</v>
      </c>
      <c r="K1884" s="676">
        <v>0.38553351911099648</v>
      </c>
      <c r="L1884" s="679">
        <v>4.98848158031291E-3</v>
      </c>
      <c r="M1884" s="667">
        <v>2.3589113935238199E-3</v>
      </c>
      <c r="N1884" s="685">
        <v>2.1537159530147241E-3</v>
      </c>
      <c r="O1884" s="671">
        <v>3.2380762085876411E-2</v>
      </c>
      <c r="P1884" s="667">
        <v>2.5855420322773898E-2</v>
      </c>
      <c r="Q1884" s="676">
        <v>2.6195681235668348E-2</v>
      </c>
      <c r="R1884" s="679">
        <v>6.6007603169896572E-4</v>
      </c>
      <c r="S1884" s="667">
        <v>9.8092347634259392E-4</v>
      </c>
      <c r="T1884" s="676">
        <v>7.7887768250824066E-2</v>
      </c>
      <c r="U1884" s="671">
        <v>2.1259776082615096E-3</v>
      </c>
      <c r="V1884" s="659">
        <v>1.69755207017847E-3</v>
      </c>
      <c r="W1884" s="662">
        <v>1.719892044200781E-3</v>
      </c>
      <c r="X1884" s="671">
        <v>1.835375808950227E-4</v>
      </c>
      <c r="Y1884" s="659">
        <v>1.46551369452009E-4</v>
      </c>
      <c r="Z1884" s="662">
        <v>1.4847989402917483E-4</v>
      </c>
      <c r="AA1884" s="671">
        <v>0</v>
      </c>
      <c r="AB1884" s="659">
        <v>0</v>
      </c>
      <c r="AC1884" s="662">
        <v>0</v>
      </c>
      <c r="AD1884" s="671">
        <v>0</v>
      </c>
      <c r="AE1884" s="659">
        <v>0</v>
      </c>
      <c r="AF1884" s="662">
        <v>0</v>
      </c>
      <c r="AG1884" s="671">
        <v>1.3561384640434773E-3</v>
      </c>
      <c r="AH1884" s="659">
        <v>1.08285061783132E-3</v>
      </c>
      <c r="AI1884" s="662">
        <v>1.0971012397428114E-3</v>
      </c>
      <c r="AJ1884" s="671">
        <v>5.422279792560096E-3</v>
      </c>
      <c r="AK1884" s="659">
        <v>2.5640407631601801E-3</v>
      </c>
      <c r="AL1884" s="662">
        <v>2.3410025002220747E-3</v>
      </c>
    </row>
    <row r="1885" spans="1:38" x14ac:dyDescent="0.2">
      <c r="A1885" s="17">
        <v>2031</v>
      </c>
      <c r="B1885" s="17">
        <v>0</v>
      </c>
      <c r="C1885" s="669">
        <v>0.65687678433697716</v>
      </c>
      <c r="D1885" s="659">
        <v>0.67981000664290603</v>
      </c>
      <c r="E1885" s="660">
        <v>0.64511256967741537</v>
      </c>
      <c r="F1885" s="669">
        <v>4.6504035576658539E-2</v>
      </c>
      <c r="G1885" s="659">
        <v>3.8841852410764502E-2</v>
      </c>
      <c r="H1885" s="683">
        <v>6.238446907940233E-2</v>
      </c>
      <c r="I1885" s="669">
        <v>1.9126410883250386E-2</v>
      </c>
      <c r="J1885" s="664">
        <v>9.4904034031124303E-3</v>
      </c>
      <c r="K1885" s="674">
        <v>0.29948051514361129</v>
      </c>
      <c r="L1885" s="677">
        <v>1.4446655207331701E-3</v>
      </c>
      <c r="M1885" s="664">
        <v>7.2922142087323506E-5</v>
      </c>
      <c r="N1885" s="683">
        <v>1.4675756484966757E-3</v>
      </c>
      <c r="O1885" s="669">
        <v>2.65982706093611E-2</v>
      </c>
      <c r="P1885" s="664">
        <v>2.1813260498828198E-2</v>
      </c>
      <c r="Q1885" s="674">
        <v>3.273951846168513E-2</v>
      </c>
      <c r="R1885" s="677">
        <v>6.7208276778167424E-4</v>
      </c>
      <c r="S1885" s="664">
        <v>9.8879912322904703E-4</v>
      </c>
      <c r="T1885" s="674">
        <v>8.2008156387971334E-2</v>
      </c>
      <c r="U1885" s="669">
        <v>1.7463243805249209E-3</v>
      </c>
      <c r="V1885" s="659">
        <v>1.43216238721096E-3</v>
      </c>
      <c r="W1885" s="660">
        <v>2.1495305299414455E-3</v>
      </c>
      <c r="X1885" s="669">
        <v>1.5076180057718998E-4</v>
      </c>
      <c r="Y1885" s="659">
        <v>1.23639923611608E-4</v>
      </c>
      <c r="Z1885" s="660">
        <v>1.8557121278478932E-4</v>
      </c>
      <c r="AA1885" s="669">
        <v>0</v>
      </c>
      <c r="AB1885" s="659">
        <v>0</v>
      </c>
      <c r="AC1885" s="660">
        <v>0</v>
      </c>
      <c r="AD1885" s="669">
        <v>0</v>
      </c>
      <c r="AE1885" s="659">
        <v>0</v>
      </c>
      <c r="AF1885" s="660">
        <v>0</v>
      </c>
      <c r="AG1885" s="669">
        <v>1.1139626168714756E-3</v>
      </c>
      <c r="AH1885" s="659">
        <v>9.1356159806072802E-4</v>
      </c>
      <c r="AI1885" s="660">
        <v>1.371162577803776E-3</v>
      </c>
      <c r="AJ1885" s="669">
        <v>1.5702933654944868E-3</v>
      </c>
      <c r="AK1885" s="659">
        <v>7.92634339642927E-5</v>
      </c>
      <c r="AL1885" s="660">
        <v>1.595196321542915E-3</v>
      </c>
    </row>
    <row r="1886" spans="1:38" x14ac:dyDescent="0.2">
      <c r="A1886" s="329">
        <v>2031</v>
      </c>
      <c r="B1886" s="329">
        <v>1</v>
      </c>
      <c r="C1886" s="670">
        <v>0.65848352071890226</v>
      </c>
      <c r="D1886" s="659">
        <v>0.68017160690885603</v>
      </c>
      <c r="E1886" s="661">
        <v>0.64617015180816784</v>
      </c>
      <c r="F1886" s="670">
        <v>4.6984416986193898E-2</v>
      </c>
      <c r="G1886" s="659">
        <v>3.8943856083893801E-2</v>
      </c>
      <c r="H1886" s="684">
        <v>6.2988155010165497E-2</v>
      </c>
      <c r="I1886" s="670">
        <v>1.9332554263168548E-2</v>
      </c>
      <c r="J1886" s="659">
        <v>9.5159701270214093E-3</v>
      </c>
      <c r="K1886" s="675">
        <v>0.30015676790260193</v>
      </c>
      <c r="L1886" s="678">
        <v>1.4552908959799703E-3</v>
      </c>
      <c r="M1886" s="659">
        <v>7.3003909456596599E-5</v>
      </c>
      <c r="N1886" s="684">
        <v>1.4719467517149772E-3</v>
      </c>
      <c r="O1886" s="670">
        <v>2.6902572482496508E-2</v>
      </c>
      <c r="P1886" s="659">
        <v>2.1877912312574299E-2</v>
      </c>
      <c r="Q1886" s="675">
        <v>3.3078498203345651E-2</v>
      </c>
      <c r="R1886" s="678">
        <v>6.7373993876618102E-4</v>
      </c>
      <c r="S1886" s="659">
        <v>9.8941567752182402E-4</v>
      </c>
      <c r="T1886" s="675">
        <v>8.2288209369109397E-2</v>
      </c>
      <c r="U1886" s="670">
        <v>1.7663021368316937E-3</v>
      </c>
      <c r="V1886" s="659">
        <v>1.4364057746924399E-3</v>
      </c>
      <c r="W1886" s="661">
        <v>2.1717864136146423E-3</v>
      </c>
      <c r="X1886" s="670">
        <v>1.5248654064015175E-4</v>
      </c>
      <c r="Y1886" s="659">
        <v>1.24006398319278E-4</v>
      </c>
      <c r="Z1886" s="661">
        <v>1.8749233344704888E-4</v>
      </c>
      <c r="AA1886" s="670">
        <v>0</v>
      </c>
      <c r="AB1886" s="659">
        <v>0</v>
      </c>
      <c r="AC1886" s="661">
        <v>0</v>
      </c>
      <c r="AD1886" s="670">
        <v>0</v>
      </c>
      <c r="AE1886" s="659">
        <v>0</v>
      </c>
      <c r="AF1886" s="661">
        <v>0</v>
      </c>
      <c r="AG1886" s="670">
        <v>1.1267064088006896E-3</v>
      </c>
      <c r="AH1886" s="659">
        <v>9.1626856141154098E-4</v>
      </c>
      <c r="AI1886" s="661">
        <v>1.3853599056986498E-3</v>
      </c>
      <c r="AJ1886" s="670">
        <v>1.581842438515385E-3</v>
      </c>
      <c r="AK1886" s="659">
        <v>7.9352346539867205E-5</v>
      </c>
      <c r="AL1886" s="661">
        <v>1.5999473316006833E-3</v>
      </c>
    </row>
    <row r="1887" spans="1:38" x14ac:dyDescent="0.2">
      <c r="A1887" s="329">
        <v>2031</v>
      </c>
      <c r="B1887" s="329">
        <v>2</v>
      </c>
      <c r="C1887" s="670">
        <v>0.65945614589531476</v>
      </c>
      <c r="D1887" s="659">
        <v>0.68032238691015301</v>
      </c>
      <c r="E1887" s="661">
        <v>0.64727432046024547</v>
      </c>
      <c r="F1887" s="670">
        <v>4.72753818269121E-2</v>
      </c>
      <c r="G1887" s="659">
        <v>3.8985970037835598E-2</v>
      </c>
      <c r="H1887" s="684">
        <v>6.3626059439342519E-2</v>
      </c>
      <c r="I1887" s="670">
        <v>1.945740423297657E-2</v>
      </c>
      <c r="J1887" s="659">
        <v>9.5265314426220792E-3</v>
      </c>
      <c r="K1887" s="675">
        <v>0.30084236669532954</v>
      </c>
      <c r="L1887" s="678">
        <v>1.4617258863223273E-3</v>
      </c>
      <c r="M1887" s="659">
        <v>7.3037771358556495E-5</v>
      </c>
      <c r="N1887" s="684">
        <v>1.4765106148698327E-3</v>
      </c>
      <c r="O1887" s="670">
        <v>2.7086875725859307E-2</v>
      </c>
      <c r="P1887" s="659">
        <v>2.19046115306737E-2</v>
      </c>
      <c r="Q1887" s="675">
        <v>3.3436719226307934E-2</v>
      </c>
      <c r="R1887" s="678">
        <v>6.7474321109346075E-4</v>
      </c>
      <c r="S1887" s="659">
        <v>9.8966748497925994E-4</v>
      </c>
      <c r="T1887" s="675">
        <v>8.258368493510776E-2</v>
      </c>
      <c r="U1887" s="670">
        <v>1.7784022098405214E-3</v>
      </c>
      <c r="V1887" s="659">
        <v>1.43815914627498E-3</v>
      </c>
      <c r="W1887" s="661">
        <v>2.195305314091873E-3</v>
      </c>
      <c r="X1887" s="670">
        <v>1.5353117431416829E-4</v>
      </c>
      <c r="Y1887" s="659">
        <v>1.24157518476173E-4</v>
      </c>
      <c r="Z1887" s="661">
        <v>1.8952284967499848E-4</v>
      </c>
      <c r="AA1887" s="670">
        <v>0</v>
      </c>
      <c r="AB1887" s="659">
        <v>0</v>
      </c>
      <c r="AC1887" s="661">
        <v>0</v>
      </c>
      <c r="AD1887" s="670">
        <v>0</v>
      </c>
      <c r="AE1887" s="659">
        <v>0</v>
      </c>
      <c r="AF1887" s="661">
        <v>0</v>
      </c>
      <c r="AG1887" s="670">
        <v>1.1344249697680983E-3</v>
      </c>
      <c r="AH1887" s="659">
        <v>9.1738669876406404E-4</v>
      </c>
      <c r="AI1887" s="661">
        <v>1.4003635004696904E-3</v>
      </c>
      <c r="AJ1887" s="670">
        <v>1.5888373454643395E-3</v>
      </c>
      <c r="AK1887" s="659">
        <v>7.9389156156862406E-5</v>
      </c>
      <c r="AL1887" s="661">
        <v>1.6049086048283508E-3</v>
      </c>
    </row>
    <row r="1888" spans="1:38" x14ac:dyDescent="0.2">
      <c r="A1888" s="329">
        <v>2031</v>
      </c>
      <c r="B1888" s="329">
        <v>3</v>
      </c>
      <c r="C1888" s="670">
        <v>0.65984743392753442</v>
      </c>
      <c r="D1888" s="659">
        <v>0.68028629407972296</v>
      </c>
      <c r="E1888" s="661">
        <v>0.64794534548821714</v>
      </c>
      <c r="F1888" s="670">
        <v>4.7392164900686311E-2</v>
      </c>
      <c r="G1888" s="659">
        <v>3.8974070869885601E-2</v>
      </c>
      <c r="H1888" s="684">
        <v>6.4059403517938818E-2</v>
      </c>
      <c r="I1888" s="670">
        <v>1.950752817686326E-2</v>
      </c>
      <c r="J1888" s="659">
        <v>9.5235516803494798E-3</v>
      </c>
      <c r="K1888" s="675">
        <v>0.3007469766375549</v>
      </c>
      <c r="L1888" s="678">
        <v>1.4643095389304916E-3</v>
      </c>
      <c r="M1888" s="659">
        <v>7.3028448957690394E-5</v>
      </c>
      <c r="N1888" s="684">
        <v>1.4791878943738795E-3</v>
      </c>
      <c r="O1888" s="670">
        <v>2.7160865260397311E-2</v>
      </c>
      <c r="P1888" s="659">
        <v>2.18970634789536E-2</v>
      </c>
      <c r="Q1888" s="675">
        <v>3.3673548090496656E-2</v>
      </c>
      <c r="R1888" s="678">
        <v>6.7514654917457577E-4</v>
      </c>
      <c r="S1888" s="659">
        <v>9.8959181050340393E-4</v>
      </c>
      <c r="T1888" s="675">
        <v>8.2827278006180963E-2</v>
      </c>
      <c r="U1888" s="670">
        <v>1.7832605826420202E-3</v>
      </c>
      <c r="V1888" s="659">
        <v>1.4376642811622499E-3</v>
      </c>
      <c r="W1888" s="661">
        <v>2.2108562103559277E-3</v>
      </c>
      <c r="X1888" s="670">
        <v>1.5395058952974899E-4</v>
      </c>
      <c r="Y1888" s="659">
        <v>1.2411488164845399E-4</v>
      </c>
      <c r="Z1888" s="661">
        <v>1.908651489970083E-4</v>
      </c>
      <c r="AA1888" s="670">
        <v>0</v>
      </c>
      <c r="AB1888" s="659">
        <v>0</v>
      </c>
      <c r="AC1888" s="661">
        <v>0</v>
      </c>
      <c r="AD1888" s="670">
        <v>0</v>
      </c>
      <c r="AE1888" s="659">
        <v>0</v>
      </c>
      <c r="AF1888" s="661">
        <v>0</v>
      </c>
      <c r="AG1888" s="670">
        <v>1.1375234154619525E-3</v>
      </c>
      <c r="AH1888" s="659">
        <v>9.1707161490079802E-4</v>
      </c>
      <c r="AI1888" s="661">
        <v>1.410282200820847E-3</v>
      </c>
      <c r="AJ1888" s="670">
        <v>1.5916465273807595E-3</v>
      </c>
      <c r="AK1888" s="659">
        <v>7.9379022720035001E-5</v>
      </c>
      <c r="AL1888" s="661">
        <v>1.607818712358318E-3</v>
      </c>
    </row>
    <row r="1889" spans="1:38" x14ac:dyDescent="0.2">
      <c r="A1889" s="329">
        <v>2031</v>
      </c>
      <c r="B1889" s="329">
        <v>4</v>
      </c>
      <c r="C1889" s="670">
        <v>0.87004863743969874</v>
      </c>
      <c r="D1889" s="659">
        <v>0.876128941854733</v>
      </c>
      <c r="E1889" s="661">
        <v>0.72075433503207464</v>
      </c>
      <c r="F1889" s="670">
        <v>5.0804469989479198E-2</v>
      </c>
      <c r="G1889" s="659">
        <v>4.2386133232572502E-2</v>
      </c>
      <c r="H1889" s="684">
        <v>6.5040761677770842E-2</v>
      </c>
      <c r="I1889" s="670">
        <v>2.2665513174475033E-2</v>
      </c>
      <c r="J1889" s="659">
        <v>1.31522848073257E-2</v>
      </c>
      <c r="K1889" s="675">
        <v>0.35006803800668201</v>
      </c>
      <c r="L1889" s="678">
        <v>1.7739762303981754E-3</v>
      </c>
      <c r="M1889" s="659">
        <v>1.0928684852783699E-4</v>
      </c>
      <c r="N1889" s="684">
        <v>1.9296707724208659E-3</v>
      </c>
      <c r="O1889" s="670">
        <v>2.9328766044810446E-2</v>
      </c>
      <c r="P1889" s="659">
        <v>2.4064829841244102E-2</v>
      </c>
      <c r="Q1889" s="675">
        <v>3.431168982105362E-2</v>
      </c>
      <c r="R1889" s="678">
        <v>6.7524734944920982E-4</v>
      </c>
      <c r="S1889" s="659">
        <v>9.8963563827862006E-4</v>
      </c>
      <c r="T1889" s="675">
        <v>8.2719841924964857E-2</v>
      </c>
      <c r="U1889" s="670">
        <v>1.9255957790074009E-3</v>
      </c>
      <c r="V1889" s="659">
        <v>1.57998893172377E-3</v>
      </c>
      <c r="W1889" s="661">
        <v>2.2527526937409135E-3</v>
      </c>
      <c r="X1889" s="670">
        <v>1.6623850187452808E-4</v>
      </c>
      <c r="Y1889" s="659">
        <v>1.3640197334632099E-4</v>
      </c>
      <c r="Z1889" s="661">
        <v>1.9448222244761886E-4</v>
      </c>
      <c r="AA1889" s="670">
        <v>0</v>
      </c>
      <c r="AB1889" s="659">
        <v>0</v>
      </c>
      <c r="AC1889" s="661">
        <v>0</v>
      </c>
      <c r="AD1889" s="670">
        <v>0</v>
      </c>
      <c r="AE1889" s="659">
        <v>0</v>
      </c>
      <c r="AF1889" s="661">
        <v>0</v>
      </c>
      <c r="AG1889" s="670">
        <v>1.2283179093727152E-3</v>
      </c>
      <c r="AH1889" s="659">
        <v>1.0078595432067899E-3</v>
      </c>
      <c r="AI1889" s="661">
        <v>1.4370082126501909E-3</v>
      </c>
      <c r="AJ1889" s="670">
        <v>1.9282401764101301E-3</v>
      </c>
      <c r="AK1889" s="659">
        <v>1.18790430791915E-4</v>
      </c>
      <c r="AL1889" s="661">
        <v>2.0974751892702949E-3</v>
      </c>
    </row>
    <row r="1890" spans="1:38" x14ac:dyDescent="0.2">
      <c r="A1890" s="329">
        <v>2031</v>
      </c>
      <c r="B1890" s="329">
        <v>5</v>
      </c>
      <c r="C1890" s="670">
        <v>0.86995189121238359</v>
      </c>
      <c r="D1890" s="659">
        <v>0.876343527277747</v>
      </c>
      <c r="E1890" s="661">
        <v>0.72053334286688497</v>
      </c>
      <c r="F1890" s="670">
        <v>5.0779226859620469E-2</v>
      </c>
      <c r="G1890" s="659">
        <v>4.2439137438609498E-2</v>
      </c>
      <c r="H1890" s="684">
        <v>6.4896488105437022E-2</v>
      </c>
      <c r="I1890" s="670">
        <v>2.2653600050604083E-2</v>
      </c>
      <c r="J1890" s="659">
        <v>1.3169422581628299E-2</v>
      </c>
      <c r="K1890" s="675">
        <v>0.35086537811294616</v>
      </c>
      <c r="L1890" s="678">
        <v>1.7733335373312997E-3</v>
      </c>
      <c r="M1890" s="659">
        <v>1.0934704989085099E-4</v>
      </c>
      <c r="N1890" s="684">
        <v>1.9286325469616455E-3</v>
      </c>
      <c r="O1890" s="670">
        <v>2.931276136045886E-2</v>
      </c>
      <c r="P1890" s="659">
        <v>2.4098409363061599E-2</v>
      </c>
      <c r="Q1890" s="675">
        <v>3.424025158248966E-2</v>
      </c>
      <c r="R1890" s="678">
        <v>6.7516486445642497E-4</v>
      </c>
      <c r="S1890" s="659">
        <v>9.8993576642832895E-4</v>
      </c>
      <c r="T1890" s="675">
        <v>8.2574302732018226E-2</v>
      </c>
      <c r="U1890" s="670">
        <v>1.9245440656833863E-3</v>
      </c>
      <c r="V1890" s="659">
        <v>1.58219516580172E-3</v>
      </c>
      <c r="W1890" s="661">
        <v>2.2480624851250386E-3</v>
      </c>
      <c r="X1890" s="670">
        <v>1.6614765714397929E-4</v>
      </c>
      <c r="Y1890" s="659">
        <v>1.3659240125046701E-4</v>
      </c>
      <c r="Z1890" s="661">
        <v>1.9407726584269063E-4</v>
      </c>
      <c r="AA1890" s="670">
        <v>0</v>
      </c>
      <c r="AB1890" s="659">
        <v>0</v>
      </c>
      <c r="AC1890" s="661">
        <v>0</v>
      </c>
      <c r="AD1890" s="670">
        <v>0</v>
      </c>
      <c r="AE1890" s="659">
        <v>0</v>
      </c>
      <c r="AF1890" s="661">
        <v>0</v>
      </c>
      <c r="AG1890" s="670">
        <v>1.2276475097202624E-3</v>
      </c>
      <c r="AH1890" s="659">
        <v>1.00926606245684E-3</v>
      </c>
      <c r="AI1890" s="661">
        <v>1.4340155972190486E-3</v>
      </c>
      <c r="AJ1890" s="670">
        <v>1.9275424068482387E-3</v>
      </c>
      <c r="AK1890" s="659">
        <v>1.1885586645947E-4</v>
      </c>
      <c r="AL1890" s="661">
        <v>2.0963464166339819E-3</v>
      </c>
    </row>
    <row r="1891" spans="1:38" x14ac:dyDescent="0.2">
      <c r="A1891" s="329">
        <v>2031</v>
      </c>
      <c r="B1891" s="329">
        <v>6</v>
      </c>
      <c r="C1891" s="670">
        <v>1.0493683961394806</v>
      </c>
      <c r="D1891" s="659">
        <v>1.0411509044077001</v>
      </c>
      <c r="E1891" s="661">
        <v>0.76877040449601175</v>
      </c>
      <c r="F1891" s="670">
        <v>5.3159772837586917E-2</v>
      </c>
      <c r="G1891" s="659">
        <v>4.5332630865935197E-2</v>
      </c>
      <c r="H1891" s="684">
        <v>6.5376115319760994E-2</v>
      </c>
      <c r="I1891" s="670">
        <v>2.4316485807185952E-2</v>
      </c>
      <c r="J1891" s="659">
        <v>1.59040725577103E-2</v>
      </c>
      <c r="K1891" s="675">
        <v>0.38387979273973927</v>
      </c>
      <c r="L1891" s="678">
        <v>2.0105209452009215E-3</v>
      </c>
      <c r="M1891" s="659">
        <v>1.18533575467851E-4</v>
      </c>
      <c r="N1891" s="684">
        <v>2.2259649195609296E-3</v>
      </c>
      <c r="O1891" s="670">
        <v>3.0824930574136832E-2</v>
      </c>
      <c r="P1891" s="659">
        <v>2.59361278614973E-2</v>
      </c>
      <c r="Q1891" s="675">
        <v>3.4570892842252593E-2</v>
      </c>
      <c r="R1891" s="678">
        <v>6.7472529334075093E-4</v>
      </c>
      <c r="S1891" s="659">
        <v>9.9011025866148697E-4</v>
      </c>
      <c r="T1891" s="675">
        <v>8.2390508063854048E-2</v>
      </c>
      <c r="U1891" s="670">
        <v>2.0238296053003706E-3</v>
      </c>
      <c r="V1891" s="659">
        <v>1.70285305803329E-3</v>
      </c>
      <c r="W1891" s="661">
        <v>2.2697692557574214E-3</v>
      </c>
      <c r="X1891" s="670">
        <v>1.7471907922034379E-4</v>
      </c>
      <c r="Y1891" s="659">
        <v>1.47008823883523E-4</v>
      </c>
      <c r="Z1891" s="661">
        <v>1.9595143661981364E-4</v>
      </c>
      <c r="AA1891" s="670">
        <v>0</v>
      </c>
      <c r="AB1891" s="659">
        <v>0</v>
      </c>
      <c r="AC1891" s="661">
        <v>0</v>
      </c>
      <c r="AD1891" s="670">
        <v>0</v>
      </c>
      <c r="AE1891" s="659">
        <v>0</v>
      </c>
      <c r="AF1891" s="661">
        <v>0</v>
      </c>
      <c r="AG1891" s="670">
        <v>1.290980077571276E-3</v>
      </c>
      <c r="AH1891" s="659">
        <v>1.0862309887892099E-3</v>
      </c>
      <c r="AI1891" s="661">
        <v>1.4478635390425775E-3</v>
      </c>
      <c r="AJ1891" s="670">
        <v>2.1853568313398423E-3</v>
      </c>
      <c r="AK1891" s="659">
        <v>1.2884126801607999E-4</v>
      </c>
      <c r="AL1891" s="661">
        <v>2.4195347415533791E-3</v>
      </c>
    </row>
    <row r="1892" spans="1:38" x14ac:dyDescent="0.2">
      <c r="A1892" s="329">
        <v>2031</v>
      </c>
      <c r="B1892" s="329">
        <v>7</v>
      </c>
      <c r="C1892" s="670">
        <v>1.0483868721489</v>
      </c>
      <c r="D1892" s="659">
        <v>1.04123900333034</v>
      </c>
      <c r="E1892" s="661">
        <v>0.76816909210329476</v>
      </c>
      <c r="F1892" s="670">
        <v>5.2925965708357406E-2</v>
      </c>
      <c r="G1892" s="659">
        <v>4.5351635691941103E-2</v>
      </c>
      <c r="H1892" s="684">
        <v>6.5068003073360386E-2</v>
      </c>
      <c r="I1892" s="670">
        <v>2.4202464096999103E-2</v>
      </c>
      <c r="J1892" s="659">
        <v>1.5911121745475799E-2</v>
      </c>
      <c r="K1892" s="675">
        <v>0.38422389679763069</v>
      </c>
      <c r="L1892" s="678">
        <v>2.004020359639023E-3</v>
      </c>
      <c r="M1892" s="659">
        <v>1.18556266543872E-4</v>
      </c>
      <c r="N1892" s="684">
        <v>2.2227637362121342E-3</v>
      </c>
      <c r="O1892" s="670">
        <v>3.0676818056288416E-2</v>
      </c>
      <c r="P1892" s="659">
        <v>2.5948171837508499E-2</v>
      </c>
      <c r="Q1892" s="675">
        <v>3.4403369085461218E-2</v>
      </c>
      <c r="R1892" s="678">
        <v>6.7398844235596635E-4</v>
      </c>
      <c r="S1892" s="659">
        <v>9.9021129070237706E-4</v>
      </c>
      <c r="T1892" s="675">
        <v>8.2193894583648577E-2</v>
      </c>
      <c r="U1892" s="670">
        <v>2.0141034614693971E-3</v>
      </c>
      <c r="V1892" s="659">
        <v>1.70364317062003E-3</v>
      </c>
      <c r="W1892" s="661">
        <v>2.2587723982589558E-3</v>
      </c>
      <c r="X1892" s="670">
        <v>1.7387949939167772E-4</v>
      </c>
      <c r="Y1892" s="659">
        <v>1.47077082611862E-4</v>
      </c>
      <c r="Z1892" s="661">
        <v>1.9500205595285428E-4</v>
      </c>
      <c r="AA1892" s="670">
        <v>0</v>
      </c>
      <c r="AB1892" s="659">
        <v>0</v>
      </c>
      <c r="AC1892" s="661">
        <v>0</v>
      </c>
      <c r="AD1892" s="670">
        <v>0</v>
      </c>
      <c r="AE1892" s="659">
        <v>0</v>
      </c>
      <c r="AF1892" s="661">
        <v>0</v>
      </c>
      <c r="AG1892" s="670">
        <v>1.2847758298893479E-3</v>
      </c>
      <c r="AH1892" s="659">
        <v>1.0867365808889401E-3</v>
      </c>
      <c r="AI1892" s="661">
        <v>1.4408479814223686E-3</v>
      </c>
      <c r="AJ1892" s="670">
        <v>2.178290202165192E-3</v>
      </c>
      <c r="AK1892" s="659">
        <v>1.28865891638192E-4</v>
      </c>
      <c r="AL1892" s="661">
        <v>2.4160558618372347E-3</v>
      </c>
    </row>
    <row r="1893" spans="1:38" x14ac:dyDescent="0.2">
      <c r="A1893" s="329">
        <v>2031</v>
      </c>
      <c r="B1893" s="329">
        <v>8</v>
      </c>
      <c r="C1893" s="670">
        <v>1.2088245259937167</v>
      </c>
      <c r="D1893" s="659">
        <v>1.17859764860475</v>
      </c>
      <c r="E1893" s="661">
        <v>0.76707268816427177</v>
      </c>
      <c r="F1893" s="670">
        <v>5.3989398817663868E-2</v>
      </c>
      <c r="G1893" s="659">
        <v>4.6279131288805099E-2</v>
      </c>
      <c r="H1893" s="684">
        <v>6.465790201833499E-2</v>
      </c>
      <c r="I1893" s="670">
        <v>2.5447932012168405E-2</v>
      </c>
      <c r="J1893" s="659">
        <v>1.73382558251668E-2</v>
      </c>
      <c r="K1893" s="675">
        <v>0.38435111844916364</v>
      </c>
      <c r="L1893" s="678">
        <v>2.2717492104259379E-3</v>
      </c>
      <c r="M1893" s="659">
        <v>1.2881143222741499E-4</v>
      </c>
      <c r="N1893" s="684">
        <v>2.2186242576990082E-3</v>
      </c>
      <c r="O1893" s="670">
        <v>3.1353399407631551E-2</v>
      </c>
      <c r="P1893" s="659">
        <v>2.65378804969786E-2</v>
      </c>
      <c r="Q1893" s="675">
        <v>3.4177510940472458E-2</v>
      </c>
      <c r="R1893" s="678">
        <v>6.7298592456361802E-4</v>
      </c>
      <c r="S1893" s="659">
        <v>9.9034918759583401E-4</v>
      </c>
      <c r="T1893" s="675">
        <v>8.1956681359129396E-2</v>
      </c>
      <c r="U1893" s="670">
        <v>2.0585252252411932E-3</v>
      </c>
      <c r="V1893" s="659">
        <v>1.7423598242764899E-3</v>
      </c>
      <c r="W1893" s="661">
        <v>2.2439441454300754E-3</v>
      </c>
      <c r="X1893" s="670">
        <v>1.7771439736501431E-4</v>
      </c>
      <c r="Y1893" s="659">
        <v>1.5041957049806101E-4</v>
      </c>
      <c r="Z1893" s="661">
        <v>1.9372187524852629E-4</v>
      </c>
      <c r="AA1893" s="670">
        <v>0</v>
      </c>
      <c r="AB1893" s="659">
        <v>0</v>
      </c>
      <c r="AC1893" s="661">
        <v>0</v>
      </c>
      <c r="AD1893" s="670">
        <v>0</v>
      </c>
      <c r="AE1893" s="659">
        <v>0</v>
      </c>
      <c r="AF1893" s="661">
        <v>0</v>
      </c>
      <c r="AG1893" s="670">
        <v>1.3131126075922172E-3</v>
      </c>
      <c r="AH1893" s="659">
        <v>1.1114329571609699E-3</v>
      </c>
      <c r="AI1893" s="661">
        <v>1.431389244857177E-3</v>
      </c>
      <c r="AJ1893" s="670">
        <v>2.4693016273336231E-3</v>
      </c>
      <c r="AK1893" s="659">
        <v>1.40012818956833E-4</v>
      </c>
      <c r="AL1893" s="661">
        <v>2.4115565232155673E-3</v>
      </c>
    </row>
    <row r="1894" spans="1:38" x14ac:dyDescent="0.2">
      <c r="A1894" s="329">
        <v>2031</v>
      </c>
      <c r="B1894" s="329">
        <v>9</v>
      </c>
      <c r="C1894" s="670">
        <v>1.2070424046737971</v>
      </c>
      <c r="D1894" s="659">
        <v>1.1786378988219799</v>
      </c>
      <c r="E1894" s="661">
        <v>0.76611363538171084</v>
      </c>
      <c r="F1894" s="670">
        <v>5.3590473101956734E-2</v>
      </c>
      <c r="G1894" s="659">
        <v>4.6286631440258602E-2</v>
      </c>
      <c r="H1894" s="684">
        <v>6.4136635535581576E-2</v>
      </c>
      <c r="I1894" s="670">
        <v>2.5246210155074854E-2</v>
      </c>
      <c r="J1894" s="659">
        <v>1.73412341345235E-2</v>
      </c>
      <c r="K1894" s="675">
        <v>0.38428678864726018</v>
      </c>
      <c r="L1894" s="678">
        <v>2.2593145974068936E-3</v>
      </c>
      <c r="M1894" s="659">
        <v>1.2882107367138501E-4</v>
      </c>
      <c r="N1894" s="684">
        <v>2.2136856925586853E-3</v>
      </c>
      <c r="O1894" s="670">
        <v>3.1100644286246055E-2</v>
      </c>
      <c r="P1894" s="659">
        <v>2.6542643513332E-2</v>
      </c>
      <c r="Q1894" s="675">
        <v>3.388309056956669E-2</v>
      </c>
      <c r="R1894" s="678">
        <v>6.7174830861885368E-4</v>
      </c>
      <c r="S1894" s="659">
        <v>9.9038468682415893E-4</v>
      </c>
      <c r="T1894" s="675">
        <v>8.1702601717035181E-2</v>
      </c>
      <c r="U1894" s="670">
        <v>2.0419297305277967E-3</v>
      </c>
      <c r="V1894" s="659">
        <v>1.74267151149751E-3</v>
      </c>
      <c r="W1894" s="661">
        <v>2.2246111007892316E-3</v>
      </c>
      <c r="X1894" s="670">
        <v>1.7628159705456286E-4</v>
      </c>
      <c r="Y1894" s="659">
        <v>1.5044654582795799E-4</v>
      </c>
      <c r="Z1894" s="661">
        <v>1.9205278654534121E-4</v>
      </c>
      <c r="AA1894" s="670">
        <v>0</v>
      </c>
      <c r="AB1894" s="659">
        <v>0</v>
      </c>
      <c r="AC1894" s="661">
        <v>0</v>
      </c>
      <c r="AD1894" s="670">
        <v>0</v>
      </c>
      <c r="AE1894" s="659">
        <v>0</v>
      </c>
      <c r="AF1894" s="661">
        <v>0</v>
      </c>
      <c r="AG1894" s="670">
        <v>1.3025256158426476E-3</v>
      </c>
      <c r="AH1894" s="659">
        <v>1.1116322209653001E-3</v>
      </c>
      <c r="AI1894" s="661">
        <v>1.4190566230063545E-3</v>
      </c>
      <c r="AJ1894" s="670">
        <v>2.4557835510492904E-3</v>
      </c>
      <c r="AK1894" s="659">
        <v>1.4002330884256499E-4</v>
      </c>
      <c r="AL1894" s="661">
        <v>2.4061881696282998E-3</v>
      </c>
    </row>
    <row r="1895" spans="1:38" x14ac:dyDescent="0.2">
      <c r="A1895" s="329">
        <v>2031</v>
      </c>
      <c r="B1895" s="329">
        <v>10</v>
      </c>
      <c r="C1895" s="670">
        <v>1.6952001033911355</v>
      </c>
      <c r="D1895" s="659">
        <v>1.6055101175745801</v>
      </c>
      <c r="E1895" s="661">
        <v>0.76498374350169851</v>
      </c>
      <c r="F1895" s="670">
        <v>5.8221239075244284E-2</v>
      </c>
      <c r="G1895" s="659">
        <v>4.8690543291019101E-2</v>
      </c>
      <c r="H1895" s="684">
        <v>6.3526365956061079E-2</v>
      </c>
      <c r="I1895" s="670">
        <v>2.8298542710412589E-2</v>
      </c>
      <c r="J1895" s="659">
        <v>2.0032770763582199E-2</v>
      </c>
      <c r="K1895" s="675">
        <v>0.38397923235227716</v>
      </c>
      <c r="L1895" s="678">
        <v>2.7975787891526449E-3</v>
      </c>
      <c r="M1895" s="659">
        <v>1.47798026504896E-4</v>
      </c>
      <c r="N1895" s="684">
        <v>2.2079040598960084E-3</v>
      </c>
      <c r="O1895" s="670">
        <v>3.4042446409633845E-2</v>
      </c>
      <c r="P1895" s="659">
        <v>2.80694288776791E-2</v>
      </c>
      <c r="Q1895" s="675">
        <v>3.3535683131298441E-2</v>
      </c>
      <c r="R1895" s="678">
        <v>6.7036635377189571E-4</v>
      </c>
      <c r="S1895" s="659">
        <v>9.9038528952773001E-4</v>
      </c>
      <c r="T1895" s="675">
        <v>8.142521766036577E-2</v>
      </c>
      <c r="U1895" s="670">
        <v>2.2350755735667024E-3</v>
      </c>
      <c r="V1895" s="659">
        <v>1.84291668796605E-3</v>
      </c>
      <c r="W1895" s="661">
        <v>2.2018034965788566E-3</v>
      </c>
      <c r="X1895" s="670">
        <v>1.9295625002070237E-4</v>
      </c>
      <c r="Y1895" s="659">
        <v>1.591005726701E-4</v>
      </c>
      <c r="Z1895" s="661">
        <v>1.9008373269009858E-4</v>
      </c>
      <c r="AA1895" s="670">
        <v>0</v>
      </c>
      <c r="AB1895" s="659">
        <v>0</v>
      </c>
      <c r="AC1895" s="661">
        <v>0</v>
      </c>
      <c r="AD1895" s="670">
        <v>0</v>
      </c>
      <c r="AE1895" s="659">
        <v>0</v>
      </c>
      <c r="AF1895" s="661">
        <v>0</v>
      </c>
      <c r="AG1895" s="670">
        <v>1.4257313307374181E-3</v>
      </c>
      <c r="AH1895" s="659">
        <v>1.1755771308568099E-3</v>
      </c>
      <c r="AI1895" s="661">
        <v>1.4045076250393494E-3</v>
      </c>
      <c r="AJ1895" s="670">
        <v>3.040855882530238E-3</v>
      </c>
      <c r="AK1895" s="659">
        <v>1.6065053106433501E-4</v>
      </c>
      <c r="AL1895" s="661">
        <v>2.3999034838459994E-3</v>
      </c>
    </row>
    <row r="1896" spans="1:38" x14ac:dyDescent="0.2">
      <c r="A1896" s="329">
        <v>2031</v>
      </c>
      <c r="B1896" s="329">
        <v>11</v>
      </c>
      <c r="C1896" s="670">
        <v>1.6923475991821075</v>
      </c>
      <c r="D1896" s="659">
        <v>1.60547878057076</v>
      </c>
      <c r="E1896" s="661">
        <v>0.76358871329672418</v>
      </c>
      <c r="F1896" s="670">
        <v>5.7671185137348813E-2</v>
      </c>
      <c r="G1896" s="659">
        <v>4.8682561818010603E-2</v>
      </c>
      <c r="H1896" s="684">
        <v>6.279042990554691E-2</v>
      </c>
      <c r="I1896" s="670">
        <v>2.8004748702958805E-2</v>
      </c>
      <c r="J1896" s="659">
        <v>2.0029263525735998E-2</v>
      </c>
      <c r="K1896" s="675">
        <v>0.38371012610289335</v>
      </c>
      <c r="L1896" s="678">
        <v>2.7773714805991909E-3</v>
      </c>
      <c r="M1896" s="659">
        <v>1.4778691812451E-4</v>
      </c>
      <c r="N1896" s="684">
        <v>2.2007159611452604E-3</v>
      </c>
      <c r="O1896" s="670">
        <v>3.369390220435807E-2</v>
      </c>
      <c r="P1896" s="659">
        <v>2.80643538870309E-2</v>
      </c>
      <c r="Q1896" s="675">
        <v>3.311992273965772E-2</v>
      </c>
      <c r="R1896" s="678">
        <v>6.6874952947161938E-4</v>
      </c>
      <c r="S1896" s="659">
        <v>9.9033703715021302E-4</v>
      </c>
      <c r="T1896" s="675">
        <v>8.1071354796890385E-2</v>
      </c>
      <c r="U1896" s="670">
        <v>2.2121929380665372E-3</v>
      </c>
      <c r="V1896" s="659">
        <v>1.8425831948782299E-3</v>
      </c>
      <c r="W1896" s="661">
        <v>2.1745067205441908E-3</v>
      </c>
      <c r="X1896" s="670">
        <v>1.9098058932387715E-4</v>
      </c>
      <c r="Y1896" s="659">
        <v>1.59071842403581E-4</v>
      </c>
      <c r="Z1896" s="661">
        <v>1.8772722300343118E-4</v>
      </c>
      <c r="AA1896" s="670">
        <v>0</v>
      </c>
      <c r="AB1896" s="659">
        <v>0</v>
      </c>
      <c r="AC1896" s="661">
        <v>0</v>
      </c>
      <c r="AD1896" s="670">
        <v>0</v>
      </c>
      <c r="AE1896" s="659">
        <v>0</v>
      </c>
      <c r="AF1896" s="661">
        <v>0</v>
      </c>
      <c r="AG1896" s="670">
        <v>1.4111348455126444E-3</v>
      </c>
      <c r="AH1896" s="659">
        <v>1.1753642042809599E-3</v>
      </c>
      <c r="AI1896" s="661">
        <v>1.3870952569209481E-3</v>
      </c>
      <c r="AJ1896" s="670">
        <v>3.0188914910095834E-3</v>
      </c>
      <c r="AK1896" s="659">
        <v>1.6063846540327199E-4</v>
      </c>
      <c r="AL1896" s="661">
        <v>2.3920900661205291E-3</v>
      </c>
    </row>
    <row r="1897" spans="1:38" x14ac:dyDescent="0.2">
      <c r="A1897" s="329">
        <v>2031</v>
      </c>
      <c r="B1897" s="329">
        <v>12</v>
      </c>
      <c r="C1897" s="670">
        <v>1.6893531403494539</v>
      </c>
      <c r="D1897" s="659">
        <v>1.60548649055629</v>
      </c>
      <c r="E1897" s="661">
        <v>0.76198489276758263</v>
      </c>
      <c r="F1897" s="670">
        <v>5.7091924232770271E-2</v>
      </c>
      <c r="G1897" s="659">
        <v>4.8681870678787903E-2</v>
      </c>
      <c r="H1897" s="684">
        <v>6.1996724215817235E-2</v>
      </c>
      <c r="I1897" s="670">
        <v>2.7695271422048029E-2</v>
      </c>
      <c r="J1897" s="659">
        <v>2.0028974253926399E-2</v>
      </c>
      <c r="K1897" s="675">
        <v>0.38348330128448233</v>
      </c>
      <c r="L1897" s="678">
        <v>2.7560880564142152E-3</v>
      </c>
      <c r="M1897" s="659">
        <v>1.47786370826199E-4</v>
      </c>
      <c r="N1897" s="684">
        <v>2.1924910339093787E-3</v>
      </c>
      <c r="O1897" s="670">
        <v>3.332675563048533E-2</v>
      </c>
      <c r="P1897" s="659">
        <v>2.80639220931568E-2</v>
      </c>
      <c r="Q1897" s="675">
        <v>3.2675312189110989E-2</v>
      </c>
      <c r="R1897" s="678">
        <v>6.6704990929299253E-4</v>
      </c>
      <c r="S1897" s="659">
        <v>9.9033068091290092E-4</v>
      </c>
      <c r="T1897" s="675">
        <v>8.0660513554507138E-2</v>
      </c>
      <c r="U1897" s="670">
        <v>2.188085938665547E-3</v>
      </c>
      <c r="V1897" s="659">
        <v>1.84255390241317E-3</v>
      </c>
      <c r="W1897" s="661">
        <v>2.1453156928127825E-3</v>
      </c>
      <c r="X1897" s="670">
        <v>1.8889951977685526E-4</v>
      </c>
      <c r="Y1897" s="659">
        <v>1.59069422346306E-4</v>
      </c>
      <c r="Z1897" s="661">
        <v>1.8520708007815006E-4</v>
      </c>
      <c r="AA1897" s="670">
        <v>0</v>
      </c>
      <c r="AB1897" s="659">
        <v>0</v>
      </c>
      <c r="AC1897" s="661">
        <v>0</v>
      </c>
      <c r="AD1897" s="670">
        <v>0</v>
      </c>
      <c r="AE1897" s="659">
        <v>0</v>
      </c>
      <c r="AF1897" s="661">
        <v>0</v>
      </c>
      <c r="AG1897" s="670">
        <v>1.3957578851427543E-3</v>
      </c>
      <c r="AH1897" s="659">
        <v>1.17534622650448E-3</v>
      </c>
      <c r="AI1897" s="661">
        <v>1.3684742869638118E-3</v>
      </c>
      <c r="AJ1897" s="670">
        <v>2.9957578022419659E-3</v>
      </c>
      <c r="AK1897" s="659">
        <v>1.60637857719372E-4</v>
      </c>
      <c r="AL1897" s="661">
        <v>2.3831495715053645E-3</v>
      </c>
    </row>
    <row r="1898" spans="1:38" x14ac:dyDescent="0.2">
      <c r="A1898" s="329">
        <v>2031</v>
      </c>
      <c r="B1898" s="329">
        <v>13</v>
      </c>
      <c r="C1898" s="670">
        <v>1.6822372120869309</v>
      </c>
      <c r="D1898" s="659">
        <v>1.6017894712246099</v>
      </c>
      <c r="E1898" s="661">
        <v>0.7592878127203837</v>
      </c>
      <c r="F1898" s="670">
        <v>5.6464938045215358E-2</v>
      </c>
      <c r="G1898" s="659">
        <v>4.8666335444878001E-2</v>
      </c>
      <c r="H1898" s="684">
        <v>6.1035775057618619E-2</v>
      </c>
      <c r="I1898" s="670">
        <v>2.7358889762320034E-2</v>
      </c>
      <c r="J1898" s="659">
        <v>2.0020790668654701E-2</v>
      </c>
      <c r="K1898" s="675">
        <v>0.38313843574318185</v>
      </c>
      <c r="L1898" s="678">
        <v>2.7333999014260532E-3</v>
      </c>
      <c r="M1898" s="659">
        <v>1.4777425925005199E-4</v>
      </c>
      <c r="N1898" s="684">
        <v>2.1823256875717449E-3</v>
      </c>
      <c r="O1898" s="670">
        <v>3.2930847534823102E-2</v>
      </c>
      <c r="P1898" s="659">
        <v>2.8055393326717699E-2</v>
      </c>
      <c r="Q1898" s="675">
        <v>3.2142115432957911E-2</v>
      </c>
      <c r="R1898" s="678">
        <v>6.6523643696516548E-4</v>
      </c>
      <c r="S1898" s="659">
        <v>9.9027839891316209E-4</v>
      </c>
      <c r="T1898" s="675">
        <v>8.0136245252259722E-2</v>
      </c>
      <c r="U1898" s="670">
        <v>2.1620932934358753E-3</v>
      </c>
      <c r="V1898" s="659">
        <v>1.8419925003126201E-3</v>
      </c>
      <c r="W1898" s="661">
        <v>2.1103085633160166E-3</v>
      </c>
      <c r="X1898" s="670">
        <v>1.8665551789620694E-4</v>
      </c>
      <c r="Y1898" s="659">
        <v>1.5902097357989799E-4</v>
      </c>
      <c r="Z1898" s="661">
        <v>1.8218495997363832E-4</v>
      </c>
      <c r="AA1898" s="670">
        <v>0</v>
      </c>
      <c r="AB1898" s="659">
        <v>0</v>
      </c>
      <c r="AC1898" s="661">
        <v>0</v>
      </c>
      <c r="AD1898" s="670">
        <v>0</v>
      </c>
      <c r="AE1898" s="659">
        <v>0</v>
      </c>
      <c r="AF1898" s="661">
        <v>0</v>
      </c>
      <c r="AG1898" s="670">
        <v>1.3791766414654857E-3</v>
      </c>
      <c r="AH1898" s="659">
        <v>1.1749885177115E-3</v>
      </c>
      <c r="AI1898" s="661">
        <v>1.3461439461661495E-3</v>
      </c>
      <c r="AJ1898" s="670">
        <v>2.9710956061696843E-3</v>
      </c>
      <c r="AK1898" s="659">
        <v>1.60624723019308E-4</v>
      </c>
      <c r="AL1898" s="661">
        <v>2.3721006076580214E-3</v>
      </c>
    </row>
    <row r="1899" spans="1:38" x14ac:dyDescent="0.2">
      <c r="A1899" s="329">
        <v>2031</v>
      </c>
      <c r="B1899" s="329">
        <v>14</v>
      </c>
      <c r="C1899" s="670">
        <v>1.6788662648202441</v>
      </c>
      <c r="D1899" s="659">
        <v>1.60168902422992</v>
      </c>
      <c r="E1899" s="661">
        <v>0.75691499838185228</v>
      </c>
      <c r="F1899" s="670">
        <v>5.5813473714873323E-2</v>
      </c>
      <c r="G1899" s="659">
        <v>4.8645797026603599E-2</v>
      </c>
      <c r="H1899" s="684">
        <v>5.987269189902273E-2</v>
      </c>
      <c r="I1899" s="670">
        <v>2.7010875386615136E-2</v>
      </c>
      <c r="J1899" s="659">
        <v>2.0011778390987799E-2</v>
      </c>
      <c r="K1899" s="675">
        <v>0.38302658521064442</v>
      </c>
      <c r="L1899" s="678">
        <v>2.7094667365530878E-3</v>
      </c>
      <c r="M1899" s="659">
        <v>1.4774548241346699E-4</v>
      </c>
      <c r="N1899" s="684">
        <v>2.1702543333777945E-3</v>
      </c>
      <c r="O1899" s="670">
        <v>3.2517994242392961E-2</v>
      </c>
      <c r="P1899" s="659">
        <v>2.8042359357926299E-2</v>
      </c>
      <c r="Q1899" s="675">
        <v>3.1493933160332298E-2</v>
      </c>
      <c r="R1899" s="678">
        <v>6.633241057873618E-4</v>
      </c>
      <c r="S1899" s="659">
        <v>9.9016588045041797E-4</v>
      </c>
      <c r="T1899" s="675">
        <v>7.9513499528147027E-2</v>
      </c>
      <c r="U1899" s="670">
        <v>2.1349866684981667E-3</v>
      </c>
      <c r="V1899" s="659">
        <v>1.84113731428946E-3</v>
      </c>
      <c r="W1899" s="661">
        <v>2.0677509035782597E-3</v>
      </c>
      <c r="X1899" s="670">
        <v>1.8431548917295057E-4</v>
      </c>
      <c r="Y1899" s="659">
        <v>1.5894718939264799E-4</v>
      </c>
      <c r="Z1899" s="661">
        <v>1.7851087857560408E-4</v>
      </c>
      <c r="AA1899" s="670">
        <v>0</v>
      </c>
      <c r="AB1899" s="659">
        <v>0</v>
      </c>
      <c r="AC1899" s="661">
        <v>0</v>
      </c>
      <c r="AD1899" s="670">
        <v>0</v>
      </c>
      <c r="AE1899" s="659">
        <v>0</v>
      </c>
      <c r="AF1899" s="661">
        <v>0</v>
      </c>
      <c r="AG1899" s="670">
        <v>1.3618858622630153E-3</v>
      </c>
      <c r="AH1899" s="659">
        <v>1.1744429117440901E-3</v>
      </c>
      <c r="AI1899" s="661">
        <v>1.3189973184206296E-3</v>
      </c>
      <c r="AJ1899" s="670">
        <v>2.9450811032629164E-3</v>
      </c>
      <c r="AK1899" s="659">
        <v>1.60593394044587E-4</v>
      </c>
      <c r="AL1899" s="661">
        <v>2.3589794755841712E-3</v>
      </c>
    </row>
    <row r="1900" spans="1:38" x14ac:dyDescent="0.2">
      <c r="A1900" s="329">
        <v>2031</v>
      </c>
      <c r="B1900" s="329">
        <v>15</v>
      </c>
      <c r="C1900" s="670">
        <v>2.1253440227999443</v>
      </c>
      <c r="D1900" s="659">
        <v>1.9670544572653701</v>
      </c>
      <c r="E1900" s="661">
        <v>0.75413588405571585</v>
      </c>
      <c r="F1900" s="670">
        <v>5.5661711588177218E-2</v>
      </c>
      <c r="G1900" s="659">
        <v>4.86256120744578E-2</v>
      </c>
      <c r="H1900" s="684">
        <v>5.8456587454974736E-2</v>
      </c>
      <c r="I1900" s="670">
        <v>2.6630974587424694E-2</v>
      </c>
      <c r="J1900" s="659">
        <v>1.9843568477956298E-2</v>
      </c>
      <c r="K1900" s="675">
        <v>0.38265177665592093</v>
      </c>
      <c r="L1900" s="678">
        <v>3.7038582271634334E-3</v>
      </c>
      <c r="M1900" s="659">
        <v>1.8120988399617801E-4</v>
      </c>
      <c r="N1900" s="684">
        <v>2.1562057285770034E-3</v>
      </c>
      <c r="O1900" s="670">
        <v>3.2422631172896094E-2</v>
      </c>
      <c r="P1900" s="659">
        <v>2.8029609149335701E-2</v>
      </c>
      <c r="Q1900" s="675">
        <v>3.0696212545904319E-2</v>
      </c>
      <c r="R1900" s="678">
        <v>6.611886708195819E-4</v>
      </c>
      <c r="S1900" s="659">
        <v>9.8983483551198597E-4</v>
      </c>
      <c r="T1900" s="675">
        <v>7.8808021510492626E-2</v>
      </c>
      <c r="U1900" s="670">
        <v>2.1287252020967904E-3</v>
      </c>
      <c r="V1900" s="659">
        <v>1.8403007043425101E-3</v>
      </c>
      <c r="W1900" s="661">
        <v>2.0153772295681163E-3</v>
      </c>
      <c r="X1900" s="670">
        <v>1.8377493807872358E-4</v>
      </c>
      <c r="Y1900" s="659">
        <v>1.5887487035340099E-4</v>
      </c>
      <c r="Z1900" s="661">
        <v>1.739894346454688E-4</v>
      </c>
      <c r="AA1900" s="670">
        <v>0</v>
      </c>
      <c r="AB1900" s="659">
        <v>0</v>
      </c>
      <c r="AC1900" s="661">
        <v>0</v>
      </c>
      <c r="AD1900" s="670">
        <v>0</v>
      </c>
      <c r="AE1900" s="659">
        <v>0</v>
      </c>
      <c r="AF1900" s="661">
        <v>0</v>
      </c>
      <c r="AG1900" s="670">
        <v>1.3578919552960425E-3</v>
      </c>
      <c r="AH1900" s="659">
        <v>1.1739088757821701E-3</v>
      </c>
      <c r="AI1900" s="661">
        <v>1.2855882292514987E-3</v>
      </c>
      <c r="AJ1900" s="670">
        <v>4.0259470163300764E-3</v>
      </c>
      <c r="AK1900" s="659">
        <v>1.9696788234030299E-4</v>
      </c>
      <c r="AL1900" s="661">
        <v>2.3437095680502408E-3</v>
      </c>
    </row>
    <row r="1901" spans="1:38" x14ac:dyDescent="0.2">
      <c r="A1901" s="329">
        <v>2031</v>
      </c>
      <c r="B1901" s="329">
        <v>16</v>
      </c>
      <c r="C1901" s="670">
        <v>2.1211106055478544</v>
      </c>
      <c r="D1901" s="659">
        <v>1.9665731074392301</v>
      </c>
      <c r="E1901" s="661">
        <v>0.75051518754519886</v>
      </c>
      <c r="F1901" s="670">
        <v>5.4914078699547925E-2</v>
      </c>
      <c r="G1901" s="659">
        <v>4.8539185797881697E-2</v>
      </c>
      <c r="H1901" s="684">
        <v>5.6598703291394506E-2</v>
      </c>
      <c r="I1901" s="670">
        <v>2.623424842156797E-2</v>
      </c>
      <c r="J1901" s="659">
        <v>1.9806179172149899E-2</v>
      </c>
      <c r="K1901" s="675">
        <v>0.38254584344775783</v>
      </c>
      <c r="L1901" s="678">
        <v>3.6659116184106009E-3</v>
      </c>
      <c r="M1901" s="659">
        <v>1.8105936073335201E-4</v>
      </c>
      <c r="N1901" s="684">
        <v>2.1377637985625503E-3</v>
      </c>
      <c r="O1901" s="670">
        <v>3.19488400120767E-2</v>
      </c>
      <c r="P1901" s="659">
        <v>2.7974846722618699E-2</v>
      </c>
      <c r="Q1901" s="675">
        <v>2.9655131921136915E-2</v>
      </c>
      <c r="R1901" s="678">
        <v>6.5899187264035672E-4</v>
      </c>
      <c r="S1901" s="659">
        <v>9.8936978464826599E-4</v>
      </c>
      <c r="T1901" s="675">
        <v>7.7849013027578948E-2</v>
      </c>
      <c r="U1901" s="670">
        <v>2.0976194939325999E-3</v>
      </c>
      <c r="V1901" s="659">
        <v>1.8367038900116901E-3</v>
      </c>
      <c r="W1901" s="661">
        <v>1.9470239229457779E-3</v>
      </c>
      <c r="X1901" s="670">
        <v>1.8108942587357585E-4</v>
      </c>
      <c r="Y1901" s="659">
        <v>1.5856443038462999E-4</v>
      </c>
      <c r="Z1901" s="661">
        <v>1.6808839866885584E-4</v>
      </c>
      <c r="AA1901" s="670">
        <v>0</v>
      </c>
      <c r="AB1901" s="659">
        <v>0</v>
      </c>
      <c r="AC1901" s="661">
        <v>0</v>
      </c>
      <c r="AD1901" s="670">
        <v>0</v>
      </c>
      <c r="AE1901" s="659">
        <v>0</v>
      </c>
      <c r="AF1901" s="661">
        <v>0</v>
      </c>
      <c r="AG1901" s="670">
        <v>1.3380498880881015E-3</v>
      </c>
      <c r="AH1901" s="659">
        <v>1.17161493109286E-3</v>
      </c>
      <c r="AI1901" s="661">
        <v>1.2419860380233458E-3</v>
      </c>
      <c r="AJ1901" s="670">
        <v>3.9846983705698622E-3</v>
      </c>
      <c r="AK1901" s="659">
        <v>1.96804328330017E-4</v>
      </c>
      <c r="AL1901" s="661">
        <v>2.3236635420183765E-3</v>
      </c>
    </row>
    <row r="1902" spans="1:38" x14ac:dyDescent="0.2">
      <c r="A1902" s="329">
        <v>2031</v>
      </c>
      <c r="B1902" s="329">
        <v>17</v>
      </c>
      <c r="C1902" s="670">
        <v>2.1168562825418848</v>
      </c>
      <c r="D1902" s="659">
        <v>1.9660260786897401</v>
      </c>
      <c r="E1902" s="661">
        <v>0.74992189301821055</v>
      </c>
      <c r="F1902" s="670">
        <v>5.4162510353306735E-2</v>
      </c>
      <c r="G1902" s="659">
        <v>4.8441810152167197E-2</v>
      </c>
      <c r="H1902" s="684">
        <v>5.6350677168560008E-2</v>
      </c>
      <c r="I1902" s="670">
        <v>2.5835419657143054E-2</v>
      </c>
      <c r="J1902" s="659">
        <v>1.97640487376705E-2</v>
      </c>
      <c r="K1902" s="675">
        <v>0.38030427587053378</v>
      </c>
      <c r="L1902" s="678">
        <v>3.6277638964232408E-3</v>
      </c>
      <c r="M1902" s="659">
        <v>1.80889633453889E-4</v>
      </c>
      <c r="N1902" s="684">
        <v>2.1357142198894308E-3</v>
      </c>
      <c r="O1902" s="670">
        <v>3.1472546858357535E-2</v>
      </c>
      <c r="P1902" s="659">
        <v>2.7913132606353801E-2</v>
      </c>
      <c r="Q1902" s="675">
        <v>2.9481316742536678E-2</v>
      </c>
      <c r="R1902" s="678">
        <v>6.5678364809349215E-4</v>
      </c>
      <c r="S1902" s="659">
        <v>9.8884546474843605E-4</v>
      </c>
      <c r="T1902" s="675">
        <v>7.7926408691238125E-2</v>
      </c>
      <c r="U1902" s="670">
        <v>2.0663496613401574E-3</v>
      </c>
      <c r="V1902" s="659">
        <v>1.83265192721102E-3</v>
      </c>
      <c r="W1902" s="661">
        <v>1.9356134347782022E-3</v>
      </c>
      <c r="X1902" s="670">
        <v>1.7838969039983687E-4</v>
      </c>
      <c r="Y1902" s="659">
        <v>1.5821451272737699E-4</v>
      </c>
      <c r="Z1902" s="661">
        <v>1.6710328387424243E-4</v>
      </c>
      <c r="AA1902" s="670">
        <v>0</v>
      </c>
      <c r="AB1902" s="659">
        <v>0</v>
      </c>
      <c r="AC1902" s="661">
        <v>0</v>
      </c>
      <c r="AD1902" s="670">
        <v>0</v>
      </c>
      <c r="AE1902" s="659">
        <v>0</v>
      </c>
      <c r="AF1902" s="661">
        <v>0</v>
      </c>
      <c r="AG1902" s="670">
        <v>1.3181024822759124E-3</v>
      </c>
      <c r="AH1902" s="659">
        <v>1.1690300213307099E-3</v>
      </c>
      <c r="AI1902" s="661">
        <v>1.2347070987467463E-3</v>
      </c>
      <c r="AJ1902" s="670">
        <v>3.9432324652758097E-3</v>
      </c>
      <c r="AK1902" s="659">
        <v>1.9661979813083999E-4</v>
      </c>
      <c r="AL1902" s="661">
        <v>2.321436175290677E-3</v>
      </c>
    </row>
    <row r="1903" spans="1:38" x14ac:dyDescent="0.2">
      <c r="A1903" s="329">
        <v>2031</v>
      </c>
      <c r="B1903" s="329">
        <v>18</v>
      </c>
      <c r="C1903" s="670">
        <v>2.1102214191300792</v>
      </c>
      <c r="D1903" s="659">
        <v>1.96319627784447</v>
      </c>
      <c r="E1903" s="661">
        <v>0.74881099124639861</v>
      </c>
      <c r="F1903" s="670">
        <v>5.3433122243047769E-2</v>
      </c>
      <c r="G1903" s="659">
        <v>4.8342215993988802E-2</v>
      </c>
      <c r="H1903" s="684">
        <v>5.6004437308528769E-2</v>
      </c>
      <c r="I1903" s="670">
        <v>2.5447653540718485E-2</v>
      </c>
      <c r="J1903" s="659">
        <v>1.9720188971877099E-2</v>
      </c>
      <c r="K1903" s="675">
        <v>0.37805187230983472</v>
      </c>
      <c r="L1903" s="678">
        <v>3.5909841413348277E-3</v>
      </c>
      <c r="M1903" s="659">
        <v>1.8072202380747099E-4</v>
      </c>
      <c r="N1903" s="684">
        <v>2.1331050612384576E-3</v>
      </c>
      <c r="O1903" s="670">
        <v>3.1010992824186227E-2</v>
      </c>
      <c r="P1903" s="659">
        <v>2.78506548049802E-2</v>
      </c>
      <c r="Q1903" s="675">
        <v>2.9252322773158111E-2</v>
      </c>
      <c r="R1903" s="678">
        <v>6.5465499803565104E-4</v>
      </c>
      <c r="S1903" s="659">
        <v>9.883293603745809E-4</v>
      </c>
      <c r="T1903" s="675">
        <v>7.7960752108992407E-2</v>
      </c>
      <c r="U1903" s="670">
        <v>2.0360448093014239E-3</v>
      </c>
      <c r="V1903" s="659">
        <v>1.8285503007867999E-3</v>
      </c>
      <c r="W1903" s="661">
        <v>1.9205767936486243E-3</v>
      </c>
      <c r="X1903" s="670">
        <v>1.757736615756319E-4</v>
      </c>
      <c r="Y1903" s="659">
        <v>1.5786043777846E-4</v>
      </c>
      <c r="Z1903" s="661">
        <v>1.6580521931977571E-4</v>
      </c>
      <c r="AA1903" s="670">
        <v>0</v>
      </c>
      <c r="AB1903" s="659">
        <v>0</v>
      </c>
      <c r="AC1903" s="661">
        <v>0</v>
      </c>
      <c r="AD1903" s="670">
        <v>0</v>
      </c>
      <c r="AE1903" s="659">
        <v>0</v>
      </c>
      <c r="AF1903" s="661">
        <v>0</v>
      </c>
      <c r="AG1903" s="670">
        <v>1.2987727927543204E-3</v>
      </c>
      <c r="AH1903" s="659">
        <v>1.1664130040512199E-3</v>
      </c>
      <c r="AI1903" s="661">
        <v>1.2251167563208049E-3</v>
      </c>
      <c r="AJ1903" s="670">
        <v>3.9032575269834016E-3</v>
      </c>
      <c r="AK1903" s="659">
        <v>1.9643760295821801E-4</v>
      </c>
      <c r="AL1903" s="661">
        <v>2.3186002003157107E-3</v>
      </c>
    </row>
    <row r="1904" spans="1:38" x14ac:dyDescent="0.2">
      <c r="A1904" s="329">
        <v>2031</v>
      </c>
      <c r="B1904" s="329">
        <v>19</v>
      </c>
      <c r="C1904" s="670">
        <v>2.1062470017833959</v>
      </c>
      <c r="D1904" s="659">
        <v>1.96251317489697</v>
      </c>
      <c r="E1904" s="661">
        <v>0.74815523865728406</v>
      </c>
      <c r="F1904" s="670">
        <v>5.2731437454382649E-2</v>
      </c>
      <c r="G1904" s="659">
        <v>4.8221326374235901E-2</v>
      </c>
      <c r="H1904" s="684">
        <v>5.5601539696344779E-2</v>
      </c>
      <c r="I1904" s="670">
        <v>2.507531826013485E-2</v>
      </c>
      <c r="J1904" s="659">
        <v>1.9667906368307599E-2</v>
      </c>
      <c r="K1904" s="675">
        <v>0.3759683531314052</v>
      </c>
      <c r="L1904" s="678">
        <v>3.5553709369407459E-3</v>
      </c>
      <c r="M1904" s="659">
        <v>1.8051119261339001E-4</v>
      </c>
      <c r="N1904" s="684">
        <v>2.1307164393287608E-3</v>
      </c>
      <c r="O1904" s="670">
        <v>3.0566368127759484E-2</v>
      </c>
      <c r="P1904" s="659">
        <v>2.7774035042989201E-2</v>
      </c>
      <c r="Q1904" s="675">
        <v>2.8984890107270074E-2</v>
      </c>
      <c r="R1904" s="678">
        <v>6.5259327276009167E-4</v>
      </c>
      <c r="S1904" s="659">
        <v>9.876794428847549E-4</v>
      </c>
      <c r="T1904" s="675">
        <v>7.8002299947887474E-2</v>
      </c>
      <c r="U1904" s="670">
        <v>2.0068508304974786E-3</v>
      </c>
      <c r="V1904" s="659">
        <v>1.82352058911892E-3</v>
      </c>
      <c r="W1904" s="661">
        <v>1.9030175084218258E-3</v>
      </c>
      <c r="X1904" s="670">
        <v>1.7325342518514914E-4</v>
      </c>
      <c r="Y1904" s="659">
        <v>1.5742617860124201E-4</v>
      </c>
      <c r="Z1904" s="661">
        <v>1.6428924769174515E-4</v>
      </c>
      <c r="AA1904" s="670">
        <v>0</v>
      </c>
      <c r="AB1904" s="659">
        <v>0</v>
      </c>
      <c r="AC1904" s="661">
        <v>0</v>
      </c>
      <c r="AD1904" s="670">
        <v>0</v>
      </c>
      <c r="AE1904" s="659">
        <v>0</v>
      </c>
      <c r="AF1904" s="661">
        <v>0</v>
      </c>
      <c r="AG1904" s="670">
        <v>1.2801496181083891E-3</v>
      </c>
      <c r="AH1904" s="659">
        <v>1.1632044759573999E-3</v>
      </c>
      <c r="AI1904" s="661">
        <v>1.213915515183599E-3</v>
      </c>
      <c r="AJ1904" s="670">
        <v>3.8645453189577895E-3</v>
      </c>
      <c r="AK1904" s="659">
        <v>1.96208378264648E-4</v>
      </c>
      <c r="AL1904" s="661">
        <v>2.3160037646794509E-3</v>
      </c>
    </row>
    <row r="1905" spans="1:38" x14ac:dyDescent="0.2">
      <c r="A1905" s="329">
        <v>2031</v>
      </c>
      <c r="B1905" s="329">
        <v>20</v>
      </c>
      <c r="C1905" s="670">
        <v>2.3716449504361488</v>
      </c>
      <c r="D1905" s="659">
        <v>2.1661206717769401</v>
      </c>
      <c r="E1905" s="661">
        <v>0.74743875924985703</v>
      </c>
      <c r="F1905" s="670">
        <v>5.2405549892594702E-2</v>
      </c>
      <c r="G1905" s="659">
        <v>4.7302112538403301E-2</v>
      </c>
      <c r="H1905" s="684">
        <v>5.514195851890262E-2</v>
      </c>
      <c r="I1905" s="670">
        <v>2.4575987264001637E-2</v>
      </c>
      <c r="J1905" s="659">
        <v>1.7651493075835498E-2</v>
      </c>
      <c r="K1905" s="675">
        <v>0.37427151631088601</v>
      </c>
      <c r="L1905" s="678">
        <v>4.7693423088023103E-3</v>
      </c>
      <c r="M1905" s="659">
        <v>2.1697443336286199E-4</v>
      </c>
      <c r="N1905" s="684">
        <v>2.1279686780653756E-3</v>
      </c>
      <c r="O1905" s="670">
        <v>3.0360314013059164E-2</v>
      </c>
      <c r="P1905" s="659">
        <v>2.7190348415793601E-2</v>
      </c>
      <c r="Q1905" s="675">
        <v>2.868888549341134E-2</v>
      </c>
      <c r="R1905" s="678">
        <v>6.5070741236223782E-4</v>
      </c>
      <c r="S1905" s="659">
        <v>9.8701925897168503E-4</v>
      </c>
      <c r="T1905" s="675">
        <v>7.7990254583158627E-2</v>
      </c>
      <c r="U1905" s="670">
        <v>1.993321801708537E-3</v>
      </c>
      <c r="V1905" s="659">
        <v>1.7851975829240401E-3</v>
      </c>
      <c r="W1905" s="661">
        <v>1.8835840848969963E-3</v>
      </c>
      <c r="X1905" s="670">
        <v>1.7208532504338713E-4</v>
      </c>
      <c r="Y1905" s="659">
        <v>1.5411786073631201E-4</v>
      </c>
      <c r="Z1905" s="661">
        <v>1.6261152866422018E-4</v>
      </c>
      <c r="AA1905" s="670">
        <v>0</v>
      </c>
      <c r="AB1905" s="659">
        <v>0</v>
      </c>
      <c r="AC1905" s="661">
        <v>0</v>
      </c>
      <c r="AD1905" s="670">
        <v>0</v>
      </c>
      <c r="AE1905" s="659">
        <v>0</v>
      </c>
      <c r="AF1905" s="661">
        <v>0</v>
      </c>
      <c r="AG1905" s="670">
        <v>1.2715195359226832E-3</v>
      </c>
      <c r="AH1905" s="659">
        <v>1.1387596086339801E-3</v>
      </c>
      <c r="AI1905" s="661">
        <v>1.2015190657371196E-3</v>
      </c>
      <c r="AJ1905" s="670">
        <v>5.1840831610081529E-3</v>
      </c>
      <c r="AK1905" s="659">
        <v>2.3584249065512099E-4</v>
      </c>
      <c r="AL1905" s="661">
        <v>2.3130167826720034E-3</v>
      </c>
    </row>
    <row r="1906" spans="1:38" x14ac:dyDescent="0.2">
      <c r="A1906" s="329">
        <v>2031</v>
      </c>
      <c r="B1906" s="329">
        <v>21</v>
      </c>
      <c r="C1906" s="670">
        <v>2.3684300991473886</v>
      </c>
      <c r="D1906" s="659">
        <v>2.16543327733228</v>
      </c>
      <c r="E1906" s="661">
        <v>0.74680729700821002</v>
      </c>
      <c r="F1906" s="670">
        <v>5.1836926532128895E-2</v>
      </c>
      <c r="G1906" s="659">
        <v>4.7180883929910898E-2</v>
      </c>
      <c r="H1906" s="684">
        <v>5.4686703725914533E-2</v>
      </c>
      <c r="I1906" s="670">
        <v>2.4277408903913805E-2</v>
      </c>
      <c r="J1906" s="659">
        <v>1.7603874751787599E-2</v>
      </c>
      <c r="K1906" s="675">
        <v>0.37299485538112392</v>
      </c>
      <c r="L1906" s="678">
        <v>4.7300532456293811E-3</v>
      </c>
      <c r="M1906" s="659">
        <v>2.1671586901219901E-4</v>
      </c>
      <c r="N1906" s="684">
        <v>2.1257185383640521E-3</v>
      </c>
      <c r="O1906" s="670">
        <v>2.9999939901048947E-2</v>
      </c>
      <c r="P1906" s="659">
        <v>2.7113521626757901E-2</v>
      </c>
      <c r="Q1906" s="675">
        <v>2.8395515044718361E-2</v>
      </c>
      <c r="R1906" s="678">
        <v>6.4902818313855354E-4</v>
      </c>
      <c r="S1906" s="659">
        <v>9.8635820594939806E-4</v>
      </c>
      <c r="T1906" s="675">
        <v>7.7965246386327389E-2</v>
      </c>
      <c r="U1906" s="670">
        <v>1.9696634065835068E-3</v>
      </c>
      <c r="V1906" s="659">
        <v>1.7801536139272899E-3</v>
      </c>
      <c r="W1906" s="661">
        <v>1.8643230259036284E-3</v>
      </c>
      <c r="X1906" s="670">
        <v>1.700428712102836E-4</v>
      </c>
      <c r="Y1906" s="659">
        <v>1.5368235099731399E-4</v>
      </c>
      <c r="Z1906" s="661">
        <v>1.609487660935643E-4</v>
      </c>
      <c r="AA1906" s="670">
        <v>0</v>
      </c>
      <c r="AB1906" s="659">
        <v>0</v>
      </c>
      <c r="AC1906" s="661">
        <v>0</v>
      </c>
      <c r="AD1906" s="670">
        <v>0</v>
      </c>
      <c r="AE1906" s="659">
        <v>0</v>
      </c>
      <c r="AF1906" s="661">
        <v>0</v>
      </c>
      <c r="AG1906" s="670">
        <v>1.2564281299953387E-3</v>
      </c>
      <c r="AH1906" s="659">
        <v>1.13554134405452E-3</v>
      </c>
      <c r="AI1906" s="661">
        <v>1.1892329614504402E-3</v>
      </c>
      <c r="AJ1906" s="670">
        <v>5.1413778142725998E-3</v>
      </c>
      <c r="AK1906" s="659">
        <v>2.3556145776738299E-4</v>
      </c>
      <c r="AL1906" s="661">
        <v>2.3105711421611353E-3</v>
      </c>
    </row>
    <row r="1907" spans="1:38" x14ac:dyDescent="0.2">
      <c r="A1907" s="329">
        <v>2031</v>
      </c>
      <c r="B1907" s="329">
        <v>22</v>
      </c>
      <c r="C1907" s="670">
        <v>2.3657573242016077</v>
      </c>
      <c r="D1907" s="659">
        <v>2.1647367106811002</v>
      </c>
      <c r="E1907" s="661">
        <v>0.74624061885803528</v>
      </c>
      <c r="F1907" s="670">
        <v>5.1364328214792643E-2</v>
      </c>
      <c r="G1907" s="659">
        <v>4.7058457925701201E-2</v>
      </c>
      <c r="H1907" s="684">
        <v>5.4224354384958109E-2</v>
      </c>
      <c r="I1907" s="670">
        <v>2.4029226358724377E-2</v>
      </c>
      <c r="J1907" s="659">
        <v>1.7555808502705401E-2</v>
      </c>
      <c r="K1907" s="675">
        <v>0.37222272650169635</v>
      </c>
      <c r="L1907" s="678">
        <v>4.6973983230677091E-3</v>
      </c>
      <c r="M1907" s="659">
        <v>2.1645475415667701E-4</v>
      </c>
      <c r="N1907" s="684">
        <v>2.1238026026885589E-3</v>
      </c>
      <c r="O1907" s="670">
        <v>2.9700455484730576E-2</v>
      </c>
      <c r="P1907" s="659">
        <v>2.7035925010546101E-2</v>
      </c>
      <c r="Q1907" s="675">
        <v>2.8100400962731059E-2</v>
      </c>
      <c r="R1907" s="678">
        <v>6.4763188216827318E-4</v>
      </c>
      <c r="S1907" s="659">
        <v>9.8569039199672697E-4</v>
      </c>
      <c r="T1907" s="675">
        <v>7.7911896735475911E-2</v>
      </c>
      <c r="U1907" s="670">
        <v>1.9499993392799188E-3</v>
      </c>
      <c r="V1907" s="659">
        <v>1.7750593416847899E-3</v>
      </c>
      <c r="W1907" s="661">
        <v>1.8449468864918429E-3</v>
      </c>
      <c r="X1907" s="670">
        <v>1.6834529929431386E-4</v>
      </c>
      <c r="Y1907" s="659">
        <v>1.5324247663163099E-4</v>
      </c>
      <c r="Z1907" s="661">
        <v>1.5927602923817641E-4</v>
      </c>
      <c r="AA1907" s="670">
        <v>0</v>
      </c>
      <c r="AB1907" s="659">
        <v>0</v>
      </c>
      <c r="AC1907" s="661">
        <v>0</v>
      </c>
      <c r="AD1907" s="670">
        <v>0</v>
      </c>
      <c r="AE1907" s="659">
        <v>0</v>
      </c>
      <c r="AF1907" s="661">
        <v>0</v>
      </c>
      <c r="AG1907" s="670">
        <v>1.2438847844840166E-3</v>
      </c>
      <c r="AH1907" s="659">
        <v>1.1322920090854401E-3</v>
      </c>
      <c r="AI1907" s="661">
        <v>1.1768730469371811E-3</v>
      </c>
      <c r="AJ1907" s="670">
        <v>5.1058820384927593E-3</v>
      </c>
      <c r="AK1907" s="659">
        <v>2.3527757924806999E-4</v>
      </c>
      <c r="AL1907" s="661">
        <v>2.3084890554048092E-3</v>
      </c>
    </row>
    <row r="1908" spans="1:38" x14ac:dyDescent="0.2">
      <c r="A1908" s="329">
        <v>2031</v>
      </c>
      <c r="B1908" s="329">
        <v>23</v>
      </c>
      <c r="C1908" s="670">
        <v>2.3638377860643063</v>
      </c>
      <c r="D1908" s="659">
        <v>2.16403267648607</v>
      </c>
      <c r="E1908" s="661">
        <v>0.74563257556619944</v>
      </c>
      <c r="F1908" s="670">
        <v>5.1025134439373419E-2</v>
      </c>
      <c r="G1908" s="659">
        <v>4.6934714194999103E-2</v>
      </c>
      <c r="H1908" s="684">
        <v>5.3695614189451103E-2</v>
      </c>
      <c r="I1908" s="670">
        <v>2.3851086932119025E-2</v>
      </c>
      <c r="J1908" s="659">
        <v>1.7507202696286101E-2</v>
      </c>
      <c r="K1908" s="675">
        <v>0.37221265839590656</v>
      </c>
      <c r="L1908" s="678">
        <v>4.6739564251140203E-3</v>
      </c>
      <c r="M1908" s="659">
        <v>2.1619074162190899E-4</v>
      </c>
      <c r="N1908" s="684">
        <v>2.1215899388777257E-3</v>
      </c>
      <c r="O1908" s="670">
        <v>2.9485463760048583E-2</v>
      </c>
      <c r="P1908" s="659">
        <v>2.69574848499868E-2</v>
      </c>
      <c r="Q1908" s="675">
        <v>2.7774410734509286E-2</v>
      </c>
      <c r="R1908" s="678">
        <v>6.4662916751364295E-4</v>
      </c>
      <c r="S1908" s="659">
        <v>9.8501457500780893E-4</v>
      </c>
      <c r="T1908" s="675">
        <v>7.777478508032383E-2</v>
      </c>
      <c r="U1908" s="670">
        <v>1.9358843406355956E-3</v>
      </c>
      <c r="V1908" s="659">
        <v>1.7699092965644701E-3</v>
      </c>
      <c r="W1908" s="661">
        <v>1.8235453102925037E-3</v>
      </c>
      <c r="X1908" s="670">
        <v>1.6712676533594937E-4</v>
      </c>
      <c r="Y1908" s="659">
        <v>1.5279794231515999E-4</v>
      </c>
      <c r="Z1908" s="661">
        <v>1.5742844426244864E-4</v>
      </c>
      <c r="AA1908" s="670">
        <v>0</v>
      </c>
      <c r="AB1908" s="659">
        <v>0</v>
      </c>
      <c r="AC1908" s="661">
        <v>0</v>
      </c>
      <c r="AD1908" s="670">
        <v>0</v>
      </c>
      <c r="AE1908" s="659">
        <v>0</v>
      </c>
      <c r="AF1908" s="661">
        <v>0</v>
      </c>
      <c r="AG1908" s="670">
        <v>1.2348809057972083E-3</v>
      </c>
      <c r="AH1908" s="659">
        <v>1.1290067894768701E-3</v>
      </c>
      <c r="AI1908" s="661">
        <v>1.1632206358250347E-3</v>
      </c>
      <c r="AJ1908" s="670">
        <v>5.0804046907246816E-3</v>
      </c>
      <c r="AK1908" s="659">
        <v>2.3499061747526899E-4</v>
      </c>
      <c r="AL1908" s="661">
        <v>2.30608400787089E-3</v>
      </c>
    </row>
    <row r="1909" spans="1:38" x14ac:dyDescent="0.2">
      <c r="A1909" s="329">
        <v>2031</v>
      </c>
      <c r="B1909" s="329">
        <v>24</v>
      </c>
      <c r="C1909" s="670">
        <v>2.3627867417690767</v>
      </c>
      <c r="D1909" s="659">
        <v>2.1633231474306198</v>
      </c>
      <c r="E1909" s="661">
        <v>0.74514721874458478</v>
      </c>
      <c r="F1909" s="670">
        <v>5.0839179214622304E-2</v>
      </c>
      <c r="G1909" s="659">
        <v>4.6809765600720997E-2</v>
      </c>
      <c r="H1909" s="684">
        <v>5.3167236776109288E-2</v>
      </c>
      <c r="I1909" s="670">
        <v>2.3753452162377831E-2</v>
      </c>
      <c r="J1909" s="659">
        <v>1.7458123304957201E-2</v>
      </c>
      <c r="K1909" s="675">
        <v>0.37305270107001776</v>
      </c>
      <c r="L1909" s="678">
        <v>4.6611118736233992E-3</v>
      </c>
      <c r="M1909" s="659">
        <v>2.1592417200384101E-4</v>
      </c>
      <c r="N1909" s="684">
        <v>2.1199842756948759E-3</v>
      </c>
      <c r="O1909" s="670">
        <v>2.9367666622713687E-2</v>
      </c>
      <c r="P1909" s="659">
        <v>2.6878297426038599E-2</v>
      </c>
      <c r="Q1909" s="675">
        <v>2.7453146433104741E-2</v>
      </c>
      <c r="R1909" s="678">
        <v>6.4608005936524595E-4</v>
      </c>
      <c r="S1909" s="659">
        <v>9.8433261366875696E-4</v>
      </c>
      <c r="T1909" s="675">
        <v>7.7592709876393898E-2</v>
      </c>
      <c r="U1909" s="670">
        <v>1.9281505706992372E-3</v>
      </c>
      <c r="V1909" s="659">
        <v>1.7647095798056899E-3</v>
      </c>
      <c r="W1909" s="661">
        <v>1.8024503792541543E-3</v>
      </c>
      <c r="X1909" s="670">
        <v>1.6645909562346137E-4</v>
      </c>
      <c r="Y1909" s="659">
        <v>1.52349156923278E-4</v>
      </c>
      <c r="Z1909" s="661">
        <v>1.556073119389715E-4</v>
      </c>
      <c r="AA1909" s="670">
        <v>0</v>
      </c>
      <c r="AB1909" s="659">
        <v>0</v>
      </c>
      <c r="AC1909" s="661">
        <v>0</v>
      </c>
      <c r="AD1909" s="670">
        <v>0</v>
      </c>
      <c r="AE1909" s="659">
        <v>0</v>
      </c>
      <c r="AF1909" s="661">
        <v>0</v>
      </c>
      <c r="AG1909" s="670">
        <v>1.2299467572465116E-3</v>
      </c>
      <c r="AH1909" s="659">
        <v>1.1256900767726099E-3</v>
      </c>
      <c r="AI1909" s="661">
        <v>1.149764955567151E-3</v>
      </c>
      <c r="AJ1909" s="670">
        <v>5.0664429014247404E-3</v>
      </c>
      <c r="AK1909" s="659">
        <v>2.3470092821048101E-4</v>
      </c>
      <c r="AL1909" s="661">
        <v>2.3043377239090734E-3</v>
      </c>
    </row>
    <row r="1910" spans="1:38" x14ac:dyDescent="0.2">
      <c r="A1910" s="329">
        <v>2031</v>
      </c>
      <c r="B1910" s="329">
        <v>25</v>
      </c>
      <c r="C1910" s="670">
        <v>2.3628272505556205</v>
      </c>
      <c r="D1910" s="659">
        <v>2.1626104122492902</v>
      </c>
      <c r="E1910" s="661">
        <v>0.74475764879398076</v>
      </c>
      <c r="F1910" s="670">
        <v>5.0846125330499828E-2</v>
      </c>
      <c r="G1910" s="659">
        <v>4.6684809661094999E-2</v>
      </c>
      <c r="H1910" s="684">
        <v>5.261610121143432E-2</v>
      </c>
      <c r="I1910" s="670">
        <v>2.3757104469858577E-2</v>
      </c>
      <c r="J1910" s="659">
        <v>1.74090441403481E-2</v>
      </c>
      <c r="K1910" s="675">
        <v>0.3749057250822006</v>
      </c>
      <c r="L1910" s="678">
        <v>4.6615921286793172E-3</v>
      </c>
      <c r="M1910" s="659">
        <v>2.1565753190825999E-4</v>
      </c>
      <c r="N1910" s="684">
        <v>2.1188375354430568E-3</v>
      </c>
      <c r="O1910" s="670">
        <v>2.937206185506477E-2</v>
      </c>
      <c r="P1910" s="659">
        <v>2.6799092230406302E-2</v>
      </c>
      <c r="Q1910" s="675">
        <v>2.7124885372147745E-2</v>
      </c>
      <c r="R1910" s="678">
        <v>6.4610070587816488E-4</v>
      </c>
      <c r="S1910" s="659">
        <v>9.83651068189099E-4</v>
      </c>
      <c r="T1910" s="675">
        <v>7.7343078919663952E-2</v>
      </c>
      <c r="U1910" s="670">
        <v>1.9284381235761365E-3</v>
      </c>
      <c r="V1910" s="659">
        <v>1.75950930575762E-3</v>
      </c>
      <c r="W1910" s="661">
        <v>1.7808988811168077E-3</v>
      </c>
      <c r="X1910" s="670">
        <v>1.6648396151752997E-4</v>
      </c>
      <c r="Y1910" s="659">
        <v>1.5190013916375499E-4</v>
      </c>
      <c r="Z1910" s="661">
        <v>1.5374661347359412E-4</v>
      </c>
      <c r="AA1910" s="670">
        <v>0</v>
      </c>
      <c r="AB1910" s="659">
        <v>0</v>
      </c>
      <c r="AC1910" s="661">
        <v>0</v>
      </c>
      <c r="AD1910" s="670">
        <v>0</v>
      </c>
      <c r="AE1910" s="659">
        <v>0</v>
      </c>
      <c r="AF1910" s="661">
        <v>0</v>
      </c>
      <c r="AG1910" s="670">
        <v>1.2301308188544698E-3</v>
      </c>
      <c r="AH1910" s="659">
        <v>1.1223730030769799E-3</v>
      </c>
      <c r="AI1910" s="661">
        <v>1.1360166737712299E-3</v>
      </c>
      <c r="AJ1910" s="670">
        <v>5.0669635970003631E-3</v>
      </c>
      <c r="AK1910" s="659">
        <v>2.3441110136510201E-4</v>
      </c>
      <c r="AL1910" s="661">
        <v>2.3030910688246883E-3</v>
      </c>
    </row>
    <row r="1911" spans="1:38" x14ac:dyDescent="0.2">
      <c r="A1911" s="329">
        <v>2031</v>
      </c>
      <c r="B1911" s="329">
        <v>26</v>
      </c>
      <c r="C1911" s="670">
        <v>2.3641256836702218</v>
      </c>
      <c r="D1911" s="659">
        <v>2.1618954259236798</v>
      </c>
      <c r="E1911" s="661">
        <v>0.74435223924837157</v>
      </c>
      <c r="F1911" s="670">
        <v>5.107584916610515E-2</v>
      </c>
      <c r="G1911" s="659">
        <v>4.6559398010474699E-2</v>
      </c>
      <c r="H1911" s="684">
        <v>5.1978009249577642E-2</v>
      </c>
      <c r="I1911" s="670">
        <v>2.387774340850397E-2</v>
      </c>
      <c r="J1911" s="659">
        <v>1.73597909216348E-2</v>
      </c>
      <c r="K1911" s="675">
        <v>0.37814204370983912</v>
      </c>
      <c r="L1911" s="678">
        <v>4.677466786096136E-3</v>
      </c>
      <c r="M1911" s="659">
        <v>2.1538996164849401E-4</v>
      </c>
      <c r="N1911" s="684">
        <v>2.1174763042917204E-3</v>
      </c>
      <c r="O1911" s="670">
        <v>2.9517647600495574E-2</v>
      </c>
      <c r="P1911" s="659">
        <v>2.67196202016554E-2</v>
      </c>
      <c r="Q1911" s="675">
        <v>2.6759124219243598E-2</v>
      </c>
      <c r="R1911" s="678">
        <v>6.4677923059435318E-4</v>
      </c>
      <c r="S1911" s="659">
        <v>9.829666681924901E-4</v>
      </c>
      <c r="T1911" s="675">
        <v>7.6958609904576619E-2</v>
      </c>
      <c r="U1911" s="670">
        <v>1.9379970378696767E-3</v>
      </c>
      <c r="V1911" s="659">
        <v>1.7542922377003999E-3</v>
      </c>
      <c r="W1911" s="661">
        <v>1.7568855839805257E-3</v>
      </c>
      <c r="X1911" s="670">
        <v>1.6730921365684851E-4</v>
      </c>
      <c r="Y1911" s="659">
        <v>1.5144976536751701E-4</v>
      </c>
      <c r="Z1911" s="661">
        <v>1.5167360017237109E-4</v>
      </c>
      <c r="AA1911" s="670">
        <v>0</v>
      </c>
      <c r="AB1911" s="659">
        <v>0</v>
      </c>
      <c r="AC1911" s="661">
        <v>0</v>
      </c>
      <c r="AD1911" s="670">
        <v>0</v>
      </c>
      <c r="AE1911" s="659">
        <v>0</v>
      </c>
      <c r="AF1911" s="661">
        <v>0</v>
      </c>
      <c r="AG1911" s="670">
        <v>1.2362277182882948E-3</v>
      </c>
      <c r="AH1911" s="659">
        <v>1.1190439063027799E-3</v>
      </c>
      <c r="AI1911" s="661">
        <v>1.1206989925713526E-3</v>
      </c>
      <c r="AJ1911" s="670">
        <v>5.0842165245523121E-3</v>
      </c>
      <c r="AK1911" s="659">
        <v>2.3412022572328001E-4</v>
      </c>
      <c r="AL1911" s="661">
        <v>2.3016119336227167E-3</v>
      </c>
    </row>
    <row r="1912" spans="1:38" x14ac:dyDescent="0.2">
      <c r="A1912" s="329">
        <v>2031</v>
      </c>
      <c r="B1912" s="329">
        <v>27</v>
      </c>
      <c r="C1912" s="670">
        <v>2.3669297623899213</v>
      </c>
      <c r="D1912" s="659">
        <v>2.16117679795875</v>
      </c>
      <c r="E1912" s="661">
        <v>0.74376201264898256</v>
      </c>
      <c r="F1912" s="670">
        <v>5.1571582640350264E-2</v>
      </c>
      <c r="G1912" s="659">
        <v>4.6434265924731502E-2</v>
      </c>
      <c r="H1912" s="684">
        <v>5.1193007176237856E-2</v>
      </c>
      <c r="I1912" s="670">
        <v>2.4138047184231945E-2</v>
      </c>
      <c r="J1912" s="659">
        <v>1.73106599992103E-2</v>
      </c>
      <c r="K1912" s="675">
        <v>0.3821138778171263</v>
      </c>
      <c r="L1912" s="678">
        <v>4.7117196481573607E-3</v>
      </c>
      <c r="M1912" s="659">
        <v>2.15122679563509E-4</v>
      </c>
      <c r="N1912" s="684">
        <v>2.1152963041662057E-3</v>
      </c>
      <c r="O1912" s="670">
        <v>2.9831775646863894E-2</v>
      </c>
      <c r="P1912" s="659">
        <v>2.6640290464545399E-2</v>
      </c>
      <c r="Q1912" s="675">
        <v>2.6313423345020789E-2</v>
      </c>
      <c r="R1912" s="678">
        <v>6.4824423342067458E-4</v>
      </c>
      <c r="S1912" s="659">
        <v>9.8228326034590502E-4</v>
      </c>
      <c r="T1912" s="675">
        <v>7.6461646571039821E-2</v>
      </c>
      <c r="U1912" s="670">
        <v>1.9586215688604572E-3</v>
      </c>
      <c r="V1912" s="659">
        <v>1.7490848884491601E-3</v>
      </c>
      <c r="W1912" s="661">
        <v>1.7276222256986352E-3</v>
      </c>
      <c r="X1912" s="670">
        <v>1.6908986975564466E-4</v>
      </c>
      <c r="Y1912" s="659">
        <v>1.5100004482309899E-4</v>
      </c>
      <c r="Z1912" s="661">
        <v>1.4914724898241333E-4</v>
      </c>
      <c r="AA1912" s="670">
        <v>0</v>
      </c>
      <c r="AB1912" s="659">
        <v>0</v>
      </c>
      <c r="AC1912" s="661">
        <v>0</v>
      </c>
      <c r="AD1912" s="670">
        <v>0</v>
      </c>
      <c r="AE1912" s="659">
        <v>0</v>
      </c>
      <c r="AF1912" s="661">
        <v>0</v>
      </c>
      <c r="AG1912" s="670">
        <v>1.2493848008954655E-3</v>
      </c>
      <c r="AH1912" s="659">
        <v>1.1157227426686601E-3</v>
      </c>
      <c r="AI1912" s="661">
        <v>1.1020324187837464E-3</v>
      </c>
      <c r="AJ1912" s="670">
        <v>5.1214502816238367E-3</v>
      </c>
      <c r="AK1912" s="659">
        <v>2.33829668947275E-4</v>
      </c>
      <c r="AL1912" s="661">
        <v>2.2992424051234118E-3</v>
      </c>
    </row>
    <row r="1913" spans="1:38" x14ac:dyDescent="0.2">
      <c r="A1913" s="329">
        <v>2031</v>
      </c>
      <c r="B1913" s="329">
        <v>28</v>
      </c>
      <c r="C1913" s="670">
        <v>2.3715969940146073</v>
      </c>
      <c r="D1913" s="659">
        <v>2.16045745043927</v>
      </c>
      <c r="E1913" s="661">
        <v>0.74282270024050068</v>
      </c>
      <c r="F1913" s="670">
        <v>5.2397038955130162E-2</v>
      </c>
      <c r="G1913" s="659">
        <v>4.6309513564812999E-2</v>
      </c>
      <c r="H1913" s="684">
        <v>5.0177787636073744E-2</v>
      </c>
      <c r="I1913" s="670">
        <v>2.4571514530862915E-2</v>
      </c>
      <c r="J1913" s="659">
        <v>1.7261660738420601E-2</v>
      </c>
      <c r="K1913" s="675">
        <v>0.3868396328819883</v>
      </c>
      <c r="L1913" s="678">
        <v>4.7687545626447251E-3</v>
      </c>
      <c r="M1913" s="659">
        <v>2.1485617894950501E-4</v>
      </c>
      <c r="N1913" s="684">
        <v>2.1115397595536742E-3</v>
      </c>
      <c r="O1913" s="670">
        <v>3.0354898970299801E-2</v>
      </c>
      <c r="P1913" s="659">
        <v>2.6561228234646999E-2</v>
      </c>
      <c r="Q1913" s="675">
        <v>2.5740369762719772E-2</v>
      </c>
      <c r="R1913" s="678">
        <v>6.5068274717828168E-4</v>
      </c>
      <c r="S1913" s="659">
        <v>9.8160372192320497E-4</v>
      </c>
      <c r="T1913" s="675">
        <v>7.580909235349885E-2</v>
      </c>
      <c r="U1913" s="670">
        <v>1.9929653074476339E-3</v>
      </c>
      <c r="V1913" s="659">
        <v>1.74389415000813E-3</v>
      </c>
      <c r="W1913" s="661">
        <v>1.6899978206035336E-3</v>
      </c>
      <c r="X1913" s="670">
        <v>1.7205469569685545E-4</v>
      </c>
      <c r="Y1913" s="659">
        <v>1.5055189639578501E-4</v>
      </c>
      <c r="Z1913" s="661">
        <v>1.4589907957051492E-4</v>
      </c>
      <c r="AA1913" s="670">
        <v>0</v>
      </c>
      <c r="AB1913" s="659">
        <v>0</v>
      </c>
      <c r="AC1913" s="661">
        <v>0</v>
      </c>
      <c r="AD1913" s="670">
        <v>0</v>
      </c>
      <c r="AE1913" s="659">
        <v>0</v>
      </c>
      <c r="AF1913" s="661">
        <v>0</v>
      </c>
      <c r="AG1913" s="670">
        <v>1.2712932370822427E-3</v>
      </c>
      <c r="AH1913" s="659">
        <v>1.1124109870813601E-3</v>
      </c>
      <c r="AI1913" s="661">
        <v>1.0780322607401866E-3</v>
      </c>
      <c r="AJ1913" s="670">
        <v>5.1834432894201782E-3</v>
      </c>
      <c r="AK1913" s="659">
        <v>2.33540073761091E-4</v>
      </c>
      <c r="AL1913" s="661">
        <v>2.2951597199353658E-3</v>
      </c>
    </row>
    <row r="1914" spans="1:38" x14ac:dyDescent="0.2">
      <c r="A1914" s="329">
        <v>2031</v>
      </c>
      <c r="B1914" s="329">
        <v>29</v>
      </c>
      <c r="C1914" s="670">
        <v>2.3785144093497115</v>
      </c>
      <c r="D1914" s="659">
        <v>2.1597461107516902</v>
      </c>
      <c r="E1914" s="661">
        <v>0.74131247714042992</v>
      </c>
      <c r="F1914" s="670">
        <v>5.3620397154539895E-2</v>
      </c>
      <c r="G1914" s="659">
        <v>4.6186921023705203E-2</v>
      </c>
      <c r="H1914" s="684">
        <v>4.8815200066262714E-2</v>
      </c>
      <c r="I1914" s="670">
        <v>2.5213925192473646E-2</v>
      </c>
      <c r="J1914" s="659">
        <v>1.7213504520438998E-2</v>
      </c>
      <c r="K1914" s="675">
        <v>0.39266932967958013</v>
      </c>
      <c r="L1914" s="678">
        <v>4.8532805940837628E-3</v>
      </c>
      <c r="M1914" s="659">
        <v>2.1459406548863901E-4</v>
      </c>
      <c r="N1914" s="684">
        <v>2.1050336907023396E-3</v>
      </c>
      <c r="O1914" s="670">
        <v>3.113015510675014E-2</v>
      </c>
      <c r="P1914" s="659">
        <v>2.6483550959524399E-2</v>
      </c>
      <c r="Q1914" s="675">
        <v>2.4979029627757207E-2</v>
      </c>
      <c r="R1914" s="678">
        <v>6.5429669748396822E-4</v>
      </c>
      <c r="S1914" s="659">
        <v>9.8093601027971497E-4</v>
      </c>
      <c r="T1914" s="675">
        <v>7.4908067086652555E-2</v>
      </c>
      <c r="U1914" s="670">
        <v>2.043866928941766E-3</v>
      </c>
      <c r="V1914" s="659">
        <v>1.7387928030716999E-3</v>
      </c>
      <c r="W1914" s="661">
        <v>1.6400126855151966E-3</v>
      </c>
      <c r="X1914" s="670">
        <v>1.7644897100007779E-4</v>
      </c>
      <c r="Y1914" s="659">
        <v>1.5011152650312899E-4</v>
      </c>
      <c r="Z1914" s="661">
        <v>1.4158383423518357E-4</v>
      </c>
      <c r="AA1914" s="670">
        <v>0</v>
      </c>
      <c r="AB1914" s="659">
        <v>0</v>
      </c>
      <c r="AC1914" s="661">
        <v>0</v>
      </c>
      <c r="AD1914" s="670">
        <v>0</v>
      </c>
      <c r="AE1914" s="659">
        <v>0</v>
      </c>
      <c r="AF1914" s="661">
        <v>0</v>
      </c>
      <c r="AG1914" s="670">
        <v>1.3037615644562722E-3</v>
      </c>
      <c r="AH1914" s="659">
        <v>1.10915689694152E-3</v>
      </c>
      <c r="AI1914" s="661">
        <v>1.0461469686985903E-3</v>
      </c>
      <c r="AJ1914" s="670">
        <v>5.2753222325237726E-3</v>
      </c>
      <c r="AK1914" s="659">
        <v>2.3325518975867801E-4</v>
      </c>
      <c r="AL1914" s="661">
        <v>2.2880868824265085E-3</v>
      </c>
    </row>
    <row r="1915" spans="1:38" x14ac:dyDescent="0.2">
      <c r="A1915" s="329">
        <v>2031</v>
      </c>
      <c r="B1915" s="329">
        <v>30</v>
      </c>
      <c r="C1915" s="670">
        <v>2.3785144093497115</v>
      </c>
      <c r="D1915" s="659">
        <v>2.1597461107516902</v>
      </c>
      <c r="E1915" s="661">
        <v>0.74131247714042992</v>
      </c>
      <c r="F1915" s="670">
        <v>5.3620397154539895E-2</v>
      </c>
      <c r="G1915" s="659">
        <v>4.6186921023705203E-2</v>
      </c>
      <c r="H1915" s="684">
        <v>4.8815200066262714E-2</v>
      </c>
      <c r="I1915" s="670">
        <v>2.5213925192473646E-2</v>
      </c>
      <c r="J1915" s="659">
        <v>1.7213504520438998E-2</v>
      </c>
      <c r="K1915" s="675">
        <v>0.39266932967958013</v>
      </c>
      <c r="L1915" s="678">
        <v>4.8532805940837628E-3</v>
      </c>
      <c r="M1915" s="659">
        <v>2.1459406548863901E-4</v>
      </c>
      <c r="N1915" s="684">
        <v>2.1050336907023396E-3</v>
      </c>
      <c r="O1915" s="670">
        <v>3.113015510675014E-2</v>
      </c>
      <c r="P1915" s="659">
        <v>2.6483550959524399E-2</v>
      </c>
      <c r="Q1915" s="675">
        <v>2.4979029627757207E-2</v>
      </c>
      <c r="R1915" s="678">
        <v>6.5429669748396822E-4</v>
      </c>
      <c r="S1915" s="659">
        <v>9.8093601027971497E-4</v>
      </c>
      <c r="T1915" s="675">
        <v>7.4908067086652555E-2</v>
      </c>
      <c r="U1915" s="670">
        <v>2.043866928941766E-3</v>
      </c>
      <c r="V1915" s="659">
        <v>1.7387928030716999E-3</v>
      </c>
      <c r="W1915" s="661">
        <v>1.6400126855151966E-3</v>
      </c>
      <c r="X1915" s="670">
        <v>1.7644897100007779E-4</v>
      </c>
      <c r="Y1915" s="659">
        <v>1.5011152650312899E-4</v>
      </c>
      <c r="Z1915" s="661">
        <v>1.4158383423518357E-4</v>
      </c>
      <c r="AA1915" s="670">
        <v>0</v>
      </c>
      <c r="AB1915" s="659">
        <v>0</v>
      </c>
      <c r="AC1915" s="661">
        <v>0</v>
      </c>
      <c r="AD1915" s="670">
        <v>0</v>
      </c>
      <c r="AE1915" s="659">
        <v>0</v>
      </c>
      <c r="AF1915" s="661">
        <v>0</v>
      </c>
      <c r="AG1915" s="670">
        <v>1.3037615644562722E-3</v>
      </c>
      <c r="AH1915" s="659">
        <v>1.10915689694152E-3</v>
      </c>
      <c r="AI1915" s="661">
        <v>1.0461469686985903E-3</v>
      </c>
      <c r="AJ1915" s="670">
        <v>5.2753222325237726E-3</v>
      </c>
      <c r="AK1915" s="659">
        <v>2.3325518975867801E-4</v>
      </c>
      <c r="AL1915" s="661">
        <v>2.2880868824265085E-3</v>
      </c>
    </row>
    <row r="1916" spans="1:38" x14ac:dyDescent="0.2">
      <c r="A1916" s="329">
        <v>2031</v>
      </c>
      <c r="B1916" s="329">
        <v>31</v>
      </c>
      <c r="C1916" s="670">
        <v>2.3785144093497115</v>
      </c>
      <c r="D1916" s="659">
        <v>2.1597461107516902</v>
      </c>
      <c r="E1916" s="661">
        <v>0.74131247714042992</v>
      </c>
      <c r="F1916" s="670">
        <v>5.3620397154539895E-2</v>
      </c>
      <c r="G1916" s="659">
        <v>4.6186921023705203E-2</v>
      </c>
      <c r="H1916" s="684">
        <v>4.8815200066262714E-2</v>
      </c>
      <c r="I1916" s="670">
        <v>2.5213925192473646E-2</v>
      </c>
      <c r="J1916" s="659">
        <v>1.7213504520438998E-2</v>
      </c>
      <c r="K1916" s="675">
        <v>0.39266932967958013</v>
      </c>
      <c r="L1916" s="678">
        <v>4.8532805940837628E-3</v>
      </c>
      <c r="M1916" s="659">
        <v>2.1459406548863901E-4</v>
      </c>
      <c r="N1916" s="684">
        <v>2.1050336907023396E-3</v>
      </c>
      <c r="O1916" s="670">
        <v>3.113015510675014E-2</v>
      </c>
      <c r="P1916" s="659">
        <v>2.6483550959524399E-2</v>
      </c>
      <c r="Q1916" s="675">
        <v>2.4979029627757207E-2</v>
      </c>
      <c r="R1916" s="678">
        <v>6.5429669748396822E-4</v>
      </c>
      <c r="S1916" s="659">
        <v>9.8093601027971497E-4</v>
      </c>
      <c r="T1916" s="675">
        <v>7.4908067086652555E-2</v>
      </c>
      <c r="U1916" s="670">
        <v>2.043866928941766E-3</v>
      </c>
      <c r="V1916" s="659">
        <v>1.7387928030716999E-3</v>
      </c>
      <c r="W1916" s="661">
        <v>1.6400126855151966E-3</v>
      </c>
      <c r="X1916" s="670">
        <v>1.7644897100007779E-4</v>
      </c>
      <c r="Y1916" s="659">
        <v>1.5011152650312899E-4</v>
      </c>
      <c r="Z1916" s="661">
        <v>1.4158383423518357E-4</v>
      </c>
      <c r="AA1916" s="670">
        <v>0</v>
      </c>
      <c r="AB1916" s="659">
        <v>0</v>
      </c>
      <c r="AC1916" s="661">
        <v>0</v>
      </c>
      <c r="AD1916" s="670">
        <v>0</v>
      </c>
      <c r="AE1916" s="659">
        <v>0</v>
      </c>
      <c r="AF1916" s="661">
        <v>0</v>
      </c>
      <c r="AG1916" s="670">
        <v>1.3037615644562722E-3</v>
      </c>
      <c r="AH1916" s="659">
        <v>1.10915689694152E-3</v>
      </c>
      <c r="AI1916" s="661">
        <v>1.0461469686985903E-3</v>
      </c>
      <c r="AJ1916" s="670">
        <v>5.2753222325237726E-3</v>
      </c>
      <c r="AK1916" s="659">
        <v>2.3325518975867801E-4</v>
      </c>
      <c r="AL1916" s="661">
        <v>2.2880868824265085E-3</v>
      </c>
    </row>
    <row r="1917" spans="1:38" x14ac:dyDescent="0.2">
      <c r="A1917" s="329">
        <v>2031</v>
      </c>
      <c r="B1917" s="329">
        <v>32</v>
      </c>
      <c r="C1917" s="670">
        <v>2.3785144093497115</v>
      </c>
      <c r="D1917" s="659">
        <v>2.1597461107516902</v>
      </c>
      <c r="E1917" s="661">
        <v>0.74131247714042992</v>
      </c>
      <c r="F1917" s="670">
        <v>5.3620397154539895E-2</v>
      </c>
      <c r="G1917" s="659">
        <v>4.6186921023705203E-2</v>
      </c>
      <c r="H1917" s="684">
        <v>4.8815200066262714E-2</v>
      </c>
      <c r="I1917" s="670">
        <v>2.5213925192473646E-2</v>
      </c>
      <c r="J1917" s="659">
        <v>1.7213504520438998E-2</v>
      </c>
      <c r="K1917" s="675">
        <v>0.39266932967958013</v>
      </c>
      <c r="L1917" s="678">
        <v>4.8532805940837628E-3</v>
      </c>
      <c r="M1917" s="659">
        <v>2.1459406548863901E-4</v>
      </c>
      <c r="N1917" s="684">
        <v>2.1050336907023396E-3</v>
      </c>
      <c r="O1917" s="670">
        <v>3.113015510675014E-2</v>
      </c>
      <c r="P1917" s="659">
        <v>2.6483550959524399E-2</v>
      </c>
      <c r="Q1917" s="675">
        <v>2.4979029627757207E-2</v>
      </c>
      <c r="R1917" s="678">
        <v>6.5429669748396822E-4</v>
      </c>
      <c r="S1917" s="659">
        <v>9.8093601027971497E-4</v>
      </c>
      <c r="T1917" s="675">
        <v>7.4908067086652555E-2</v>
      </c>
      <c r="U1917" s="670">
        <v>2.043866928941766E-3</v>
      </c>
      <c r="V1917" s="659">
        <v>1.7387928030716999E-3</v>
      </c>
      <c r="W1917" s="661">
        <v>1.6400126855151966E-3</v>
      </c>
      <c r="X1917" s="670">
        <v>1.7644897100007779E-4</v>
      </c>
      <c r="Y1917" s="659">
        <v>1.5011152650312899E-4</v>
      </c>
      <c r="Z1917" s="661">
        <v>1.4158383423518357E-4</v>
      </c>
      <c r="AA1917" s="670">
        <v>0</v>
      </c>
      <c r="AB1917" s="659">
        <v>0</v>
      </c>
      <c r="AC1917" s="661">
        <v>0</v>
      </c>
      <c r="AD1917" s="670">
        <v>0</v>
      </c>
      <c r="AE1917" s="659">
        <v>0</v>
      </c>
      <c r="AF1917" s="661">
        <v>0</v>
      </c>
      <c r="AG1917" s="670">
        <v>1.3037615644562722E-3</v>
      </c>
      <c r="AH1917" s="659">
        <v>1.10915689694152E-3</v>
      </c>
      <c r="AI1917" s="661">
        <v>1.0461469686985903E-3</v>
      </c>
      <c r="AJ1917" s="670">
        <v>5.2753222325237726E-3</v>
      </c>
      <c r="AK1917" s="659">
        <v>2.3325518975867801E-4</v>
      </c>
      <c r="AL1917" s="661">
        <v>2.2880868824265085E-3</v>
      </c>
    </row>
    <row r="1918" spans="1:38" x14ac:dyDescent="0.2">
      <c r="A1918" s="329">
        <v>2031</v>
      </c>
      <c r="B1918" s="329">
        <v>33</v>
      </c>
      <c r="C1918" s="670">
        <v>2.3785144093497115</v>
      </c>
      <c r="D1918" s="659">
        <v>2.1597461107516902</v>
      </c>
      <c r="E1918" s="661">
        <v>0.74131247714042992</v>
      </c>
      <c r="F1918" s="670">
        <v>5.3620397154539895E-2</v>
      </c>
      <c r="G1918" s="659">
        <v>4.6186921023705203E-2</v>
      </c>
      <c r="H1918" s="684">
        <v>4.8815200066262714E-2</v>
      </c>
      <c r="I1918" s="670">
        <v>2.5213925192473646E-2</v>
      </c>
      <c r="J1918" s="659">
        <v>1.7213504520438998E-2</v>
      </c>
      <c r="K1918" s="675">
        <v>0.39266932967958013</v>
      </c>
      <c r="L1918" s="678">
        <v>4.8532805940837628E-3</v>
      </c>
      <c r="M1918" s="659">
        <v>2.1459406548863901E-4</v>
      </c>
      <c r="N1918" s="684">
        <v>2.1050336907023396E-3</v>
      </c>
      <c r="O1918" s="670">
        <v>3.113015510675014E-2</v>
      </c>
      <c r="P1918" s="659">
        <v>2.6483550959524399E-2</v>
      </c>
      <c r="Q1918" s="675">
        <v>2.4979029627757207E-2</v>
      </c>
      <c r="R1918" s="678">
        <v>6.5429669748396822E-4</v>
      </c>
      <c r="S1918" s="659">
        <v>9.8093601027971497E-4</v>
      </c>
      <c r="T1918" s="675">
        <v>7.4908067086652555E-2</v>
      </c>
      <c r="U1918" s="670">
        <v>2.043866928941766E-3</v>
      </c>
      <c r="V1918" s="659">
        <v>1.7387928030716999E-3</v>
      </c>
      <c r="W1918" s="661">
        <v>1.6400126855151966E-3</v>
      </c>
      <c r="X1918" s="670">
        <v>1.7644897100007779E-4</v>
      </c>
      <c r="Y1918" s="659">
        <v>1.5011152650312899E-4</v>
      </c>
      <c r="Z1918" s="661">
        <v>1.4158383423518357E-4</v>
      </c>
      <c r="AA1918" s="670">
        <v>0</v>
      </c>
      <c r="AB1918" s="659">
        <v>0</v>
      </c>
      <c r="AC1918" s="661">
        <v>0</v>
      </c>
      <c r="AD1918" s="670">
        <v>0</v>
      </c>
      <c r="AE1918" s="659">
        <v>0</v>
      </c>
      <c r="AF1918" s="661">
        <v>0</v>
      </c>
      <c r="AG1918" s="670">
        <v>1.3037615644562722E-3</v>
      </c>
      <c r="AH1918" s="659">
        <v>1.10915689694152E-3</v>
      </c>
      <c r="AI1918" s="661">
        <v>1.0461469686985903E-3</v>
      </c>
      <c r="AJ1918" s="670">
        <v>5.2753222325237726E-3</v>
      </c>
      <c r="AK1918" s="659">
        <v>2.3325518975867801E-4</v>
      </c>
      <c r="AL1918" s="661">
        <v>2.2880868824265085E-3</v>
      </c>
    </row>
    <row r="1919" spans="1:38" x14ac:dyDescent="0.2">
      <c r="A1919" s="329">
        <v>2031</v>
      </c>
      <c r="B1919" s="329">
        <v>34</v>
      </c>
      <c r="C1919" s="670">
        <v>2.3785144093497115</v>
      </c>
      <c r="D1919" s="659">
        <v>2.1597461107516902</v>
      </c>
      <c r="E1919" s="661">
        <v>0.74131247714042992</v>
      </c>
      <c r="F1919" s="670">
        <v>5.3620397154539895E-2</v>
      </c>
      <c r="G1919" s="659">
        <v>4.6186921023705203E-2</v>
      </c>
      <c r="H1919" s="684">
        <v>4.8815200066262714E-2</v>
      </c>
      <c r="I1919" s="670">
        <v>2.5213925192473646E-2</v>
      </c>
      <c r="J1919" s="659">
        <v>1.7213504520438998E-2</v>
      </c>
      <c r="K1919" s="675">
        <v>0.39266932967958013</v>
      </c>
      <c r="L1919" s="678">
        <v>4.8532805940837628E-3</v>
      </c>
      <c r="M1919" s="659">
        <v>2.1459406548863901E-4</v>
      </c>
      <c r="N1919" s="684">
        <v>2.1050336907023396E-3</v>
      </c>
      <c r="O1919" s="670">
        <v>3.113015510675014E-2</v>
      </c>
      <c r="P1919" s="659">
        <v>2.6483550959524399E-2</v>
      </c>
      <c r="Q1919" s="675">
        <v>2.4979029627757207E-2</v>
      </c>
      <c r="R1919" s="678">
        <v>6.5429669748396822E-4</v>
      </c>
      <c r="S1919" s="659">
        <v>9.8093601027971497E-4</v>
      </c>
      <c r="T1919" s="675">
        <v>7.4908067086652555E-2</v>
      </c>
      <c r="U1919" s="670">
        <v>2.043866928941766E-3</v>
      </c>
      <c r="V1919" s="659">
        <v>1.7387928030716999E-3</v>
      </c>
      <c r="W1919" s="661">
        <v>1.6400126855151966E-3</v>
      </c>
      <c r="X1919" s="670">
        <v>1.7644897100007779E-4</v>
      </c>
      <c r="Y1919" s="659">
        <v>1.5011152650312899E-4</v>
      </c>
      <c r="Z1919" s="661">
        <v>1.4158383423518357E-4</v>
      </c>
      <c r="AA1919" s="670">
        <v>0</v>
      </c>
      <c r="AB1919" s="659">
        <v>0</v>
      </c>
      <c r="AC1919" s="661">
        <v>0</v>
      </c>
      <c r="AD1919" s="670">
        <v>0</v>
      </c>
      <c r="AE1919" s="659">
        <v>0</v>
      </c>
      <c r="AF1919" s="661">
        <v>0</v>
      </c>
      <c r="AG1919" s="670">
        <v>1.3037615644562722E-3</v>
      </c>
      <c r="AH1919" s="659">
        <v>1.10915689694152E-3</v>
      </c>
      <c r="AI1919" s="661">
        <v>1.0461469686985903E-3</v>
      </c>
      <c r="AJ1919" s="670">
        <v>5.2753222325237726E-3</v>
      </c>
      <c r="AK1919" s="659">
        <v>2.3325518975867801E-4</v>
      </c>
      <c r="AL1919" s="661">
        <v>2.2880868824265085E-3</v>
      </c>
    </row>
    <row r="1920" spans="1:38" x14ac:dyDescent="0.2">
      <c r="A1920" s="329">
        <v>2031</v>
      </c>
      <c r="B1920" s="329">
        <v>35</v>
      </c>
      <c r="C1920" s="670">
        <v>2.3785144093497115</v>
      </c>
      <c r="D1920" s="659">
        <v>2.1597461107516902</v>
      </c>
      <c r="E1920" s="661">
        <v>0.74131247714042992</v>
      </c>
      <c r="F1920" s="670">
        <v>5.3620397154539895E-2</v>
      </c>
      <c r="G1920" s="659">
        <v>4.6186921023705203E-2</v>
      </c>
      <c r="H1920" s="684">
        <v>4.8815200066262714E-2</v>
      </c>
      <c r="I1920" s="670">
        <v>2.5213925192473646E-2</v>
      </c>
      <c r="J1920" s="659">
        <v>1.7213504520438998E-2</v>
      </c>
      <c r="K1920" s="675">
        <v>0.39266932967958013</v>
      </c>
      <c r="L1920" s="678">
        <v>4.8532805940837628E-3</v>
      </c>
      <c r="M1920" s="659">
        <v>2.1459406548863901E-4</v>
      </c>
      <c r="N1920" s="684">
        <v>2.1050336907023396E-3</v>
      </c>
      <c r="O1920" s="670">
        <v>3.113015510675014E-2</v>
      </c>
      <c r="P1920" s="659">
        <v>2.6483550959524399E-2</v>
      </c>
      <c r="Q1920" s="675">
        <v>2.4979029627757207E-2</v>
      </c>
      <c r="R1920" s="678">
        <v>6.5429669748396822E-4</v>
      </c>
      <c r="S1920" s="659">
        <v>9.8093601027971497E-4</v>
      </c>
      <c r="T1920" s="675">
        <v>7.4908067086652555E-2</v>
      </c>
      <c r="U1920" s="670">
        <v>2.043866928941766E-3</v>
      </c>
      <c r="V1920" s="659">
        <v>1.7387928030716999E-3</v>
      </c>
      <c r="W1920" s="661">
        <v>1.6400126855151966E-3</v>
      </c>
      <c r="X1920" s="670">
        <v>1.7644897100007779E-4</v>
      </c>
      <c r="Y1920" s="659">
        <v>1.5011152650312899E-4</v>
      </c>
      <c r="Z1920" s="661">
        <v>1.4158383423518357E-4</v>
      </c>
      <c r="AA1920" s="670">
        <v>0</v>
      </c>
      <c r="AB1920" s="659">
        <v>0</v>
      </c>
      <c r="AC1920" s="661">
        <v>0</v>
      </c>
      <c r="AD1920" s="670">
        <v>0</v>
      </c>
      <c r="AE1920" s="659">
        <v>0</v>
      </c>
      <c r="AF1920" s="661">
        <v>0</v>
      </c>
      <c r="AG1920" s="670">
        <v>1.3037615644562722E-3</v>
      </c>
      <c r="AH1920" s="659">
        <v>1.10915689694152E-3</v>
      </c>
      <c r="AI1920" s="661">
        <v>1.0461469686985903E-3</v>
      </c>
      <c r="AJ1920" s="670">
        <v>5.2753222325237726E-3</v>
      </c>
      <c r="AK1920" s="659">
        <v>2.3325518975867801E-4</v>
      </c>
      <c r="AL1920" s="661">
        <v>2.2880868824265085E-3</v>
      </c>
    </row>
    <row r="1921" spans="1:38" x14ac:dyDescent="0.2">
      <c r="A1921" s="329">
        <v>2031</v>
      </c>
      <c r="B1921" s="329">
        <v>36</v>
      </c>
      <c r="C1921" s="670">
        <v>2.3785144093497115</v>
      </c>
      <c r="D1921" s="659">
        <v>2.1597461107516902</v>
      </c>
      <c r="E1921" s="661">
        <v>0.74131247714042992</v>
      </c>
      <c r="F1921" s="670">
        <v>5.3620397154539895E-2</v>
      </c>
      <c r="G1921" s="659">
        <v>4.6186921023705203E-2</v>
      </c>
      <c r="H1921" s="684">
        <v>4.8815200066262714E-2</v>
      </c>
      <c r="I1921" s="670">
        <v>2.5213925192473646E-2</v>
      </c>
      <c r="J1921" s="659">
        <v>1.7213504520438998E-2</v>
      </c>
      <c r="K1921" s="675">
        <v>0.39266932967958013</v>
      </c>
      <c r="L1921" s="678">
        <v>4.8532805940837628E-3</v>
      </c>
      <c r="M1921" s="659">
        <v>2.1459406548863901E-4</v>
      </c>
      <c r="N1921" s="684">
        <v>2.1050336907023396E-3</v>
      </c>
      <c r="O1921" s="670">
        <v>3.113015510675014E-2</v>
      </c>
      <c r="P1921" s="659">
        <v>2.6483550959524399E-2</v>
      </c>
      <c r="Q1921" s="675">
        <v>2.4979029627757207E-2</v>
      </c>
      <c r="R1921" s="678">
        <v>6.5429669748396822E-4</v>
      </c>
      <c r="S1921" s="659">
        <v>9.8093601027971497E-4</v>
      </c>
      <c r="T1921" s="675">
        <v>7.4908067086652555E-2</v>
      </c>
      <c r="U1921" s="670">
        <v>2.043866928941766E-3</v>
      </c>
      <c r="V1921" s="659">
        <v>1.7387928030716999E-3</v>
      </c>
      <c r="W1921" s="661">
        <v>1.6400126855151966E-3</v>
      </c>
      <c r="X1921" s="670">
        <v>1.7644897100007779E-4</v>
      </c>
      <c r="Y1921" s="659">
        <v>1.5011152650312899E-4</v>
      </c>
      <c r="Z1921" s="661">
        <v>1.4158383423518357E-4</v>
      </c>
      <c r="AA1921" s="670">
        <v>0</v>
      </c>
      <c r="AB1921" s="659">
        <v>0</v>
      </c>
      <c r="AC1921" s="661">
        <v>0</v>
      </c>
      <c r="AD1921" s="670">
        <v>0</v>
      </c>
      <c r="AE1921" s="659">
        <v>0</v>
      </c>
      <c r="AF1921" s="661">
        <v>0</v>
      </c>
      <c r="AG1921" s="670">
        <v>1.3037615644562722E-3</v>
      </c>
      <c r="AH1921" s="659">
        <v>1.10915689694152E-3</v>
      </c>
      <c r="AI1921" s="661">
        <v>1.0461469686985903E-3</v>
      </c>
      <c r="AJ1921" s="670">
        <v>5.2753222325237726E-3</v>
      </c>
      <c r="AK1921" s="659">
        <v>2.3325518975867801E-4</v>
      </c>
      <c r="AL1921" s="661">
        <v>2.2880868824265085E-3</v>
      </c>
    </row>
    <row r="1922" spans="1:38" x14ac:dyDescent="0.2">
      <c r="A1922" s="329">
        <v>2031</v>
      </c>
      <c r="B1922" s="329">
        <v>37</v>
      </c>
      <c r="C1922" s="670">
        <v>2.3785144093497115</v>
      </c>
      <c r="D1922" s="659">
        <v>2.1597461107516902</v>
      </c>
      <c r="E1922" s="661">
        <v>0.74131247714042992</v>
      </c>
      <c r="F1922" s="670">
        <v>5.3620397154539895E-2</v>
      </c>
      <c r="G1922" s="659">
        <v>4.6186921023705203E-2</v>
      </c>
      <c r="H1922" s="684">
        <v>4.8815200066262714E-2</v>
      </c>
      <c r="I1922" s="670">
        <v>2.5213925192473646E-2</v>
      </c>
      <c r="J1922" s="659">
        <v>1.7213504520438998E-2</v>
      </c>
      <c r="K1922" s="675">
        <v>0.39266932967958013</v>
      </c>
      <c r="L1922" s="678">
        <v>4.8532805940837628E-3</v>
      </c>
      <c r="M1922" s="659">
        <v>2.1459406548863901E-4</v>
      </c>
      <c r="N1922" s="684">
        <v>2.1050336907023396E-3</v>
      </c>
      <c r="O1922" s="670">
        <v>3.113015510675014E-2</v>
      </c>
      <c r="P1922" s="659">
        <v>2.6483550959524399E-2</v>
      </c>
      <c r="Q1922" s="675">
        <v>2.4979029627757207E-2</v>
      </c>
      <c r="R1922" s="678">
        <v>6.5429669748396822E-4</v>
      </c>
      <c r="S1922" s="659">
        <v>9.8093601027971497E-4</v>
      </c>
      <c r="T1922" s="675">
        <v>7.4908067086652555E-2</v>
      </c>
      <c r="U1922" s="670">
        <v>2.043866928941766E-3</v>
      </c>
      <c r="V1922" s="659">
        <v>1.7387928030716999E-3</v>
      </c>
      <c r="W1922" s="661">
        <v>1.6400126855151966E-3</v>
      </c>
      <c r="X1922" s="670">
        <v>1.7644897100007779E-4</v>
      </c>
      <c r="Y1922" s="659">
        <v>1.5011152650312899E-4</v>
      </c>
      <c r="Z1922" s="661">
        <v>1.4158383423518357E-4</v>
      </c>
      <c r="AA1922" s="670">
        <v>0</v>
      </c>
      <c r="AB1922" s="659">
        <v>0</v>
      </c>
      <c r="AC1922" s="661">
        <v>0</v>
      </c>
      <c r="AD1922" s="670">
        <v>0</v>
      </c>
      <c r="AE1922" s="659">
        <v>0</v>
      </c>
      <c r="AF1922" s="661">
        <v>0</v>
      </c>
      <c r="AG1922" s="670">
        <v>1.3037615644562722E-3</v>
      </c>
      <c r="AH1922" s="659">
        <v>1.10915689694152E-3</v>
      </c>
      <c r="AI1922" s="661">
        <v>1.0461469686985903E-3</v>
      </c>
      <c r="AJ1922" s="670">
        <v>5.2753222325237726E-3</v>
      </c>
      <c r="AK1922" s="659">
        <v>2.3325518975867801E-4</v>
      </c>
      <c r="AL1922" s="661">
        <v>2.2880868824265085E-3</v>
      </c>
    </row>
    <row r="1923" spans="1:38" x14ac:dyDescent="0.2">
      <c r="A1923" s="329">
        <v>2031</v>
      </c>
      <c r="B1923" s="329">
        <v>38</v>
      </c>
      <c r="C1923" s="670">
        <v>2.3785144093497115</v>
      </c>
      <c r="D1923" s="659">
        <v>2.1597461107516902</v>
      </c>
      <c r="E1923" s="661">
        <v>0.74131247714042992</v>
      </c>
      <c r="F1923" s="670">
        <v>5.3620397154539895E-2</v>
      </c>
      <c r="G1923" s="659">
        <v>4.6186921023705203E-2</v>
      </c>
      <c r="H1923" s="684">
        <v>4.8815200066262714E-2</v>
      </c>
      <c r="I1923" s="670">
        <v>2.5213925192473646E-2</v>
      </c>
      <c r="J1923" s="659">
        <v>1.7213504520438998E-2</v>
      </c>
      <c r="K1923" s="675">
        <v>0.39266932967958013</v>
      </c>
      <c r="L1923" s="678">
        <v>4.8532805940837628E-3</v>
      </c>
      <c r="M1923" s="659">
        <v>2.1459406548863901E-4</v>
      </c>
      <c r="N1923" s="684">
        <v>2.1050336907023396E-3</v>
      </c>
      <c r="O1923" s="670">
        <v>3.113015510675014E-2</v>
      </c>
      <c r="P1923" s="659">
        <v>2.6483550959524399E-2</v>
      </c>
      <c r="Q1923" s="675">
        <v>2.4979029627757207E-2</v>
      </c>
      <c r="R1923" s="678">
        <v>6.5429669748396822E-4</v>
      </c>
      <c r="S1923" s="659">
        <v>9.8093601027971497E-4</v>
      </c>
      <c r="T1923" s="675">
        <v>7.4908067086652555E-2</v>
      </c>
      <c r="U1923" s="670">
        <v>2.043866928941766E-3</v>
      </c>
      <c r="V1923" s="659">
        <v>1.7387928030716999E-3</v>
      </c>
      <c r="W1923" s="661">
        <v>1.6400126855151966E-3</v>
      </c>
      <c r="X1923" s="670">
        <v>1.7644897100007779E-4</v>
      </c>
      <c r="Y1923" s="659">
        <v>1.5011152650312899E-4</v>
      </c>
      <c r="Z1923" s="661">
        <v>1.4158383423518357E-4</v>
      </c>
      <c r="AA1923" s="670">
        <v>0</v>
      </c>
      <c r="AB1923" s="659">
        <v>0</v>
      </c>
      <c r="AC1923" s="661">
        <v>0</v>
      </c>
      <c r="AD1923" s="670">
        <v>0</v>
      </c>
      <c r="AE1923" s="659">
        <v>0</v>
      </c>
      <c r="AF1923" s="661">
        <v>0</v>
      </c>
      <c r="AG1923" s="670">
        <v>1.3037615644562722E-3</v>
      </c>
      <c r="AH1923" s="659">
        <v>1.10915689694152E-3</v>
      </c>
      <c r="AI1923" s="661">
        <v>1.0461469686985903E-3</v>
      </c>
      <c r="AJ1923" s="670">
        <v>5.2753222325237726E-3</v>
      </c>
      <c r="AK1923" s="659">
        <v>2.3325518975867801E-4</v>
      </c>
      <c r="AL1923" s="661">
        <v>2.2880868824265085E-3</v>
      </c>
    </row>
    <row r="1924" spans="1:38" ht="13.5" thickBot="1" x14ac:dyDescent="0.25">
      <c r="A1924" s="330">
        <v>2031</v>
      </c>
      <c r="B1924" s="330">
        <v>39</v>
      </c>
      <c r="C1924" s="671">
        <v>2.3785144093497115</v>
      </c>
      <c r="D1924" s="659">
        <v>2.1597461107516902</v>
      </c>
      <c r="E1924" s="662">
        <v>0.74131247714042992</v>
      </c>
      <c r="F1924" s="671">
        <v>5.3620397154539895E-2</v>
      </c>
      <c r="G1924" s="659">
        <v>4.6186921023705203E-2</v>
      </c>
      <c r="H1924" s="685">
        <v>4.8815200066262714E-2</v>
      </c>
      <c r="I1924" s="671">
        <v>2.5213925192473646E-2</v>
      </c>
      <c r="J1924" s="667">
        <v>1.7213504520438998E-2</v>
      </c>
      <c r="K1924" s="676">
        <v>0.39266932967958013</v>
      </c>
      <c r="L1924" s="679">
        <v>4.8532805940837628E-3</v>
      </c>
      <c r="M1924" s="667">
        <v>2.1459406548863901E-4</v>
      </c>
      <c r="N1924" s="685">
        <v>2.1050336907023396E-3</v>
      </c>
      <c r="O1924" s="671">
        <v>3.113015510675014E-2</v>
      </c>
      <c r="P1924" s="667">
        <v>2.6483550959524399E-2</v>
      </c>
      <c r="Q1924" s="676">
        <v>2.4979029627757207E-2</v>
      </c>
      <c r="R1924" s="679">
        <v>6.5429669748396822E-4</v>
      </c>
      <c r="S1924" s="667">
        <v>9.8093601027971497E-4</v>
      </c>
      <c r="T1924" s="676">
        <v>7.4908067086652555E-2</v>
      </c>
      <c r="U1924" s="671">
        <v>2.043866928941766E-3</v>
      </c>
      <c r="V1924" s="659">
        <v>1.7387928030716999E-3</v>
      </c>
      <c r="W1924" s="662">
        <v>1.6400126855151966E-3</v>
      </c>
      <c r="X1924" s="671">
        <v>1.7644897100007779E-4</v>
      </c>
      <c r="Y1924" s="659">
        <v>1.5011152650312899E-4</v>
      </c>
      <c r="Z1924" s="662">
        <v>1.4158383423518357E-4</v>
      </c>
      <c r="AA1924" s="671">
        <v>0</v>
      </c>
      <c r="AB1924" s="659">
        <v>0</v>
      </c>
      <c r="AC1924" s="662">
        <v>0</v>
      </c>
      <c r="AD1924" s="671">
        <v>0</v>
      </c>
      <c r="AE1924" s="659">
        <v>0</v>
      </c>
      <c r="AF1924" s="662">
        <v>0</v>
      </c>
      <c r="AG1924" s="671">
        <v>1.3037615644562722E-3</v>
      </c>
      <c r="AH1924" s="659">
        <v>1.10915689694152E-3</v>
      </c>
      <c r="AI1924" s="662">
        <v>1.0461469686985903E-3</v>
      </c>
      <c r="AJ1924" s="671">
        <v>5.2753222325237726E-3</v>
      </c>
      <c r="AK1924" s="659">
        <v>2.3325518975867801E-4</v>
      </c>
      <c r="AL1924" s="662">
        <v>2.2880868824265085E-3</v>
      </c>
    </row>
    <row r="1925" spans="1:38" x14ac:dyDescent="0.2">
      <c r="A1925" s="17">
        <v>2032</v>
      </c>
      <c r="B1925" s="17">
        <v>0</v>
      </c>
      <c r="C1925" s="669">
        <v>0.65662943343205427</v>
      </c>
      <c r="D1925" s="659">
        <v>0.68016832024696705</v>
      </c>
      <c r="E1925" s="660">
        <v>0.64551366178870517</v>
      </c>
      <c r="F1925" s="669">
        <v>4.6312786172079505E-2</v>
      </c>
      <c r="G1925" s="659">
        <v>3.89288899249308E-2</v>
      </c>
      <c r="H1925" s="683">
        <v>6.2656042533452583E-2</v>
      </c>
      <c r="I1925" s="669">
        <v>1.9015894491237216E-2</v>
      </c>
      <c r="J1925" s="664">
        <v>9.6757748779911397E-3</v>
      </c>
      <c r="K1925" s="674">
        <v>0.29950814597680353</v>
      </c>
      <c r="L1925" s="677">
        <v>1.4430230999730052E-3</v>
      </c>
      <c r="M1925" s="664">
        <v>7.3003929862118706E-5</v>
      </c>
      <c r="N1925" s="683">
        <v>1.4691784027047931E-3</v>
      </c>
      <c r="O1925" s="669">
        <v>2.650634279613992E-2</v>
      </c>
      <c r="P1925" s="664">
        <v>2.19826929892586E-2</v>
      </c>
      <c r="Q1925" s="674">
        <v>3.2890912172194836E-2</v>
      </c>
      <c r="R1925" s="677">
        <v>6.7182282734632955E-4</v>
      </c>
      <c r="S1925" s="664">
        <v>9.8941763471833109E-4</v>
      </c>
      <c r="T1925" s="674">
        <v>8.2143233095739204E-2</v>
      </c>
      <c r="U1925" s="669">
        <v>1.7402898988879197E-3</v>
      </c>
      <c r="V1925" s="659">
        <v>1.44328646800748E-3</v>
      </c>
      <c r="W1925" s="660">
        <v>2.1594700214944422E-3</v>
      </c>
      <c r="X1925" s="669">
        <v>1.5024078146814681E-4</v>
      </c>
      <c r="Y1925" s="659">
        <v>1.2460030283954E-4</v>
      </c>
      <c r="Z1925" s="660">
        <v>1.8642921687979757E-4</v>
      </c>
      <c r="AA1925" s="669">
        <v>0</v>
      </c>
      <c r="AB1925" s="659">
        <v>0</v>
      </c>
      <c r="AC1925" s="660">
        <v>0</v>
      </c>
      <c r="AD1925" s="669">
        <v>0</v>
      </c>
      <c r="AE1925" s="659">
        <v>0</v>
      </c>
      <c r="AF1925" s="660">
        <v>0</v>
      </c>
      <c r="AG1925" s="669">
        <v>1.1101129480435537E-3</v>
      </c>
      <c r="AH1925" s="659">
        <v>9.2065697333320803E-4</v>
      </c>
      <c r="AI1925" s="660">
        <v>1.3775043209890701E-3</v>
      </c>
      <c r="AJ1925" s="669">
        <v>1.5685074860331382E-3</v>
      </c>
      <c r="AK1925" s="659">
        <v>7.9352325149465602E-5</v>
      </c>
      <c r="AL1925" s="660">
        <v>1.5969386128300146E-3</v>
      </c>
    </row>
    <row r="1926" spans="1:38" x14ac:dyDescent="0.2">
      <c r="A1926" s="329">
        <v>2032</v>
      </c>
      <c r="B1926" s="329">
        <v>1</v>
      </c>
      <c r="C1926" s="670">
        <v>0.65789892925006033</v>
      </c>
      <c r="D1926" s="659">
        <v>0.68032029672925098</v>
      </c>
      <c r="E1926" s="661">
        <v>0.64647287581875756</v>
      </c>
      <c r="F1926" s="670">
        <v>4.6692319790913601E-2</v>
      </c>
      <c r="G1926" s="659">
        <v>3.8971204006980398E-2</v>
      </c>
      <c r="H1926" s="684">
        <v>6.3215893317443969E-2</v>
      </c>
      <c r="I1926" s="670">
        <v>1.9178304949930662E-2</v>
      </c>
      <c r="J1926" s="659">
        <v>9.68653031804898E-3</v>
      </c>
      <c r="K1926" s="675">
        <v>0.30009222302142841</v>
      </c>
      <c r="L1926" s="678">
        <v>1.4514276705472728E-3</v>
      </c>
      <c r="M1926" s="659">
        <v>7.3037855734569196E-5</v>
      </c>
      <c r="N1926" s="684">
        <v>1.4731465980672388E-3</v>
      </c>
      <c r="O1926" s="670">
        <v>2.6746795031095321E-2</v>
      </c>
      <c r="P1926" s="659">
        <v>2.2009506405144302E-2</v>
      </c>
      <c r="Q1926" s="675">
        <v>3.3205349030332253E-2</v>
      </c>
      <c r="R1926" s="678">
        <v>6.7313283207557468E-4</v>
      </c>
      <c r="S1926" s="659">
        <v>9.8967080443305901E-4</v>
      </c>
      <c r="T1926" s="675">
        <v>8.2401917257529655E-2</v>
      </c>
      <c r="U1926" s="670">
        <v>1.7560756382387825E-3</v>
      </c>
      <c r="V1926" s="659">
        <v>1.44504668167503E-3</v>
      </c>
      <c r="W1926" s="661">
        <v>2.1801152631510815E-3</v>
      </c>
      <c r="X1926" s="670">
        <v>1.5160362573886959E-4</v>
      </c>
      <c r="Y1926" s="659">
        <v>1.2475232002873401E-4</v>
      </c>
      <c r="Z1926" s="661">
        <v>1.8821152718909116E-4</v>
      </c>
      <c r="AA1926" s="670">
        <v>0</v>
      </c>
      <c r="AB1926" s="659">
        <v>0</v>
      </c>
      <c r="AC1926" s="661">
        <v>0</v>
      </c>
      <c r="AD1926" s="670">
        <v>0</v>
      </c>
      <c r="AE1926" s="659">
        <v>0</v>
      </c>
      <c r="AF1926" s="661">
        <v>0</v>
      </c>
      <c r="AG1926" s="670">
        <v>1.120182375556522E-3</v>
      </c>
      <c r="AH1926" s="659">
        <v>9.2178123316151396E-4</v>
      </c>
      <c r="AI1926" s="661">
        <v>1.3906735989957079E-3</v>
      </c>
      <c r="AJ1926" s="670">
        <v>1.5776430850998019E-3</v>
      </c>
      <c r="AK1926" s="659">
        <v>7.9389239340842103E-5</v>
      </c>
      <c r="AL1926" s="661">
        <v>1.6012514491914116E-3</v>
      </c>
    </row>
    <row r="1927" spans="1:38" x14ac:dyDescent="0.2">
      <c r="A1927" s="329">
        <v>2032</v>
      </c>
      <c r="B1927" s="329">
        <v>2</v>
      </c>
      <c r="C1927" s="670">
        <v>0.65861871448305809</v>
      </c>
      <c r="D1927" s="659">
        <v>0.68028342264322506</v>
      </c>
      <c r="E1927" s="661">
        <v>0.64748762543070504</v>
      </c>
      <c r="F1927" s="670">
        <v>4.6907006424421513E-2</v>
      </c>
      <c r="G1927" s="659">
        <v>3.8959222705659498E-2</v>
      </c>
      <c r="H1927" s="684">
        <v>6.3797060321446136E-2</v>
      </c>
      <c r="I1927" s="670">
        <v>1.9270159024849454E-2</v>
      </c>
      <c r="J1927" s="659">
        <v>9.6834965401912804E-3</v>
      </c>
      <c r="K1927" s="675">
        <v>0.30061631544962358</v>
      </c>
      <c r="L1927" s="678">
        <v>1.4561823863801916E-3</v>
      </c>
      <c r="M1927" s="659">
        <v>7.3028465315119097E-5</v>
      </c>
      <c r="N1927" s="684">
        <v>1.4773184017870507E-3</v>
      </c>
      <c r="O1927" s="670">
        <v>2.688275257640723E-2</v>
      </c>
      <c r="P1927" s="659">
        <v>2.2001928611218299E-2</v>
      </c>
      <c r="Q1927" s="675">
        <v>3.3529417980243767E-2</v>
      </c>
      <c r="R1927" s="678">
        <v>6.7387481625042682E-4</v>
      </c>
      <c r="S1927" s="659">
        <v>9.8959379369343604E-4</v>
      </c>
      <c r="T1927" s="675">
        <v>8.2685878365530777E-2</v>
      </c>
      <c r="U1927" s="670">
        <v>1.7650030172530467E-3</v>
      </c>
      <c r="V1927" s="659">
        <v>1.44454875895563E-3</v>
      </c>
      <c r="W1927" s="661">
        <v>2.2013913703476107E-3</v>
      </c>
      <c r="X1927" s="670">
        <v>1.5237438738609376E-4</v>
      </c>
      <c r="Y1927" s="659">
        <v>1.2470919803213399E-4</v>
      </c>
      <c r="Z1927" s="661">
        <v>1.9004832660420205E-4</v>
      </c>
      <c r="AA1927" s="670">
        <v>0</v>
      </c>
      <c r="AB1927" s="659">
        <v>0</v>
      </c>
      <c r="AC1927" s="661">
        <v>0</v>
      </c>
      <c r="AD1927" s="670">
        <v>0</v>
      </c>
      <c r="AE1927" s="659">
        <v>0</v>
      </c>
      <c r="AF1927" s="661">
        <v>0</v>
      </c>
      <c r="AG1927" s="670">
        <v>1.1258772967420124E-3</v>
      </c>
      <c r="AH1927" s="659">
        <v>9.2146265597700401E-4</v>
      </c>
      <c r="AI1927" s="661">
        <v>1.4042460741179241E-3</v>
      </c>
      <c r="AJ1927" s="670">
        <v>1.5828117415001399E-3</v>
      </c>
      <c r="AK1927" s="659">
        <v>7.9379030111564799E-5</v>
      </c>
      <c r="AL1927" s="661">
        <v>1.6057856784940047E-3</v>
      </c>
    </row>
    <row r="1928" spans="1:38" x14ac:dyDescent="0.2">
      <c r="A1928" s="329">
        <v>2032</v>
      </c>
      <c r="B1928" s="329">
        <v>3</v>
      </c>
      <c r="C1928" s="670">
        <v>0.65901678273109665</v>
      </c>
      <c r="D1928" s="659">
        <v>0.68031513401863897</v>
      </c>
      <c r="E1928" s="661">
        <v>0.64818851294696345</v>
      </c>
      <c r="F1928" s="670">
        <v>4.7025979047872278E-2</v>
      </c>
      <c r="G1928" s="659">
        <v>3.8967118957224302E-2</v>
      </c>
      <c r="H1928" s="684">
        <v>6.4230261757231705E-2</v>
      </c>
      <c r="I1928" s="670">
        <v>1.9321085036224008E-2</v>
      </c>
      <c r="J1928" s="659">
        <v>9.6855031373907895E-3</v>
      </c>
      <c r="K1928" s="675">
        <v>0.30048236952818441</v>
      </c>
      <c r="L1928" s="678">
        <v>1.4588177135970012E-3</v>
      </c>
      <c r="M1928" s="659">
        <v>7.3034895706058903E-5</v>
      </c>
      <c r="N1928" s="684">
        <v>1.480087137950671E-3</v>
      </c>
      <c r="O1928" s="670">
        <v>2.6958164747590396E-2</v>
      </c>
      <c r="P1928" s="659">
        <v>2.20069373444335E-2</v>
      </c>
      <c r="Q1928" s="675">
        <v>3.3764451158390531E-2</v>
      </c>
      <c r="R1928" s="678">
        <v>6.7428519737526148E-4</v>
      </c>
      <c r="S1928" s="659">
        <v>9.8963725409752993E-4</v>
      </c>
      <c r="T1928" s="675">
        <v>8.2942212639604093E-2</v>
      </c>
      <c r="U1928" s="670">
        <v>1.7699530308994838E-3</v>
      </c>
      <c r="V1928" s="659">
        <v>1.4448784431526801E-3</v>
      </c>
      <c r="W1928" s="661">
        <v>2.2168217768538702E-3</v>
      </c>
      <c r="X1928" s="670">
        <v>1.5280167908775564E-4</v>
      </c>
      <c r="Y1928" s="659">
        <v>1.2473755085896601E-4</v>
      </c>
      <c r="Z1928" s="661">
        <v>1.9138055045977152E-4</v>
      </c>
      <c r="AA1928" s="670">
        <v>0</v>
      </c>
      <c r="AB1928" s="659">
        <v>0</v>
      </c>
      <c r="AC1928" s="661">
        <v>0</v>
      </c>
      <c r="AD1928" s="670">
        <v>0</v>
      </c>
      <c r="AE1928" s="659">
        <v>0</v>
      </c>
      <c r="AF1928" s="661">
        <v>0</v>
      </c>
      <c r="AG1928" s="670">
        <v>1.1290346369233009E-3</v>
      </c>
      <c r="AH1928" s="659">
        <v>9.2167165181927801E-4</v>
      </c>
      <c r="AI1928" s="661">
        <v>1.4140901563832497E-3</v>
      </c>
      <c r="AJ1928" s="670">
        <v>1.5856763746204183E-3</v>
      </c>
      <c r="AK1928" s="659">
        <v>7.9386032574766698E-5</v>
      </c>
      <c r="AL1928" s="661">
        <v>1.6087952432541732E-3</v>
      </c>
    </row>
    <row r="1929" spans="1:38" x14ac:dyDescent="0.2">
      <c r="A1929" s="329">
        <v>2032</v>
      </c>
      <c r="B1929" s="329">
        <v>4</v>
      </c>
      <c r="C1929" s="670">
        <v>0.86921729761733479</v>
      </c>
      <c r="D1929" s="659">
        <v>0.87633774561220301</v>
      </c>
      <c r="E1929" s="661">
        <v>0.72112638359526404</v>
      </c>
      <c r="F1929" s="670">
        <v>5.0456290630891333E-2</v>
      </c>
      <c r="G1929" s="659">
        <v>4.2481826398851098E-2</v>
      </c>
      <c r="H1929" s="684">
        <v>6.5286130085730323E-2</v>
      </c>
      <c r="I1929" s="670">
        <v>2.2470658649481379E-2</v>
      </c>
      <c r="J1929" s="659">
        <v>1.33906213185638E-2</v>
      </c>
      <c r="K1929" s="675">
        <v>0.3500450026763654</v>
      </c>
      <c r="L1929" s="678">
        <v>1.768479041975605E-3</v>
      </c>
      <c r="M1929" s="659">
        <v>1.0934716301581001E-4</v>
      </c>
      <c r="N1929" s="684">
        <v>1.9314877915776057E-3</v>
      </c>
      <c r="O1929" s="670">
        <v>2.9137413241948244E-2</v>
      </c>
      <c r="P1929" s="659">
        <v>2.4239782209134201E-2</v>
      </c>
      <c r="Q1929" s="675">
        <v>3.4449660015141159E-2</v>
      </c>
      <c r="R1929" s="678">
        <v>6.7453496910470292E-4</v>
      </c>
      <c r="S1929" s="659">
        <v>9.8993890186002101E-4</v>
      </c>
      <c r="T1929" s="675">
        <v>8.2836267162893468E-2</v>
      </c>
      <c r="U1929" s="670">
        <v>1.9130328861106092E-3</v>
      </c>
      <c r="V1929" s="659">
        <v>1.5914771939700299E-3</v>
      </c>
      <c r="W1929" s="661">
        <v>2.2618096806162431E-3</v>
      </c>
      <c r="X1929" s="670">
        <v>1.6515387512906418E-4</v>
      </c>
      <c r="Y1929" s="659">
        <v>1.3739368178502701E-4</v>
      </c>
      <c r="Z1929" s="661">
        <v>1.9526405172506426E-4</v>
      </c>
      <c r="AA1929" s="670">
        <v>0</v>
      </c>
      <c r="AB1929" s="659">
        <v>0</v>
      </c>
      <c r="AC1929" s="661">
        <v>0</v>
      </c>
      <c r="AD1929" s="670">
        <v>0</v>
      </c>
      <c r="AE1929" s="659">
        <v>0</v>
      </c>
      <c r="AF1929" s="661">
        <v>0</v>
      </c>
      <c r="AG1929" s="670">
        <v>1.2203043344395773E-3</v>
      </c>
      <c r="AH1929" s="659">
        <v>1.0151875699667601E-3</v>
      </c>
      <c r="AI1929" s="661">
        <v>1.4427867253251293E-3</v>
      </c>
      <c r="AJ1929" s="670">
        <v>1.9222663099192944E-3</v>
      </c>
      <c r="AK1929" s="659">
        <v>1.1885594004435999E-4</v>
      </c>
      <c r="AL1929" s="661">
        <v>2.0994502319909686E-3</v>
      </c>
    </row>
    <row r="1930" spans="1:38" x14ac:dyDescent="0.2">
      <c r="A1930" s="329">
        <v>2032</v>
      </c>
      <c r="B1930" s="329">
        <v>5</v>
      </c>
      <c r="C1930" s="670">
        <v>0.86907075753664165</v>
      </c>
      <c r="D1930" s="659">
        <v>0.87646554267380095</v>
      </c>
      <c r="E1930" s="661">
        <v>0.72087413221237395</v>
      </c>
      <c r="F1930" s="670">
        <v>5.0418292265959813E-2</v>
      </c>
      <c r="G1930" s="659">
        <v>4.25129401723809E-2</v>
      </c>
      <c r="H1930" s="684">
        <v>6.5107710327875934E-2</v>
      </c>
      <c r="I1930" s="670">
        <v>2.2452829079687684E-2</v>
      </c>
      <c r="J1930" s="659">
        <v>1.3400821968288399E-2</v>
      </c>
      <c r="K1930" s="675">
        <v>0.35071836860638206</v>
      </c>
      <c r="L1930" s="678">
        <v>1.7675137213013937E-3</v>
      </c>
      <c r="M1930" s="659">
        <v>1.09382397966449E-4</v>
      </c>
      <c r="N1930" s="684">
        <v>1.9303064572936499E-3</v>
      </c>
      <c r="O1930" s="670">
        <v>2.9113388028891646E-2</v>
      </c>
      <c r="P1930" s="659">
        <v>2.42595431784896E-2</v>
      </c>
      <c r="Q1930" s="675">
        <v>3.4356088974067035E-2</v>
      </c>
      <c r="R1930" s="678">
        <v>6.7441000478597084E-4</v>
      </c>
      <c r="S1930" s="659">
        <v>9.9011234056736405E-4</v>
      </c>
      <c r="T1930" s="675">
        <v>8.2693736388800079E-2</v>
      </c>
      <c r="U1930" s="670">
        <v>1.9114557028323481E-3</v>
      </c>
      <c r="V1930" s="659">
        <v>1.59277318680633E-3</v>
      </c>
      <c r="W1930" s="661">
        <v>2.2556693196030659E-3</v>
      </c>
      <c r="X1930" s="670">
        <v>1.6501768994791471E-4</v>
      </c>
      <c r="Y1930" s="659">
        <v>1.37505657723756E-4</v>
      </c>
      <c r="Z1930" s="661">
        <v>1.9473403117214089E-4</v>
      </c>
      <c r="AA1930" s="670">
        <v>0</v>
      </c>
      <c r="AB1930" s="659">
        <v>0</v>
      </c>
      <c r="AC1930" s="661">
        <v>0</v>
      </c>
      <c r="AD1930" s="670">
        <v>0</v>
      </c>
      <c r="AE1930" s="659">
        <v>0</v>
      </c>
      <c r="AF1930" s="661">
        <v>0</v>
      </c>
      <c r="AG1930" s="670">
        <v>1.2192974730702217E-3</v>
      </c>
      <c r="AH1930" s="659">
        <v>1.01601357028135E-3</v>
      </c>
      <c r="AI1930" s="661">
        <v>1.4388676119387435E-3</v>
      </c>
      <c r="AJ1930" s="670">
        <v>1.9212171673695841E-3</v>
      </c>
      <c r="AK1930" s="659">
        <v>1.18894289252017E-4</v>
      </c>
      <c r="AL1930" s="661">
        <v>2.0981660738039823E-3</v>
      </c>
    </row>
    <row r="1931" spans="1:38" x14ac:dyDescent="0.2">
      <c r="A1931" s="329">
        <v>2032</v>
      </c>
      <c r="B1931" s="329">
        <v>6</v>
      </c>
      <c r="C1931" s="670">
        <v>1.0483902202218491</v>
      </c>
      <c r="D1931" s="659">
        <v>1.04122964618995</v>
      </c>
      <c r="E1931" s="661">
        <v>0.76912359725320745</v>
      </c>
      <c r="F1931" s="670">
        <v>5.2784746103466999E-2</v>
      </c>
      <c r="G1931" s="659">
        <v>4.5442560215922703E-2</v>
      </c>
      <c r="H1931" s="684">
        <v>6.5585419589669375E-2</v>
      </c>
      <c r="I1931" s="670">
        <v>2.410316691680384E-2</v>
      </c>
      <c r="J1931" s="659">
        <v>1.61783690723778E-2</v>
      </c>
      <c r="K1931" s="675">
        <v>0.38374368241026907</v>
      </c>
      <c r="L1931" s="678">
        <v>2.0040406873450753E-3</v>
      </c>
      <c r="M1931" s="659">
        <v>1.18556230951084E-4</v>
      </c>
      <c r="N1931" s="684">
        <v>2.2278841315473909E-3</v>
      </c>
      <c r="O1931" s="670">
        <v>3.0616581324406891E-2</v>
      </c>
      <c r="P1931" s="659">
        <v>2.6120218475519999E-2</v>
      </c>
      <c r="Q1931" s="675">
        <v>3.468681948119795E-2</v>
      </c>
      <c r="R1931" s="678">
        <v>6.7398646305695813E-4</v>
      </c>
      <c r="S1931" s="659">
        <v>9.9021410485797203E-4</v>
      </c>
      <c r="T1931" s="675">
        <v>8.2503460558776567E-2</v>
      </c>
      <c r="U1931" s="670">
        <v>2.010149453358335E-3</v>
      </c>
      <c r="V1931" s="659">
        <v>1.7149391628602201E-3</v>
      </c>
      <c r="W1931" s="661">
        <v>2.2773815039667505E-3</v>
      </c>
      <c r="X1931" s="670">
        <v>1.7353809589951648E-4</v>
      </c>
      <c r="Y1931" s="659">
        <v>1.48052086478744E-4</v>
      </c>
      <c r="Z1931" s="661">
        <v>1.9660855718675718E-4</v>
      </c>
      <c r="AA1931" s="670">
        <v>0</v>
      </c>
      <c r="AB1931" s="659">
        <v>0</v>
      </c>
      <c r="AC1931" s="661">
        <v>0</v>
      </c>
      <c r="AD1931" s="670">
        <v>0</v>
      </c>
      <c r="AE1931" s="659">
        <v>0</v>
      </c>
      <c r="AF1931" s="661">
        <v>0</v>
      </c>
      <c r="AG1931" s="670">
        <v>1.2822536021548203E-3</v>
      </c>
      <c r="AH1931" s="659">
        <v>1.0939409910238401E-3</v>
      </c>
      <c r="AI1931" s="661">
        <v>1.4527183630585871E-3</v>
      </c>
      <c r="AJ1931" s="670">
        <v>2.1783115975622584E-3</v>
      </c>
      <c r="AK1931" s="659">
        <v>1.2886586140206901E-4</v>
      </c>
      <c r="AL1931" s="661">
        <v>2.4216213328530534E-3</v>
      </c>
    </row>
    <row r="1932" spans="1:38" x14ac:dyDescent="0.2">
      <c r="A1932" s="329">
        <v>2032</v>
      </c>
      <c r="B1932" s="329">
        <v>7</v>
      </c>
      <c r="C1932" s="670">
        <v>1.0474354349710226</v>
      </c>
      <c r="D1932" s="659">
        <v>1.04134571331713</v>
      </c>
      <c r="E1932" s="661">
        <v>0.76853740850244667</v>
      </c>
      <c r="F1932" s="670">
        <v>5.2558311793075664E-2</v>
      </c>
      <c r="G1932" s="659">
        <v>4.5468498427114298E-2</v>
      </c>
      <c r="H1932" s="684">
        <v>6.5273932235757559E-2</v>
      </c>
      <c r="I1932" s="670">
        <v>2.399300044695464E-2</v>
      </c>
      <c r="J1932" s="659">
        <v>1.61881050883949E-2</v>
      </c>
      <c r="K1932" s="675">
        <v>0.38405637694763967</v>
      </c>
      <c r="L1932" s="678">
        <v>1.9977305827166272E-3</v>
      </c>
      <c r="M1932" s="659">
        <v>1.18586743837057E-4</v>
      </c>
      <c r="N1932" s="684">
        <v>2.2247830337865124E-3</v>
      </c>
      <c r="O1932" s="670">
        <v>3.0473102819891695E-2</v>
      </c>
      <c r="P1932" s="659">
        <v>2.61366832833861E-2</v>
      </c>
      <c r="Q1932" s="675">
        <v>3.4515855195418596E-2</v>
      </c>
      <c r="R1932" s="678">
        <v>6.7327067610615881E-4</v>
      </c>
      <c r="S1932" s="659">
        <v>9.9035154252196701E-4</v>
      </c>
      <c r="T1932" s="675">
        <v>8.2314268107977234E-2</v>
      </c>
      <c r="U1932" s="670">
        <v>2.0007267411625922E-3</v>
      </c>
      <c r="V1932" s="659">
        <v>1.7160185350620001E-3</v>
      </c>
      <c r="W1932" s="661">
        <v>2.2661583509896812E-3</v>
      </c>
      <c r="X1932" s="670">
        <v>1.7272460714787247E-4</v>
      </c>
      <c r="Y1932" s="659">
        <v>1.4814544995343101E-4</v>
      </c>
      <c r="Z1932" s="661">
        <v>1.9563950905385338E-4</v>
      </c>
      <c r="AA1932" s="670">
        <v>0</v>
      </c>
      <c r="AB1932" s="659">
        <v>0</v>
      </c>
      <c r="AC1932" s="661">
        <v>0</v>
      </c>
      <c r="AD1932" s="670">
        <v>0</v>
      </c>
      <c r="AE1932" s="659">
        <v>0</v>
      </c>
      <c r="AF1932" s="661">
        <v>0</v>
      </c>
      <c r="AG1932" s="670">
        <v>1.2762428865230845E-3</v>
      </c>
      <c r="AH1932" s="659">
        <v>1.0946299745887599E-3</v>
      </c>
      <c r="AI1932" s="661">
        <v>1.4455591786456069E-3</v>
      </c>
      <c r="AJ1932" s="670">
        <v>2.1714532283972974E-3</v>
      </c>
      <c r="AK1932" s="659">
        <v>1.2889903412433701E-4</v>
      </c>
      <c r="AL1932" s="661">
        <v>2.418248251179228E-3</v>
      </c>
    </row>
    <row r="1933" spans="1:38" x14ac:dyDescent="0.2">
      <c r="A1933" s="329">
        <v>2032</v>
      </c>
      <c r="B1933" s="329">
        <v>8</v>
      </c>
      <c r="C1933" s="670">
        <v>1.2078698889704029</v>
      </c>
      <c r="D1933" s="659">
        <v>1.1786281936374901</v>
      </c>
      <c r="E1933" s="661">
        <v>0.76737971966348673</v>
      </c>
      <c r="F1933" s="670">
        <v>5.3629246343860508E-2</v>
      </c>
      <c r="G1933" s="659">
        <v>4.6392960491021998E-2</v>
      </c>
      <c r="H1933" s="684">
        <v>6.4794711777621833E-2</v>
      </c>
      <c r="I1933" s="670">
        <v>2.5235741673344327E-2</v>
      </c>
      <c r="J1933" s="659">
        <v>1.7632497512697701E-2</v>
      </c>
      <c r="K1933" s="675">
        <v>0.38403524287467816</v>
      </c>
      <c r="L1933" s="678">
        <v>2.2651000281567902E-3</v>
      </c>
      <c r="M1933" s="659">
        <v>1.2882122408242101E-4</v>
      </c>
      <c r="N1933" s="684">
        <v>2.2203239117111659E-3</v>
      </c>
      <c r="O1933" s="670">
        <v>3.1154444719991091E-2</v>
      </c>
      <c r="P1933" s="659">
        <v>2.6724458001605701E-2</v>
      </c>
      <c r="Q1933" s="675">
        <v>3.4246952158000214E-2</v>
      </c>
      <c r="R1933" s="678">
        <v>6.7231943756317167E-4</v>
      </c>
      <c r="S1933" s="659">
        <v>9.9038866800699892E-4</v>
      </c>
      <c r="T1933" s="675">
        <v>8.2072126076433508E-2</v>
      </c>
      <c r="U1933" s="670">
        <v>2.0454624954434307E-3</v>
      </c>
      <c r="V1933" s="659">
        <v>1.7546083547691101E-3</v>
      </c>
      <c r="W1933" s="661">
        <v>2.2485032956586237E-3</v>
      </c>
      <c r="X1933" s="670">
        <v>1.7658674697736644E-4</v>
      </c>
      <c r="Y1933" s="659">
        <v>1.5147687540510699E-4</v>
      </c>
      <c r="Z1933" s="661">
        <v>1.9411520867620326E-4</v>
      </c>
      <c r="AA1933" s="670">
        <v>0</v>
      </c>
      <c r="AB1933" s="659">
        <v>0</v>
      </c>
      <c r="AC1933" s="661">
        <v>0</v>
      </c>
      <c r="AD1933" s="670">
        <v>0</v>
      </c>
      <c r="AE1933" s="659">
        <v>0</v>
      </c>
      <c r="AF1933" s="661">
        <v>0</v>
      </c>
      <c r="AG1933" s="670">
        <v>1.3047790115223688E-3</v>
      </c>
      <c r="AH1933" s="659">
        <v>1.1192465395619901E-3</v>
      </c>
      <c r="AI1933" s="661">
        <v>1.4342969818013686E-3</v>
      </c>
      <c r="AJ1933" s="670">
        <v>2.4620723914350879E-3</v>
      </c>
      <c r="AK1933" s="659">
        <v>1.4002351800612001E-4</v>
      </c>
      <c r="AL1933" s="661">
        <v>2.41340348777116E-3</v>
      </c>
    </row>
    <row r="1934" spans="1:38" x14ac:dyDescent="0.2">
      <c r="A1934" s="329">
        <v>2032</v>
      </c>
      <c r="B1934" s="329">
        <v>9</v>
      </c>
      <c r="C1934" s="670">
        <v>1.2062295967992549</v>
      </c>
      <c r="D1934" s="659">
        <v>1.17863828868003</v>
      </c>
      <c r="E1934" s="661">
        <v>0.76640523690035556</v>
      </c>
      <c r="F1934" s="670">
        <v>5.3262786724194433E-2</v>
      </c>
      <c r="G1934" s="659">
        <v>4.6393612692364403E-2</v>
      </c>
      <c r="H1934" s="684">
        <v>6.4252633413444629E-2</v>
      </c>
      <c r="I1934" s="670">
        <v>2.5050916575654919E-2</v>
      </c>
      <c r="J1934" s="659">
        <v>1.7632770481732399E-2</v>
      </c>
      <c r="K1934" s="675">
        <v>0.38390577436883599</v>
      </c>
      <c r="L1934" s="678">
        <v>2.2536572310415332E-3</v>
      </c>
      <c r="M1934" s="659">
        <v>1.2882224383123199E-4</v>
      </c>
      <c r="N1934" s="684">
        <v>2.2152911621604664E-3</v>
      </c>
      <c r="O1934" s="670">
        <v>3.0922240861340468E-2</v>
      </c>
      <c r="P1934" s="659">
        <v>2.6724853062856602E-2</v>
      </c>
      <c r="Q1934" s="675">
        <v>3.3939464657105706E-2</v>
      </c>
      <c r="R1934" s="678">
        <v>6.7118048108474025E-4</v>
      </c>
      <c r="S1934" s="659">
        <v>9.9038755053335709E-4</v>
      </c>
      <c r="T1934" s="675">
        <v>8.1818612420460096E-2</v>
      </c>
      <c r="U1934" s="670">
        <v>2.030216875163306E-3</v>
      </c>
      <c r="V1934" s="659">
        <v>1.75463365322028E-3</v>
      </c>
      <c r="W1934" s="661">
        <v>2.2283139806583345E-3</v>
      </c>
      <c r="X1934" s="670">
        <v>1.7527057431041121E-4</v>
      </c>
      <c r="Y1934" s="659">
        <v>1.51479298594134E-4</v>
      </c>
      <c r="Z1934" s="661">
        <v>1.9237241718050217E-4</v>
      </c>
      <c r="AA1934" s="670">
        <v>0</v>
      </c>
      <c r="AB1934" s="659">
        <v>0</v>
      </c>
      <c r="AC1934" s="661">
        <v>0</v>
      </c>
      <c r="AD1934" s="670">
        <v>0</v>
      </c>
      <c r="AE1934" s="659">
        <v>0</v>
      </c>
      <c r="AF1934" s="661">
        <v>0</v>
      </c>
      <c r="AG1934" s="670">
        <v>1.2950550307458527E-3</v>
      </c>
      <c r="AH1934" s="659">
        <v>1.1192635574397501E-3</v>
      </c>
      <c r="AI1934" s="661">
        <v>1.4214187018339929E-3</v>
      </c>
      <c r="AJ1934" s="670">
        <v>2.4496362716002209E-3</v>
      </c>
      <c r="AK1934" s="659">
        <v>1.4002465816213201E-4</v>
      </c>
      <c r="AL1934" s="661">
        <v>2.4079332198086714E-3</v>
      </c>
    </row>
    <row r="1935" spans="1:38" x14ac:dyDescent="0.2">
      <c r="A1935" s="329">
        <v>2032</v>
      </c>
      <c r="B1935" s="329">
        <v>10</v>
      </c>
      <c r="C1935" s="670">
        <v>1.6942138390324142</v>
      </c>
      <c r="D1935" s="659">
        <v>1.60546876278055</v>
      </c>
      <c r="E1935" s="661">
        <v>0.76526997743057557</v>
      </c>
      <c r="F1935" s="670">
        <v>5.7864886848251203E-2</v>
      </c>
      <c r="G1935" s="659">
        <v>4.8829325866510502E-2</v>
      </c>
      <c r="H1935" s="684">
        <v>6.3647311547214896E-2</v>
      </c>
      <c r="I1935" s="670">
        <v>2.8080979826704759E-2</v>
      </c>
      <c r="J1935" s="659">
        <v>2.03657009830309E-2</v>
      </c>
      <c r="K1935" s="675">
        <v>0.38360978025369213</v>
      </c>
      <c r="L1935" s="678">
        <v>2.7906025882639047E-3</v>
      </c>
      <c r="M1935" s="659">
        <v>1.4778743836702099E-4</v>
      </c>
      <c r="N1935" s="684">
        <v>2.2094703747777659E-3</v>
      </c>
      <c r="O1935" s="670">
        <v>3.3845839371911199E-2</v>
      </c>
      <c r="P1935" s="659">
        <v>2.8271829846476599E-2</v>
      </c>
      <c r="Q1935" s="675">
        <v>3.3595711275051482E-2</v>
      </c>
      <c r="R1935" s="678">
        <v>6.6980352963665762E-4</v>
      </c>
      <c r="S1935" s="659">
        <v>9.9034238085377903E-4</v>
      </c>
      <c r="T1935" s="675">
        <v>8.153850040596225E-2</v>
      </c>
      <c r="U1935" s="670">
        <v>2.2221670246540333E-3</v>
      </c>
      <c r="V1935" s="659">
        <v>1.8562038451919701E-3</v>
      </c>
      <c r="W1935" s="661">
        <v>2.2057444027369965E-3</v>
      </c>
      <c r="X1935" s="670">
        <v>1.9184180067714532E-4</v>
      </c>
      <c r="Y1935" s="659">
        <v>1.6024779443874401E-4</v>
      </c>
      <c r="Z1935" s="661">
        <v>1.9042393117734417E-4</v>
      </c>
      <c r="AA1935" s="670">
        <v>0</v>
      </c>
      <c r="AB1935" s="659">
        <v>0</v>
      </c>
      <c r="AC1935" s="661">
        <v>0</v>
      </c>
      <c r="AD1935" s="670">
        <v>0</v>
      </c>
      <c r="AE1935" s="659">
        <v>0</v>
      </c>
      <c r="AF1935" s="661">
        <v>0</v>
      </c>
      <c r="AG1935" s="670">
        <v>1.4174983046901229E-3</v>
      </c>
      <c r="AH1935" s="659">
        <v>1.1840531816249701E-3</v>
      </c>
      <c r="AI1935" s="661">
        <v>1.4070219534221891E-3</v>
      </c>
      <c r="AJ1935" s="670">
        <v>3.0332727505844991E-3</v>
      </c>
      <c r="AK1935" s="659">
        <v>1.6063912138556199E-4</v>
      </c>
      <c r="AL1935" s="661">
        <v>2.40160551962343E-3</v>
      </c>
    </row>
    <row r="1936" spans="1:38" x14ac:dyDescent="0.2">
      <c r="A1936" s="329">
        <v>2032</v>
      </c>
      <c r="B1936" s="329">
        <v>11</v>
      </c>
      <c r="C1936" s="670">
        <v>1.6915641432533446</v>
      </c>
      <c r="D1936" s="659">
        <v>1.6054703219651301</v>
      </c>
      <c r="E1936" s="661">
        <v>0.76390262536558351</v>
      </c>
      <c r="F1936" s="670">
        <v>5.735326437246481E-2</v>
      </c>
      <c r="G1936" s="659">
        <v>4.8828404748814003E-2</v>
      </c>
      <c r="H1936" s="684">
        <v>6.2968799906743991E-2</v>
      </c>
      <c r="I1936" s="670">
        <v>2.7808373776141822E-2</v>
      </c>
      <c r="J1936" s="659">
        <v>2.0365319934499599E-2</v>
      </c>
      <c r="K1936" s="675">
        <v>0.3834922112879976</v>
      </c>
      <c r="L1936" s="678">
        <v>2.7717775602829069E-3</v>
      </c>
      <c r="M1936" s="659">
        <v>1.4778630158662699E-4</v>
      </c>
      <c r="N1936" s="684">
        <v>2.2024344283845046E-3</v>
      </c>
      <c r="O1936" s="670">
        <v>3.3521632020784099E-2</v>
      </c>
      <c r="P1936" s="659">
        <v>2.8271282395601699E-2</v>
      </c>
      <c r="Q1936" s="675">
        <v>3.3216624526528016E-2</v>
      </c>
      <c r="R1936" s="678">
        <v>6.6829964815653465E-4</v>
      </c>
      <c r="S1936" s="659">
        <v>9.9033153969665401E-4</v>
      </c>
      <c r="T1936" s="675">
        <v>8.1180545770263388E-2</v>
      </c>
      <c r="U1936" s="670">
        <v>2.2008813989662953E-3</v>
      </c>
      <c r="V1936" s="659">
        <v>1.8561657010975701E-3</v>
      </c>
      <c r="W1936" s="661">
        <v>2.1808569588299678E-3</v>
      </c>
      <c r="X1936" s="670">
        <v>1.9000409763670169E-4</v>
      </c>
      <c r="Y1936" s="659">
        <v>1.60244637695139E-4</v>
      </c>
      <c r="Z1936" s="661">
        <v>1.8827538916059151E-4</v>
      </c>
      <c r="AA1936" s="670">
        <v>0</v>
      </c>
      <c r="AB1936" s="659">
        <v>0</v>
      </c>
      <c r="AC1936" s="661">
        <v>0</v>
      </c>
      <c r="AD1936" s="670">
        <v>0</v>
      </c>
      <c r="AE1936" s="659">
        <v>0</v>
      </c>
      <c r="AF1936" s="661">
        <v>0</v>
      </c>
      <c r="AG1936" s="670">
        <v>1.4039196718079194E-3</v>
      </c>
      <c r="AH1936" s="659">
        <v>1.1840296781233601E-3</v>
      </c>
      <c r="AI1936" s="661">
        <v>1.3911462751651773E-3</v>
      </c>
      <c r="AJ1936" s="670">
        <v>3.0128119578339062E-3</v>
      </c>
      <c r="AK1936" s="659">
        <v>1.6063777357494901E-4</v>
      </c>
      <c r="AL1936" s="661">
        <v>2.3939581478085513E-3</v>
      </c>
    </row>
    <row r="1937" spans="1:38" x14ac:dyDescent="0.2">
      <c r="A1937" s="329">
        <v>2032</v>
      </c>
      <c r="B1937" s="329">
        <v>12</v>
      </c>
      <c r="C1937" s="670">
        <v>1.6886682371859172</v>
      </c>
      <c r="D1937" s="659">
        <v>1.60543710489229</v>
      </c>
      <c r="E1937" s="661">
        <v>0.7623035090101925</v>
      </c>
      <c r="F1937" s="670">
        <v>5.6795669745382728E-2</v>
      </c>
      <c r="G1937" s="659">
        <v>4.8820013049417799E-2</v>
      </c>
      <c r="H1937" s="684">
        <v>6.2207320684421231E-2</v>
      </c>
      <c r="I1937" s="670">
        <v>2.7511238714232982E-2</v>
      </c>
      <c r="J1937" s="659">
        <v>2.0361588360050299E-2</v>
      </c>
      <c r="K1937" s="675">
        <v>0.38332974897072924</v>
      </c>
      <c r="L1937" s="678">
        <v>2.751255653445109E-3</v>
      </c>
      <c r="M1937" s="659">
        <v>1.47774732387096E-4</v>
      </c>
      <c r="N1937" s="684">
        <v>2.1942414363146359E-3</v>
      </c>
      <c r="O1937" s="670">
        <v>3.3168260630563648E-2</v>
      </c>
      <c r="P1937" s="659">
        <v>2.8265948093030499E-2</v>
      </c>
      <c r="Q1937" s="675">
        <v>3.2792868317786925E-2</v>
      </c>
      <c r="R1937" s="678">
        <v>6.6665823627475235E-4</v>
      </c>
      <c r="S1937" s="659">
        <v>9.9028288543457992E-4</v>
      </c>
      <c r="T1937" s="675">
        <v>8.0766615357477881E-2</v>
      </c>
      <c r="U1937" s="670">
        <v>2.1776809960403695E-3</v>
      </c>
      <c r="V1937" s="659">
        <v>1.85581696115684E-3</v>
      </c>
      <c r="W1937" s="661">
        <v>2.1530326850119916E-3</v>
      </c>
      <c r="X1937" s="670">
        <v>1.8800115972962564E-4</v>
      </c>
      <c r="Y1937" s="659">
        <v>1.6021440149264099E-4</v>
      </c>
      <c r="Z1937" s="661">
        <v>1.8587331697422833E-4</v>
      </c>
      <c r="AA1937" s="670">
        <v>0</v>
      </c>
      <c r="AB1937" s="659">
        <v>0</v>
      </c>
      <c r="AC1937" s="661">
        <v>0</v>
      </c>
      <c r="AD1937" s="670">
        <v>0</v>
      </c>
      <c r="AE1937" s="659">
        <v>0</v>
      </c>
      <c r="AF1937" s="661">
        <v>0</v>
      </c>
      <c r="AG1937" s="670">
        <v>1.3891199164231063E-3</v>
      </c>
      <c r="AH1937" s="659">
        <v>1.1838063714302201E-3</v>
      </c>
      <c r="AI1937" s="661">
        <v>1.3733975861878968E-3</v>
      </c>
      <c r="AJ1937" s="670">
        <v>2.9905059381619523E-3</v>
      </c>
      <c r="AK1937" s="659">
        <v>1.6062517929480601E-4</v>
      </c>
      <c r="AL1937" s="661">
        <v>2.3850524958771886E-3</v>
      </c>
    </row>
    <row r="1938" spans="1:38" x14ac:dyDescent="0.2">
      <c r="A1938" s="329">
        <v>2032</v>
      </c>
      <c r="B1938" s="329">
        <v>13</v>
      </c>
      <c r="C1938" s="670">
        <v>1.6816210109890775</v>
      </c>
      <c r="D1938" s="659">
        <v>1.60168116598489</v>
      </c>
      <c r="E1938" s="661">
        <v>0.75959229458057664</v>
      </c>
      <c r="F1938" s="670">
        <v>5.6182162364954664E-2</v>
      </c>
      <c r="G1938" s="659">
        <v>4.8792428358375002E-2</v>
      </c>
      <c r="H1938" s="684">
        <v>6.1223454448974007E-2</v>
      </c>
      <c r="I1938" s="670">
        <v>2.7182803767458422E-2</v>
      </c>
      <c r="J1938" s="659">
        <v>2.03479361012282E-2</v>
      </c>
      <c r="K1938" s="675">
        <v>0.38291387853444037</v>
      </c>
      <c r="L1938" s="678">
        <v>2.7290225366374842E-3</v>
      </c>
      <c r="M1938" s="659">
        <v>1.4774609602042E-4</v>
      </c>
      <c r="N1938" s="684">
        <v>2.183965272630871E-3</v>
      </c>
      <c r="O1938" s="670">
        <v>3.2780834790575426E-2</v>
      </c>
      <c r="P1938" s="659">
        <v>2.82496992190912E-2</v>
      </c>
      <c r="Q1938" s="675">
        <v>3.2245291814226675E-2</v>
      </c>
      <c r="R1938" s="678">
        <v>6.6488232968419921E-4</v>
      </c>
      <c r="S1938" s="659">
        <v>9.9017140371226E-4</v>
      </c>
      <c r="T1938" s="675">
        <v>8.02426800984814E-2</v>
      </c>
      <c r="U1938" s="670">
        <v>2.1522425762075426E-3</v>
      </c>
      <c r="V1938" s="659">
        <v>1.8547510455157699E-3</v>
      </c>
      <c r="W1938" s="661">
        <v>2.1170822546375352E-3</v>
      </c>
      <c r="X1938" s="670">
        <v>1.8580513749701371E-4</v>
      </c>
      <c r="Y1938" s="659">
        <v>1.6012236252032901E-4</v>
      </c>
      <c r="Z1938" s="661">
        <v>1.8276974270801203E-4</v>
      </c>
      <c r="AA1938" s="670">
        <v>0</v>
      </c>
      <c r="AB1938" s="659">
        <v>0</v>
      </c>
      <c r="AC1938" s="661">
        <v>0</v>
      </c>
      <c r="AD1938" s="670">
        <v>0</v>
      </c>
      <c r="AE1938" s="659">
        <v>0</v>
      </c>
      <c r="AF1938" s="661">
        <v>0</v>
      </c>
      <c r="AG1938" s="670">
        <v>1.3728942723571188E-3</v>
      </c>
      <c r="AH1938" s="659">
        <v>1.1831266581860901E-3</v>
      </c>
      <c r="AI1938" s="661">
        <v>1.3504652697279049E-3</v>
      </c>
      <c r="AJ1938" s="670">
        <v>2.9663374880718012E-3</v>
      </c>
      <c r="AK1938" s="659">
        <v>1.60594119256374E-4</v>
      </c>
      <c r="AL1938" s="661">
        <v>2.3738829992560905E-3</v>
      </c>
    </row>
    <row r="1939" spans="1:38" x14ac:dyDescent="0.2">
      <c r="A1939" s="329">
        <v>2032</v>
      </c>
      <c r="B1939" s="329">
        <v>14</v>
      </c>
      <c r="C1939" s="670">
        <v>1.6780407320450452</v>
      </c>
      <c r="D1939" s="659">
        <v>1.60135758202909</v>
      </c>
      <c r="E1939" s="661">
        <v>0.75715036013205572</v>
      </c>
      <c r="F1939" s="670">
        <v>5.5491601340030373E-2</v>
      </c>
      <c r="G1939" s="659">
        <v>4.87301038119025E-2</v>
      </c>
      <c r="H1939" s="684">
        <v>5.9981423723280691E-2</v>
      </c>
      <c r="I1939" s="670">
        <v>2.6814813295782849E-2</v>
      </c>
      <c r="J1939" s="659">
        <v>2.0320265358725598E-2</v>
      </c>
      <c r="K1939" s="675">
        <v>0.38253969449188163</v>
      </c>
      <c r="L1939" s="678">
        <v>2.7036088822038275E-3</v>
      </c>
      <c r="M1939" s="659">
        <v>1.4765842341608499E-4</v>
      </c>
      <c r="N1939" s="684">
        <v>2.1715737873170119E-3</v>
      </c>
      <c r="O1939" s="670">
        <v>3.2343183961974498E-2</v>
      </c>
      <c r="P1939" s="659">
        <v>2.82101928321189E-2</v>
      </c>
      <c r="Q1939" s="675">
        <v>3.1546355279848975E-2</v>
      </c>
      <c r="R1939" s="678">
        <v>6.6285138221655788E-4</v>
      </c>
      <c r="S1939" s="659">
        <v>9.8983633959274391E-4</v>
      </c>
      <c r="T1939" s="675">
        <v>7.9624351065738258E-2</v>
      </c>
      <c r="U1939" s="670">
        <v>2.1235093923341799E-3</v>
      </c>
      <c r="V1939" s="659">
        <v>1.8521575237421999E-3</v>
      </c>
      <c r="W1939" s="661">
        <v>2.0711934286809074E-3</v>
      </c>
      <c r="X1939" s="670">
        <v>1.833245632047324E-4</v>
      </c>
      <c r="Y1939" s="659">
        <v>1.59898489505803E-4</v>
      </c>
      <c r="Z1939" s="661">
        <v>1.7880806188774631E-4</v>
      </c>
      <c r="AA1939" s="670">
        <v>0</v>
      </c>
      <c r="AB1939" s="659">
        <v>0</v>
      </c>
      <c r="AC1939" s="661">
        <v>0</v>
      </c>
      <c r="AD1939" s="670">
        <v>0</v>
      </c>
      <c r="AE1939" s="659">
        <v>0</v>
      </c>
      <c r="AF1939" s="661">
        <v>0</v>
      </c>
      <c r="AG1939" s="670">
        <v>1.3545647269166707E-3</v>
      </c>
      <c r="AH1939" s="659">
        <v>1.1814720415836799E-3</v>
      </c>
      <c r="AI1939" s="661">
        <v>1.3211926555956638E-3</v>
      </c>
      <c r="AJ1939" s="670">
        <v>2.9387153032603966E-3</v>
      </c>
      <c r="AK1939" s="659">
        <v>1.6049880330834001E-4</v>
      </c>
      <c r="AL1939" s="661">
        <v>2.3604139820908045E-3</v>
      </c>
    </row>
    <row r="1940" spans="1:38" x14ac:dyDescent="0.2">
      <c r="A1940" s="329">
        <v>2032</v>
      </c>
      <c r="B1940" s="329">
        <v>15</v>
      </c>
      <c r="C1940" s="670">
        <v>2.1244139555833548</v>
      </c>
      <c r="D1940" s="659">
        <v>1.96655982291367</v>
      </c>
      <c r="E1940" s="661">
        <v>0.75433183736603993</v>
      </c>
      <c r="F1940" s="670">
        <v>5.5334281839418749E-2</v>
      </c>
      <c r="G1940" s="659">
        <v>4.8685624181110498E-2</v>
      </c>
      <c r="H1940" s="684">
        <v>5.8543009583039124E-2</v>
      </c>
      <c r="I1940" s="670">
        <v>2.6434703236590189E-2</v>
      </c>
      <c r="J1940" s="659">
        <v>2.0138831529755898E-2</v>
      </c>
      <c r="K1940" s="675">
        <v>0.38207894534352921</v>
      </c>
      <c r="L1940" s="678">
        <v>3.6955362464712793E-3</v>
      </c>
      <c r="M1940" s="659">
        <v>1.81059348634039E-4</v>
      </c>
      <c r="N1940" s="684">
        <v>2.1573219176063084E-3</v>
      </c>
      <c r="O1940" s="670">
        <v>3.2244303454755749E-2</v>
      </c>
      <c r="P1940" s="659">
        <v>2.8182043084987899E-2</v>
      </c>
      <c r="Q1940" s="675">
        <v>3.0735188847640722E-2</v>
      </c>
      <c r="R1940" s="678">
        <v>6.6070207321767388E-4</v>
      </c>
      <c r="S1940" s="659">
        <v>9.8937225398129398E-4</v>
      </c>
      <c r="T1940" s="675">
        <v>7.8915651571039788E-2</v>
      </c>
      <c r="U1940" s="670">
        <v>2.1170172912587872E-3</v>
      </c>
      <c r="V1940" s="659">
        <v>1.85030738460245E-3</v>
      </c>
      <c r="W1940" s="661">
        <v>2.0179358911032578E-3</v>
      </c>
      <c r="X1940" s="670">
        <v>1.8276411685525098E-4</v>
      </c>
      <c r="Y1940" s="659">
        <v>1.5973878634200299E-4</v>
      </c>
      <c r="Z1940" s="661">
        <v>1.7421033229991792E-4</v>
      </c>
      <c r="AA1940" s="670">
        <v>0</v>
      </c>
      <c r="AB1940" s="659">
        <v>0</v>
      </c>
      <c r="AC1940" s="661">
        <v>0</v>
      </c>
      <c r="AD1940" s="670">
        <v>0</v>
      </c>
      <c r="AE1940" s="659">
        <v>0</v>
      </c>
      <c r="AF1940" s="661">
        <v>0</v>
      </c>
      <c r="AG1940" s="670">
        <v>1.350424575276332E-3</v>
      </c>
      <c r="AH1940" s="659">
        <v>1.1802921782112701E-3</v>
      </c>
      <c r="AI1940" s="661">
        <v>1.2872202779673652E-3</v>
      </c>
      <c r="AJ1940" s="670">
        <v>4.0169007396471433E-3</v>
      </c>
      <c r="AK1940" s="659">
        <v>1.9680433093461399E-4</v>
      </c>
      <c r="AL1940" s="661">
        <v>2.3449225105020852E-3</v>
      </c>
    </row>
    <row r="1941" spans="1:38" x14ac:dyDescent="0.2">
      <c r="A1941" s="329">
        <v>2032</v>
      </c>
      <c r="B1941" s="329">
        <v>16</v>
      </c>
      <c r="C1941" s="670">
        <v>2.120180245859141</v>
      </c>
      <c r="D1941" s="659">
        <v>1.9660129320833999</v>
      </c>
      <c r="E1941" s="661">
        <v>0.75067050862440943</v>
      </c>
      <c r="F1941" s="670">
        <v>5.4587574274254036E-2</v>
      </c>
      <c r="G1941" s="659">
        <v>4.8587793513693502E-2</v>
      </c>
      <c r="H1941" s="684">
        <v>5.66877327619323E-2</v>
      </c>
      <c r="I1941" s="670">
        <v>2.6039448297687416E-2</v>
      </c>
      <c r="J1941" s="659">
        <v>2.0095995763680201E-2</v>
      </c>
      <c r="K1941" s="675">
        <v>0.38201203854218008</v>
      </c>
      <c r="L1941" s="678">
        <v>3.6575713953626117E-3</v>
      </c>
      <c r="M1941" s="659">
        <v>1.8088971421553201E-4</v>
      </c>
      <c r="N1941" s="684">
        <v>2.1386995213849417E-3</v>
      </c>
      <c r="O1941" s="670">
        <v>3.1771083573187746E-2</v>
      </c>
      <c r="P1941" s="659">
        <v>2.8120017787167901E-2</v>
      </c>
      <c r="Q1941" s="675">
        <v>2.9697202828982864E-2</v>
      </c>
      <c r="R1941" s="678">
        <v>6.5850468380592678E-4</v>
      </c>
      <c r="S1941" s="659">
        <v>9.8884909375131702E-4</v>
      </c>
      <c r="T1941" s="675">
        <v>7.7944164903326951E-2</v>
      </c>
      <c r="U1941" s="670">
        <v>2.0859488614242525E-3</v>
      </c>
      <c r="V1941" s="659">
        <v>1.8462360120467701E-3</v>
      </c>
      <c r="W1941" s="661">
        <v>1.9497860877742761E-3</v>
      </c>
      <c r="X1941" s="670">
        <v>1.8008188976973373E-4</v>
      </c>
      <c r="Y1941" s="659">
        <v>1.59387254933651E-4</v>
      </c>
      <c r="Z1941" s="661">
        <v>1.6832693544887431E-4</v>
      </c>
      <c r="AA1941" s="670">
        <v>0</v>
      </c>
      <c r="AB1941" s="659">
        <v>0</v>
      </c>
      <c r="AC1941" s="661">
        <v>0</v>
      </c>
      <c r="AD1941" s="670">
        <v>0</v>
      </c>
      <c r="AE1941" s="659">
        <v>0</v>
      </c>
      <c r="AF1941" s="661">
        <v>0</v>
      </c>
      <c r="AG1941" s="670">
        <v>1.3306051979081288E-3</v>
      </c>
      <c r="AH1941" s="659">
        <v>1.1776947468960699E-3</v>
      </c>
      <c r="AI1941" s="661">
        <v>1.2437484060180634E-3</v>
      </c>
      <c r="AJ1941" s="670">
        <v>3.9756350333384014E-3</v>
      </c>
      <c r="AK1941" s="659">
        <v>1.96619993359239E-4</v>
      </c>
      <c r="AL1941" s="661">
        <v>2.3246812902728412E-3</v>
      </c>
    </row>
    <row r="1942" spans="1:38" x14ac:dyDescent="0.2">
      <c r="A1942" s="329">
        <v>2032</v>
      </c>
      <c r="B1942" s="329">
        <v>17</v>
      </c>
      <c r="C1942" s="670">
        <v>2.115999932173378</v>
      </c>
      <c r="D1942" s="659">
        <v>1.9654706523636301</v>
      </c>
      <c r="E1942" s="661">
        <v>0.75005451712225546</v>
      </c>
      <c r="F1942" s="670">
        <v>5.3850506709000275E-2</v>
      </c>
      <c r="G1942" s="659">
        <v>4.84913371410075E-2</v>
      </c>
      <c r="H1942" s="684">
        <v>5.6396488927963027E-2</v>
      </c>
      <c r="I1942" s="670">
        <v>2.5649302677227724E-2</v>
      </c>
      <c r="J1942" s="659">
        <v>2.0053774890849502E-2</v>
      </c>
      <c r="K1942" s="675">
        <v>0.3796921228312598</v>
      </c>
      <c r="L1942" s="678">
        <v>3.6200988980209133E-3</v>
      </c>
      <c r="M1942" s="659">
        <v>1.8072235655899199E-4</v>
      </c>
      <c r="N1942" s="684">
        <v>2.136480319261877E-3</v>
      </c>
      <c r="O1942" s="670">
        <v>3.1303995084533333E-2</v>
      </c>
      <c r="P1942" s="659">
        <v>2.8058877022337898E-2</v>
      </c>
      <c r="Q1942" s="675">
        <v>2.9496853072003448E-2</v>
      </c>
      <c r="R1942" s="678">
        <v>6.5633564424548061E-4</v>
      </c>
      <c r="S1942" s="659">
        <v>9.8833330990702201E-4</v>
      </c>
      <c r="T1942" s="675">
        <v>7.8019112715388472E-2</v>
      </c>
      <c r="U1942" s="670">
        <v>2.055282118647828E-3</v>
      </c>
      <c r="V1942" s="659">
        <v>1.84222213828924E-3</v>
      </c>
      <c r="W1942" s="661">
        <v>1.9366315205975803E-3</v>
      </c>
      <c r="X1942" s="670">
        <v>1.7743455168094119E-4</v>
      </c>
      <c r="Y1942" s="659">
        <v>1.5904073278067801E-4</v>
      </c>
      <c r="Z1942" s="661">
        <v>1.671912270261312E-4</v>
      </c>
      <c r="AA1942" s="670">
        <v>0</v>
      </c>
      <c r="AB1942" s="659">
        <v>0</v>
      </c>
      <c r="AC1942" s="661">
        <v>0</v>
      </c>
      <c r="AD1942" s="670">
        <v>0</v>
      </c>
      <c r="AE1942" s="659">
        <v>0</v>
      </c>
      <c r="AF1942" s="661">
        <v>0</v>
      </c>
      <c r="AG1942" s="670">
        <v>1.3110426029394929E-3</v>
      </c>
      <c r="AH1942" s="659">
        <v>1.1751345087951E-3</v>
      </c>
      <c r="AI1942" s="661">
        <v>1.235357565620416E-3</v>
      </c>
      <c r="AJ1942" s="670">
        <v>3.9349021882121114E-3</v>
      </c>
      <c r="AK1942" s="659">
        <v>1.9643795890192899E-4</v>
      </c>
      <c r="AL1942" s="661">
        <v>2.3222683928811991E-3</v>
      </c>
    </row>
    <row r="1943" spans="1:38" x14ac:dyDescent="0.2">
      <c r="A1943" s="329">
        <v>2032</v>
      </c>
      <c r="B1943" s="329">
        <v>18</v>
      </c>
      <c r="C1943" s="670">
        <v>2.1093087956795675</v>
      </c>
      <c r="D1943" s="659">
        <v>1.96250973799807</v>
      </c>
      <c r="E1943" s="661">
        <v>0.74892474966780043</v>
      </c>
      <c r="F1943" s="670">
        <v>5.3112620948839513E-2</v>
      </c>
      <c r="G1943" s="659">
        <v>4.8366523172013301E-2</v>
      </c>
      <c r="H1943" s="684">
        <v>5.5986431319933139E-2</v>
      </c>
      <c r="I1943" s="670">
        <v>2.5257940858922228E-2</v>
      </c>
      <c r="J1943" s="659">
        <v>1.9998312817837999E-2</v>
      </c>
      <c r="K1943" s="675">
        <v>0.37722656235244661</v>
      </c>
      <c r="L1943" s="678">
        <v>3.5828287062193605E-3</v>
      </c>
      <c r="M1943" s="659">
        <v>1.8051197649130999E-4</v>
      </c>
      <c r="N1943" s="684">
        <v>2.133806170667329E-3</v>
      </c>
      <c r="O1943" s="670">
        <v>3.083708413078156E-2</v>
      </c>
      <c r="P1943" s="659">
        <v>2.7980339079559002E-2</v>
      </c>
      <c r="Q1943" s="675">
        <v>2.9225491182296576E-2</v>
      </c>
      <c r="R1943" s="678">
        <v>6.5417781546544293E-4</v>
      </c>
      <c r="S1943" s="659">
        <v>9.8768590912069005E-4</v>
      </c>
      <c r="T1943" s="675">
        <v>7.8066732563573618E-2</v>
      </c>
      <c r="U1943" s="670">
        <v>2.0246248843015405E-3</v>
      </c>
      <c r="V1943" s="659">
        <v>1.8370646791111499E-3</v>
      </c>
      <c r="W1943" s="661">
        <v>1.9188151734840929E-3</v>
      </c>
      <c r="X1943" s="670">
        <v>1.7478767938960746E-4</v>
      </c>
      <c r="Y1943" s="659">
        <v>1.5859548249502501E-4</v>
      </c>
      <c r="Z1943" s="661">
        <v>1.6565308583703638E-4</v>
      </c>
      <c r="AA1943" s="670">
        <v>0</v>
      </c>
      <c r="AB1943" s="659">
        <v>0</v>
      </c>
      <c r="AC1943" s="661">
        <v>0</v>
      </c>
      <c r="AD1943" s="670">
        <v>0</v>
      </c>
      <c r="AE1943" s="659">
        <v>0</v>
      </c>
      <c r="AF1943" s="661">
        <v>0</v>
      </c>
      <c r="AG1943" s="670">
        <v>1.2914872786258594E-3</v>
      </c>
      <c r="AH1943" s="659">
        <v>1.1718441904617399E-3</v>
      </c>
      <c r="AI1943" s="661">
        <v>1.2239922205712094E-3</v>
      </c>
      <c r="AJ1943" s="670">
        <v>3.8943880770972886E-3</v>
      </c>
      <c r="AK1943" s="659">
        <v>1.9620932566829401E-4</v>
      </c>
      <c r="AL1943" s="661">
        <v>2.3193619106269699E-3</v>
      </c>
    </row>
    <row r="1944" spans="1:38" x14ac:dyDescent="0.2">
      <c r="A1944" s="329">
        <v>2032</v>
      </c>
      <c r="B1944" s="329">
        <v>19</v>
      </c>
      <c r="C1944" s="670">
        <v>2.1053975135297276</v>
      </c>
      <c r="D1944" s="659">
        <v>1.9618146622570001</v>
      </c>
      <c r="E1944" s="661">
        <v>0.74827465947361416</v>
      </c>
      <c r="F1944" s="670">
        <v>5.2422208518074449E-2</v>
      </c>
      <c r="G1944" s="659">
        <v>4.8242597590904698E-2</v>
      </c>
      <c r="H1944" s="684">
        <v>5.5584050102575944E-2</v>
      </c>
      <c r="I1944" s="670">
        <v>2.4892460937063352E-2</v>
      </c>
      <c r="J1944" s="659">
        <v>1.9944058280805699E-2</v>
      </c>
      <c r="K1944" s="675">
        <v>0.37515764247406658</v>
      </c>
      <c r="L1944" s="678">
        <v>3.5477266977186096E-3</v>
      </c>
      <c r="M1944" s="659">
        <v>1.8029709479103399E-4</v>
      </c>
      <c r="N1944" s="684">
        <v>2.1314390808400579E-3</v>
      </c>
      <c r="O1944" s="670">
        <v>3.0399533189014186E-2</v>
      </c>
      <c r="P1944" s="659">
        <v>2.7901781272397199E-2</v>
      </c>
      <c r="Q1944" s="675">
        <v>2.8958433435888106E-2</v>
      </c>
      <c r="R1944" s="678">
        <v>6.5214701170114196E-4</v>
      </c>
      <c r="S1944" s="659">
        <v>9.8702430538707194E-4</v>
      </c>
      <c r="T1944" s="675">
        <v>7.8108100482773474E-2</v>
      </c>
      <c r="U1944" s="670">
        <v>1.9958976482104948E-3</v>
      </c>
      <c r="V1944" s="659">
        <v>1.8319078388105499E-3</v>
      </c>
      <c r="W1944" s="661">
        <v>1.9012818474257809E-3</v>
      </c>
      <c r="X1944" s="670">
        <v>1.723077071834558E-4</v>
      </c>
      <c r="Y1944" s="659">
        <v>1.58150321813633E-4</v>
      </c>
      <c r="Z1944" s="661">
        <v>1.6413942996342727E-4</v>
      </c>
      <c r="AA1944" s="670">
        <v>0</v>
      </c>
      <c r="AB1944" s="659">
        <v>0</v>
      </c>
      <c r="AC1944" s="661">
        <v>0</v>
      </c>
      <c r="AD1944" s="670">
        <v>0</v>
      </c>
      <c r="AE1944" s="659">
        <v>0</v>
      </c>
      <c r="AF1944" s="661">
        <v>0</v>
      </c>
      <c r="AG1944" s="670">
        <v>1.2731623545712369E-3</v>
      </c>
      <c r="AH1944" s="659">
        <v>1.1685549109663801E-3</v>
      </c>
      <c r="AI1944" s="661">
        <v>1.2128075835657135E-3</v>
      </c>
      <c r="AJ1944" s="670">
        <v>3.8562369198196045E-3</v>
      </c>
      <c r="AK1944" s="659">
        <v>1.9597562129197501E-4</v>
      </c>
      <c r="AL1944" s="661">
        <v>2.3167882967351739E-3</v>
      </c>
    </row>
    <row r="1945" spans="1:38" x14ac:dyDescent="0.2">
      <c r="A1945" s="329">
        <v>2032</v>
      </c>
      <c r="B1945" s="329">
        <v>20</v>
      </c>
      <c r="C1945" s="670">
        <v>2.3707362001003709</v>
      </c>
      <c r="D1945" s="659">
        <v>2.1654237151081301</v>
      </c>
      <c r="E1945" s="661">
        <v>0.74757356445457457</v>
      </c>
      <c r="F1945" s="670">
        <v>5.2086561628450351E-2</v>
      </c>
      <c r="G1945" s="659">
        <v>4.7311447504013997E-2</v>
      </c>
      <c r="H1945" s="684">
        <v>5.5128019235632875E-2</v>
      </c>
      <c r="I1945" s="670">
        <v>2.4391033532680545E-2</v>
      </c>
      <c r="J1945" s="659">
        <v>1.78995858280072E-2</v>
      </c>
      <c r="K1945" s="675">
        <v>0.37346073683527237</v>
      </c>
      <c r="L1945" s="678">
        <v>4.7582720571983303E-3</v>
      </c>
      <c r="M1945" s="659">
        <v>2.1671633236563099E-4</v>
      </c>
      <c r="N1945" s="684">
        <v>2.1288337594264567E-3</v>
      </c>
      <c r="O1945" s="670">
        <v>3.0187272350437833E-2</v>
      </c>
      <c r="P1945" s="659">
        <v>2.7310508159754599E-2</v>
      </c>
      <c r="Q1945" s="675">
        <v>2.866289713877869E-2</v>
      </c>
      <c r="R1945" s="678">
        <v>6.5022930401761327E-4</v>
      </c>
      <c r="S1945" s="659">
        <v>9.8636167057704295E-4</v>
      </c>
      <c r="T1945" s="675">
        <v>7.8102725903047385E-2</v>
      </c>
      <c r="U1945" s="670">
        <v>1.9819626395775015E-3</v>
      </c>
      <c r="V1945" s="659">
        <v>1.7930864522131399E-3</v>
      </c>
      <c r="W1945" s="661">
        <v>1.8818782647846205E-3</v>
      </c>
      <c r="X1945" s="670">
        <v>1.7110470475632214E-4</v>
      </c>
      <c r="Y1945" s="659">
        <v>1.5479885106506E-4</v>
      </c>
      <c r="Z1945" s="661">
        <v>1.6246427197404026E-4</v>
      </c>
      <c r="AA1945" s="670">
        <v>0</v>
      </c>
      <c r="AB1945" s="659">
        <v>0</v>
      </c>
      <c r="AC1945" s="661">
        <v>0</v>
      </c>
      <c r="AD1945" s="670">
        <v>0</v>
      </c>
      <c r="AE1945" s="659">
        <v>0</v>
      </c>
      <c r="AF1945" s="661">
        <v>0</v>
      </c>
      <c r="AG1945" s="670">
        <v>1.2642733370722273E-3</v>
      </c>
      <c r="AH1945" s="659">
        <v>1.14379128351115E-3</v>
      </c>
      <c r="AI1945" s="661">
        <v>1.2004313567273272E-3</v>
      </c>
      <c r="AJ1945" s="670">
        <v>5.1720511871189648E-3</v>
      </c>
      <c r="AK1945" s="659">
        <v>2.3556194359189699E-4</v>
      </c>
      <c r="AL1945" s="661">
        <v>2.3139562217054789E-3</v>
      </c>
    </row>
    <row r="1946" spans="1:38" x14ac:dyDescent="0.2">
      <c r="A1946" s="329">
        <v>2032</v>
      </c>
      <c r="B1946" s="329">
        <v>21</v>
      </c>
      <c r="C1946" s="670">
        <v>2.367577291013693</v>
      </c>
      <c r="D1946" s="659">
        <v>2.1647292447987101</v>
      </c>
      <c r="E1946" s="661">
        <v>0.74693836035752703</v>
      </c>
      <c r="F1946" s="670">
        <v>5.15286037289742E-2</v>
      </c>
      <c r="G1946" s="659">
        <v>4.7188493353564599E-2</v>
      </c>
      <c r="H1946" s="684">
        <v>5.4671120066196406E-2</v>
      </c>
      <c r="I1946" s="670">
        <v>2.4098754516638503E-2</v>
      </c>
      <c r="J1946" s="659">
        <v>1.7850712719447898E-2</v>
      </c>
      <c r="K1946" s="675">
        <v>0.37219040702427014</v>
      </c>
      <c r="L1946" s="678">
        <v>4.7196548984101113E-3</v>
      </c>
      <c r="M1946" s="659">
        <v>2.16455288442622E-4</v>
      </c>
      <c r="N1946" s="684">
        <v>2.1265670947985564E-3</v>
      </c>
      <c r="O1946" s="670">
        <v>2.9833697367577437E-2</v>
      </c>
      <c r="P1946" s="659">
        <v>2.72325444593443E-2</v>
      </c>
      <c r="Q1946" s="675">
        <v>2.8368674149313142E-2</v>
      </c>
      <c r="R1946" s="678">
        <v>6.4857849822565943E-4</v>
      </c>
      <c r="S1946" s="659">
        <v>9.8569363452056104E-4</v>
      </c>
      <c r="T1946" s="675">
        <v>7.807626793230979E-2</v>
      </c>
      <c r="U1946" s="670">
        <v>1.9587476516047891E-3</v>
      </c>
      <c r="V1946" s="659">
        <v>1.78796863125488E-3</v>
      </c>
      <c r="W1946" s="661">
        <v>1.8625620097628649E-3</v>
      </c>
      <c r="X1946" s="670">
        <v>1.6910052149504627E-4</v>
      </c>
      <c r="Y1946" s="659">
        <v>1.5435700836232999E-4</v>
      </c>
      <c r="Z1946" s="661">
        <v>1.6079657216163415E-4</v>
      </c>
      <c r="AA1946" s="670">
        <v>0</v>
      </c>
      <c r="AB1946" s="659">
        <v>0</v>
      </c>
      <c r="AC1946" s="661">
        <v>0</v>
      </c>
      <c r="AD1946" s="670">
        <v>0</v>
      </c>
      <c r="AE1946" s="659">
        <v>0</v>
      </c>
      <c r="AF1946" s="661">
        <v>0</v>
      </c>
      <c r="AG1946" s="670">
        <v>1.2494649148460739E-3</v>
      </c>
      <c r="AH1946" s="659">
        <v>1.14052719235822E-3</v>
      </c>
      <c r="AI1946" s="661">
        <v>1.1881089522007044E-3</v>
      </c>
      <c r="AJ1946" s="670">
        <v>5.1300761211393858E-3</v>
      </c>
      <c r="AK1946" s="659">
        <v>2.35278203770952E-4</v>
      </c>
      <c r="AL1946" s="661">
        <v>2.3114933523834076E-3</v>
      </c>
    </row>
    <row r="1947" spans="1:38" x14ac:dyDescent="0.2">
      <c r="A1947" s="329">
        <v>2032</v>
      </c>
      <c r="B1947" s="329">
        <v>22</v>
      </c>
      <c r="C1947" s="670">
        <v>2.3649498083540492</v>
      </c>
      <c r="D1947" s="659">
        <v>2.1640274091293601</v>
      </c>
      <c r="E1947" s="661">
        <v>0.74636754725481258</v>
      </c>
      <c r="F1947" s="670">
        <v>5.1064866862294861E-2</v>
      </c>
      <c r="G1947" s="659">
        <v>4.7064231982514998E-2</v>
      </c>
      <c r="H1947" s="684">
        <v>5.4207046834924451E-2</v>
      </c>
      <c r="I1947" s="670">
        <v>2.3855853613425002E-2</v>
      </c>
      <c r="J1947" s="659">
        <v>1.7801290444081901E-2</v>
      </c>
      <c r="K1947" s="675">
        <v>0.37142109288100927</v>
      </c>
      <c r="L1947" s="678">
        <v>4.6875596402897492E-3</v>
      </c>
      <c r="M1947" s="659">
        <v>2.1619150965448299E-4</v>
      </c>
      <c r="N1947" s="684">
        <v>2.1246322129862263E-3</v>
      </c>
      <c r="O1947" s="670">
        <v>2.9539830776075009E-2</v>
      </c>
      <c r="P1947" s="659">
        <v>2.71537750002049E-2</v>
      </c>
      <c r="Q1947" s="675">
        <v>2.8072614886452206E-2</v>
      </c>
      <c r="R1947" s="678">
        <v>6.4720584758854187E-4</v>
      </c>
      <c r="S1947" s="659">
        <v>9.8501895634884001E-4</v>
      </c>
      <c r="T1947" s="675">
        <v>7.8021573557475313E-2</v>
      </c>
      <c r="U1947" s="670">
        <v>1.9394538947881156E-3</v>
      </c>
      <c r="V1947" s="659">
        <v>1.78279635987978E-3</v>
      </c>
      <c r="W1947" s="661">
        <v>1.843123162461128E-3</v>
      </c>
      <c r="X1947" s="670">
        <v>1.6743486598247656E-4</v>
      </c>
      <c r="Y1947" s="659">
        <v>1.5391052305340701E-4</v>
      </c>
      <c r="Z1947" s="661">
        <v>1.5911859422373001E-4</v>
      </c>
      <c r="AA1947" s="670">
        <v>0</v>
      </c>
      <c r="AB1947" s="659">
        <v>0</v>
      </c>
      <c r="AC1947" s="661">
        <v>0</v>
      </c>
      <c r="AD1947" s="670">
        <v>0</v>
      </c>
      <c r="AE1947" s="659">
        <v>0</v>
      </c>
      <c r="AF1947" s="661">
        <v>0</v>
      </c>
      <c r="AG1947" s="670">
        <v>1.2371574596271348E-3</v>
      </c>
      <c r="AH1947" s="659">
        <v>1.13722733225338E-3</v>
      </c>
      <c r="AI1947" s="661">
        <v>1.175710115825511E-3</v>
      </c>
      <c r="AJ1947" s="670">
        <v>5.0951895272077974E-3</v>
      </c>
      <c r="AK1947" s="659">
        <v>2.34991403740545E-4</v>
      </c>
      <c r="AL1947" s="661">
        <v>2.3093902063003125E-3</v>
      </c>
    </row>
    <row r="1948" spans="1:38" x14ac:dyDescent="0.2">
      <c r="A1948" s="329">
        <v>2032</v>
      </c>
      <c r="B1948" s="329">
        <v>23</v>
      </c>
      <c r="C1948" s="670">
        <v>2.3630733907194457</v>
      </c>
      <c r="D1948" s="659">
        <v>2.16331740359895</v>
      </c>
      <c r="E1948" s="661">
        <v>0.74575177653394964</v>
      </c>
      <c r="F1948" s="670">
        <v>5.0733388061437394E-2</v>
      </c>
      <c r="G1948" s="659">
        <v>4.6938714988769302E-2</v>
      </c>
      <c r="H1948" s="684">
        <v>5.3676264330281914E-2</v>
      </c>
      <c r="I1948" s="670">
        <v>2.3682199540454921E-2</v>
      </c>
      <c r="J1948" s="659">
        <v>1.7751402294222399E-2</v>
      </c>
      <c r="K1948" s="675">
        <v>0.37140740153527918</v>
      </c>
      <c r="L1948" s="678">
        <v>4.6646195546187113E-3</v>
      </c>
      <c r="M1948" s="659">
        <v>2.15924924911284E-4</v>
      </c>
      <c r="N1948" s="684">
        <v>2.1223836604176041E-3</v>
      </c>
      <c r="O1948" s="670">
        <v>2.9329748327875743E-2</v>
      </c>
      <c r="P1948" s="659">
        <v>2.7074197392337698E-2</v>
      </c>
      <c r="Q1948" s="675">
        <v>2.774554322565009E-2</v>
      </c>
      <c r="R1948" s="678">
        <v>6.4622558512931029E-4</v>
      </c>
      <c r="S1948" s="659">
        <v>9.8433722087142494E-4</v>
      </c>
      <c r="T1948" s="675">
        <v>7.7882895449468359E-2</v>
      </c>
      <c r="U1948" s="670">
        <v>1.9256613521601491E-3</v>
      </c>
      <c r="V1948" s="659">
        <v>1.7775713271577199E-3</v>
      </c>
      <c r="W1948" s="661">
        <v>1.8216491821735623E-3</v>
      </c>
      <c r="X1948" s="670">
        <v>1.6624413151946835E-4</v>
      </c>
      <c r="Y1948" s="659">
        <v>1.53459391075407E-4</v>
      </c>
      <c r="Z1948" s="661">
        <v>1.5726463595522707E-4</v>
      </c>
      <c r="AA1948" s="670">
        <v>0</v>
      </c>
      <c r="AB1948" s="659">
        <v>0</v>
      </c>
      <c r="AC1948" s="661">
        <v>0</v>
      </c>
      <c r="AD1948" s="670">
        <v>0</v>
      </c>
      <c r="AE1948" s="659">
        <v>0</v>
      </c>
      <c r="AF1948" s="661">
        <v>0</v>
      </c>
      <c r="AG1948" s="670">
        <v>1.2283594335700694E-3</v>
      </c>
      <c r="AH1948" s="659">
        <v>1.133893911703E-3</v>
      </c>
      <c r="AI1948" s="661">
        <v>1.1620112801058503E-3</v>
      </c>
      <c r="AJ1948" s="670">
        <v>5.0702529722974942E-3</v>
      </c>
      <c r="AK1948" s="659">
        <v>2.3470173370138101E-4</v>
      </c>
      <c r="AL1948" s="661">
        <v>2.3069459320481356E-3</v>
      </c>
    </row>
    <row r="1949" spans="1:38" x14ac:dyDescent="0.2">
      <c r="A1949" s="329">
        <v>2032</v>
      </c>
      <c r="B1949" s="329">
        <v>24</v>
      </c>
      <c r="C1949" s="670">
        <v>2.362046658355347</v>
      </c>
      <c r="D1949" s="659">
        <v>2.1626040913836202</v>
      </c>
      <c r="E1949" s="661">
        <v>0.74525705253827734</v>
      </c>
      <c r="F1949" s="670">
        <v>5.0551613572202357E-2</v>
      </c>
      <c r="G1949" s="659">
        <v>4.6813152459865698E-2</v>
      </c>
      <c r="H1949" s="684">
        <v>5.3145998158133249E-2</v>
      </c>
      <c r="I1949" s="670">
        <v>2.3586980037787503E-2</v>
      </c>
      <c r="J1949" s="659">
        <v>1.7701475486684201E-2</v>
      </c>
      <c r="K1949" s="675">
        <v>0.37223593593646848</v>
      </c>
      <c r="L1949" s="678">
        <v>4.6520391071165953E-3</v>
      </c>
      <c r="M1949" s="659">
        <v>2.1565818541460199E-4</v>
      </c>
      <c r="N1949" s="684">
        <v>2.1207378329521974E-3</v>
      </c>
      <c r="O1949" s="670">
        <v>2.9214555997735512E-2</v>
      </c>
      <c r="P1949" s="659">
        <v>2.69945891207302E-2</v>
      </c>
      <c r="Q1949" s="675">
        <v>2.7423195337160481E-2</v>
      </c>
      <c r="R1949" s="678">
        <v>6.4568789822866597E-4</v>
      </c>
      <c r="S1949" s="659">
        <v>9.8365477602072905E-4</v>
      </c>
      <c r="T1949" s="675">
        <v>7.7699643787707842E-2</v>
      </c>
      <c r="U1949" s="670">
        <v>1.9180991889944322E-3</v>
      </c>
      <c r="V1949" s="659">
        <v>1.77234602648454E-3</v>
      </c>
      <c r="W1949" s="661">
        <v>1.8004845502690692E-3</v>
      </c>
      <c r="X1949" s="670">
        <v>1.6559116049677598E-4</v>
      </c>
      <c r="Y1949" s="659">
        <v>1.5300818193857699E-4</v>
      </c>
      <c r="Z1949" s="661">
        <v>1.5543753821180951E-4</v>
      </c>
      <c r="AA1949" s="670">
        <v>0</v>
      </c>
      <c r="AB1949" s="659">
        <v>0</v>
      </c>
      <c r="AC1949" s="661">
        <v>0</v>
      </c>
      <c r="AD1949" s="670">
        <v>0</v>
      </c>
      <c r="AE1949" s="659">
        <v>0</v>
      </c>
      <c r="AF1949" s="661">
        <v>0</v>
      </c>
      <c r="AG1949" s="670">
        <v>1.2235350819210316E-3</v>
      </c>
      <c r="AH1949" s="659">
        <v>1.1305607817549399E-3</v>
      </c>
      <c r="AI1949" s="661">
        <v>1.1485106023246773E-3</v>
      </c>
      <c r="AJ1949" s="670">
        <v>5.0565794972853807E-3</v>
      </c>
      <c r="AK1949" s="659">
        <v>2.34411797955403E-4</v>
      </c>
      <c r="AL1949" s="661">
        <v>2.305157326940845E-3</v>
      </c>
    </row>
    <row r="1950" spans="1:38" x14ac:dyDescent="0.2">
      <c r="A1950" s="329">
        <v>2032</v>
      </c>
      <c r="B1950" s="329">
        <v>25</v>
      </c>
      <c r="C1950" s="670">
        <v>2.3620901299003796</v>
      </c>
      <c r="D1950" s="659">
        <v>2.1618903920116801</v>
      </c>
      <c r="E1950" s="661">
        <v>0.74485420806576452</v>
      </c>
      <c r="F1950" s="670">
        <v>5.0559850886790193E-2</v>
      </c>
      <c r="G1950" s="659">
        <v>4.6687225394408803E-2</v>
      </c>
      <c r="H1950" s="684">
        <v>5.2592369814092751E-2</v>
      </c>
      <c r="I1950" s="670">
        <v>2.3591295460697256E-2</v>
      </c>
      <c r="J1950" s="659">
        <v>1.7651416620429999E-2</v>
      </c>
      <c r="K1950" s="675">
        <v>0.37406805575008756</v>
      </c>
      <c r="L1950" s="678">
        <v>4.6526086467433836E-3</v>
      </c>
      <c r="M1950" s="659">
        <v>2.1539073931859301E-4</v>
      </c>
      <c r="N1950" s="684">
        <v>2.1195381329245978E-3</v>
      </c>
      <c r="O1950" s="670">
        <v>2.9219787825510008E-2</v>
      </c>
      <c r="P1950" s="659">
        <v>2.6914762020734499E-2</v>
      </c>
      <c r="Q1950" s="675">
        <v>2.7093447958868724E-2</v>
      </c>
      <c r="R1950" s="678">
        <v>6.4571178414453781E-4</v>
      </c>
      <c r="S1950" s="659">
        <v>9.82971503561013E-4</v>
      </c>
      <c r="T1950" s="675">
        <v>7.744894624299066E-2</v>
      </c>
      <c r="U1950" s="670">
        <v>1.9184406753118453E-3</v>
      </c>
      <c r="V1950" s="659">
        <v>1.7671043428575501E-3</v>
      </c>
      <c r="W1950" s="661">
        <v>1.778834606681019E-3</v>
      </c>
      <c r="X1950" s="670">
        <v>1.6562083490725418E-4</v>
      </c>
      <c r="Y1950" s="659">
        <v>1.5255573566798301E-4</v>
      </c>
      <c r="Z1950" s="661">
        <v>1.5356841036055836E-4</v>
      </c>
      <c r="AA1950" s="670">
        <v>0</v>
      </c>
      <c r="AB1950" s="659">
        <v>0</v>
      </c>
      <c r="AC1950" s="661">
        <v>0</v>
      </c>
      <c r="AD1950" s="670">
        <v>0</v>
      </c>
      <c r="AE1950" s="659">
        <v>0</v>
      </c>
      <c r="AF1950" s="661">
        <v>0</v>
      </c>
      <c r="AG1950" s="670">
        <v>1.2237530960604235E-3</v>
      </c>
      <c r="AH1950" s="659">
        <v>1.1272169260755601E-3</v>
      </c>
      <c r="AI1950" s="661">
        <v>1.1346999671179481E-3</v>
      </c>
      <c r="AJ1950" s="670">
        <v>5.0571988323769119E-3</v>
      </c>
      <c r="AK1950" s="659">
        <v>2.3412109204123201E-4</v>
      </c>
      <c r="AL1950" s="661">
        <v>2.3038528603151632E-3</v>
      </c>
    </row>
    <row r="1951" spans="1:38" x14ac:dyDescent="0.2">
      <c r="A1951" s="329">
        <v>2032</v>
      </c>
      <c r="B1951" s="329">
        <v>26</v>
      </c>
      <c r="C1951" s="670">
        <v>2.3633925069504702</v>
      </c>
      <c r="D1951" s="659">
        <v>2.1611728577328702</v>
      </c>
      <c r="E1951" s="661">
        <v>0.74442826642837434</v>
      </c>
      <c r="F1951" s="670">
        <v>5.0789509280323553E-2</v>
      </c>
      <c r="G1951" s="659">
        <v>4.6561530632784898E-2</v>
      </c>
      <c r="H1951" s="684">
        <v>5.1950262807718472E-2</v>
      </c>
      <c r="I1951" s="670">
        <v>2.3711618865169527E-2</v>
      </c>
      <c r="J1951" s="659">
        <v>1.7601464144417302E-2</v>
      </c>
      <c r="K1951" s="675">
        <v>0.37727298819677407</v>
      </c>
      <c r="L1951" s="678">
        <v>4.6685021305552955E-3</v>
      </c>
      <c r="M1951" s="659">
        <v>2.1512348376292E-4</v>
      </c>
      <c r="N1951" s="684">
        <v>2.1180904767667897E-3</v>
      </c>
      <c r="O1951" s="670">
        <v>2.9365312277874426E-2</v>
      </c>
      <c r="P1951" s="659">
        <v>2.6835067599651801E-2</v>
      </c>
      <c r="Q1951" s="675">
        <v>2.6725351379095985E-2</v>
      </c>
      <c r="R1951" s="678">
        <v>6.4639181494410044E-4</v>
      </c>
      <c r="S1951" s="659">
        <v>9.8228816569587997E-4</v>
      </c>
      <c r="T1951" s="675">
        <v>7.7062568025255948E-2</v>
      </c>
      <c r="U1951" s="670">
        <v>1.9279957579087386E-3</v>
      </c>
      <c r="V1951" s="659">
        <v>1.76187267103362E-3</v>
      </c>
      <c r="W1951" s="661">
        <v>1.7546682152707522E-3</v>
      </c>
      <c r="X1951" s="670">
        <v>1.6644564529040234E-4</v>
      </c>
      <c r="Y1951" s="659">
        <v>1.52104002992966E-4</v>
      </c>
      <c r="Z1951" s="661">
        <v>1.5148216592498326E-4</v>
      </c>
      <c r="AA1951" s="670">
        <v>0</v>
      </c>
      <c r="AB1951" s="659">
        <v>0</v>
      </c>
      <c r="AC1951" s="661">
        <v>0</v>
      </c>
      <c r="AD1951" s="670">
        <v>0</v>
      </c>
      <c r="AE1951" s="659">
        <v>0</v>
      </c>
      <c r="AF1951" s="661">
        <v>0</v>
      </c>
      <c r="AG1951" s="670">
        <v>1.229849167474595E-3</v>
      </c>
      <c r="AH1951" s="659">
        <v>1.1238793943338899E-3</v>
      </c>
      <c r="AI1951" s="661">
        <v>1.1192845375629643E-3</v>
      </c>
      <c r="AJ1951" s="670">
        <v>5.0744750099008373E-3</v>
      </c>
      <c r="AK1951" s="659">
        <v>2.33830626862114E-4</v>
      </c>
      <c r="AL1951" s="661">
        <v>2.3022793221163288E-3</v>
      </c>
    </row>
    <row r="1952" spans="1:38" x14ac:dyDescent="0.2">
      <c r="A1952" s="329">
        <v>2032</v>
      </c>
      <c r="B1952" s="329">
        <v>27</v>
      </c>
      <c r="C1952" s="670">
        <v>2.366191529696279</v>
      </c>
      <c r="D1952" s="659">
        <v>2.1604555689803302</v>
      </c>
      <c r="E1952" s="661">
        <v>0.74381088326711797</v>
      </c>
      <c r="F1952" s="670">
        <v>5.1283978410288429E-2</v>
      </c>
      <c r="G1952" s="659">
        <v>4.6436278738676298E-2</v>
      </c>
      <c r="H1952" s="684">
        <v>5.115964970817638E-2</v>
      </c>
      <c r="I1952" s="670">
        <v>2.3970620539017207E-2</v>
      </c>
      <c r="J1952" s="659">
        <v>1.7551626407396902E-2</v>
      </c>
      <c r="K1952" s="675">
        <v>0.38121093915910798</v>
      </c>
      <c r="L1952" s="678">
        <v>4.7027251986141456E-3</v>
      </c>
      <c r="M1952" s="659">
        <v>2.1485726505286501E-4</v>
      </c>
      <c r="N1952" s="684">
        <v>2.1157958664683304E-3</v>
      </c>
      <c r="O1952" s="670">
        <v>2.9678686760925211E-2</v>
      </c>
      <c r="P1952" s="659">
        <v>2.6755671465484E-2</v>
      </c>
      <c r="Q1952" s="675">
        <v>2.6276428916842384E-2</v>
      </c>
      <c r="R1952" s="678">
        <v>6.4785475806316487E-4</v>
      </c>
      <c r="S1952" s="659">
        <v>9.8160975667042709E-4</v>
      </c>
      <c r="T1952" s="675">
        <v>7.6562401111478467E-2</v>
      </c>
      <c r="U1952" s="670">
        <v>1.9485699456911446E-3</v>
      </c>
      <c r="V1952" s="659">
        <v>1.75665755492604E-3</v>
      </c>
      <c r="W1952" s="661">
        <v>1.7251934563341374E-3</v>
      </c>
      <c r="X1952" s="670">
        <v>1.6822181833605875E-4</v>
      </c>
      <c r="Y1952" s="659">
        <v>1.51654047399991E-4</v>
      </c>
      <c r="Z1952" s="661">
        <v>1.4893759426250859E-4</v>
      </c>
      <c r="AA1952" s="670">
        <v>0</v>
      </c>
      <c r="AB1952" s="659">
        <v>0</v>
      </c>
      <c r="AC1952" s="661">
        <v>0</v>
      </c>
      <c r="AD1952" s="670">
        <v>0</v>
      </c>
      <c r="AE1952" s="659">
        <v>0</v>
      </c>
      <c r="AF1952" s="661">
        <v>0</v>
      </c>
      <c r="AG1952" s="670">
        <v>1.2429724982975766E-3</v>
      </c>
      <c r="AH1952" s="659">
        <v>1.12055503668668E-3</v>
      </c>
      <c r="AI1952" s="661">
        <v>1.1004833617265283E-3</v>
      </c>
      <c r="AJ1952" s="670">
        <v>5.1116735068221786E-3</v>
      </c>
      <c r="AK1952" s="659">
        <v>2.3354129486684601E-4</v>
      </c>
      <c r="AL1952" s="661">
        <v>2.2997857901374944E-3</v>
      </c>
    </row>
    <row r="1953" spans="1:38" x14ac:dyDescent="0.2">
      <c r="A1953" s="329">
        <v>2032</v>
      </c>
      <c r="B1953" s="329">
        <v>28</v>
      </c>
      <c r="C1953" s="670">
        <v>2.3708438301111308</v>
      </c>
      <c r="D1953" s="659">
        <v>2.1597457298291101</v>
      </c>
      <c r="E1953" s="661">
        <v>0.74283903339318258</v>
      </c>
      <c r="F1953" s="670">
        <v>5.2105552534278517E-2</v>
      </c>
      <c r="G1953" s="659">
        <v>4.6313139896377302E-2</v>
      </c>
      <c r="H1953" s="684">
        <v>5.0137523984556065E-2</v>
      </c>
      <c r="I1953" s="670">
        <v>2.4400978176350195E-2</v>
      </c>
      <c r="J1953" s="659">
        <v>1.7502689881354599E-2</v>
      </c>
      <c r="K1953" s="675">
        <v>0.38590126136564512</v>
      </c>
      <c r="L1953" s="678">
        <v>4.7595848907288334E-3</v>
      </c>
      <c r="M1953" s="659">
        <v>2.1459525292494299E-4</v>
      </c>
      <c r="N1953" s="684">
        <v>2.1119047294115133E-3</v>
      </c>
      <c r="O1953" s="670">
        <v>3.0199298253719968E-2</v>
      </c>
      <c r="P1953" s="659">
        <v>2.6677616337686401E-2</v>
      </c>
      <c r="Q1953" s="675">
        <v>2.5699419854565978E-2</v>
      </c>
      <c r="R1953" s="678">
        <v>6.50285709708146E-4</v>
      </c>
      <c r="S1953" s="659">
        <v>9.809422802314091E-4</v>
      </c>
      <c r="T1953" s="675">
        <v>7.590564197363088E-2</v>
      </c>
      <c r="U1953" s="670">
        <v>1.9827525385495448E-3</v>
      </c>
      <c r="V1953" s="659">
        <v>1.75153421556998E-3</v>
      </c>
      <c r="W1953" s="661">
        <v>1.6873094720634379E-3</v>
      </c>
      <c r="X1953" s="670">
        <v>1.71172833093863E-4</v>
      </c>
      <c r="Y1953" s="659">
        <v>1.5121149900238699E-4</v>
      </c>
      <c r="Z1953" s="661">
        <v>1.4566701679742062E-4</v>
      </c>
      <c r="AA1953" s="670">
        <v>0</v>
      </c>
      <c r="AB1953" s="659">
        <v>0</v>
      </c>
      <c r="AC1953" s="661">
        <v>0</v>
      </c>
      <c r="AD1953" s="670">
        <v>0</v>
      </c>
      <c r="AE1953" s="659">
        <v>0</v>
      </c>
      <c r="AF1953" s="661">
        <v>0</v>
      </c>
      <c r="AG1953" s="670">
        <v>1.2647773271634636E-3</v>
      </c>
      <c r="AH1953" s="659">
        <v>1.11728589371202E-3</v>
      </c>
      <c r="AI1953" s="661">
        <v>1.0763175359256225E-3</v>
      </c>
      <c r="AJ1953" s="670">
        <v>5.1734815077390684E-3</v>
      </c>
      <c r="AK1953" s="659">
        <v>2.3325642971035E-4</v>
      </c>
      <c r="AL1953" s="661">
        <v>2.2955556595109523E-3</v>
      </c>
    </row>
    <row r="1954" spans="1:38" x14ac:dyDescent="0.2">
      <c r="A1954" s="329">
        <v>2032</v>
      </c>
      <c r="B1954" s="329">
        <v>29</v>
      </c>
      <c r="C1954" s="670">
        <v>2.3708438301111308</v>
      </c>
      <c r="D1954" s="659">
        <v>2.1597457298291101</v>
      </c>
      <c r="E1954" s="661">
        <v>0.74283903339318258</v>
      </c>
      <c r="F1954" s="670">
        <v>5.2105552534278517E-2</v>
      </c>
      <c r="G1954" s="659">
        <v>4.6313139896377302E-2</v>
      </c>
      <c r="H1954" s="684">
        <v>5.0137523984556065E-2</v>
      </c>
      <c r="I1954" s="670">
        <v>2.4400978176350195E-2</v>
      </c>
      <c r="J1954" s="659">
        <v>1.7502689881354599E-2</v>
      </c>
      <c r="K1954" s="675">
        <v>0.38590126136564512</v>
      </c>
      <c r="L1954" s="678">
        <v>4.7595848907288334E-3</v>
      </c>
      <c r="M1954" s="659">
        <v>2.1459525292494299E-4</v>
      </c>
      <c r="N1954" s="684">
        <v>2.1119047294115133E-3</v>
      </c>
      <c r="O1954" s="670">
        <v>3.0199298253719968E-2</v>
      </c>
      <c r="P1954" s="659">
        <v>2.6677616337686401E-2</v>
      </c>
      <c r="Q1954" s="675">
        <v>2.5699419854565978E-2</v>
      </c>
      <c r="R1954" s="678">
        <v>6.50285709708146E-4</v>
      </c>
      <c r="S1954" s="659">
        <v>9.809422802314091E-4</v>
      </c>
      <c r="T1954" s="675">
        <v>7.590564197363088E-2</v>
      </c>
      <c r="U1954" s="670">
        <v>1.9827525385495448E-3</v>
      </c>
      <c r="V1954" s="659">
        <v>1.75153421556998E-3</v>
      </c>
      <c r="W1954" s="661">
        <v>1.6873094720634379E-3</v>
      </c>
      <c r="X1954" s="670">
        <v>1.71172833093863E-4</v>
      </c>
      <c r="Y1954" s="659">
        <v>1.5121149900238699E-4</v>
      </c>
      <c r="Z1954" s="661">
        <v>1.4566701679742062E-4</v>
      </c>
      <c r="AA1954" s="670">
        <v>0</v>
      </c>
      <c r="AB1954" s="659">
        <v>0</v>
      </c>
      <c r="AC1954" s="661">
        <v>0</v>
      </c>
      <c r="AD1954" s="670">
        <v>0</v>
      </c>
      <c r="AE1954" s="659">
        <v>0</v>
      </c>
      <c r="AF1954" s="661">
        <v>0</v>
      </c>
      <c r="AG1954" s="670">
        <v>1.2647773271634636E-3</v>
      </c>
      <c r="AH1954" s="659">
        <v>1.11728589371202E-3</v>
      </c>
      <c r="AI1954" s="661">
        <v>1.0763175359256225E-3</v>
      </c>
      <c r="AJ1954" s="670">
        <v>5.1734815077390684E-3</v>
      </c>
      <c r="AK1954" s="659">
        <v>2.3325642971035E-4</v>
      </c>
      <c r="AL1954" s="661">
        <v>2.2955556595109523E-3</v>
      </c>
    </row>
    <row r="1955" spans="1:38" x14ac:dyDescent="0.2">
      <c r="A1955" s="329">
        <v>2032</v>
      </c>
      <c r="B1955" s="329">
        <v>30</v>
      </c>
      <c r="C1955" s="670">
        <v>2.3708438301111308</v>
      </c>
      <c r="D1955" s="659">
        <v>2.1597457298291101</v>
      </c>
      <c r="E1955" s="661">
        <v>0.74283903339318258</v>
      </c>
      <c r="F1955" s="670">
        <v>5.2105552534278517E-2</v>
      </c>
      <c r="G1955" s="659">
        <v>4.6313139896377302E-2</v>
      </c>
      <c r="H1955" s="684">
        <v>5.0137523984556065E-2</v>
      </c>
      <c r="I1955" s="670">
        <v>2.4400978176350195E-2</v>
      </c>
      <c r="J1955" s="659">
        <v>1.7502689881354599E-2</v>
      </c>
      <c r="K1955" s="675">
        <v>0.38590126136564512</v>
      </c>
      <c r="L1955" s="678">
        <v>4.7595848907288334E-3</v>
      </c>
      <c r="M1955" s="659">
        <v>2.1459525292494299E-4</v>
      </c>
      <c r="N1955" s="684">
        <v>2.1119047294115133E-3</v>
      </c>
      <c r="O1955" s="670">
        <v>3.0199298253719968E-2</v>
      </c>
      <c r="P1955" s="659">
        <v>2.6677616337686401E-2</v>
      </c>
      <c r="Q1955" s="675">
        <v>2.5699419854565978E-2</v>
      </c>
      <c r="R1955" s="678">
        <v>6.50285709708146E-4</v>
      </c>
      <c r="S1955" s="659">
        <v>9.809422802314091E-4</v>
      </c>
      <c r="T1955" s="675">
        <v>7.590564197363088E-2</v>
      </c>
      <c r="U1955" s="670">
        <v>1.9827525385495448E-3</v>
      </c>
      <c r="V1955" s="659">
        <v>1.75153421556998E-3</v>
      </c>
      <c r="W1955" s="661">
        <v>1.6873094720634379E-3</v>
      </c>
      <c r="X1955" s="670">
        <v>1.71172833093863E-4</v>
      </c>
      <c r="Y1955" s="659">
        <v>1.5121149900238699E-4</v>
      </c>
      <c r="Z1955" s="661">
        <v>1.4566701679742062E-4</v>
      </c>
      <c r="AA1955" s="670">
        <v>0</v>
      </c>
      <c r="AB1955" s="659">
        <v>0</v>
      </c>
      <c r="AC1955" s="661">
        <v>0</v>
      </c>
      <c r="AD1955" s="670">
        <v>0</v>
      </c>
      <c r="AE1955" s="659">
        <v>0</v>
      </c>
      <c r="AF1955" s="661">
        <v>0</v>
      </c>
      <c r="AG1955" s="670">
        <v>1.2647773271634636E-3</v>
      </c>
      <c r="AH1955" s="659">
        <v>1.11728589371202E-3</v>
      </c>
      <c r="AI1955" s="661">
        <v>1.0763175359256225E-3</v>
      </c>
      <c r="AJ1955" s="670">
        <v>5.1734815077390684E-3</v>
      </c>
      <c r="AK1955" s="659">
        <v>2.3325642971035E-4</v>
      </c>
      <c r="AL1955" s="661">
        <v>2.2955556595109523E-3</v>
      </c>
    </row>
    <row r="1956" spans="1:38" x14ac:dyDescent="0.2">
      <c r="A1956" s="329">
        <v>2032</v>
      </c>
      <c r="B1956" s="329">
        <v>31</v>
      </c>
      <c r="C1956" s="670">
        <v>2.3708438301111308</v>
      </c>
      <c r="D1956" s="659">
        <v>2.1597457298291101</v>
      </c>
      <c r="E1956" s="661">
        <v>0.74283903339318258</v>
      </c>
      <c r="F1956" s="670">
        <v>5.2105552534278517E-2</v>
      </c>
      <c r="G1956" s="659">
        <v>4.6313139896377302E-2</v>
      </c>
      <c r="H1956" s="684">
        <v>5.0137523984556065E-2</v>
      </c>
      <c r="I1956" s="670">
        <v>2.4400978176350195E-2</v>
      </c>
      <c r="J1956" s="659">
        <v>1.7502689881354599E-2</v>
      </c>
      <c r="K1956" s="675">
        <v>0.38590126136564512</v>
      </c>
      <c r="L1956" s="678">
        <v>4.7595848907288334E-3</v>
      </c>
      <c r="M1956" s="659">
        <v>2.1459525292494299E-4</v>
      </c>
      <c r="N1956" s="684">
        <v>2.1119047294115133E-3</v>
      </c>
      <c r="O1956" s="670">
        <v>3.0199298253719968E-2</v>
      </c>
      <c r="P1956" s="659">
        <v>2.6677616337686401E-2</v>
      </c>
      <c r="Q1956" s="675">
        <v>2.5699419854565978E-2</v>
      </c>
      <c r="R1956" s="678">
        <v>6.50285709708146E-4</v>
      </c>
      <c r="S1956" s="659">
        <v>9.809422802314091E-4</v>
      </c>
      <c r="T1956" s="675">
        <v>7.590564197363088E-2</v>
      </c>
      <c r="U1956" s="670">
        <v>1.9827525385495448E-3</v>
      </c>
      <c r="V1956" s="659">
        <v>1.75153421556998E-3</v>
      </c>
      <c r="W1956" s="661">
        <v>1.6873094720634379E-3</v>
      </c>
      <c r="X1956" s="670">
        <v>1.71172833093863E-4</v>
      </c>
      <c r="Y1956" s="659">
        <v>1.5121149900238699E-4</v>
      </c>
      <c r="Z1956" s="661">
        <v>1.4566701679742062E-4</v>
      </c>
      <c r="AA1956" s="670">
        <v>0</v>
      </c>
      <c r="AB1956" s="659">
        <v>0</v>
      </c>
      <c r="AC1956" s="661">
        <v>0</v>
      </c>
      <c r="AD1956" s="670">
        <v>0</v>
      </c>
      <c r="AE1956" s="659">
        <v>0</v>
      </c>
      <c r="AF1956" s="661">
        <v>0</v>
      </c>
      <c r="AG1956" s="670">
        <v>1.2647773271634636E-3</v>
      </c>
      <c r="AH1956" s="659">
        <v>1.11728589371202E-3</v>
      </c>
      <c r="AI1956" s="661">
        <v>1.0763175359256225E-3</v>
      </c>
      <c r="AJ1956" s="670">
        <v>5.1734815077390684E-3</v>
      </c>
      <c r="AK1956" s="659">
        <v>2.3325642971035E-4</v>
      </c>
      <c r="AL1956" s="661">
        <v>2.2955556595109523E-3</v>
      </c>
    </row>
    <row r="1957" spans="1:38" x14ac:dyDescent="0.2">
      <c r="A1957" s="329">
        <v>2032</v>
      </c>
      <c r="B1957" s="329">
        <v>32</v>
      </c>
      <c r="C1957" s="670">
        <v>2.3708438301111308</v>
      </c>
      <c r="D1957" s="659">
        <v>2.1597457298291101</v>
      </c>
      <c r="E1957" s="661">
        <v>0.74283903339318258</v>
      </c>
      <c r="F1957" s="670">
        <v>5.2105552534278517E-2</v>
      </c>
      <c r="G1957" s="659">
        <v>4.6313139896377302E-2</v>
      </c>
      <c r="H1957" s="684">
        <v>5.0137523984556065E-2</v>
      </c>
      <c r="I1957" s="670">
        <v>2.4400978176350195E-2</v>
      </c>
      <c r="J1957" s="659">
        <v>1.7502689881354599E-2</v>
      </c>
      <c r="K1957" s="675">
        <v>0.38590126136564512</v>
      </c>
      <c r="L1957" s="678">
        <v>4.7595848907288334E-3</v>
      </c>
      <c r="M1957" s="659">
        <v>2.1459525292494299E-4</v>
      </c>
      <c r="N1957" s="684">
        <v>2.1119047294115133E-3</v>
      </c>
      <c r="O1957" s="670">
        <v>3.0199298253719968E-2</v>
      </c>
      <c r="P1957" s="659">
        <v>2.6677616337686401E-2</v>
      </c>
      <c r="Q1957" s="675">
        <v>2.5699419854565978E-2</v>
      </c>
      <c r="R1957" s="678">
        <v>6.50285709708146E-4</v>
      </c>
      <c r="S1957" s="659">
        <v>9.809422802314091E-4</v>
      </c>
      <c r="T1957" s="675">
        <v>7.590564197363088E-2</v>
      </c>
      <c r="U1957" s="670">
        <v>1.9827525385495448E-3</v>
      </c>
      <c r="V1957" s="659">
        <v>1.75153421556998E-3</v>
      </c>
      <c r="W1957" s="661">
        <v>1.6873094720634379E-3</v>
      </c>
      <c r="X1957" s="670">
        <v>1.71172833093863E-4</v>
      </c>
      <c r="Y1957" s="659">
        <v>1.5121149900238699E-4</v>
      </c>
      <c r="Z1957" s="661">
        <v>1.4566701679742062E-4</v>
      </c>
      <c r="AA1957" s="670">
        <v>0</v>
      </c>
      <c r="AB1957" s="659">
        <v>0</v>
      </c>
      <c r="AC1957" s="661">
        <v>0</v>
      </c>
      <c r="AD1957" s="670">
        <v>0</v>
      </c>
      <c r="AE1957" s="659">
        <v>0</v>
      </c>
      <c r="AF1957" s="661">
        <v>0</v>
      </c>
      <c r="AG1957" s="670">
        <v>1.2647773271634636E-3</v>
      </c>
      <c r="AH1957" s="659">
        <v>1.11728589371202E-3</v>
      </c>
      <c r="AI1957" s="661">
        <v>1.0763175359256225E-3</v>
      </c>
      <c r="AJ1957" s="670">
        <v>5.1734815077390684E-3</v>
      </c>
      <c r="AK1957" s="659">
        <v>2.3325642971035E-4</v>
      </c>
      <c r="AL1957" s="661">
        <v>2.2955556595109523E-3</v>
      </c>
    </row>
    <row r="1958" spans="1:38" x14ac:dyDescent="0.2">
      <c r="A1958" s="329">
        <v>2032</v>
      </c>
      <c r="B1958" s="329">
        <v>33</v>
      </c>
      <c r="C1958" s="670">
        <v>2.3708438301111308</v>
      </c>
      <c r="D1958" s="659">
        <v>2.1597457298291101</v>
      </c>
      <c r="E1958" s="661">
        <v>0.74283903339318258</v>
      </c>
      <c r="F1958" s="670">
        <v>5.2105552534278517E-2</v>
      </c>
      <c r="G1958" s="659">
        <v>4.6313139896377302E-2</v>
      </c>
      <c r="H1958" s="684">
        <v>5.0137523984556065E-2</v>
      </c>
      <c r="I1958" s="670">
        <v>2.4400978176350195E-2</v>
      </c>
      <c r="J1958" s="659">
        <v>1.7502689881354599E-2</v>
      </c>
      <c r="K1958" s="675">
        <v>0.38590126136564512</v>
      </c>
      <c r="L1958" s="678">
        <v>4.7595848907288334E-3</v>
      </c>
      <c r="M1958" s="659">
        <v>2.1459525292494299E-4</v>
      </c>
      <c r="N1958" s="684">
        <v>2.1119047294115133E-3</v>
      </c>
      <c r="O1958" s="670">
        <v>3.0199298253719968E-2</v>
      </c>
      <c r="P1958" s="659">
        <v>2.6677616337686401E-2</v>
      </c>
      <c r="Q1958" s="675">
        <v>2.5699419854565978E-2</v>
      </c>
      <c r="R1958" s="678">
        <v>6.50285709708146E-4</v>
      </c>
      <c r="S1958" s="659">
        <v>9.809422802314091E-4</v>
      </c>
      <c r="T1958" s="675">
        <v>7.590564197363088E-2</v>
      </c>
      <c r="U1958" s="670">
        <v>1.9827525385495448E-3</v>
      </c>
      <c r="V1958" s="659">
        <v>1.75153421556998E-3</v>
      </c>
      <c r="W1958" s="661">
        <v>1.6873094720634379E-3</v>
      </c>
      <c r="X1958" s="670">
        <v>1.71172833093863E-4</v>
      </c>
      <c r="Y1958" s="659">
        <v>1.5121149900238699E-4</v>
      </c>
      <c r="Z1958" s="661">
        <v>1.4566701679742062E-4</v>
      </c>
      <c r="AA1958" s="670">
        <v>0</v>
      </c>
      <c r="AB1958" s="659">
        <v>0</v>
      </c>
      <c r="AC1958" s="661">
        <v>0</v>
      </c>
      <c r="AD1958" s="670">
        <v>0</v>
      </c>
      <c r="AE1958" s="659">
        <v>0</v>
      </c>
      <c r="AF1958" s="661">
        <v>0</v>
      </c>
      <c r="AG1958" s="670">
        <v>1.2647773271634636E-3</v>
      </c>
      <c r="AH1958" s="659">
        <v>1.11728589371202E-3</v>
      </c>
      <c r="AI1958" s="661">
        <v>1.0763175359256225E-3</v>
      </c>
      <c r="AJ1958" s="670">
        <v>5.1734815077390684E-3</v>
      </c>
      <c r="AK1958" s="659">
        <v>2.3325642971035E-4</v>
      </c>
      <c r="AL1958" s="661">
        <v>2.2955556595109523E-3</v>
      </c>
    </row>
    <row r="1959" spans="1:38" x14ac:dyDescent="0.2">
      <c r="A1959" s="329">
        <v>2032</v>
      </c>
      <c r="B1959" s="329">
        <v>34</v>
      </c>
      <c r="C1959" s="670">
        <v>2.3708438301111308</v>
      </c>
      <c r="D1959" s="659">
        <v>2.1597457298291101</v>
      </c>
      <c r="E1959" s="661">
        <v>0.74283903339318258</v>
      </c>
      <c r="F1959" s="670">
        <v>5.2105552534278517E-2</v>
      </c>
      <c r="G1959" s="659">
        <v>4.6313139896377302E-2</v>
      </c>
      <c r="H1959" s="684">
        <v>5.0137523984556065E-2</v>
      </c>
      <c r="I1959" s="670">
        <v>2.4400978176350195E-2</v>
      </c>
      <c r="J1959" s="659">
        <v>1.7502689881354599E-2</v>
      </c>
      <c r="K1959" s="675">
        <v>0.38590126136564512</v>
      </c>
      <c r="L1959" s="678">
        <v>4.7595848907288334E-3</v>
      </c>
      <c r="M1959" s="659">
        <v>2.1459525292494299E-4</v>
      </c>
      <c r="N1959" s="684">
        <v>2.1119047294115133E-3</v>
      </c>
      <c r="O1959" s="670">
        <v>3.0199298253719968E-2</v>
      </c>
      <c r="P1959" s="659">
        <v>2.6677616337686401E-2</v>
      </c>
      <c r="Q1959" s="675">
        <v>2.5699419854565978E-2</v>
      </c>
      <c r="R1959" s="678">
        <v>6.50285709708146E-4</v>
      </c>
      <c r="S1959" s="659">
        <v>9.809422802314091E-4</v>
      </c>
      <c r="T1959" s="675">
        <v>7.590564197363088E-2</v>
      </c>
      <c r="U1959" s="670">
        <v>1.9827525385495448E-3</v>
      </c>
      <c r="V1959" s="659">
        <v>1.75153421556998E-3</v>
      </c>
      <c r="W1959" s="661">
        <v>1.6873094720634379E-3</v>
      </c>
      <c r="X1959" s="670">
        <v>1.71172833093863E-4</v>
      </c>
      <c r="Y1959" s="659">
        <v>1.5121149900238699E-4</v>
      </c>
      <c r="Z1959" s="661">
        <v>1.4566701679742062E-4</v>
      </c>
      <c r="AA1959" s="670">
        <v>0</v>
      </c>
      <c r="AB1959" s="659">
        <v>0</v>
      </c>
      <c r="AC1959" s="661">
        <v>0</v>
      </c>
      <c r="AD1959" s="670">
        <v>0</v>
      </c>
      <c r="AE1959" s="659">
        <v>0</v>
      </c>
      <c r="AF1959" s="661">
        <v>0</v>
      </c>
      <c r="AG1959" s="670">
        <v>1.2647773271634636E-3</v>
      </c>
      <c r="AH1959" s="659">
        <v>1.11728589371202E-3</v>
      </c>
      <c r="AI1959" s="661">
        <v>1.0763175359256225E-3</v>
      </c>
      <c r="AJ1959" s="670">
        <v>5.1734815077390684E-3</v>
      </c>
      <c r="AK1959" s="659">
        <v>2.3325642971035E-4</v>
      </c>
      <c r="AL1959" s="661">
        <v>2.2955556595109523E-3</v>
      </c>
    </row>
    <row r="1960" spans="1:38" x14ac:dyDescent="0.2">
      <c r="A1960" s="329">
        <v>2032</v>
      </c>
      <c r="B1960" s="329">
        <v>35</v>
      </c>
      <c r="C1960" s="670">
        <v>2.3708438301111308</v>
      </c>
      <c r="D1960" s="659">
        <v>2.1597457298291101</v>
      </c>
      <c r="E1960" s="661">
        <v>0.74283903339318258</v>
      </c>
      <c r="F1960" s="670">
        <v>5.2105552534278517E-2</v>
      </c>
      <c r="G1960" s="659">
        <v>4.6313139896377302E-2</v>
      </c>
      <c r="H1960" s="684">
        <v>5.0137523984556065E-2</v>
      </c>
      <c r="I1960" s="670">
        <v>2.4400978176350195E-2</v>
      </c>
      <c r="J1960" s="659">
        <v>1.7502689881354599E-2</v>
      </c>
      <c r="K1960" s="675">
        <v>0.38590126136564512</v>
      </c>
      <c r="L1960" s="678">
        <v>4.7595848907288334E-3</v>
      </c>
      <c r="M1960" s="659">
        <v>2.1459525292494299E-4</v>
      </c>
      <c r="N1960" s="684">
        <v>2.1119047294115133E-3</v>
      </c>
      <c r="O1960" s="670">
        <v>3.0199298253719968E-2</v>
      </c>
      <c r="P1960" s="659">
        <v>2.6677616337686401E-2</v>
      </c>
      <c r="Q1960" s="675">
        <v>2.5699419854565978E-2</v>
      </c>
      <c r="R1960" s="678">
        <v>6.50285709708146E-4</v>
      </c>
      <c r="S1960" s="659">
        <v>9.809422802314091E-4</v>
      </c>
      <c r="T1960" s="675">
        <v>7.590564197363088E-2</v>
      </c>
      <c r="U1960" s="670">
        <v>1.9827525385495448E-3</v>
      </c>
      <c r="V1960" s="659">
        <v>1.75153421556998E-3</v>
      </c>
      <c r="W1960" s="661">
        <v>1.6873094720634379E-3</v>
      </c>
      <c r="X1960" s="670">
        <v>1.71172833093863E-4</v>
      </c>
      <c r="Y1960" s="659">
        <v>1.5121149900238699E-4</v>
      </c>
      <c r="Z1960" s="661">
        <v>1.4566701679742062E-4</v>
      </c>
      <c r="AA1960" s="670">
        <v>0</v>
      </c>
      <c r="AB1960" s="659">
        <v>0</v>
      </c>
      <c r="AC1960" s="661">
        <v>0</v>
      </c>
      <c r="AD1960" s="670">
        <v>0</v>
      </c>
      <c r="AE1960" s="659">
        <v>0</v>
      </c>
      <c r="AF1960" s="661">
        <v>0</v>
      </c>
      <c r="AG1960" s="670">
        <v>1.2647773271634636E-3</v>
      </c>
      <c r="AH1960" s="659">
        <v>1.11728589371202E-3</v>
      </c>
      <c r="AI1960" s="661">
        <v>1.0763175359256225E-3</v>
      </c>
      <c r="AJ1960" s="670">
        <v>5.1734815077390684E-3</v>
      </c>
      <c r="AK1960" s="659">
        <v>2.3325642971035E-4</v>
      </c>
      <c r="AL1960" s="661">
        <v>2.2955556595109523E-3</v>
      </c>
    </row>
    <row r="1961" spans="1:38" x14ac:dyDescent="0.2">
      <c r="A1961" s="329">
        <v>2032</v>
      </c>
      <c r="B1961" s="329">
        <v>36</v>
      </c>
      <c r="C1961" s="670">
        <v>2.3708438301111308</v>
      </c>
      <c r="D1961" s="659">
        <v>2.1597457298291101</v>
      </c>
      <c r="E1961" s="661">
        <v>0.74283903339318258</v>
      </c>
      <c r="F1961" s="670">
        <v>5.2105552534278517E-2</v>
      </c>
      <c r="G1961" s="659">
        <v>4.6313139896377302E-2</v>
      </c>
      <c r="H1961" s="684">
        <v>5.0137523984556065E-2</v>
      </c>
      <c r="I1961" s="670">
        <v>2.4400978176350195E-2</v>
      </c>
      <c r="J1961" s="659">
        <v>1.7502689881354599E-2</v>
      </c>
      <c r="K1961" s="675">
        <v>0.38590126136564512</v>
      </c>
      <c r="L1961" s="678">
        <v>4.7595848907288334E-3</v>
      </c>
      <c r="M1961" s="659">
        <v>2.1459525292494299E-4</v>
      </c>
      <c r="N1961" s="684">
        <v>2.1119047294115133E-3</v>
      </c>
      <c r="O1961" s="670">
        <v>3.0199298253719968E-2</v>
      </c>
      <c r="P1961" s="659">
        <v>2.6677616337686401E-2</v>
      </c>
      <c r="Q1961" s="675">
        <v>2.5699419854565978E-2</v>
      </c>
      <c r="R1961" s="678">
        <v>6.50285709708146E-4</v>
      </c>
      <c r="S1961" s="659">
        <v>9.809422802314091E-4</v>
      </c>
      <c r="T1961" s="675">
        <v>7.590564197363088E-2</v>
      </c>
      <c r="U1961" s="670">
        <v>1.9827525385495448E-3</v>
      </c>
      <c r="V1961" s="659">
        <v>1.75153421556998E-3</v>
      </c>
      <c r="W1961" s="661">
        <v>1.6873094720634379E-3</v>
      </c>
      <c r="X1961" s="670">
        <v>1.71172833093863E-4</v>
      </c>
      <c r="Y1961" s="659">
        <v>1.5121149900238699E-4</v>
      </c>
      <c r="Z1961" s="661">
        <v>1.4566701679742062E-4</v>
      </c>
      <c r="AA1961" s="670">
        <v>0</v>
      </c>
      <c r="AB1961" s="659">
        <v>0</v>
      </c>
      <c r="AC1961" s="661">
        <v>0</v>
      </c>
      <c r="AD1961" s="670">
        <v>0</v>
      </c>
      <c r="AE1961" s="659">
        <v>0</v>
      </c>
      <c r="AF1961" s="661">
        <v>0</v>
      </c>
      <c r="AG1961" s="670">
        <v>1.2647773271634636E-3</v>
      </c>
      <c r="AH1961" s="659">
        <v>1.11728589371202E-3</v>
      </c>
      <c r="AI1961" s="661">
        <v>1.0763175359256225E-3</v>
      </c>
      <c r="AJ1961" s="670">
        <v>5.1734815077390684E-3</v>
      </c>
      <c r="AK1961" s="659">
        <v>2.3325642971035E-4</v>
      </c>
      <c r="AL1961" s="661">
        <v>2.2955556595109523E-3</v>
      </c>
    </row>
    <row r="1962" spans="1:38" x14ac:dyDescent="0.2">
      <c r="A1962" s="329">
        <v>2032</v>
      </c>
      <c r="B1962" s="329">
        <v>37</v>
      </c>
      <c r="C1962" s="670">
        <v>2.3708438301111308</v>
      </c>
      <c r="D1962" s="659">
        <v>2.1597457298291101</v>
      </c>
      <c r="E1962" s="661">
        <v>0.74283903339318258</v>
      </c>
      <c r="F1962" s="670">
        <v>5.2105552534278517E-2</v>
      </c>
      <c r="G1962" s="659">
        <v>4.6313139896377302E-2</v>
      </c>
      <c r="H1962" s="684">
        <v>5.0137523984556065E-2</v>
      </c>
      <c r="I1962" s="670">
        <v>2.4400978176350195E-2</v>
      </c>
      <c r="J1962" s="659">
        <v>1.7502689881354599E-2</v>
      </c>
      <c r="K1962" s="675">
        <v>0.38590126136564512</v>
      </c>
      <c r="L1962" s="678">
        <v>4.7595848907288334E-3</v>
      </c>
      <c r="M1962" s="659">
        <v>2.1459525292494299E-4</v>
      </c>
      <c r="N1962" s="684">
        <v>2.1119047294115133E-3</v>
      </c>
      <c r="O1962" s="670">
        <v>3.0199298253719968E-2</v>
      </c>
      <c r="P1962" s="659">
        <v>2.6677616337686401E-2</v>
      </c>
      <c r="Q1962" s="675">
        <v>2.5699419854565978E-2</v>
      </c>
      <c r="R1962" s="678">
        <v>6.50285709708146E-4</v>
      </c>
      <c r="S1962" s="659">
        <v>9.809422802314091E-4</v>
      </c>
      <c r="T1962" s="675">
        <v>7.590564197363088E-2</v>
      </c>
      <c r="U1962" s="670">
        <v>1.9827525385495448E-3</v>
      </c>
      <c r="V1962" s="659">
        <v>1.75153421556998E-3</v>
      </c>
      <c r="W1962" s="661">
        <v>1.6873094720634379E-3</v>
      </c>
      <c r="X1962" s="670">
        <v>1.71172833093863E-4</v>
      </c>
      <c r="Y1962" s="659">
        <v>1.5121149900238699E-4</v>
      </c>
      <c r="Z1962" s="661">
        <v>1.4566701679742062E-4</v>
      </c>
      <c r="AA1962" s="670">
        <v>0</v>
      </c>
      <c r="AB1962" s="659">
        <v>0</v>
      </c>
      <c r="AC1962" s="661">
        <v>0</v>
      </c>
      <c r="AD1962" s="670">
        <v>0</v>
      </c>
      <c r="AE1962" s="659">
        <v>0</v>
      </c>
      <c r="AF1962" s="661">
        <v>0</v>
      </c>
      <c r="AG1962" s="670">
        <v>1.2647773271634636E-3</v>
      </c>
      <c r="AH1962" s="659">
        <v>1.11728589371202E-3</v>
      </c>
      <c r="AI1962" s="661">
        <v>1.0763175359256225E-3</v>
      </c>
      <c r="AJ1962" s="670">
        <v>5.1734815077390684E-3</v>
      </c>
      <c r="AK1962" s="659">
        <v>2.3325642971035E-4</v>
      </c>
      <c r="AL1962" s="661">
        <v>2.2955556595109523E-3</v>
      </c>
    </row>
    <row r="1963" spans="1:38" x14ac:dyDescent="0.2">
      <c r="A1963" s="329">
        <v>2032</v>
      </c>
      <c r="B1963" s="329">
        <v>38</v>
      </c>
      <c r="C1963" s="670">
        <v>2.3708438301111308</v>
      </c>
      <c r="D1963" s="659">
        <v>2.1597457298291101</v>
      </c>
      <c r="E1963" s="661">
        <v>0.74283903339318258</v>
      </c>
      <c r="F1963" s="670">
        <v>5.2105552534278517E-2</v>
      </c>
      <c r="G1963" s="659">
        <v>4.6313139896377302E-2</v>
      </c>
      <c r="H1963" s="684">
        <v>5.0137523984556065E-2</v>
      </c>
      <c r="I1963" s="670">
        <v>2.4400978176350195E-2</v>
      </c>
      <c r="J1963" s="659">
        <v>1.7502689881354599E-2</v>
      </c>
      <c r="K1963" s="675">
        <v>0.38590126136564512</v>
      </c>
      <c r="L1963" s="678">
        <v>4.7595848907288334E-3</v>
      </c>
      <c r="M1963" s="659">
        <v>2.1459525292494299E-4</v>
      </c>
      <c r="N1963" s="684">
        <v>2.1119047294115133E-3</v>
      </c>
      <c r="O1963" s="670">
        <v>3.0199298253719968E-2</v>
      </c>
      <c r="P1963" s="659">
        <v>2.6677616337686401E-2</v>
      </c>
      <c r="Q1963" s="675">
        <v>2.5699419854565978E-2</v>
      </c>
      <c r="R1963" s="678">
        <v>6.50285709708146E-4</v>
      </c>
      <c r="S1963" s="659">
        <v>9.809422802314091E-4</v>
      </c>
      <c r="T1963" s="675">
        <v>7.590564197363088E-2</v>
      </c>
      <c r="U1963" s="670">
        <v>1.9827525385495448E-3</v>
      </c>
      <c r="V1963" s="659">
        <v>1.75153421556998E-3</v>
      </c>
      <c r="W1963" s="661">
        <v>1.6873094720634379E-3</v>
      </c>
      <c r="X1963" s="670">
        <v>1.71172833093863E-4</v>
      </c>
      <c r="Y1963" s="659">
        <v>1.5121149900238699E-4</v>
      </c>
      <c r="Z1963" s="661">
        <v>1.4566701679742062E-4</v>
      </c>
      <c r="AA1963" s="670">
        <v>0</v>
      </c>
      <c r="AB1963" s="659">
        <v>0</v>
      </c>
      <c r="AC1963" s="661">
        <v>0</v>
      </c>
      <c r="AD1963" s="670">
        <v>0</v>
      </c>
      <c r="AE1963" s="659">
        <v>0</v>
      </c>
      <c r="AF1963" s="661">
        <v>0</v>
      </c>
      <c r="AG1963" s="670">
        <v>1.2647773271634636E-3</v>
      </c>
      <c r="AH1963" s="659">
        <v>1.11728589371202E-3</v>
      </c>
      <c r="AI1963" s="661">
        <v>1.0763175359256225E-3</v>
      </c>
      <c r="AJ1963" s="670">
        <v>5.1734815077390684E-3</v>
      </c>
      <c r="AK1963" s="659">
        <v>2.3325642971035E-4</v>
      </c>
      <c r="AL1963" s="661">
        <v>2.2955556595109523E-3</v>
      </c>
    </row>
    <row r="1964" spans="1:38" ht="13.5" thickBot="1" x14ac:dyDescent="0.25">
      <c r="A1964" s="330">
        <v>2032</v>
      </c>
      <c r="B1964" s="330">
        <v>39</v>
      </c>
      <c r="C1964" s="671">
        <v>2.3708438301111308</v>
      </c>
      <c r="D1964" s="659">
        <v>2.1597457298291101</v>
      </c>
      <c r="E1964" s="662">
        <v>0.74283903339318258</v>
      </c>
      <c r="F1964" s="671">
        <v>5.2105552534278517E-2</v>
      </c>
      <c r="G1964" s="659">
        <v>4.6313139896377302E-2</v>
      </c>
      <c r="H1964" s="685">
        <v>5.0137523984556065E-2</v>
      </c>
      <c r="I1964" s="671">
        <v>2.4400978176350195E-2</v>
      </c>
      <c r="J1964" s="667">
        <v>1.7502689881354599E-2</v>
      </c>
      <c r="K1964" s="676">
        <v>0.38590126136564512</v>
      </c>
      <c r="L1964" s="679">
        <v>4.7595848907288334E-3</v>
      </c>
      <c r="M1964" s="667">
        <v>2.1459525292494299E-4</v>
      </c>
      <c r="N1964" s="685">
        <v>2.1119047294115133E-3</v>
      </c>
      <c r="O1964" s="671">
        <v>3.0199298253719968E-2</v>
      </c>
      <c r="P1964" s="667">
        <v>2.6677616337686401E-2</v>
      </c>
      <c r="Q1964" s="676">
        <v>2.5699419854565978E-2</v>
      </c>
      <c r="R1964" s="679">
        <v>6.50285709708146E-4</v>
      </c>
      <c r="S1964" s="667">
        <v>9.809422802314091E-4</v>
      </c>
      <c r="T1964" s="676">
        <v>7.590564197363088E-2</v>
      </c>
      <c r="U1964" s="671">
        <v>1.9827525385495448E-3</v>
      </c>
      <c r="V1964" s="659">
        <v>1.75153421556998E-3</v>
      </c>
      <c r="W1964" s="662">
        <v>1.6873094720634379E-3</v>
      </c>
      <c r="X1964" s="671">
        <v>1.71172833093863E-4</v>
      </c>
      <c r="Y1964" s="659">
        <v>1.5121149900238699E-4</v>
      </c>
      <c r="Z1964" s="662">
        <v>1.4566701679742062E-4</v>
      </c>
      <c r="AA1964" s="671">
        <v>0</v>
      </c>
      <c r="AB1964" s="659">
        <v>0</v>
      </c>
      <c r="AC1964" s="662">
        <v>0</v>
      </c>
      <c r="AD1964" s="671">
        <v>0</v>
      </c>
      <c r="AE1964" s="659">
        <v>0</v>
      </c>
      <c r="AF1964" s="662">
        <v>0</v>
      </c>
      <c r="AG1964" s="671">
        <v>1.2647773271634636E-3</v>
      </c>
      <c r="AH1964" s="659">
        <v>1.11728589371202E-3</v>
      </c>
      <c r="AI1964" s="662">
        <v>1.0763175359256225E-3</v>
      </c>
      <c r="AJ1964" s="671">
        <v>5.1734815077390684E-3</v>
      </c>
      <c r="AK1964" s="659">
        <v>2.3325642971035E-4</v>
      </c>
      <c r="AL1964" s="662">
        <v>2.2955556595109523E-3</v>
      </c>
    </row>
    <row r="1965" spans="1:38" x14ac:dyDescent="0.2">
      <c r="A1965" s="17">
        <v>2033</v>
      </c>
      <c r="B1965" s="17">
        <v>0</v>
      </c>
      <c r="C1965" s="669">
        <v>0.65605507561981413</v>
      </c>
      <c r="D1965" s="659">
        <v>0.68031633149901505</v>
      </c>
      <c r="E1965" s="660">
        <v>0.64448680153267779</v>
      </c>
      <c r="F1965" s="669">
        <v>4.3775178996060683E-2</v>
      </c>
      <c r="G1965" s="659">
        <v>3.6612435311627001E-2</v>
      </c>
      <c r="H1965" s="683">
        <v>6.1891832734458439E-2</v>
      </c>
      <c r="I1965" s="669">
        <v>1.6861386360299872E-2</v>
      </c>
      <c r="J1965" s="664">
        <v>8.0830058008884292E-3</v>
      </c>
      <c r="K1965" s="674">
        <v>0.30133935422459779</v>
      </c>
      <c r="L1965" s="677">
        <v>1.4392227369245559E-3</v>
      </c>
      <c r="M1965" s="664">
        <v>7.3037787905484006E-5</v>
      </c>
      <c r="N1965" s="683">
        <v>1.465529710033039E-3</v>
      </c>
      <c r="O1965" s="669">
        <v>2.5209549145682245E-2</v>
      </c>
      <c r="P1965" s="664">
        <v>2.0959345357375401E-2</v>
      </c>
      <c r="Q1965" s="674">
        <v>3.2493087706389125E-2</v>
      </c>
      <c r="R1965" s="677">
        <v>6.7123261699504003E-4</v>
      </c>
      <c r="S1965" s="664">
        <v>9.8967771847047409E-4</v>
      </c>
      <c r="T1965" s="674">
        <v>8.1570632703227647E-2</v>
      </c>
      <c r="U1965" s="669">
        <v>1.6551479221455143E-3</v>
      </c>
      <c r="V1965" s="659">
        <v>1.3760974929339601E-3</v>
      </c>
      <c r="W1965" s="660">
        <v>2.1333517665573869E-3</v>
      </c>
      <c r="X1965" s="669">
        <v>1.4289047043316433E-4</v>
      </c>
      <c r="Y1965" s="659">
        <v>1.18799857740556E-4</v>
      </c>
      <c r="Z1965" s="660">
        <v>1.8417426938326293E-4</v>
      </c>
      <c r="AA1965" s="669">
        <v>0</v>
      </c>
      <c r="AB1965" s="659">
        <v>0</v>
      </c>
      <c r="AC1965" s="660">
        <v>0</v>
      </c>
      <c r="AD1965" s="669">
        <v>0</v>
      </c>
      <c r="AE1965" s="659">
        <v>0</v>
      </c>
      <c r="AF1965" s="660">
        <v>0</v>
      </c>
      <c r="AG1965" s="669">
        <v>1.0558012800129446E-3</v>
      </c>
      <c r="AH1965" s="659">
        <v>8.7779920300771195E-4</v>
      </c>
      <c r="AI1965" s="660">
        <v>1.3608431562337328E-3</v>
      </c>
      <c r="AJ1965" s="669">
        <v>1.5643772905048507E-3</v>
      </c>
      <c r="AK1965" s="659">
        <v>7.9389183024365406E-5</v>
      </c>
      <c r="AL1965" s="660">
        <v>1.592971860708783E-3</v>
      </c>
    </row>
    <row r="1966" spans="1:38" x14ac:dyDescent="0.2">
      <c r="A1966" s="329">
        <v>2033</v>
      </c>
      <c r="B1966" s="329">
        <v>1</v>
      </c>
      <c r="C1966" s="670">
        <v>0.65707271280091573</v>
      </c>
      <c r="D1966" s="659">
        <v>0.68027987584565097</v>
      </c>
      <c r="E1966" s="661">
        <v>0.64538910383947912</v>
      </c>
      <c r="F1966" s="670">
        <v>4.4069340539861827E-2</v>
      </c>
      <c r="G1966" s="659">
        <v>3.66009063390541E-2</v>
      </c>
      <c r="H1966" s="684">
        <v>6.2408919598674679E-2</v>
      </c>
      <c r="I1966" s="670">
        <v>1.6977247076420354E-2</v>
      </c>
      <c r="J1966" s="659">
        <v>8.0804810723440704E-3</v>
      </c>
      <c r="K1966" s="675">
        <v>0.30181663002987003</v>
      </c>
      <c r="L1966" s="678">
        <v>1.4459591408441746E-3</v>
      </c>
      <c r="M1966" s="659">
        <v>7.3028496243418393E-5</v>
      </c>
      <c r="N1966" s="684">
        <v>1.4692444035154649E-3</v>
      </c>
      <c r="O1966" s="670">
        <v>2.5395843331007802E-2</v>
      </c>
      <c r="P1966" s="659">
        <v>2.0952034000094301E-2</v>
      </c>
      <c r="Q1966" s="675">
        <v>3.2781591954241407E-2</v>
      </c>
      <c r="R1966" s="678">
        <v>6.7228284570299761E-4</v>
      </c>
      <c r="S1966" s="659">
        <v>9.8960206950576509E-4</v>
      </c>
      <c r="T1966" s="675">
        <v>8.1821988488210665E-2</v>
      </c>
      <c r="U1966" s="670">
        <v>1.6673801418748185E-3</v>
      </c>
      <c r="V1966" s="659">
        <v>1.3756165745993101E-3</v>
      </c>
      <c r="W1966" s="661">
        <v>2.1522949862501548E-3</v>
      </c>
      <c r="X1966" s="670">
        <v>1.4394646827856197E-4</v>
      </c>
      <c r="Y1966" s="659">
        <v>1.1875838936812299E-4</v>
      </c>
      <c r="Z1966" s="661">
        <v>1.8580961354731646E-4</v>
      </c>
      <c r="AA1966" s="670">
        <v>0</v>
      </c>
      <c r="AB1966" s="659">
        <v>0</v>
      </c>
      <c r="AC1966" s="661">
        <v>0</v>
      </c>
      <c r="AD1966" s="670">
        <v>0</v>
      </c>
      <c r="AE1966" s="659">
        <v>0</v>
      </c>
      <c r="AF1966" s="661">
        <v>0</v>
      </c>
      <c r="AG1966" s="670">
        <v>1.0636045399417271E-3</v>
      </c>
      <c r="AH1966" s="659">
        <v>8.7749321570573596E-4</v>
      </c>
      <c r="AI1966" s="661">
        <v>1.3729256774893705E-3</v>
      </c>
      <c r="AJ1966" s="670">
        <v>1.5716994288593154E-3</v>
      </c>
      <c r="AK1966" s="659">
        <v>7.9379032979505398E-5</v>
      </c>
      <c r="AL1966" s="661">
        <v>1.5970097433658462E-3</v>
      </c>
    </row>
    <row r="1967" spans="1:38" x14ac:dyDescent="0.2">
      <c r="A1967" s="329">
        <v>2033</v>
      </c>
      <c r="B1967" s="329">
        <v>2</v>
      </c>
      <c r="C1967" s="670">
        <v>0.65779718057540926</v>
      </c>
      <c r="D1967" s="659">
        <v>0.68031137333678204</v>
      </c>
      <c r="E1967" s="661">
        <v>0.64647451341926154</v>
      </c>
      <c r="F1967" s="670">
        <v>4.427848234332659E-2</v>
      </c>
      <c r="G1967" s="659">
        <v>3.6608549552533197E-2</v>
      </c>
      <c r="H1967" s="684">
        <v>6.3008584463993683E-2</v>
      </c>
      <c r="I1967" s="670">
        <v>1.7059642356365364E-2</v>
      </c>
      <c r="J1967" s="659">
        <v>8.0821596763067296E-3</v>
      </c>
      <c r="K1967" s="675">
        <v>0.30236713850242192</v>
      </c>
      <c r="L1967" s="678">
        <v>1.4507500863420364E-3</v>
      </c>
      <c r="M1967" s="659">
        <v>7.3034946589443594E-5</v>
      </c>
      <c r="N1967" s="684">
        <v>1.473681056703162E-3</v>
      </c>
      <c r="O1967" s="670">
        <v>2.5528358945998895E-2</v>
      </c>
      <c r="P1967" s="659">
        <v>2.09568851184024E-2</v>
      </c>
      <c r="Q1967" s="675">
        <v>3.3114767019196766E-2</v>
      </c>
      <c r="R1967" s="678">
        <v>6.7303001662354881E-4</v>
      </c>
      <c r="S1967" s="659">
        <v>9.8964593489942495E-4</v>
      </c>
      <c r="T1967" s="675">
        <v>8.2124445246079994E-2</v>
      </c>
      <c r="U1967" s="670">
        <v>1.6760793289950868E-3</v>
      </c>
      <c r="V1967" s="659">
        <v>1.3759358751936101E-3</v>
      </c>
      <c r="W1967" s="661">
        <v>2.1741690928205933E-3</v>
      </c>
      <c r="X1967" s="670">
        <v>1.4469749148154223E-4</v>
      </c>
      <c r="Y1967" s="659">
        <v>1.1878589146760301E-4</v>
      </c>
      <c r="Z1967" s="661">
        <v>1.8769799555038352E-4</v>
      </c>
      <c r="AA1967" s="670">
        <v>0</v>
      </c>
      <c r="AB1967" s="659">
        <v>0</v>
      </c>
      <c r="AC1967" s="661">
        <v>0</v>
      </c>
      <c r="AD1967" s="670">
        <v>0</v>
      </c>
      <c r="AE1967" s="659">
        <v>0</v>
      </c>
      <c r="AF1967" s="661">
        <v>0</v>
      </c>
      <c r="AG1967" s="670">
        <v>1.069153957567063E-3</v>
      </c>
      <c r="AH1967" s="659">
        <v>8.7769495533802195E-4</v>
      </c>
      <c r="AI1967" s="661">
        <v>1.3868791192617348E-3</v>
      </c>
      <c r="AJ1967" s="670">
        <v>1.5769071078815273E-3</v>
      </c>
      <c r="AK1967" s="659">
        <v>7.9386064321519006E-5</v>
      </c>
      <c r="AL1967" s="661">
        <v>1.6018326168078837E-3</v>
      </c>
    </row>
    <row r="1968" spans="1:38" x14ac:dyDescent="0.2">
      <c r="A1968" s="329">
        <v>2033</v>
      </c>
      <c r="B1968" s="329">
        <v>3</v>
      </c>
      <c r="C1968" s="670">
        <v>0.65833646007012236</v>
      </c>
      <c r="D1968" s="659">
        <v>0.680490249332938</v>
      </c>
      <c r="E1968" s="661">
        <v>0.6472717901323598</v>
      </c>
      <c r="F1968" s="670">
        <v>4.4434313873440018E-2</v>
      </c>
      <c r="G1968" s="659">
        <v>3.6657193282952402E-2</v>
      </c>
      <c r="H1968" s="684">
        <v>6.3524520896284159E-2</v>
      </c>
      <c r="I1968" s="670">
        <v>1.7121008250088471E-2</v>
      </c>
      <c r="J1968" s="659">
        <v>8.0928291352024909E-3</v>
      </c>
      <c r="K1968" s="675">
        <v>0.30247274766704974</v>
      </c>
      <c r="L1968" s="678">
        <v>1.4543177824321706E-3</v>
      </c>
      <c r="M1968" s="659">
        <v>7.3075163970294402E-5</v>
      </c>
      <c r="N1968" s="684">
        <v>1.4768838413857235E-3</v>
      </c>
      <c r="O1968" s="670">
        <v>2.5627071794387161E-2</v>
      </c>
      <c r="P1968" s="659">
        <v>2.09877183749799E-2</v>
      </c>
      <c r="Q1968" s="675">
        <v>3.3401509349010823E-2</v>
      </c>
      <c r="R1968" s="678">
        <v>6.7358578111509392E-4</v>
      </c>
      <c r="S1968" s="659">
        <v>9.8994686347442891E-4</v>
      </c>
      <c r="T1968" s="675">
        <v>8.2386148004378545E-2</v>
      </c>
      <c r="U1968" s="670">
        <v>1.6825595841999819E-3</v>
      </c>
      <c r="V1968" s="659">
        <v>1.37796103523826E-3</v>
      </c>
      <c r="W1968" s="661">
        <v>2.1929926395791084E-3</v>
      </c>
      <c r="X1968" s="670">
        <v>1.4525694916268198E-4</v>
      </c>
      <c r="Y1968" s="659">
        <v>1.18960699806666E-4</v>
      </c>
      <c r="Z1968" s="661">
        <v>1.8932327182530522E-4</v>
      </c>
      <c r="AA1968" s="670">
        <v>0</v>
      </c>
      <c r="AB1968" s="659">
        <v>0</v>
      </c>
      <c r="AC1968" s="661">
        <v>0</v>
      </c>
      <c r="AD1968" s="670">
        <v>0</v>
      </c>
      <c r="AE1968" s="659">
        <v>0</v>
      </c>
      <c r="AF1968" s="661">
        <v>0</v>
      </c>
      <c r="AG1968" s="670">
        <v>1.0732869905229197E-3</v>
      </c>
      <c r="AH1968" s="659">
        <v>8.7898710854647695E-4</v>
      </c>
      <c r="AI1968" s="661">
        <v>1.3988873671291161E-3</v>
      </c>
      <c r="AJ1968" s="670">
        <v>1.5807854067505071E-3</v>
      </c>
      <c r="AK1968" s="659">
        <v>7.9429760952587998E-5</v>
      </c>
      <c r="AL1968" s="661">
        <v>1.6053142427824173E-3</v>
      </c>
    </row>
    <row r="1969" spans="1:38" x14ac:dyDescent="0.2">
      <c r="A1969" s="329">
        <v>2033</v>
      </c>
      <c r="B1969" s="329">
        <v>4</v>
      </c>
      <c r="C1969" s="670">
        <v>0.86834305208869589</v>
      </c>
      <c r="D1969" s="659">
        <v>0.87646016770477297</v>
      </c>
      <c r="E1969" s="661">
        <v>0.71992860865318953</v>
      </c>
      <c r="F1969" s="670">
        <v>4.7470741951422792E-2</v>
      </c>
      <c r="G1969" s="659">
        <v>3.9578061454698797E-2</v>
      </c>
      <c r="H1969" s="684">
        <v>6.4540817567036113E-2</v>
      </c>
      <c r="I1969" s="670">
        <v>1.9906840248948749E-2</v>
      </c>
      <c r="J1969" s="659">
        <v>1.11824645923448E-2</v>
      </c>
      <c r="K1969" s="675">
        <v>0.35181895647163708</v>
      </c>
      <c r="L1969" s="678">
        <v>1.7626951897811677E-3</v>
      </c>
      <c r="M1969" s="659">
        <v>1.09382491553496E-4</v>
      </c>
      <c r="N1969" s="684">
        <v>1.9254219549119669E-3</v>
      </c>
      <c r="O1969" s="670">
        <v>2.7556149600397779E-2</v>
      </c>
      <c r="P1969" s="659">
        <v>2.2843346878155799E-2</v>
      </c>
      <c r="Q1969" s="675">
        <v>3.4061650385670439E-2</v>
      </c>
      <c r="R1969" s="678">
        <v>6.7379236889696093E-4</v>
      </c>
      <c r="S1969" s="659">
        <v>9.9012242097653094E-4</v>
      </c>
      <c r="T1969" s="675">
        <v>8.2280151992767891E-2</v>
      </c>
      <c r="U1969" s="670">
        <v>1.8092140654659169E-3</v>
      </c>
      <c r="V1969" s="659">
        <v>1.4997928095207E-3</v>
      </c>
      <c r="W1969" s="661">
        <v>2.2363352158165156E-3</v>
      </c>
      <c r="X1969" s="670">
        <v>1.5619115143951934E-4</v>
      </c>
      <c r="Y1969" s="659">
        <v>1.2947860465311499E-4</v>
      </c>
      <c r="Z1969" s="661">
        <v>1.9306504107599593E-4</v>
      </c>
      <c r="AA1969" s="670">
        <v>0</v>
      </c>
      <c r="AB1969" s="659">
        <v>0</v>
      </c>
      <c r="AC1969" s="661">
        <v>0</v>
      </c>
      <c r="AD1969" s="670">
        <v>0</v>
      </c>
      <c r="AE1969" s="659">
        <v>0</v>
      </c>
      <c r="AF1969" s="661">
        <v>0</v>
      </c>
      <c r="AG1969" s="670">
        <v>1.1540787005981505E-3</v>
      </c>
      <c r="AH1969" s="659">
        <v>9.5670259750752298E-4</v>
      </c>
      <c r="AI1969" s="661">
        <v>1.4265353560317313E-3</v>
      </c>
      <c r="AJ1969" s="670">
        <v>1.9159792149399332E-3</v>
      </c>
      <c r="AK1969" s="659">
        <v>1.18894400811337E-4</v>
      </c>
      <c r="AL1969" s="661">
        <v>2.0928570129632416E-3</v>
      </c>
    </row>
    <row r="1970" spans="1:38" x14ac:dyDescent="0.2">
      <c r="A1970" s="329">
        <v>2033</v>
      </c>
      <c r="B1970" s="329">
        <v>5</v>
      </c>
      <c r="C1970" s="670">
        <v>0.86821177295785668</v>
      </c>
      <c r="D1970" s="659">
        <v>0.87653851692541596</v>
      </c>
      <c r="E1970" s="661">
        <v>0.71965093084751064</v>
      </c>
      <c r="F1970" s="670">
        <v>4.7437846855898164E-2</v>
      </c>
      <c r="G1970" s="659">
        <v>3.9595646702501597E-2</v>
      </c>
      <c r="H1970" s="684">
        <v>6.4356067512501433E-2</v>
      </c>
      <c r="I1970" s="670">
        <v>1.9892538274316755E-2</v>
      </c>
      <c r="J1970" s="659">
        <v>1.1187481612301001E-2</v>
      </c>
      <c r="K1970" s="675">
        <v>0.35250223095710731</v>
      </c>
      <c r="L1970" s="678">
        <v>1.7618251305992574E-3</v>
      </c>
      <c r="M1970" s="659">
        <v>1.09403454322261E-4</v>
      </c>
      <c r="N1970" s="684">
        <v>1.9240904298313335E-3</v>
      </c>
      <c r="O1970" s="670">
        <v>2.7535300687264105E-2</v>
      </c>
      <c r="P1970" s="659">
        <v>2.2854511203318599E-2</v>
      </c>
      <c r="Q1970" s="675">
        <v>3.3965906322678797E-2</v>
      </c>
      <c r="R1970" s="678">
        <v>6.736801757791218E-4</v>
      </c>
      <c r="S1970" s="659">
        <v>9.9022380966457598E-4</v>
      </c>
      <c r="T1970" s="675">
        <v>8.2127893062749063E-2</v>
      </c>
      <c r="U1970" s="670">
        <v>1.8078442071452583E-3</v>
      </c>
      <c r="V1970" s="659">
        <v>1.50052500135066E-3</v>
      </c>
      <c r="W1970" s="661">
        <v>2.2300503447018924E-3</v>
      </c>
      <c r="X1970" s="670">
        <v>1.5607292035549192E-4</v>
      </c>
      <c r="Y1970" s="659">
        <v>1.29541808598556E-4</v>
      </c>
      <c r="Z1970" s="661">
        <v>1.9252260010034741E-4</v>
      </c>
      <c r="AA1970" s="670">
        <v>0</v>
      </c>
      <c r="AB1970" s="659">
        <v>0</v>
      </c>
      <c r="AC1970" s="661">
        <v>0</v>
      </c>
      <c r="AD1970" s="670">
        <v>0</v>
      </c>
      <c r="AE1970" s="659">
        <v>0</v>
      </c>
      <c r="AF1970" s="661">
        <v>0</v>
      </c>
      <c r="AG1970" s="670">
        <v>1.1532061098053581E-3</v>
      </c>
      <c r="AH1970" s="659">
        <v>9.5716913662842495E-4</v>
      </c>
      <c r="AI1970" s="661">
        <v>1.4225268814335491E-3</v>
      </c>
      <c r="AJ1970" s="670">
        <v>1.9150335743186224E-3</v>
      </c>
      <c r="AK1970" s="659">
        <v>1.18917171088461E-4</v>
      </c>
      <c r="AL1970" s="661">
        <v>2.0914098381705948E-3</v>
      </c>
    </row>
    <row r="1971" spans="1:38" x14ac:dyDescent="0.2">
      <c r="A1971" s="329">
        <v>2033</v>
      </c>
      <c r="B1971" s="329">
        <v>6</v>
      </c>
      <c r="C1971" s="670">
        <v>1.0474408079277537</v>
      </c>
      <c r="D1971" s="659">
        <v>1.0413401354553999</v>
      </c>
      <c r="E1971" s="661">
        <v>0.76774215338576846</v>
      </c>
      <c r="F1971" s="670">
        <v>4.9533561711505851E-2</v>
      </c>
      <c r="G1971" s="659">
        <v>4.2049833238512302E-2</v>
      </c>
      <c r="H1971" s="684">
        <v>6.4821826352866846E-2</v>
      </c>
      <c r="I1971" s="670">
        <v>2.1357465184849791E-2</v>
      </c>
      <c r="J1971" s="659">
        <v>1.35083611794822E-2</v>
      </c>
      <c r="K1971" s="675">
        <v>0.38542045895982646</v>
      </c>
      <c r="L1971" s="678">
        <v>1.9977545875258214E-3</v>
      </c>
      <c r="M1971" s="659">
        <v>1.1858698890311201E-4</v>
      </c>
      <c r="N1971" s="684">
        <v>2.219848833593557E-3</v>
      </c>
      <c r="O1971" s="670">
        <v>2.8866537230921085E-2</v>
      </c>
      <c r="P1971" s="659">
        <v>2.4413187553056999E-2</v>
      </c>
      <c r="Q1971" s="675">
        <v>3.4288469487367711E-2</v>
      </c>
      <c r="R1971" s="678">
        <v>6.7327613788840132E-4</v>
      </c>
      <c r="S1971" s="659">
        <v>9.9036184394004907E-4</v>
      </c>
      <c r="T1971" s="675">
        <v>8.1940872419172445E-2</v>
      </c>
      <c r="U1971" s="670">
        <v>1.8952484726569643E-3</v>
      </c>
      <c r="V1971" s="659">
        <v>1.6028615736766599E-3</v>
      </c>
      <c r="W1971" s="661">
        <v>2.2512303351709465E-3</v>
      </c>
      <c r="X1971" s="670">
        <v>1.6361857094580886E-4</v>
      </c>
      <c r="Y1971" s="659">
        <v>1.38376520039774E-4</v>
      </c>
      <c r="Z1971" s="661">
        <v>1.943506647083075E-4</v>
      </c>
      <c r="AA1971" s="670">
        <v>0</v>
      </c>
      <c r="AB1971" s="659">
        <v>0</v>
      </c>
      <c r="AC1971" s="661">
        <v>0</v>
      </c>
      <c r="AD1971" s="670">
        <v>0</v>
      </c>
      <c r="AE1971" s="659">
        <v>0</v>
      </c>
      <c r="AF1971" s="661">
        <v>0</v>
      </c>
      <c r="AG1971" s="670">
        <v>1.2089595704712463E-3</v>
      </c>
      <c r="AH1971" s="659">
        <v>1.0224490677560999E-3</v>
      </c>
      <c r="AI1971" s="661">
        <v>1.4360358415443438E-3</v>
      </c>
      <c r="AJ1971" s="670">
        <v>2.1714798191061267E-3</v>
      </c>
      <c r="AK1971" s="659">
        <v>1.2889930923842401E-4</v>
      </c>
      <c r="AL1971" s="661">
        <v>2.4128878685860111E-3</v>
      </c>
    </row>
    <row r="1972" spans="1:38" x14ac:dyDescent="0.2">
      <c r="A1972" s="329">
        <v>2033</v>
      </c>
      <c r="B1972" s="329">
        <v>7</v>
      </c>
      <c r="C1972" s="670">
        <v>1.046553235251495</v>
      </c>
      <c r="D1972" s="659">
        <v>1.04137924763178</v>
      </c>
      <c r="E1972" s="661">
        <v>0.76707788379539543</v>
      </c>
      <c r="F1972" s="670">
        <v>4.9330976709126687E-2</v>
      </c>
      <c r="G1972" s="659">
        <v>4.2057035520646699E-2</v>
      </c>
      <c r="H1972" s="684">
        <v>6.4435888346690964E-2</v>
      </c>
      <c r="I1972" s="670">
        <v>2.126614551206308E-2</v>
      </c>
      <c r="J1972" s="659">
        <v>1.35107293313876E-2</v>
      </c>
      <c r="K1972" s="675">
        <v>0.38557393790058758</v>
      </c>
      <c r="L1972" s="678">
        <v>1.9918807206417114E-3</v>
      </c>
      <c r="M1972" s="659">
        <v>1.18596043004223E-4</v>
      </c>
      <c r="N1972" s="684">
        <v>2.2163481604179163E-3</v>
      </c>
      <c r="O1972" s="670">
        <v>2.8738202026420478E-2</v>
      </c>
      <c r="P1972" s="659">
        <v>2.4417765538054002E-2</v>
      </c>
      <c r="Q1972" s="675">
        <v>3.4071737355492814E-2</v>
      </c>
      <c r="R1972" s="678">
        <v>6.7261008322293096E-4</v>
      </c>
      <c r="S1972" s="659">
        <v>9.9039909505479399E-4</v>
      </c>
      <c r="T1972" s="675">
        <v>8.1743475726580098E-2</v>
      </c>
      <c r="U1972" s="670">
        <v>1.8868222808640172E-3</v>
      </c>
      <c r="V1972" s="659">
        <v>1.60316346717728E-3</v>
      </c>
      <c r="W1972" s="661">
        <v>2.2369976552293661E-3</v>
      </c>
      <c r="X1972" s="670">
        <v>1.6289115711083806E-4</v>
      </c>
      <c r="Y1972" s="659">
        <v>1.38402483149543E-4</v>
      </c>
      <c r="Z1972" s="661">
        <v>1.9312210264399945E-4</v>
      </c>
      <c r="AA1972" s="670">
        <v>0</v>
      </c>
      <c r="AB1972" s="659">
        <v>0</v>
      </c>
      <c r="AC1972" s="661">
        <v>0</v>
      </c>
      <c r="AD1972" s="670">
        <v>0</v>
      </c>
      <c r="AE1972" s="659">
        <v>0</v>
      </c>
      <c r="AF1972" s="661">
        <v>0</v>
      </c>
      <c r="AG1972" s="670">
        <v>1.2035850586298166E-3</v>
      </c>
      <c r="AH1972" s="659">
        <v>1.0226402055817001E-3</v>
      </c>
      <c r="AI1972" s="661">
        <v>1.4269578624183106E-3</v>
      </c>
      <c r="AJ1972" s="670">
        <v>2.1650940658113618E-3</v>
      </c>
      <c r="AK1972" s="659">
        <v>1.28909199221511E-4</v>
      </c>
      <c r="AL1972" s="661">
        <v>2.4090820644952484E-3</v>
      </c>
    </row>
    <row r="1973" spans="1:38" x14ac:dyDescent="0.2">
      <c r="A1973" s="329">
        <v>2033</v>
      </c>
      <c r="B1973" s="329">
        <v>8</v>
      </c>
      <c r="C1973" s="670">
        <v>1.2070577179039472</v>
      </c>
      <c r="D1973" s="659">
        <v>1.1786296886056999</v>
      </c>
      <c r="E1973" s="661">
        <v>0.76586751955933319</v>
      </c>
      <c r="F1973" s="670">
        <v>5.0290457987130735E-2</v>
      </c>
      <c r="G1973" s="659">
        <v>4.2822762254076198E-2</v>
      </c>
      <c r="H1973" s="684">
        <v>6.3928802612089775E-2</v>
      </c>
      <c r="I1973" s="670">
        <v>2.2381685091978461E-2</v>
      </c>
      <c r="J1973" s="659">
        <v>1.47138674481486E-2</v>
      </c>
      <c r="K1973" s="675">
        <v>0.38546239482513595</v>
      </c>
      <c r="L1973" s="678">
        <v>2.2594231429519497E-3</v>
      </c>
      <c r="M1973" s="659">
        <v>1.2882240624144601E-4</v>
      </c>
      <c r="N1973" s="684">
        <v>2.211680400119972E-3</v>
      </c>
      <c r="O1973" s="670">
        <v>2.934865115263267E-2</v>
      </c>
      <c r="P1973" s="659">
        <v>2.4904610076796199E-2</v>
      </c>
      <c r="Q1973" s="675">
        <v>3.3786108017024218E-2</v>
      </c>
      <c r="R1973" s="678">
        <v>6.7175710543925242E-4</v>
      </c>
      <c r="S1973" s="659">
        <v>9.9039714578355608E-4</v>
      </c>
      <c r="T1973" s="675">
        <v>8.1497627872338066E-2</v>
      </c>
      <c r="U1973" s="670">
        <v>1.9269000737786573E-3</v>
      </c>
      <c r="V1973" s="659">
        <v>1.6351263519457299E-3</v>
      </c>
      <c r="W1973" s="661">
        <v>2.2182461145721375E-3</v>
      </c>
      <c r="X1973" s="670">
        <v>1.6635107390258424E-4</v>
      </c>
      <c r="Y1973" s="659">
        <v>1.4116189477734599E-4</v>
      </c>
      <c r="Z1973" s="661">
        <v>1.9150326496450716E-4</v>
      </c>
      <c r="AA1973" s="670">
        <v>0</v>
      </c>
      <c r="AB1973" s="659">
        <v>0</v>
      </c>
      <c r="AC1973" s="661">
        <v>0</v>
      </c>
      <c r="AD1973" s="670">
        <v>0</v>
      </c>
      <c r="AE1973" s="659">
        <v>0</v>
      </c>
      <c r="AF1973" s="661">
        <v>0</v>
      </c>
      <c r="AG1973" s="670">
        <v>1.2291498974711481E-3</v>
      </c>
      <c r="AH1973" s="659">
        <v>1.04303103302E-3</v>
      </c>
      <c r="AI1973" s="661">
        <v>1.414996578274249E-3</v>
      </c>
      <c r="AJ1973" s="670">
        <v>2.4559034249024784E-3</v>
      </c>
      <c r="AK1973" s="659">
        <v>1.4002476004094401E-4</v>
      </c>
      <c r="AL1973" s="661">
        <v>2.4040066074691611E-3</v>
      </c>
    </row>
    <row r="1974" spans="1:38" x14ac:dyDescent="0.2">
      <c r="A1974" s="329">
        <v>2033</v>
      </c>
      <c r="B1974" s="329">
        <v>9</v>
      </c>
      <c r="C1974" s="670">
        <v>1.2054210596217889</v>
      </c>
      <c r="D1974" s="659">
        <v>1.1786058837506299</v>
      </c>
      <c r="E1974" s="661">
        <v>0.76486279448988193</v>
      </c>
      <c r="F1974" s="670">
        <v>4.9940167548848544E-2</v>
      </c>
      <c r="G1974" s="659">
        <v>4.2815435298227303E-2</v>
      </c>
      <c r="H1974" s="684">
        <v>6.3384144047346491E-2</v>
      </c>
      <c r="I1974" s="670">
        <v>2.2217743594288877E-2</v>
      </c>
      <c r="J1974" s="659">
        <v>1.47113021950611E-2</v>
      </c>
      <c r="K1974" s="675">
        <v>0.38531371813536502</v>
      </c>
      <c r="L1974" s="678">
        <v>2.2480206209596651E-3</v>
      </c>
      <c r="M1974" s="659">
        <v>1.28813223091096E-4</v>
      </c>
      <c r="N1974" s="684">
        <v>2.2064769983301201E-3</v>
      </c>
      <c r="O1974" s="670">
        <v>2.9126687241570286E-2</v>
      </c>
      <c r="P1974" s="659">
        <v>2.48999646284629E-2</v>
      </c>
      <c r="Q1974" s="675">
        <v>3.3478269988240883E-2</v>
      </c>
      <c r="R1974" s="678">
        <v>6.7062064556270662E-4</v>
      </c>
      <c r="S1974" s="659">
        <v>9.9035297493293701E-4</v>
      </c>
      <c r="T1974" s="675">
        <v>8.1237281315931456E-2</v>
      </c>
      <c r="U1974" s="670">
        <v>1.9123276735955143E-3</v>
      </c>
      <c r="V1974" s="659">
        <v>1.63482129124215E-3</v>
      </c>
      <c r="W1974" s="661">
        <v>2.1980349595277812E-3</v>
      </c>
      <c r="X1974" s="670">
        <v>1.6509309955391101E-4</v>
      </c>
      <c r="Y1974" s="659">
        <v>1.4113572972166799E-4</v>
      </c>
      <c r="Z1974" s="661">
        <v>1.8975840308890559E-4</v>
      </c>
      <c r="AA1974" s="670">
        <v>0</v>
      </c>
      <c r="AB1974" s="659">
        <v>0</v>
      </c>
      <c r="AC1974" s="661">
        <v>0</v>
      </c>
      <c r="AD1974" s="670">
        <v>0</v>
      </c>
      <c r="AE1974" s="659">
        <v>0</v>
      </c>
      <c r="AF1974" s="661">
        <v>0</v>
      </c>
      <c r="AG1974" s="670">
        <v>1.2198546462105035E-3</v>
      </c>
      <c r="AH1974" s="659">
        <v>1.0428362640841E-3</v>
      </c>
      <c r="AI1974" s="661">
        <v>1.4021038250282458E-3</v>
      </c>
      <c r="AJ1974" s="670">
        <v>2.4435078314081348E-3</v>
      </c>
      <c r="AK1974" s="659">
        <v>1.4001476029219901E-4</v>
      </c>
      <c r="AL1974" s="661">
        <v>2.3983526257597425E-3</v>
      </c>
    </row>
    <row r="1975" spans="1:38" x14ac:dyDescent="0.2">
      <c r="A1975" s="329">
        <v>2033</v>
      </c>
      <c r="B1975" s="329">
        <v>10</v>
      </c>
      <c r="C1975" s="670">
        <v>1.6934178787042449</v>
      </c>
      <c r="D1975" s="659">
        <v>1.60546188002337</v>
      </c>
      <c r="E1975" s="661">
        <v>0.76371912300206868</v>
      </c>
      <c r="F1975" s="670">
        <v>5.4032452522725836E-2</v>
      </c>
      <c r="G1975" s="659">
        <v>4.4853535802706603E-2</v>
      </c>
      <c r="H1975" s="684">
        <v>6.2823951055299546E-2</v>
      </c>
      <c r="I1975" s="670">
        <v>2.4923092054186479E-2</v>
      </c>
      <c r="J1975" s="659">
        <v>1.6994106639295601E-2</v>
      </c>
      <c r="K1975" s="675">
        <v>0.38513006425910212</v>
      </c>
      <c r="L1975" s="678">
        <v>2.7849508879686704E-3</v>
      </c>
      <c r="M1975" s="659">
        <v>1.47786557756091E-4</v>
      </c>
      <c r="N1975" s="684">
        <v>2.2006175005601885E-3</v>
      </c>
      <c r="O1975" s="670">
        <v>3.1726399503854197E-2</v>
      </c>
      <c r="P1975" s="659">
        <v>2.6194431663519899E-2</v>
      </c>
      <c r="Q1975" s="675">
        <v>3.3164613275174247E-2</v>
      </c>
      <c r="R1975" s="678">
        <v>6.6935428464681473E-4</v>
      </c>
      <c r="S1975" s="659">
        <v>9.9034244228714805E-4</v>
      </c>
      <c r="T1975" s="675">
        <v>8.0946641906164338E-2</v>
      </c>
      <c r="U1975" s="670">
        <v>2.083012968776807E-3</v>
      </c>
      <c r="V1975" s="659">
        <v>1.7198126779861399E-3</v>
      </c>
      <c r="W1975" s="661">
        <v>2.1774408021582362E-3</v>
      </c>
      <c r="X1975" s="670">
        <v>1.7982847359503926E-4</v>
      </c>
      <c r="Y1975" s="659">
        <v>1.4847295497771499E-4</v>
      </c>
      <c r="Z1975" s="661">
        <v>1.8798053403714475E-4</v>
      </c>
      <c r="AA1975" s="670">
        <v>0</v>
      </c>
      <c r="AB1975" s="659">
        <v>0</v>
      </c>
      <c r="AC1975" s="661">
        <v>0</v>
      </c>
      <c r="AD1975" s="670">
        <v>0</v>
      </c>
      <c r="AE1975" s="659">
        <v>0</v>
      </c>
      <c r="AF1975" s="661">
        <v>0</v>
      </c>
      <c r="AG1975" s="670">
        <v>1.3287325257223476E-3</v>
      </c>
      <c r="AH1975" s="659">
        <v>1.09705014807275E-3</v>
      </c>
      <c r="AI1975" s="661">
        <v>1.3889672411237736E-3</v>
      </c>
      <c r="AJ1975" s="670">
        <v>3.0271309306505725E-3</v>
      </c>
      <c r="AK1975" s="659">
        <v>1.6063807219457199E-4</v>
      </c>
      <c r="AL1975" s="661">
        <v>2.3919836305531152E-3</v>
      </c>
    </row>
    <row r="1976" spans="1:38" x14ac:dyDescent="0.2">
      <c r="A1976" s="329">
        <v>2033</v>
      </c>
      <c r="B1976" s="329">
        <v>11</v>
      </c>
      <c r="C1976" s="670">
        <v>1.6908704724153809</v>
      </c>
      <c r="D1976" s="659">
        <v>1.60542655469994</v>
      </c>
      <c r="E1976" s="661">
        <v>0.76232414640745261</v>
      </c>
      <c r="F1976" s="670">
        <v>5.3563420442818747E-2</v>
      </c>
      <c r="G1976" s="659">
        <v>4.4845470642749602E-2</v>
      </c>
      <c r="H1976" s="684">
        <v>6.2165648303440298E-2</v>
      </c>
      <c r="I1976" s="670">
        <v>2.469030955236013E-2</v>
      </c>
      <c r="J1976" s="659">
        <v>1.69909656197508E-2</v>
      </c>
      <c r="K1976" s="675">
        <v>0.38502007383048514</v>
      </c>
      <c r="L1976" s="678">
        <v>2.7668893642806142E-3</v>
      </c>
      <c r="M1976" s="659">
        <v>1.4777484408487601E-4</v>
      </c>
      <c r="N1976" s="684">
        <v>2.1934398184864107E-3</v>
      </c>
      <c r="O1976" s="670">
        <v>3.1429228943346411E-2</v>
      </c>
      <c r="P1976" s="659">
        <v>2.6189324013847801E-2</v>
      </c>
      <c r="Q1976" s="675">
        <v>3.2799613405497231E-2</v>
      </c>
      <c r="R1976" s="678">
        <v>6.6790973225279101E-4</v>
      </c>
      <c r="S1976" s="659">
        <v>9.9029228860858694E-4</v>
      </c>
      <c r="T1976" s="675">
        <v>8.0581477061997475E-2</v>
      </c>
      <c r="U1976" s="670">
        <v>2.06350335853938E-3</v>
      </c>
      <c r="V1976" s="659">
        <v>1.7194764812667499E-3</v>
      </c>
      <c r="W1976" s="661">
        <v>2.1534762890026422E-3</v>
      </c>
      <c r="X1976" s="670">
        <v>1.7814418466235106E-4</v>
      </c>
      <c r="Y1976" s="659">
        <v>1.4844398732877299E-4</v>
      </c>
      <c r="Z1976" s="661">
        <v>1.8591162343097953E-4</v>
      </c>
      <c r="AA1976" s="670">
        <v>0</v>
      </c>
      <c r="AB1976" s="659">
        <v>0</v>
      </c>
      <c r="AC1976" s="661">
        <v>0</v>
      </c>
      <c r="AD1976" s="670">
        <v>0</v>
      </c>
      <c r="AE1976" s="659">
        <v>0</v>
      </c>
      <c r="AF1976" s="661">
        <v>0</v>
      </c>
      <c r="AG1976" s="670">
        <v>1.3162875301984209E-3</v>
      </c>
      <c r="AH1976" s="659">
        <v>1.09683579958652E-3</v>
      </c>
      <c r="AI1976" s="661">
        <v>1.3736798730065419E-3</v>
      </c>
      <c r="AJ1976" s="670">
        <v>3.0074985544722042E-3</v>
      </c>
      <c r="AK1976" s="659">
        <v>1.6062529846216599E-4</v>
      </c>
      <c r="AL1976" s="661">
        <v>2.3841817969387697E-3</v>
      </c>
    </row>
    <row r="1977" spans="1:38" x14ac:dyDescent="0.2">
      <c r="A1977" s="329">
        <v>2033</v>
      </c>
      <c r="B1977" s="329">
        <v>12</v>
      </c>
      <c r="C1977" s="670">
        <v>1.688043836163851</v>
      </c>
      <c r="D1977" s="659">
        <v>1.6053297162489899</v>
      </c>
      <c r="E1977" s="661">
        <v>0.76067054613678986</v>
      </c>
      <c r="F1977" s="670">
        <v>5.3042349295430363E-2</v>
      </c>
      <c r="G1977" s="659">
        <v>4.4825888609444302E-2</v>
      </c>
      <c r="H1977" s="684">
        <v>6.136798799563685E-2</v>
      </c>
      <c r="I1977" s="670">
        <v>2.4431655597794345E-2</v>
      </c>
      <c r="J1977" s="659">
        <v>1.6983340236138501E-2</v>
      </c>
      <c r="K1977" s="675">
        <v>0.38471157808658596</v>
      </c>
      <c r="L1977" s="678">
        <v>2.7468228497500428E-3</v>
      </c>
      <c r="M1977" s="659">
        <v>1.4774628189921201E-4</v>
      </c>
      <c r="N1977" s="684">
        <v>2.1849520398045663E-3</v>
      </c>
      <c r="O1977" s="670">
        <v>3.1099027581476358E-2</v>
      </c>
      <c r="P1977" s="659">
        <v>2.6176936334680899E-2</v>
      </c>
      <c r="Q1977" s="675">
        <v>3.2353836218266679E-2</v>
      </c>
      <c r="R1977" s="678">
        <v>6.663061485750716E-4</v>
      </c>
      <c r="S1977" s="659">
        <v>9.901808246295489E-4</v>
      </c>
      <c r="T1977" s="675">
        <v>8.016453360684575E-2</v>
      </c>
      <c r="U1977" s="670">
        <v>2.0418237038108832E-3</v>
      </c>
      <c r="V1977" s="659">
        <v>1.7186605879445499E-3</v>
      </c>
      <c r="W1977" s="661">
        <v>2.1242090610188911E-3</v>
      </c>
      <c r="X1977" s="670">
        <v>1.7627248512374204E-4</v>
      </c>
      <c r="Y1977" s="659">
        <v>1.48373644570937E-4</v>
      </c>
      <c r="Z1977" s="661">
        <v>1.8338492354663951E-4</v>
      </c>
      <c r="AA1977" s="670">
        <v>0</v>
      </c>
      <c r="AB1977" s="659">
        <v>0</v>
      </c>
      <c r="AC1977" s="661">
        <v>0</v>
      </c>
      <c r="AD1977" s="670">
        <v>0</v>
      </c>
      <c r="AE1977" s="659">
        <v>0</v>
      </c>
      <c r="AF1977" s="661">
        <v>0</v>
      </c>
      <c r="AG1977" s="670">
        <v>1.3024581021480745E-3</v>
      </c>
      <c r="AH1977" s="659">
        <v>1.0963163703091E-3</v>
      </c>
      <c r="AI1977" s="661">
        <v>1.35501125102047E-3</v>
      </c>
      <c r="AJ1977" s="670">
        <v>2.9856855145409416E-3</v>
      </c>
      <c r="AK1977" s="659">
        <v>1.6059420966271101E-4</v>
      </c>
      <c r="AL1977" s="661">
        <v>2.3749554082277274E-3</v>
      </c>
    </row>
    <row r="1978" spans="1:38" x14ac:dyDescent="0.2">
      <c r="A1978" s="329">
        <v>2033</v>
      </c>
      <c r="B1978" s="329">
        <v>13</v>
      </c>
      <c r="C1978" s="670">
        <v>1.6807792983484651</v>
      </c>
      <c r="D1978" s="659">
        <v>1.6013489646932799</v>
      </c>
      <c r="E1978" s="661">
        <v>0.75782211908609542</v>
      </c>
      <c r="F1978" s="670">
        <v>5.2417454650837567E-2</v>
      </c>
      <c r="G1978" s="659">
        <v>4.4760896501777898E-2</v>
      </c>
      <c r="H1978" s="684">
        <v>6.0293775853453607E-2</v>
      </c>
      <c r="I1978" s="670">
        <v>2.4119838238364968E-2</v>
      </c>
      <c r="J1978" s="659">
        <v>1.6956484890604299E-2</v>
      </c>
      <c r="K1978" s="675">
        <v>0.38394060848016937</v>
      </c>
      <c r="L1978" s="678">
        <v>2.7230764922506426E-3</v>
      </c>
      <c r="M1978" s="659">
        <v>1.4765858534955301E-4</v>
      </c>
      <c r="N1978" s="684">
        <v>2.1741690742950533E-3</v>
      </c>
      <c r="O1978" s="670">
        <v>3.0704301802975051E-2</v>
      </c>
      <c r="P1978" s="659">
        <v>2.6136765191862001E-2</v>
      </c>
      <c r="Q1978" s="675">
        <v>3.1749109820698534E-2</v>
      </c>
      <c r="R1978" s="678">
        <v>6.6440820523981777E-4</v>
      </c>
      <c r="S1978" s="659">
        <v>9.8984599528445299E-4</v>
      </c>
      <c r="T1978" s="675">
        <v>7.9642405884496573E-2</v>
      </c>
      <c r="U1978" s="670">
        <v>2.0159070268409096E-3</v>
      </c>
      <c r="V1978" s="659">
        <v>1.7160221634903901E-3</v>
      </c>
      <c r="W1978" s="661">
        <v>2.0845054278584626E-3</v>
      </c>
      <c r="X1978" s="670">
        <v>1.7403522113354402E-4</v>
      </c>
      <c r="Y1978" s="659">
        <v>1.4814594044476199E-4</v>
      </c>
      <c r="Z1978" s="661">
        <v>1.799572018810699E-4</v>
      </c>
      <c r="AA1978" s="670">
        <v>0</v>
      </c>
      <c r="AB1978" s="659">
        <v>0</v>
      </c>
      <c r="AC1978" s="661">
        <v>0</v>
      </c>
      <c r="AD1978" s="670">
        <v>0</v>
      </c>
      <c r="AE1978" s="659">
        <v>0</v>
      </c>
      <c r="AF1978" s="661">
        <v>0</v>
      </c>
      <c r="AG1978" s="670">
        <v>1.2859261809006367E-3</v>
      </c>
      <c r="AH1978" s="659">
        <v>1.0946333882309099E-3</v>
      </c>
      <c r="AI1978" s="661">
        <v>1.3296844811714976E-3</v>
      </c>
      <c r="AJ1978" s="670">
        <v>2.959875259861145E-3</v>
      </c>
      <c r="AK1978" s="659">
        <v>1.60498948569983E-4</v>
      </c>
      <c r="AL1978" s="661">
        <v>2.3632348484818708E-3</v>
      </c>
    </row>
    <row r="1979" spans="1:38" x14ac:dyDescent="0.2">
      <c r="A1979" s="329">
        <v>2033</v>
      </c>
      <c r="B1979" s="329">
        <v>14</v>
      </c>
      <c r="C1979" s="670">
        <v>1.6771787452574889</v>
      </c>
      <c r="D1979" s="659">
        <v>1.6009017196670099</v>
      </c>
      <c r="E1979" s="661">
        <v>0.75531471444357356</v>
      </c>
      <c r="F1979" s="670">
        <v>5.1753092676403614E-2</v>
      </c>
      <c r="G1979" s="659">
        <v>4.4677890525505699E-2</v>
      </c>
      <c r="H1979" s="684">
        <v>5.9025726737758244E-2</v>
      </c>
      <c r="I1979" s="670">
        <v>2.3790093645231752E-2</v>
      </c>
      <c r="J1979" s="659">
        <v>1.6924114243280601E-2</v>
      </c>
      <c r="K1979" s="675">
        <v>0.38339358495365711</v>
      </c>
      <c r="L1979" s="678">
        <v>2.6974955706978447E-3</v>
      </c>
      <c r="M1979" s="659">
        <v>1.4753611916853201E-4</v>
      </c>
      <c r="N1979" s="684">
        <v>2.1614319123142087E-3</v>
      </c>
      <c r="O1979" s="670">
        <v>3.0283334326485466E-2</v>
      </c>
      <c r="P1979" s="659">
        <v>2.6084119977513202E-2</v>
      </c>
      <c r="Q1979" s="675">
        <v>3.103477122728527E-2</v>
      </c>
      <c r="R1979" s="678">
        <v>6.623645418749101E-4</v>
      </c>
      <c r="S1979" s="659">
        <v>9.8938119903786204E-4</v>
      </c>
      <c r="T1979" s="675">
        <v>7.9021140676284254E-2</v>
      </c>
      <c r="U1979" s="670">
        <v>1.9882691591156286E-3</v>
      </c>
      <c r="V1979" s="659">
        <v>1.71256873574668E-3</v>
      </c>
      <c r="W1979" s="661">
        <v>2.0376054798723034E-3</v>
      </c>
      <c r="X1979" s="670">
        <v>1.7164918292955855E-4</v>
      </c>
      <c r="Y1979" s="659">
        <v>1.4784763465666299E-4</v>
      </c>
      <c r="Z1979" s="661">
        <v>1.7590833320648973E-4</v>
      </c>
      <c r="AA1979" s="670">
        <v>0</v>
      </c>
      <c r="AB1979" s="659">
        <v>0</v>
      </c>
      <c r="AC1979" s="661">
        <v>0</v>
      </c>
      <c r="AD1979" s="670">
        <v>0</v>
      </c>
      <c r="AE1979" s="659">
        <v>0</v>
      </c>
      <c r="AF1979" s="661">
        <v>0</v>
      </c>
      <c r="AG1979" s="670">
        <v>1.2682964850745662E-3</v>
      </c>
      <c r="AH1979" s="659">
        <v>1.0924298587963301E-3</v>
      </c>
      <c r="AI1979" s="661">
        <v>1.299766987892006E-3</v>
      </c>
      <c r="AJ1979" s="670">
        <v>2.9320706231032671E-3</v>
      </c>
      <c r="AK1979" s="659">
        <v>1.6036582780643799E-4</v>
      </c>
      <c r="AL1979" s="661">
        <v>2.3493897767374295E-3</v>
      </c>
    </row>
    <row r="1980" spans="1:38" x14ac:dyDescent="0.2">
      <c r="A1980" s="329">
        <v>2033</v>
      </c>
      <c r="B1980" s="329">
        <v>15</v>
      </c>
      <c r="C1980" s="670">
        <v>2.1234733318691896</v>
      </c>
      <c r="D1980" s="659">
        <v>1.9660047194833301</v>
      </c>
      <c r="E1980" s="661">
        <v>0.75244435016137767</v>
      </c>
      <c r="F1980" s="670">
        <v>5.1564981957645993E-2</v>
      </c>
      <c r="G1980" s="659">
        <v>4.4620639854865599E-2</v>
      </c>
      <c r="H1980" s="684">
        <v>5.7596254518225434E-2</v>
      </c>
      <c r="I1980" s="670">
        <v>2.3452112749177481E-2</v>
      </c>
      <c r="J1980" s="659">
        <v>1.67693612791316E-2</v>
      </c>
      <c r="K1980" s="675">
        <v>0.38288432077703261</v>
      </c>
      <c r="L1980" s="678">
        <v>3.6870769044716678E-3</v>
      </c>
      <c r="M1980" s="659">
        <v>1.8089005058363701E-4</v>
      </c>
      <c r="N1980" s="684">
        <v>2.1469192822222405E-3</v>
      </c>
      <c r="O1980" s="670">
        <v>3.0164854532526916E-2</v>
      </c>
      <c r="P1980" s="659">
        <v>2.6047903129017599E-2</v>
      </c>
      <c r="Q1980" s="675">
        <v>3.0230878920539557E-2</v>
      </c>
      <c r="R1980" s="678">
        <v>6.6021495300050393E-4</v>
      </c>
      <c r="S1980" s="659">
        <v>9.888585580204081E-4</v>
      </c>
      <c r="T1980" s="675">
        <v>7.8303635189573964E-2</v>
      </c>
      <c r="U1980" s="670">
        <v>1.9804905910007654E-3</v>
      </c>
      <c r="V1980" s="659">
        <v>1.7101883865085401E-3</v>
      </c>
      <c r="W1980" s="661">
        <v>1.9848244644863713E-3</v>
      </c>
      <c r="X1980" s="670">
        <v>1.7097761339176959E-4</v>
      </c>
      <c r="Y1980" s="659">
        <v>1.4764224614204299E-4</v>
      </c>
      <c r="Z1980" s="661">
        <v>1.713518124564636E-4</v>
      </c>
      <c r="AA1980" s="670">
        <v>0</v>
      </c>
      <c r="AB1980" s="659">
        <v>0</v>
      </c>
      <c r="AC1980" s="661">
        <v>0</v>
      </c>
      <c r="AD1980" s="670">
        <v>0</v>
      </c>
      <c r="AE1980" s="659">
        <v>0</v>
      </c>
      <c r="AF1980" s="661">
        <v>0</v>
      </c>
      <c r="AG1980" s="670">
        <v>1.2633343574549876E-3</v>
      </c>
      <c r="AH1980" s="659">
        <v>1.0909117346426299E-3</v>
      </c>
      <c r="AI1980" s="661">
        <v>1.2660989079830943E-3</v>
      </c>
      <c r="AJ1980" s="670">
        <v>4.0077056058256001E-3</v>
      </c>
      <c r="AK1980" s="659">
        <v>1.966203411676E-4</v>
      </c>
      <c r="AL1980" s="661">
        <v>2.3336154275391372E-3</v>
      </c>
    </row>
    <row r="1981" spans="1:38" x14ac:dyDescent="0.2">
      <c r="A1981" s="329">
        <v>2033</v>
      </c>
      <c r="B1981" s="329">
        <v>16</v>
      </c>
      <c r="C1981" s="670">
        <v>2.1193112484398045</v>
      </c>
      <c r="D1981" s="659">
        <v>1.96546280604824</v>
      </c>
      <c r="E1981" s="661">
        <v>0.74875622732831304</v>
      </c>
      <c r="F1981" s="670">
        <v>5.0864092907767174E-2</v>
      </c>
      <c r="G1981" s="659">
        <v>4.4528956638443397E-2</v>
      </c>
      <c r="H1981" s="684">
        <v>5.5711148056650735E-2</v>
      </c>
      <c r="I1981" s="670">
        <v>2.3106531161965409E-2</v>
      </c>
      <c r="J1981" s="659">
        <v>1.6734131936236601E-2</v>
      </c>
      <c r="K1981" s="675">
        <v>0.38261395028552808</v>
      </c>
      <c r="L1981" s="678">
        <v>3.6497881403710023E-3</v>
      </c>
      <c r="M1981" s="659">
        <v>1.8072269864396101E-4</v>
      </c>
      <c r="N1981" s="684">
        <v>2.1280862534490304E-3</v>
      </c>
      <c r="O1981" s="670">
        <v>2.9720752972443185E-2</v>
      </c>
      <c r="P1981" s="659">
        <v>2.5989781234479901E-2</v>
      </c>
      <c r="Q1981" s="675">
        <v>2.9174230222509121E-2</v>
      </c>
      <c r="R1981" s="678">
        <v>6.5805625174816828E-4</v>
      </c>
      <c r="S1981" s="659">
        <v>9.883435067522229E-4</v>
      </c>
      <c r="T1981" s="675">
        <v>7.733876452369845E-2</v>
      </c>
      <c r="U1981" s="670">
        <v>1.9513326499833986E-3</v>
      </c>
      <c r="V1981" s="659">
        <v>1.7063728578646999E-3</v>
      </c>
      <c r="W1981" s="661">
        <v>1.9154502367971491E-3</v>
      </c>
      <c r="X1981" s="670">
        <v>1.684602377554431E-4</v>
      </c>
      <c r="Y1981" s="659">
        <v>1.4731275422573401E-4</v>
      </c>
      <c r="Z1981" s="661">
        <v>1.6536253968849252E-4</v>
      </c>
      <c r="AA1981" s="670">
        <v>0</v>
      </c>
      <c r="AB1981" s="659">
        <v>0</v>
      </c>
      <c r="AC1981" s="661">
        <v>0</v>
      </c>
      <c r="AD1981" s="670">
        <v>0</v>
      </c>
      <c r="AE1981" s="659">
        <v>0</v>
      </c>
      <c r="AF1981" s="661">
        <v>0</v>
      </c>
      <c r="AG1981" s="670">
        <v>1.2447345971430622E-3</v>
      </c>
      <c r="AH1981" s="659">
        <v>1.08847765356308E-3</v>
      </c>
      <c r="AI1981" s="661">
        <v>1.2218452803557771E-3</v>
      </c>
      <c r="AJ1981" s="670">
        <v>3.967172557481983E-3</v>
      </c>
      <c r="AK1981" s="659">
        <v>1.96438427998817E-4</v>
      </c>
      <c r="AL1981" s="661">
        <v>2.3131445129558523E-3</v>
      </c>
    </row>
    <row r="1982" spans="1:38" x14ac:dyDescent="0.2">
      <c r="A1982" s="329">
        <v>2033</v>
      </c>
      <c r="B1982" s="329">
        <v>17</v>
      </c>
      <c r="C1982" s="670">
        <v>2.1150782514954867</v>
      </c>
      <c r="D1982" s="659">
        <v>1.9647844265912</v>
      </c>
      <c r="E1982" s="661">
        <v>0.74809715013782618</v>
      </c>
      <c r="F1982" s="670">
        <v>5.0150393879298802E-2</v>
      </c>
      <c r="G1982" s="659">
        <v>4.4413627745073403E-2</v>
      </c>
      <c r="H1982" s="684">
        <v>5.5358450659043629E-2</v>
      </c>
      <c r="I1982" s="670">
        <v>2.2754663654798678E-2</v>
      </c>
      <c r="J1982" s="659">
        <v>1.6689803639956799E-2</v>
      </c>
      <c r="K1982" s="675">
        <v>0.38002087093856768</v>
      </c>
      <c r="L1982" s="678">
        <v>3.6118181961922423E-3</v>
      </c>
      <c r="M1982" s="659">
        <v>1.80512367989621E-4</v>
      </c>
      <c r="N1982" s="684">
        <v>2.1256794378878051E-3</v>
      </c>
      <c r="O1982" s="670">
        <v>2.9268501153780501E-2</v>
      </c>
      <c r="P1982" s="659">
        <v>2.5916653883412601E-2</v>
      </c>
      <c r="Q1982" s="675">
        <v>2.8933432050231384E-2</v>
      </c>
      <c r="R1982" s="678">
        <v>6.5585892604808451E-4</v>
      </c>
      <c r="S1982" s="659">
        <v>9.8769522346039409E-4</v>
      </c>
      <c r="T1982" s="675">
        <v>7.7426432454992936E-2</v>
      </c>
      <c r="U1982" s="670">
        <v>1.9216402786661297E-3</v>
      </c>
      <c r="V1982" s="659">
        <v>1.70157076971885E-3</v>
      </c>
      <c r="W1982" s="661">
        <v>1.899640003975866E-3</v>
      </c>
      <c r="X1982" s="670">
        <v>1.6589695213364673E-4</v>
      </c>
      <c r="Y1982" s="659">
        <v>1.4689826192049299E-4</v>
      </c>
      <c r="Z1982" s="661">
        <v>1.6399767449137614E-4</v>
      </c>
      <c r="AA1982" s="670">
        <v>0</v>
      </c>
      <c r="AB1982" s="659">
        <v>0</v>
      </c>
      <c r="AC1982" s="661">
        <v>0</v>
      </c>
      <c r="AD1982" s="670">
        <v>0</v>
      </c>
      <c r="AE1982" s="659">
        <v>0</v>
      </c>
      <c r="AF1982" s="661">
        <v>0</v>
      </c>
      <c r="AG1982" s="670">
        <v>1.225793085213344E-3</v>
      </c>
      <c r="AH1982" s="659">
        <v>1.08541475004965E-3</v>
      </c>
      <c r="AI1982" s="661">
        <v>1.2117609454060222E-3</v>
      </c>
      <c r="AJ1982" s="670">
        <v>3.9259022634636287E-3</v>
      </c>
      <c r="AK1982" s="659">
        <v>1.9620967344051901E-4</v>
      </c>
      <c r="AL1982" s="661">
        <v>2.31052857337102E-3</v>
      </c>
    </row>
    <row r="1983" spans="1:38" x14ac:dyDescent="0.2">
      <c r="A1983" s="329">
        <v>2033</v>
      </c>
      <c r="B1983" s="329">
        <v>18</v>
      </c>
      <c r="C1983" s="670">
        <v>2.1084432600005925</v>
      </c>
      <c r="D1983" s="659">
        <v>1.9618054145347299</v>
      </c>
      <c r="E1983" s="661">
        <v>0.74693691693973063</v>
      </c>
      <c r="F1983" s="670">
        <v>4.945519084168748E-2</v>
      </c>
      <c r="G1983" s="659">
        <v>4.4292831655625899E-2</v>
      </c>
      <c r="H1983" s="684">
        <v>5.4953138286556187E-2</v>
      </c>
      <c r="I1983" s="670">
        <v>2.2411066324905273E-2</v>
      </c>
      <c r="J1983" s="659">
        <v>1.6642558619496099E-2</v>
      </c>
      <c r="K1983" s="675">
        <v>0.37751698825414509</v>
      </c>
      <c r="L1983" s="678">
        <v>3.5750599340073149E-3</v>
      </c>
      <c r="M1983" s="659">
        <v>1.80297343933752E-4</v>
      </c>
      <c r="N1983" s="684">
        <v>2.1229085563647756E-3</v>
      </c>
      <c r="O1983" s="670">
        <v>2.8828582307566873E-2</v>
      </c>
      <c r="P1983" s="659">
        <v>2.5840563289256699E-2</v>
      </c>
      <c r="Q1983" s="675">
        <v>2.866574066782002E-2</v>
      </c>
      <c r="R1983" s="678">
        <v>6.5373016138071233E-4</v>
      </c>
      <c r="S1983" s="659">
        <v>9.8703372708372396E-4</v>
      </c>
      <c r="T1983" s="675">
        <v>7.7472518752533179E-2</v>
      </c>
      <c r="U1983" s="670">
        <v>1.8927573029383659E-3</v>
      </c>
      <c r="V1983" s="659">
        <v>1.6965774871067099E-3</v>
      </c>
      <c r="W1983" s="661">
        <v>1.8820648944438305E-3</v>
      </c>
      <c r="X1983" s="670">
        <v>1.6340357345237977E-4</v>
      </c>
      <c r="Y1983" s="659">
        <v>1.4646704869106399E-4</v>
      </c>
      <c r="Z1983" s="661">
        <v>1.624803749247529E-4</v>
      </c>
      <c r="AA1983" s="670">
        <v>0</v>
      </c>
      <c r="AB1983" s="659">
        <v>0</v>
      </c>
      <c r="AC1983" s="661">
        <v>0</v>
      </c>
      <c r="AD1983" s="670">
        <v>0</v>
      </c>
      <c r="AE1983" s="659">
        <v>0</v>
      </c>
      <c r="AF1983" s="661">
        <v>0</v>
      </c>
      <c r="AG1983" s="670">
        <v>1.2073704816735001E-3</v>
      </c>
      <c r="AH1983" s="659">
        <v>1.0822289520668899E-3</v>
      </c>
      <c r="AI1983" s="661">
        <v>1.2005492859563853E-3</v>
      </c>
      <c r="AJ1983" s="670">
        <v>3.8859452881990168E-3</v>
      </c>
      <c r="AK1983" s="659">
        <v>1.9597600106281999E-4</v>
      </c>
      <c r="AL1983" s="661">
        <v>2.3075167271566898E-3</v>
      </c>
    </row>
    <row r="1984" spans="1:38" x14ac:dyDescent="0.2">
      <c r="A1984" s="329">
        <v>2033</v>
      </c>
      <c r="B1984" s="329">
        <v>19</v>
      </c>
      <c r="C1984" s="670">
        <v>2.1044706031730747</v>
      </c>
      <c r="D1984" s="659">
        <v>1.96111127090174</v>
      </c>
      <c r="E1984" s="661">
        <v>0.74628870252155022</v>
      </c>
      <c r="F1984" s="670">
        <v>4.8785605505061676E-2</v>
      </c>
      <c r="G1984" s="659">
        <v>4.4175200092202098E-2</v>
      </c>
      <c r="H1984" s="684">
        <v>5.4561608871028594E-2</v>
      </c>
      <c r="I1984" s="670">
        <v>2.2080898622178952E-2</v>
      </c>
      <c r="J1984" s="659">
        <v>1.6597352837585101E-2</v>
      </c>
      <c r="K1984" s="675">
        <v>0.37541695480232379</v>
      </c>
      <c r="L1984" s="678">
        <v>3.5394361632628954E-3</v>
      </c>
      <c r="M1984" s="659">
        <v>1.8008261981791501E-4</v>
      </c>
      <c r="N1984" s="684">
        <v>2.1205866383208669E-3</v>
      </c>
      <c r="O1984" s="670">
        <v>2.8404286332763311E-2</v>
      </c>
      <c r="P1984" s="659">
        <v>2.5765989593980399E-2</v>
      </c>
      <c r="Q1984" s="675">
        <v>2.8404496415223485E-2</v>
      </c>
      <c r="R1984" s="678">
        <v>6.5166920895046642E-4</v>
      </c>
      <c r="S1984" s="659">
        <v>9.8637275176649097E-4</v>
      </c>
      <c r="T1984" s="675">
        <v>7.7519034017852081E-2</v>
      </c>
      <c r="U1984" s="670">
        <v>1.8648997600474266E-3</v>
      </c>
      <c r="V1984" s="659">
        <v>1.6916805883599199E-3</v>
      </c>
      <c r="W1984" s="661">
        <v>1.8649129415300629E-3</v>
      </c>
      <c r="X1984" s="670">
        <v>1.6099857272878492E-4</v>
      </c>
      <c r="Y1984" s="659">
        <v>1.4604434926502899E-4</v>
      </c>
      <c r="Z1984" s="661">
        <v>1.6099956974259403E-4</v>
      </c>
      <c r="AA1984" s="670">
        <v>0</v>
      </c>
      <c r="AB1984" s="659">
        <v>0</v>
      </c>
      <c r="AC1984" s="661">
        <v>0</v>
      </c>
      <c r="AD1984" s="670">
        <v>0</v>
      </c>
      <c r="AE1984" s="659">
        <v>0</v>
      </c>
      <c r="AF1984" s="661">
        <v>0</v>
      </c>
      <c r="AG1984" s="670">
        <v>1.1895999574055385E-3</v>
      </c>
      <c r="AH1984" s="659">
        <v>1.07910568433295E-3</v>
      </c>
      <c r="AI1984" s="661">
        <v>1.1896082109951905E-3</v>
      </c>
      <c r="AJ1984" s="670">
        <v>3.8472237165274614E-3</v>
      </c>
      <c r="AK1984" s="659">
        <v>1.9574256485298101E-4</v>
      </c>
      <c r="AL1984" s="661">
        <v>2.3049929461253214E-3</v>
      </c>
    </row>
    <row r="1985" spans="1:38" x14ac:dyDescent="0.2">
      <c r="A1985" s="329">
        <v>2033</v>
      </c>
      <c r="B1985" s="329">
        <v>20</v>
      </c>
      <c r="C1985" s="670">
        <v>2.369878230926552</v>
      </c>
      <c r="D1985" s="659">
        <v>2.1647148549292501</v>
      </c>
      <c r="E1985" s="661">
        <v>0.74558187766080242</v>
      </c>
      <c r="F1985" s="670">
        <v>4.8454731150116677E-2</v>
      </c>
      <c r="G1985" s="659">
        <v>4.3384225317088798E-2</v>
      </c>
      <c r="H1985" s="684">
        <v>5.4115327977068299E-2</v>
      </c>
      <c r="I1985" s="670">
        <v>2.1640571184955357E-2</v>
      </c>
      <c r="J1985" s="659">
        <v>1.4895707956380601E-2</v>
      </c>
      <c r="K1985" s="675">
        <v>0.37371069616104807</v>
      </c>
      <c r="L1985" s="678">
        <v>4.7477595231335667E-3</v>
      </c>
      <c r="M1985" s="659">
        <v>2.1645549371235401E-4</v>
      </c>
      <c r="N1985" s="684">
        <v>2.1179149658965978E-3</v>
      </c>
      <c r="O1985" s="670">
        <v>2.8195044342543617E-2</v>
      </c>
      <c r="P1985" s="659">
        <v>2.52637682452868E-2</v>
      </c>
      <c r="Q1985" s="675">
        <v>2.8115906511161956E-2</v>
      </c>
      <c r="R1985" s="678">
        <v>6.4978251164154782E-4</v>
      </c>
      <c r="S1985" s="659">
        <v>9.8570283086922691E-4</v>
      </c>
      <c r="T1985" s="675">
        <v>7.7511868389796956E-2</v>
      </c>
      <c r="U1985" s="670">
        <v>1.8511613241820823E-3</v>
      </c>
      <c r="V1985" s="659">
        <v>1.65870699409548E-3</v>
      </c>
      <c r="W1985" s="661">
        <v>1.8459644428929002E-3</v>
      </c>
      <c r="X1985" s="670">
        <v>1.5981258710194668E-4</v>
      </c>
      <c r="Y1985" s="659">
        <v>1.4319776672144999E-4</v>
      </c>
      <c r="Z1985" s="661">
        <v>1.593639113344445E-4</v>
      </c>
      <c r="AA1985" s="670">
        <v>0</v>
      </c>
      <c r="AB1985" s="659">
        <v>0</v>
      </c>
      <c r="AC1985" s="661">
        <v>0</v>
      </c>
      <c r="AD1985" s="670">
        <v>0</v>
      </c>
      <c r="AE1985" s="659">
        <v>0</v>
      </c>
      <c r="AF1985" s="661">
        <v>0</v>
      </c>
      <c r="AG1985" s="670">
        <v>1.1808372755316458E-3</v>
      </c>
      <c r="AH1985" s="659">
        <v>1.0580725177655899E-3</v>
      </c>
      <c r="AI1985" s="661">
        <v>1.1775219974234951E-3</v>
      </c>
      <c r="AJ1985" s="670">
        <v>5.160622950307627E-3</v>
      </c>
      <c r="AK1985" s="659">
        <v>2.3527852700371099E-4</v>
      </c>
      <c r="AL1985" s="661">
        <v>2.3020890671869871E-3</v>
      </c>
    </row>
    <row r="1986" spans="1:38" x14ac:dyDescent="0.2">
      <c r="A1986" s="329">
        <v>2033</v>
      </c>
      <c r="B1986" s="329">
        <v>21</v>
      </c>
      <c r="C1986" s="670">
        <v>2.3667653138505287</v>
      </c>
      <c r="D1986" s="659">
        <v>2.1640171130527999</v>
      </c>
      <c r="E1986" s="661">
        <v>0.74494830336411111</v>
      </c>
      <c r="F1986" s="670">
        <v>4.7929508783906762E-2</v>
      </c>
      <c r="G1986" s="659">
        <v>4.3265910799726297E-2</v>
      </c>
      <c r="H1986" s="684">
        <v>5.3672219720997998E-2</v>
      </c>
      <c r="I1986" s="670">
        <v>2.1384385184736336E-2</v>
      </c>
      <c r="J1986" s="659">
        <v>1.4854495025818299E-2</v>
      </c>
      <c r="K1986" s="675">
        <v>0.3724484583959603</v>
      </c>
      <c r="L1986" s="678">
        <v>4.7097341568770436E-3</v>
      </c>
      <c r="M1986" s="659">
        <v>2.1619205755950399E-4</v>
      </c>
      <c r="N1986" s="684">
        <v>2.1156127754853593E-3</v>
      </c>
      <c r="O1986" s="670">
        <v>2.7862224160797765E-2</v>
      </c>
      <c r="P1986" s="659">
        <v>2.5188749164671599E-2</v>
      </c>
      <c r="Q1986" s="675">
        <v>2.7831210783003373E-2</v>
      </c>
      <c r="R1986" s="678">
        <v>6.4815654429098315E-4</v>
      </c>
      <c r="S1986" s="659">
        <v>9.8502926218569601E-4</v>
      </c>
      <c r="T1986" s="675">
        <v>7.7483877471602847E-2</v>
      </c>
      <c r="U1986" s="670">
        <v>1.8293105232919978E-3</v>
      </c>
      <c r="V1986" s="659">
        <v>1.6537818071824799E-3</v>
      </c>
      <c r="W1986" s="661">
        <v>1.8272730125942613E-3</v>
      </c>
      <c r="X1986" s="670">
        <v>1.5792608008333202E-4</v>
      </c>
      <c r="Y1986" s="659">
        <v>1.4277254397762401E-4</v>
      </c>
      <c r="Z1986" s="661">
        <v>1.5775016768157976E-4</v>
      </c>
      <c r="AA1986" s="670">
        <v>0</v>
      </c>
      <c r="AB1986" s="659">
        <v>0</v>
      </c>
      <c r="AC1986" s="661">
        <v>0</v>
      </c>
      <c r="AD1986" s="670">
        <v>0</v>
      </c>
      <c r="AE1986" s="659">
        <v>0</v>
      </c>
      <c r="AF1986" s="661">
        <v>0</v>
      </c>
      <c r="AG1986" s="670">
        <v>1.166898453265969E-3</v>
      </c>
      <c r="AH1986" s="659">
        <v>1.0549305297329701E-3</v>
      </c>
      <c r="AI1986" s="661">
        <v>1.1655984819633595E-3</v>
      </c>
      <c r="AJ1986" s="670">
        <v>5.1192921721789049E-3</v>
      </c>
      <c r="AK1986" s="659">
        <v>2.34992037505251E-4</v>
      </c>
      <c r="AL1986" s="661">
        <v>2.2995865624589897E-3</v>
      </c>
    </row>
    <row r="1987" spans="1:38" x14ac:dyDescent="0.2">
      <c r="A1987" s="329">
        <v>2033</v>
      </c>
      <c r="B1987" s="329">
        <v>22</v>
      </c>
      <c r="C1987" s="670">
        <v>2.3641852484782837</v>
      </c>
      <c r="D1987" s="659">
        <v>2.1633082168529998</v>
      </c>
      <c r="E1987" s="661">
        <v>0.7443877645291257</v>
      </c>
      <c r="F1987" s="670">
        <v>4.7493618677805376E-2</v>
      </c>
      <c r="G1987" s="659">
        <v>4.3146371823729303E-2</v>
      </c>
      <c r="H1987" s="684">
        <v>5.322662618282957E-2</v>
      </c>
      <c r="I1987" s="670">
        <v>2.117178698329001E-2</v>
      </c>
      <c r="J1987" s="659">
        <v>1.48128790059093E-2</v>
      </c>
      <c r="K1987" s="675">
        <v>0.37170605361652903</v>
      </c>
      <c r="L1987" s="678">
        <v>4.6781790141387468E-3</v>
      </c>
      <c r="M1987" s="659">
        <v>2.1592575385986001E-4</v>
      </c>
      <c r="N1987" s="684">
        <v>2.1136760268775584E-3</v>
      </c>
      <c r="O1987" s="670">
        <v>2.7586039275135324E-2</v>
      </c>
      <c r="P1987" s="659">
        <v>2.51129694768218E-2</v>
      </c>
      <c r="Q1987" s="675">
        <v>2.7547667092129195E-2</v>
      </c>
      <c r="R1987" s="678">
        <v>6.4680795939434056E-4</v>
      </c>
      <c r="S1987" s="659">
        <v>9.8434802908555592E-4</v>
      </c>
      <c r="T1987" s="675">
        <v>7.7427885157382012E-2</v>
      </c>
      <c r="U1987" s="670">
        <v>1.8111763120298228E-3</v>
      </c>
      <c r="V1987" s="659">
        <v>1.6488061898689999E-3</v>
      </c>
      <c r="W1987" s="661">
        <v>1.8086569719377031E-3</v>
      </c>
      <c r="X1987" s="670">
        <v>1.5636056984806015E-4</v>
      </c>
      <c r="Y1987" s="659">
        <v>1.4234292993040999E-4</v>
      </c>
      <c r="Z1987" s="661">
        <v>1.5614309617395744E-4</v>
      </c>
      <c r="AA1987" s="670">
        <v>0</v>
      </c>
      <c r="AB1987" s="659">
        <v>0</v>
      </c>
      <c r="AC1987" s="661">
        <v>0</v>
      </c>
      <c r="AD1987" s="670">
        <v>0</v>
      </c>
      <c r="AE1987" s="659">
        <v>0</v>
      </c>
      <c r="AF1987" s="661">
        <v>0</v>
      </c>
      <c r="AG1987" s="670">
        <v>1.1553311297377111E-3</v>
      </c>
      <c r="AH1987" s="659">
        <v>1.05175639176252E-3</v>
      </c>
      <c r="AI1987" s="661">
        <v>1.1537239367577783E-3</v>
      </c>
      <c r="AJ1987" s="670">
        <v>5.0849942057993626E-3</v>
      </c>
      <c r="AK1987" s="659">
        <v>2.3470251121715901E-4</v>
      </c>
      <c r="AL1987" s="661">
        <v>2.2974810766501043E-3</v>
      </c>
    </row>
    <row r="1988" spans="1:38" x14ac:dyDescent="0.2">
      <c r="A1988" s="329">
        <v>2033</v>
      </c>
      <c r="B1988" s="329">
        <v>23</v>
      </c>
      <c r="C1988" s="670">
        <v>2.3623289721807499</v>
      </c>
      <c r="D1988" s="659">
        <v>2.1625970506851</v>
      </c>
      <c r="E1988" s="661">
        <v>0.74379832675000845</v>
      </c>
      <c r="F1988" s="670">
        <v>4.7180754862226247E-2</v>
      </c>
      <c r="G1988" s="659">
        <v>4.3026785538339399E-2</v>
      </c>
      <c r="H1988" s="684">
        <v>5.2722615236390248E-2</v>
      </c>
      <c r="I1988" s="670">
        <v>2.1019208386850931E-2</v>
      </c>
      <c r="J1988" s="659">
        <v>1.47712394975114E-2</v>
      </c>
      <c r="K1988" s="675">
        <v>0.37174337981473565</v>
      </c>
      <c r="L1988" s="678">
        <v>4.6555302859149312E-3</v>
      </c>
      <c r="M1988" s="659">
        <v>2.1565918134828599E-4</v>
      </c>
      <c r="N1988" s="684">
        <v>2.1114956556407675E-3</v>
      </c>
      <c r="O1988" s="670">
        <v>2.7387818861618184E-2</v>
      </c>
      <c r="P1988" s="659">
        <v>2.5037163462664699E-2</v>
      </c>
      <c r="Q1988" s="675">
        <v>2.7238206112148042E-2</v>
      </c>
      <c r="R1988" s="678">
        <v>6.4583893739998872E-4</v>
      </c>
      <c r="S1988" s="659">
        <v>9.836664731109261E-4</v>
      </c>
      <c r="T1988" s="675">
        <v>7.728973890652148E-2</v>
      </c>
      <c r="U1988" s="670">
        <v>1.7981617425013717E-3</v>
      </c>
      <c r="V1988" s="659">
        <v>1.6438286610617101E-3</v>
      </c>
      <c r="W1988" s="661">
        <v>1.7883385716836017E-3</v>
      </c>
      <c r="X1988" s="670">
        <v>1.5523693725775755E-4</v>
      </c>
      <c r="Y1988" s="659">
        <v>1.4191337175521E-4</v>
      </c>
      <c r="Z1988" s="661">
        <v>1.5438889219652202E-4</v>
      </c>
      <c r="AA1988" s="670">
        <v>0</v>
      </c>
      <c r="AB1988" s="659">
        <v>0</v>
      </c>
      <c r="AC1988" s="661">
        <v>0</v>
      </c>
      <c r="AD1988" s="670">
        <v>0</v>
      </c>
      <c r="AE1988" s="659">
        <v>0</v>
      </c>
      <c r="AF1988" s="661">
        <v>0</v>
      </c>
      <c r="AG1988" s="670">
        <v>1.1470299882285358E-3</v>
      </c>
      <c r="AH1988" s="659">
        <v>1.0485818676242401E-3</v>
      </c>
      <c r="AI1988" s="661">
        <v>1.1407626489554359E-3</v>
      </c>
      <c r="AJ1988" s="670">
        <v>5.0603746058692795E-3</v>
      </c>
      <c r="AK1988" s="659">
        <v>2.34412853597565E-4</v>
      </c>
      <c r="AL1988" s="661">
        <v>2.295111047042071E-3</v>
      </c>
    </row>
    <row r="1989" spans="1:38" x14ac:dyDescent="0.2">
      <c r="A1989" s="329">
        <v>2033</v>
      </c>
      <c r="B1989" s="329">
        <v>24</v>
      </c>
      <c r="C1989" s="670">
        <v>2.361314612910367</v>
      </c>
      <c r="D1989" s="659">
        <v>2.1618811916704601</v>
      </c>
      <c r="E1989" s="661">
        <v>0.74334727721943106</v>
      </c>
      <c r="F1989" s="670">
        <v>4.7009049154352028E-2</v>
      </c>
      <c r="G1989" s="659">
        <v>4.2906748169402903E-2</v>
      </c>
      <c r="H1989" s="684">
        <v>5.2227175733228826E-2</v>
      </c>
      <c r="I1989" s="670">
        <v>2.093543969701717E-2</v>
      </c>
      <c r="J1989" s="659">
        <v>1.47294312145069E-2</v>
      </c>
      <c r="K1989" s="675">
        <v>0.3726525708116214</v>
      </c>
      <c r="L1989" s="678">
        <v>4.6431001361033602E-3</v>
      </c>
      <c r="M1989" s="659">
        <v>2.1539140204480199E-4</v>
      </c>
      <c r="N1989" s="684">
        <v>2.1099865181058155E-3</v>
      </c>
      <c r="O1989" s="670">
        <v>2.7278998709220088E-2</v>
      </c>
      <c r="P1989" s="659">
        <v>2.4961062916224699E-2</v>
      </c>
      <c r="Q1989" s="675">
        <v>2.6938482202268077E-2</v>
      </c>
      <c r="R1989" s="678">
        <v>6.4530791798125039E-4</v>
      </c>
      <c r="S1989" s="659">
        <v>9.8298162015747199E-4</v>
      </c>
      <c r="T1989" s="675">
        <v>7.7108235883624324E-2</v>
      </c>
      <c r="U1989" s="670">
        <v>1.7910182236969164E-3</v>
      </c>
      <c r="V1989" s="659">
        <v>1.63883320003978E-3</v>
      </c>
      <c r="W1989" s="661">
        <v>1.7686607061247397E-3</v>
      </c>
      <c r="X1989" s="670">
        <v>1.5462022175192499E-4</v>
      </c>
      <c r="Y1989" s="659">
        <v>1.4148197618373099E-4</v>
      </c>
      <c r="Z1989" s="661">
        <v>1.526901575685666E-4</v>
      </c>
      <c r="AA1989" s="670">
        <v>0</v>
      </c>
      <c r="AB1989" s="659">
        <v>0</v>
      </c>
      <c r="AC1989" s="661">
        <v>0</v>
      </c>
      <c r="AD1989" s="670">
        <v>0</v>
      </c>
      <c r="AE1989" s="659">
        <v>0</v>
      </c>
      <c r="AF1989" s="661">
        <v>0</v>
      </c>
      <c r="AG1989" s="670">
        <v>1.1424718383940523E-3</v>
      </c>
      <c r="AH1989" s="659">
        <v>1.04539446220132E-3</v>
      </c>
      <c r="AI1989" s="661">
        <v>1.1282103968388709E-3</v>
      </c>
      <c r="AJ1989" s="670">
        <v>5.0468640360248852E-3</v>
      </c>
      <c r="AK1989" s="659">
        <v>2.3412172178721201E-4</v>
      </c>
      <c r="AL1989" s="661">
        <v>2.2934718663367546E-3</v>
      </c>
    </row>
    <row r="1990" spans="1:38" x14ac:dyDescent="0.2">
      <c r="A1990" s="329">
        <v>2033</v>
      </c>
      <c r="B1990" s="329">
        <v>25</v>
      </c>
      <c r="C1990" s="670">
        <v>2.3613651543828209</v>
      </c>
      <c r="D1990" s="659">
        <v>2.1611665958975701</v>
      </c>
      <c r="E1990" s="661">
        <v>0.74300416817380854</v>
      </c>
      <c r="F1990" s="670">
        <v>4.7018028802955046E-2</v>
      </c>
      <c r="G1990" s="659">
        <v>4.2787050039131198E-2</v>
      </c>
      <c r="H1990" s="684">
        <v>5.1717613073898577E-2</v>
      </c>
      <c r="I1990" s="670">
        <v>2.093982825259675E-2</v>
      </c>
      <c r="J1990" s="659">
        <v>1.46877386421626E-2</v>
      </c>
      <c r="K1990" s="675">
        <v>0.37459584266908164</v>
      </c>
      <c r="L1990" s="678">
        <v>4.6437461550750654E-3</v>
      </c>
      <c r="M1990" s="659">
        <v>2.1512442050315101E-4</v>
      </c>
      <c r="N1990" s="684">
        <v>2.1089862012937683E-3</v>
      </c>
      <c r="O1990" s="670">
        <v>2.7284688838800742E-2</v>
      </c>
      <c r="P1990" s="659">
        <v>2.4885198109183201E-2</v>
      </c>
      <c r="Q1990" s="675">
        <v>2.6637229288975023E-2</v>
      </c>
      <c r="R1990" s="678">
        <v>6.4533509597848777E-4</v>
      </c>
      <c r="S1990" s="659">
        <v>9.8229950786720907E-4</v>
      </c>
      <c r="T1990" s="675">
        <v>7.6860230488229597E-2</v>
      </c>
      <c r="U1990" s="670">
        <v>1.7913910222497188E-3</v>
      </c>
      <c r="V1990" s="659">
        <v>1.6338516665637E-3</v>
      </c>
      <c r="W1990" s="661">
        <v>1.7488811135202157E-3</v>
      </c>
      <c r="X1990" s="670">
        <v>1.54652420571197E-4</v>
      </c>
      <c r="Y1990" s="659">
        <v>1.4105197645504001E-4</v>
      </c>
      <c r="Z1990" s="661">
        <v>1.509825830605167E-4</v>
      </c>
      <c r="AA1990" s="670">
        <v>0</v>
      </c>
      <c r="AB1990" s="659">
        <v>0</v>
      </c>
      <c r="AC1990" s="661">
        <v>0</v>
      </c>
      <c r="AD1990" s="670">
        <v>0</v>
      </c>
      <c r="AE1990" s="659">
        <v>0</v>
      </c>
      <c r="AF1990" s="661">
        <v>0</v>
      </c>
      <c r="AG1990" s="670">
        <v>1.1427103650571582E-3</v>
      </c>
      <c r="AH1990" s="659">
        <v>1.04221711699477E-3</v>
      </c>
      <c r="AI1990" s="661">
        <v>1.1155934406430308E-3</v>
      </c>
      <c r="AJ1990" s="670">
        <v>5.0475662008456516E-3</v>
      </c>
      <c r="AK1990" s="659">
        <v>2.3383159107089399E-4</v>
      </c>
      <c r="AL1990" s="661">
        <v>2.2923836469460977E-3</v>
      </c>
    </row>
    <row r="1991" spans="1:38" x14ac:dyDescent="0.2">
      <c r="A1991" s="329">
        <v>2033</v>
      </c>
      <c r="B1991" s="329">
        <v>26</v>
      </c>
      <c r="C1991" s="670">
        <v>2.3626725558953763</v>
      </c>
      <c r="D1991" s="659">
        <v>2.1604463975089399</v>
      </c>
      <c r="E1991" s="661">
        <v>0.74266082581726101</v>
      </c>
      <c r="F1991" s="670">
        <v>4.7238230540044911E-2</v>
      </c>
      <c r="G1991" s="659">
        <v>4.2667658958331502E-2</v>
      </c>
      <c r="H1991" s="684">
        <v>5.1132482311009281E-2</v>
      </c>
      <c r="I1991" s="670">
        <v>2.1047233231007247E-2</v>
      </c>
      <c r="J1991" s="659">
        <v>1.46461701204231E-2</v>
      </c>
      <c r="K1991" s="675">
        <v>0.37794527013008705</v>
      </c>
      <c r="L1991" s="678">
        <v>4.6596884374419233E-3</v>
      </c>
      <c r="M1991" s="659">
        <v>2.14857914145551E-4</v>
      </c>
      <c r="N1991" s="684">
        <v>2.107831484417985E-3</v>
      </c>
      <c r="O1991" s="670">
        <v>2.7424217331551742E-2</v>
      </c>
      <c r="P1991" s="659">
        <v>2.4809508490941899E-2</v>
      </c>
      <c r="Q1991" s="675">
        <v>2.6305684179721171E-2</v>
      </c>
      <c r="R1991" s="678">
        <v>6.4601727394383737E-4</v>
      </c>
      <c r="S1991" s="659">
        <v>9.8162039466737397E-4</v>
      </c>
      <c r="T1991" s="675">
        <v>7.647896706229422E-2</v>
      </c>
      <c r="U1991" s="670">
        <v>1.8005525002046936E-3</v>
      </c>
      <c r="V1991" s="659">
        <v>1.6288830752715E-3</v>
      </c>
      <c r="W1991" s="661">
        <v>1.7271134541564472E-3</v>
      </c>
      <c r="X1991" s="670">
        <v>1.5544328228186079E-4</v>
      </c>
      <c r="Y1991" s="659">
        <v>1.4062283527284901E-4</v>
      </c>
      <c r="Z1991" s="661">
        <v>1.4910334591977558E-4</v>
      </c>
      <c r="AA1991" s="670">
        <v>0</v>
      </c>
      <c r="AB1991" s="659">
        <v>0</v>
      </c>
      <c r="AC1991" s="661">
        <v>0</v>
      </c>
      <c r="AD1991" s="670">
        <v>0</v>
      </c>
      <c r="AE1991" s="659">
        <v>0</v>
      </c>
      <c r="AF1991" s="661">
        <v>0</v>
      </c>
      <c r="AG1991" s="670">
        <v>1.1485540846464717E-3</v>
      </c>
      <c r="AH1991" s="659">
        <v>1.0390465394170801E-3</v>
      </c>
      <c r="AI1991" s="661">
        <v>1.1017077937209557E-3</v>
      </c>
      <c r="AJ1991" s="670">
        <v>5.0648986907130484E-3</v>
      </c>
      <c r="AK1991" s="659">
        <v>2.3354192993950599E-4</v>
      </c>
      <c r="AL1991" s="661">
        <v>2.2911285106716624E-3</v>
      </c>
    </row>
    <row r="1992" spans="1:38" x14ac:dyDescent="0.2">
      <c r="A1992" s="329">
        <v>2033</v>
      </c>
      <c r="B1992" s="329">
        <v>27</v>
      </c>
      <c r="C1992" s="670">
        <v>2.3654640526677229</v>
      </c>
      <c r="D1992" s="659">
        <v>2.1597358067158101</v>
      </c>
      <c r="E1992" s="661">
        <v>0.74214570146012637</v>
      </c>
      <c r="F1992" s="670">
        <v>4.7709757192366233E-2</v>
      </c>
      <c r="G1992" s="659">
        <v>4.2550355251359501E-2</v>
      </c>
      <c r="H1992" s="684">
        <v>5.0411765236364786E-2</v>
      </c>
      <c r="I1992" s="670">
        <v>2.1277205285908794E-2</v>
      </c>
      <c r="J1992" s="659">
        <v>1.46053297781332E-2</v>
      </c>
      <c r="K1992" s="675">
        <v>0.38203721225637433</v>
      </c>
      <c r="L1992" s="678">
        <v>4.6938287543382817E-3</v>
      </c>
      <c r="M1992" s="659">
        <v>2.1459580898052199E-4</v>
      </c>
      <c r="N1992" s="684">
        <v>2.1059033228338544E-3</v>
      </c>
      <c r="O1992" s="670">
        <v>2.7722974960558349E-2</v>
      </c>
      <c r="P1992" s="659">
        <v>2.4735149616404901E-2</v>
      </c>
      <c r="Q1992" s="675">
        <v>2.5901253056958562E-2</v>
      </c>
      <c r="R1992" s="678">
        <v>6.4747653960528474E-4</v>
      </c>
      <c r="S1992" s="659">
        <v>9.80951750105802E-4</v>
      </c>
      <c r="T1992" s="675">
        <v>7.5987447515077064E-2</v>
      </c>
      <c r="U1992" s="670">
        <v>1.8201688539249213E-3</v>
      </c>
      <c r="V1992" s="659">
        <v>1.62399978957052E-3</v>
      </c>
      <c r="W1992" s="661">
        <v>1.7005609998973943E-3</v>
      </c>
      <c r="X1992" s="670">
        <v>1.5713682791769999E-4</v>
      </c>
      <c r="Y1992" s="659">
        <v>1.4020141884218601E-4</v>
      </c>
      <c r="Z1992" s="661">
        <v>1.4681099413598925E-4</v>
      </c>
      <c r="AA1992" s="670">
        <v>0</v>
      </c>
      <c r="AB1992" s="659">
        <v>0</v>
      </c>
      <c r="AC1992" s="661">
        <v>0</v>
      </c>
      <c r="AD1992" s="670">
        <v>0</v>
      </c>
      <c r="AE1992" s="659">
        <v>0</v>
      </c>
      <c r="AF1992" s="661">
        <v>0</v>
      </c>
      <c r="AG1992" s="670">
        <v>1.1610677277552907E-3</v>
      </c>
      <c r="AH1992" s="659">
        <v>1.0359334947825699E-3</v>
      </c>
      <c r="AI1992" s="661">
        <v>1.084770567757727E-3</v>
      </c>
      <c r="AJ1992" s="670">
        <v>5.1020033315630226E-3</v>
      </c>
      <c r="AK1992" s="659">
        <v>2.3325708287429299E-4</v>
      </c>
      <c r="AL1992" s="661">
        <v>2.2890318106566308E-3</v>
      </c>
    </row>
    <row r="1993" spans="1:38" x14ac:dyDescent="0.2">
      <c r="A1993" s="329">
        <v>2033</v>
      </c>
      <c r="B1993" s="329">
        <v>28</v>
      </c>
      <c r="C1993" s="670">
        <v>2.3654640526677229</v>
      </c>
      <c r="D1993" s="659">
        <v>2.1597358067158101</v>
      </c>
      <c r="E1993" s="661">
        <v>0.74214570146012637</v>
      </c>
      <c r="F1993" s="670">
        <v>4.7709757192366233E-2</v>
      </c>
      <c r="G1993" s="659">
        <v>4.2550355251359501E-2</v>
      </c>
      <c r="H1993" s="684">
        <v>5.0411765236364786E-2</v>
      </c>
      <c r="I1993" s="670">
        <v>2.1277205285908794E-2</v>
      </c>
      <c r="J1993" s="659">
        <v>1.46053297781332E-2</v>
      </c>
      <c r="K1993" s="675">
        <v>0.38203721225637433</v>
      </c>
      <c r="L1993" s="678">
        <v>4.6938287543382817E-3</v>
      </c>
      <c r="M1993" s="659">
        <v>2.1459580898052199E-4</v>
      </c>
      <c r="N1993" s="684">
        <v>2.1059033228338544E-3</v>
      </c>
      <c r="O1993" s="670">
        <v>2.7722974960558349E-2</v>
      </c>
      <c r="P1993" s="659">
        <v>2.4735149616404901E-2</v>
      </c>
      <c r="Q1993" s="675">
        <v>2.5901253056958562E-2</v>
      </c>
      <c r="R1993" s="678">
        <v>6.4747653960528474E-4</v>
      </c>
      <c r="S1993" s="659">
        <v>9.80951750105802E-4</v>
      </c>
      <c r="T1993" s="675">
        <v>7.5987447515077064E-2</v>
      </c>
      <c r="U1993" s="670">
        <v>1.8201688539249213E-3</v>
      </c>
      <c r="V1993" s="659">
        <v>1.62399978957052E-3</v>
      </c>
      <c r="W1993" s="661">
        <v>1.7005609998973943E-3</v>
      </c>
      <c r="X1993" s="670">
        <v>1.5713682791769999E-4</v>
      </c>
      <c r="Y1993" s="659">
        <v>1.4020141884218601E-4</v>
      </c>
      <c r="Z1993" s="661">
        <v>1.4681099413598925E-4</v>
      </c>
      <c r="AA1993" s="670">
        <v>0</v>
      </c>
      <c r="AB1993" s="659">
        <v>0</v>
      </c>
      <c r="AC1993" s="661">
        <v>0</v>
      </c>
      <c r="AD1993" s="670">
        <v>0</v>
      </c>
      <c r="AE1993" s="659">
        <v>0</v>
      </c>
      <c r="AF1993" s="661">
        <v>0</v>
      </c>
      <c r="AG1993" s="670">
        <v>1.1610677277552907E-3</v>
      </c>
      <c r="AH1993" s="659">
        <v>1.0359334947825699E-3</v>
      </c>
      <c r="AI1993" s="661">
        <v>1.084770567757727E-3</v>
      </c>
      <c r="AJ1993" s="670">
        <v>5.1020033315630226E-3</v>
      </c>
      <c r="AK1993" s="659">
        <v>2.3325708287429299E-4</v>
      </c>
      <c r="AL1993" s="661">
        <v>2.2890318106566308E-3</v>
      </c>
    </row>
    <row r="1994" spans="1:38" x14ac:dyDescent="0.2">
      <c r="A1994" s="329">
        <v>2033</v>
      </c>
      <c r="B1994" s="329">
        <v>29</v>
      </c>
      <c r="C1994" s="670">
        <v>2.3654640526677229</v>
      </c>
      <c r="D1994" s="659">
        <v>2.1597358067158101</v>
      </c>
      <c r="E1994" s="661">
        <v>0.74214570146012637</v>
      </c>
      <c r="F1994" s="670">
        <v>4.7709757192366233E-2</v>
      </c>
      <c r="G1994" s="659">
        <v>4.2550355251359501E-2</v>
      </c>
      <c r="H1994" s="684">
        <v>5.0411765236364786E-2</v>
      </c>
      <c r="I1994" s="670">
        <v>2.1277205285908794E-2</v>
      </c>
      <c r="J1994" s="659">
        <v>1.46053297781332E-2</v>
      </c>
      <c r="K1994" s="675">
        <v>0.38203721225637433</v>
      </c>
      <c r="L1994" s="678">
        <v>4.6938287543382817E-3</v>
      </c>
      <c r="M1994" s="659">
        <v>2.1459580898052199E-4</v>
      </c>
      <c r="N1994" s="684">
        <v>2.1059033228338544E-3</v>
      </c>
      <c r="O1994" s="670">
        <v>2.7722974960558349E-2</v>
      </c>
      <c r="P1994" s="659">
        <v>2.4735149616404901E-2</v>
      </c>
      <c r="Q1994" s="675">
        <v>2.5901253056958562E-2</v>
      </c>
      <c r="R1994" s="678">
        <v>6.4747653960528474E-4</v>
      </c>
      <c r="S1994" s="659">
        <v>9.80951750105802E-4</v>
      </c>
      <c r="T1994" s="675">
        <v>7.5987447515077064E-2</v>
      </c>
      <c r="U1994" s="670">
        <v>1.8201688539249213E-3</v>
      </c>
      <c r="V1994" s="659">
        <v>1.62399978957052E-3</v>
      </c>
      <c r="W1994" s="661">
        <v>1.7005609998973943E-3</v>
      </c>
      <c r="X1994" s="670">
        <v>1.5713682791769999E-4</v>
      </c>
      <c r="Y1994" s="659">
        <v>1.4020141884218601E-4</v>
      </c>
      <c r="Z1994" s="661">
        <v>1.4681099413598925E-4</v>
      </c>
      <c r="AA1994" s="670">
        <v>0</v>
      </c>
      <c r="AB1994" s="659">
        <v>0</v>
      </c>
      <c r="AC1994" s="661">
        <v>0</v>
      </c>
      <c r="AD1994" s="670">
        <v>0</v>
      </c>
      <c r="AE1994" s="659">
        <v>0</v>
      </c>
      <c r="AF1994" s="661">
        <v>0</v>
      </c>
      <c r="AG1994" s="670">
        <v>1.1610677277552907E-3</v>
      </c>
      <c r="AH1994" s="659">
        <v>1.0359334947825699E-3</v>
      </c>
      <c r="AI1994" s="661">
        <v>1.084770567757727E-3</v>
      </c>
      <c r="AJ1994" s="670">
        <v>5.1020033315630226E-3</v>
      </c>
      <c r="AK1994" s="659">
        <v>2.3325708287429299E-4</v>
      </c>
      <c r="AL1994" s="661">
        <v>2.2890318106566308E-3</v>
      </c>
    </row>
    <row r="1995" spans="1:38" x14ac:dyDescent="0.2">
      <c r="A1995" s="329">
        <v>2033</v>
      </c>
      <c r="B1995" s="329">
        <v>30</v>
      </c>
      <c r="C1995" s="670">
        <v>2.3654640526677229</v>
      </c>
      <c r="D1995" s="659">
        <v>2.1597358067158101</v>
      </c>
      <c r="E1995" s="661">
        <v>0.74214570146012637</v>
      </c>
      <c r="F1995" s="670">
        <v>4.7709757192366233E-2</v>
      </c>
      <c r="G1995" s="659">
        <v>4.2550355251359501E-2</v>
      </c>
      <c r="H1995" s="684">
        <v>5.0411765236364786E-2</v>
      </c>
      <c r="I1995" s="670">
        <v>2.1277205285908794E-2</v>
      </c>
      <c r="J1995" s="659">
        <v>1.46053297781332E-2</v>
      </c>
      <c r="K1995" s="675">
        <v>0.38203721225637433</v>
      </c>
      <c r="L1995" s="678">
        <v>4.6938287543382817E-3</v>
      </c>
      <c r="M1995" s="659">
        <v>2.1459580898052199E-4</v>
      </c>
      <c r="N1995" s="684">
        <v>2.1059033228338544E-3</v>
      </c>
      <c r="O1995" s="670">
        <v>2.7722974960558349E-2</v>
      </c>
      <c r="P1995" s="659">
        <v>2.4735149616404901E-2</v>
      </c>
      <c r="Q1995" s="675">
        <v>2.5901253056958562E-2</v>
      </c>
      <c r="R1995" s="678">
        <v>6.4747653960528474E-4</v>
      </c>
      <c r="S1995" s="659">
        <v>9.80951750105802E-4</v>
      </c>
      <c r="T1995" s="675">
        <v>7.5987447515077064E-2</v>
      </c>
      <c r="U1995" s="670">
        <v>1.8201688539249213E-3</v>
      </c>
      <c r="V1995" s="659">
        <v>1.62399978957052E-3</v>
      </c>
      <c r="W1995" s="661">
        <v>1.7005609998973943E-3</v>
      </c>
      <c r="X1995" s="670">
        <v>1.5713682791769999E-4</v>
      </c>
      <c r="Y1995" s="659">
        <v>1.4020141884218601E-4</v>
      </c>
      <c r="Z1995" s="661">
        <v>1.4681099413598925E-4</v>
      </c>
      <c r="AA1995" s="670">
        <v>0</v>
      </c>
      <c r="AB1995" s="659">
        <v>0</v>
      </c>
      <c r="AC1995" s="661">
        <v>0</v>
      </c>
      <c r="AD1995" s="670">
        <v>0</v>
      </c>
      <c r="AE1995" s="659">
        <v>0</v>
      </c>
      <c r="AF1995" s="661">
        <v>0</v>
      </c>
      <c r="AG1995" s="670">
        <v>1.1610677277552907E-3</v>
      </c>
      <c r="AH1995" s="659">
        <v>1.0359334947825699E-3</v>
      </c>
      <c r="AI1995" s="661">
        <v>1.084770567757727E-3</v>
      </c>
      <c r="AJ1995" s="670">
        <v>5.1020033315630226E-3</v>
      </c>
      <c r="AK1995" s="659">
        <v>2.3325708287429299E-4</v>
      </c>
      <c r="AL1995" s="661">
        <v>2.2890318106566308E-3</v>
      </c>
    </row>
    <row r="1996" spans="1:38" x14ac:dyDescent="0.2">
      <c r="A1996" s="329">
        <v>2033</v>
      </c>
      <c r="B1996" s="329">
        <v>31</v>
      </c>
      <c r="C1996" s="670">
        <v>2.3654640526677229</v>
      </c>
      <c r="D1996" s="659">
        <v>2.1597358067158101</v>
      </c>
      <c r="E1996" s="661">
        <v>0.74214570146012637</v>
      </c>
      <c r="F1996" s="670">
        <v>4.7709757192366233E-2</v>
      </c>
      <c r="G1996" s="659">
        <v>4.2550355251359501E-2</v>
      </c>
      <c r="H1996" s="684">
        <v>5.0411765236364786E-2</v>
      </c>
      <c r="I1996" s="670">
        <v>2.1277205285908794E-2</v>
      </c>
      <c r="J1996" s="659">
        <v>1.46053297781332E-2</v>
      </c>
      <c r="K1996" s="675">
        <v>0.38203721225637433</v>
      </c>
      <c r="L1996" s="678">
        <v>4.6938287543382817E-3</v>
      </c>
      <c r="M1996" s="659">
        <v>2.1459580898052199E-4</v>
      </c>
      <c r="N1996" s="684">
        <v>2.1059033228338544E-3</v>
      </c>
      <c r="O1996" s="670">
        <v>2.7722974960558349E-2</v>
      </c>
      <c r="P1996" s="659">
        <v>2.4735149616404901E-2</v>
      </c>
      <c r="Q1996" s="675">
        <v>2.5901253056958562E-2</v>
      </c>
      <c r="R1996" s="678">
        <v>6.4747653960528474E-4</v>
      </c>
      <c r="S1996" s="659">
        <v>9.80951750105802E-4</v>
      </c>
      <c r="T1996" s="675">
        <v>7.5987447515077064E-2</v>
      </c>
      <c r="U1996" s="670">
        <v>1.8201688539249213E-3</v>
      </c>
      <c r="V1996" s="659">
        <v>1.62399978957052E-3</v>
      </c>
      <c r="W1996" s="661">
        <v>1.7005609998973943E-3</v>
      </c>
      <c r="X1996" s="670">
        <v>1.5713682791769999E-4</v>
      </c>
      <c r="Y1996" s="659">
        <v>1.4020141884218601E-4</v>
      </c>
      <c r="Z1996" s="661">
        <v>1.4681099413598925E-4</v>
      </c>
      <c r="AA1996" s="670">
        <v>0</v>
      </c>
      <c r="AB1996" s="659">
        <v>0</v>
      </c>
      <c r="AC1996" s="661">
        <v>0</v>
      </c>
      <c r="AD1996" s="670">
        <v>0</v>
      </c>
      <c r="AE1996" s="659">
        <v>0</v>
      </c>
      <c r="AF1996" s="661">
        <v>0</v>
      </c>
      <c r="AG1996" s="670">
        <v>1.1610677277552907E-3</v>
      </c>
      <c r="AH1996" s="659">
        <v>1.0359334947825699E-3</v>
      </c>
      <c r="AI1996" s="661">
        <v>1.084770567757727E-3</v>
      </c>
      <c r="AJ1996" s="670">
        <v>5.1020033315630226E-3</v>
      </c>
      <c r="AK1996" s="659">
        <v>2.3325708287429299E-4</v>
      </c>
      <c r="AL1996" s="661">
        <v>2.2890318106566308E-3</v>
      </c>
    </row>
    <row r="1997" spans="1:38" x14ac:dyDescent="0.2">
      <c r="A1997" s="329">
        <v>2033</v>
      </c>
      <c r="B1997" s="329">
        <v>32</v>
      </c>
      <c r="C1997" s="670">
        <v>2.3654640526677229</v>
      </c>
      <c r="D1997" s="659">
        <v>2.1597358067158101</v>
      </c>
      <c r="E1997" s="661">
        <v>0.74214570146012637</v>
      </c>
      <c r="F1997" s="670">
        <v>4.7709757192366233E-2</v>
      </c>
      <c r="G1997" s="659">
        <v>4.2550355251359501E-2</v>
      </c>
      <c r="H1997" s="684">
        <v>5.0411765236364786E-2</v>
      </c>
      <c r="I1997" s="670">
        <v>2.1277205285908794E-2</v>
      </c>
      <c r="J1997" s="659">
        <v>1.46053297781332E-2</v>
      </c>
      <c r="K1997" s="675">
        <v>0.38203721225637433</v>
      </c>
      <c r="L1997" s="678">
        <v>4.6938287543382817E-3</v>
      </c>
      <c r="M1997" s="659">
        <v>2.1459580898052199E-4</v>
      </c>
      <c r="N1997" s="684">
        <v>2.1059033228338544E-3</v>
      </c>
      <c r="O1997" s="670">
        <v>2.7722974960558349E-2</v>
      </c>
      <c r="P1997" s="659">
        <v>2.4735149616404901E-2</v>
      </c>
      <c r="Q1997" s="675">
        <v>2.5901253056958562E-2</v>
      </c>
      <c r="R1997" s="678">
        <v>6.4747653960528474E-4</v>
      </c>
      <c r="S1997" s="659">
        <v>9.80951750105802E-4</v>
      </c>
      <c r="T1997" s="675">
        <v>7.5987447515077064E-2</v>
      </c>
      <c r="U1997" s="670">
        <v>1.8201688539249213E-3</v>
      </c>
      <c r="V1997" s="659">
        <v>1.62399978957052E-3</v>
      </c>
      <c r="W1997" s="661">
        <v>1.7005609998973943E-3</v>
      </c>
      <c r="X1997" s="670">
        <v>1.5713682791769999E-4</v>
      </c>
      <c r="Y1997" s="659">
        <v>1.4020141884218601E-4</v>
      </c>
      <c r="Z1997" s="661">
        <v>1.4681099413598925E-4</v>
      </c>
      <c r="AA1997" s="670">
        <v>0</v>
      </c>
      <c r="AB1997" s="659">
        <v>0</v>
      </c>
      <c r="AC1997" s="661">
        <v>0</v>
      </c>
      <c r="AD1997" s="670">
        <v>0</v>
      </c>
      <c r="AE1997" s="659">
        <v>0</v>
      </c>
      <c r="AF1997" s="661">
        <v>0</v>
      </c>
      <c r="AG1997" s="670">
        <v>1.1610677277552907E-3</v>
      </c>
      <c r="AH1997" s="659">
        <v>1.0359334947825699E-3</v>
      </c>
      <c r="AI1997" s="661">
        <v>1.084770567757727E-3</v>
      </c>
      <c r="AJ1997" s="670">
        <v>5.1020033315630226E-3</v>
      </c>
      <c r="AK1997" s="659">
        <v>2.3325708287429299E-4</v>
      </c>
      <c r="AL1997" s="661">
        <v>2.2890318106566308E-3</v>
      </c>
    </row>
    <row r="1998" spans="1:38" x14ac:dyDescent="0.2">
      <c r="A1998" s="329">
        <v>2033</v>
      </c>
      <c r="B1998" s="329">
        <v>33</v>
      </c>
      <c r="C1998" s="670">
        <v>2.3654640526677229</v>
      </c>
      <c r="D1998" s="659">
        <v>2.1597358067158101</v>
      </c>
      <c r="E1998" s="661">
        <v>0.74214570146012637</v>
      </c>
      <c r="F1998" s="670">
        <v>4.7709757192366233E-2</v>
      </c>
      <c r="G1998" s="659">
        <v>4.2550355251359501E-2</v>
      </c>
      <c r="H1998" s="684">
        <v>5.0411765236364786E-2</v>
      </c>
      <c r="I1998" s="670">
        <v>2.1277205285908794E-2</v>
      </c>
      <c r="J1998" s="659">
        <v>1.46053297781332E-2</v>
      </c>
      <c r="K1998" s="675">
        <v>0.38203721225637433</v>
      </c>
      <c r="L1998" s="678">
        <v>4.6938287543382817E-3</v>
      </c>
      <c r="M1998" s="659">
        <v>2.1459580898052199E-4</v>
      </c>
      <c r="N1998" s="684">
        <v>2.1059033228338544E-3</v>
      </c>
      <c r="O1998" s="670">
        <v>2.7722974960558349E-2</v>
      </c>
      <c r="P1998" s="659">
        <v>2.4735149616404901E-2</v>
      </c>
      <c r="Q1998" s="675">
        <v>2.5901253056958562E-2</v>
      </c>
      <c r="R1998" s="678">
        <v>6.4747653960528474E-4</v>
      </c>
      <c r="S1998" s="659">
        <v>9.80951750105802E-4</v>
      </c>
      <c r="T1998" s="675">
        <v>7.5987447515077064E-2</v>
      </c>
      <c r="U1998" s="670">
        <v>1.8201688539249213E-3</v>
      </c>
      <c r="V1998" s="659">
        <v>1.62399978957052E-3</v>
      </c>
      <c r="W1998" s="661">
        <v>1.7005609998973943E-3</v>
      </c>
      <c r="X1998" s="670">
        <v>1.5713682791769999E-4</v>
      </c>
      <c r="Y1998" s="659">
        <v>1.4020141884218601E-4</v>
      </c>
      <c r="Z1998" s="661">
        <v>1.4681099413598925E-4</v>
      </c>
      <c r="AA1998" s="670">
        <v>0</v>
      </c>
      <c r="AB1998" s="659">
        <v>0</v>
      </c>
      <c r="AC1998" s="661">
        <v>0</v>
      </c>
      <c r="AD1998" s="670">
        <v>0</v>
      </c>
      <c r="AE1998" s="659">
        <v>0</v>
      </c>
      <c r="AF1998" s="661">
        <v>0</v>
      </c>
      <c r="AG1998" s="670">
        <v>1.1610677277552907E-3</v>
      </c>
      <c r="AH1998" s="659">
        <v>1.0359334947825699E-3</v>
      </c>
      <c r="AI1998" s="661">
        <v>1.084770567757727E-3</v>
      </c>
      <c r="AJ1998" s="670">
        <v>5.1020033315630226E-3</v>
      </c>
      <c r="AK1998" s="659">
        <v>2.3325708287429299E-4</v>
      </c>
      <c r="AL1998" s="661">
        <v>2.2890318106566308E-3</v>
      </c>
    </row>
    <row r="1999" spans="1:38" x14ac:dyDescent="0.2">
      <c r="A1999" s="329">
        <v>2033</v>
      </c>
      <c r="B1999" s="329">
        <v>34</v>
      </c>
      <c r="C1999" s="670">
        <v>2.3654640526677229</v>
      </c>
      <c r="D1999" s="659">
        <v>2.1597358067158101</v>
      </c>
      <c r="E1999" s="661">
        <v>0.74214570146012637</v>
      </c>
      <c r="F1999" s="670">
        <v>4.7709757192366233E-2</v>
      </c>
      <c r="G1999" s="659">
        <v>4.2550355251359501E-2</v>
      </c>
      <c r="H1999" s="684">
        <v>5.0411765236364786E-2</v>
      </c>
      <c r="I1999" s="670">
        <v>2.1277205285908794E-2</v>
      </c>
      <c r="J1999" s="659">
        <v>1.46053297781332E-2</v>
      </c>
      <c r="K1999" s="675">
        <v>0.38203721225637433</v>
      </c>
      <c r="L1999" s="678">
        <v>4.6938287543382817E-3</v>
      </c>
      <c r="M1999" s="659">
        <v>2.1459580898052199E-4</v>
      </c>
      <c r="N1999" s="684">
        <v>2.1059033228338544E-3</v>
      </c>
      <c r="O1999" s="670">
        <v>2.7722974960558349E-2</v>
      </c>
      <c r="P1999" s="659">
        <v>2.4735149616404901E-2</v>
      </c>
      <c r="Q1999" s="675">
        <v>2.5901253056958562E-2</v>
      </c>
      <c r="R1999" s="678">
        <v>6.4747653960528474E-4</v>
      </c>
      <c r="S1999" s="659">
        <v>9.80951750105802E-4</v>
      </c>
      <c r="T1999" s="675">
        <v>7.5987447515077064E-2</v>
      </c>
      <c r="U1999" s="670">
        <v>1.8201688539249213E-3</v>
      </c>
      <c r="V1999" s="659">
        <v>1.62399978957052E-3</v>
      </c>
      <c r="W1999" s="661">
        <v>1.7005609998973943E-3</v>
      </c>
      <c r="X1999" s="670">
        <v>1.5713682791769999E-4</v>
      </c>
      <c r="Y1999" s="659">
        <v>1.4020141884218601E-4</v>
      </c>
      <c r="Z1999" s="661">
        <v>1.4681099413598925E-4</v>
      </c>
      <c r="AA1999" s="670">
        <v>0</v>
      </c>
      <c r="AB1999" s="659">
        <v>0</v>
      </c>
      <c r="AC1999" s="661">
        <v>0</v>
      </c>
      <c r="AD1999" s="670">
        <v>0</v>
      </c>
      <c r="AE1999" s="659">
        <v>0</v>
      </c>
      <c r="AF1999" s="661">
        <v>0</v>
      </c>
      <c r="AG1999" s="670">
        <v>1.1610677277552907E-3</v>
      </c>
      <c r="AH1999" s="659">
        <v>1.0359334947825699E-3</v>
      </c>
      <c r="AI1999" s="661">
        <v>1.084770567757727E-3</v>
      </c>
      <c r="AJ1999" s="670">
        <v>5.1020033315630226E-3</v>
      </c>
      <c r="AK1999" s="659">
        <v>2.3325708287429299E-4</v>
      </c>
      <c r="AL1999" s="661">
        <v>2.2890318106566308E-3</v>
      </c>
    </row>
    <row r="2000" spans="1:38" x14ac:dyDescent="0.2">
      <c r="A2000" s="329">
        <v>2033</v>
      </c>
      <c r="B2000" s="329">
        <v>35</v>
      </c>
      <c r="C2000" s="670">
        <v>2.3654640526677229</v>
      </c>
      <c r="D2000" s="659">
        <v>2.1597358067158101</v>
      </c>
      <c r="E2000" s="661">
        <v>0.74214570146012637</v>
      </c>
      <c r="F2000" s="670">
        <v>4.7709757192366233E-2</v>
      </c>
      <c r="G2000" s="659">
        <v>4.2550355251359501E-2</v>
      </c>
      <c r="H2000" s="684">
        <v>5.0411765236364786E-2</v>
      </c>
      <c r="I2000" s="670">
        <v>2.1277205285908794E-2</v>
      </c>
      <c r="J2000" s="659">
        <v>1.46053297781332E-2</v>
      </c>
      <c r="K2000" s="675">
        <v>0.38203721225637433</v>
      </c>
      <c r="L2000" s="678">
        <v>4.6938287543382817E-3</v>
      </c>
      <c r="M2000" s="659">
        <v>2.1459580898052199E-4</v>
      </c>
      <c r="N2000" s="684">
        <v>2.1059033228338544E-3</v>
      </c>
      <c r="O2000" s="670">
        <v>2.7722974960558349E-2</v>
      </c>
      <c r="P2000" s="659">
        <v>2.4735149616404901E-2</v>
      </c>
      <c r="Q2000" s="675">
        <v>2.5901253056958562E-2</v>
      </c>
      <c r="R2000" s="678">
        <v>6.4747653960528474E-4</v>
      </c>
      <c r="S2000" s="659">
        <v>9.80951750105802E-4</v>
      </c>
      <c r="T2000" s="675">
        <v>7.5987447515077064E-2</v>
      </c>
      <c r="U2000" s="670">
        <v>1.8201688539249213E-3</v>
      </c>
      <c r="V2000" s="659">
        <v>1.62399978957052E-3</v>
      </c>
      <c r="W2000" s="661">
        <v>1.7005609998973943E-3</v>
      </c>
      <c r="X2000" s="670">
        <v>1.5713682791769999E-4</v>
      </c>
      <c r="Y2000" s="659">
        <v>1.4020141884218601E-4</v>
      </c>
      <c r="Z2000" s="661">
        <v>1.4681099413598925E-4</v>
      </c>
      <c r="AA2000" s="670">
        <v>0</v>
      </c>
      <c r="AB2000" s="659">
        <v>0</v>
      </c>
      <c r="AC2000" s="661">
        <v>0</v>
      </c>
      <c r="AD2000" s="670">
        <v>0</v>
      </c>
      <c r="AE2000" s="659">
        <v>0</v>
      </c>
      <c r="AF2000" s="661">
        <v>0</v>
      </c>
      <c r="AG2000" s="670">
        <v>1.1610677277552907E-3</v>
      </c>
      <c r="AH2000" s="659">
        <v>1.0359334947825699E-3</v>
      </c>
      <c r="AI2000" s="661">
        <v>1.084770567757727E-3</v>
      </c>
      <c r="AJ2000" s="670">
        <v>5.1020033315630226E-3</v>
      </c>
      <c r="AK2000" s="659">
        <v>2.3325708287429299E-4</v>
      </c>
      <c r="AL2000" s="661">
        <v>2.2890318106566308E-3</v>
      </c>
    </row>
    <row r="2001" spans="1:38" x14ac:dyDescent="0.2">
      <c r="A2001" s="329">
        <v>2033</v>
      </c>
      <c r="B2001" s="329">
        <v>36</v>
      </c>
      <c r="C2001" s="670">
        <v>2.3654640526677229</v>
      </c>
      <c r="D2001" s="659">
        <v>2.1597358067158101</v>
      </c>
      <c r="E2001" s="661">
        <v>0.74214570146012637</v>
      </c>
      <c r="F2001" s="670">
        <v>4.7709757192366233E-2</v>
      </c>
      <c r="G2001" s="659">
        <v>4.2550355251359501E-2</v>
      </c>
      <c r="H2001" s="684">
        <v>5.0411765236364786E-2</v>
      </c>
      <c r="I2001" s="670">
        <v>2.1277205285908794E-2</v>
      </c>
      <c r="J2001" s="659">
        <v>1.46053297781332E-2</v>
      </c>
      <c r="K2001" s="675">
        <v>0.38203721225637433</v>
      </c>
      <c r="L2001" s="678">
        <v>4.6938287543382817E-3</v>
      </c>
      <c r="M2001" s="659">
        <v>2.1459580898052199E-4</v>
      </c>
      <c r="N2001" s="684">
        <v>2.1059033228338544E-3</v>
      </c>
      <c r="O2001" s="670">
        <v>2.7722974960558349E-2</v>
      </c>
      <c r="P2001" s="659">
        <v>2.4735149616404901E-2</v>
      </c>
      <c r="Q2001" s="675">
        <v>2.5901253056958562E-2</v>
      </c>
      <c r="R2001" s="678">
        <v>6.4747653960528474E-4</v>
      </c>
      <c r="S2001" s="659">
        <v>9.80951750105802E-4</v>
      </c>
      <c r="T2001" s="675">
        <v>7.5987447515077064E-2</v>
      </c>
      <c r="U2001" s="670">
        <v>1.8201688539249213E-3</v>
      </c>
      <c r="V2001" s="659">
        <v>1.62399978957052E-3</v>
      </c>
      <c r="W2001" s="661">
        <v>1.7005609998973943E-3</v>
      </c>
      <c r="X2001" s="670">
        <v>1.5713682791769999E-4</v>
      </c>
      <c r="Y2001" s="659">
        <v>1.4020141884218601E-4</v>
      </c>
      <c r="Z2001" s="661">
        <v>1.4681099413598925E-4</v>
      </c>
      <c r="AA2001" s="670">
        <v>0</v>
      </c>
      <c r="AB2001" s="659">
        <v>0</v>
      </c>
      <c r="AC2001" s="661">
        <v>0</v>
      </c>
      <c r="AD2001" s="670">
        <v>0</v>
      </c>
      <c r="AE2001" s="659">
        <v>0</v>
      </c>
      <c r="AF2001" s="661">
        <v>0</v>
      </c>
      <c r="AG2001" s="670">
        <v>1.1610677277552907E-3</v>
      </c>
      <c r="AH2001" s="659">
        <v>1.0359334947825699E-3</v>
      </c>
      <c r="AI2001" s="661">
        <v>1.084770567757727E-3</v>
      </c>
      <c r="AJ2001" s="670">
        <v>5.1020033315630226E-3</v>
      </c>
      <c r="AK2001" s="659">
        <v>2.3325708287429299E-4</v>
      </c>
      <c r="AL2001" s="661">
        <v>2.2890318106566308E-3</v>
      </c>
    </row>
    <row r="2002" spans="1:38" x14ac:dyDescent="0.2">
      <c r="A2002" s="329">
        <v>2033</v>
      </c>
      <c r="B2002" s="329">
        <v>37</v>
      </c>
      <c r="C2002" s="670">
        <v>2.3654640526677229</v>
      </c>
      <c r="D2002" s="659">
        <v>2.1597358067158101</v>
      </c>
      <c r="E2002" s="661">
        <v>0.74214570146012637</v>
      </c>
      <c r="F2002" s="670">
        <v>4.7709757192366233E-2</v>
      </c>
      <c r="G2002" s="659">
        <v>4.2550355251359501E-2</v>
      </c>
      <c r="H2002" s="684">
        <v>5.0411765236364786E-2</v>
      </c>
      <c r="I2002" s="670">
        <v>2.1277205285908794E-2</v>
      </c>
      <c r="J2002" s="659">
        <v>1.46053297781332E-2</v>
      </c>
      <c r="K2002" s="675">
        <v>0.38203721225637433</v>
      </c>
      <c r="L2002" s="678">
        <v>4.6938287543382817E-3</v>
      </c>
      <c r="M2002" s="659">
        <v>2.1459580898052199E-4</v>
      </c>
      <c r="N2002" s="684">
        <v>2.1059033228338544E-3</v>
      </c>
      <c r="O2002" s="670">
        <v>2.7722974960558349E-2</v>
      </c>
      <c r="P2002" s="659">
        <v>2.4735149616404901E-2</v>
      </c>
      <c r="Q2002" s="675">
        <v>2.5901253056958562E-2</v>
      </c>
      <c r="R2002" s="678">
        <v>6.4747653960528474E-4</v>
      </c>
      <c r="S2002" s="659">
        <v>9.80951750105802E-4</v>
      </c>
      <c r="T2002" s="675">
        <v>7.5987447515077064E-2</v>
      </c>
      <c r="U2002" s="670">
        <v>1.8201688539249213E-3</v>
      </c>
      <c r="V2002" s="659">
        <v>1.62399978957052E-3</v>
      </c>
      <c r="W2002" s="661">
        <v>1.7005609998973943E-3</v>
      </c>
      <c r="X2002" s="670">
        <v>1.5713682791769999E-4</v>
      </c>
      <c r="Y2002" s="659">
        <v>1.4020141884218601E-4</v>
      </c>
      <c r="Z2002" s="661">
        <v>1.4681099413598925E-4</v>
      </c>
      <c r="AA2002" s="670">
        <v>0</v>
      </c>
      <c r="AB2002" s="659">
        <v>0</v>
      </c>
      <c r="AC2002" s="661">
        <v>0</v>
      </c>
      <c r="AD2002" s="670">
        <v>0</v>
      </c>
      <c r="AE2002" s="659">
        <v>0</v>
      </c>
      <c r="AF2002" s="661">
        <v>0</v>
      </c>
      <c r="AG2002" s="670">
        <v>1.1610677277552907E-3</v>
      </c>
      <c r="AH2002" s="659">
        <v>1.0359334947825699E-3</v>
      </c>
      <c r="AI2002" s="661">
        <v>1.084770567757727E-3</v>
      </c>
      <c r="AJ2002" s="670">
        <v>5.1020033315630226E-3</v>
      </c>
      <c r="AK2002" s="659">
        <v>2.3325708287429299E-4</v>
      </c>
      <c r="AL2002" s="661">
        <v>2.2890318106566308E-3</v>
      </c>
    </row>
    <row r="2003" spans="1:38" x14ac:dyDescent="0.2">
      <c r="A2003" s="329">
        <v>2033</v>
      </c>
      <c r="B2003" s="329">
        <v>38</v>
      </c>
      <c r="C2003" s="670">
        <v>2.3654640526677229</v>
      </c>
      <c r="D2003" s="659">
        <v>2.1597358067158101</v>
      </c>
      <c r="E2003" s="661">
        <v>0.74214570146012637</v>
      </c>
      <c r="F2003" s="670">
        <v>4.7709757192366233E-2</v>
      </c>
      <c r="G2003" s="659">
        <v>4.2550355251359501E-2</v>
      </c>
      <c r="H2003" s="684">
        <v>5.0411765236364786E-2</v>
      </c>
      <c r="I2003" s="670">
        <v>2.1277205285908794E-2</v>
      </c>
      <c r="J2003" s="659">
        <v>1.46053297781332E-2</v>
      </c>
      <c r="K2003" s="675">
        <v>0.38203721225637433</v>
      </c>
      <c r="L2003" s="678">
        <v>4.6938287543382817E-3</v>
      </c>
      <c r="M2003" s="659">
        <v>2.1459580898052199E-4</v>
      </c>
      <c r="N2003" s="684">
        <v>2.1059033228338544E-3</v>
      </c>
      <c r="O2003" s="670">
        <v>2.7722974960558349E-2</v>
      </c>
      <c r="P2003" s="659">
        <v>2.4735149616404901E-2</v>
      </c>
      <c r="Q2003" s="675">
        <v>2.5901253056958562E-2</v>
      </c>
      <c r="R2003" s="678">
        <v>6.4747653960528474E-4</v>
      </c>
      <c r="S2003" s="659">
        <v>9.80951750105802E-4</v>
      </c>
      <c r="T2003" s="675">
        <v>7.5987447515077064E-2</v>
      </c>
      <c r="U2003" s="670">
        <v>1.8201688539249213E-3</v>
      </c>
      <c r="V2003" s="659">
        <v>1.62399978957052E-3</v>
      </c>
      <c r="W2003" s="661">
        <v>1.7005609998973943E-3</v>
      </c>
      <c r="X2003" s="670">
        <v>1.5713682791769999E-4</v>
      </c>
      <c r="Y2003" s="659">
        <v>1.4020141884218601E-4</v>
      </c>
      <c r="Z2003" s="661">
        <v>1.4681099413598925E-4</v>
      </c>
      <c r="AA2003" s="670">
        <v>0</v>
      </c>
      <c r="AB2003" s="659">
        <v>0</v>
      </c>
      <c r="AC2003" s="661">
        <v>0</v>
      </c>
      <c r="AD2003" s="670">
        <v>0</v>
      </c>
      <c r="AE2003" s="659">
        <v>0</v>
      </c>
      <c r="AF2003" s="661">
        <v>0</v>
      </c>
      <c r="AG2003" s="670">
        <v>1.1610677277552907E-3</v>
      </c>
      <c r="AH2003" s="659">
        <v>1.0359334947825699E-3</v>
      </c>
      <c r="AI2003" s="661">
        <v>1.084770567757727E-3</v>
      </c>
      <c r="AJ2003" s="670">
        <v>5.1020033315630226E-3</v>
      </c>
      <c r="AK2003" s="659">
        <v>2.3325708287429299E-4</v>
      </c>
      <c r="AL2003" s="661">
        <v>2.2890318106566308E-3</v>
      </c>
    </row>
    <row r="2004" spans="1:38" ht="13.5" thickBot="1" x14ac:dyDescent="0.25">
      <c r="A2004" s="330">
        <v>2033</v>
      </c>
      <c r="B2004" s="330">
        <v>39</v>
      </c>
      <c r="C2004" s="671">
        <v>2.3654640526677229</v>
      </c>
      <c r="D2004" s="659">
        <v>2.1597358067158101</v>
      </c>
      <c r="E2004" s="662">
        <v>0.74214570146012637</v>
      </c>
      <c r="F2004" s="671">
        <v>4.7709757192366233E-2</v>
      </c>
      <c r="G2004" s="659">
        <v>4.2550355251359501E-2</v>
      </c>
      <c r="H2004" s="685">
        <v>5.0411765236364786E-2</v>
      </c>
      <c r="I2004" s="671">
        <v>2.1277205285908794E-2</v>
      </c>
      <c r="J2004" s="667">
        <v>1.46053297781332E-2</v>
      </c>
      <c r="K2004" s="676">
        <v>0.38203721225637433</v>
      </c>
      <c r="L2004" s="679">
        <v>4.6938287543382817E-3</v>
      </c>
      <c r="M2004" s="667">
        <v>2.1459580898052199E-4</v>
      </c>
      <c r="N2004" s="685">
        <v>2.1059033228338544E-3</v>
      </c>
      <c r="O2004" s="671">
        <v>2.7722974960558349E-2</v>
      </c>
      <c r="P2004" s="667">
        <v>2.4735149616404901E-2</v>
      </c>
      <c r="Q2004" s="676">
        <v>2.5901253056958562E-2</v>
      </c>
      <c r="R2004" s="679">
        <v>6.4747653960528474E-4</v>
      </c>
      <c r="S2004" s="667">
        <v>9.80951750105802E-4</v>
      </c>
      <c r="T2004" s="676">
        <v>7.5987447515077064E-2</v>
      </c>
      <c r="U2004" s="671">
        <v>1.8201688539249213E-3</v>
      </c>
      <c r="V2004" s="659">
        <v>1.62399978957052E-3</v>
      </c>
      <c r="W2004" s="662">
        <v>1.7005609998973943E-3</v>
      </c>
      <c r="X2004" s="671">
        <v>1.5713682791769999E-4</v>
      </c>
      <c r="Y2004" s="659">
        <v>1.4020141884218601E-4</v>
      </c>
      <c r="Z2004" s="662">
        <v>1.4681099413598925E-4</v>
      </c>
      <c r="AA2004" s="671">
        <v>0</v>
      </c>
      <c r="AB2004" s="659">
        <v>0</v>
      </c>
      <c r="AC2004" s="662">
        <v>0</v>
      </c>
      <c r="AD2004" s="671">
        <v>0</v>
      </c>
      <c r="AE2004" s="659">
        <v>0</v>
      </c>
      <c r="AF2004" s="662">
        <v>0</v>
      </c>
      <c r="AG2004" s="671">
        <v>1.1610677277552907E-3</v>
      </c>
      <c r="AH2004" s="659">
        <v>1.0359334947825699E-3</v>
      </c>
      <c r="AI2004" s="662">
        <v>1.084770567757727E-3</v>
      </c>
      <c r="AJ2004" s="671">
        <v>5.1020033315630226E-3</v>
      </c>
      <c r="AK2004" s="659">
        <v>2.3325708287429299E-4</v>
      </c>
      <c r="AL2004" s="662">
        <v>2.2890318106566308E-3</v>
      </c>
    </row>
    <row r="2005" spans="1:38" x14ac:dyDescent="0.2">
      <c r="A2005" s="17">
        <v>2034</v>
      </c>
      <c r="B2005" s="17">
        <v>0</v>
      </c>
      <c r="C2005" s="669">
        <v>0.65523970809497101</v>
      </c>
      <c r="D2005" s="659">
        <v>0.680275949193201</v>
      </c>
      <c r="E2005" s="660">
        <v>0.64463777659730237</v>
      </c>
      <c r="F2005" s="669">
        <v>4.3276009568779826E-2</v>
      </c>
      <c r="G2005" s="659">
        <v>3.6736331354431502E-2</v>
      </c>
      <c r="H2005" s="683">
        <v>6.2012619715666899E-2</v>
      </c>
      <c r="I2005" s="669">
        <v>1.6556320850871789E-2</v>
      </c>
      <c r="J2005" s="664">
        <v>8.1724322944758104E-3</v>
      </c>
      <c r="K2005" s="674">
        <v>0.3012376757609882</v>
      </c>
      <c r="L2005" s="677">
        <v>1.4338328822673702E-3</v>
      </c>
      <c r="M2005" s="664">
        <v>7.302856195986E-5</v>
      </c>
      <c r="N2005" s="683">
        <v>1.4661114341655151E-3</v>
      </c>
      <c r="O2005" s="669">
        <v>2.4939099132179884E-2</v>
      </c>
      <c r="P2005" s="664">
        <v>2.1012382055818499E-2</v>
      </c>
      <c r="Q2005" s="674">
        <v>3.2559681045347483E-2</v>
      </c>
      <c r="R2005" s="677">
        <v>6.7039118718373596E-4</v>
      </c>
      <c r="S2005" s="664">
        <v>9.8961025068497899E-4</v>
      </c>
      <c r="T2005" s="674">
        <v>8.1635796436197103E-2</v>
      </c>
      <c r="U2005" s="669">
        <v>1.6373903051190631E-3</v>
      </c>
      <c r="V2005" s="659">
        <v>1.3795797186934801E-3</v>
      </c>
      <c r="W2005" s="660">
        <v>2.1377231251356907E-3</v>
      </c>
      <c r="X2005" s="669">
        <v>1.4135742424269655E-4</v>
      </c>
      <c r="Y2005" s="659">
        <v>1.19100342780885E-4</v>
      </c>
      <c r="Z2005" s="660">
        <v>1.8455176178199079E-4</v>
      </c>
      <c r="AA2005" s="669">
        <v>0</v>
      </c>
      <c r="AB2005" s="659">
        <v>0</v>
      </c>
      <c r="AC2005" s="660">
        <v>0</v>
      </c>
      <c r="AD2005" s="669">
        <v>0</v>
      </c>
      <c r="AE2005" s="659">
        <v>0</v>
      </c>
      <c r="AF2005" s="660">
        <v>0</v>
      </c>
      <c r="AG2005" s="669">
        <v>1.0444747133862664E-3</v>
      </c>
      <c r="AH2005" s="659">
        <v>8.8001935581331198E-4</v>
      </c>
      <c r="AI2005" s="660">
        <v>1.3636328068649811E-3</v>
      </c>
      <c r="AJ2005" s="669">
        <v>1.5585190791613476E-3</v>
      </c>
      <c r="AK2005" s="659">
        <v>7.9379128089448702E-5</v>
      </c>
      <c r="AL2005" s="660">
        <v>1.5936039369760771E-3</v>
      </c>
    </row>
    <row r="2006" spans="1:38" x14ac:dyDescent="0.2">
      <c r="A2006" s="329">
        <v>2034</v>
      </c>
      <c r="B2006" s="329">
        <v>1</v>
      </c>
      <c r="C2006" s="670">
        <v>0.65626250617938031</v>
      </c>
      <c r="D2006" s="659">
        <v>0.68030751162803704</v>
      </c>
      <c r="E2006" s="661">
        <v>0.64557395836447606</v>
      </c>
      <c r="F2006" s="670">
        <v>4.3570170174217937E-2</v>
      </c>
      <c r="G2006" s="659">
        <v>3.6744005023401999E-2</v>
      </c>
      <c r="H2006" s="684">
        <v>6.2533115108149323E-2</v>
      </c>
      <c r="I2006" s="670">
        <v>1.6671137263756523E-2</v>
      </c>
      <c r="J2006" s="659">
        <v>8.1741344737878696E-3</v>
      </c>
      <c r="K2006" s="675">
        <v>0.30168232171070669</v>
      </c>
      <c r="L2006" s="678">
        <v>1.4405951791531626E-3</v>
      </c>
      <c r="M2006" s="659">
        <v>7.3034994066278097E-5</v>
      </c>
      <c r="N2006" s="684">
        <v>1.469936967616122E-3</v>
      </c>
      <c r="O2006" s="670">
        <v>2.5125460335544574E-2</v>
      </c>
      <c r="P2006" s="659">
        <v>2.1017244933709201E-2</v>
      </c>
      <c r="Q2006" s="675">
        <v>3.2848484715989001E-2</v>
      </c>
      <c r="R2006" s="678">
        <v>6.7144672151346239E-4</v>
      </c>
      <c r="S2006" s="659">
        <v>9.8965328342225101E-4</v>
      </c>
      <c r="T2006" s="675">
        <v>8.1900794379134056E-2</v>
      </c>
      <c r="U2006" s="670">
        <v>1.6496258112268538E-3</v>
      </c>
      <c r="V2006" s="659">
        <v>1.37989734790572E-3</v>
      </c>
      <c r="W2006" s="661">
        <v>2.1566864804080685E-3</v>
      </c>
      <c r="X2006" s="670">
        <v>1.4241367375697985E-4</v>
      </c>
      <c r="Y2006" s="659">
        <v>1.19127788289636E-4</v>
      </c>
      <c r="Z2006" s="661">
        <v>1.8618851035891087E-4</v>
      </c>
      <c r="AA2006" s="670">
        <v>0</v>
      </c>
      <c r="AB2006" s="659">
        <v>0</v>
      </c>
      <c r="AC2006" s="661">
        <v>0</v>
      </c>
      <c r="AD2006" s="670">
        <v>0</v>
      </c>
      <c r="AE2006" s="659">
        <v>0</v>
      </c>
      <c r="AF2006" s="661">
        <v>0</v>
      </c>
      <c r="AG2006" s="670">
        <v>1.0522787593276654E-3</v>
      </c>
      <c r="AH2006" s="659">
        <v>8.8022327375371595E-4</v>
      </c>
      <c r="AI2006" s="661">
        <v>1.3757267079498429E-3</v>
      </c>
      <c r="AJ2006" s="670">
        <v>1.5658697570391027E-3</v>
      </c>
      <c r="AK2006" s="659">
        <v>7.9386131594871002E-5</v>
      </c>
      <c r="AL2006" s="661">
        <v>1.5977626334884424E-3</v>
      </c>
    </row>
    <row r="2007" spans="1:38" x14ac:dyDescent="0.2">
      <c r="A2007" s="329">
        <v>2034</v>
      </c>
      <c r="B2007" s="329">
        <v>2</v>
      </c>
      <c r="C2007" s="670">
        <v>0.6571228739094106</v>
      </c>
      <c r="D2007" s="659">
        <v>0.68048696857401403</v>
      </c>
      <c r="E2007" s="661">
        <v>0.64673080881985789</v>
      </c>
      <c r="F2007" s="670">
        <v>4.3818036394003272E-2</v>
      </c>
      <c r="G2007" s="659">
        <v>3.6792788126134603E-2</v>
      </c>
      <c r="H2007" s="684">
        <v>6.3202277378094737E-2</v>
      </c>
      <c r="I2007" s="670">
        <v>1.6767880962483054E-2</v>
      </c>
      <c r="J2007" s="659">
        <v>8.18492604702541E-3</v>
      </c>
      <c r="K2007" s="675">
        <v>0.30244305136099375</v>
      </c>
      <c r="L2007" s="678">
        <v>1.4462911721745048E-3</v>
      </c>
      <c r="M2007" s="659">
        <v>7.3075329241091097E-5</v>
      </c>
      <c r="N2007" s="684">
        <v>1.4747024558099684E-3</v>
      </c>
      <c r="O2007" s="670">
        <v>2.5282469592859076E-2</v>
      </c>
      <c r="P2007" s="659">
        <v>2.10481542667387E-2</v>
      </c>
      <c r="Q2007" s="675">
        <v>3.3225700994615359E-2</v>
      </c>
      <c r="R2007" s="678">
        <v>6.7233392023636834E-4</v>
      </c>
      <c r="S2007" s="659">
        <v>9.8995572635540707E-4</v>
      </c>
      <c r="T2007" s="675">
        <v>8.2203653689719922E-2</v>
      </c>
      <c r="U2007" s="670">
        <v>1.6599339281097246E-3</v>
      </c>
      <c r="V2007" s="659">
        <v>1.3819280603025101E-3</v>
      </c>
      <c r="W2007" s="661">
        <v>2.1814499304884591E-3</v>
      </c>
      <c r="X2007" s="670">
        <v>1.4330365303787427E-4</v>
      </c>
      <c r="Y2007" s="659">
        <v>1.19303180274394E-4</v>
      </c>
      <c r="Z2007" s="661">
        <v>1.8832680934387894E-4</v>
      </c>
      <c r="AA2007" s="670">
        <v>0</v>
      </c>
      <c r="AB2007" s="659">
        <v>0</v>
      </c>
      <c r="AC2007" s="661">
        <v>0</v>
      </c>
      <c r="AD2007" s="670">
        <v>0</v>
      </c>
      <c r="AE2007" s="659">
        <v>0</v>
      </c>
      <c r="AF2007" s="661">
        <v>0</v>
      </c>
      <c r="AG2007" s="670">
        <v>1.0588546503862305E-3</v>
      </c>
      <c r="AH2007" s="659">
        <v>8.8151771354788697E-4</v>
      </c>
      <c r="AI2007" s="661">
        <v>1.3915244862190009E-3</v>
      </c>
      <c r="AJ2007" s="670">
        <v>1.5720608617028917E-3</v>
      </c>
      <c r="AK2007" s="659">
        <v>7.9429951549117605E-5</v>
      </c>
      <c r="AL2007" s="661">
        <v>1.6029432242922537E-3</v>
      </c>
    </row>
    <row r="2008" spans="1:38" x14ac:dyDescent="0.2">
      <c r="A2008" s="329">
        <v>2034</v>
      </c>
      <c r="B2008" s="329">
        <v>3</v>
      </c>
      <c r="C2008" s="670">
        <v>0.65762022062648962</v>
      </c>
      <c r="D2008" s="659">
        <v>0.68059419201642501</v>
      </c>
      <c r="E2008" s="661">
        <v>0.64748982199338745</v>
      </c>
      <c r="F2008" s="670">
        <v>4.3960965537439625E-2</v>
      </c>
      <c r="G2008" s="659">
        <v>3.6821413064046002E-2</v>
      </c>
      <c r="H2008" s="684">
        <v>6.3682700466566558E-2</v>
      </c>
      <c r="I2008" s="670">
        <v>1.6823667410977003E-2</v>
      </c>
      <c r="J2008" s="659">
        <v>8.1912614491854302E-3</v>
      </c>
      <c r="K2008" s="675">
        <v>0.30242107454711914</v>
      </c>
      <c r="L2008" s="678">
        <v>1.449577365653894E-3</v>
      </c>
      <c r="M2008" s="659">
        <v>7.3099069419424594E-5</v>
      </c>
      <c r="N2008" s="684">
        <v>1.4777258938324688E-3</v>
      </c>
      <c r="O2008" s="670">
        <v>2.5372981949186718E-2</v>
      </c>
      <c r="P2008" s="659">
        <v>2.10662979079328E-2</v>
      </c>
      <c r="Q2008" s="675">
        <v>3.3489651900546022E-2</v>
      </c>
      <c r="R2008" s="678">
        <v>6.7284696812673877E-4</v>
      </c>
      <c r="S2008" s="659">
        <v>9.9013130655234102E-4</v>
      </c>
      <c r="T2008" s="675">
        <v>8.246693040977697E-2</v>
      </c>
      <c r="U2008" s="670">
        <v>1.6658779832678593E-3</v>
      </c>
      <c r="V2008" s="659">
        <v>1.3831191722748E-3</v>
      </c>
      <c r="W2008" s="661">
        <v>2.1987820263485096E-3</v>
      </c>
      <c r="X2008" s="670">
        <v>1.4381682968453107E-4</v>
      </c>
      <c r="Y2008" s="659">
        <v>1.1940600336151001E-4</v>
      </c>
      <c r="Z2008" s="661">
        <v>1.8982293869288967E-4</v>
      </c>
      <c r="AA2008" s="670">
        <v>0</v>
      </c>
      <c r="AB2008" s="659">
        <v>0</v>
      </c>
      <c r="AC2008" s="661">
        <v>0</v>
      </c>
      <c r="AD2008" s="670">
        <v>0</v>
      </c>
      <c r="AE2008" s="659">
        <v>0</v>
      </c>
      <c r="AF2008" s="661">
        <v>0</v>
      </c>
      <c r="AG2008" s="670">
        <v>1.0626467586553772E-3</v>
      </c>
      <c r="AH2008" s="659">
        <v>8.8227748904708895E-4</v>
      </c>
      <c r="AI2008" s="661">
        <v>1.4025819563255792E-3</v>
      </c>
      <c r="AJ2008" s="670">
        <v>1.5756326747214206E-3</v>
      </c>
      <c r="AK2008" s="659">
        <v>7.9455721868803696E-5</v>
      </c>
      <c r="AL2008" s="661">
        <v>1.6062286819309923E-3</v>
      </c>
    </row>
    <row r="2009" spans="1:38" x14ac:dyDescent="0.2">
      <c r="A2009" s="329">
        <v>2034</v>
      </c>
      <c r="B2009" s="329">
        <v>4</v>
      </c>
      <c r="C2009" s="670">
        <v>0.86748642196158254</v>
      </c>
      <c r="D2009" s="659">
        <v>0.87653378651584601</v>
      </c>
      <c r="E2009" s="661">
        <v>0.72016172412637058</v>
      </c>
      <c r="F2009" s="670">
        <v>4.6952213065430355E-2</v>
      </c>
      <c r="G2009" s="659">
        <v>3.9764242592655603E-2</v>
      </c>
      <c r="H2009" s="684">
        <v>6.4696395793525929E-2</v>
      </c>
      <c r="I2009" s="670">
        <v>1.9562743736807987E-2</v>
      </c>
      <c r="J2009" s="659">
        <v>1.1314786911019E-2</v>
      </c>
      <c r="K2009" s="675">
        <v>0.35177493498449519</v>
      </c>
      <c r="L2009" s="678">
        <v>1.7570304646073861E-3</v>
      </c>
      <c r="M2009" s="659">
        <v>1.0940355412635799E-4</v>
      </c>
      <c r="N2009" s="684">
        <v>1.9265327850044591E-3</v>
      </c>
      <c r="O2009" s="670">
        <v>2.7273361191020824E-2</v>
      </c>
      <c r="P2009" s="659">
        <v>2.2935895289968599E-2</v>
      </c>
      <c r="Q2009" s="675">
        <v>3.414939833553219E-2</v>
      </c>
      <c r="R2009" s="678">
        <v>6.730622897606857E-4</v>
      </c>
      <c r="S2009" s="659">
        <v>9.9023209255402907E-4</v>
      </c>
      <c r="T2009" s="675">
        <v>8.2354684077029866E-2</v>
      </c>
      <c r="U2009" s="670">
        <v>1.7906464645978243E-3</v>
      </c>
      <c r="V2009" s="659">
        <v>1.5058705907890001E-3</v>
      </c>
      <c r="W2009" s="661">
        <v>2.2420960784070112E-3</v>
      </c>
      <c r="X2009" s="670">
        <v>1.5458821518514956E-4</v>
      </c>
      <c r="Y2009" s="659">
        <v>1.3000301876103399E-4</v>
      </c>
      <c r="Z2009" s="661">
        <v>1.9356242107256171E-4</v>
      </c>
      <c r="AA2009" s="670">
        <v>0</v>
      </c>
      <c r="AB2009" s="659">
        <v>0</v>
      </c>
      <c r="AC2009" s="661">
        <v>0</v>
      </c>
      <c r="AD2009" s="670">
        <v>0</v>
      </c>
      <c r="AE2009" s="659">
        <v>0</v>
      </c>
      <c r="AF2009" s="661">
        <v>0</v>
      </c>
      <c r="AG2009" s="670">
        <v>1.1422346675399992E-3</v>
      </c>
      <c r="AH2009" s="659">
        <v>9.6057845704617295E-4</v>
      </c>
      <c r="AI2009" s="661">
        <v>1.4302119864421506E-3</v>
      </c>
      <c r="AJ2009" s="670">
        <v>1.909821395015433E-3</v>
      </c>
      <c r="AK2009" s="659">
        <v>1.18917274895504E-4</v>
      </c>
      <c r="AL2009" s="661">
        <v>2.0940639305083888E-3</v>
      </c>
    </row>
    <row r="2010" spans="1:38" x14ac:dyDescent="0.2">
      <c r="A2010" s="329">
        <v>2034</v>
      </c>
      <c r="B2010" s="329">
        <v>5</v>
      </c>
      <c r="C2010" s="670">
        <v>0.86737786369695213</v>
      </c>
      <c r="D2010" s="659">
        <v>0.87663650028648998</v>
      </c>
      <c r="E2010" s="661">
        <v>0.71989691902743103</v>
      </c>
      <c r="F2010" s="670">
        <v>4.6924926180429219E-2</v>
      </c>
      <c r="G2010" s="659">
        <v>3.97881741124275E-2</v>
      </c>
      <c r="H2010" s="684">
        <v>6.4508723722094791E-2</v>
      </c>
      <c r="I2010" s="670">
        <v>1.9550994129253197E-2</v>
      </c>
      <c r="J2010" s="659">
        <v>1.1321668035307601E-2</v>
      </c>
      <c r="K2010" s="675">
        <v>0.35242235288951423</v>
      </c>
      <c r="L2010" s="678">
        <v>1.7563061074312492E-3</v>
      </c>
      <c r="M2010" s="659">
        <v>1.0943179649169E-4</v>
      </c>
      <c r="N2010" s="684">
        <v>1.9252724453595773E-3</v>
      </c>
      <c r="O2010" s="670">
        <v>2.7256043842013945E-2</v>
      </c>
      <c r="P2010" s="659">
        <v>2.2951092255128199E-2</v>
      </c>
      <c r="Q2010" s="675">
        <v>3.4050514050562149E-2</v>
      </c>
      <c r="R2010" s="678">
        <v>6.7296986212912432E-4</v>
      </c>
      <c r="S2010" s="659">
        <v>9.903704849665569E-4</v>
      </c>
      <c r="T2010" s="675">
        <v>8.2210026388630467E-2</v>
      </c>
      <c r="U2010" s="670">
        <v>1.7895100420236782E-3</v>
      </c>
      <c r="V2010" s="659">
        <v>1.5068650496946299E-3</v>
      </c>
      <c r="W2010" s="661">
        <v>2.2356044840787024E-3</v>
      </c>
      <c r="X2010" s="670">
        <v>1.5449012210139577E-4</v>
      </c>
      <c r="Y2010" s="659">
        <v>1.30089113860133E-4</v>
      </c>
      <c r="Z2010" s="661">
        <v>1.9300197199897465E-4</v>
      </c>
      <c r="AA2010" s="670">
        <v>0</v>
      </c>
      <c r="AB2010" s="659">
        <v>0</v>
      </c>
      <c r="AC2010" s="661">
        <v>0</v>
      </c>
      <c r="AD2010" s="670">
        <v>0</v>
      </c>
      <c r="AE2010" s="659">
        <v>0</v>
      </c>
      <c r="AF2010" s="661">
        <v>0</v>
      </c>
      <c r="AG2010" s="670">
        <v>1.1415100747764139E-3</v>
      </c>
      <c r="AH2010" s="659">
        <v>9.6121502334635498E-4</v>
      </c>
      <c r="AI2010" s="661">
        <v>1.4260704251171186E-3</v>
      </c>
      <c r="AJ2010" s="670">
        <v>1.9090351198625853E-3</v>
      </c>
      <c r="AK2010" s="659">
        <v>1.18947993160813E-4</v>
      </c>
      <c r="AL2010" s="661">
        <v>2.0926950655019995E-3</v>
      </c>
    </row>
    <row r="2011" spans="1:38" x14ac:dyDescent="0.2">
      <c r="A2011" s="329">
        <v>2034</v>
      </c>
      <c r="B2011" s="329">
        <v>6</v>
      </c>
      <c r="C2011" s="670">
        <v>1.0465551107439559</v>
      </c>
      <c r="D2011" s="659">
        <v>1.04137218555668</v>
      </c>
      <c r="E2011" s="661">
        <v>0.76794834430721148</v>
      </c>
      <c r="F2011" s="670">
        <v>4.9000123256982393E-2</v>
      </c>
      <c r="G2011" s="659">
        <v>4.22533070693746E-2</v>
      </c>
      <c r="H2011" s="684">
        <v>6.490627370076768E-2</v>
      </c>
      <c r="I2011" s="670">
        <v>2.0997089829702387E-2</v>
      </c>
      <c r="J2011" s="659">
        <v>1.3664476400868399E-2</v>
      </c>
      <c r="K2011" s="675">
        <v>0.38519793978905409</v>
      </c>
      <c r="L2011" s="678">
        <v>1.9919014819616853E-3</v>
      </c>
      <c r="M2011" s="659">
        <v>1.18596121009232E-4</v>
      </c>
      <c r="N2011" s="684">
        <v>2.2209816832466059E-3</v>
      </c>
      <c r="O2011" s="670">
        <v>2.8574230882710619E-2</v>
      </c>
      <c r="P2011" s="659">
        <v>2.4516763774923001E-2</v>
      </c>
      <c r="Q2011" s="675">
        <v>3.4330540320582983E-2</v>
      </c>
      <c r="R2011" s="678">
        <v>6.7261178213066063E-4</v>
      </c>
      <c r="S2011" s="659">
        <v>9.90406467885969E-4</v>
      </c>
      <c r="T2011" s="675">
        <v>8.2018686826347748E-2</v>
      </c>
      <c r="U2011" s="670">
        <v>1.8760586604459814E-3</v>
      </c>
      <c r="V2011" s="659">
        <v>1.6096615825898701E-3</v>
      </c>
      <c r="W2011" s="661">
        <v>2.2539905479246718E-3</v>
      </c>
      <c r="X2011" s="670">
        <v>1.6196188608167195E-4</v>
      </c>
      <c r="Y2011" s="659">
        <v>1.38963643807492E-4</v>
      </c>
      <c r="Z2011" s="661">
        <v>1.9458917539991985E-4</v>
      </c>
      <c r="AA2011" s="670">
        <v>0</v>
      </c>
      <c r="AB2011" s="659">
        <v>0</v>
      </c>
      <c r="AC2011" s="661">
        <v>0</v>
      </c>
      <c r="AD2011" s="670">
        <v>0</v>
      </c>
      <c r="AE2011" s="659">
        <v>0</v>
      </c>
      <c r="AF2011" s="661">
        <v>0</v>
      </c>
      <c r="AG2011" s="670">
        <v>1.196718318198885E-3</v>
      </c>
      <c r="AH2011" s="659">
        <v>1.0267866526846301E-3</v>
      </c>
      <c r="AI2011" s="661">
        <v>1.4377972186104581E-3</v>
      </c>
      <c r="AJ2011" s="670">
        <v>2.1651168811097714E-3</v>
      </c>
      <c r="AK2011" s="659">
        <v>1.2890917964969201E-4</v>
      </c>
      <c r="AL2011" s="661">
        <v>2.4141180569927775E-3</v>
      </c>
    </row>
    <row r="2012" spans="1:38" x14ac:dyDescent="0.2">
      <c r="A2012" s="329">
        <v>2034</v>
      </c>
      <c r="B2012" s="329">
        <v>7</v>
      </c>
      <c r="C2012" s="670">
        <v>1.0457946163422822</v>
      </c>
      <c r="D2012" s="659">
        <v>1.04138274009412</v>
      </c>
      <c r="E2012" s="661">
        <v>0.76726410843194659</v>
      </c>
      <c r="F2012" s="670">
        <v>4.8827667276164041E-2</v>
      </c>
      <c r="G2012" s="659">
        <v>4.2253994235456102E-2</v>
      </c>
      <c r="H2012" s="684">
        <v>6.4497340895079053E-2</v>
      </c>
      <c r="I2012" s="670">
        <v>2.0920001096348215E-2</v>
      </c>
      <c r="J2012" s="659">
        <v>1.3664706333410701E-2</v>
      </c>
      <c r="K2012" s="675">
        <v>0.38528107872404305</v>
      </c>
      <c r="L2012" s="678">
        <v>1.9868779285589218E-3</v>
      </c>
      <c r="M2012" s="659">
        <v>1.1859725733199E-4</v>
      </c>
      <c r="N2012" s="684">
        <v>2.2173666213343044E-3</v>
      </c>
      <c r="O2012" s="670">
        <v>2.8465006768871714E-2</v>
      </c>
      <c r="P2012" s="659">
        <v>2.45172038551549E-2</v>
      </c>
      <c r="Q2012" s="675">
        <v>3.4099486935855801E-2</v>
      </c>
      <c r="R2012" s="678">
        <v>6.7204182296170861E-4</v>
      </c>
      <c r="S2012" s="659">
        <v>9.9040716350568101E-4</v>
      </c>
      <c r="T2012" s="675">
        <v>8.1821189973381406E-2</v>
      </c>
      <c r="U2012" s="670">
        <v>1.8688842779136124E-3</v>
      </c>
      <c r="V2012" s="659">
        <v>1.60969124727496E-3</v>
      </c>
      <c r="W2012" s="661">
        <v>2.2388187436409739E-3</v>
      </c>
      <c r="X2012" s="670">
        <v>1.6134258191794263E-4</v>
      </c>
      <c r="Y2012" s="659">
        <v>1.38966034455114E-4</v>
      </c>
      <c r="Z2012" s="661">
        <v>1.9327937358137415E-4</v>
      </c>
      <c r="AA2012" s="670">
        <v>0</v>
      </c>
      <c r="AB2012" s="659">
        <v>0</v>
      </c>
      <c r="AC2012" s="661">
        <v>0</v>
      </c>
      <c r="AD2012" s="670">
        <v>0</v>
      </c>
      <c r="AE2012" s="659">
        <v>0</v>
      </c>
      <c r="AF2012" s="661">
        <v>0</v>
      </c>
      <c r="AG2012" s="670">
        <v>1.1921422537926984E-3</v>
      </c>
      <c r="AH2012" s="659">
        <v>1.02680488747748E-3</v>
      </c>
      <c r="AI2012" s="661">
        <v>1.4281195427931282E-3</v>
      </c>
      <c r="AJ2012" s="670">
        <v>2.1596563770216737E-3</v>
      </c>
      <c r="AK2012" s="659">
        <v>1.2891043068885099E-4</v>
      </c>
      <c r="AL2012" s="661">
        <v>2.4101885882579447E-3</v>
      </c>
    </row>
    <row r="2013" spans="1:38" x14ac:dyDescent="0.2">
      <c r="A2013" s="329">
        <v>2034</v>
      </c>
      <c r="B2013" s="329">
        <v>8</v>
      </c>
      <c r="C2013" s="670">
        <v>1.2062443191080165</v>
      </c>
      <c r="D2013" s="659">
        <v>1.1785975574648699</v>
      </c>
      <c r="E2013" s="661">
        <v>0.76604852401723067</v>
      </c>
      <c r="F2013" s="670">
        <v>4.9771377781131533E-2</v>
      </c>
      <c r="G2013" s="659">
        <v>4.3020399773210302E-2</v>
      </c>
      <c r="H2013" s="684">
        <v>6.3994486856056479E-2</v>
      </c>
      <c r="I2013" s="670">
        <v>2.201779638304727E-2</v>
      </c>
      <c r="J2013" s="659">
        <v>1.4878720039249701E-2</v>
      </c>
      <c r="K2013" s="675">
        <v>0.38517606202191179</v>
      </c>
      <c r="L2013" s="678">
        <v>2.2537618247531321E-3</v>
      </c>
      <c r="M2013" s="659">
        <v>1.2881307306638801E-4</v>
      </c>
      <c r="N2013" s="684">
        <v>2.2126515446032197E-3</v>
      </c>
      <c r="O2013" s="670">
        <v>2.9065342867644034E-2</v>
      </c>
      <c r="P2013" s="659">
        <v>2.50044824179236E-2</v>
      </c>
      <c r="Q2013" s="675">
        <v>3.3817065271331374E-2</v>
      </c>
      <c r="R2013" s="678">
        <v>6.7119268692805148E-4</v>
      </c>
      <c r="S2013" s="659">
        <v>9.9035998539115898E-4</v>
      </c>
      <c r="T2013" s="675">
        <v>8.1572705851319413E-2</v>
      </c>
      <c r="U2013" s="670">
        <v>1.9083024581714283E-3</v>
      </c>
      <c r="V2013" s="659">
        <v>1.64168241798916E-3</v>
      </c>
      <c r="W2013" s="661">
        <v>2.2202777640990354E-3</v>
      </c>
      <c r="X2013" s="670">
        <v>1.6474548285252573E-4</v>
      </c>
      <c r="Y2013" s="659">
        <v>1.41728009504656E-4</v>
      </c>
      <c r="Z2013" s="661">
        <v>1.9167847564867792E-4</v>
      </c>
      <c r="AA2013" s="670">
        <v>0</v>
      </c>
      <c r="AB2013" s="659">
        <v>0</v>
      </c>
      <c r="AC2013" s="661">
        <v>0</v>
      </c>
      <c r="AD2013" s="670">
        <v>0</v>
      </c>
      <c r="AE2013" s="659">
        <v>0</v>
      </c>
      <c r="AF2013" s="661">
        <v>0</v>
      </c>
      <c r="AG2013" s="670">
        <v>1.2172863591442496E-3</v>
      </c>
      <c r="AH2013" s="659">
        <v>1.0472134901910401E-3</v>
      </c>
      <c r="AI2013" s="661">
        <v>1.4162916086266333E-3</v>
      </c>
      <c r="AJ2013" s="670">
        <v>2.4497496416540625E-3</v>
      </c>
      <c r="AK2013" s="659">
        <v>1.4001464572745899E-4</v>
      </c>
      <c r="AL2013" s="661">
        <v>2.4050632569045192E-3</v>
      </c>
    </row>
    <row r="2014" spans="1:38" x14ac:dyDescent="0.2">
      <c r="A2014" s="329">
        <v>2034</v>
      </c>
      <c r="B2014" s="329">
        <v>9</v>
      </c>
      <c r="C2014" s="670">
        <v>1.204765782856952</v>
      </c>
      <c r="D2014" s="659">
        <v>1.17860225726876</v>
      </c>
      <c r="E2014" s="661">
        <v>0.7650637896294038</v>
      </c>
      <c r="F2014" s="670">
        <v>4.9456035020842018E-2</v>
      </c>
      <c r="G2014" s="659">
        <v>4.3019687773737603E-2</v>
      </c>
      <c r="H2014" s="684">
        <v>6.3504993503006243E-2</v>
      </c>
      <c r="I2014" s="670">
        <v>2.187146284034339E-2</v>
      </c>
      <c r="J2014" s="659">
        <v>1.4878480476346901E-2</v>
      </c>
      <c r="K2014" s="675">
        <v>0.38518236027999042</v>
      </c>
      <c r="L2014" s="678">
        <v>2.2434532739842245E-3</v>
      </c>
      <c r="M2014" s="659">
        <v>1.2881241419228899E-4</v>
      </c>
      <c r="N2014" s="684">
        <v>2.2075582529122026E-3</v>
      </c>
      <c r="O2014" s="670">
        <v>2.8865550250418915E-2</v>
      </c>
      <c r="P2014" s="659">
        <v>2.5004052336333901E-2</v>
      </c>
      <c r="Q2014" s="675">
        <v>3.3544896380486612E-2</v>
      </c>
      <c r="R2014" s="678">
        <v>6.701656178957334E-4</v>
      </c>
      <c r="S2014" s="659">
        <v>9.903514311399009E-4</v>
      </c>
      <c r="T2014" s="675">
        <v>8.1305815858151914E-2</v>
      </c>
      <c r="U2014" s="670">
        <v>1.8951853749974166E-3</v>
      </c>
      <c r="V2014" s="659">
        <v>1.64165476912004E-3</v>
      </c>
      <c r="W2014" s="661">
        <v>2.2024079752028143E-3</v>
      </c>
      <c r="X2014" s="670">
        <v>1.6361311097152925E-4</v>
      </c>
      <c r="Y2014" s="659">
        <v>1.4172559624692099E-4</v>
      </c>
      <c r="Z2014" s="661">
        <v>1.9013594721589892E-4</v>
      </c>
      <c r="AA2014" s="670">
        <v>0</v>
      </c>
      <c r="AB2014" s="659">
        <v>0</v>
      </c>
      <c r="AC2014" s="661">
        <v>0</v>
      </c>
      <c r="AD2014" s="670">
        <v>0</v>
      </c>
      <c r="AE2014" s="659">
        <v>0</v>
      </c>
      <c r="AF2014" s="661">
        <v>0</v>
      </c>
      <c r="AG2014" s="670">
        <v>1.2089198592264681E-3</v>
      </c>
      <c r="AH2014" s="659">
        <v>1.04719474250164E-3</v>
      </c>
      <c r="AI2014" s="661">
        <v>1.4048931664645812E-3</v>
      </c>
      <c r="AJ2014" s="670">
        <v>2.4385442570338247E-3</v>
      </c>
      <c r="AK2014" s="659">
        <v>1.40013926350209E-4</v>
      </c>
      <c r="AL2014" s="661">
        <v>2.3995273254315123E-3</v>
      </c>
    </row>
    <row r="2015" spans="1:38" x14ac:dyDescent="0.2">
      <c r="A2015" s="329">
        <v>2034</v>
      </c>
      <c r="B2015" s="329">
        <v>10</v>
      </c>
      <c r="C2015" s="670">
        <v>1.692719933027522</v>
      </c>
      <c r="D2015" s="659">
        <v>1.60542110620374</v>
      </c>
      <c r="E2015" s="661">
        <v>0.76392002887034893</v>
      </c>
      <c r="F2015" s="670">
        <v>5.3505611689858713E-2</v>
      </c>
      <c r="G2015" s="659">
        <v>4.5073779675745398E-2</v>
      </c>
      <c r="H2015" s="684">
        <v>6.297530043925248E-2</v>
      </c>
      <c r="I2015" s="670">
        <v>2.4544711176832001E-2</v>
      </c>
      <c r="J2015" s="659">
        <v>1.7184376867851299E-2</v>
      </c>
      <c r="K2015" s="675">
        <v>0.38506491273292975</v>
      </c>
      <c r="L2015" s="678">
        <v>2.7800195075887149E-3</v>
      </c>
      <c r="M2015" s="659">
        <v>1.4777539369539101E-4</v>
      </c>
      <c r="N2015" s="684">
        <v>2.2016988780206876E-3</v>
      </c>
      <c r="O2015" s="670">
        <v>3.1438154796595258E-2</v>
      </c>
      <c r="P2015" s="659">
        <v>2.6308682128442298E-2</v>
      </c>
      <c r="Q2015" s="675">
        <v>3.3251261290633161E-2</v>
      </c>
      <c r="R2015" s="678">
        <v>6.6895906787246644E-4</v>
      </c>
      <c r="S2015" s="659">
        <v>9.9030293818730495E-4</v>
      </c>
      <c r="T2015" s="675">
        <v>8.1010284123580953E-2</v>
      </c>
      <c r="U2015" s="670">
        <v>2.0640886317672765E-3</v>
      </c>
      <c r="V2015" s="659">
        <v>1.7273118042281301E-3</v>
      </c>
      <c r="W2015" s="661">
        <v>2.1831287339957885E-3</v>
      </c>
      <c r="X2015" s="670">
        <v>1.7819473957954497E-4</v>
      </c>
      <c r="Y2015" s="659">
        <v>1.4912044863223901E-4</v>
      </c>
      <c r="Z2015" s="661">
        <v>1.8847154218825984E-4</v>
      </c>
      <c r="AA2015" s="670">
        <v>0</v>
      </c>
      <c r="AB2015" s="659">
        <v>0</v>
      </c>
      <c r="AC2015" s="661">
        <v>0</v>
      </c>
      <c r="AD2015" s="670">
        <v>0</v>
      </c>
      <c r="AE2015" s="659">
        <v>0</v>
      </c>
      <c r="AF2015" s="661">
        <v>0</v>
      </c>
      <c r="AG2015" s="670">
        <v>1.3166613938225052E-3</v>
      </c>
      <c r="AH2015" s="659">
        <v>1.1018336218480899E-3</v>
      </c>
      <c r="AI2015" s="661">
        <v>1.3925952113269589E-3</v>
      </c>
      <c r="AJ2015" s="670">
        <v>3.0217704832582676E-3</v>
      </c>
      <c r="AK2015" s="659">
        <v>1.60625885130652E-4</v>
      </c>
      <c r="AL2015" s="661">
        <v>2.393157988454549E-3</v>
      </c>
    </row>
    <row r="2016" spans="1:38" x14ac:dyDescent="0.2">
      <c r="A2016" s="329">
        <v>2034</v>
      </c>
      <c r="B2016" s="329">
        <v>11</v>
      </c>
      <c r="C2016" s="670">
        <v>1.6902425227936682</v>
      </c>
      <c r="D2016" s="659">
        <v>1.6053214023601301</v>
      </c>
      <c r="E2016" s="661">
        <v>0.76250320463070553</v>
      </c>
      <c r="F2016" s="670">
        <v>5.3050517147076363E-2</v>
      </c>
      <c r="G2016" s="659">
        <v>4.5054096187063401E-2</v>
      </c>
      <c r="H2016" s="684">
        <v>6.2293087089430862E-2</v>
      </c>
      <c r="I2016" s="670">
        <v>2.4320617814081291E-2</v>
      </c>
      <c r="J2016" s="659">
        <v>1.7176629522986001E-2</v>
      </c>
      <c r="K2016" s="675">
        <v>0.38487418564947995</v>
      </c>
      <c r="L2016" s="678">
        <v>2.7624118162781304E-3</v>
      </c>
      <c r="M2016" s="659">
        <v>1.4774655192788399E-4</v>
      </c>
      <c r="N2016" s="684">
        <v>2.1944012849744025E-3</v>
      </c>
      <c r="O2016" s="670">
        <v>3.1149778280732471E-2</v>
      </c>
      <c r="P2016" s="659">
        <v>2.6296205188549599E-2</v>
      </c>
      <c r="Q2016" s="675">
        <v>3.287119051359054E-2</v>
      </c>
      <c r="R2016" s="678">
        <v>6.6755279996770858E-4</v>
      </c>
      <c r="S2016" s="659">
        <v>9.9018962232301109E-4</v>
      </c>
      <c r="T2016" s="675">
        <v>8.0645579808246437E-2</v>
      </c>
      <c r="U2016" s="670">
        <v>2.045155729830109E-3</v>
      </c>
      <c r="V2016" s="659">
        <v>1.7264897753328601E-3</v>
      </c>
      <c r="W2016" s="661">
        <v>2.1581777806380094E-3</v>
      </c>
      <c r="X2016" s="670">
        <v>1.765602206058899E-4</v>
      </c>
      <c r="Y2016" s="659">
        <v>1.49049469747758E-4</v>
      </c>
      <c r="Z2016" s="661">
        <v>1.8631746130328891E-4</v>
      </c>
      <c r="AA2016" s="670">
        <v>0</v>
      </c>
      <c r="AB2016" s="659">
        <v>0</v>
      </c>
      <c r="AC2016" s="661">
        <v>0</v>
      </c>
      <c r="AD2016" s="670">
        <v>0</v>
      </c>
      <c r="AE2016" s="659">
        <v>0</v>
      </c>
      <c r="AF2016" s="661">
        <v>0</v>
      </c>
      <c r="AG2016" s="670">
        <v>1.3045840673613144E-3</v>
      </c>
      <c r="AH2016" s="659">
        <v>1.10131054848315E-3</v>
      </c>
      <c r="AI2016" s="661">
        <v>1.3766792742444063E-3</v>
      </c>
      <c r="AJ2016" s="670">
        <v>3.0026308950859538E-3</v>
      </c>
      <c r="AK2016" s="659">
        <v>1.60594508955746E-4</v>
      </c>
      <c r="AL2016" s="661">
        <v>2.3852263609399553E-3</v>
      </c>
    </row>
    <row r="2017" spans="1:38" x14ac:dyDescent="0.2">
      <c r="A2017" s="329">
        <v>2034</v>
      </c>
      <c r="B2017" s="329">
        <v>12</v>
      </c>
      <c r="C2017" s="670">
        <v>1.6871957516800358</v>
      </c>
      <c r="D2017" s="659">
        <v>1.6050017192316099</v>
      </c>
      <c r="E2017" s="661">
        <v>0.76077931624221695</v>
      </c>
      <c r="F2017" s="670">
        <v>5.249219242235819E-2</v>
      </c>
      <c r="G2017" s="659">
        <v>4.4994739266180701E-2</v>
      </c>
      <c r="H2017" s="684">
        <v>6.1414598102269347E-2</v>
      </c>
      <c r="I2017" s="670">
        <v>2.4045691963190133E-2</v>
      </c>
      <c r="J2017" s="659">
        <v>1.7153299014607999E-2</v>
      </c>
      <c r="K2017" s="675">
        <v>0.38429325842953321</v>
      </c>
      <c r="L2017" s="678">
        <v>2.7408082706474484E-3</v>
      </c>
      <c r="M2017" s="659">
        <v>1.47659059177671E-4</v>
      </c>
      <c r="N2017" s="684">
        <v>2.1855887321837451E-3</v>
      </c>
      <c r="O2017" s="670">
        <v>3.0796016360790431E-2</v>
      </c>
      <c r="P2017" s="659">
        <v>2.6258565094161399E-2</v>
      </c>
      <c r="Q2017" s="675">
        <v>3.2373476530841334E-2</v>
      </c>
      <c r="R2017" s="678">
        <v>6.6582531903060769E-4</v>
      </c>
      <c r="S2017" s="659">
        <v>9.8985617408008791E-4</v>
      </c>
      <c r="T2017" s="675">
        <v>8.0233732657710055E-2</v>
      </c>
      <c r="U2017" s="670">
        <v>2.0219297070665932E-3</v>
      </c>
      <c r="V2017" s="659">
        <v>1.7240209560452099E-3</v>
      </c>
      <c r="W2017" s="661">
        <v>2.1254980675605387E-3</v>
      </c>
      <c r="X2017" s="670">
        <v>1.7455513916993796E-4</v>
      </c>
      <c r="Y2017" s="659">
        <v>1.48836428641288E-4</v>
      </c>
      <c r="Z2017" s="661">
        <v>1.8349624250673039E-4</v>
      </c>
      <c r="AA2017" s="670">
        <v>0</v>
      </c>
      <c r="AB2017" s="659">
        <v>0</v>
      </c>
      <c r="AC2017" s="661">
        <v>0</v>
      </c>
      <c r="AD2017" s="670">
        <v>0</v>
      </c>
      <c r="AE2017" s="659">
        <v>0</v>
      </c>
      <c r="AF2017" s="661">
        <v>0</v>
      </c>
      <c r="AG2017" s="670">
        <v>1.2897684693024707E-3</v>
      </c>
      <c r="AH2017" s="659">
        <v>1.09973576004325E-3</v>
      </c>
      <c r="AI2017" s="661">
        <v>1.3558338188033518E-3</v>
      </c>
      <c r="AJ2017" s="670">
        <v>2.9791477666362607E-3</v>
      </c>
      <c r="AK2017" s="659">
        <v>1.6049952398266399E-4</v>
      </c>
      <c r="AL2017" s="661">
        <v>2.3756473288381688E-3</v>
      </c>
    </row>
    <row r="2018" spans="1:38" x14ac:dyDescent="0.2">
      <c r="A2018" s="329">
        <v>2034</v>
      </c>
      <c r="B2018" s="329">
        <v>13</v>
      </c>
      <c r="C2018" s="670">
        <v>1.6799097052608742</v>
      </c>
      <c r="D2018" s="659">
        <v>1.60089406034267</v>
      </c>
      <c r="E2018" s="661">
        <v>0.75789757233564514</v>
      </c>
      <c r="F2018" s="670">
        <v>5.1865739574602415E-2</v>
      </c>
      <c r="G2018" s="659">
        <v>4.49055373252941E-2</v>
      </c>
      <c r="H2018" s="684">
        <v>6.0317916437675402E-2</v>
      </c>
      <c r="I2018" s="670">
        <v>2.3735531641356358E-2</v>
      </c>
      <c r="J2018" s="659">
        <v>1.7116718496578899E-2</v>
      </c>
      <c r="K2018" s="675">
        <v>0.38343249216343434</v>
      </c>
      <c r="L2018" s="678">
        <v>2.7168850596672105E-3</v>
      </c>
      <c r="M2018" s="659">
        <v>1.47536279907871E-4</v>
      </c>
      <c r="N2018" s="684">
        <v>2.1746119591092047E-3</v>
      </c>
      <c r="O2018" s="670">
        <v>3.0400250752041138E-2</v>
      </c>
      <c r="P2018" s="659">
        <v>2.6203044726983898E-2</v>
      </c>
      <c r="Q2018" s="675">
        <v>3.1755078619121524E-2</v>
      </c>
      <c r="R2018" s="678">
        <v>6.6391401521604017E-4</v>
      </c>
      <c r="S2018" s="659">
        <v>9.8938926741633107E-4</v>
      </c>
      <c r="T2018" s="675">
        <v>7.9709265736790075E-2</v>
      </c>
      <c r="U2018" s="670">
        <v>1.9959444401442838E-3</v>
      </c>
      <c r="V2018" s="659">
        <v>1.72037741101506E-3</v>
      </c>
      <c r="W2018" s="661">
        <v>2.0848976821674307E-3</v>
      </c>
      <c r="X2018" s="670">
        <v>1.7231173808651744E-4</v>
      </c>
      <c r="Y2018" s="659">
        <v>1.4852176402912001E-4</v>
      </c>
      <c r="Z2018" s="661">
        <v>1.7999117358198356E-4</v>
      </c>
      <c r="AA2018" s="670">
        <v>0</v>
      </c>
      <c r="AB2018" s="659">
        <v>0</v>
      </c>
      <c r="AC2018" s="661">
        <v>0</v>
      </c>
      <c r="AD2018" s="670">
        <v>0</v>
      </c>
      <c r="AE2018" s="659">
        <v>0</v>
      </c>
      <c r="AF2018" s="661">
        <v>0</v>
      </c>
      <c r="AG2018" s="670">
        <v>1.2731925439758286E-3</v>
      </c>
      <c r="AH2018" s="659">
        <v>1.0974105903126801E-3</v>
      </c>
      <c r="AI2018" s="661">
        <v>1.3299344564354568E-3</v>
      </c>
      <c r="AJ2018" s="670">
        <v>2.9531453000738042E-3</v>
      </c>
      <c r="AK2018" s="659">
        <v>1.6036604135098099E-4</v>
      </c>
      <c r="AL2018" s="661">
        <v>2.3637160607747616E-3</v>
      </c>
    </row>
    <row r="2019" spans="1:38" x14ac:dyDescent="0.2">
      <c r="A2019" s="329">
        <v>2034</v>
      </c>
      <c r="B2019" s="329">
        <v>14</v>
      </c>
      <c r="C2019" s="670">
        <v>1.6763020556215873</v>
      </c>
      <c r="D2019" s="659">
        <v>1.6003902505321499</v>
      </c>
      <c r="E2019" s="661">
        <v>0.75535603029128107</v>
      </c>
      <c r="F2019" s="670">
        <v>5.1203788203115636E-2</v>
      </c>
      <c r="G2019" s="659">
        <v>4.4811845590694101E-2</v>
      </c>
      <c r="H2019" s="684">
        <v>5.9058746144072166E-2</v>
      </c>
      <c r="I2019" s="670">
        <v>2.3409571314596037E-2</v>
      </c>
      <c r="J2019" s="659">
        <v>1.7079867992244702E-2</v>
      </c>
      <c r="K2019" s="675">
        <v>0.38293614328573228</v>
      </c>
      <c r="L2019" s="678">
        <v>2.6912720072105301E-3</v>
      </c>
      <c r="M2019" s="659">
        <v>1.4739852020259099E-4</v>
      </c>
      <c r="N2019" s="684">
        <v>2.1617183709696959E-3</v>
      </c>
      <c r="O2019" s="670">
        <v>2.998080329224009E-2</v>
      </c>
      <c r="P2019" s="659">
        <v>2.6143667264238099E-2</v>
      </c>
      <c r="Q2019" s="675">
        <v>3.1047920204456812E-2</v>
      </c>
      <c r="R2019" s="678">
        <v>6.6186713285820101E-4</v>
      </c>
      <c r="S2019" s="659">
        <v>9.8886875634927505E-4</v>
      </c>
      <c r="T2019" s="675">
        <v>7.9075896900416706E-2</v>
      </c>
      <c r="U2019" s="670">
        <v>1.9684065500557286E-3</v>
      </c>
      <c r="V2019" s="659">
        <v>1.7164758206621199E-3</v>
      </c>
      <c r="W2019" s="661">
        <v>2.0384690401027247E-3</v>
      </c>
      <c r="X2019" s="670">
        <v>1.6993436127682749E-4</v>
      </c>
      <c r="Y2019" s="659">
        <v>1.4818503187227899E-4</v>
      </c>
      <c r="Z2019" s="661">
        <v>1.7598288033145398E-4</v>
      </c>
      <c r="AA2019" s="670">
        <v>0</v>
      </c>
      <c r="AB2019" s="659">
        <v>0</v>
      </c>
      <c r="AC2019" s="661">
        <v>0</v>
      </c>
      <c r="AD2019" s="670">
        <v>0</v>
      </c>
      <c r="AE2019" s="659">
        <v>0</v>
      </c>
      <c r="AF2019" s="661">
        <v>0</v>
      </c>
      <c r="AG2019" s="670">
        <v>1.2556259903582848E-3</v>
      </c>
      <c r="AH2019" s="659">
        <v>1.09492257075981E-3</v>
      </c>
      <c r="AI2019" s="661">
        <v>1.300318126723859E-3</v>
      </c>
      <c r="AJ2019" s="670">
        <v>2.9253042147765339E-3</v>
      </c>
      <c r="AK2019" s="659">
        <v>1.6021631039377199E-4</v>
      </c>
      <c r="AL2019" s="661">
        <v>2.3497011773498753E-3</v>
      </c>
    </row>
    <row r="2020" spans="1:38" x14ac:dyDescent="0.2">
      <c r="A2020" s="329">
        <v>2034</v>
      </c>
      <c r="B2020" s="329">
        <v>15</v>
      </c>
      <c r="C2020" s="670">
        <v>2.1225889534538935</v>
      </c>
      <c r="D2020" s="659">
        <v>1.9654540181350399</v>
      </c>
      <c r="E2020" s="661">
        <v>0.75245700055250397</v>
      </c>
      <c r="F2020" s="670">
        <v>5.1025431862635758E-2</v>
      </c>
      <c r="G2020" s="659">
        <v>4.47565059060702E-2</v>
      </c>
      <c r="H2020" s="684">
        <v>5.7582994910073924E-2</v>
      </c>
      <c r="I2020" s="670">
        <v>2.3082713293439656E-2</v>
      </c>
      <c r="J2020" s="659">
        <v>1.6924560033870498E-2</v>
      </c>
      <c r="K2020" s="675">
        <v>0.38232283839521031</v>
      </c>
      <c r="L2020" s="678">
        <v>3.6791701962746943E-3</v>
      </c>
      <c r="M2020" s="659">
        <v>1.80723173037415E-4</v>
      </c>
      <c r="N2020" s="684">
        <v>2.1470114129641766E-3</v>
      </c>
      <c r="O2020" s="670">
        <v>2.9868526403142651E-2</v>
      </c>
      <c r="P2020" s="659">
        <v>2.6108638557289999E-2</v>
      </c>
      <c r="Q2020" s="675">
        <v>3.0215286207346679E-2</v>
      </c>
      <c r="R2020" s="678">
        <v>6.5975649049912716E-4</v>
      </c>
      <c r="S2020" s="659">
        <v>9.8835158620544806E-4</v>
      </c>
      <c r="T2020" s="675">
        <v>7.8356892518641974E-2</v>
      </c>
      <c r="U2020" s="670">
        <v>1.961034951620541E-3</v>
      </c>
      <c r="V2020" s="659">
        <v>1.7141761138013999E-3</v>
      </c>
      <c r="W2020" s="661">
        <v>1.9838023988892296E-3</v>
      </c>
      <c r="X2020" s="670">
        <v>1.6929802004251793E-4</v>
      </c>
      <c r="Y2020" s="659">
        <v>1.47986441563849E-4</v>
      </c>
      <c r="Z2020" s="661">
        <v>1.7126341992038522E-4</v>
      </c>
      <c r="AA2020" s="670">
        <v>0</v>
      </c>
      <c r="AB2020" s="659">
        <v>0</v>
      </c>
      <c r="AC2020" s="661">
        <v>0</v>
      </c>
      <c r="AD2020" s="670">
        <v>0</v>
      </c>
      <c r="AE2020" s="659">
        <v>0</v>
      </c>
      <c r="AF2020" s="661">
        <v>0</v>
      </c>
      <c r="AG2020" s="670">
        <v>1.250923914162094E-3</v>
      </c>
      <c r="AH2020" s="659">
        <v>1.0934552132581101E-3</v>
      </c>
      <c r="AI2020" s="661">
        <v>1.2654468553967464E-3</v>
      </c>
      <c r="AJ2020" s="670">
        <v>3.9991120340475859E-3</v>
      </c>
      <c r="AK2020" s="659">
        <v>1.9643884303532699E-4</v>
      </c>
      <c r="AL2020" s="661">
        <v>2.3337155528123377E-3</v>
      </c>
    </row>
    <row r="2021" spans="1:38" x14ac:dyDescent="0.2">
      <c r="A2021" s="329">
        <v>2034</v>
      </c>
      <c r="B2021" s="329">
        <v>16</v>
      </c>
      <c r="C2021" s="670">
        <v>2.1183739682939899</v>
      </c>
      <c r="D2021" s="659">
        <v>1.9647741958907099</v>
      </c>
      <c r="E2021" s="661">
        <v>0.74874060322380454</v>
      </c>
      <c r="F2021" s="670">
        <v>5.0318462813472464E-2</v>
      </c>
      <c r="G2021" s="659">
        <v>4.4640730295342101E-2</v>
      </c>
      <c r="H2021" s="684">
        <v>5.5638771868390322E-2</v>
      </c>
      <c r="I2021" s="670">
        <v>2.2736872819636367E-2</v>
      </c>
      <c r="J2021" s="659">
        <v>1.6879708123804502E-2</v>
      </c>
      <c r="K2021" s="675">
        <v>0.38182952129191466</v>
      </c>
      <c r="L2021" s="678">
        <v>3.6413778832632398E-3</v>
      </c>
      <c r="M2021" s="659">
        <v>1.8051256095136001E-4</v>
      </c>
      <c r="N2021" s="684">
        <v>2.1280777890880882E-3</v>
      </c>
      <c r="O2021" s="670">
        <v>2.9420549516821583E-2</v>
      </c>
      <c r="P2021" s="659">
        <v>2.6035259485126201E-2</v>
      </c>
      <c r="Q2021" s="675">
        <v>2.9119459358780121E-2</v>
      </c>
      <c r="R2021" s="678">
        <v>6.5756924998601691E-4</v>
      </c>
      <c r="S2021" s="659">
        <v>9.8770282840683903E-4</v>
      </c>
      <c r="T2021" s="675">
        <v>7.7404556019698464E-2</v>
      </c>
      <c r="U2021" s="670">
        <v>1.9316215315722954E-3</v>
      </c>
      <c r="V2021" s="659">
        <v>1.70935816213776E-3</v>
      </c>
      <c r="W2021" s="661">
        <v>1.9118551573655735E-3</v>
      </c>
      <c r="X2021" s="670">
        <v>1.6675875081644589E-4</v>
      </c>
      <c r="Y2021" s="659">
        <v>1.4757047897743299E-4</v>
      </c>
      <c r="Z2021" s="661">
        <v>1.6505223963668038E-4</v>
      </c>
      <c r="AA2021" s="670">
        <v>0</v>
      </c>
      <c r="AB2021" s="659">
        <v>0</v>
      </c>
      <c r="AC2021" s="661">
        <v>0</v>
      </c>
      <c r="AD2021" s="670">
        <v>0</v>
      </c>
      <c r="AE2021" s="659">
        <v>0</v>
      </c>
      <c r="AF2021" s="661">
        <v>0</v>
      </c>
      <c r="AG2021" s="670">
        <v>1.2321621439111824E-3</v>
      </c>
      <c r="AH2021" s="659">
        <v>1.09038198534862E-3</v>
      </c>
      <c r="AI2021" s="661">
        <v>1.219552412860603E-3</v>
      </c>
      <c r="AJ2021" s="670">
        <v>3.9580318699315208E-3</v>
      </c>
      <c r="AK2021" s="659">
        <v>1.9620990165820001E-4</v>
      </c>
      <c r="AL2021" s="661">
        <v>2.3131355309778555E-3</v>
      </c>
    </row>
    <row r="2022" spans="1:38" x14ac:dyDescent="0.2">
      <c r="A2022" s="329">
        <v>2034</v>
      </c>
      <c r="B2022" s="329">
        <v>17</v>
      </c>
      <c r="C2022" s="670">
        <v>2.11419653253121</v>
      </c>
      <c r="D2022" s="659">
        <v>1.9640812946097399</v>
      </c>
      <c r="E2022" s="661">
        <v>0.74808668797544131</v>
      </c>
      <c r="F2022" s="670">
        <v>4.9617903861129457E-2</v>
      </c>
      <c r="G2022" s="659">
        <v>4.45225851804864E-2</v>
      </c>
      <c r="H2022" s="684">
        <v>5.528697093531449E-2</v>
      </c>
      <c r="I2022" s="670">
        <v>2.2394211160210075E-2</v>
      </c>
      <c r="J2022" s="659">
        <v>1.6833924152757002E-2</v>
      </c>
      <c r="K2022" s="675">
        <v>0.37925133167880809</v>
      </c>
      <c r="L2022" s="678">
        <v>3.6039261318632169E-3</v>
      </c>
      <c r="M2022" s="659">
        <v>1.8029762556817701E-4</v>
      </c>
      <c r="N2022" s="684">
        <v>2.1256896229268837E-3</v>
      </c>
      <c r="O2022" s="670">
        <v>2.8976637637964452E-2</v>
      </c>
      <c r="P2022" s="659">
        <v>2.5960344856980701E-2</v>
      </c>
      <c r="Q2022" s="675">
        <v>2.8879336630720516E-2</v>
      </c>
      <c r="R2022" s="678">
        <v>6.5540182148468985E-4</v>
      </c>
      <c r="S2022" s="659">
        <v>9.870409817321409E-4</v>
      </c>
      <c r="T2022" s="675">
        <v>7.7491895556063617E-2</v>
      </c>
      <c r="U2022" s="670">
        <v>1.9024762544781707E-3</v>
      </c>
      <c r="V2022" s="659">
        <v>1.70443986065768E-3</v>
      </c>
      <c r="W2022" s="661">
        <v>1.8960891735281381E-3</v>
      </c>
      <c r="X2022" s="670">
        <v>1.6424248240876996E-4</v>
      </c>
      <c r="Y2022" s="659">
        <v>1.4714591645149301E-4</v>
      </c>
      <c r="Z2022" s="661">
        <v>1.6369121003579284E-4</v>
      </c>
      <c r="AA2022" s="670">
        <v>0</v>
      </c>
      <c r="AB2022" s="659">
        <v>0</v>
      </c>
      <c r="AC2022" s="661">
        <v>0</v>
      </c>
      <c r="AD2022" s="670">
        <v>0</v>
      </c>
      <c r="AE2022" s="659">
        <v>0</v>
      </c>
      <c r="AF2022" s="661">
        <v>0</v>
      </c>
      <c r="AG2022" s="670">
        <v>1.2135700513406214E-3</v>
      </c>
      <c r="AH2022" s="659">
        <v>1.0872445414758299E-3</v>
      </c>
      <c r="AI2022" s="661">
        <v>1.2094955564226847E-3</v>
      </c>
      <c r="AJ2022" s="670">
        <v>3.9173240322215377E-3</v>
      </c>
      <c r="AK2022" s="659">
        <v>1.9597630258031499E-4</v>
      </c>
      <c r="AL2022" s="661">
        <v>2.3105396246566236E-3</v>
      </c>
    </row>
    <row r="2023" spans="1:38" x14ac:dyDescent="0.2">
      <c r="A2023" s="329">
        <v>2034</v>
      </c>
      <c r="B2023" s="329">
        <v>18</v>
      </c>
      <c r="C2023" s="670">
        <v>2.1075060322698045</v>
      </c>
      <c r="D2023" s="659">
        <v>1.96110429494903</v>
      </c>
      <c r="E2023" s="661">
        <v>0.74694603343881238</v>
      </c>
      <c r="F2023" s="670">
        <v>4.8916382134999999E-2</v>
      </c>
      <c r="G2023" s="659">
        <v>4.4401621409823698E-2</v>
      </c>
      <c r="H2023" s="684">
        <v>5.4886915506937112E-2</v>
      </c>
      <c r="I2023" s="670">
        <v>2.2050233238333387E-2</v>
      </c>
      <c r="J2023" s="659">
        <v>1.6786226686739601E-2</v>
      </c>
      <c r="K2023" s="675">
        <v>0.37675570632200067</v>
      </c>
      <c r="L2023" s="678">
        <v>3.5666504241125378E-3</v>
      </c>
      <c r="M2023" s="659">
        <v>1.8008305955131301E-4</v>
      </c>
      <c r="N2023" s="684">
        <v>2.1230595955556851E-3</v>
      </c>
      <c r="O2023" s="670">
        <v>2.8532690553395641E-2</v>
      </c>
      <c r="P2023" s="659">
        <v>2.5884139470267499E-2</v>
      </c>
      <c r="Q2023" s="675">
        <v>2.8613435604652977E-2</v>
      </c>
      <c r="R2023" s="678">
        <v>6.5324372927964044E-4</v>
      </c>
      <c r="S2023" s="659">
        <v>9.8638164263698501E-4</v>
      </c>
      <c r="T2023" s="675">
        <v>7.7544057189717908E-2</v>
      </c>
      <c r="U2023" s="670">
        <v>1.87332992251121E-3</v>
      </c>
      <c r="V2023" s="659">
        <v>1.6994389352451599E-3</v>
      </c>
      <c r="W2023" s="661">
        <v>1.878629886213445E-3</v>
      </c>
      <c r="X2023" s="670">
        <v>1.6172642697012939E-4</v>
      </c>
      <c r="Y2023" s="659">
        <v>1.4671416025454601E-4</v>
      </c>
      <c r="Z2023" s="661">
        <v>1.6218385714617456E-4</v>
      </c>
      <c r="AA2023" s="670">
        <v>0</v>
      </c>
      <c r="AB2023" s="659">
        <v>0</v>
      </c>
      <c r="AC2023" s="661">
        <v>0</v>
      </c>
      <c r="AD2023" s="670">
        <v>0</v>
      </c>
      <c r="AE2023" s="659">
        <v>0</v>
      </c>
      <c r="AF2023" s="661">
        <v>0</v>
      </c>
      <c r="AG2023" s="670">
        <v>1.1949780267294726E-3</v>
      </c>
      <c r="AH2023" s="659">
        <v>1.0840545124832001E-3</v>
      </c>
      <c r="AI2023" s="661">
        <v>1.1983595254271596E-3</v>
      </c>
      <c r="AJ2023" s="670">
        <v>3.876807739360443E-3</v>
      </c>
      <c r="AK2023" s="659">
        <v>1.9574306183005099E-4</v>
      </c>
      <c r="AL2023" s="661">
        <v>2.3076805408944992E-3</v>
      </c>
    </row>
    <row r="2024" spans="1:38" x14ac:dyDescent="0.2">
      <c r="A2024" s="329">
        <v>2034</v>
      </c>
      <c r="B2024" s="329">
        <v>19</v>
      </c>
      <c r="C2024" s="670">
        <v>2.1035917251681457</v>
      </c>
      <c r="D2024" s="659">
        <v>1.9604045236469401</v>
      </c>
      <c r="E2024" s="661">
        <v>0.74629884273133118</v>
      </c>
      <c r="F2024" s="670">
        <v>4.8259949209325304E-2</v>
      </c>
      <c r="G2024" s="659">
        <v>4.4282559554596999E-2</v>
      </c>
      <c r="H2024" s="684">
        <v>5.4494945118984874E-2</v>
      </c>
      <c r="I2024" s="670">
        <v>2.1729148892725262E-2</v>
      </c>
      <c r="J2024" s="659">
        <v>1.6740064045831001E-2</v>
      </c>
      <c r="K2024" s="675">
        <v>0.37466912553539461</v>
      </c>
      <c r="L2024" s="678">
        <v>3.5315622692444143E-3</v>
      </c>
      <c r="M2024" s="659">
        <v>1.79866394288968E-4</v>
      </c>
      <c r="N2024" s="684">
        <v>2.1207351492161905E-3</v>
      </c>
      <c r="O2024" s="670">
        <v>2.811676005429108E-2</v>
      </c>
      <c r="P2024" s="659">
        <v>2.5808636192925699E-2</v>
      </c>
      <c r="Q2024" s="675">
        <v>2.8352112561862187E-2</v>
      </c>
      <c r="R2024" s="678">
        <v>6.5121277266223451E-4</v>
      </c>
      <c r="S2024" s="659">
        <v>9.8571477038384391E-4</v>
      </c>
      <c r="T2024" s="675">
        <v>7.7589304408350171E-2</v>
      </c>
      <c r="U2024" s="670">
        <v>1.8460216760922772E-3</v>
      </c>
      <c r="V2024" s="659">
        <v>1.69448071677321E-3</v>
      </c>
      <c r="W2024" s="661">
        <v>1.8614742678876351E-3</v>
      </c>
      <c r="X2024" s="670">
        <v>1.5936873831470262E-4</v>
      </c>
      <c r="Y2024" s="659">
        <v>1.4628615446724301E-4</v>
      </c>
      <c r="Z2024" s="661">
        <v>1.6070291909760448E-4</v>
      </c>
      <c r="AA2024" s="670">
        <v>0</v>
      </c>
      <c r="AB2024" s="659">
        <v>0</v>
      </c>
      <c r="AC2024" s="661">
        <v>0</v>
      </c>
      <c r="AD2024" s="670">
        <v>0</v>
      </c>
      <c r="AE2024" s="659">
        <v>0</v>
      </c>
      <c r="AF2024" s="661">
        <v>0</v>
      </c>
      <c r="AG2024" s="670">
        <v>1.1775575270861526E-3</v>
      </c>
      <c r="AH2024" s="659">
        <v>1.08089159262523E-3</v>
      </c>
      <c r="AI2024" s="661">
        <v>1.1874146753263304E-3</v>
      </c>
      <c r="AJ2024" s="670">
        <v>3.8386651349976617E-3</v>
      </c>
      <c r="AK2024" s="659">
        <v>1.9550757703137801E-4</v>
      </c>
      <c r="AL2024" s="661">
        <v>2.3051544636547802E-3</v>
      </c>
    </row>
    <row r="2025" spans="1:38" x14ac:dyDescent="0.2">
      <c r="A2025" s="329">
        <v>2034</v>
      </c>
      <c r="B2025" s="329">
        <v>20</v>
      </c>
      <c r="C2025" s="670">
        <v>2.3690564033607608</v>
      </c>
      <c r="D2025" s="659">
        <v>2.16401613009447</v>
      </c>
      <c r="E2025" s="661">
        <v>0.74559023134169577</v>
      </c>
      <c r="F2025" s="670">
        <v>4.793781079443634E-2</v>
      </c>
      <c r="G2025" s="659">
        <v>4.34841032968529E-2</v>
      </c>
      <c r="H2025" s="684">
        <v>5.4048493698646123E-2</v>
      </c>
      <c r="I2025" s="670">
        <v>2.1299680481636041E-2</v>
      </c>
      <c r="J2025" s="659">
        <v>1.50235871919454E-2</v>
      </c>
      <c r="K2025" s="675">
        <v>0.37297380880452408</v>
      </c>
      <c r="L2025" s="678">
        <v>4.737723319334434E-3</v>
      </c>
      <c r="M2025" s="659">
        <v>2.1619315729488599E-4</v>
      </c>
      <c r="N2025" s="684">
        <v>2.1180525435181043E-3</v>
      </c>
      <c r="O2025" s="670">
        <v>2.7913005832381252E-2</v>
      </c>
      <c r="P2025" s="659">
        <v>2.5301681675191399E-2</v>
      </c>
      <c r="Q2025" s="675">
        <v>2.8063655738239102E-2</v>
      </c>
      <c r="R2025" s="678">
        <v>6.4935338520736587E-4</v>
      </c>
      <c r="S2025" s="659">
        <v>9.850402498482679E-4</v>
      </c>
      <c r="T2025" s="675">
        <v>7.7580622662950668E-2</v>
      </c>
      <c r="U2025" s="670">
        <v>1.8326447781678455E-3</v>
      </c>
      <c r="V2025" s="659">
        <v>1.6611965262959001E-3</v>
      </c>
      <c r="W2025" s="661">
        <v>1.8425359548967816E-3</v>
      </c>
      <c r="X2025" s="670">
        <v>1.5821393308024237E-4</v>
      </c>
      <c r="Y2025" s="659">
        <v>1.43412582147386E-4</v>
      </c>
      <c r="Z2025" s="661">
        <v>1.5906782921202301E-4</v>
      </c>
      <c r="AA2025" s="670">
        <v>0</v>
      </c>
      <c r="AB2025" s="659">
        <v>0</v>
      </c>
      <c r="AC2025" s="661">
        <v>0</v>
      </c>
      <c r="AD2025" s="670">
        <v>0</v>
      </c>
      <c r="AE2025" s="659">
        <v>0</v>
      </c>
      <c r="AF2025" s="661">
        <v>0</v>
      </c>
      <c r="AG2025" s="670">
        <v>1.1690252187431581E-3</v>
      </c>
      <c r="AH2025" s="659">
        <v>1.05965999709954E-3</v>
      </c>
      <c r="AI2025" s="661">
        <v>1.1753333420214396E-3</v>
      </c>
      <c r="AJ2025" s="670">
        <v>5.1497133353521855E-3</v>
      </c>
      <c r="AK2025" s="659">
        <v>2.3499340825709099E-4</v>
      </c>
      <c r="AL2025" s="661">
        <v>2.3022379942243508E-3</v>
      </c>
    </row>
    <row r="2026" spans="1:38" x14ac:dyDescent="0.2">
      <c r="A2026" s="329">
        <v>2034</v>
      </c>
      <c r="B2026" s="329">
        <v>21</v>
      </c>
      <c r="C2026" s="670">
        <v>2.3659922888961757</v>
      </c>
      <c r="D2026" s="659">
        <v>2.1633041673155202</v>
      </c>
      <c r="E2026" s="661">
        <v>0.74495599975605808</v>
      </c>
      <c r="F2026" s="670">
        <v>4.7422804000982158E-2</v>
      </c>
      <c r="G2026" s="659">
        <v>4.3364149518877099E-2</v>
      </c>
      <c r="H2026" s="684">
        <v>5.3605387682452627E-2</v>
      </c>
      <c r="I2026" s="670">
        <v>2.1050482638056051E-2</v>
      </c>
      <c r="J2026" s="659">
        <v>1.49814557332054E-2</v>
      </c>
      <c r="K2026" s="675">
        <v>0.37172091807236934</v>
      </c>
      <c r="L2026" s="678">
        <v>4.700259790039023E-3</v>
      </c>
      <c r="M2026" s="659">
        <v>2.1592640712307101E-4</v>
      </c>
      <c r="N2026" s="684">
        <v>2.1157417036440683E-3</v>
      </c>
      <c r="O2026" s="670">
        <v>2.7586662012032373E-2</v>
      </c>
      <c r="P2026" s="659">
        <v>2.52256259301194E-2</v>
      </c>
      <c r="Q2026" s="675">
        <v>2.7779176642952031E-2</v>
      </c>
      <c r="R2026" s="678">
        <v>6.4775182748096148E-4</v>
      </c>
      <c r="S2026" s="659">
        <v>9.8435680415491695E-4</v>
      </c>
      <c r="T2026" s="675">
        <v>7.755137619721604E-2</v>
      </c>
      <c r="U2026" s="670">
        <v>1.8112185755934647E-3</v>
      </c>
      <c r="V2026" s="659">
        <v>1.65620255913411E-3</v>
      </c>
      <c r="W2026" s="661">
        <v>1.8238578924267713E-3</v>
      </c>
      <c r="X2026" s="670">
        <v>1.5636419761973523E-4</v>
      </c>
      <c r="Y2026" s="659">
        <v>1.4298154028132901E-4</v>
      </c>
      <c r="Z2026" s="661">
        <v>1.5745514886820433E-4</v>
      </c>
      <c r="AA2026" s="670">
        <v>0</v>
      </c>
      <c r="AB2026" s="659">
        <v>0</v>
      </c>
      <c r="AC2026" s="661">
        <v>0</v>
      </c>
      <c r="AD2026" s="670">
        <v>0</v>
      </c>
      <c r="AE2026" s="659">
        <v>0</v>
      </c>
      <c r="AF2026" s="661">
        <v>0</v>
      </c>
      <c r="AG2026" s="670">
        <v>1.1553573634546675E-3</v>
      </c>
      <c r="AH2026" s="659">
        <v>1.0564753937178199E-3</v>
      </c>
      <c r="AI2026" s="661">
        <v>1.1634198699230769E-3</v>
      </c>
      <c r="AJ2026" s="670">
        <v>5.1089912366484719E-3</v>
      </c>
      <c r="AK2026" s="659">
        <v>2.3470341883148201E-4</v>
      </c>
      <c r="AL2026" s="661">
        <v>2.2997264474411798E-3</v>
      </c>
    </row>
    <row r="2027" spans="1:38" x14ac:dyDescent="0.2">
      <c r="A2027" s="329">
        <v>2034</v>
      </c>
      <c r="B2027" s="329">
        <v>22</v>
      </c>
      <c r="C2027" s="670">
        <v>2.3634367796825959</v>
      </c>
      <c r="D2027" s="659">
        <v>2.1625944819847098</v>
      </c>
      <c r="E2027" s="661">
        <v>0.74439462367952958</v>
      </c>
      <c r="F2027" s="670">
        <v>4.6993618728494758E-2</v>
      </c>
      <c r="G2027" s="659">
        <v>4.3244236234770202E-2</v>
      </c>
      <c r="H2027" s="684">
        <v>5.3160594988143683E-2</v>
      </c>
      <c r="I2027" s="670">
        <v>2.0842823546452765E-2</v>
      </c>
      <c r="J2027" s="659">
        <v>1.49393511177264E-2</v>
      </c>
      <c r="K2027" s="675">
        <v>0.3709843358439523</v>
      </c>
      <c r="L2027" s="678">
        <v>4.6690400393410644E-3</v>
      </c>
      <c r="M2027" s="659">
        <v>2.1565987342036901E-4</v>
      </c>
      <c r="N2027" s="684">
        <v>2.1137970785816257E-3</v>
      </c>
      <c r="O2027" s="670">
        <v>2.7314722813540027E-2</v>
      </c>
      <c r="P2027" s="659">
        <v>2.51496241576003E-2</v>
      </c>
      <c r="Q2027" s="675">
        <v>2.7496302079934594E-2</v>
      </c>
      <c r="R2027" s="678">
        <v>6.4641710197536353E-4</v>
      </c>
      <c r="S2027" s="659">
        <v>9.8367589113039998E-4</v>
      </c>
      <c r="T2027" s="675">
        <v>7.7494531315727797E-2</v>
      </c>
      <c r="U2027" s="670">
        <v>1.7933634233786629E-3</v>
      </c>
      <c r="V2027" s="659">
        <v>1.65121229797814E-3</v>
      </c>
      <c r="W2027" s="661">
        <v>1.8052857362348747E-3</v>
      </c>
      <c r="X2027" s="670">
        <v>1.5482272968524809E-4</v>
      </c>
      <c r="Y2027" s="659">
        <v>1.4255066614022701E-4</v>
      </c>
      <c r="Z2027" s="661">
        <v>1.5585192256665332E-4</v>
      </c>
      <c r="AA2027" s="670">
        <v>0</v>
      </c>
      <c r="AB2027" s="659">
        <v>0</v>
      </c>
      <c r="AC2027" s="661">
        <v>0</v>
      </c>
      <c r="AD2027" s="670">
        <v>0</v>
      </c>
      <c r="AE2027" s="659">
        <v>0</v>
      </c>
      <c r="AF2027" s="661">
        <v>0</v>
      </c>
      <c r="AG2027" s="670">
        <v>1.1439675727574401E-3</v>
      </c>
      <c r="AH2027" s="659">
        <v>1.05329168734166E-3</v>
      </c>
      <c r="AI2027" s="661">
        <v>1.1515725065049812E-3</v>
      </c>
      <c r="AJ2027" s="670">
        <v>5.0750604924076062E-3</v>
      </c>
      <c r="AK2027" s="659">
        <v>2.3441370977850999E-4</v>
      </c>
      <c r="AL2027" s="661">
        <v>2.2976124433086676E-3</v>
      </c>
    </row>
    <row r="2028" spans="1:38" x14ac:dyDescent="0.2">
      <c r="A2028" s="329">
        <v>2034</v>
      </c>
      <c r="B2028" s="329">
        <v>23</v>
      </c>
      <c r="C2028" s="670">
        <v>2.3615991995290915</v>
      </c>
      <c r="D2028" s="659">
        <v>2.1618792482911302</v>
      </c>
      <c r="E2028" s="661">
        <v>0.74380196965354461</v>
      </c>
      <c r="F2028" s="670">
        <v>4.6684862706370726E-2</v>
      </c>
      <c r="G2028" s="659">
        <v>4.3123878079482203E-2</v>
      </c>
      <c r="H2028" s="684">
        <v>5.2657758373679323E-2</v>
      </c>
      <c r="I2028" s="670">
        <v>2.069344310162493E-2</v>
      </c>
      <c r="J2028" s="659">
        <v>1.48970915539282E-2</v>
      </c>
      <c r="K2028" s="675">
        <v>0.37102197317723734</v>
      </c>
      <c r="L2028" s="678">
        <v>4.6465818537482721E-3</v>
      </c>
      <c r="M2028" s="659">
        <v>2.15392466662615E-4</v>
      </c>
      <c r="N2028" s="684">
        <v>2.1116025505379869E-3</v>
      </c>
      <c r="O2028" s="670">
        <v>2.711909749476242E-2</v>
      </c>
      <c r="P2028" s="659">
        <v>2.50733213273777E-2</v>
      </c>
      <c r="Q2028" s="675">
        <v>2.7187686069449993E-2</v>
      </c>
      <c r="R2028" s="678">
        <v>6.4545652452194355E-4</v>
      </c>
      <c r="S2028" s="659">
        <v>9.8299189096854992E-4</v>
      </c>
      <c r="T2028" s="675">
        <v>7.7355642717291839E-2</v>
      </c>
      <c r="U2028" s="670">
        <v>1.7805192071312572E-3</v>
      </c>
      <c r="V2028" s="659">
        <v>1.64620318028877E-3</v>
      </c>
      <c r="W2028" s="661">
        <v>1.7850233974922212E-3</v>
      </c>
      <c r="X2028" s="670">
        <v>1.5371386138876968E-4</v>
      </c>
      <c r="Y2028" s="659">
        <v>1.42118269596044E-4</v>
      </c>
      <c r="Z2028" s="661">
        <v>1.5410268052913325E-4</v>
      </c>
      <c r="AA2028" s="670">
        <v>0</v>
      </c>
      <c r="AB2028" s="659">
        <v>0</v>
      </c>
      <c r="AC2028" s="661">
        <v>0</v>
      </c>
      <c r="AD2028" s="670">
        <v>0</v>
      </c>
      <c r="AE2028" s="659">
        <v>0</v>
      </c>
      <c r="AF2028" s="661">
        <v>0</v>
      </c>
      <c r="AG2028" s="670">
        <v>1.1357752454920062E-3</v>
      </c>
      <c r="AH2028" s="659">
        <v>1.0500954349001799E-3</v>
      </c>
      <c r="AI2028" s="661">
        <v>1.1386475534688597E-3</v>
      </c>
      <c r="AJ2028" s="670">
        <v>5.0506492654091E-3</v>
      </c>
      <c r="AK2028" s="659">
        <v>2.34122970045003E-4</v>
      </c>
      <c r="AL2028" s="661">
        <v>2.2952281534623056E-3</v>
      </c>
    </row>
    <row r="2029" spans="1:38" x14ac:dyDescent="0.2">
      <c r="A2029" s="329">
        <v>2034</v>
      </c>
      <c r="B2029" s="329">
        <v>24</v>
      </c>
      <c r="C2029" s="670">
        <v>2.3605916140099175</v>
      </c>
      <c r="D2029" s="659">
        <v>2.1611666237098199</v>
      </c>
      <c r="E2029" s="661">
        <v>0.74334455819643253</v>
      </c>
      <c r="F2029" s="670">
        <v>4.6515680607254875E-2</v>
      </c>
      <c r="G2029" s="659">
        <v>4.3003883767183899E-2</v>
      </c>
      <c r="H2029" s="684">
        <v>5.2162851746065921E-2</v>
      </c>
      <c r="I2029" s="670">
        <v>2.0611569414375627E-2</v>
      </c>
      <c r="J2029" s="659">
        <v>1.4854944056352799E-2</v>
      </c>
      <c r="K2029" s="675">
        <v>0.37192527487449845</v>
      </c>
      <c r="L2029" s="678">
        <v>4.6342746361429368E-3</v>
      </c>
      <c r="M2029" s="659">
        <v>2.1512563111994801E-4</v>
      </c>
      <c r="N2029" s="684">
        <v>2.1100635519813869E-3</v>
      </c>
      <c r="O2029" s="670">
        <v>2.701189167025643E-2</v>
      </c>
      <c r="P2029" s="659">
        <v>2.4997245833787301E-2</v>
      </c>
      <c r="Q2029" s="675">
        <v>2.6888515471525286E-2</v>
      </c>
      <c r="R2029" s="678">
        <v>6.4493034950932723E-4</v>
      </c>
      <c r="S2029" s="659">
        <v>9.8231022290857692E-4</v>
      </c>
      <c r="T2029" s="675">
        <v>7.7173085829137969E-2</v>
      </c>
      <c r="U2029" s="670">
        <v>1.7734810487610496E-3</v>
      </c>
      <c r="V2029" s="659">
        <v>1.6412081444216E-3</v>
      </c>
      <c r="W2029" s="661">
        <v>1.7653799162837269E-3</v>
      </c>
      <c r="X2029" s="670">
        <v>1.5310632891514774E-4</v>
      </c>
      <c r="Y2029" s="659">
        <v>1.41687033530977E-4</v>
      </c>
      <c r="Z2029" s="661">
        <v>1.5240681754568106E-4</v>
      </c>
      <c r="AA2029" s="670">
        <v>0</v>
      </c>
      <c r="AB2029" s="659">
        <v>0</v>
      </c>
      <c r="AC2029" s="661">
        <v>0</v>
      </c>
      <c r="AD2029" s="670">
        <v>0</v>
      </c>
      <c r="AE2029" s="659">
        <v>0</v>
      </c>
      <c r="AF2029" s="661">
        <v>0</v>
      </c>
      <c r="AG2029" s="670">
        <v>1.131285270595074E-3</v>
      </c>
      <c r="AH2029" s="659">
        <v>1.0469100013669899E-3</v>
      </c>
      <c r="AI2029" s="661">
        <v>1.126117034103603E-3</v>
      </c>
      <c r="AJ2029" s="670">
        <v>5.0372724884450186E-3</v>
      </c>
      <c r="AK2029" s="659">
        <v>2.3383280457576499E-4</v>
      </c>
      <c r="AL2029" s="661">
        <v>2.2935538703938141E-3</v>
      </c>
    </row>
    <row r="2030" spans="1:38" x14ac:dyDescent="0.2">
      <c r="A2030" s="329">
        <v>2034</v>
      </c>
      <c r="B2030" s="329">
        <v>25</v>
      </c>
      <c r="C2030" s="670">
        <v>2.3606536713476665</v>
      </c>
      <c r="D2030" s="659">
        <v>2.1604446129739898</v>
      </c>
      <c r="E2030" s="661">
        <v>0.7429895961927</v>
      </c>
      <c r="F2030" s="670">
        <v>4.6526118549823949E-2</v>
      </c>
      <c r="G2030" s="659">
        <v>4.2884092438737101E-2</v>
      </c>
      <c r="H2030" s="684">
        <v>5.1652531201312267E-2</v>
      </c>
      <c r="I2030" s="670">
        <v>2.0616611234129358E-2</v>
      </c>
      <c r="J2030" s="659">
        <v>1.4812877842091E-2</v>
      </c>
      <c r="K2030" s="675">
        <v>0.37385678019177865</v>
      </c>
      <c r="L2030" s="678">
        <v>4.6350350315378366E-3</v>
      </c>
      <c r="M2030" s="659">
        <v>2.14858808921728E-4</v>
      </c>
      <c r="N2030" s="684">
        <v>2.1090056308755304E-3</v>
      </c>
      <c r="O2030" s="670">
        <v>2.7018490509264019E-2</v>
      </c>
      <c r="P2030" s="659">
        <v>2.4921314886902499E-2</v>
      </c>
      <c r="Q2030" s="675">
        <v>2.6587092078182415E-2</v>
      </c>
      <c r="R2030" s="678">
        <v>6.4496284752581408E-4</v>
      </c>
      <c r="S2030" s="659">
        <v>9.8162972910398002E-4</v>
      </c>
      <c r="T2030" s="675">
        <v>7.6923208086172909E-2</v>
      </c>
      <c r="U2030" s="670">
        <v>1.7739149814313313E-3</v>
      </c>
      <c r="V2030" s="659">
        <v>1.6362231031963E-3</v>
      </c>
      <c r="W2030" s="661">
        <v>1.7455894121449222E-3</v>
      </c>
      <c r="X2030" s="670">
        <v>1.5314370353228937E-4</v>
      </c>
      <c r="Y2030" s="659">
        <v>1.4125670986446699E-4</v>
      </c>
      <c r="Z2030" s="661">
        <v>1.5069838333638469E-4</v>
      </c>
      <c r="AA2030" s="670">
        <v>0</v>
      </c>
      <c r="AB2030" s="659">
        <v>0</v>
      </c>
      <c r="AC2030" s="661">
        <v>0</v>
      </c>
      <c r="AD2030" s="670">
        <v>0</v>
      </c>
      <c r="AE2030" s="659">
        <v>0</v>
      </c>
      <c r="AF2030" s="661">
        <v>0</v>
      </c>
      <c r="AG2030" s="670">
        <v>1.13156198388357E-3</v>
      </c>
      <c r="AH2030" s="659">
        <v>1.04372977736278E-3</v>
      </c>
      <c r="AI2030" s="661">
        <v>1.1134933705801979E-3</v>
      </c>
      <c r="AJ2030" s="670">
        <v>5.0380984410697662E-3</v>
      </c>
      <c r="AK2030" s="659">
        <v>2.33542905896001E-4</v>
      </c>
      <c r="AL2030" s="661">
        <v>2.2924044219528872E-3</v>
      </c>
    </row>
    <row r="2031" spans="1:38" x14ac:dyDescent="0.2">
      <c r="A2031" s="329">
        <v>2034</v>
      </c>
      <c r="B2031" s="329">
        <v>26</v>
      </c>
      <c r="C2031" s="670">
        <v>2.3619560151725136</v>
      </c>
      <c r="D2031" s="659">
        <v>2.1597360040870699</v>
      </c>
      <c r="E2031" s="661">
        <v>0.74263147905698423</v>
      </c>
      <c r="F2031" s="670">
        <v>4.6744995955407133E-2</v>
      </c>
      <c r="G2031" s="659">
        <v>4.2766478585594299E-2</v>
      </c>
      <c r="H2031" s="684">
        <v>5.1066291990609358E-2</v>
      </c>
      <c r="I2031" s="670">
        <v>2.0722531085931396E-2</v>
      </c>
      <c r="J2031" s="659">
        <v>1.4771560537661399E-2</v>
      </c>
      <c r="K2031" s="675">
        <v>0.37718687924594713</v>
      </c>
      <c r="L2031" s="678">
        <v>4.6509557584377718E-3</v>
      </c>
      <c r="M2031" s="659">
        <v>2.1459693513087801E-4</v>
      </c>
      <c r="N2031" s="684">
        <v>2.1077802885579133E-3</v>
      </c>
      <c r="O2031" s="670">
        <v>2.7157191917754456E-2</v>
      </c>
      <c r="P2031" s="659">
        <v>2.48467548579628E-2</v>
      </c>
      <c r="Q2031" s="675">
        <v>2.6255146022282544E-2</v>
      </c>
      <c r="R2031" s="678">
        <v>6.456434392829465E-4</v>
      </c>
      <c r="S2031" s="659">
        <v>9.80962532605124E-4</v>
      </c>
      <c r="T2031" s="675">
        <v>7.6539952451425489E-2</v>
      </c>
      <c r="U2031" s="670">
        <v>1.7830210687708374E-3</v>
      </c>
      <c r="V2031" s="659">
        <v>1.6313289342588301E-3</v>
      </c>
      <c r="W2031" s="661">
        <v>1.7237961345233732E-3</v>
      </c>
      <c r="X2031" s="670">
        <v>1.5392986749887305E-4</v>
      </c>
      <c r="Y2031" s="659">
        <v>1.4083415276464601E-4</v>
      </c>
      <c r="Z2031" s="661">
        <v>1.488169487959789E-4</v>
      </c>
      <c r="AA2031" s="670">
        <v>0</v>
      </c>
      <c r="AB2031" s="659">
        <v>0</v>
      </c>
      <c r="AC2031" s="661">
        <v>0</v>
      </c>
      <c r="AD2031" s="670">
        <v>0</v>
      </c>
      <c r="AE2031" s="659">
        <v>0</v>
      </c>
      <c r="AF2031" s="661">
        <v>0</v>
      </c>
      <c r="AG2031" s="670">
        <v>1.137369947608727E-3</v>
      </c>
      <c r="AH2031" s="659">
        <v>1.04060700173039E-3</v>
      </c>
      <c r="AI2031" s="661">
        <v>1.0995919849272557E-3</v>
      </c>
      <c r="AJ2031" s="670">
        <v>5.05540357708259E-3</v>
      </c>
      <c r="AK2031" s="659">
        <v>2.3325827181067401E-4</v>
      </c>
      <c r="AL2031" s="661">
        <v>2.291072237176828E-3</v>
      </c>
    </row>
    <row r="2032" spans="1:38" x14ac:dyDescent="0.2">
      <c r="A2032" s="329">
        <v>2034</v>
      </c>
      <c r="B2032" s="329">
        <v>27</v>
      </c>
      <c r="C2032" s="670">
        <v>2.3619560151725136</v>
      </c>
      <c r="D2032" s="659">
        <v>2.1597360040870699</v>
      </c>
      <c r="E2032" s="661">
        <v>0.74263147905698423</v>
      </c>
      <c r="F2032" s="670">
        <v>4.6744995955407133E-2</v>
      </c>
      <c r="G2032" s="659">
        <v>4.2766478585594299E-2</v>
      </c>
      <c r="H2032" s="684">
        <v>5.1066291990609358E-2</v>
      </c>
      <c r="I2032" s="670">
        <v>2.0722531085931396E-2</v>
      </c>
      <c r="J2032" s="659">
        <v>1.4771560537661399E-2</v>
      </c>
      <c r="K2032" s="675">
        <v>0.37718687924594713</v>
      </c>
      <c r="L2032" s="678">
        <v>4.6509557584377718E-3</v>
      </c>
      <c r="M2032" s="659">
        <v>2.1459693513087801E-4</v>
      </c>
      <c r="N2032" s="684">
        <v>2.1077802885579133E-3</v>
      </c>
      <c r="O2032" s="670">
        <v>2.7157191917754456E-2</v>
      </c>
      <c r="P2032" s="659">
        <v>2.48467548579628E-2</v>
      </c>
      <c r="Q2032" s="675">
        <v>2.6255146022282544E-2</v>
      </c>
      <c r="R2032" s="678">
        <v>6.456434392829465E-4</v>
      </c>
      <c r="S2032" s="659">
        <v>9.80962532605124E-4</v>
      </c>
      <c r="T2032" s="675">
        <v>7.6539952451425489E-2</v>
      </c>
      <c r="U2032" s="670">
        <v>1.7830210687708374E-3</v>
      </c>
      <c r="V2032" s="659">
        <v>1.6313289342588301E-3</v>
      </c>
      <c r="W2032" s="661">
        <v>1.7237961345233732E-3</v>
      </c>
      <c r="X2032" s="670">
        <v>1.5392986749887305E-4</v>
      </c>
      <c r="Y2032" s="659">
        <v>1.4083415276464601E-4</v>
      </c>
      <c r="Z2032" s="661">
        <v>1.488169487959789E-4</v>
      </c>
      <c r="AA2032" s="670">
        <v>0</v>
      </c>
      <c r="AB2032" s="659">
        <v>0</v>
      </c>
      <c r="AC2032" s="661">
        <v>0</v>
      </c>
      <c r="AD2032" s="670">
        <v>0</v>
      </c>
      <c r="AE2032" s="659">
        <v>0</v>
      </c>
      <c r="AF2032" s="661">
        <v>0</v>
      </c>
      <c r="AG2032" s="670">
        <v>1.137369947608727E-3</v>
      </c>
      <c r="AH2032" s="659">
        <v>1.04060700173039E-3</v>
      </c>
      <c r="AI2032" s="661">
        <v>1.0995919849272557E-3</v>
      </c>
      <c r="AJ2032" s="670">
        <v>5.05540357708259E-3</v>
      </c>
      <c r="AK2032" s="659">
        <v>2.3325827181067401E-4</v>
      </c>
      <c r="AL2032" s="661">
        <v>2.291072237176828E-3</v>
      </c>
    </row>
    <row r="2033" spans="1:38" x14ac:dyDescent="0.2">
      <c r="A2033" s="329">
        <v>2034</v>
      </c>
      <c r="B2033" s="329">
        <v>28</v>
      </c>
      <c r="C2033" s="670">
        <v>2.3619560151725136</v>
      </c>
      <c r="D2033" s="659">
        <v>2.1597360040870699</v>
      </c>
      <c r="E2033" s="661">
        <v>0.74263147905698423</v>
      </c>
      <c r="F2033" s="670">
        <v>4.6744995955407133E-2</v>
      </c>
      <c r="G2033" s="659">
        <v>4.2766478585594299E-2</v>
      </c>
      <c r="H2033" s="684">
        <v>5.1066291990609358E-2</v>
      </c>
      <c r="I2033" s="670">
        <v>2.0722531085931396E-2</v>
      </c>
      <c r="J2033" s="659">
        <v>1.4771560537661399E-2</v>
      </c>
      <c r="K2033" s="675">
        <v>0.37718687924594713</v>
      </c>
      <c r="L2033" s="678">
        <v>4.6509557584377718E-3</v>
      </c>
      <c r="M2033" s="659">
        <v>2.1459693513087801E-4</v>
      </c>
      <c r="N2033" s="684">
        <v>2.1077802885579133E-3</v>
      </c>
      <c r="O2033" s="670">
        <v>2.7157191917754456E-2</v>
      </c>
      <c r="P2033" s="659">
        <v>2.48467548579628E-2</v>
      </c>
      <c r="Q2033" s="675">
        <v>2.6255146022282544E-2</v>
      </c>
      <c r="R2033" s="678">
        <v>6.456434392829465E-4</v>
      </c>
      <c r="S2033" s="659">
        <v>9.80962532605124E-4</v>
      </c>
      <c r="T2033" s="675">
        <v>7.6539952451425489E-2</v>
      </c>
      <c r="U2033" s="670">
        <v>1.7830210687708374E-3</v>
      </c>
      <c r="V2033" s="659">
        <v>1.6313289342588301E-3</v>
      </c>
      <c r="W2033" s="661">
        <v>1.7237961345233732E-3</v>
      </c>
      <c r="X2033" s="670">
        <v>1.5392986749887305E-4</v>
      </c>
      <c r="Y2033" s="659">
        <v>1.4083415276464601E-4</v>
      </c>
      <c r="Z2033" s="661">
        <v>1.488169487959789E-4</v>
      </c>
      <c r="AA2033" s="670">
        <v>0</v>
      </c>
      <c r="AB2033" s="659">
        <v>0</v>
      </c>
      <c r="AC2033" s="661">
        <v>0</v>
      </c>
      <c r="AD2033" s="670">
        <v>0</v>
      </c>
      <c r="AE2033" s="659">
        <v>0</v>
      </c>
      <c r="AF2033" s="661">
        <v>0</v>
      </c>
      <c r="AG2033" s="670">
        <v>1.137369947608727E-3</v>
      </c>
      <c r="AH2033" s="659">
        <v>1.04060700173039E-3</v>
      </c>
      <c r="AI2033" s="661">
        <v>1.0995919849272557E-3</v>
      </c>
      <c r="AJ2033" s="670">
        <v>5.05540357708259E-3</v>
      </c>
      <c r="AK2033" s="659">
        <v>2.3325827181067401E-4</v>
      </c>
      <c r="AL2033" s="661">
        <v>2.291072237176828E-3</v>
      </c>
    </row>
    <row r="2034" spans="1:38" x14ac:dyDescent="0.2">
      <c r="A2034" s="329">
        <v>2034</v>
      </c>
      <c r="B2034" s="329">
        <v>29</v>
      </c>
      <c r="C2034" s="670">
        <v>2.3619560151725136</v>
      </c>
      <c r="D2034" s="659">
        <v>2.1597360040870699</v>
      </c>
      <c r="E2034" s="661">
        <v>0.74263147905698423</v>
      </c>
      <c r="F2034" s="670">
        <v>4.6744995955407133E-2</v>
      </c>
      <c r="G2034" s="659">
        <v>4.2766478585594299E-2</v>
      </c>
      <c r="H2034" s="684">
        <v>5.1066291990609358E-2</v>
      </c>
      <c r="I2034" s="670">
        <v>2.0722531085931396E-2</v>
      </c>
      <c r="J2034" s="659">
        <v>1.4771560537661399E-2</v>
      </c>
      <c r="K2034" s="675">
        <v>0.37718687924594713</v>
      </c>
      <c r="L2034" s="678">
        <v>4.6509557584377718E-3</v>
      </c>
      <c r="M2034" s="659">
        <v>2.1459693513087801E-4</v>
      </c>
      <c r="N2034" s="684">
        <v>2.1077802885579133E-3</v>
      </c>
      <c r="O2034" s="670">
        <v>2.7157191917754456E-2</v>
      </c>
      <c r="P2034" s="659">
        <v>2.48467548579628E-2</v>
      </c>
      <c r="Q2034" s="675">
        <v>2.6255146022282544E-2</v>
      </c>
      <c r="R2034" s="678">
        <v>6.456434392829465E-4</v>
      </c>
      <c r="S2034" s="659">
        <v>9.80962532605124E-4</v>
      </c>
      <c r="T2034" s="675">
        <v>7.6539952451425489E-2</v>
      </c>
      <c r="U2034" s="670">
        <v>1.7830210687708374E-3</v>
      </c>
      <c r="V2034" s="659">
        <v>1.6313289342588301E-3</v>
      </c>
      <c r="W2034" s="661">
        <v>1.7237961345233732E-3</v>
      </c>
      <c r="X2034" s="670">
        <v>1.5392986749887305E-4</v>
      </c>
      <c r="Y2034" s="659">
        <v>1.4083415276464601E-4</v>
      </c>
      <c r="Z2034" s="661">
        <v>1.488169487959789E-4</v>
      </c>
      <c r="AA2034" s="670">
        <v>0</v>
      </c>
      <c r="AB2034" s="659">
        <v>0</v>
      </c>
      <c r="AC2034" s="661">
        <v>0</v>
      </c>
      <c r="AD2034" s="670">
        <v>0</v>
      </c>
      <c r="AE2034" s="659">
        <v>0</v>
      </c>
      <c r="AF2034" s="661">
        <v>0</v>
      </c>
      <c r="AG2034" s="670">
        <v>1.137369947608727E-3</v>
      </c>
      <c r="AH2034" s="659">
        <v>1.04060700173039E-3</v>
      </c>
      <c r="AI2034" s="661">
        <v>1.0995919849272557E-3</v>
      </c>
      <c r="AJ2034" s="670">
        <v>5.05540357708259E-3</v>
      </c>
      <c r="AK2034" s="659">
        <v>2.3325827181067401E-4</v>
      </c>
      <c r="AL2034" s="661">
        <v>2.291072237176828E-3</v>
      </c>
    </row>
    <row r="2035" spans="1:38" x14ac:dyDescent="0.2">
      <c r="A2035" s="329">
        <v>2034</v>
      </c>
      <c r="B2035" s="329">
        <v>30</v>
      </c>
      <c r="C2035" s="670">
        <v>2.3619560151725136</v>
      </c>
      <c r="D2035" s="659">
        <v>2.1597360040870699</v>
      </c>
      <c r="E2035" s="661">
        <v>0.74263147905698423</v>
      </c>
      <c r="F2035" s="670">
        <v>4.6744995955407133E-2</v>
      </c>
      <c r="G2035" s="659">
        <v>4.2766478585594299E-2</v>
      </c>
      <c r="H2035" s="684">
        <v>5.1066291990609358E-2</v>
      </c>
      <c r="I2035" s="670">
        <v>2.0722531085931396E-2</v>
      </c>
      <c r="J2035" s="659">
        <v>1.4771560537661399E-2</v>
      </c>
      <c r="K2035" s="675">
        <v>0.37718687924594713</v>
      </c>
      <c r="L2035" s="678">
        <v>4.6509557584377718E-3</v>
      </c>
      <c r="M2035" s="659">
        <v>2.1459693513087801E-4</v>
      </c>
      <c r="N2035" s="684">
        <v>2.1077802885579133E-3</v>
      </c>
      <c r="O2035" s="670">
        <v>2.7157191917754456E-2</v>
      </c>
      <c r="P2035" s="659">
        <v>2.48467548579628E-2</v>
      </c>
      <c r="Q2035" s="675">
        <v>2.6255146022282544E-2</v>
      </c>
      <c r="R2035" s="678">
        <v>6.456434392829465E-4</v>
      </c>
      <c r="S2035" s="659">
        <v>9.80962532605124E-4</v>
      </c>
      <c r="T2035" s="675">
        <v>7.6539952451425489E-2</v>
      </c>
      <c r="U2035" s="670">
        <v>1.7830210687708374E-3</v>
      </c>
      <c r="V2035" s="659">
        <v>1.6313289342588301E-3</v>
      </c>
      <c r="W2035" s="661">
        <v>1.7237961345233732E-3</v>
      </c>
      <c r="X2035" s="670">
        <v>1.5392986749887305E-4</v>
      </c>
      <c r="Y2035" s="659">
        <v>1.4083415276464601E-4</v>
      </c>
      <c r="Z2035" s="661">
        <v>1.488169487959789E-4</v>
      </c>
      <c r="AA2035" s="670">
        <v>0</v>
      </c>
      <c r="AB2035" s="659">
        <v>0</v>
      </c>
      <c r="AC2035" s="661">
        <v>0</v>
      </c>
      <c r="AD2035" s="670">
        <v>0</v>
      </c>
      <c r="AE2035" s="659">
        <v>0</v>
      </c>
      <c r="AF2035" s="661">
        <v>0</v>
      </c>
      <c r="AG2035" s="670">
        <v>1.137369947608727E-3</v>
      </c>
      <c r="AH2035" s="659">
        <v>1.04060700173039E-3</v>
      </c>
      <c r="AI2035" s="661">
        <v>1.0995919849272557E-3</v>
      </c>
      <c r="AJ2035" s="670">
        <v>5.05540357708259E-3</v>
      </c>
      <c r="AK2035" s="659">
        <v>2.3325827181067401E-4</v>
      </c>
      <c r="AL2035" s="661">
        <v>2.291072237176828E-3</v>
      </c>
    </row>
    <row r="2036" spans="1:38" x14ac:dyDescent="0.2">
      <c r="A2036" s="329">
        <v>2034</v>
      </c>
      <c r="B2036" s="329">
        <v>31</v>
      </c>
      <c r="C2036" s="670">
        <v>2.3619560151725136</v>
      </c>
      <c r="D2036" s="659">
        <v>2.1597360040870699</v>
      </c>
      <c r="E2036" s="661">
        <v>0.74263147905698423</v>
      </c>
      <c r="F2036" s="670">
        <v>4.6744995955407133E-2</v>
      </c>
      <c r="G2036" s="659">
        <v>4.2766478585594299E-2</v>
      </c>
      <c r="H2036" s="684">
        <v>5.1066291990609358E-2</v>
      </c>
      <c r="I2036" s="670">
        <v>2.0722531085931396E-2</v>
      </c>
      <c r="J2036" s="659">
        <v>1.4771560537661399E-2</v>
      </c>
      <c r="K2036" s="675">
        <v>0.37718687924594713</v>
      </c>
      <c r="L2036" s="678">
        <v>4.6509557584377718E-3</v>
      </c>
      <c r="M2036" s="659">
        <v>2.1459693513087801E-4</v>
      </c>
      <c r="N2036" s="684">
        <v>2.1077802885579133E-3</v>
      </c>
      <c r="O2036" s="670">
        <v>2.7157191917754456E-2</v>
      </c>
      <c r="P2036" s="659">
        <v>2.48467548579628E-2</v>
      </c>
      <c r="Q2036" s="675">
        <v>2.6255146022282544E-2</v>
      </c>
      <c r="R2036" s="678">
        <v>6.456434392829465E-4</v>
      </c>
      <c r="S2036" s="659">
        <v>9.80962532605124E-4</v>
      </c>
      <c r="T2036" s="675">
        <v>7.6539952451425489E-2</v>
      </c>
      <c r="U2036" s="670">
        <v>1.7830210687708374E-3</v>
      </c>
      <c r="V2036" s="659">
        <v>1.6313289342588301E-3</v>
      </c>
      <c r="W2036" s="661">
        <v>1.7237961345233732E-3</v>
      </c>
      <c r="X2036" s="670">
        <v>1.5392986749887305E-4</v>
      </c>
      <c r="Y2036" s="659">
        <v>1.4083415276464601E-4</v>
      </c>
      <c r="Z2036" s="661">
        <v>1.488169487959789E-4</v>
      </c>
      <c r="AA2036" s="670">
        <v>0</v>
      </c>
      <c r="AB2036" s="659">
        <v>0</v>
      </c>
      <c r="AC2036" s="661">
        <v>0</v>
      </c>
      <c r="AD2036" s="670">
        <v>0</v>
      </c>
      <c r="AE2036" s="659">
        <v>0</v>
      </c>
      <c r="AF2036" s="661">
        <v>0</v>
      </c>
      <c r="AG2036" s="670">
        <v>1.137369947608727E-3</v>
      </c>
      <c r="AH2036" s="659">
        <v>1.04060700173039E-3</v>
      </c>
      <c r="AI2036" s="661">
        <v>1.0995919849272557E-3</v>
      </c>
      <c r="AJ2036" s="670">
        <v>5.05540357708259E-3</v>
      </c>
      <c r="AK2036" s="659">
        <v>2.3325827181067401E-4</v>
      </c>
      <c r="AL2036" s="661">
        <v>2.291072237176828E-3</v>
      </c>
    </row>
    <row r="2037" spans="1:38" x14ac:dyDescent="0.2">
      <c r="A2037" s="329">
        <v>2034</v>
      </c>
      <c r="B2037" s="329">
        <v>32</v>
      </c>
      <c r="C2037" s="670">
        <v>2.3619560151725136</v>
      </c>
      <c r="D2037" s="659">
        <v>2.1597360040870699</v>
      </c>
      <c r="E2037" s="661">
        <v>0.74263147905698423</v>
      </c>
      <c r="F2037" s="670">
        <v>4.6744995955407133E-2</v>
      </c>
      <c r="G2037" s="659">
        <v>4.2766478585594299E-2</v>
      </c>
      <c r="H2037" s="684">
        <v>5.1066291990609358E-2</v>
      </c>
      <c r="I2037" s="670">
        <v>2.0722531085931396E-2</v>
      </c>
      <c r="J2037" s="659">
        <v>1.4771560537661399E-2</v>
      </c>
      <c r="K2037" s="675">
        <v>0.37718687924594713</v>
      </c>
      <c r="L2037" s="678">
        <v>4.6509557584377718E-3</v>
      </c>
      <c r="M2037" s="659">
        <v>2.1459693513087801E-4</v>
      </c>
      <c r="N2037" s="684">
        <v>2.1077802885579133E-3</v>
      </c>
      <c r="O2037" s="670">
        <v>2.7157191917754456E-2</v>
      </c>
      <c r="P2037" s="659">
        <v>2.48467548579628E-2</v>
      </c>
      <c r="Q2037" s="675">
        <v>2.6255146022282544E-2</v>
      </c>
      <c r="R2037" s="678">
        <v>6.456434392829465E-4</v>
      </c>
      <c r="S2037" s="659">
        <v>9.80962532605124E-4</v>
      </c>
      <c r="T2037" s="675">
        <v>7.6539952451425489E-2</v>
      </c>
      <c r="U2037" s="670">
        <v>1.7830210687708374E-3</v>
      </c>
      <c r="V2037" s="659">
        <v>1.6313289342588301E-3</v>
      </c>
      <c r="W2037" s="661">
        <v>1.7237961345233732E-3</v>
      </c>
      <c r="X2037" s="670">
        <v>1.5392986749887305E-4</v>
      </c>
      <c r="Y2037" s="659">
        <v>1.4083415276464601E-4</v>
      </c>
      <c r="Z2037" s="661">
        <v>1.488169487959789E-4</v>
      </c>
      <c r="AA2037" s="670">
        <v>0</v>
      </c>
      <c r="AB2037" s="659">
        <v>0</v>
      </c>
      <c r="AC2037" s="661">
        <v>0</v>
      </c>
      <c r="AD2037" s="670">
        <v>0</v>
      </c>
      <c r="AE2037" s="659">
        <v>0</v>
      </c>
      <c r="AF2037" s="661">
        <v>0</v>
      </c>
      <c r="AG2037" s="670">
        <v>1.137369947608727E-3</v>
      </c>
      <c r="AH2037" s="659">
        <v>1.04060700173039E-3</v>
      </c>
      <c r="AI2037" s="661">
        <v>1.0995919849272557E-3</v>
      </c>
      <c r="AJ2037" s="670">
        <v>5.05540357708259E-3</v>
      </c>
      <c r="AK2037" s="659">
        <v>2.3325827181067401E-4</v>
      </c>
      <c r="AL2037" s="661">
        <v>2.291072237176828E-3</v>
      </c>
    </row>
    <row r="2038" spans="1:38" x14ac:dyDescent="0.2">
      <c r="A2038" s="329">
        <v>2034</v>
      </c>
      <c r="B2038" s="329">
        <v>33</v>
      </c>
      <c r="C2038" s="670">
        <v>2.3619560151725136</v>
      </c>
      <c r="D2038" s="659">
        <v>2.1597360040870699</v>
      </c>
      <c r="E2038" s="661">
        <v>0.74263147905698423</v>
      </c>
      <c r="F2038" s="670">
        <v>4.6744995955407133E-2</v>
      </c>
      <c r="G2038" s="659">
        <v>4.2766478585594299E-2</v>
      </c>
      <c r="H2038" s="684">
        <v>5.1066291990609358E-2</v>
      </c>
      <c r="I2038" s="670">
        <v>2.0722531085931396E-2</v>
      </c>
      <c r="J2038" s="659">
        <v>1.4771560537661399E-2</v>
      </c>
      <c r="K2038" s="675">
        <v>0.37718687924594713</v>
      </c>
      <c r="L2038" s="678">
        <v>4.6509557584377718E-3</v>
      </c>
      <c r="M2038" s="659">
        <v>2.1459693513087801E-4</v>
      </c>
      <c r="N2038" s="684">
        <v>2.1077802885579133E-3</v>
      </c>
      <c r="O2038" s="670">
        <v>2.7157191917754456E-2</v>
      </c>
      <c r="P2038" s="659">
        <v>2.48467548579628E-2</v>
      </c>
      <c r="Q2038" s="675">
        <v>2.6255146022282544E-2</v>
      </c>
      <c r="R2038" s="678">
        <v>6.456434392829465E-4</v>
      </c>
      <c r="S2038" s="659">
        <v>9.80962532605124E-4</v>
      </c>
      <c r="T2038" s="675">
        <v>7.6539952451425489E-2</v>
      </c>
      <c r="U2038" s="670">
        <v>1.7830210687708374E-3</v>
      </c>
      <c r="V2038" s="659">
        <v>1.6313289342588301E-3</v>
      </c>
      <c r="W2038" s="661">
        <v>1.7237961345233732E-3</v>
      </c>
      <c r="X2038" s="670">
        <v>1.5392986749887305E-4</v>
      </c>
      <c r="Y2038" s="659">
        <v>1.4083415276464601E-4</v>
      </c>
      <c r="Z2038" s="661">
        <v>1.488169487959789E-4</v>
      </c>
      <c r="AA2038" s="670">
        <v>0</v>
      </c>
      <c r="AB2038" s="659">
        <v>0</v>
      </c>
      <c r="AC2038" s="661">
        <v>0</v>
      </c>
      <c r="AD2038" s="670">
        <v>0</v>
      </c>
      <c r="AE2038" s="659">
        <v>0</v>
      </c>
      <c r="AF2038" s="661">
        <v>0</v>
      </c>
      <c r="AG2038" s="670">
        <v>1.137369947608727E-3</v>
      </c>
      <c r="AH2038" s="659">
        <v>1.04060700173039E-3</v>
      </c>
      <c r="AI2038" s="661">
        <v>1.0995919849272557E-3</v>
      </c>
      <c r="AJ2038" s="670">
        <v>5.05540357708259E-3</v>
      </c>
      <c r="AK2038" s="659">
        <v>2.3325827181067401E-4</v>
      </c>
      <c r="AL2038" s="661">
        <v>2.291072237176828E-3</v>
      </c>
    </row>
    <row r="2039" spans="1:38" x14ac:dyDescent="0.2">
      <c r="A2039" s="329">
        <v>2034</v>
      </c>
      <c r="B2039" s="329">
        <v>34</v>
      </c>
      <c r="C2039" s="670">
        <v>2.3619560151725136</v>
      </c>
      <c r="D2039" s="659">
        <v>2.1597360040870699</v>
      </c>
      <c r="E2039" s="661">
        <v>0.74263147905698423</v>
      </c>
      <c r="F2039" s="670">
        <v>4.6744995955407133E-2</v>
      </c>
      <c r="G2039" s="659">
        <v>4.2766478585594299E-2</v>
      </c>
      <c r="H2039" s="684">
        <v>5.1066291990609358E-2</v>
      </c>
      <c r="I2039" s="670">
        <v>2.0722531085931396E-2</v>
      </c>
      <c r="J2039" s="659">
        <v>1.4771560537661399E-2</v>
      </c>
      <c r="K2039" s="675">
        <v>0.37718687924594713</v>
      </c>
      <c r="L2039" s="678">
        <v>4.6509557584377718E-3</v>
      </c>
      <c r="M2039" s="659">
        <v>2.1459693513087801E-4</v>
      </c>
      <c r="N2039" s="684">
        <v>2.1077802885579133E-3</v>
      </c>
      <c r="O2039" s="670">
        <v>2.7157191917754456E-2</v>
      </c>
      <c r="P2039" s="659">
        <v>2.48467548579628E-2</v>
      </c>
      <c r="Q2039" s="675">
        <v>2.6255146022282544E-2</v>
      </c>
      <c r="R2039" s="678">
        <v>6.456434392829465E-4</v>
      </c>
      <c r="S2039" s="659">
        <v>9.80962532605124E-4</v>
      </c>
      <c r="T2039" s="675">
        <v>7.6539952451425489E-2</v>
      </c>
      <c r="U2039" s="670">
        <v>1.7830210687708374E-3</v>
      </c>
      <c r="V2039" s="659">
        <v>1.6313289342588301E-3</v>
      </c>
      <c r="W2039" s="661">
        <v>1.7237961345233732E-3</v>
      </c>
      <c r="X2039" s="670">
        <v>1.5392986749887305E-4</v>
      </c>
      <c r="Y2039" s="659">
        <v>1.4083415276464601E-4</v>
      </c>
      <c r="Z2039" s="661">
        <v>1.488169487959789E-4</v>
      </c>
      <c r="AA2039" s="670">
        <v>0</v>
      </c>
      <c r="AB2039" s="659">
        <v>0</v>
      </c>
      <c r="AC2039" s="661">
        <v>0</v>
      </c>
      <c r="AD2039" s="670">
        <v>0</v>
      </c>
      <c r="AE2039" s="659">
        <v>0</v>
      </c>
      <c r="AF2039" s="661">
        <v>0</v>
      </c>
      <c r="AG2039" s="670">
        <v>1.137369947608727E-3</v>
      </c>
      <c r="AH2039" s="659">
        <v>1.04060700173039E-3</v>
      </c>
      <c r="AI2039" s="661">
        <v>1.0995919849272557E-3</v>
      </c>
      <c r="AJ2039" s="670">
        <v>5.05540357708259E-3</v>
      </c>
      <c r="AK2039" s="659">
        <v>2.3325827181067401E-4</v>
      </c>
      <c r="AL2039" s="661">
        <v>2.291072237176828E-3</v>
      </c>
    </row>
    <row r="2040" spans="1:38" x14ac:dyDescent="0.2">
      <c r="A2040" s="329">
        <v>2034</v>
      </c>
      <c r="B2040" s="329">
        <v>35</v>
      </c>
      <c r="C2040" s="670">
        <v>2.3619560151725136</v>
      </c>
      <c r="D2040" s="659">
        <v>2.1597360040870699</v>
      </c>
      <c r="E2040" s="661">
        <v>0.74263147905698423</v>
      </c>
      <c r="F2040" s="670">
        <v>4.6744995955407133E-2</v>
      </c>
      <c r="G2040" s="659">
        <v>4.2766478585594299E-2</v>
      </c>
      <c r="H2040" s="684">
        <v>5.1066291990609358E-2</v>
      </c>
      <c r="I2040" s="670">
        <v>2.0722531085931396E-2</v>
      </c>
      <c r="J2040" s="659">
        <v>1.4771560537661399E-2</v>
      </c>
      <c r="K2040" s="675">
        <v>0.37718687924594713</v>
      </c>
      <c r="L2040" s="678">
        <v>4.6509557584377718E-3</v>
      </c>
      <c r="M2040" s="659">
        <v>2.1459693513087801E-4</v>
      </c>
      <c r="N2040" s="684">
        <v>2.1077802885579133E-3</v>
      </c>
      <c r="O2040" s="670">
        <v>2.7157191917754456E-2</v>
      </c>
      <c r="P2040" s="659">
        <v>2.48467548579628E-2</v>
      </c>
      <c r="Q2040" s="675">
        <v>2.6255146022282544E-2</v>
      </c>
      <c r="R2040" s="678">
        <v>6.456434392829465E-4</v>
      </c>
      <c r="S2040" s="659">
        <v>9.80962532605124E-4</v>
      </c>
      <c r="T2040" s="675">
        <v>7.6539952451425489E-2</v>
      </c>
      <c r="U2040" s="670">
        <v>1.7830210687708374E-3</v>
      </c>
      <c r="V2040" s="659">
        <v>1.6313289342588301E-3</v>
      </c>
      <c r="W2040" s="661">
        <v>1.7237961345233732E-3</v>
      </c>
      <c r="X2040" s="670">
        <v>1.5392986749887305E-4</v>
      </c>
      <c r="Y2040" s="659">
        <v>1.4083415276464601E-4</v>
      </c>
      <c r="Z2040" s="661">
        <v>1.488169487959789E-4</v>
      </c>
      <c r="AA2040" s="670">
        <v>0</v>
      </c>
      <c r="AB2040" s="659">
        <v>0</v>
      </c>
      <c r="AC2040" s="661">
        <v>0</v>
      </c>
      <c r="AD2040" s="670">
        <v>0</v>
      </c>
      <c r="AE2040" s="659">
        <v>0</v>
      </c>
      <c r="AF2040" s="661">
        <v>0</v>
      </c>
      <c r="AG2040" s="670">
        <v>1.137369947608727E-3</v>
      </c>
      <c r="AH2040" s="659">
        <v>1.04060700173039E-3</v>
      </c>
      <c r="AI2040" s="661">
        <v>1.0995919849272557E-3</v>
      </c>
      <c r="AJ2040" s="670">
        <v>5.05540357708259E-3</v>
      </c>
      <c r="AK2040" s="659">
        <v>2.3325827181067401E-4</v>
      </c>
      <c r="AL2040" s="661">
        <v>2.291072237176828E-3</v>
      </c>
    </row>
    <row r="2041" spans="1:38" x14ac:dyDescent="0.2">
      <c r="A2041" s="329">
        <v>2034</v>
      </c>
      <c r="B2041" s="329">
        <v>36</v>
      </c>
      <c r="C2041" s="670">
        <v>2.3619560151725136</v>
      </c>
      <c r="D2041" s="659">
        <v>2.1597360040870699</v>
      </c>
      <c r="E2041" s="661">
        <v>0.74263147905698423</v>
      </c>
      <c r="F2041" s="670">
        <v>4.6744995955407133E-2</v>
      </c>
      <c r="G2041" s="659">
        <v>4.2766478585594299E-2</v>
      </c>
      <c r="H2041" s="684">
        <v>5.1066291990609358E-2</v>
      </c>
      <c r="I2041" s="670">
        <v>2.0722531085931396E-2</v>
      </c>
      <c r="J2041" s="659">
        <v>1.4771560537661399E-2</v>
      </c>
      <c r="K2041" s="675">
        <v>0.37718687924594713</v>
      </c>
      <c r="L2041" s="678">
        <v>4.6509557584377718E-3</v>
      </c>
      <c r="M2041" s="659">
        <v>2.1459693513087801E-4</v>
      </c>
      <c r="N2041" s="684">
        <v>2.1077802885579133E-3</v>
      </c>
      <c r="O2041" s="670">
        <v>2.7157191917754456E-2</v>
      </c>
      <c r="P2041" s="659">
        <v>2.48467548579628E-2</v>
      </c>
      <c r="Q2041" s="675">
        <v>2.6255146022282544E-2</v>
      </c>
      <c r="R2041" s="678">
        <v>6.456434392829465E-4</v>
      </c>
      <c r="S2041" s="659">
        <v>9.80962532605124E-4</v>
      </c>
      <c r="T2041" s="675">
        <v>7.6539952451425489E-2</v>
      </c>
      <c r="U2041" s="670">
        <v>1.7830210687708374E-3</v>
      </c>
      <c r="V2041" s="659">
        <v>1.6313289342588301E-3</v>
      </c>
      <c r="W2041" s="661">
        <v>1.7237961345233732E-3</v>
      </c>
      <c r="X2041" s="670">
        <v>1.5392986749887305E-4</v>
      </c>
      <c r="Y2041" s="659">
        <v>1.4083415276464601E-4</v>
      </c>
      <c r="Z2041" s="661">
        <v>1.488169487959789E-4</v>
      </c>
      <c r="AA2041" s="670">
        <v>0</v>
      </c>
      <c r="AB2041" s="659">
        <v>0</v>
      </c>
      <c r="AC2041" s="661">
        <v>0</v>
      </c>
      <c r="AD2041" s="670">
        <v>0</v>
      </c>
      <c r="AE2041" s="659">
        <v>0</v>
      </c>
      <c r="AF2041" s="661">
        <v>0</v>
      </c>
      <c r="AG2041" s="670">
        <v>1.137369947608727E-3</v>
      </c>
      <c r="AH2041" s="659">
        <v>1.04060700173039E-3</v>
      </c>
      <c r="AI2041" s="661">
        <v>1.0995919849272557E-3</v>
      </c>
      <c r="AJ2041" s="670">
        <v>5.05540357708259E-3</v>
      </c>
      <c r="AK2041" s="659">
        <v>2.3325827181067401E-4</v>
      </c>
      <c r="AL2041" s="661">
        <v>2.291072237176828E-3</v>
      </c>
    </row>
    <row r="2042" spans="1:38" x14ac:dyDescent="0.2">
      <c r="A2042" s="329">
        <v>2034</v>
      </c>
      <c r="B2042" s="329">
        <v>37</v>
      </c>
      <c r="C2042" s="670">
        <v>2.3619560151725136</v>
      </c>
      <c r="D2042" s="659">
        <v>2.1597360040870699</v>
      </c>
      <c r="E2042" s="661">
        <v>0.74263147905698423</v>
      </c>
      <c r="F2042" s="670">
        <v>4.6744995955407133E-2</v>
      </c>
      <c r="G2042" s="659">
        <v>4.2766478585594299E-2</v>
      </c>
      <c r="H2042" s="684">
        <v>5.1066291990609358E-2</v>
      </c>
      <c r="I2042" s="670">
        <v>2.0722531085931396E-2</v>
      </c>
      <c r="J2042" s="659">
        <v>1.4771560537661399E-2</v>
      </c>
      <c r="K2042" s="675">
        <v>0.37718687924594713</v>
      </c>
      <c r="L2042" s="678">
        <v>4.6509557584377718E-3</v>
      </c>
      <c r="M2042" s="659">
        <v>2.1459693513087801E-4</v>
      </c>
      <c r="N2042" s="684">
        <v>2.1077802885579133E-3</v>
      </c>
      <c r="O2042" s="670">
        <v>2.7157191917754456E-2</v>
      </c>
      <c r="P2042" s="659">
        <v>2.48467548579628E-2</v>
      </c>
      <c r="Q2042" s="675">
        <v>2.6255146022282544E-2</v>
      </c>
      <c r="R2042" s="678">
        <v>6.456434392829465E-4</v>
      </c>
      <c r="S2042" s="659">
        <v>9.80962532605124E-4</v>
      </c>
      <c r="T2042" s="675">
        <v>7.6539952451425489E-2</v>
      </c>
      <c r="U2042" s="670">
        <v>1.7830210687708374E-3</v>
      </c>
      <c r="V2042" s="659">
        <v>1.6313289342588301E-3</v>
      </c>
      <c r="W2042" s="661">
        <v>1.7237961345233732E-3</v>
      </c>
      <c r="X2042" s="670">
        <v>1.5392986749887305E-4</v>
      </c>
      <c r="Y2042" s="659">
        <v>1.4083415276464601E-4</v>
      </c>
      <c r="Z2042" s="661">
        <v>1.488169487959789E-4</v>
      </c>
      <c r="AA2042" s="670">
        <v>0</v>
      </c>
      <c r="AB2042" s="659">
        <v>0</v>
      </c>
      <c r="AC2042" s="661">
        <v>0</v>
      </c>
      <c r="AD2042" s="670">
        <v>0</v>
      </c>
      <c r="AE2042" s="659">
        <v>0</v>
      </c>
      <c r="AF2042" s="661">
        <v>0</v>
      </c>
      <c r="AG2042" s="670">
        <v>1.137369947608727E-3</v>
      </c>
      <c r="AH2042" s="659">
        <v>1.04060700173039E-3</v>
      </c>
      <c r="AI2042" s="661">
        <v>1.0995919849272557E-3</v>
      </c>
      <c r="AJ2042" s="670">
        <v>5.05540357708259E-3</v>
      </c>
      <c r="AK2042" s="659">
        <v>2.3325827181067401E-4</v>
      </c>
      <c r="AL2042" s="661">
        <v>2.291072237176828E-3</v>
      </c>
    </row>
    <row r="2043" spans="1:38" x14ac:dyDescent="0.2">
      <c r="A2043" s="329">
        <v>2034</v>
      </c>
      <c r="B2043" s="329">
        <v>38</v>
      </c>
      <c r="C2043" s="670">
        <v>2.3619560151725136</v>
      </c>
      <c r="D2043" s="659">
        <v>2.1597360040870699</v>
      </c>
      <c r="E2043" s="661">
        <v>0.74263147905698423</v>
      </c>
      <c r="F2043" s="670">
        <v>4.6744995955407133E-2</v>
      </c>
      <c r="G2043" s="659">
        <v>4.2766478585594299E-2</v>
      </c>
      <c r="H2043" s="684">
        <v>5.1066291990609358E-2</v>
      </c>
      <c r="I2043" s="670">
        <v>2.0722531085931396E-2</v>
      </c>
      <c r="J2043" s="659">
        <v>1.4771560537661399E-2</v>
      </c>
      <c r="K2043" s="675">
        <v>0.37718687924594713</v>
      </c>
      <c r="L2043" s="678">
        <v>4.6509557584377718E-3</v>
      </c>
      <c r="M2043" s="659">
        <v>2.1459693513087801E-4</v>
      </c>
      <c r="N2043" s="684">
        <v>2.1077802885579133E-3</v>
      </c>
      <c r="O2043" s="670">
        <v>2.7157191917754456E-2</v>
      </c>
      <c r="P2043" s="659">
        <v>2.48467548579628E-2</v>
      </c>
      <c r="Q2043" s="675">
        <v>2.6255146022282544E-2</v>
      </c>
      <c r="R2043" s="678">
        <v>6.456434392829465E-4</v>
      </c>
      <c r="S2043" s="659">
        <v>9.80962532605124E-4</v>
      </c>
      <c r="T2043" s="675">
        <v>7.6539952451425489E-2</v>
      </c>
      <c r="U2043" s="670">
        <v>1.7830210687708374E-3</v>
      </c>
      <c r="V2043" s="659">
        <v>1.6313289342588301E-3</v>
      </c>
      <c r="W2043" s="661">
        <v>1.7237961345233732E-3</v>
      </c>
      <c r="X2043" s="670">
        <v>1.5392986749887305E-4</v>
      </c>
      <c r="Y2043" s="659">
        <v>1.4083415276464601E-4</v>
      </c>
      <c r="Z2043" s="661">
        <v>1.488169487959789E-4</v>
      </c>
      <c r="AA2043" s="670">
        <v>0</v>
      </c>
      <c r="AB2043" s="659">
        <v>0</v>
      </c>
      <c r="AC2043" s="661">
        <v>0</v>
      </c>
      <c r="AD2043" s="670">
        <v>0</v>
      </c>
      <c r="AE2043" s="659">
        <v>0</v>
      </c>
      <c r="AF2043" s="661">
        <v>0</v>
      </c>
      <c r="AG2043" s="670">
        <v>1.137369947608727E-3</v>
      </c>
      <c r="AH2043" s="659">
        <v>1.04060700173039E-3</v>
      </c>
      <c r="AI2043" s="661">
        <v>1.0995919849272557E-3</v>
      </c>
      <c r="AJ2043" s="670">
        <v>5.05540357708259E-3</v>
      </c>
      <c r="AK2043" s="659">
        <v>2.3325827181067401E-4</v>
      </c>
      <c r="AL2043" s="661">
        <v>2.291072237176828E-3</v>
      </c>
    </row>
    <row r="2044" spans="1:38" ht="13.5" thickBot="1" x14ac:dyDescent="0.25">
      <c r="A2044" s="330">
        <v>2034</v>
      </c>
      <c r="B2044" s="330">
        <v>39</v>
      </c>
      <c r="C2044" s="671">
        <v>2.3619560151725136</v>
      </c>
      <c r="D2044" s="659">
        <v>2.1597360040870699</v>
      </c>
      <c r="E2044" s="662">
        <v>0.74263147905698423</v>
      </c>
      <c r="F2044" s="671">
        <v>4.6744995955407133E-2</v>
      </c>
      <c r="G2044" s="659">
        <v>4.2766478585594299E-2</v>
      </c>
      <c r="H2044" s="685">
        <v>5.1066291990609358E-2</v>
      </c>
      <c r="I2044" s="671">
        <v>2.0722531085931396E-2</v>
      </c>
      <c r="J2044" s="667">
        <v>1.4771560537661399E-2</v>
      </c>
      <c r="K2044" s="676">
        <v>0.37718687924594713</v>
      </c>
      <c r="L2044" s="679">
        <v>4.6509557584377718E-3</v>
      </c>
      <c r="M2044" s="667">
        <v>2.1459693513087801E-4</v>
      </c>
      <c r="N2044" s="685">
        <v>2.1077802885579133E-3</v>
      </c>
      <c r="O2044" s="671">
        <v>2.7157191917754456E-2</v>
      </c>
      <c r="P2044" s="667">
        <v>2.48467548579628E-2</v>
      </c>
      <c r="Q2044" s="676">
        <v>2.6255146022282544E-2</v>
      </c>
      <c r="R2044" s="679">
        <v>6.456434392829465E-4</v>
      </c>
      <c r="S2044" s="667">
        <v>9.80962532605124E-4</v>
      </c>
      <c r="T2044" s="676">
        <v>7.6539952451425489E-2</v>
      </c>
      <c r="U2044" s="671">
        <v>1.7830210687708374E-3</v>
      </c>
      <c r="V2044" s="659">
        <v>1.6313289342588301E-3</v>
      </c>
      <c r="W2044" s="662">
        <v>1.7237961345233732E-3</v>
      </c>
      <c r="X2044" s="671">
        <v>1.5392986749887305E-4</v>
      </c>
      <c r="Y2044" s="659">
        <v>1.4083415276464601E-4</v>
      </c>
      <c r="Z2044" s="662">
        <v>1.488169487959789E-4</v>
      </c>
      <c r="AA2044" s="671">
        <v>0</v>
      </c>
      <c r="AB2044" s="659">
        <v>0</v>
      </c>
      <c r="AC2044" s="662">
        <v>0</v>
      </c>
      <c r="AD2044" s="671">
        <v>0</v>
      </c>
      <c r="AE2044" s="659">
        <v>0</v>
      </c>
      <c r="AF2044" s="662">
        <v>0</v>
      </c>
      <c r="AG2044" s="671">
        <v>1.137369947608727E-3</v>
      </c>
      <c r="AH2044" s="659">
        <v>1.04060700173039E-3</v>
      </c>
      <c r="AI2044" s="662">
        <v>1.0995919849272557E-3</v>
      </c>
      <c r="AJ2044" s="671">
        <v>5.05540357708259E-3</v>
      </c>
      <c r="AK2044" s="659">
        <v>2.3325827181067401E-4</v>
      </c>
      <c r="AL2044" s="662">
        <v>2.291072237176828E-3</v>
      </c>
    </row>
    <row r="2045" spans="1:38" x14ac:dyDescent="0.2">
      <c r="A2045" s="17">
        <v>2035</v>
      </c>
      <c r="B2045" s="17">
        <v>0</v>
      </c>
      <c r="C2045" s="669">
        <v>0.65444162497534486</v>
      </c>
      <c r="D2045" s="659">
        <v>0.68030345003953996</v>
      </c>
      <c r="E2045" s="660">
        <v>0.64493765644374557</v>
      </c>
      <c r="F2045" s="669">
        <v>4.3315172915054337E-2</v>
      </c>
      <c r="G2045" s="659">
        <v>3.79080537544043E-2</v>
      </c>
      <c r="H2045" s="683">
        <v>6.222132056642083E-2</v>
      </c>
      <c r="I2045" s="669">
        <v>1.6704699659627231E-2</v>
      </c>
      <c r="J2045" s="664">
        <v>8.96536638474312E-3</v>
      </c>
      <c r="K2045" s="674">
        <v>0.30094109016223208</v>
      </c>
      <c r="L2045" s="677">
        <v>1.4285497292067608E-3</v>
      </c>
      <c r="M2045" s="664">
        <v>7.3034982807215797E-5</v>
      </c>
      <c r="N2045" s="683">
        <v>1.4672410935802026E-3</v>
      </c>
      <c r="O2045" s="669">
        <v>2.4929784846906489E-2</v>
      </c>
      <c r="P2045" s="664">
        <v>2.1535569703477201E-2</v>
      </c>
      <c r="Q2045" s="674">
        <v>3.2670787711002541E-2</v>
      </c>
      <c r="R2045" s="677">
        <v>6.695671576936712E-4</v>
      </c>
      <c r="S2045" s="664">
        <v>9.8965850776757108E-4</v>
      </c>
      <c r="T2045" s="674">
        <v>8.1774738327855714E-2</v>
      </c>
      <c r="U2045" s="669">
        <v>1.6367777451157218E-3</v>
      </c>
      <c r="V2045" s="659">
        <v>1.4139284283553499E-3</v>
      </c>
      <c r="W2045" s="660">
        <v>2.1450191478942808E-3</v>
      </c>
      <c r="X2045" s="669">
        <v>1.4130448486964075E-4</v>
      </c>
      <c r="Y2045" s="659">
        <v>1.22065842853338E-4</v>
      </c>
      <c r="Z2045" s="660">
        <v>1.8518154805876249E-4</v>
      </c>
      <c r="AA2045" s="669">
        <v>0</v>
      </c>
      <c r="AB2045" s="659">
        <v>0</v>
      </c>
      <c r="AC2045" s="660">
        <v>0</v>
      </c>
      <c r="AD2045" s="669">
        <v>0</v>
      </c>
      <c r="AE2045" s="659">
        <v>0</v>
      </c>
      <c r="AF2045" s="660">
        <v>0</v>
      </c>
      <c r="AG2045" s="669">
        <v>1.0440834074550945E-3</v>
      </c>
      <c r="AH2045" s="659">
        <v>9.0193198942243604E-4</v>
      </c>
      <c r="AI2045" s="660">
        <v>1.3682854961481101E-3</v>
      </c>
      <c r="AJ2045" s="669">
        <v>1.5527759506888878E-3</v>
      </c>
      <c r="AK2045" s="659">
        <v>7.93860995548643E-5</v>
      </c>
      <c r="AL2045" s="660">
        <v>1.594832102730566E-3</v>
      </c>
    </row>
    <row r="2046" spans="1:38" x14ac:dyDescent="0.2">
      <c r="A2046" s="329">
        <v>2035</v>
      </c>
      <c r="B2046" s="329">
        <v>1</v>
      </c>
      <c r="C2046" s="670">
        <v>0.6555955924248732</v>
      </c>
      <c r="D2046" s="659">
        <v>0.68048349490174298</v>
      </c>
      <c r="E2046" s="661">
        <v>0.6459444593469027</v>
      </c>
      <c r="F2046" s="670">
        <v>4.364888196218545E-2</v>
      </c>
      <c r="G2046" s="659">
        <v>3.7957681569114103E-2</v>
      </c>
      <c r="H2046" s="684">
        <v>6.2809903083087398E-2</v>
      </c>
      <c r="I2046" s="670">
        <v>1.6836319209263005E-2</v>
      </c>
      <c r="J2046" s="659">
        <v>8.9772169219832897E-3</v>
      </c>
      <c r="K2046" s="675">
        <v>0.30159173314057541</v>
      </c>
      <c r="L2046" s="678">
        <v>1.4361888609618224E-3</v>
      </c>
      <c r="M2046" s="659">
        <v>7.3075373555528796E-5</v>
      </c>
      <c r="N2046" s="684">
        <v>1.4713895842737156E-3</v>
      </c>
      <c r="O2046" s="670">
        <v>2.5141162319402457E-2</v>
      </c>
      <c r="P2046" s="659">
        <v>2.15670239642753E-2</v>
      </c>
      <c r="Q2046" s="675">
        <v>3.3002763649312282E-2</v>
      </c>
      <c r="R2046" s="678">
        <v>6.7075728429991587E-4</v>
      </c>
      <c r="S2046" s="659">
        <v>9.8996127805700204E-4</v>
      </c>
      <c r="T2046" s="675">
        <v>8.2040160872352205E-2</v>
      </c>
      <c r="U2046" s="670">
        <v>1.650657192396034E-3</v>
      </c>
      <c r="V2046" s="659">
        <v>1.41599509893019E-3</v>
      </c>
      <c r="W2046" s="661">
        <v>2.1668121178447211E-3</v>
      </c>
      <c r="X2046" s="670">
        <v>1.425027690634247E-4</v>
      </c>
      <c r="Y2046" s="659">
        <v>1.2224424345046899E-4</v>
      </c>
      <c r="Z2046" s="661">
        <v>1.8706312987782281E-4</v>
      </c>
      <c r="AA2046" s="670">
        <v>0</v>
      </c>
      <c r="AB2046" s="659">
        <v>0</v>
      </c>
      <c r="AC2046" s="661">
        <v>0</v>
      </c>
      <c r="AD2046" s="670">
        <v>0</v>
      </c>
      <c r="AE2046" s="659">
        <v>0</v>
      </c>
      <c r="AF2046" s="661">
        <v>0</v>
      </c>
      <c r="AG2046" s="670">
        <v>1.0529371676081772E-3</v>
      </c>
      <c r="AH2046" s="659">
        <v>9.0324883715981298E-4</v>
      </c>
      <c r="AI2046" s="661">
        <v>1.3821890392300305E-3</v>
      </c>
      <c r="AJ2046" s="670">
        <v>1.5610795150383496E-3</v>
      </c>
      <c r="AK2046" s="659">
        <v>7.94300095704801E-5</v>
      </c>
      <c r="AL2046" s="661">
        <v>1.5993413590861417E-3</v>
      </c>
    </row>
    <row r="2047" spans="1:38" x14ac:dyDescent="0.2">
      <c r="A2047" s="329">
        <v>2035</v>
      </c>
      <c r="B2047" s="329">
        <v>2</v>
      </c>
      <c r="C2047" s="670">
        <v>0.6564133109133572</v>
      </c>
      <c r="D2047" s="659">
        <v>0.68058955281019495</v>
      </c>
      <c r="E2047" s="661">
        <v>0.64705779463323065</v>
      </c>
      <c r="F2047" s="670">
        <v>4.3885038638015531E-2</v>
      </c>
      <c r="G2047" s="659">
        <v>3.7986710399492501E-2</v>
      </c>
      <c r="H2047" s="684">
        <v>6.3441779167161552E-2</v>
      </c>
      <c r="I2047" s="670">
        <v>1.6929441437742065E-2</v>
      </c>
      <c r="J2047" s="659">
        <v>8.9841454781725404E-3</v>
      </c>
      <c r="K2047" s="675">
        <v>0.30221512904650855</v>
      </c>
      <c r="L2047" s="678">
        <v>1.4415956195505788E-3</v>
      </c>
      <c r="M2047" s="659">
        <v>7.30989419696774E-5</v>
      </c>
      <c r="N2047" s="684">
        <v>1.4759522943563169E-3</v>
      </c>
      <c r="O2047" s="670">
        <v>2.5290724863233416E-2</v>
      </c>
      <c r="P2047" s="659">
        <v>2.1585418397480401E-2</v>
      </c>
      <c r="Q2047" s="675">
        <v>3.3356172076255838E-2</v>
      </c>
      <c r="R2047" s="678">
        <v>6.7160096500039422E-4</v>
      </c>
      <c r="S2047" s="659">
        <v>9.901349221147339E-4</v>
      </c>
      <c r="T2047" s="675">
        <v>8.2344120081604633E-2</v>
      </c>
      <c r="U2047" s="670">
        <v>1.6604776044862838E-3</v>
      </c>
      <c r="V2047" s="659">
        <v>1.4172042746979699E-3</v>
      </c>
      <c r="W2047" s="661">
        <v>2.1900158661343669E-3</v>
      </c>
      <c r="X2047" s="670">
        <v>1.4335056565139504E-4</v>
      </c>
      <c r="Y2047" s="659">
        <v>1.22348349325154E-4</v>
      </c>
      <c r="Z2047" s="661">
        <v>1.8906605218790823E-4</v>
      </c>
      <c r="AA2047" s="670">
        <v>0</v>
      </c>
      <c r="AB2047" s="659">
        <v>0</v>
      </c>
      <c r="AC2047" s="661">
        <v>0</v>
      </c>
      <c r="AD2047" s="670">
        <v>0</v>
      </c>
      <c r="AE2047" s="659">
        <v>0</v>
      </c>
      <c r="AF2047" s="661">
        <v>0</v>
      </c>
      <c r="AG2047" s="670">
        <v>1.0592018053821662E-3</v>
      </c>
      <c r="AH2047" s="659">
        <v>9.0401935695553202E-4</v>
      </c>
      <c r="AI2047" s="661">
        <v>1.3969891033088731E-3</v>
      </c>
      <c r="AJ2047" s="670">
        <v>1.5669571388666958E-3</v>
      </c>
      <c r="AK2047" s="659">
        <v>7.94556668019081E-5</v>
      </c>
      <c r="AL2047" s="661">
        <v>1.6043016424483101E-3</v>
      </c>
    </row>
    <row r="2048" spans="1:38" x14ac:dyDescent="0.2">
      <c r="A2048" s="329">
        <v>2035</v>
      </c>
      <c r="B2048" s="329">
        <v>3</v>
      </c>
      <c r="C2048" s="670">
        <v>0.65691664063671673</v>
      </c>
      <c r="D2048" s="659">
        <v>0.68065404420962805</v>
      </c>
      <c r="E2048" s="661">
        <v>0.64779050723971099</v>
      </c>
      <c r="F2048" s="670">
        <v>4.4030660159979945E-2</v>
      </c>
      <c r="G2048" s="659">
        <v>3.80037733655261E-2</v>
      </c>
      <c r="H2048" s="684">
        <v>6.3916444165670827E-2</v>
      </c>
      <c r="I2048" s="670">
        <v>1.6986879034269226E-2</v>
      </c>
      <c r="J2048" s="659">
        <v>8.9882249048236895E-3</v>
      </c>
      <c r="K2048" s="675">
        <v>0.30217790153603691</v>
      </c>
      <c r="L2048" s="678">
        <v>1.4449290534180393E-3</v>
      </c>
      <c r="M2048" s="659">
        <v>7.3112946209869301E-5</v>
      </c>
      <c r="N2048" s="684">
        <v>1.4788549053379395E-3</v>
      </c>
      <c r="O2048" s="670">
        <v>2.5383017657367703E-2</v>
      </c>
      <c r="P2048" s="659">
        <v>2.1596240770778801E-2</v>
      </c>
      <c r="Q2048" s="675">
        <v>3.3617873917439124E-2</v>
      </c>
      <c r="R2048" s="678">
        <v>6.7212002267938464E-4</v>
      </c>
      <c r="S2048" s="659">
        <v>9.9023697317262497E-4</v>
      </c>
      <c r="T2048" s="675">
        <v>8.2599826758314732E-2</v>
      </c>
      <c r="U2048" s="670">
        <v>1.6665355094047395E-3</v>
      </c>
      <c r="V2048" s="659">
        <v>1.41791401559846E-3</v>
      </c>
      <c r="W2048" s="661">
        <v>2.2072020483058707E-3</v>
      </c>
      <c r="X2048" s="670">
        <v>1.4387354692224291E-4</v>
      </c>
      <c r="Y2048" s="659">
        <v>1.2240991841884499E-4</v>
      </c>
      <c r="Z2048" s="661">
        <v>1.9054955049724843E-4</v>
      </c>
      <c r="AA2048" s="670">
        <v>0</v>
      </c>
      <c r="AB2048" s="659">
        <v>0</v>
      </c>
      <c r="AC2048" s="661">
        <v>0</v>
      </c>
      <c r="AD2048" s="670">
        <v>0</v>
      </c>
      <c r="AE2048" s="659">
        <v>0</v>
      </c>
      <c r="AF2048" s="661">
        <v>0</v>
      </c>
      <c r="AG2048" s="670">
        <v>1.063066271792E-3</v>
      </c>
      <c r="AH2048" s="659">
        <v>9.0447302623283799E-4</v>
      </c>
      <c r="AI2048" s="661">
        <v>1.4079512496868085E-3</v>
      </c>
      <c r="AJ2048" s="670">
        <v>1.5705800084816843E-3</v>
      </c>
      <c r="AK2048" s="659">
        <v>7.9470818861242698E-5</v>
      </c>
      <c r="AL2048" s="661">
        <v>1.6074563514393598E-3</v>
      </c>
    </row>
    <row r="2049" spans="1:38" x14ac:dyDescent="0.2">
      <c r="A2049" s="329">
        <v>2035</v>
      </c>
      <c r="B2049" s="329">
        <v>4</v>
      </c>
      <c r="C2049" s="670">
        <v>0.86665399083810535</v>
      </c>
      <c r="D2049" s="659">
        <v>0.87663132359560103</v>
      </c>
      <c r="E2049" s="661">
        <v>0.72053578410598895</v>
      </c>
      <c r="F2049" s="670">
        <v>4.7059278595439569E-2</v>
      </c>
      <c r="G2049" s="659">
        <v>4.1237557359572199E-2</v>
      </c>
      <c r="H2049" s="684">
        <v>6.4928561741762439E-2</v>
      </c>
      <c r="I2049" s="670">
        <v>1.9755063966222793E-2</v>
      </c>
      <c r="J2049" s="659">
        <v>1.2417596958364301E-2</v>
      </c>
      <c r="K2049" s="675">
        <v>0.35152010416653812</v>
      </c>
      <c r="L2049" s="678">
        <v>1.7515325997496955E-3</v>
      </c>
      <c r="M2049" s="659">
        <v>1.09431847455985E-4</v>
      </c>
      <c r="N2049" s="684">
        <v>1.9283845066291117E-3</v>
      </c>
      <c r="O2049" s="670">
        <v>2.7307087064539902E-2</v>
      </c>
      <c r="P2049" s="659">
        <v>2.3650674859346101E-2</v>
      </c>
      <c r="Q2049" s="675">
        <v>3.4275211223627942E-2</v>
      </c>
      <c r="R2049" s="678">
        <v>6.7235305549829605E-4</v>
      </c>
      <c r="S2049" s="659">
        <v>9.9037551267777105E-4</v>
      </c>
      <c r="T2049" s="675">
        <v>8.2495917257533982E-2</v>
      </c>
      <c r="U2049" s="670">
        <v>1.7928620693906914E-3</v>
      </c>
      <c r="V2049" s="659">
        <v>1.5527983696813599E-3</v>
      </c>
      <c r="W2049" s="661">
        <v>2.2503594041433342E-3</v>
      </c>
      <c r="X2049" s="670">
        <v>1.5477945027041168E-4</v>
      </c>
      <c r="Y2049" s="659">
        <v>1.3405458595103001E-4</v>
      </c>
      <c r="Z2049" s="661">
        <v>1.9427567130746761E-4</v>
      </c>
      <c r="AA2049" s="670">
        <v>0</v>
      </c>
      <c r="AB2049" s="659">
        <v>0</v>
      </c>
      <c r="AC2049" s="661">
        <v>0</v>
      </c>
      <c r="AD2049" s="670">
        <v>0</v>
      </c>
      <c r="AE2049" s="659">
        <v>0</v>
      </c>
      <c r="AF2049" s="661">
        <v>0</v>
      </c>
      <c r="AG2049" s="670">
        <v>1.1436482472434537E-3</v>
      </c>
      <c r="AH2049" s="659">
        <v>9.9051383109140809E-4</v>
      </c>
      <c r="AI2049" s="661">
        <v>1.4354810006274971E-3</v>
      </c>
      <c r="AJ2049" s="670">
        <v>1.9038457932827573E-3</v>
      </c>
      <c r="AK2049" s="659">
        <v>1.1894805890164899E-4</v>
      </c>
      <c r="AL2049" s="661">
        <v>2.0960767867140248E-3</v>
      </c>
    </row>
    <row r="2050" spans="1:38" x14ac:dyDescent="0.2">
      <c r="A2050" s="329">
        <v>2035</v>
      </c>
      <c r="B2050" s="329">
        <v>5</v>
      </c>
      <c r="C2050" s="670">
        <v>0.86659906405479648</v>
      </c>
      <c r="D2050" s="659">
        <v>0.87666619151063097</v>
      </c>
      <c r="E2050" s="661">
        <v>0.72020847421000178</v>
      </c>
      <c r="F2050" s="670">
        <v>4.7045233287029233E-2</v>
      </c>
      <c r="G2050" s="659">
        <v>4.12446777081589E-2</v>
      </c>
      <c r="H2050" s="684">
        <v>6.4672300394203894E-2</v>
      </c>
      <c r="I2050" s="670">
        <v>1.9748939154412185E-2</v>
      </c>
      <c r="J2050" s="659">
        <v>1.2419804891149499E-2</v>
      </c>
      <c r="K2050" s="675">
        <v>0.35200644235456219</v>
      </c>
      <c r="L2050" s="678">
        <v>1.7511623783382697E-3</v>
      </c>
      <c r="M2050" s="659">
        <v>1.09440265307812E-4</v>
      </c>
      <c r="N2050" s="684">
        <v>1.926826280013433E-3</v>
      </c>
      <c r="O2050" s="670">
        <v>2.7298197376951144E-2</v>
      </c>
      <c r="P2050" s="659">
        <v>2.3655208619022702E-2</v>
      </c>
      <c r="Q2050" s="675">
        <v>3.413337503093495E-2</v>
      </c>
      <c r="R2050" s="678">
        <v>6.7230601320404475E-4</v>
      </c>
      <c r="S2050" s="659">
        <v>9.9041330323577405E-4</v>
      </c>
      <c r="T2050" s="675">
        <v>8.234784587448396E-2</v>
      </c>
      <c r="U2050" s="670">
        <v>1.7922769884431858E-3</v>
      </c>
      <c r="V2050" s="659">
        <v>1.55309690556605E-3</v>
      </c>
      <c r="W2050" s="661">
        <v>2.2410463245636251E-3</v>
      </c>
      <c r="X2050" s="670">
        <v>1.5472895628465473E-4</v>
      </c>
      <c r="Y2050" s="659">
        <v>1.34080280140179E-4</v>
      </c>
      <c r="Z2050" s="661">
        <v>1.9347146073316697E-4</v>
      </c>
      <c r="AA2050" s="670">
        <v>0</v>
      </c>
      <c r="AB2050" s="659">
        <v>0</v>
      </c>
      <c r="AC2050" s="661">
        <v>0</v>
      </c>
      <c r="AD2050" s="670">
        <v>0</v>
      </c>
      <c r="AE2050" s="659">
        <v>0</v>
      </c>
      <c r="AF2050" s="661">
        <v>0</v>
      </c>
      <c r="AG2050" s="670">
        <v>1.1432749885854532E-3</v>
      </c>
      <c r="AH2050" s="659">
        <v>9.907039117533949E-4</v>
      </c>
      <c r="AI2050" s="661">
        <v>1.4295400955159619E-3</v>
      </c>
      <c r="AJ2050" s="670">
        <v>1.9034433942872371E-3</v>
      </c>
      <c r="AK2050" s="659">
        <v>1.18957241609799E-4</v>
      </c>
      <c r="AL2050" s="661">
        <v>2.0943822286802445E-3</v>
      </c>
    </row>
    <row r="2051" spans="1:38" x14ac:dyDescent="0.2">
      <c r="A2051" s="329">
        <v>2035</v>
      </c>
      <c r="B2051" s="329">
        <v>6</v>
      </c>
      <c r="C2051" s="670">
        <v>1.0457986014863152</v>
      </c>
      <c r="D2051" s="659">
        <v>1.04137661020607</v>
      </c>
      <c r="E2051" s="661">
        <v>0.76828180878566399</v>
      </c>
      <c r="F2051" s="670">
        <v>4.9173807541742234E-2</v>
      </c>
      <c r="G2051" s="659">
        <v>4.3941510147986897E-2</v>
      </c>
      <c r="H2051" s="684">
        <v>6.504735355512524E-2</v>
      </c>
      <c r="I2051" s="670">
        <v>2.122285168761634E-2</v>
      </c>
      <c r="J2051" s="659">
        <v>1.49874519247258E-2</v>
      </c>
      <c r="K2051" s="675">
        <v>0.38472809707743189</v>
      </c>
      <c r="L2051" s="678">
        <v>1.9868995278898181E-3</v>
      </c>
      <c r="M2051" s="659">
        <v>1.1859740593684701E-4</v>
      </c>
      <c r="N2051" s="684">
        <v>2.2228811961194752E-3</v>
      </c>
      <c r="O2051" s="670">
        <v>2.865022273431404E-2</v>
      </c>
      <c r="P2051" s="659">
        <v>2.5368058105029598E-2</v>
      </c>
      <c r="Q2051" s="675">
        <v>3.4399233928558079E-2</v>
      </c>
      <c r="R2051" s="678">
        <v>6.7204443346889295E-4</v>
      </c>
      <c r="S2051" s="659">
        <v>9.904132085130329E-4</v>
      </c>
      <c r="T2051" s="675">
        <v>8.2157191332435611E-2</v>
      </c>
      <c r="U2051" s="670">
        <v>1.8810458778199823E-3</v>
      </c>
      <c r="V2051" s="659">
        <v>1.6655541440901E-3</v>
      </c>
      <c r="W2051" s="661">
        <v>2.2585023039821948E-3</v>
      </c>
      <c r="X2051" s="670">
        <v>1.6239246070590721E-4</v>
      </c>
      <c r="Y2051" s="659">
        <v>1.43788795206486E-4</v>
      </c>
      <c r="Z2051" s="661">
        <v>1.9497850826420159E-4</v>
      </c>
      <c r="AA2051" s="670">
        <v>0</v>
      </c>
      <c r="AB2051" s="659">
        <v>0</v>
      </c>
      <c r="AC2051" s="661">
        <v>0</v>
      </c>
      <c r="AD2051" s="670">
        <v>0</v>
      </c>
      <c r="AE2051" s="659">
        <v>0</v>
      </c>
      <c r="AF2051" s="661">
        <v>0</v>
      </c>
      <c r="AG2051" s="670">
        <v>1.1999002467279832E-3</v>
      </c>
      <c r="AH2051" s="659">
        <v>1.0624400022201299E-3</v>
      </c>
      <c r="AI2051" s="661">
        <v>1.4406750470355818E-3</v>
      </c>
      <c r="AJ2051" s="670">
        <v>2.159680614962562E-3</v>
      </c>
      <c r="AK2051" s="659">
        <v>1.2891053781793999E-4</v>
      </c>
      <c r="AL2051" s="661">
        <v>2.4161826466844306E-3</v>
      </c>
    </row>
    <row r="2052" spans="1:38" x14ac:dyDescent="0.2">
      <c r="A2052" s="329">
        <v>2035</v>
      </c>
      <c r="B2052" s="329">
        <v>7</v>
      </c>
      <c r="C2052" s="670">
        <v>1.0450427115796956</v>
      </c>
      <c r="D2052" s="659">
        <v>1.0413505152124001</v>
      </c>
      <c r="E2052" s="661">
        <v>0.76759137001851763</v>
      </c>
      <c r="F2052" s="670">
        <v>4.9001157234999988E-2</v>
      </c>
      <c r="G2052" s="659">
        <v>4.39339481835311E-2</v>
      </c>
      <c r="H2052" s="684">
        <v>6.4642935102636453E-2</v>
      </c>
      <c r="I2052" s="670">
        <v>2.1144927933131861E-2</v>
      </c>
      <c r="J2052" s="659">
        <v>1.4984777583276199E-2</v>
      </c>
      <c r="K2052" s="675">
        <v>0.3848163664798947</v>
      </c>
      <c r="L2052" s="678">
        <v>1.981895166989091E-3</v>
      </c>
      <c r="M2052" s="659">
        <v>1.1858849910658E-4</v>
      </c>
      <c r="N2052" s="684">
        <v>2.2192276579924412E-3</v>
      </c>
      <c r="O2052" s="670">
        <v>2.8540821965281984E-2</v>
      </c>
      <c r="P2052" s="659">
        <v>2.5363269495872202E-2</v>
      </c>
      <c r="Q2052" s="675">
        <v>3.4171444988726256E-2</v>
      </c>
      <c r="R2052" s="678">
        <v>6.7147748405281863E-4</v>
      </c>
      <c r="S2052" s="659">
        <v>9.9036572589142097E-4</v>
      </c>
      <c r="T2052" s="675">
        <v>8.19575055982876E-2</v>
      </c>
      <c r="U2052" s="670">
        <v>1.8738647833374644E-3</v>
      </c>
      <c r="V2052" s="659">
        <v>1.66523764305615E-3</v>
      </c>
      <c r="W2052" s="661">
        <v>2.2435453640461734E-3</v>
      </c>
      <c r="X2052" s="670">
        <v>1.6177241763648737E-4</v>
      </c>
      <c r="Y2052" s="659">
        <v>1.4376157126051099E-4</v>
      </c>
      <c r="Z2052" s="661">
        <v>1.9368733215028417E-4</v>
      </c>
      <c r="AA2052" s="670">
        <v>0</v>
      </c>
      <c r="AB2052" s="659">
        <v>0</v>
      </c>
      <c r="AC2052" s="661">
        <v>0</v>
      </c>
      <c r="AD2052" s="670">
        <v>0</v>
      </c>
      <c r="AE2052" s="659">
        <v>0</v>
      </c>
      <c r="AF2052" s="661">
        <v>0</v>
      </c>
      <c r="AG2052" s="670">
        <v>1.1953176030872299E-3</v>
      </c>
      <c r="AH2052" s="659">
        <v>1.06223871792333E-3</v>
      </c>
      <c r="AI2052" s="661">
        <v>1.4311345119099826E-3</v>
      </c>
      <c r="AJ2052" s="670">
        <v>2.1542407623935233E-3</v>
      </c>
      <c r="AK2052" s="659">
        <v>1.2890098287769299E-4</v>
      </c>
      <c r="AL2052" s="661">
        <v>2.4122110857151516E-3</v>
      </c>
    </row>
    <row r="2053" spans="1:38" x14ac:dyDescent="0.2">
      <c r="A2053" s="329">
        <v>2035</v>
      </c>
      <c r="B2053" s="329">
        <v>8</v>
      </c>
      <c r="C2053" s="670">
        <v>1.2055836594507494</v>
      </c>
      <c r="D2053" s="659">
        <v>1.1785947977421301</v>
      </c>
      <c r="E2053" s="661">
        <v>0.76640320884533841</v>
      </c>
      <c r="F2053" s="670">
        <v>4.999159901028756E-2</v>
      </c>
      <c r="G2053" s="659">
        <v>4.4781887431706302E-2</v>
      </c>
      <c r="H2053" s="684">
        <v>6.4198042004814798E-2</v>
      </c>
      <c r="I2053" s="670">
        <v>2.226994075936968E-2</v>
      </c>
      <c r="J2053" s="659">
        <v>1.6318678664053801E-2</v>
      </c>
      <c r="K2053" s="675">
        <v>0.38487106652805775</v>
      </c>
      <c r="L2053" s="678">
        <v>2.2491632825301965E-3</v>
      </c>
      <c r="M2053" s="659">
        <v>1.2881256580819599E-4</v>
      </c>
      <c r="N2053" s="684">
        <v>2.2146400053962255E-3</v>
      </c>
      <c r="O2053" s="670">
        <v>2.9170856879372473E-2</v>
      </c>
      <c r="P2053" s="659">
        <v>2.5902405475823499E-2</v>
      </c>
      <c r="Q2053" s="675">
        <v>3.392635365746715E-2</v>
      </c>
      <c r="R2053" s="678">
        <v>6.7073329947684086E-4</v>
      </c>
      <c r="S2053" s="659">
        <v>9.9035712523131694E-4</v>
      </c>
      <c r="T2053" s="675">
        <v>8.170321061584343E-2</v>
      </c>
      <c r="U2053" s="670">
        <v>1.9152289843048335E-3</v>
      </c>
      <c r="V2053" s="659">
        <v>1.7006370056824099E-3</v>
      </c>
      <c r="W2053" s="661">
        <v>2.2274510107734634E-3</v>
      </c>
      <c r="X2053" s="670">
        <v>1.6534348493475742E-4</v>
      </c>
      <c r="Y2053" s="659">
        <v>1.4681752711973001E-4</v>
      </c>
      <c r="Z2053" s="661">
        <v>1.9229798361481166E-4</v>
      </c>
      <c r="AA2053" s="670">
        <v>0</v>
      </c>
      <c r="AB2053" s="659">
        <v>0</v>
      </c>
      <c r="AC2053" s="661">
        <v>0</v>
      </c>
      <c r="AD2053" s="670">
        <v>0</v>
      </c>
      <c r="AE2053" s="659">
        <v>0</v>
      </c>
      <c r="AF2053" s="661">
        <v>0</v>
      </c>
      <c r="AG2053" s="670">
        <v>1.2217043078823105E-3</v>
      </c>
      <c r="AH2053" s="659">
        <v>1.0848189120650699E-3</v>
      </c>
      <c r="AI2053" s="661">
        <v>1.4208689814007049E-3</v>
      </c>
      <c r="AJ2053" s="670">
        <v>2.444749665658373E-3</v>
      </c>
      <c r="AK2053" s="659">
        <v>1.4001409105862401E-4</v>
      </c>
      <c r="AL2053" s="661">
        <v>2.4072250192746559E-3</v>
      </c>
    </row>
    <row r="2054" spans="1:38" x14ac:dyDescent="0.2">
      <c r="A2054" s="329">
        <v>2035</v>
      </c>
      <c r="B2054" s="329">
        <v>9</v>
      </c>
      <c r="C2054" s="670">
        <v>1.204193394898019</v>
      </c>
      <c r="D2054" s="659">
        <v>1.1785671565518401</v>
      </c>
      <c r="E2054" s="661">
        <v>0.76542206339026664</v>
      </c>
      <c r="F2054" s="670">
        <v>4.9693575262473227E-2</v>
      </c>
      <c r="G2054" s="659">
        <v>4.4773944495830498E-2</v>
      </c>
      <c r="H2054" s="684">
        <v>6.3741529569645045E-2</v>
      </c>
      <c r="I2054" s="670">
        <v>2.2130324298896366E-2</v>
      </c>
      <c r="J2054" s="659">
        <v>1.63156543884489E-2</v>
      </c>
      <c r="K2054" s="675">
        <v>0.38494773933565896</v>
      </c>
      <c r="L2054" s="678">
        <v>2.239469108437414E-3</v>
      </c>
      <c r="M2054" s="659">
        <v>1.2880268811091999E-4</v>
      </c>
      <c r="N2054" s="684">
        <v>2.2095679638633589E-3</v>
      </c>
      <c r="O2054" s="670">
        <v>2.898204456135467E-2</v>
      </c>
      <c r="P2054" s="659">
        <v>2.5897339354529699E-2</v>
      </c>
      <c r="Q2054" s="675">
        <v>3.3675626450642024E-2</v>
      </c>
      <c r="R2054" s="678">
        <v>6.6976850282397837E-4</v>
      </c>
      <c r="S2054" s="659">
        <v>9.9030908618497494E-4</v>
      </c>
      <c r="T2054" s="675">
        <v>8.1432195159266391E-2</v>
      </c>
      <c r="U2054" s="670">
        <v>1.902834500325787E-3</v>
      </c>
      <c r="V2054" s="659">
        <v>1.7003035187140401E-3</v>
      </c>
      <c r="W2054" s="661">
        <v>2.2109921582072517E-3</v>
      </c>
      <c r="X2054" s="670">
        <v>1.6427332536393332E-4</v>
      </c>
      <c r="Y2054" s="659">
        <v>1.4678888097253301E-4</v>
      </c>
      <c r="Z2054" s="661">
        <v>1.9087706962708578E-4</v>
      </c>
      <c r="AA2054" s="670">
        <v>0</v>
      </c>
      <c r="AB2054" s="659">
        <v>0</v>
      </c>
      <c r="AC2054" s="661">
        <v>0</v>
      </c>
      <c r="AD2054" s="670">
        <v>0</v>
      </c>
      <c r="AE2054" s="659">
        <v>0</v>
      </c>
      <c r="AF2054" s="661">
        <v>0</v>
      </c>
      <c r="AG2054" s="670">
        <v>1.2137975402611689E-3</v>
      </c>
      <c r="AH2054" s="659">
        <v>1.08460664055208E-3</v>
      </c>
      <c r="AI2054" s="661">
        <v>1.410369248731561E-3</v>
      </c>
      <c r="AJ2054" s="670">
        <v>2.4342136270605547E-3</v>
      </c>
      <c r="AK2054" s="659">
        <v>1.4000331265401E-4</v>
      </c>
      <c r="AL2054" s="661">
        <v>2.4017120707117779E-3</v>
      </c>
    </row>
    <row r="2055" spans="1:38" x14ac:dyDescent="0.2">
      <c r="A2055" s="329">
        <v>2035</v>
      </c>
      <c r="B2055" s="329">
        <v>10</v>
      </c>
      <c r="C2055" s="670">
        <v>1.6920850818164215</v>
      </c>
      <c r="D2055" s="659">
        <v>1.6053128022065599</v>
      </c>
      <c r="E2055" s="661">
        <v>0.76425959027125423</v>
      </c>
      <c r="F2055" s="670">
        <v>5.3810106653318632E-2</v>
      </c>
      <c r="G2055" s="659">
        <v>4.70151946449167E-2</v>
      </c>
      <c r="H2055" s="684">
        <v>6.3188765462065241E-2</v>
      </c>
      <c r="I2055" s="670">
        <v>2.4841163026040981E-2</v>
      </c>
      <c r="J2055" s="659">
        <v>1.8839328667192901E-2</v>
      </c>
      <c r="K2055" s="675">
        <v>0.38475223402764114</v>
      </c>
      <c r="L2055" s="678">
        <v>2.7754975808496523E-3</v>
      </c>
      <c r="M2055" s="659">
        <v>1.4774659675775899E-4</v>
      </c>
      <c r="N2055" s="684">
        <v>2.2036092555612354E-3</v>
      </c>
      <c r="O2055" s="670">
        <v>3.1597147870431018E-2</v>
      </c>
      <c r="P2055" s="659">
        <v>2.7320854942017699E-2</v>
      </c>
      <c r="Q2055" s="675">
        <v>3.3367341887998267E-2</v>
      </c>
      <c r="R2055" s="678">
        <v>6.6859694153925534E-4</v>
      </c>
      <c r="S2055" s="659">
        <v>9.9019565034606707E-4</v>
      </c>
      <c r="T2055" s="675">
        <v>8.1137877508877521E-2</v>
      </c>
      <c r="U2055" s="670">
        <v>2.0745270962218071E-3</v>
      </c>
      <c r="V2055" s="659">
        <v>1.7937660082843799E-3</v>
      </c>
      <c r="W2055" s="661">
        <v>2.1907517200628387E-3</v>
      </c>
      <c r="X2055" s="670">
        <v>1.7909585258068478E-4</v>
      </c>
      <c r="Y2055" s="659">
        <v>1.54857482921834E-4</v>
      </c>
      <c r="Z2055" s="661">
        <v>1.8912961711648919E-4</v>
      </c>
      <c r="AA2055" s="670">
        <v>0</v>
      </c>
      <c r="AB2055" s="659">
        <v>0</v>
      </c>
      <c r="AC2055" s="661">
        <v>0</v>
      </c>
      <c r="AD2055" s="670">
        <v>0</v>
      </c>
      <c r="AE2055" s="659">
        <v>0</v>
      </c>
      <c r="AF2055" s="661">
        <v>0</v>
      </c>
      <c r="AG2055" s="670">
        <v>1.3233200528854974E-3</v>
      </c>
      <c r="AH2055" s="659">
        <v>1.1442252090379499E-3</v>
      </c>
      <c r="AI2055" s="661">
        <v>1.397457964911551E-3</v>
      </c>
      <c r="AJ2055" s="670">
        <v>3.0168538036923478E-3</v>
      </c>
      <c r="AK2055" s="659">
        <v>1.6059472152509701E-4</v>
      </c>
      <c r="AL2055" s="661">
        <v>2.3952343774043864E-3</v>
      </c>
    </row>
    <row r="2056" spans="1:38" x14ac:dyDescent="0.2">
      <c r="A2056" s="329">
        <v>2035</v>
      </c>
      <c r="B2056" s="329">
        <v>11</v>
      </c>
      <c r="C2056" s="670">
        <v>1.6893829839350063</v>
      </c>
      <c r="D2056" s="659">
        <v>1.60499413142417</v>
      </c>
      <c r="E2056" s="661">
        <v>0.76277467093368223</v>
      </c>
      <c r="F2056" s="670">
        <v>5.3311969854909387E-2</v>
      </c>
      <c r="G2056" s="659">
        <v>4.6954361217236999E-2</v>
      </c>
      <c r="H2056" s="684">
        <v>6.2424205383340051E-2</v>
      </c>
      <c r="I2056" s="670">
        <v>2.4593676225973273E-2</v>
      </c>
      <c r="J2056" s="659">
        <v>1.8813745037191999E-2</v>
      </c>
      <c r="K2056" s="675">
        <v>0.38429037929841015</v>
      </c>
      <c r="L2056" s="678">
        <v>2.7563266992424811E-3</v>
      </c>
      <c r="M2056" s="659">
        <v>1.47659246341199E-4</v>
      </c>
      <c r="N2056" s="684">
        <v>2.1960015799825229E-3</v>
      </c>
      <c r="O2056" s="670">
        <v>3.1281508809137729E-2</v>
      </c>
      <c r="P2056" s="659">
        <v>2.72822738531633E-2</v>
      </c>
      <c r="Q2056" s="675">
        <v>3.2934326826896294E-2</v>
      </c>
      <c r="R2056" s="678">
        <v>6.6706454096667042E-4</v>
      </c>
      <c r="S2056" s="659">
        <v>9.8986225730512294E-4</v>
      </c>
      <c r="T2056" s="675">
        <v>8.0778778016205324E-2</v>
      </c>
      <c r="U2056" s="670">
        <v>2.0538050654440808E-3</v>
      </c>
      <c r="V2056" s="659">
        <v>1.79123489769877E-3</v>
      </c>
      <c r="W2056" s="661">
        <v>2.1623204935145865E-3</v>
      </c>
      <c r="X2056" s="670">
        <v>1.7730687290717746E-4</v>
      </c>
      <c r="Y2056" s="659">
        <v>1.54638933672439E-4</v>
      </c>
      <c r="Z2056" s="661">
        <v>1.8667515802942553E-4</v>
      </c>
      <c r="AA2056" s="670">
        <v>0</v>
      </c>
      <c r="AB2056" s="659">
        <v>0</v>
      </c>
      <c r="AC2056" s="661">
        <v>0</v>
      </c>
      <c r="AD2056" s="670">
        <v>0</v>
      </c>
      <c r="AE2056" s="659">
        <v>0</v>
      </c>
      <c r="AF2056" s="661">
        <v>0</v>
      </c>
      <c r="AG2056" s="670">
        <v>1.3101007761947743E-3</v>
      </c>
      <c r="AH2056" s="659">
        <v>1.1426093682769E-3</v>
      </c>
      <c r="AI2056" s="661">
        <v>1.3793223635209409E-3</v>
      </c>
      <c r="AJ2056" s="670">
        <v>2.99601698592512E-3</v>
      </c>
      <c r="AK2056" s="659">
        <v>1.60499686303842E-4</v>
      </c>
      <c r="AL2056" s="661">
        <v>2.3869655980824664E-3</v>
      </c>
    </row>
    <row r="2057" spans="1:38" x14ac:dyDescent="0.2">
      <c r="A2057" s="329">
        <v>2035</v>
      </c>
      <c r="B2057" s="329">
        <v>12</v>
      </c>
      <c r="C2057" s="670">
        <v>1.68631427002887</v>
      </c>
      <c r="D2057" s="659">
        <v>1.60454684412295</v>
      </c>
      <c r="E2057" s="661">
        <v>0.76101744638582802</v>
      </c>
      <c r="F2057" s="670">
        <v>5.2745751617616597E-2</v>
      </c>
      <c r="G2057" s="659">
        <v>4.6868894534148497E-2</v>
      </c>
      <c r="H2057" s="684">
        <v>6.1523408806879093E-2</v>
      </c>
      <c r="I2057" s="670">
        <v>2.4312321994458985E-2</v>
      </c>
      <c r="J2057" s="659">
        <v>1.8777823085119799E-2</v>
      </c>
      <c r="K2057" s="675">
        <v>0.38362529489810498</v>
      </c>
      <c r="L2057" s="678">
        <v>2.7345340810118472E-3</v>
      </c>
      <c r="M2057" s="659">
        <v>1.4753666232838401E-4</v>
      </c>
      <c r="N2057" s="684">
        <v>2.1870179837032754E-3</v>
      </c>
      <c r="O2057" s="670">
        <v>3.0922687626819004E-2</v>
      </c>
      <c r="P2057" s="659">
        <v>2.7228113721105E-2</v>
      </c>
      <c r="Q2057" s="675">
        <v>3.2422851722945456E-2</v>
      </c>
      <c r="R2057" s="678">
        <v>6.6532341258392861E-4</v>
      </c>
      <c r="S2057" s="659">
        <v>9.8939643833582903E-4</v>
      </c>
      <c r="T2057" s="675">
        <v>8.0365138876322961E-2</v>
      </c>
      <c r="U2057" s="670">
        <v>2.030245798424896E-3</v>
      </c>
      <c r="V2057" s="659">
        <v>1.7876789285365801E-3</v>
      </c>
      <c r="W2057" s="661">
        <v>2.1287387895830923E-3</v>
      </c>
      <c r="X2057" s="670">
        <v>1.7527313974868795E-4</v>
      </c>
      <c r="Y2057" s="659">
        <v>1.5433195891852199E-4</v>
      </c>
      <c r="Z2057" s="661">
        <v>1.8377597915113225E-4</v>
      </c>
      <c r="AA2057" s="670">
        <v>0</v>
      </c>
      <c r="AB2057" s="659">
        <v>0</v>
      </c>
      <c r="AC2057" s="661">
        <v>0</v>
      </c>
      <c r="AD2057" s="670">
        <v>0</v>
      </c>
      <c r="AE2057" s="659">
        <v>0</v>
      </c>
      <c r="AF2057" s="661">
        <v>0</v>
      </c>
      <c r="AG2057" s="670">
        <v>1.295072475146595E-3</v>
      </c>
      <c r="AH2057" s="659">
        <v>1.1403415631218599E-3</v>
      </c>
      <c r="AI2057" s="661">
        <v>1.3579001293671119E-3</v>
      </c>
      <c r="AJ2057" s="670">
        <v>2.9723288999862975E-3</v>
      </c>
      <c r="AK2057" s="659">
        <v>1.6036646523718599E-4</v>
      </c>
      <c r="AL2057" s="661">
        <v>2.3772011554611117E-3</v>
      </c>
    </row>
    <row r="2058" spans="1:38" x14ac:dyDescent="0.2">
      <c r="A2058" s="329">
        <v>2035</v>
      </c>
      <c r="B2058" s="329">
        <v>13</v>
      </c>
      <c r="C2058" s="670">
        <v>1.6790233721808925</v>
      </c>
      <c r="D2058" s="659">
        <v>1.600381805512</v>
      </c>
      <c r="E2058" s="661">
        <v>0.75811604427315726</v>
      </c>
      <c r="F2058" s="670">
        <v>5.2114924707056538E-2</v>
      </c>
      <c r="G2058" s="659">
        <v>4.6766251181541998E-2</v>
      </c>
      <c r="H2058" s="684">
        <v>6.0439137928378586E-2</v>
      </c>
      <c r="I2058" s="670">
        <v>2.3997233463456037E-2</v>
      </c>
      <c r="J2058" s="659">
        <v>1.8733191677806099E-2</v>
      </c>
      <c r="K2058" s="675">
        <v>0.38283265520003462</v>
      </c>
      <c r="L2058" s="678">
        <v>2.7105767634580877E-3</v>
      </c>
      <c r="M2058" s="659">
        <v>1.47398619265005E-4</v>
      </c>
      <c r="N2058" s="684">
        <v>2.1759209004420773E-3</v>
      </c>
      <c r="O2058" s="670">
        <v>3.0524182445810115E-2</v>
      </c>
      <c r="P2058" s="659">
        <v>2.7164175389122899E-2</v>
      </c>
      <c r="Q2058" s="675">
        <v>3.1813698224696992E-2</v>
      </c>
      <c r="R2058" s="678">
        <v>6.6340978309403472E-4</v>
      </c>
      <c r="S2058" s="659">
        <v>9.8887378323169297E-4</v>
      </c>
      <c r="T2058" s="675">
        <v>7.9829200233494463E-2</v>
      </c>
      <c r="U2058" s="670">
        <v>2.0040816867314538E-3</v>
      </c>
      <c r="V2058" s="659">
        <v>1.7834811237834999E-3</v>
      </c>
      <c r="W2058" s="661">
        <v>2.0887460465854098E-3</v>
      </c>
      <c r="X2058" s="670">
        <v>1.7301430193346823E-4</v>
      </c>
      <c r="Y2058" s="659">
        <v>1.5396947343133499E-4</v>
      </c>
      <c r="Z2058" s="661">
        <v>1.8032341089281522E-4</v>
      </c>
      <c r="AA2058" s="670">
        <v>0</v>
      </c>
      <c r="AB2058" s="659">
        <v>0</v>
      </c>
      <c r="AC2058" s="661">
        <v>0</v>
      </c>
      <c r="AD2058" s="670">
        <v>0</v>
      </c>
      <c r="AE2058" s="659">
        <v>0</v>
      </c>
      <c r="AF2058" s="661">
        <v>0</v>
      </c>
      <c r="AG2058" s="670">
        <v>1.2783827711838056E-3</v>
      </c>
      <c r="AH2058" s="659">
        <v>1.13766351945937E-3</v>
      </c>
      <c r="AI2058" s="661">
        <v>1.3323898180505327E-3</v>
      </c>
      <c r="AJ2058" s="670">
        <v>2.9462883827766143E-3</v>
      </c>
      <c r="AK2058" s="659">
        <v>1.6021637008868301E-4</v>
      </c>
      <c r="AL2058" s="661">
        <v>2.3651388520042394E-3</v>
      </c>
    </row>
    <row r="2059" spans="1:38" x14ac:dyDescent="0.2">
      <c r="A2059" s="329">
        <v>2035</v>
      </c>
      <c r="B2059" s="329">
        <v>14</v>
      </c>
      <c r="C2059" s="670">
        <v>1.6754845356708967</v>
      </c>
      <c r="D2059" s="659">
        <v>1.5998753914061801</v>
      </c>
      <c r="E2059" s="661">
        <v>0.75554914754479119</v>
      </c>
      <c r="F2059" s="670">
        <v>5.1462293945216377E-2</v>
      </c>
      <c r="G2059" s="659">
        <v>4.6671292668655703E-2</v>
      </c>
      <c r="H2059" s="684">
        <v>5.913112788563453E-2</v>
      </c>
      <c r="I2059" s="670">
        <v>2.367297240367262E-2</v>
      </c>
      <c r="J2059" s="659">
        <v>1.86932584256185E-2</v>
      </c>
      <c r="K2059" s="675">
        <v>0.38223301766018475</v>
      </c>
      <c r="L2059" s="678">
        <v>2.685459558153208E-3</v>
      </c>
      <c r="M2059" s="659">
        <v>1.47262011161198E-4</v>
      </c>
      <c r="N2059" s="684">
        <v>2.162857353445259E-3</v>
      </c>
      <c r="O2059" s="670">
        <v>3.0110634522296367E-2</v>
      </c>
      <c r="P2059" s="659">
        <v>2.71039910779712E-2</v>
      </c>
      <c r="Q2059" s="675">
        <v>3.1075943476893783E-2</v>
      </c>
      <c r="R2059" s="678">
        <v>6.6140199001355057E-4</v>
      </c>
      <c r="S2059" s="659">
        <v>9.8835672288565099E-4</v>
      </c>
      <c r="T2059" s="675">
        <v>7.9195347336826677E-2</v>
      </c>
      <c r="U2059" s="670">
        <v>1.9769312821492136E-3</v>
      </c>
      <c r="V2059" s="659">
        <v>1.7795273725948E-3</v>
      </c>
      <c r="W2059" s="661">
        <v>2.0403083466762183E-3</v>
      </c>
      <c r="X2059" s="670">
        <v>1.7067019449176191E-4</v>
      </c>
      <c r="Y2059" s="659">
        <v>1.53628284262645E-4</v>
      </c>
      <c r="Z2059" s="661">
        <v>1.7614172083730908E-4</v>
      </c>
      <c r="AA2059" s="670">
        <v>0</v>
      </c>
      <c r="AB2059" s="659">
        <v>0</v>
      </c>
      <c r="AC2059" s="661">
        <v>0</v>
      </c>
      <c r="AD2059" s="670">
        <v>0</v>
      </c>
      <c r="AE2059" s="659">
        <v>0</v>
      </c>
      <c r="AF2059" s="661">
        <v>0</v>
      </c>
      <c r="AG2059" s="670">
        <v>1.2610629716874168E-3</v>
      </c>
      <c r="AH2059" s="659">
        <v>1.1351421894314499E-3</v>
      </c>
      <c r="AI2059" s="661">
        <v>1.3014918382167372E-3</v>
      </c>
      <c r="AJ2059" s="670">
        <v>2.9189867116163125E-3</v>
      </c>
      <c r="AK2059" s="659">
        <v>1.6006786716408699E-4</v>
      </c>
      <c r="AL2059" s="661">
        <v>2.350939385764425E-3</v>
      </c>
    </row>
    <row r="2060" spans="1:38" x14ac:dyDescent="0.2">
      <c r="A2060" s="329">
        <v>2035</v>
      </c>
      <c r="B2060" s="329">
        <v>15</v>
      </c>
      <c r="C2060" s="670">
        <v>2.121635660460488</v>
      </c>
      <c r="D2060" s="659">
        <v>1.96477015752535</v>
      </c>
      <c r="E2060" s="661">
        <v>0.75262787931177888</v>
      </c>
      <c r="F2060" s="670">
        <v>5.1277806538751004E-2</v>
      </c>
      <c r="G2060" s="659">
        <v>4.6593492978217098E-2</v>
      </c>
      <c r="H2060" s="684">
        <v>5.7589862131877605E-2</v>
      </c>
      <c r="I2060" s="670">
        <v>2.3337100714083393E-2</v>
      </c>
      <c r="J2060" s="659">
        <v>1.8513665042091398E-2</v>
      </c>
      <c r="K2060" s="675">
        <v>0.3813859166705249</v>
      </c>
      <c r="L2060" s="678">
        <v>3.670621444903112E-3</v>
      </c>
      <c r="M2060" s="659">
        <v>1.8051317195073399E-4</v>
      </c>
      <c r="N2060" s="684">
        <v>2.1480875422172628E-3</v>
      </c>
      <c r="O2060" s="670">
        <v>2.9994471491850663E-2</v>
      </c>
      <c r="P2060" s="659">
        <v>2.70547102058698E-2</v>
      </c>
      <c r="Q2060" s="675">
        <v>3.0199597068459018E-2</v>
      </c>
      <c r="R2060" s="678">
        <v>6.5926140621242347E-4</v>
      </c>
      <c r="S2060" s="659">
        <v>9.8771026804185297E-4</v>
      </c>
      <c r="T2060" s="675">
        <v>7.8491420178283589E-2</v>
      </c>
      <c r="U2060" s="670">
        <v>1.9693024162116346E-3</v>
      </c>
      <c r="V2060" s="659">
        <v>1.7762920155284701E-3</v>
      </c>
      <c r="W2060" s="661">
        <v>1.9827708867418453E-3</v>
      </c>
      <c r="X2060" s="670">
        <v>1.7001173960025834E-4</v>
      </c>
      <c r="Y2060" s="659">
        <v>1.5334894635627301E-4</v>
      </c>
      <c r="Z2060" s="661">
        <v>1.7117452055141413E-4</v>
      </c>
      <c r="AA2060" s="670">
        <v>0</v>
      </c>
      <c r="AB2060" s="659">
        <v>0</v>
      </c>
      <c r="AC2060" s="661">
        <v>0</v>
      </c>
      <c r="AD2060" s="670">
        <v>0</v>
      </c>
      <c r="AE2060" s="659">
        <v>0</v>
      </c>
      <c r="AF2060" s="661">
        <v>0</v>
      </c>
      <c r="AG2060" s="670">
        <v>1.2561982774028518E-3</v>
      </c>
      <c r="AH2060" s="659">
        <v>1.13307772080297E-3</v>
      </c>
      <c r="AI2060" s="661">
        <v>1.2647898268733167E-3</v>
      </c>
      <c r="AJ2060" s="670">
        <v>3.9898197678248613E-3</v>
      </c>
      <c r="AK2060" s="659">
        <v>1.9621057652675699E-4</v>
      </c>
      <c r="AL2060" s="661">
        <v>2.3348850862197229E-3</v>
      </c>
    </row>
    <row r="2061" spans="1:38" x14ac:dyDescent="0.2">
      <c r="A2061" s="329">
        <v>2035</v>
      </c>
      <c r="B2061" s="329">
        <v>16</v>
      </c>
      <c r="C2061" s="670">
        <v>2.1174759628074815</v>
      </c>
      <c r="D2061" s="659">
        <v>1.9640760879975301</v>
      </c>
      <c r="E2061" s="661">
        <v>0.74890696273887369</v>
      </c>
      <c r="F2061" s="670">
        <v>5.057680648703608E-2</v>
      </c>
      <c r="G2061" s="659">
        <v>4.6472259222057798E-2</v>
      </c>
      <c r="H2061" s="684">
        <v>5.5651659824917044E-2</v>
      </c>
      <c r="I2061" s="670">
        <v>2.2991121447714397E-2</v>
      </c>
      <c r="J2061" s="659">
        <v>1.84634121340236E-2</v>
      </c>
      <c r="K2061" s="675">
        <v>0.38091987740513644</v>
      </c>
      <c r="L2061" s="678">
        <v>3.6333475270158818E-3</v>
      </c>
      <c r="M2061" s="659">
        <v>1.8029802071176199E-4</v>
      </c>
      <c r="N2061" s="684">
        <v>2.1291325431752211E-3</v>
      </c>
      <c r="O2061" s="670">
        <v>2.9550272112854686E-2</v>
      </c>
      <c r="P2061" s="659">
        <v>2.6977822935414401E-2</v>
      </c>
      <c r="Q2061" s="675">
        <v>2.910798051327804E-2</v>
      </c>
      <c r="R2061" s="678">
        <v>6.5710333353048538E-4</v>
      </c>
      <c r="S2061" s="659">
        <v>9.8704690717849909E-4</v>
      </c>
      <c r="T2061" s="675">
        <v>7.7535915976820705E-2</v>
      </c>
      <c r="U2061" s="670">
        <v>1.9401379873014053E-3</v>
      </c>
      <c r="V2061" s="659">
        <v>1.7712442560902E-3</v>
      </c>
      <c r="W2061" s="661">
        <v>1.9111007090216342E-3</v>
      </c>
      <c r="X2061" s="670">
        <v>1.674939923602439E-4</v>
      </c>
      <c r="Y2061" s="659">
        <v>1.5291324816978899E-4</v>
      </c>
      <c r="Z2061" s="661">
        <v>1.6498709733709196E-4</v>
      </c>
      <c r="AA2061" s="670">
        <v>0</v>
      </c>
      <c r="AB2061" s="659">
        <v>0</v>
      </c>
      <c r="AC2061" s="661">
        <v>0</v>
      </c>
      <c r="AD2061" s="670">
        <v>0</v>
      </c>
      <c r="AE2061" s="659">
        <v>0</v>
      </c>
      <c r="AF2061" s="661">
        <v>0</v>
      </c>
      <c r="AG2061" s="670">
        <v>1.2375940665870792E-3</v>
      </c>
      <c r="AH2061" s="659">
        <v>1.12985897066441E-3</v>
      </c>
      <c r="AI2061" s="661">
        <v>1.2190715503440153E-3</v>
      </c>
      <c r="AJ2061" s="670">
        <v>3.9493039912811339E-3</v>
      </c>
      <c r="AK2061" s="659">
        <v>1.9597665830229101E-4</v>
      </c>
      <c r="AL2061" s="661">
        <v>2.3142818178917939E-3</v>
      </c>
    </row>
    <row r="2062" spans="1:38" x14ac:dyDescent="0.2">
      <c r="A2062" s="329">
        <v>2035</v>
      </c>
      <c r="B2062" s="329">
        <v>17</v>
      </c>
      <c r="C2062" s="670">
        <v>2.1132386567189734</v>
      </c>
      <c r="D2062" s="659">
        <v>1.96337988725263</v>
      </c>
      <c r="E2062" s="661">
        <v>0.74827448512000161</v>
      </c>
      <c r="F2062" s="670">
        <v>4.9862567031724973E-2</v>
      </c>
      <c r="G2062" s="659">
        <v>4.6351227288364598E-2</v>
      </c>
      <c r="H2062" s="684">
        <v>5.530508939497604E-2</v>
      </c>
      <c r="I2062" s="670">
        <v>2.2638579474483403E-2</v>
      </c>
      <c r="J2062" s="659">
        <v>1.8413247170278101E-2</v>
      </c>
      <c r="K2062" s="675">
        <v>0.37835581017683029</v>
      </c>
      <c r="L2062" s="678">
        <v>3.5953701882884075E-3</v>
      </c>
      <c r="M2062" s="659">
        <v>1.8008317564886301E-4</v>
      </c>
      <c r="N2062" s="684">
        <v>2.1269029026453161E-3</v>
      </c>
      <c r="O2062" s="670">
        <v>2.9097655286760334E-2</v>
      </c>
      <c r="P2062" s="659">
        <v>2.69010869300308E-2</v>
      </c>
      <c r="Q2062" s="675">
        <v>2.8869564235828999E-2</v>
      </c>
      <c r="R2062" s="678">
        <v>6.5490507823911018E-4</v>
      </c>
      <c r="S2062" s="659">
        <v>9.8638566852456491E-4</v>
      </c>
      <c r="T2062" s="675">
        <v>7.7629581137393891E-2</v>
      </c>
      <c r="U2062" s="670">
        <v>1.9104228544270894E-3</v>
      </c>
      <c r="V2062" s="659">
        <v>1.7662070550830699E-3</v>
      </c>
      <c r="W2062" s="661">
        <v>1.8954484660705551E-3</v>
      </c>
      <c r="X2062" s="670">
        <v>1.6492865204805583E-4</v>
      </c>
      <c r="Y2062" s="659">
        <v>1.5247830338230799E-4</v>
      </c>
      <c r="Z2062" s="661">
        <v>1.6363567727423702E-4</v>
      </c>
      <c r="AA2062" s="670">
        <v>0</v>
      </c>
      <c r="AB2062" s="659">
        <v>0</v>
      </c>
      <c r="AC2062" s="661">
        <v>0</v>
      </c>
      <c r="AD2062" s="670">
        <v>0</v>
      </c>
      <c r="AE2062" s="659">
        <v>0</v>
      </c>
      <c r="AF2062" s="661">
        <v>0</v>
      </c>
      <c r="AG2062" s="670">
        <v>1.2186390535644895E-3</v>
      </c>
      <c r="AH2062" s="659">
        <v>1.12664531798458E-3</v>
      </c>
      <c r="AI2062" s="661">
        <v>1.2090862158076518E-3</v>
      </c>
      <c r="AJ2062" s="670">
        <v>3.9080229645086281E-3</v>
      </c>
      <c r="AK2062" s="659">
        <v>1.9574327611504501E-4</v>
      </c>
      <c r="AL2062" s="661">
        <v>2.3118584055207246E-3</v>
      </c>
    </row>
    <row r="2063" spans="1:38" x14ac:dyDescent="0.2">
      <c r="A2063" s="329">
        <v>2035</v>
      </c>
      <c r="B2063" s="329">
        <v>18</v>
      </c>
      <c r="C2063" s="670">
        <v>2.1066151903795749</v>
      </c>
      <c r="D2063" s="659">
        <v>1.96039715050305</v>
      </c>
      <c r="E2063" s="661">
        <v>0.74714083989915592</v>
      </c>
      <c r="F2063" s="670">
        <v>4.9167638667717964E-2</v>
      </c>
      <c r="G2063" s="659">
        <v>4.6225794036530501E-2</v>
      </c>
      <c r="H2063" s="684">
        <v>5.4904264579357209E-2</v>
      </c>
      <c r="I2063" s="670">
        <v>2.2294794868647893E-2</v>
      </c>
      <c r="J2063" s="659">
        <v>1.8360447185723001E-2</v>
      </c>
      <c r="K2063" s="675">
        <v>0.3758803444633505</v>
      </c>
      <c r="L2063" s="678">
        <v>3.5586529650134344E-3</v>
      </c>
      <c r="M2063" s="659">
        <v>1.7986654868962199E-4</v>
      </c>
      <c r="N2063" s="684">
        <v>2.1242879453566778E-3</v>
      </c>
      <c r="O2063" s="670">
        <v>2.8657954967223776E-2</v>
      </c>
      <c r="P2063" s="659">
        <v>2.6822146678220901E-2</v>
      </c>
      <c r="Q2063" s="675">
        <v>2.8603252519863724E-2</v>
      </c>
      <c r="R2063" s="678">
        <v>6.5278055041371021E-4</v>
      </c>
      <c r="S2063" s="659">
        <v>9.8571879698847197E-4</v>
      </c>
      <c r="T2063" s="675">
        <v>7.7680862635701009E-2</v>
      </c>
      <c r="U2063" s="670">
        <v>1.8815534452582901E-3</v>
      </c>
      <c r="V2063" s="659">
        <v>1.76102347437896E-3</v>
      </c>
      <c r="W2063" s="661">
        <v>1.8779614374401371E-3</v>
      </c>
      <c r="X2063" s="670">
        <v>1.6243622912128712E-4</v>
      </c>
      <c r="Y2063" s="659">
        <v>1.52030777730752E-4</v>
      </c>
      <c r="Z2063" s="661">
        <v>1.6212626765185084E-4</v>
      </c>
      <c r="AA2063" s="670">
        <v>0</v>
      </c>
      <c r="AB2063" s="659">
        <v>0</v>
      </c>
      <c r="AC2063" s="661">
        <v>0</v>
      </c>
      <c r="AD2063" s="670">
        <v>0</v>
      </c>
      <c r="AE2063" s="659">
        <v>0</v>
      </c>
      <c r="AF2063" s="661">
        <v>0</v>
      </c>
      <c r="AG2063" s="670">
        <v>1.2002222947126951E-3</v>
      </c>
      <c r="AH2063" s="659">
        <v>1.1233386798133601E-3</v>
      </c>
      <c r="AI2063" s="661">
        <v>1.1979326871126518E-3</v>
      </c>
      <c r="AJ2063" s="670">
        <v>3.8681147925179638E-3</v>
      </c>
      <c r="AK2063" s="659">
        <v>1.9550766003598399E-4</v>
      </c>
      <c r="AL2063" s="661">
        <v>2.309016116315332E-3</v>
      </c>
    </row>
    <row r="2064" spans="1:38" x14ac:dyDescent="0.2">
      <c r="A2064" s="329">
        <v>2035</v>
      </c>
      <c r="B2064" s="329">
        <v>19</v>
      </c>
      <c r="C2064" s="670">
        <v>2.1027521155598201</v>
      </c>
      <c r="D2064" s="659">
        <v>1.9596875671551499</v>
      </c>
      <c r="E2064" s="661">
        <v>0.74649630818723278</v>
      </c>
      <c r="F2064" s="670">
        <v>4.8516596526707034E-2</v>
      </c>
      <c r="G2064" s="659">
        <v>4.6102283261121202E-2</v>
      </c>
      <c r="H2064" s="684">
        <v>5.4511474572723442E-2</v>
      </c>
      <c r="I2064" s="670">
        <v>2.1973468224719066E-2</v>
      </c>
      <c r="J2064" s="659">
        <v>1.8309248050503001E-2</v>
      </c>
      <c r="K2064" s="675">
        <v>0.37381024752187475</v>
      </c>
      <c r="L2064" s="678">
        <v>3.5240327263670631E-3</v>
      </c>
      <c r="M2064" s="659">
        <v>1.7964725218620501E-4</v>
      </c>
      <c r="N2064" s="684">
        <v>2.1219769251801905E-3</v>
      </c>
      <c r="O2064" s="670">
        <v>2.8245379846915355E-2</v>
      </c>
      <c r="P2064" s="659">
        <v>2.67438282409561E-2</v>
      </c>
      <c r="Q2064" s="675">
        <v>2.834151324577178E-2</v>
      </c>
      <c r="R2064" s="678">
        <v>6.5077653958930243E-4</v>
      </c>
      <c r="S2064" s="659">
        <v>9.8504386128485106E-4</v>
      </c>
      <c r="T2064" s="675">
        <v>7.7725256259689054E-2</v>
      </c>
      <c r="U2064" s="670">
        <v>1.854466118384293E-3</v>
      </c>
      <c r="V2064" s="659">
        <v>1.7558814951036501E-3</v>
      </c>
      <c r="W2064" s="661">
        <v>1.8607774556147047E-3</v>
      </c>
      <c r="X2064" s="670">
        <v>1.6009779131047203E-4</v>
      </c>
      <c r="Y2064" s="659">
        <v>1.5158688019558899E-4</v>
      </c>
      <c r="Z2064" s="661">
        <v>1.6064266414581461E-4</v>
      </c>
      <c r="AA2064" s="670">
        <v>0</v>
      </c>
      <c r="AB2064" s="659">
        <v>0</v>
      </c>
      <c r="AC2064" s="661">
        <v>0</v>
      </c>
      <c r="AD2064" s="670">
        <v>0</v>
      </c>
      <c r="AE2064" s="659">
        <v>0</v>
      </c>
      <c r="AF2064" s="661">
        <v>0</v>
      </c>
      <c r="AG2064" s="670">
        <v>1.1829453621087992E-3</v>
      </c>
      <c r="AH2064" s="659">
        <v>1.12005857492418E-3</v>
      </c>
      <c r="AI2064" s="661">
        <v>1.1869703816414609E-3</v>
      </c>
      <c r="AJ2064" s="670">
        <v>3.830484996768906E-3</v>
      </c>
      <c r="AK2064" s="659">
        <v>1.9526947096967299E-4</v>
      </c>
      <c r="AL2064" s="661">
        <v>2.3065037968682607E-3</v>
      </c>
    </row>
    <row r="2065" spans="1:38" x14ac:dyDescent="0.2">
      <c r="A2065" s="329">
        <v>2035</v>
      </c>
      <c r="B2065" s="329">
        <v>20</v>
      </c>
      <c r="C2065" s="670">
        <v>2.3682683045423762</v>
      </c>
      <c r="D2065" s="659">
        <v>2.1633019057105698</v>
      </c>
      <c r="E2065" s="661">
        <v>0.74578899122680353</v>
      </c>
      <c r="F2065" s="670">
        <v>4.8204068621046862E-2</v>
      </c>
      <c r="G2065" s="659">
        <v>4.52358615232821E-2</v>
      </c>
      <c r="H2065" s="684">
        <v>5.4064237863538638E-2</v>
      </c>
      <c r="I2065" s="670">
        <v>2.1542814014518834E-2</v>
      </c>
      <c r="J2065" s="659">
        <v>1.6431677752961699E-2</v>
      </c>
      <c r="K2065" s="675">
        <v>0.37212878513633346</v>
      </c>
      <c r="L2065" s="678">
        <v>4.7281161824365391E-3</v>
      </c>
      <c r="M2065" s="659">
        <v>2.1592687179061799E-4</v>
      </c>
      <c r="N2065" s="684">
        <v>2.1193013520309409E-3</v>
      </c>
      <c r="O2065" s="670">
        <v>2.8047743349104728E-2</v>
      </c>
      <c r="P2065" s="659">
        <v>2.6193696385263199E-2</v>
      </c>
      <c r="Q2065" s="675">
        <v>2.805262871575603E-2</v>
      </c>
      <c r="R2065" s="678">
        <v>6.4894203454392719E-4</v>
      </c>
      <c r="S2065" s="659">
        <v>9.8436290060595301E-4</v>
      </c>
      <c r="T2065" s="675">
        <v>7.7715680086417063E-2</v>
      </c>
      <c r="U2065" s="670">
        <v>1.8414908458903013E-3</v>
      </c>
      <c r="V2065" s="659">
        <v>1.7197616522909699E-3</v>
      </c>
      <c r="W2065" s="661">
        <v>1.8418102854769042E-3</v>
      </c>
      <c r="X2065" s="670">
        <v>1.5897760616061162E-4</v>
      </c>
      <c r="Y2065" s="659">
        <v>1.4846873253464499E-4</v>
      </c>
      <c r="Z2065" s="661">
        <v>1.5900522300881428E-4</v>
      </c>
      <c r="AA2065" s="670">
        <v>0</v>
      </c>
      <c r="AB2065" s="659">
        <v>0</v>
      </c>
      <c r="AC2065" s="661">
        <v>0</v>
      </c>
      <c r="AD2065" s="670">
        <v>0</v>
      </c>
      <c r="AE2065" s="659">
        <v>0</v>
      </c>
      <c r="AF2065" s="661">
        <v>0</v>
      </c>
      <c r="AG2065" s="670">
        <v>1.1746680146181693E-3</v>
      </c>
      <c r="AH2065" s="659">
        <v>1.09701863248511E-3</v>
      </c>
      <c r="AI2065" s="661">
        <v>1.1748720019670357E-3</v>
      </c>
      <c r="AJ2065" s="670">
        <v>5.1392740124190346E-3</v>
      </c>
      <c r="AK2065" s="659">
        <v>2.3470396462319101E-4</v>
      </c>
      <c r="AL2065" s="661">
        <v>2.3035959930890163E-3</v>
      </c>
    </row>
    <row r="2066" spans="1:38" x14ac:dyDescent="0.2">
      <c r="A2066" s="329">
        <v>2035</v>
      </c>
      <c r="B2066" s="329">
        <v>21</v>
      </c>
      <c r="C2066" s="670">
        <v>2.3652323606196868</v>
      </c>
      <c r="D2066" s="659">
        <v>2.1625907566270701</v>
      </c>
      <c r="E2066" s="661">
        <v>0.74515451098193231</v>
      </c>
      <c r="F2066" s="670">
        <v>4.7691362412934118E-2</v>
      </c>
      <c r="G2066" s="659">
        <v>4.5113005022103303E-2</v>
      </c>
      <c r="H2066" s="684">
        <v>5.3620705736939313E-2</v>
      </c>
      <c r="I2066" s="670">
        <v>2.1292491045774773E-2</v>
      </c>
      <c r="J2066" s="659">
        <v>1.63854852183975E-2</v>
      </c>
      <c r="K2066" s="675">
        <v>0.37088401463911763</v>
      </c>
      <c r="L2066" s="678">
        <v>4.6910193798933653E-3</v>
      </c>
      <c r="M2066" s="659">
        <v>2.15660519163253E-4</v>
      </c>
      <c r="N2066" s="684">
        <v>2.1169959655625722E-3</v>
      </c>
      <c r="O2066" s="670">
        <v>2.7722870087963106E-2</v>
      </c>
      <c r="P2066" s="659">
        <v>2.6115809325043898E-2</v>
      </c>
      <c r="Q2066" s="675">
        <v>2.7767892067152255E-2</v>
      </c>
      <c r="R2066" s="678">
        <v>6.4735562212057507E-4</v>
      </c>
      <c r="S2066" s="659">
        <v>9.8368155619405493E-4</v>
      </c>
      <c r="T2066" s="675">
        <v>7.7685906967756874E-2</v>
      </c>
      <c r="U2066" s="670">
        <v>1.8201594836016663E-3</v>
      </c>
      <c r="V2066" s="659">
        <v>1.71464903571454E-3</v>
      </c>
      <c r="W2066" s="661">
        <v>1.8231158566924049E-3</v>
      </c>
      <c r="X2066" s="670">
        <v>1.5713606191245129E-4</v>
      </c>
      <c r="Y2066" s="659">
        <v>1.4802726049088801E-4</v>
      </c>
      <c r="Z2066" s="661">
        <v>1.5739135953996526E-4</v>
      </c>
      <c r="AA2066" s="670">
        <v>0</v>
      </c>
      <c r="AB2066" s="659">
        <v>0</v>
      </c>
      <c r="AC2066" s="661">
        <v>0</v>
      </c>
      <c r="AD2066" s="670">
        <v>0</v>
      </c>
      <c r="AE2066" s="659">
        <v>0</v>
      </c>
      <c r="AF2066" s="661">
        <v>0</v>
      </c>
      <c r="AG2066" s="670">
        <v>1.161061557103606E-3</v>
      </c>
      <c r="AH2066" s="659">
        <v>1.0937572194481E-3</v>
      </c>
      <c r="AI2066" s="661">
        <v>1.1629473244848254E-3</v>
      </c>
      <c r="AJ2066" s="670">
        <v>5.0989505419232533E-3</v>
      </c>
      <c r="AK2066" s="659">
        <v>2.3441434739484001E-4</v>
      </c>
      <c r="AL2066" s="661">
        <v>2.3010893741537094E-3</v>
      </c>
    </row>
    <row r="2067" spans="1:38" x14ac:dyDescent="0.2">
      <c r="A2067" s="329">
        <v>2035</v>
      </c>
      <c r="B2067" s="329">
        <v>22</v>
      </c>
      <c r="C2067" s="670">
        <v>2.3626970018313771</v>
      </c>
      <c r="D2067" s="659">
        <v>2.1618778303825898</v>
      </c>
      <c r="E2067" s="661">
        <v>0.74459270375126574</v>
      </c>
      <c r="F2067" s="670">
        <v>4.7262957147621174E-2</v>
      </c>
      <c r="G2067" s="659">
        <v>4.4989759740235398E-2</v>
      </c>
      <c r="H2067" s="684">
        <v>5.3175458803245548E-2</v>
      </c>
      <c r="I2067" s="670">
        <v>2.1083332703150912E-2</v>
      </c>
      <c r="J2067" s="659">
        <v>1.6339144885055001E-2</v>
      </c>
      <c r="K2067" s="675">
        <v>0.37014973574216586</v>
      </c>
      <c r="L2067" s="678">
        <v>4.6600238062368248E-3</v>
      </c>
      <c r="M2067" s="659">
        <v>2.1539288456120999E-4</v>
      </c>
      <c r="N2067" s="684">
        <v>2.115055690853092E-3</v>
      </c>
      <c r="O2067" s="670">
        <v>2.745139583277546E-2</v>
      </c>
      <c r="P2067" s="659">
        <v>2.60376667020265E-2</v>
      </c>
      <c r="Q2067" s="675">
        <v>2.7484643618659464E-2</v>
      </c>
      <c r="R2067" s="678">
        <v>6.4603050937258081E-4</v>
      </c>
      <c r="S2067" s="659">
        <v>9.8299791766289098E-4</v>
      </c>
      <c r="T2067" s="675">
        <v>7.7628949596413283E-2</v>
      </c>
      <c r="U2067" s="670">
        <v>1.8023370340419615E-3</v>
      </c>
      <c r="V2067" s="659">
        <v>1.70951765063118E-3</v>
      </c>
      <c r="W2067" s="661">
        <v>1.8045200449261134E-3</v>
      </c>
      <c r="X2067" s="670">
        <v>1.5559746181781237E-4</v>
      </c>
      <c r="Y2067" s="659">
        <v>1.4758430000737799E-4</v>
      </c>
      <c r="Z2067" s="661">
        <v>1.5578586985607964E-4</v>
      </c>
      <c r="AA2067" s="670">
        <v>0</v>
      </c>
      <c r="AB2067" s="659">
        <v>0</v>
      </c>
      <c r="AC2067" s="661">
        <v>0</v>
      </c>
      <c r="AD2067" s="670">
        <v>0</v>
      </c>
      <c r="AE2067" s="659">
        <v>0</v>
      </c>
      <c r="AF2067" s="661">
        <v>0</v>
      </c>
      <c r="AG2067" s="670">
        <v>1.1496926523326689E-3</v>
      </c>
      <c r="AH2067" s="659">
        <v>1.09048452201494E-3</v>
      </c>
      <c r="AI2067" s="661">
        <v>1.1510846900909383E-3</v>
      </c>
      <c r="AJ2067" s="670">
        <v>5.0652595882621576E-3</v>
      </c>
      <c r="AK2067" s="659">
        <v>2.34123456302455E-4</v>
      </c>
      <c r="AL2067" s="661">
        <v>2.2989810094713949E-3</v>
      </c>
    </row>
    <row r="2068" spans="1:38" x14ac:dyDescent="0.2">
      <c r="A2068" s="329">
        <v>2035</v>
      </c>
      <c r="B2068" s="329">
        <v>23</v>
      </c>
      <c r="C2068" s="670">
        <v>2.3608754469277131</v>
      </c>
      <c r="D2068" s="659">
        <v>2.1611651528247702</v>
      </c>
      <c r="E2068" s="661">
        <v>0.74399517072838273</v>
      </c>
      <c r="F2068" s="670">
        <v>4.6954954043572E-2</v>
      </c>
      <c r="G2068" s="659">
        <v>4.4866827064565802E-2</v>
      </c>
      <c r="H2068" s="684">
        <v>5.2671268768414076E-2</v>
      </c>
      <c r="I2068" s="670">
        <v>2.0932968687980519E-2</v>
      </c>
      <c r="J2068" s="659">
        <v>1.6292911423114498E-2</v>
      </c>
      <c r="K2068" s="675">
        <v>0.37018167113866884</v>
      </c>
      <c r="L2068" s="678">
        <v>4.6377417966002943E-3</v>
      </c>
      <c r="M2068" s="659">
        <v>2.15126208833669E-4</v>
      </c>
      <c r="N2068" s="684">
        <v>2.1128454927522213E-3</v>
      </c>
      <c r="O2068" s="670">
        <v>2.7256243636535882E-2</v>
      </c>
      <c r="P2068" s="659">
        <v>2.5959742665782E-2</v>
      </c>
      <c r="Q2068" s="675">
        <v>2.7175146405596755E-2</v>
      </c>
      <c r="R2068" s="678">
        <v>6.4507817293396933E-4</v>
      </c>
      <c r="S2068" s="659">
        <v>9.8231612372170606E-4</v>
      </c>
      <c r="T2068" s="675">
        <v>7.7489581583864722E-2</v>
      </c>
      <c r="U2068" s="670">
        <v>1.789524345558325E-3</v>
      </c>
      <c r="V2068" s="659">
        <v>1.70440112147059E-3</v>
      </c>
      <c r="W2068" s="661">
        <v>1.7841989618943986E-3</v>
      </c>
      <c r="X2068" s="670">
        <v>1.5449134464811157E-4</v>
      </c>
      <c r="Y2068" s="659">
        <v>1.47142604645352E-4</v>
      </c>
      <c r="Z2068" s="661">
        <v>1.5403160994321492E-4</v>
      </c>
      <c r="AA2068" s="670">
        <v>0</v>
      </c>
      <c r="AB2068" s="659">
        <v>0</v>
      </c>
      <c r="AC2068" s="661">
        <v>0</v>
      </c>
      <c r="AD2068" s="670">
        <v>0</v>
      </c>
      <c r="AE2068" s="659">
        <v>0</v>
      </c>
      <c r="AF2068" s="661">
        <v>0</v>
      </c>
      <c r="AG2068" s="670">
        <v>1.1415190521699597E-3</v>
      </c>
      <c r="AH2068" s="659">
        <v>1.0872199013609099E-3</v>
      </c>
      <c r="AI2068" s="661">
        <v>1.1381222093730203E-3</v>
      </c>
      <c r="AJ2068" s="670">
        <v>5.0410401375277376E-3</v>
      </c>
      <c r="AK2068" s="659">
        <v>2.3383354084635901E-4</v>
      </c>
      <c r="AL2068" s="661">
        <v>2.2965786817768039E-3</v>
      </c>
    </row>
    <row r="2069" spans="1:38" x14ac:dyDescent="0.2">
      <c r="A2069" s="329">
        <v>2035</v>
      </c>
      <c r="B2069" s="329">
        <v>24</v>
      </c>
      <c r="C2069" s="670">
        <v>2.3598791735469318</v>
      </c>
      <c r="D2069" s="659">
        <v>2.1604436837734999</v>
      </c>
      <c r="E2069" s="661">
        <v>0.743525798809064</v>
      </c>
      <c r="F2069" s="670">
        <v>4.6786984462049389E-2</v>
      </c>
      <c r="G2069" s="659">
        <v>4.4744138868445298E-2</v>
      </c>
      <c r="H2069" s="684">
        <v>5.2172974735707277E-2</v>
      </c>
      <c r="I2069" s="670">
        <v>2.0850953482948933E-2</v>
      </c>
      <c r="J2069" s="659">
        <v>1.62467845395017E-2</v>
      </c>
      <c r="K2069" s="675">
        <v>0.37106977744506309</v>
      </c>
      <c r="L2069" s="678">
        <v>4.6255860141138916E-3</v>
      </c>
      <c r="M2069" s="659">
        <v>2.14859551341955E-4</v>
      </c>
      <c r="N2069" s="684">
        <v>2.1112592631031481E-3</v>
      </c>
      <c r="O2069" s="670">
        <v>2.7149815145682092E-2</v>
      </c>
      <c r="P2069" s="659">
        <v>2.5881959487367E-2</v>
      </c>
      <c r="Q2069" s="675">
        <v>2.6873871951915606E-2</v>
      </c>
      <c r="R2069" s="678">
        <v>6.4455800494135607E-4</v>
      </c>
      <c r="S2069" s="659">
        <v>9.8163643851442999E-4</v>
      </c>
      <c r="T2069" s="675">
        <v>7.7305762600958325E-2</v>
      </c>
      <c r="U2069" s="670">
        <v>1.7825358803996176E-3</v>
      </c>
      <c r="V2069" s="659">
        <v>1.6992951303134701E-3</v>
      </c>
      <c r="W2069" s="661">
        <v>1.7644208999675411E-3</v>
      </c>
      <c r="X2069" s="670">
        <v>1.5388796165436593E-4</v>
      </c>
      <c r="Y2069" s="659">
        <v>1.46701663726471E-4</v>
      </c>
      <c r="Z2069" s="661">
        <v>1.5232400568707105E-4</v>
      </c>
      <c r="AA2069" s="670">
        <v>0</v>
      </c>
      <c r="AB2069" s="659">
        <v>0</v>
      </c>
      <c r="AC2069" s="661">
        <v>0</v>
      </c>
      <c r="AD2069" s="670">
        <v>0</v>
      </c>
      <c r="AE2069" s="659">
        <v>0</v>
      </c>
      <c r="AF2069" s="661">
        <v>0</v>
      </c>
      <c r="AG2069" s="670">
        <v>1.1370610317167108E-3</v>
      </c>
      <c r="AH2069" s="659">
        <v>1.08396209578742E-3</v>
      </c>
      <c r="AI2069" s="661">
        <v>1.1255051612769559E-3</v>
      </c>
      <c r="AJ2069" s="670">
        <v>5.0278280897402029E-3</v>
      </c>
      <c r="AK2069" s="659">
        <v>2.33543717809398E-4</v>
      </c>
      <c r="AL2069" s="661">
        <v>2.2948551536099118E-3</v>
      </c>
    </row>
    <row r="2070" spans="1:38" x14ac:dyDescent="0.2">
      <c r="A2070" s="329">
        <v>2035</v>
      </c>
      <c r="B2070" s="329">
        <v>25</v>
      </c>
      <c r="C2070" s="670">
        <v>2.3599453490608862</v>
      </c>
      <c r="D2070" s="659">
        <v>2.1597356764356501</v>
      </c>
      <c r="E2070" s="661">
        <v>0.74315411820842814</v>
      </c>
      <c r="F2070" s="670">
        <v>4.6798067398071151E-2</v>
      </c>
      <c r="G2070" s="659">
        <v>4.4623659535424402E-2</v>
      </c>
      <c r="H2070" s="684">
        <v>5.1657966310418794E-2</v>
      </c>
      <c r="I2070" s="670">
        <v>2.0856371359544466E-2</v>
      </c>
      <c r="J2070" s="659">
        <v>1.6201466183081902E-2</v>
      </c>
      <c r="K2070" s="675">
        <v>0.37297490468347133</v>
      </c>
      <c r="L2070" s="678">
        <v>4.6263900926591878E-3</v>
      </c>
      <c r="M2070" s="659">
        <v>2.1459773246427699E-4</v>
      </c>
      <c r="N2070" s="684">
        <v>2.110137365007687E-3</v>
      </c>
      <c r="O2070" s="670">
        <v>2.7156839658962508E-2</v>
      </c>
      <c r="P2070" s="659">
        <v>2.5805580043929601E-2</v>
      </c>
      <c r="Q2070" s="675">
        <v>2.6569552157276851E-2</v>
      </c>
      <c r="R2070" s="678">
        <v>6.4459233374801451E-4</v>
      </c>
      <c r="S2070" s="659">
        <v>9.8096951713325694E-4</v>
      </c>
      <c r="T2070" s="675">
        <v>7.7054598991661283E-2</v>
      </c>
      <c r="U2070" s="670">
        <v>1.7829975783620379E-3</v>
      </c>
      <c r="V2070" s="659">
        <v>1.69428021587628E-3</v>
      </c>
      <c r="W2070" s="661">
        <v>1.7444377431686659E-3</v>
      </c>
      <c r="X2070" s="670">
        <v>1.5392785805588735E-4</v>
      </c>
      <c r="Y2070" s="659">
        <v>1.46268783618681E-4</v>
      </c>
      <c r="Z2070" s="661">
        <v>1.5059898495126651E-4</v>
      </c>
      <c r="AA2070" s="670">
        <v>0</v>
      </c>
      <c r="AB2070" s="659">
        <v>0</v>
      </c>
      <c r="AC2070" s="661">
        <v>0</v>
      </c>
      <c r="AD2070" s="670">
        <v>0</v>
      </c>
      <c r="AE2070" s="659">
        <v>0</v>
      </c>
      <c r="AF2070" s="661">
        <v>0</v>
      </c>
      <c r="AG2070" s="670">
        <v>1.1373559282757725E-3</v>
      </c>
      <c r="AH2070" s="659">
        <v>1.0807642664048399E-3</v>
      </c>
      <c r="AI2070" s="661">
        <v>1.1127590610771217E-3</v>
      </c>
      <c r="AJ2070" s="670">
        <v>5.028699248075209E-3</v>
      </c>
      <c r="AK2070" s="659">
        <v>2.3325912733502299E-4</v>
      </c>
      <c r="AL2070" s="661">
        <v>2.2936350588628933E-3</v>
      </c>
    </row>
    <row r="2071" spans="1:38" x14ac:dyDescent="0.2">
      <c r="A2071" s="329">
        <v>2035</v>
      </c>
      <c r="B2071" s="329">
        <v>26</v>
      </c>
      <c r="C2071" s="670">
        <v>2.3599453490608862</v>
      </c>
      <c r="D2071" s="659">
        <v>2.1597356764356501</v>
      </c>
      <c r="E2071" s="661">
        <v>0.74315411820842814</v>
      </c>
      <c r="F2071" s="670">
        <v>4.6798067398071151E-2</v>
      </c>
      <c r="G2071" s="659">
        <v>4.4623659535424402E-2</v>
      </c>
      <c r="H2071" s="684">
        <v>5.1657966310418794E-2</v>
      </c>
      <c r="I2071" s="670">
        <v>2.0856371359544466E-2</v>
      </c>
      <c r="J2071" s="659">
        <v>1.6201466183081902E-2</v>
      </c>
      <c r="K2071" s="675">
        <v>0.37297490468347133</v>
      </c>
      <c r="L2071" s="678">
        <v>4.6263900926591878E-3</v>
      </c>
      <c r="M2071" s="659">
        <v>2.1459773246427699E-4</v>
      </c>
      <c r="N2071" s="684">
        <v>2.110137365007687E-3</v>
      </c>
      <c r="O2071" s="670">
        <v>2.7156839658962508E-2</v>
      </c>
      <c r="P2071" s="659">
        <v>2.5805580043929601E-2</v>
      </c>
      <c r="Q2071" s="675">
        <v>2.6569552157276851E-2</v>
      </c>
      <c r="R2071" s="678">
        <v>6.4459233374801451E-4</v>
      </c>
      <c r="S2071" s="659">
        <v>9.8096951713325694E-4</v>
      </c>
      <c r="T2071" s="675">
        <v>7.7054598991661283E-2</v>
      </c>
      <c r="U2071" s="670">
        <v>1.7829975783620379E-3</v>
      </c>
      <c r="V2071" s="659">
        <v>1.69428021587628E-3</v>
      </c>
      <c r="W2071" s="661">
        <v>1.7444377431686659E-3</v>
      </c>
      <c r="X2071" s="670">
        <v>1.5392785805588735E-4</v>
      </c>
      <c r="Y2071" s="659">
        <v>1.46268783618681E-4</v>
      </c>
      <c r="Z2071" s="661">
        <v>1.5059898495126651E-4</v>
      </c>
      <c r="AA2071" s="670">
        <v>0</v>
      </c>
      <c r="AB2071" s="659">
        <v>0</v>
      </c>
      <c r="AC2071" s="661">
        <v>0</v>
      </c>
      <c r="AD2071" s="670">
        <v>0</v>
      </c>
      <c r="AE2071" s="659">
        <v>0</v>
      </c>
      <c r="AF2071" s="661">
        <v>0</v>
      </c>
      <c r="AG2071" s="670">
        <v>1.1373559282757725E-3</v>
      </c>
      <c r="AH2071" s="659">
        <v>1.0807642664048399E-3</v>
      </c>
      <c r="AI2071" s="661">
        <v>1.1127590610771217E-3</v>
      </c>
      <c r="AJ2071" s="670">
        <v>5.028699248075209E-3</v>
      </c>
      <c r="AK2071" s="659">
        <v>2.3325912733502299E-4</v>
      </c>
      <c r="AL2071" s="661">
        <v>2.2936350588628933E-3</v>
      </c>
    </row>
    <row r="2072" spans="1:38" x14ac:dyDescent="0.2">
      <c r="A2072" s="329">
        <v>2035</v>
      </c>
      <c r="B2072" s="329">
        <v>27</v>
      </c>
      <c r="C2072" s="670">
        <v>2.3599453490608862</v>
      </c>
      <c r="D2072" s="659">
        <v>2.1597356764356501</v>
      </c>
      <c r="E2072" s="661">
        <v>0.74315411820842814</v>
      </c>
      <c r="F2072" s="670">
        <v>4.6798067398071151E-2</v>
      </c>
      <c r="G2072" s="659">
        <v>4.4623659535424402E-2</v>
      </c>
      <c r="H2072" s="684">
        <v>5.1657966310418794E-2</v>
      </c>
      <c r="I2072" s="670">
        <v>2.0856371359544466E-2</v>
      </c>
      <c r="J2072" s="659">
        <v>1.6201466183081902E-2</v>
      </c>
      <c r="K2072" s="675">
        <v>0.37297490468347133</v>
      </c>
      <c r="L2072" s="678">
        <v>4.6263900926591878E-3</v>
      </c>
      <c r="M2072" s="659">
        <v>2.1459773246427699E-4</v>
      </c>
      <c r="N2072" s="684">
        <v>2.110137365007687E-3</v>
      </c>
      <c r="O2072" s="670">
        <v>2.7156839658962508E-2</v>
      </c>
      <c r="P2072" s="659">
        <v>2.5805580043929601E-2</v>
      </c>
      <c r="Q2072" s="675">
        <v>2.6569552157276851E-2</v>
      </c>
      <c r="R2072" s="678">
        <v>6.4459233374801451E-4</v>
      </c>
      <c r="S2072" s="659">
        <v>9.8096951713325694E-4</v>
      </c>
      <c r="T2072" s="675">
        <v>7.7054598991661283E-2</v>
      </c>
      <c r="U2072" s="670">
        <v>1.7829975783620379E-3</v>
      </c>
      <c r="V2072" s="659">
        <v>1.69428021587628E-3</v>
      </c>
      <c r="W2072" s="661">
        <v>1.7444377431686659E-3</v>
      </c>
      <c r="X2072" s="670">
        <v>1.5392785805588735E-4</v>
      </c>
      <c r="Y2072" s="659">
        <v>1.46268783618681E-4</v>
      </c>
      <c r="Z2072" s="661">
        <v>1.5059898495126651E-4</v>
      </c>
      <c r="AA2072" s="670">
        <v>0</v>
      </c>
      <c r="AB2072" s="659">
        <v>0</v>
      </c>
      <c r="AC2072" s="661">
        <v>0</v>
      </c>
      <c r="AD2072" s="670">
        <v>0</v>
      </c>
      <c r="AE2072" s="659">
        <v>0</v>
      </c>
      <c r="AF2072" s="661">
        <v>0</v>
      </c>
      <c r="AG2072" s="670">
        <v>1.1373559282757725E-3</v>
      </c>
      <c r="AH2072" s="659">
        <v>1.0807642664048399E-3</v>
      </c>
      <c r="AI2072" s="661">
        <v>1.1127590610771217E-3</v>
      </c>
      <c r="AJ2072" s="670">
        <v>5.028699248075209E-3</v>
      </c>
      <c r="AK2072" s="659">
        <v>2.3325912733502299E-4</v>
      </c>
      <c r="AL2072" s="661">
        <v>2.2936350588628933E-3</v>
      </c>
    </row>
    <row r="2073" spans="1:38" x14ac:dyDescent="0.2">
      <c r="A2073" s="329">
        <v>2035</v>
      </c>
      <c r="B2073" s="329">
        <v>28</v>
      </c>
      <c r="C2073" s="670">
        <v>2.3599453490608862</v>
      </c>
      <c r="D2073" s="659">
        <v>2.1597356764356501</v>
      </c>
      <c r="E2073" s="661">
        <v>0.74315411820842814</v>
      </c>
      <c r="F2073" s="670">
        <v>4.6798067398071151E-2</v>
      </c>
      <c r="G2073" s="659">
        <v>4.4623659535424402E-2</v>
      </c>
      <c r="H2073" s="684">
        <v>5.1657966310418794E-2</v>
      </c>
      <c r="I2073" s="670">
        <v>2.0856371359544466E-2</v>
      </c>
      <c r="J2073" s="659">
        <v>1.6201466183081902E-2</v>
      </c>
      <c r="K2073" s="675">
        <v>0.37297490468347133</v>
      </c>
      <c r="L2073" s="678">
        <v>4.6263900926591878E-3</v>
      </c>
      <c r="M2073" s="659">
        <v>2.1459773246427699E-4</v>
      </c>
      <c r="N2073" s="684">
        <v>2.110137365007687E-3</v>
      </c>
      <c r="O2073" s="670">
        <v>2.7156839658962508E-2</v>
      </c>
      <c r="P2073" s="659">
        <v>2.5805580043929601E-2</v>
      </c>
      <c r="Q2073" s="675">
        <v>2.6569552157276851E-2</v>
      </c>
      <c r="R2073" s="678">
        <v>6.4459233374801451E-4</v>
      </c>
      <c r="S2073" s="659">
        <v>9.8096951713325694E-4</v>
      </c>
      <c r="T2073" s="675">
        <v>7.7054598991661283E-2</v>
      </c>
      <c r="U2073" s="670">
        <v>1.7829975783620379E-3</v>
      </c>
      <c r="V2073" s="659">
        <v>1.69428021587628E-3</v>
      </c>
      <c r="W2073" s="661">
        <v>1.7444377431686659E-3</v>
      </c>
      <c r="X2073" s="670">
        <v>1.5392785805588735E-4</v>
      </c>
      <c r="Y2073" s="659">
        <v>1.46268783618681E-4</v>
      </c>
      <c r="Z2073" s="661">
        <v>1.5059898495126651E-4</v>
      </c>
      <c r="AA2073" s="670">
        <v>0</v>
      </c>
      <c r="AB2073" s="659">
        <v>0</v>
      </c>
      <c r="AC2073" s="661">
        <v>0</v>
      </c>
      <c r="AD2073" s="670">
        <v>0</v>
      </c>
      <c r="AE2073" s="659">
        <v>0</v>
      </c>
      <c r="AF2073" s="661">
        <v>0</v>
      </c>
      <c r="AG2073" s="670">
        <v>1.1373559282757725E-3</v>
      </c>
      <c r="AH2073" s="659">
        <v>1.0807642664048399E-3</v>
      </c>
      <c r="AI2073" s="661">
        <v>1.1127590610771217E-3</v>
      </c>
      <c r="AJ2073" s="670">
        <v>5.028699248075209E-3</v>
      </c>
      <c r="AK2073" s="659">
        <v>2.3325912733502299E-4</v>
      </c>
      <c r="AL2073" s="661">
        <v>2.2936350588628933E-3</v>
      </c>
    </row>
    <row r="2074" spans="1:38" x14ac:dyDescent="0.2">
      <c r="A2074" s="329">
        <v>2035</v>
      </c>
      <c r="B2074" s="329">
        <v>29</v>
      </c>
      <c r="C2074" s="670">
        <v>2.3599453490608862</v>
      </c>
      <c r="D2074" s="659">
        <v>2.1597356764356501</v>
      </c>
      <c r="E2074" s="661">
        <v>0.74315411820842814</v>
      </c>
      <c r="F2074" s="670">
        <v>4.6798067398071151E-2</v>
      </c>
      <c r="G2074" s="659">
        <v>4.4623659535424402E-2</v>
      </c>
      <c r="H2074" s="684">
        <v>5.1657966310418794E-2</v>
      </c>
      <c r="I2074" s="670">
        <v>2.0856371359544466E-2</v>
      </c>
      <c r="J2074" s="659">
        <v>1.6201466183081902E-2</v>
      </c>
      <c r="K2074" s="675">
        <v>0.37297490468347133</v>
      </c>
      <c r="L2074" s="678">
        <v>4.6263900926591878E-3</v>
      </c>
      <c r="M2074" s="659">
        <v>2.1459773246427699E-4</v>
      </c>
      <c r="N2074" s="684">
        <v>2.110137365007687E-3</v>
      </c>
      <c r="O2074" s="670">
        <v>2.7156839658962508E-2</v>
      </c>
      <c r="P2074" s="659">
        <v>2.5805580043929601E-2</v>
      </c>
      <c r="Q2074" s="675">
        <v>2.6569552157276851E-2</v>
      </c>
      <c r="R2074" s="678">
        <v>6.4459233374801451E-4</v>
      </c>
      <c r="S2074" s="659">
        <v>9.8096951713325694E-4</v>
      </c>
      <c r="T2074" s="675">
        <v>7.7054598991661283E-2</v>
      </c>
      <c r="U2074" s="670">
        <v>1.7829975783620379E-3</v>
      </c>
      <c r="V2074" s="659">
        <v>1.69428021587628E-3</v>
      </c>
      <c r="W2074" s="661">
        <v>1.7444377431686659E-3</v>
      </c>
      <c r="X2074" s="670">
        <v>1.5392785805588735E-4</v>
      </c>
      <c r="Y2074" s="659">
        <v>1.46268783618681E-4</v>
      </c>
      <c r="Z2074" s="661">
        <v>1.5059898495126651E-4</v>
      </c>
      <c r="AA2074" s="670">
        <v>0</v>
      </c>
      <c r="AB2074" s="659">
        <v>0</v>
      </c>
      <c r="AC2074" s="661">
        <v>0</v>
      </c>
      <c r="AD2074" s="670">
        <v>0</v>
      </c>
      <c r="AE2074" s="659">
        <v>0</v>
      </c>
      <c r="AF2074" s="661">
        <v>0</v>
      </c>
      <c r="AG2074" s="670">
        <v>1.1373559282757725E-3</v>
      </c>
      <c r="AH2074" s="659">
        <v>1.0807642664048399E-3</v>
      </c>
      <c r="AI2074" s="661">
        <v>1.1127590610771217E-3</v>
      </c>
      <c r="AJ2074" s="670">
        <v>5.028699248075209E-3</v>
      </c>
      <c r="AK2074" s="659">
        <v>2.3325912733502299E-4</v>
      </c>
      <c r="AL2074" s="661">
        <v>2.2936350588628933E-3</v>
      </c>
    </row>
    <row r="2075" spans="1:38" x14ac:dyDescent="0.2">
      <c r="A2075" s="329">
        <v>2035</v>
      </c>
      <c r="B2075" s="329">
        <v>30</v>
      </c>
      <c r="C2075" s="670">
        <v>2.3599453490608862</v>
      </c>
      <c r="D2075" s="659">
        <v>2.1597356764356501</v>
      </c>
      <c r="E2075" s="661">
        <v>0.74315411820842814</v>
      </c>
      <c r="F2075" s="670">
        <v>4.6798067398071151E-2</v>
      </c>
      <c r="G2075" s="659">
        <v>4.4623659535424402E-2</v>
      </c>
      <c r="H2075" s="684">
        <v>5.1657966310418794E-2</v>
      </c>
      <c r="I2075" s="670">
        <v>2.0856371359544466E-2</v>
      </c>
      <c r="J2075" s="659">
        <v>1.6201466183081902E-2</v>
      </c>
      <c r="K2075" s="675">
        <v>0.37297490468347133</v>
      </c>
      <c r="L2075" s="678">
        <v>4.6263900926591878E-3</v>
      </c>
      <c r="M2075" s="659">
        <v>2.1459773246427699E-4</v>
      </c>
      <c r="N2075" s="684">
        <v>2.110137365007687E-3</v>
      </c>
      <c r="O2075" s="670">
        <v>2.7156839658962508E-2</v>
      </c>
      <c r="P2075" s="659">
        <v>2.5805580043929601E-2</v>
      </c>
      <c r="Q2075" s="675">
        <v>2.6569552157276851E-2</v>
      </c>
      <c r="R2075" s="678">
        <v>6.4459233374801451E-4</v>
      </c>
      <c r="S2075" s="659">
        <v>9.8096951713325694E-4</v>
      </c>
      <c r="T2075" s="675">
        <v>7.7054598991661283E-2</v>
      </c>
      <c r="U2075" s="670">
        <v>1.7829975783620379E-3</v>
      </c>
      <c r="V2075" s="659">
        <v>1.69428021587628E-3</v>
      </c>
      <c r="W2075" s="661">
        <v>1.7444377431686659E-3</v>
      </c>
      <c r="X2075" s="670">
        <v>1.5392785805588735E-4</v>
      </c>
      <c r="Y2075" s="659">
        <v>1.46268783618681E-4</v>
      </c>
      <c r="Z2075" s="661">
        <v>1.5059898495126651E-4</v>
      </c>
      <c r="AA2075" s="670">
        <v>0</v>
      </c>
      <c r="AB2075" s="659">
        <v>0</v>
      </c>
      <c r="AC2075" s="661">
        <v>0</v>
      </c>
      <c r="AD2075" s="670">
        <v>0</v>
      </c>
      <c r="AE2075" s="659">
        <v>0</v>
      </c>
      <c r="AF2075" s="661">
        <v>0</v>
      </c>
      <c r="AG2075" s="670">
        <v>1.1373559282757725E-3</v>
      </c>
      <c r="AH2075" s="659">
        <v>1.0807642664048399E-3</v>
      </c>
      <c r="AI2075" s="661">
        <v>1.1127590610771217E-3</v>
      </c>
      <c r="AJ2075" s="670">
        <v>5.028699248075209E-3</v>
      </c>
      <c r="AK2075" s="659">
        <v>2.3325912733502299E-4</v>
      </c>
      <c r="AL2075" s="661">
        <v>2.2936350588628933E-3</v>
      </c>
    </row>
    <row r="2076" spans="1:38" x14ac:dyDescent="0.2">
      <c r="A2076" s="329">
        <v>2035</v>
      </c>
      <c r="B2076" s="329">
        <v>31</v>
      </c>
      <c r="C2076" s="670">
        <v>2.3599453490608862</v>
      </c>
      <c r="D2076" s="659">
        <v>2.1597356764356501</v>
      </c>
      <c r="E2076" s="661">
        <v>0.74315411820842814</v>
      </c>
      <c r="F2076" s="670">
        <v>4.6798067398071151E-2</v>
      </c>
      <c r="G2076" s="659">
        <v>4.4623659535424402E-2</v>
      </c>
      <c r="H2076" s="684">
        <v>5.1657966310418794E-2</v>
      </c>
      <c r="I2076" s="670">
        <v>2.0856371359544466E-2</v>
      </c>
      <c r="J2076" s="659">
        <v>1.6201466183081902E-2</v>
      </c>
      <c r="K2076" s="675">
        <v>0.37297490468347133</v>
      </c>
      <c r="L2076" s="678">
        <v>4.6263900926591878E-3</v>
      </c>
      <c r="M2076" s="659">
        <v>2.1459773246427699E-4</v>
      </c>
      <c r="N2076" s="684">
        <v>2.110137365007687E-3</v>
      </c>
      <c r="O2076" s="670">
        <v>2.7156839658962508E-2</v>
      </c>
      <c r="P2076" s="659">
        <v>2.5805580043929601E-2</v>
      </c>
      <c r="Q2076" s="675">
        <v>2.6569552157276851E-2</v>
      </c>
      <c r="R2076" s="678">
        <v>6.4459233374801451E-4</v>
      </c>
      <c r="S2076" s="659">
        <v>9.8096951713325694E-4</v>
      </c>
      <c r="T2076" s="675">
        <v>7.7054598991661283E-2</v>
      </c>
      <c r="U2076" s="670">
        <v>1.7829975783620379E-3</v>
      </c>
      <c r="V2076" s="659">
        <v>1.69428021587628E-3</v>
      </c>
      <c r="W2076" s="661">
        <v>1.7444377431686659E-3</v>
      </c>
      <c r="X2076" s="670">
        <v>1.5392785805588735E-4</v>
      </c>
      <c r="Y2076" s="659">
        <v>1.46268783618681E-4</v>
      </c>
      <c r="Z2076" s="661">
        <v>1.5059898495126651E-4</v>
      </c>
      <c r="AA2076" s="670">
        <v>0</v>
      </c>
      <c r="AB2076" s="659">
        <v>0</v>
      </c>
      <c r="AC2076" s="661">
        <v>0</v>
      </c>
      <c r="AD2076" s="670">
        <v>0</v>
      </c>
      <c r="AE2076" s="659">
        <v>0</v>
      </c>
      <c r="AF2076" s="661">
        <v>0</v>
      </c>
      <c r="AG2076" s="670">
        <v>1.1373559282757725E-3</v>
      </c>
      <c r="AH2076" s="659">
        <v>1.0807642664048399E-3</v>
      </c>
      <c r="AI2076" s="661">
        <v>1.1127590610771217E-3</v>
      </c>
      <c r="AJ2076" s="670">
        <v>5.028699248075209E-3</v>
      </c>
      <c r="AK2076" s="659">
        <v>2.3325912733502299E-4</v>
      </c>
      <c r="AL2076" s="661">
        <v>2.2936350588628933E-3</v>
      </c>
    </row>
    <row r="2077" spans="1:38" x14ac:dyDescent="0.2">
      <c r="A2077" s="329">
        <v>2035</v>
      </c>
      <c r="B2077" s="329">
        <v>32</v>
      </c>
      <c r="C2077" s="670">
        <v>2.3599453490608862</v>
      </c>
      <c r="D2077" s="659">
        <v>2.1597356764356501</v>
      </c>
      <c r="E2077" s="661">
        <v>0.74315411820842814</v>
      </c>
      <c r="F2077" s="670">
        <v>4.6798067398071151E-2</v>
      </c>
      <c r="G2077" s="659">
        <v>4.4623659535424402E-2</v>
      </c>
      <c r="H2077" s="684">
        <v>5.1657966310418794E-2</v>
      </c>
      <c r="I2077" s="670">
        <v>2.0856371359544466E-2</v>
      </c>
      <c r="J2077" s="659">
        <v>1.6201466183081902E-2</v>
      </c>
      <c r="K2077" s="675">
        <v>0.37297490468347133</v>
      </c>
      <c r="L2077" s="678">
        <v>4.6263900926591878E-3</v>
      </c>
      <c r="M2077" s="659">
        <v>2.1459773246427699E-4</v>
      </c>
      <c r="N2077" s="684">
        <v>2.110137365007687E-3</v>
      </c>
      <c r="O2077" s="670">
        <v>2.7156839658962508E-2</v>
      </c>
      <c r="P2077" s="659">
        <v>2.5805580043929601E-2</v>
      </c>
      <c r="Q2077" s="675">
        <v>2.6569552157276851E-2</v>
      </c>
      <c r="R2077" s="678">
        <v>6.4459233374801451E-4</v>
      </c>
      <c r="S2077" s="659">
        <v>9.8096951713325694E-4</v>
      </c>
      <c r="T2077" s="675">
        <v>7.7054598991661283E-2</v>
      </c>
      <c r="U2077" s="670">
        <v>1.7829975783620379E-3</v>
      </c>
      <c r="V2077" s="659">
        <v>1.69428021587628E-3</v>
      </c>
      <c r="W2077" s="661">
        <v>1.7444377431686659E-3</v>
      </c>
      <c r="X2077" s="670">
        <v>1.5392785805588735E-4</v>
      </c>
      <c r="Y2077" s="659">
        <v>1.46268783618681E-4</v>
      </c>
      <c r="Z2077" s="661">
        <v>1.5059898495126651E-4</v>
      </c>
      <c r="AA2077" s="670">
        <v>0</v>
      </c>
      <c r="AB2077" s="659">
        <v>0</v>
      </c>
      <c r="AC2077" s="661">
        <v>0</v>
      </c>
      <c r="AD2077" s="670">
        <v>0</v>
      </c>
      <c r="AE2077" s="659">
        <v>0</v>
      </c>
      <c r="AF2077" s="661">
        <v>0</v>
      </c>
      <c r="AG2077" s="670">
        <v>1.1373559282757725E-3</v>
      </c>
      <c r="AH2077" s="659">
        <v>1.0807642664048399E-3</v>
      </c>
      <c r="AI2077" s="661">
        <v>1.1127590610771217E-3</v>
      </c>
      <c r="AJ2077" s="670">
        <v>5.028699248075209E-3</v>
      </c>
      <c r="AK2077" s="659">
        <v>2.3325912733502299E-4</v>
      </c>
      <c r="AL2077" s="661">
        <v>2.2936350588628933E-3</v>
      </c>
    </row>
    <row r="2078" spans="1:38" x14ac:dyDescent="0.2">
      <c r="A2078" s="329">
        <v>2035</v>
      </c>
      <c r="B2078" s="329">
        <v>33</v>
      </c>
      <c r="C2078" s="670">
        <v>2.3599453490608862</v>
      </c>
      <c r="D2078" s="659">
        <v>2.1597356764356501</v>
      </c>
      <c r="E2078" s="661">
        <v>0.74315411820842814</v>
      </c>
      <c r="F2078" s="670">
        <v>4.6798067398071151E-2</v>
      </c>
      <c r="G2078" s="659">
        <v>4.4623659535424402E-2</v>
      </c>
      <c r="H2078" s="684">
        <v>5.1657966310418794E-2</v>
      </c>
      <c r="I2078" s="670">
        <v>2.0856371359544466E-2</v>
      </c>
      <c r="J2078" s="659">
        <v>1.6201466183081902E-2</v>
      </c>
      <c r="K2078" s="675">
        <v>0.37297490468347133</v>
      </c>
      <c r="L2078" s="678">
        <v>4.6263900926591878E-3</v>
      </c>
      <c r="M2078" s="659">
        <v>2.1459773246427699E-4</v>
      </c>
      <c r="N2078" s="684">
        <v>2.110137365007687E-3</v>
      </c>
      <c r="O2078" s="670">
        <v>2.7156839658962508E-2</v>
      </c>
      <c r="P2078" s="659">
        <v>2.5805580043929601E-2</v>
      </c>
      <c r="Q2078" s="675">
        <v>2.6569552157276851E-2</v>
      </c>
      <c r="R2078" s="678">
        <v>6.4459233374801451E-4</v>
      </c>
      <c r="S2078" s="659">
        <v>9.8096951713325694E-4</v>
      </c>
      <c r="T2078" s="675">
        <v>7.7054598991661283E-2</v>
      </c>
      <c r="U2078" s="670">
        <v>1.7829975783620379E-3</v>
      </c>
      <c r="V2078" s="659">
        <v>1.69428021587628E-3</v>
      </c>
      <c r="W2078" s="661">
        <v>1.7444377431686659E-3</v>
      </c>
      <c r="X2078" s="670">
        <v>1.5392785805588735E-4</v>
      </c>
      <c r="Y2078" s="659">
        <v>1.46268783618681E-4</v>
      </c>
      <c r="Z2078" s="661">
        <v>1.5059898495126651E-4</v>
      </c>
      <c r="AA2078" s="670">
        <v>0</v>
      </c>
      <c r="AB2078" s="659">
        <v>0</v>
      </c>
      <c r="AC2078" s="661">
        <v>0</v>
      </c>
      <c r="AD2078" s="670">
        <v>0</v>
      </c>
      <c r="AE2078" s="659">
        <v>0</v>
      </c>
      <c r="AF2078" s="661">
        <v>0</v>
      </c>
      <c r="AG2078" s="670">
        <v>1.1373559282757725E-3</v>
      </c>
      <c r="AH2078" s="659">
        <v>1.0807642664048399E-3</v>
      </c>
      <c r="AI2078" s="661">
        <v>1.1127590610771217E-3</v>
      </c>
      <c r="AJ2078" s="670">
        <v>5.028699248075209E-3</v>
      </c>
      <c r="AK2078" s="659">
        <v>2.3325912733502299E-4</v>
      </c>
      <c r="AL2078" s="661">
        <v>2.2936350588628933E-3</v>
      </c>
    </row>
    <row r="2079" spans="1:38" x14ac:dyDescent="0.2">
      <c r="A2079" s="329">
        <v>2035</v>
      </c>
      <c r="B2079" s="329">
        <v>34</v>
      </c>
      <c r="C2079" s="670">
        <v>2.3599453490608862</v>
      </c>
      <c r="D2079" s="659">
        <v>2.1597356764356501</v>
      </c>
      <c r="E2079" s="661">
        <v>0.74315411820842814</v>
      </c>
      <c r="F2079" s="670">
        <v>4.6798067398071151E-2</v>
      </c>
      <c r="G2079" s="659">
        <v>4.4623659535424402E-2</v>
      </c>
      <c r="H2079" s="684">
        <v>5.1657966310418794E-2</v>
      </c>
      <c r="I2079" s="670">
        <v>2.0856371359544466E-2</v>
      </c>
      <c r="J2079" s="659">
        <v>1.6201466183081902E-2</v>
      </c>
      <c r="K2079" s="675">
        <v>0.37297490468347133</v>
      </c>
      <c r="L2079" s="678">
        <v>4.6263900926591878E-3</v>
      </c>
      <c r="M2079" s="659">
        <v>2.1459773246427699E-4</v>
      </c>
      <c r="N2079" s="684">
        <v>2.110137365007687E-3</v>
      </c>
      <c r="O2079" s="670">
        <v>2.7156839658962508E-2</v>
      </c>
      <c r="P2079" s="659">
        <v>2.5805580043929601E-2</v>
      </c>
      <c r="Q2079" s="675">
        <v>2.6569552157276851E-2</v>
      </c>
      <c r="R2079" s="678">
        <v>6.4459233374801451E-4</v>
      </c>
      <c r="S2079" s="659">
        <v>9.8096951713325694E-4</v>
      </c>
      <c r="T2079" s="675">
        <v>7.7054598991661283E-2</v>
      </c>
      <c r="U2079" s="670">
        <v>1.7829975783620379E-3</v>
      </c>
      <c r="V2079" s="659">
        <v>1.69428021587628E-3</v>
      </c>
      <c r="W2079" s="661">
        <v>1.7444377431686659E-3</v>
      </c>
      <c r="X2079" s="670">
        <v>1.5392785805588735E-4</v>
      </c>
      <c r="Y2079" s="659">
        <v>1.46268783618681E-4</v>
      </c>
      <c r="Z2079" s="661">
        <v>1.5059898495126651E-4</v>
      </c>
      <c r="AA2079" s="670">
        <v>0</v>
      </c>
      <c r="AB2079" s="659">
        <v>0</v>
      </c>
      <c r="AC2079" s="661">
        <v>0</v>
      </c>
      <c r="AD2079" s="670">
        <v>0</v>
      </c>
      <c r="AE2079" s="659">
        <v>0</v>
      </c>
      <c r="AF2079" s="661">
        <v>0</v>
      </c>
      <c r="AG2079" s="670">
        <v>1.1373559282757725E-3</v>
      </c>
      <c r="AH2079" s="659">
        <v>1.0807642664048399E-3</v>
      </c>
      <c r="AI2079" s="661">
        <v>1.1127590610771217E-3</v>
      </c>
      <c r="AJ2079" s="670">
        <v>5.028699248075209E-3</v>
      </c>
      <c r="AK2079" s="659">
        <v>2.3325912733502299E-4</v>
      </c>
      <c r="AL2079" s="661">
        <v>2.2936350588628933E-3</v>
      </c>
    </row>
    <row r="2080" spans="1:38" x14ac:dyDescent="0.2">
      <c r="A2080" s="329">
        <v>2035</v>
      </c>
      <c r="B2080" s="329">
        <v>35</v>
      </c>
      <c r="C2080" s="670">
        <v>2.3599453490608862</v>
      </c>
      <c r="D2080" s="659">
        <v>2.1597356764356501</v>
      </c>
      <c r="E2080" s="661">
        <v>0.74315411820842814</v>
      </c>
      <c r="F2080" s="670">
        <v>4.6798067398071151E-2</v>
      </c>
      <c r="G2080" s="659">
        <v>4.4623659535424402E-2</v>
      </c>
      <c r="H2080" s="684">
        <v>5.1657966310418794E-2</v>
      </c>
      <c r="I2080" s="670">
        <v>2.0856371359544466E-2</v>
      </c>
      <c r="J2080" s="659">
        <v>1.6201466183081902E-2</v>
      </c>
      <c r="K2080" s="675">
        <v>0.37297490468347133</v>
      </c>
      <c r="L2080" s="678">
        <v>4.6263900926591878E-3</v>
      </c>
      <c r="M2080" s="659">
        <v>2.1459773246427699E-4</v>
      </c>
      <c r="N2080" s="684">
        <v>2.110137365007687E-3</v>
      </c>
      <c r="O2080" s="670">
        <v>2.7156839658962508E-2</v>
      </c>
      <c r="P2080" s="659">
        <v>2.5805580043929601E-2</v>
      </c>
      <c r="Q2080" s="675">
        <v>2.6569552157276851E-2</v>
      </c>
      <c r="R2080" s="678">
        <v>6.4459233374801451E-4</v>
      </c>
      <c r="S2080" s="659">
        <v>9.8096951713325694E-4</v>
      </c>
      <c r="T2080" s="675">
        <v>7.7054598991661283E-2</v>
      </c>
      <c r="U2080" s="670">
        <v>1.7829975783620379E-3</v>
      </c>
      <c r="V2080" s="659">
        <v>1.69428021587628E-3</v>
      </c>
      <c r="W2080" s="661">
        <v>1.7444377431686659E-3</v>
      </c>
      <c r="X2080" s="670">
        <v>1.5392785805588735E-4</v>
      </c>
      <c r="Y2080" s="659">
        <v>1.46268783618681E-4</v>
      </c>
      <c r="Z2080" s="661">
        <v>1.5059898495126651E-4</v>
      </c>
      <c r="AA2080" s="670">
        <v>0</v>
      </c>
      <c r="AB2080" s="659">
        <v>0</v>
      </c>
      <c r="AC2080" s="661">
        <v>0</v>
      </c>
      <c r="AD2080" s="670">
        <v>0</v>
      </c>
      <c r="AE2080" s="659">
        <v>0</v>
      </c>
      <c r="AF2080" s="661">
        <v>0</v>
      </c>
      <c r="AG2080" s="670">
        <v>1.1373559282757725E-3</v>
      </c>
      <c r="AH2080" s="659">
        <v>1.0807642664048399E-3</v>
      </c>
      <c r="AI2080" s="661">
        <v>1.1127590610771217E-3</v>
      </c>
      <c r="AJ2080" s="670">
        <v>5.028699248075209E-3</v>
      </c>
      <c r="AK2080" s="659">
        <v>2.3325912733502299E-4</v>
      </c>
      <c r="AL2080" s="661">
        <v>2.2936350588628933E-3</v>
      </c>
    </row>
    <row r="2081" spans="1:38" x14ac:dyDescent="0.2">
      <c r="A2081" s="329">
        <v>2035</v>
      </c>
      <c r="B2081" s="329">
        <v>36</v>
      </c>
      <c r="C2081" s="670">
        <v>2.3599453490608862</v>
      </c>
      <c r="D2081" s="659">
        <v>2.1597356764356501</v>
      </c>
      <c r="E2081" s="661">
        <v>0.74315411820842814</v>
      </c>
      <c r="F2081" s="670">
        <v>4.6798067398071151E-2</v>
      </c>
      <c r="G2081" s="659">
        <v>4.4623659535424402E-2</v>
      </c>
      <c r="H2081" s="684">
        <v>5.1657966310418794E-2</v>
      </c>
      <c r="I2081" s="670">
        <v>2.0856371359544466E-2</v>
      </c>
      <c r="J2081" s="659">
        <v>1.6201466183081902E-2</v>
      </c>
      <c r="K2081" s="675">
        <v>0.37297490468347133</v>
      </c>
      <c r="L2081" s="678">
        <v>4.6263900926591878E-3</v>
      </c>
      <c r="M2081" s="659">
        <v>2.1459773246427699E-4</v>
      </c>
      <c r="N2081" s="684">
        <v>2.110137365007687E-3</v>
      </c>
      <c r="O2081" s="670">
        <v>2.7156839658962508E-2</v>
      </c>
      <c r="P2081" s="659">
        <v>2.5805580043929601E-2</v>
      </c>
      <c r="Q2081" s="675">
        <v>2.6569552157276851E-2</v>
      </c>
      <c r="R2081" s="678">
        <v>6.4459233374801451E-4</v>
      </c>
      <c r="S2081" s="659">
        <v>9.8096951713325694E-4</v>
      </c>
      <c r="T2081" s="675">
        <v>7.7054598991661283E-2</v>
      </c>
      <c r="U2081" s="670">
        <v>1.7829975783620379E-3</v>
      </c>
      <c r="V2081" s="659">
        <v>1.69428021587628E-3</v>
      </c>
      <c r="W2081" s="661">
        <v>1.7444377431686659E-3</v>
      </c>
      <c r="X2081" s="670">
        <v>1.5392785805588735E-4</v>
      </c>
      <c r="Y2081" s="659">
        <v>1.46268783618681E-4</v>
      </c>
      <c r="Z2081" s="661">
        <v>1.5059898495126651E-4</v>
      </c>
      <c r="AA2081" s="670">
        <v>0</v>
      </c>
      <c r="AB2081" s="659">
        <v>0</v>
      </c>
      <c r="AC2081" s="661">
        <v>0</v>
      </c>
      <c r="AD2081" s="670">
        <v>0</v>
      </c>
      <c r="AE2081" s="659">
        <v>0</v>
      </c>
      <c r="AF2081" s="661">
        <v>0</v>
      </c>
      <c r="AG2081" s="670">
        <v>1.1373559282757725E-3</v>
      </c>
      <c r="AH2081" s="659">
        <v>1.0807642664048399E-3</v>
      </c>
      <c r="AI2081" s="661">
        <v>1.1127590610771217E-3</v>
      </c>
      <c r="AJ2081" s="670">
        <v>5.028699248075209E-3</v>
      </c>
      <c r="AK2081" s="659">
        <v>2.3325912733502299E-4</v>
      </c>
      <c r="AL2081" s="661">
        <v>2.2936350588628933E-3</v>
      </c>
    </row>
    <row r="2082" spans="1:38" x14ac:dyDescent="0.2">
      <c r="A2082" s="329">
        <v>2035</v>
      </c>
      <c r="B2082" s="329">
        <v>37</v>
      </c>
      <c r="C2082" s="670">
        <v>2.3599453490608862</v>
      </c>
      <c r="D2082" s="659">
        <v>2.1597356764356501</v>
      </c>
      <c r="E2082" s="661">
        <v>0.74315411820842814</v>
      </c>
      <c r="F2082" s="670">
        <v>4.6798067398071151E-2</v>
      </c>
      <c r="G2082" s="659">
        <v>4.4623659535424402E-2</v>
      </c>
      <c r="H2082" s="684">
        <v>5.1657966310418794E-2</v>
      </c>
      <c r="I2082" s="670">
        <v>2.0856371359544466E-2</v>
      </c>
      <c r="J2082" s="659">
        <v>1.6201466183081902E-2</v>
      </c>
      <c r="K2082" s="675">
        <v>0.37297490468347133</v>
      </c>
      <c r="L2082" s="678">
        <v>4.6263900926591878E-3</v>
      </c>
      <c r="M2082" s="659">
        <v>2.1459773246427699E-4</v>
      </c>
      <c r="N2082" s="684">
        <v>2.110137365007687E-3</v>
      </c>
      <c r="O2082" s="670">
        <v>2.7156839658962508E-2</v>
      </c>
      <c r="P2082" s="659">
        <v>2.5805580043929601E-2</v>
      </c>
      <c r="Q2082" s="675">
        <v>2.6569552157276851E-2</v>
      </c>
      <c r="R2082" s="678">
        <v>6.4459233374801451E-4</v>
      </c>
      <c r="S2082" s="659">
        <v>9.8096951713325694E-4</v>
      </c>
      <c r="T2082" s="675">
        <v>7.7054598991661283E-2</v>
      </c>
      <c r="U2082" s="670">
        <v>1.7829975783620379E-3</v>
      </c>
      <c r="V2082" s="659">
        <v>1.69428021587628E-3</v>
      </c>
      <c r="W2082" s="661">
        <v>1.7444377431686659E-3</v>
      </c>
      <c r="X2082" s="670">
        <v>1.5392785805588735E-4</v>
      </c>
      <c r="Y2082" s="659">
        <v>1.46268783618681E-4</v>
      </c>
      <c r="Z2082" s="661">
        <v>1.5059898495126651E-4</v>
      </c>
      <c r="AA2082" s="670">
        <v>0</v>
      </c>
      <c r="AB2082" s="659">
        <v>0</v>
      </c>
      <c r="AC2082" s="661">
        <v>0</v>
      </c>
      <c r="AD2082" s="670">
        <v>0</v>
      </c>
      <c r="AE2082" s="659">
        <v>0</v>
      </c>
      <c r="AF2082" s="661">
        <v>0</v>
      </c>
      <c r="AG2082" s="670">
        <v>1.1373559282757725E-3</v>
      </c>
      <c r="AH2082" s="659">
        <v>1.0807642664048399E-3</v>
      </c>
      <c r="AI2082" s="661">
        <v>1.1127590610771217E-3</v>
      </c>
      <c r="AJ2082" s="670">
        <v>5.028699248075209E-3</v>
      </c>
      <c r="AK2082" s="659">
        <v>2.3325912733502299E-4</v>
      </c>
      <c r="AL2082" s="661">
        <v>2.2936350588628933E-3</v>
      </c>
    </row>
    <row r="2083" spans="1:38" x14ac:dyDescent="0.2">
      <c r="A2083" s="329">
        <v>2035</v>
      </c>
      <c r="B2083" s="329">
        <v>38</v>
      </c>
      <c r="C2083" s="670">
        <v>2.3599453490608862</v>
      </c>
      <c r="D2083" s="659">
        <v>2.1597356764356501</v>
      </c>
      <c r="E2083" s="661">
        <v>0.74315411820842814</v>
      </c>
      <c r="F2083" s="670">
        <v>4.6798067398071151E-2</v>
      </c>
      <c r="G2083" s="659">
        <v>4.4623659535424402E-2</v>
      </c>
      <c r="H2083" s="684">
        <v>5.1657966310418794E-2</v>
      </c>
      <c r="I2083" s="670">
        <v>2.0856371359544466E-2</v>
      </c>
      <c r="J2083" s="659">
        <v>1.6201466183081902E-2</v>
      </c>
      <c r="K2083" s="675">
        <v>0.37297490468347133</v>
      </c>
      <c r="L2083" s="678">
        <v>4.6263900926591878E-3</v>
      </c>
      <c r="M2083" s="659">
        <v>2.1459773246427699E-4</v>
      </c>
      <c r="N2083" s="684">
        <v>2.110137365007687E-3</v>
      </c>
      <c r="O2083" s="670">
        <v>2.7156839658962508E-2</v>
      </c>
      <c r="P2083" s="659">
        <v>2.5805580043929601E-2</v>
      </c>
      <c r="Q2083" s="675">
        <v>2.6569552157276851E-2</v>
      </c>
      <c r="R2083" s="678">
        <v>6.4459233374801451E-4</v>
      </c>
      <c r="S2083" s="659">
        <v>9.8096951713325694E-4</v>
      </c>
      <c r="T2083" s="675">
        <v>7.7054598991661283E-2</v>
      </c>
      <c r="U2083" s="670">
        <v>1.7829975783620379E-3</v>
      </c>
      <c r="V2083" s="659">
        <v>1.69428021587628E-3</v>
      </c>
      <c r="W2083" s="661">
        <v>1.7444377431686659E-3</v>
      </c>
      <c r="X2083" s="670">
        <v>1.5392785805588735E-4</v>
      </c>
      <c r="Y2083" s="659">
        <v>1.46268783618681E-4</v>
      </c>
      <c r="Z2083" s="661">
        <v>1.5059898495126651E-4</v>
      </c>
      <c r="AA2083" s="670">
        <v>0</v>
      </c>
      <c r="AB2083" s="659">
        <v>0</v>
      </c>
      <c r="AC2083" s="661">
        <v>0</v>
      </c>
      <c r="AD2083" s="670">
        <v>0</v>
      </c>
      <c r="AE2083" s="659">
        <v>0</v>
      </c>
      <c r="AF2083" s="661">
        <v>0</v>
      </c>
      <c r="AG2083" s="670">
        <v>1.1373559282757725E-3</v>
      </c>
      <c r="AH2083" s="659">
        <v>1.0807642664048399E-3</v>
      </c>
      <c r="AI2083" s="661">
        <v>1.1127590610771217E-3</v>
      </c>
      <c r="AJ2083" s="670">
        <v>5.028699248075209E-3</v>
      </c>
      <c r="AK2083" s="659">
        <v>2.3325912733502299E-4</v>
      </c>
      <c r="AL2083" s="661">
        <v>2.2936350588628933E-3</v>
      </c>
    </row>
    <row r="2084" spans="1:38" ht="13.5" thickBot="1" x14ac:dyDescent="0.25">
      <c r="A2084" s="330">
        <v>2035</v>
      </c>
      <c r="B2084" s="330">
        <v>39</v>
      </c>
      <c r="C2084" s="671">
        <v>2.3599453490608862</v>
      </c>
      <c r="D2084" s="659">
        <v>2.1597356764356501</v>
      </c>
      <c r="E2084" s="662">
        <v>0.74315411820842814</v>
      </c>
      <c r="F2084" s="671">
        <v>4.6798067398071151E-2</v>
      </c>
      <c r="G2084" s="659">
        <v>4.4623659535424402E-2</v>
      </c>
      <c r="H2084" s="685">
        <v>5.1657966310418794E-2</v>
      </c>
      <c r="I2084" s="671">
        <v>2.0856371359544466E-2</v>
      </c>
      <c r="J2084" s="667">
        <v>1.6201466183081902E-2</v>
      </c>
      <c r="K2084" s="676">
        <v>0.37297490468347133</v>
      </c>
      <c r="L2084" s="679">
        <v>4.6263900926591878E-3</v>
      </c>
      <c r="M2084" s="667">
        <v>2.1459773246427699E-4</v>
      </c>
      <c r="N2084" s="685">
        <v>2.110137365007687E-3</v>
      </c>
      <c r="O2084" s="671">
        <v>2.7156839658962508E-2</v>
      </c>
      <c r="P2084" s="667">
        <v>2.5805580043929601E-2</v>
      </c>
      <c r="Q2084" s="676">
        <v>2.6569552157276851E-2</v>
      </c>
      <c r="R2084" s="679">
        <v>6.4459233374801451E-4</v>
      </c>
      <c r="S2084" s="667">
        <v>9.8096951713325694E-4</v>
      </c>
      <c r="T2084" s="676">
        <v>7.7054598991661283E-2</v>
      </c>
      <c r="U2084" s="671">
        <v>1.7829975783620379E-3</v>
      </c>
      <c r="V2084" s="659">
        <v>1.69428021587628E-3</v>
      </c>
      <c r="W2084" s="662">
        <v>1.7444377431686659E-3</v>
      </c>
      <c r="X2084" s="671">
        <v>1.5392785805588735E-4</v>
      </c>
      <c r="Y2084" s="659">
        <v>1.46268783618681E-4</v>
      </c>
      <c r="Z2084" s="662">
        <v>1.5059898495126651E-4</v>
      </c>
      <c r="AA2084" s="671">
        <v>0</v>
      </c>
      <c r="AB2084" s="659">
        <v>0</v>
      </c>
      <c r="AC2084" s="662">
        <v>0</v>
      </c>
      <c r="AD2084" s="671">
        <v>0</v>
      </c>
      <c r="AE2084" s="659">
        <v>0</v>
      </c>
      <c r="AF2084" s="662">
        <v>0</v>
      </c>
      <c r="AG2084" s="671">
        <v>1.1373559282757725E-3</v>
      </c>
      <c r="AH2084" s="659">
        <v>1.0807642664048399E-3</v>
      </c>
      <c r="AI2084" s="662">
        <v>1.1127590610771217E-3</v>
      </c>
      <c r="AJ2084" s="671">
        <v>5.028699248075209E-3</v>
      </c>
      <c r="AK2084" s="659">
        <v>2.3325912733502299E-4</v>
      </c>
      <c r="AL2084" s="662">
        <v>2.2936350588628933E-3</v>
      </c>
    </row>
    <row r="2085" spans="1:38" x14ac:dyDescent="0.2">
      <c r="A2085" s="17">
        <v>2036</v>
      </c>
      <c r="B2085" s="17">
        <v>0</v>
      </c>
      <c r="C2085" s="669">
        <v>0.65378471184074216</v>
      </c>
      <c r="D2085" s="659">
        <v>0.68048102144025102</v>
      </c>
      <c r="E2085" s="660">
        <v>0.6450651830934172</v>
      </c>
      <c r="F2085" s="669">
        <v>4.31732722645451E-2</v>
      </c>
      <c r="G2085" s="659">
        <v>3.7532719770258099E-2</v>
      </c>
      <c r="H2085" s="683">
        <v>6.2312896267126223E-2</v>
      </c>
      <c r="I2085" s="669">
        <v>1.6674322533652326E-2</v>
      </c>
      <c r="J2085" s="664">
        <v>8.68804929729056E-3</v>
      </c>
      <c r="K2085" s="674">
        <v>0.30121195826374542</v>
      </c>
      <c r="L2085" s="677">
        <v>1.4242161661097959E-3</v>
      </c>
      <c r="M2085" s="664">
        <v>7.3075413228485597E-5</v>
      </c>
      <c r="N2085" s="683">
        <v>1.4678155658067909E-3</v>
      </c>
      <c r="O2085" s="669">
        <v>2.4835227054194942E-2</v>
      </c>
      <c r="P2085" s="664">
        <v>2.1377794694851501E-2</v>
      </c>
      <c r="Q2085" s="674">
        <v>3.2726732803135317E-2</v>
      </c>
      <c r="R2085" s="677">
        <v>6.6889263897472559E-4</v>
      </c>
      <c r="S2085" s="664">
        <v>9.8996538330877793E-4</v>
      </c>
      <c r="T2085" s="674">
        <v>8.1787256259492E-2</v>
      </c>
      <c r="U2085" s="669">
        <v>1.6305690397859683E-3</v>
      </c>
      <c r="V2085" s="659">
        <v>1.4035721939288401E-3</v>
      </c>
      <c r="W2085" s="660">
        <v>2.1486913000956713E-3</v>
      </c>
      <c r="X2085" s="669">
        <v>1.4076866763919002E-4</v>
      </c>
      <c r="Y2085" s="659">
        <v>1.21171578948775E-4</v>
      </c>
      <c r="Z2085" s="660">
        <v>1.8549859867149747E-4</v>
      </c>
      <c r="AA2085" s="669">
        <v>0</v>
      </c>
      <c r="AB2085" s="659">
        <v>0</v>
      </c>
      <c r="AC2085" s="660">
        <v>0</v>
      </c>
      <c r="AD2085" s="669">
        <v>0</v>
      </c>
      <c r="AE2085" s="659">
        <v>0</v>
      </c>
      <c r="AF2085" s="660">
        <v>0</v>
      </c>
      <c r="AG2085" s="669">
        <v>1.0401238661600235E-3</v>
      </c>
      <c r="AH2085" s="659">
        <v>8.9532392769858305E-4</v>
      </c>
      <c r="AI2085" s="660">
        <v>1.3706280858774196E-3</v>
      </c>
      <c r="AJ2085" s="669">
        <v>1.5480658000745203E-3</v>
      </c>
      <c r="AK2085" s="659">
        <v>7.9430062400214502E-5</v>
      </c>
      <c r="AL2085" s="660">
        <v>1.5954566269204531E-3</v>
      </c>
    </row>
    <row r="2086" spans="1:38" x14ac:dyDescent="0.2">
      <c r="A2086" s="329">
        <v>2036</v>
      </c>
      <c r="B2086" s="329">
        <v>1</v>
      </c>
      <c r="C2086" s="670">
        <v>0.65489548523599184</v>
      </c>
      <c r="D2086" s="659">
        <v>0.680587828226623</v>
      </c>
      <c r="E2086" s="661">
        <v>0.64603664222528057</v>
      </c>
      <c r="F2086" s="670">
        <v>4.3494283871064646E-2</v>
      </c>
      <c r="G2086" s="659">
        <v>3.7561584804681802E-2</v>
      </c>
      <c r="H2086" s="684">
        <v>6.2867783663764235E-2</v>
      </c>
      <c r="I2086" s="670">
        <v>1.6801142881636272E-2</v>
      </c>
      <c r="J2086" s="659">
        <v>8.6947625346317E-3</v>
      </c>
      <c r="K2086" s="675">
        <v>0.3017395678474239</v>
      </c>
      <c r="L2086" s="678">
        <v>1.4315589780435735E-3</v>
      </c>
      <c r="M2086" s="659">
        <v>7.3099083211653902E-5</v>
      </c>
      <c r="N2086" s="684">
        <v>1.4717970193900932E-3</v>
      </c>
      <c r="O2086" s="670">
        <v>2.5038525671509299E-2</v>
      </c>
      <c r="P2086" s="659">
        <v>2.1396111032264301E-2</v>
      </c>
      <c r="Q2086" s="675">
        <v>3.3037000024776705E-2</v>
      </c>
      <c r="R2086" s="678">
        <v>6.700379896973955E-4</v>
      </c>
      <c r="S2086" s="659">
        <v>9.9014005239806595E-4</v>
      </c>
      <c r="T2086" s="675">
        <v>8.20547825353551E-2</v>
      </c>
      <c r="U2086" s="670">
        <v>1.6439182389996123E-3</v>
      </c>
      <c r="V2086" s="659">
        <v>1.40477359872429E-3</v>
      </c>
      <c r="W2086" s="661">
        <v>2.1690613643478478E-3</v>
      </c>
      <c r="X2086" s="670">
        <v>1.4192103456727213E-4</v>
      </c>
      <c r="Y2086" s="659">
        <v>1.21275411749895E-4</v>
      </c>
      <c r="Z2086" s="661">
        <v>1.8725719160690325E-4</v>
      </c>
      <c r="AA2086" s="670">
        <v>0</v>
      </c>
      <c r="AB2086" s="659">
        <v>0</v>
      </c>
      <c r="AC2086" s="661">
        <v>0</v>
      </c>
      <c r="AD2086" s="670">
        <v>0</v>
      </c>
      <c r="AE2086" s="659">
        <v>0</v>
      </c>
      <c r="AF2086" s="661">
        <v>0</v>
      </c>
      <c r="AG2086" s="670">
        <v>1.0486385626771589E-3</v>
      </c>
      <c r="AH2086" s="659">
        <v>8.9609060402881698E-4</v>
      </c>
      <c r="AI2086" s="661">
        <v>1.3836229753380037E-3</v>
      </c>
      <c r="AJ2086" s="670">
        <v>1.5560468381407154E-3</v>
      </c>
      <c r="AK2086" s="659">
        <v>7.9455741123539306E-5</v>
      </c>
      <c r="AL2086" s="661">
        <v>1.5997838527068043E-3</v>
      </c>
    </row>
    <row r="2087" spans="1:38" x14ac:dyDescent="0.2">
      <c r="A2087" s="329">
        <v>2036</v>
      </c>
      <c r="B2087" s="329">
        <v>2</v>
      </c>
      <c r="C2087" s="670">
        <v>0.65571792564261655</v>
      </c>
      <c r="D2087" s="659">
        <v>0.68065219344008498</v>
      </c>
      <c r="E2087" s="661">
        <v>0.64712767749664279</v>
      </c>
      <c r="F2087" s="670">
        <v>4.3732144656573629E-2</v>
      </c>
      <c r="G2087" s="659">
        <v>3.7578565726754602E-2</v>
      </c>
      <c r="H2087" s="684">
        <v>6.3495711471106997E-2</v>
      </c>
      <c r="I2087" s="670">
        <v>1.6895142595400276E-2</v>
      </c>
      <c r="J2087" s="659">
        <v>8.6987086036968801E-3</v>
      </c>
      <c r="K2087" s="675">
        <v>0.30235148986001276</v>
      </c>
      <c r="L2087" s="678">
        <v>1.437000902305034E-3</v>
      </c>
      <c r="M2087" s="659">
        <v>7.3113048359965205E-5</v>
      </c>
      <c r="N2087" s="684">
        <v>1.4762563942387222E-3</v>
      </c>
      <c r="O2087" s="670">
        <v>2.5189224238113882E-2</v>
      </c>
      <c r="P2087" s="659">
        <v>2.14068644406528E-2</v>
      </c>
      <c r="Q2087" s="675">
        <v>3.3389188789143223E-2</v>
      </c>
      <c r="R2087" s="678">
        <v>6.7088640958753185E-4</v>
      </c>
      <c r="S2087" s="659">
        <v>9.9024164216738003E-4</v>
      </c>
      <c r="T2087" s="675">
        <v>8.235207703034382E-2</v>
      </c>
      <c r="U2087" s="670">
        <v>1.6538129890432698E-3</v>
      </c>
      <c r="V2087" s="659">
        <v>1.40547938556257E-3</v>
      </c>
      <c r="W2087" s="661">
        <v>2.1921860181302526E-3</v>
      </c>
      <c r="X2087" s="670">
        <v>1.4277523882168011E-4</v>
      </c>
      <c r="Y2087" s="659">
        <v>1.2133635251902E-4</v>
      </c>
      <c r="Z2087" s="661">
        <v>1.8925342330147125E-4</v>
      </c>
      <c r="AA2087" s="670">
        <v>0</v>
      </c>
      <c r="AB2087" s="659">
        <v>0</v>
      </c>
      <c r="AC2087" s="661">
        <v>0</v>
      </c>
      <c r="AD2087" s="670">
        <v>0</v>
      </c>
      <c r="AE2087" s="659">
        <v>0</v>
      </c>
      <c r="AF2087" s="661">
        <v>0</v>
      </c>
      <c r="AG2087" s="670">
        <v>1.0549505280087849E-3</v>
      </c>
      <c r="AH2087" s="659">
        <v>8.9654052352117805E-4</v>
      </c>
      <c r="AI2087" s="661">
        <v>1.3983717035086268E-3</v>
      </c>
      <c r="AJ2087" s="670">
        <v>1.5619621778948782E-3</v>
      </c>
      <c r="AK2087" s="659">
        <v>7.9470941959217302E-5</v>
      </c>
      <c r="AL2087" s="661">
        <v>1.6046316135546424E-3</v>
      </c>
    </row>
    <row r="2088" spans="1:38" x14ac:dyDescent="0.2">
      <c r="A2088" s="329">
        <v>2036</v>
      </c>
      <c r="B2088" s="329">
        <v>3</v>
      </c>
      <c r="C2088" s="670">
        <v>0.65623603176127121</v>
      </c>
      <c r="D2088" s="659">
        <v>0.68073789564836296</v>
      </c>
      <c r="E2088" s="661">
        <v>0.64787004196110232</v>
      </c>
      <c r="F2088" s="670">
        <v>4.3882037405344458E-2</v>
      </c>
      <c r="G2088" s="659">
        <v>3.7601582661122797E-2</v>
      </c>
      <c r="H2088" s="684">
        <v>6.396767068365164E-2</v>
      </c>
      <c r="I2088" s="670">
        <v>1.6954378613377133E-2</v>
      </c>
      <c r="J2088" s="659">
        <v>8.7040633942380794E-3</v>
      </c>
      <c r="K2088" s="675">
        <v>0.30227431337829569</v>
      </c>
      <c r="L2088" s="678">
        <v>1.4404294347574872E-3</v>
      </c>
      <c r="M2088" s="659">
        <v>7.3131942694886496E-5</v>
      </c>
      <c r="N2088" s="684">
        <v>1.4791916537411265E-3</v>
      </c>
      <c r="O2088" s="670">
        <v>2.528419423522571E-2</v>
      </c>
      <c r="P2088" s="659">
        <v>2.1421444468460699E-2</v>
      </c>
      <c r="Q2088" s="675">
        <v>3.3647888521804808E-2</v>
      </c>
      <c r="R2088" s="678">
        <v>6.7142083839004808E-4</v>
      </c>
      <c r="S2088" s="659">
        <v>9.9038017224093106E-4</v>
      </c>
      <c r="T2088" s="675">
        <v>8.2615659100313169E-2</v>
      </c>
      <c r="U2088" s="670">
        <v>1.6600475052668295E-3</v>
      </c>
      <c r="V2088" s="659">
        <v>1.4064390041786899E-3</v>
      </c>
      <c r="W2088" s="661">
        <v>2.2091695992190134E-3</v>
      </c>
      <c r="X2088" s="670">
        <v>1.4331349292878284E-4</v>
      </c>
      <c r="Y2088" s="659">
        <v>1.2141913649147999E-4</v>
      </c>
      <c r="Z2088" s="661">
        <v>1.9071986355484718E-4</v>
      </c>
      <c r="AA2088" s="670">
        <v>0</v>
      </c>
      <c r="AB2088" s="659">
        <v>0</v>
      </c>
      <c r="AC2088" s="661">
        <v>0</v>
      </c>
      <c r="AD2088" s="670">
        <v>0</v>
      </c>
      <c r="AE2088" s="659">
        <v>0</v>
      </c>
      <c r="AF2088" s="661">
        <v>0</v>
      </c>
      <c r="AG2088" s="670">
        <v>1.0589276727115515E-3</v>
      </c>
      <c r="AH2088" s="659">
        <v>8.9715269983936996E-4</v>
      </c>
      <c r="AI2088" s="661">
        <v>1.4092064965162271E-3</v>
      </c>
      <c r="AJ2088" s="670">
        <v>1.5656898253130235E-3</v>
      </c>
      <c r="AK2088" s="659">
        <v>7.9491475437751304E-5</v>
      </c>
      <c r="AL2088" s="661">
        <v>1.6078219721034723E-3</v>
      </c>
    </row>
    <row r="2089" spans="1:38" x14ac:dyDescent="0.2">
      <c r="A2089" s="329">
        <v>2036</v>
      </c>
      <c r="B2089" s="329">
        <v>4</v>
      </c>
      <c r="C2089" s="670">
        <v>0.86588057730073653</v>
      </c>
      <c r="D2089" s="659">
        <v>0.87666094732204702</v>
      </c>
      <c r="E2089" s="661">
        <v>0.72056182402804525</v>
      </c>
      <c r="F2089" s="670">
        <v>4.6921503905612026E-2</v>
      </c>
      <c r="G2089" s="659">
        <v>4.0715851111999601E-2</v>
      </c>
      <c r="H2089" s="684">
        <v>6.4911340957251679E-2</v>
      </c>
      <c r="I2089" s="670">
        <v>1.972323743436958E-2</v>
      </c>
      <c r="J2089" s="659">
        <v>1.2019741815602799E-2</v>
      </c>
      <c r="K2089" s="675">
        <v>0.35145977110731713</v>
      </c>
      <c r="L2089" s="678">
        <v>1.7464188051713628E-3</v>
      </c>
      <c r="M2089" s="659">
        <v>1.09440360869414E-4</v>
      </c>
      <c r="N2089" s="684">
        <v>1.9285059633286073E-3</v>
      </c>
      <c r="O2089" s="670">
        <v>2.7215118873146989E-2</v>
      </c>
      <c r="P2089" s="659">
        <v>2.3399983270864198E-2</v>
      </c>
      <c r="Q2089" s="675">
        <v>3.4262305503715798E-2</v>
      </c>
      <c r="R2089" s="678">
        <v>6.7169666716900705E-4</v>
      </c>
      <c r="S2089" s="659">
        <v>9.90417866046535E-4</v>
      </c>
      <c r="T2089" s="675">
        <v>8.2508559334970477E-2</v>
      </c>
      <c r="U2089" s="670">
        <v>1.7868248226300194E-3</v>
      </c>
      <c r="V2089" s="659">
        <v>1.5363387926172799E-3</v>
      </c>
      <c r="W2089" s="661">
        <v>2.2495127905079577E-3</v>
      </c>
      <c r="X2089" s="670">
        <v>1.5425828132928712E-4</v>
      </c>
      <c r="Y2089" s="659">
        <v>1.32633681968787E-4</v>
      </c>
      <c r="Z2089" s="661">
        <v>1.9420250195573716E-4</v>
      </c>
      <c r="AA2089" s="670">
        <v>0</v>
      </c>
      <c r="AB2089" s="659">
        <v>0</v>
      </c>
      <c r="AC2089" s="661">
        <v>0</v>
      </c>
      <c r="AD2089" s="670">
        <v>0</v>
      </c>
      <c r="AE2089" s="659">
        <v>0</v>
      </c>
      <c r="AF2089" s="661">
        <v>0</v>
      </c>
      <c r="AG2089" s="670">
        <v>1.1397970867008935E-3</v>
      </c>
      <c r="AH2089" s="659">
        <v>9.8001482170787207E-4</v>
      </c>
      <c r="AI2089" s="661">
        <v>1.4349389316076005E-3</v>
      </c>
      <c r="AJ2089" s="670">
        <v>1.8982878455957644E-3</v>
      </c>
      <c r="AK2089" s="659">
        <v>1.18957285995685E-4</v>
      </c>
      <c r="AL2089" s="661">
        <v>2.0962082579692736E-3</v>
      </c>
    </row>
    <row r="2090" spans="1:38" x14ac:dyDescent="0.2">
      <c r="A2090" s="329">
        <v>2036</v>
      </c>
      <c r="B2090" s="329">
        <v>5</v>
      </c>
      <c r="C2090" s="670">
        <v>0.86593493634583263</v>
      </c>
      <c r="D2090" s="659">
        <v>0.87666939525389798</v>
      </c>
      <c r="E2090" s="661">
        <v>0.72021169968338739</v>
      </c>
      <c r="F2090" s="670">
        <v>4.6934856106062413E-2</v>
      </c>
      <c r="G2090" s="659">
        <v>4.0716490998002598E-2</v>
      </c>
      <c r="H2090" s="684">
        <v>6.4629761970396757E-2</v>
      </c>
      <c r="I2090" s="670">
        <v>1.972905097707698E-2</v>
      </c>
      <c r="J2090" s="659">
        <v>1.2019938766793499E-2</v>
      </c>
      <c r="K2090" s="675">
        <v>0.35187391336835322</v>
      </c>
      <c r="L2090" s="678">
        <v>1.7467717765597022E-3</v>
      </c>
      <c r="M2090" s="659">
        <v>1.09441305489917E-4</v>
      </c>
      <c r="N2090" s="684">
        <v>1.9268222375719564E-3</v>
      </c>
      <c r="O2090" s="670">
        <v>2.7223589094902675E-2</v>
      </c>
      <c r="P2090" s="659">
        <v>2.3400390211121499E-2</v>
      </c>
      <c r="Q2090" s="675">
        <v>3.4104741804880323E-2</v>
      </c>
      <c r="R2090" s="678">
        <v>6.7174264542364933E-4</v>
      </c>
      <c r="S2090" s="659">
        <v>9.9041709437624505E-4</v>
      </c>
      <c r="T2090" s="675">
        <v>8.2359821863900534E-2</v>
      </c>
      <c r="U2090" s="670">
        <v>1.7873800750267961E-3</v>
      </c>
      <c r="V2090" s="659">
        <v>1.53636560365029E-3</v>
      </c>
      <c r="W2090" s="661">
        <v>2.2391656536986638E-3</v>
      </c>
      <c r="X2090" s="670">
        <v>1.5430622556777862E-4</v>
      </c>
      <c r="Y2090" s="659">
        <v>1.32635835569231E-4</v>
      </c>
      <c r="Z2090" s="661">
        <v>1.9330913452598141E-4</v>
      </c>
      <c r="AA2090" s="670">
        <v>0</v>
      </c>
      <c r="AB2090" s="659">
        <v>0</v>
      </c>
      <c r="AC2090" s="661">
        <v>0</v>
      </c>
      <c r="AD2090" s="670">
        <v>0</v>
      </c>
      <c r="AE2090" s="659">
        <v>0</v>
      </c>
      <c r="AF2090" s="661">
        <v>0</v>
      </c>
      <c r="AG2090" s="670">
        <v>1.1401513015485238E-3</v>
      </c>
      <c r="AH2090" s="659">
        <v>9.8003096621873198E-4</v>
      </c>
      <c r="AI2090" s="661">
        <v>1.4283406842008966E-3</v>
      </c>
      <c r="AJ2090" s="670">
        <v>1.8986705309875021E-3</v>
      </c>
      <c r="AK2090" s="659">
        <v>1.1895837242678601E-4</v>
      </c>
      <c r="AL2090" s="661">
        <v>2.0943785118057627E-3</v>
      </c>
    </row>
    <row r="2091" spans="1:38" x14ac:dyDescent="0.2">
      <c r="A2091" s="329">
        <v>2036</v>
      </c>
      <c r="B2091" s="329">
        <v>6</v>
      </c>
      <c r="C2091" s="670">
        <v>1.0450452221185662</v>
      </c>
      <c r="D2091" s="659">
        <v>1.04134583988305</v>
      </c>
      <c r="E2091" s="661">
        <v>0.76828031874547376</v>
      </c>
      <c r="F2091" s="670">
        <v>4.9063541633751637E-2</v>
      </c>
      <c r="G2091" s="659">
        <v>4.3318305504059303E-2</v>
      </c>
      <c r="H2091" s="684">
        <v>6.5008865313647801E-2</v>
      </c>
      <c r="I2091" s="670">
        <v>2.1201536429125367E-2</v>
      </c>
      <c r="J2091" s="659">
        <v>1.4502099351548999E-2</v>
      </c>
      <c r="K2091" s="675">
        <v>0.38460136425591557</v>
      </c>
      <c r="L2091" s="678">
        <v>1.9819168961369392E-3</v>
      </c>
      <c r="M2091" s="659">
        <v>1.18588568429959E-4</v>
      </c>
      <c r="N2091" s="684">
        <v>2.2228658546885973E-3</v>
      </c>
      <c r="O2091" s="670">
        <v>2.8575708568788282E-2</v>
      </c>
      <c r="P2091" s="659">
        <v>2.5052900764996701E-2</v>
      </c>
      <c r="Q2091" s="675">
        <v>3.4373686840246782E-2</v>
      </c>
      <c r="R2091" s="678">
        <v>6.7148118640382394E-4</v>
      </c>
      <c r="S2091" s="659">
        <v>9.9036969629156006E-4</v>
      </c>
      <c r="T2091" s="675">
        <v>8.2166545780196373E-2</v>
      </c>
      <c r="U2091" s="670">
        <v>1.8761529572053149E-3</v>
      </c>
      <c r="V2091" s="659">
        <v>1.64486241582973E-3</v>
      </c>
      <c r="W2091" s="661">
        <v>2.2568218786846619E-3</v>
      </c>
      <c r="X2091" s="670">
        <v>1.6197007524848263E-4</v>
      </c>
      <c r="Y2091" s="659">
        <v>1.4200242903026199E-4</v>
      </c>
      <c r="Z2091" s="661">
        <v>1.9483368201098314E-4</v>
      </c>
      <c r="AA2091" s="670">
        <v>0</v>
      </c>
      <c r="AB2091" s="659">
        <v>0</v>
      </c>
      <c r="AC2091" s="661">
        <v>0</v>
      </c>
      <c r="AD2091" s="670">
        <v>0</v>
      </c>
      <c r="AE2091" s="659">
        <v>0</v>
      </c>
      <c r="AF2091" s="661">
        <v>0</v>
      </c>
      <c r="AG2091" s="670">
        <v>1.1967786712601596E-3</v>
      </c>
      <c r="AH2091" s="659">
        <v>1.0492404598371899E-3</v>
      </c>
      <c r="AI2091" s="661">
        <v>1.4396037657689641E-3</v>
      </c>
      <c r="AJ2091" s="670">
        <v>2.1542650126198937E-3</v>
      </c>
      <c r="AK2091" s="659">
        <v>1.2890102234553599E-4</v>
      </c>
      <c r="AL2091" s="661">
        <v>2.4161662155345433E-3</v>
      </c>
    </row>
    <row r="2092" spans="1:38" x14ac:dyDescent="0.2">
      <c r="A2092" s="329">
        <v>2036</v>
      </c>
      <c r="B2092" s="329">
        <v>7</v>
      </c>
      <c r="C2092" s="670">
        <v>1.044430483776505</v>
      </c>
      <c r="D2092" s="659">
        <v>1.0413497376079801</v>
      </c>
      <c r="E2092" s="661">
        <v>0.7676053481991103</v>
      </c>
      <c r="F2092" s="670">
        <v>4.8923148887147286E-2</v>
      </c>
      <c r="G2092" s="659">
        <v>4.3317644483991002E-2</v>
      </c>
      <c r="H2092" s="684">
        <v>6.465963772840877E-2</v>
      </c>
      <c r="I2092" s="670">
        <v>2.1138082794425306E-2</v>
      </c>
      <c r="J2092" s="659">
        <v>1.4501871998789301E-2</v>
      </c>
      <c r="K2092" s="675">
        <v>0.38485158106311057</v>
      </c>
      <c r="L2092" s="678">
        <v>1.9778512054688564E-3</v>
      </c>
      <c r="M2092" s="659">
        <v>1.1858800872387701E-4</v>
      </c>
      <c r="N2092" s="684">
        <v>2.2192933768052144E-3</v>
      </c>
      <c r="O2092" s="670">
        <v>2.8486785669836392E-2</v>
      </c>
      <c r="P2092" s="659">
        <v>2.5052476879155999E-2</v>
      </c>
      <c r="Q2092" s="675">
        <v>3.4181873431328884E-2</v>
      </c>
      <c r="R2092" s="678">
        <v>6.7101945918191235E-4</v>
      </c>
      <c r="S2092" s="659">
        <v>9.9036176423021008E-4</v>
      </c>
      <c r="T2092" s="675">
        <v>8.1958385708253076E-2</v>
      </c>
      <c r="U2092" s="670">
        <v>1.8703152567247808E-3</v>
      </c>
      <c r="V2092" s="659">
        <v>1.6448334988818001E-3</v>
      </c>
      <c r="W2092" s="661">
        <v>2.2442287563020865E-3</v>
      </c>
      <c r="X2092" s="670">
        <v>1.6146607210717288E-4</v>
      </c>
      <c r="Y2092" s="659">
        <v>1.4199999569597399E-4</v>
      </c>
      <c r="Z2092" s="661">
        <v>1.937465217759705E-4</v>
      </c>
      <c r="AA2092" s="670">
        <v>0</v>
      </c>
      <c r="AB2092" s="659">
        <v>0</v>
      </c>
      <c r="AC2092" s="661">
        <v>0</v>
      </c>
      <c r="AD2092" s="670">
        <v>0</v>
      </c>
      <c r="AE2092" s="659">
        <v>0</v>
      </c>
      <c r="AF2092" s="661">
        <v>0</v>
      </c>
      <c r="AG2092" s="670">
        <v>1.1930546251141321E-3</v>
      </c>
      <c r="AH2092" s="659">
        <v>1.0492223960733499E-3</v>
      </c>
      <c r="AI2092" s="661">
        <v>1.431571164813126E-3</v>
      </c>
      <c r="AJ2092" s="670">
        <v>2.1498445131344036E-3</v>
      </c>
      <c r="AK2092" s="659">
        <v>1.28900394304855E-4</v>
      </c>
      <c r="AL2092" s="661">
        <v>2.4122838077230905E-3</v>
      </c>
    </row>
    <row r="2093" spans="1:38" x14ac:dyDescent="0.2">
      <c r="A2093" s="329">
        <v>2036</v>
      </c>
      <c r="B2093" s="329">
        <v>8</v>
      </c>
      <c r="C2093" s="670">
        <v>1.2050123008707243</v>
      </c>
      <c r="D2093" s="659">
        <v>1.17856249951155</v>
      </c>
      <c r="E2093" s="661">
        <v>0.76641719320795476</v>
      </c>
      <c r="F2093" s="670">
        <v>4.993334758426507E-2</v>
      </c>
      <c r="G2093" s="659">
        <v>4.4131029953606002E-2</v>
      </c>
      <c r="H2093" s="684">
        <v>6.4247006581433161E-2</v>
      </c>
      <c r="I2093" s="670">
        <v>2.227154352804105E-2</v>
      </c>
      <c r="J2093" s="659">
        <v>1.5790128548665499E-2</v>
      </c>
      <c r="K2093" s="675">
        <v>0.38497154282331963</v>
      </c>
      <c r="L2093" s="678">
        <v>2.2451710882432857E-3</v>
      </c>
      <c r="M2093" s="659">
        <v>1.2880267666529201E-4</v>
      </c>
      <c r="N2093" s="684">
        <v>2.2147104186487697E-3</v>
      </c>
      <c r="O2093" s="670">
        <v>2.9129302314524944E-2</v>
      </c>
      <c r="P2093" s="659">
        <v>2.5569667540596201E-2</v>
      </c>
      <c r="Q2093" s="675">
        <v>3.395784801243118E-2</v>
      </c>
      <c r="R2093" s="678">
        <v>6.7033806827830947E-4</v>
      </c>
      <c r="S2093" s="659">
        <v>9.9031298958982797E-4</v>
      </c>
      <c r="T2093" s="675">
        <v>8.1699469854317558E-2</v>
      </c>
      <c r="U2093" s="670">
        <v>1.9125008364502844E-3</v>
      </c>
      <c r="V2093" s="659">
        <v>1.6787901814036201E-3</v>
      </c>
      <c r="W2093" s="661">
        <v>2.229520030059909E-3</v>
      </c>
      <c r="X2093" s="670">
        <v>1.6510803678259159E-4</v>
      </c>
      <c r="Y2093" s="659">
        <v>1.4493152677572899E-4</v>
      </c>
      <c r="Z2093" s="661">
        <v>1.9247657469111736E-4</v>
      </c>
      <c r="AA2093" s="670">
        <v>0</v>
      </c>
      <c r="AB2093" s="659">
        <v>0</v>
      </c>
      <c r="AC2093" s="661">
        <v>0</v>
      </c>
      <c r="AD2093" s="670">
        <v>0</v>
      </c>
      <c r="AE2093" s="659">
        <v>0</v>
      </c>
      <c r="AF2093" s="661">
        <v>0</v>
      </c>
      <c r="AG2093" s="670">
        <v>1.2199652805538145E-3</v>
      </c>
      <c r="AH2093" s="659">
        <v>1.0708836184718999E-3</v>
      </c>
      <c r="AI2093" s="661">
        <v>1.4221877732988983E-3</v>
      </c>
      <c r="AJ2093" s="670">
        <v>2.4404109486517449E-3</v>
      </c>
      <c r="AK2093" s="659">
        <v>1.4000339700200699E-4</v>
      </c>
      <c r="AL2093" s="661">
        <v>2.4073019485998447E-3</v>
      </c>
    </row>
    <row r="2094" spans="1:38" x14ac:dyDescent="0.2">
      <c r="A2094" s="329">
        <v>2036</v>
      </c>
      <c r="B2094" s="329">
        <v>9</v>
      </c>
      <c r="C2094" s="670">
        <v>1.2036707185808713</v>
      </c>
      <c r="D2094" s="659">
        <v>1.1784791403317301</v>
      </c>
      <c r="E2094" s="661">
        <v>0.76541169585850477</v>
      </c>
      <c r="F2094" s="670">
        <v>4.9645650544743326E-2</v>
      </c>
      <c r="G2094" s="659">
        <v>4.4111524159937597E-2</v>
      </c>
      <c r="H2094" s="684">
        <v>6.3764452710494773E-2</v>
      </c>
      <c r="I2094" s="670">
        <v>2.2136516221726212E-2</v>
      </c>
      <c r="J2094" s="659">
        <v>1.5782903606367301E-2</v>
      </c>
      <c r="K2094" s="675">
        <v>0.38495920380851545</v>
      </c>
      <c r="L2094" s="678">
        <v>2.2358206344883498E-3</v>
      </c>
      <c r="M2094" s="659">
        <v>1.2877757934462799E-4</v>
      </c>
      <c r="N2094" s="684">
        <v>2.2095107266249807E-3</v>
      </c>
      <c r="O2094" s="670">
        <v>2.8947009566799246E-2</v>
      </c>
      <c r="P2094" s="659">
        <v>2.55572783151587E-2</v>
      </c>
      <c r="Q2094" s="675">
        <v>3.369069494846013E-2</v>
      </c>
      <c r="R2094" s="678">
        <v>6.694067723848258E-4</v>
      </c>
      <c r="S2094" s="659">
        <v>9.9019933102216691E-4</v>
      </c>
      <c r="T2094" s="675">
        <v>8.1429103119853463E-2</v>
      </c>
      <c r="U2094" s="670">
        <v>1.9005329418927534E-3</v>
      </c>
      <c r="V2094" s="659">
        <v>1.6779779897425E-3</v>
      </c>
      <c r="W2094" s="661">
        <v>2.2119829812058257E-3</v>
      </c>
      <c r="X2094" s="670">
        <v>1.6407475634536075E-4</v>
      </c>
      <c r="Y2094" s="659">
        <v>1.4486140615948699E-4</v>
      </c>
      <c r="Z2094" s="661">
        <v>1.9096251283673321E-4</v>
      </c>
      <c r="AA2094" s="670">
        <v>0</v>
      </c>
      <c r="AB2094" s="659">
        <v>0</v>
      </c>
      <c r="AC2094" s="661">
        <v>0</v>
      </c>
      <c r="AD2094" s="670">
        <v>0</v>
      </c>
      <c r="AE2094" s="659">
        <v>0</v>
      </c>
      <c r="AF2094" s="661">
        <v>0</v>
      </c>
      <c r="AG2094" s="670">
        <v>1.2123295892142326E-3</v>
      </c>
      <c r="AH2094" s="659">
        <v>1.07036472574592E-3</v>
      </c>
      <c r="AI2094" s="661">
        <v>1.4110003603968497E-3</v>
      </c>
      <c r="AJ2094" s="670">
        <v>2.4302474045106918E-3</v>
      </c>
      <c r="AK2094" s="659">
        <v>1.39976088192273E-4</v>
      </c>
      <c r="AL2094" s="661">
        <v>2.4016498333010844E-3</v>
      </c>
    </row>
    <row r="2095" spans="1:38" x14ac:dyDescent="0.2">
      <c r="A2095" s="329">
        <v>2036</v>
      </c>
      <c r="B2095" s="329">
        <v>10</v>
      </c>
      <c r="C2095" s="670">
        <v>1.6912206463505151</v>
      </c>
      <c r="D2095" s="659">
        <v>1.60498796149394</v>
      </c>
      <c r="E2095" s="661">
        <v>0.76417683471332054</v>
      </c>
      <c r="F2095" s="670">
        <v>5.372661487087517E-2</v>
      </c>
      <c r="G2095" s="659">
        <v>4.62393822694099E-2</v>
      </c>
      <c r="H2095" s="684">
        <v>6.3126343272836005E-2</v>
      </c>
      <c r="I2095" s="670">
        <v>2.4827968572472707E-2</v>
      </c>
      <c r="J2095" s="659">
        <v>1.8207713021174202E-2</v>
      </c>
      <c r="K2095" s="675">
        <v>0.38447781825670996</v>
      </c>
      <c r="L2095" s="678">
        <v>2.7693639466102845E-3</v>
      </c>
      <c r="M2095" s="659">
        <v>1.4765952841895E-4</v>
      </c>
      <c r="N2095" s="684">
        <v>2.2032187354727503E-3</v>
      </c>
      <c r="O2095" s="670">
        <v>3.1539584643757952E-2</v>
      </c>
      <c r="P2095" s="659">
        <v>2.6908813491093999E-2</v>
      </c>
      <c r="Q2095" s="675">
        <v>3.3327540949073108E-2</v>
      </c>
      <c r="R2095" s="678">
        <v>6.6810842588143195E-4</v>
      </c>
      <c r="S2095" s="659">
        <v>9.8986705032746806E-4</v>
      </c>
      <c r="T2095" s="675">
        <v>8.1140455086517058E-2</v>
      </c>
      <c r="U2095" s="670">
        <v>2.0707503699254185E-3</v>
      </c>
      <c r="V2095" s="659">
        <v>1.7667166850899401E-3</v>
      </c>
      <c r="W2095" s="661">
        <v>2.188138332475993E-3</v>
      </c>
      <c r="X2095" s="670">
        <v>1.7876983998210545E-4</v>
      </c>
      <c r="Y2095" s="659">
        <v>1.5252212362194299E-4</v>
      </c>
      <c r="Z2095" s="661">
        <v>1.8890409546030811E-4</v>
      </c>
      <c r="AA2095" s="670">
        <v>0</v>
      </c>
      <c r="AB2095" s="659">
        <v>0</v>
      </c>
      <c r="AC2095" s="661">
        <v>0</v>
      </c>
      <c r="AD2095" s="670">
        <v>0</v>
      </c>
      <c r="AE2095" s="659">
        <v>0</v>
      </c>
      <c r="AF2095" s="661">
        <v>0</v>
      </c>
      <c r="AG2095" s="670">
        <v>1.3209101360151759E-3</v>
      </c>
      <c r="AH2095" s="659">
        <v>1.12696905259159E-3</v>
      </c>
      <c r="AI2095" s="661">
        <v>1.395791204226348E-3</v>
      </c>
      <c r="AJ2095" s="670">
        <v>3.010187089771404E-3</v>
      </c>
      <c r="AK2095" s="659">
        <v>1.6050000264242301E-4</v>
      </c>
      <c r="AL2095" s="661">
        <v>2.3948102614806486E-3</v>
      </c>
    </row>
    <row r="2096" spans="1:38" x14ac:dyDescent="0.2">
      <c r="A2096" s="329">
        <v>2036</v>
      </c>
      <c r="B2096" s="329">
        <v>11</v>
      </c>
      <c r="C2096" s="670">
        <v>1.6884917129320196</v>
      </c>
      <c r="D2096" s="659">
        <v>1.60454138328915</v>
      </c>
      <c r="E2096" s="661">
        <v>0.76265286531483478</v>
      </c>
      <c r="F2096" s="670">
        <v>5.3222637047952853E-2</v>
      </c>
      <c r="G2096" s="659">
        <v>4.6154713784290799E-2</v>
      </c>
      <c r="H2096" s="684">
        <v>6.2337326830059596E-2</v>
      </c>
      <c r="I2096" s="670">
        <v>2.457714687674831E-2</v>
      </c>
      <c r="J2096" s="659">
        <v>1.8172939612201899E-2</v>
      </c>
      <c r="K2096" s="675">
        <v>0.38391848015608077</v>
      </c>
      <c r="L2096" s="678">
        <v>2.7499886571031155E-3</v>
      </c>
      <c r="M2096" s="659">
        <v>1.47536964347837E-4</v>
      </c>
      <c r="N2096" s="684">
        <v>2.1954112560698489E-3</v>
      </c>
      <c r="O2096" s="670">
        <v>3.1220259776398258E-2</v>
      </c>
      <c r="P2096" s="659">
        <v>2.68551353387813E-2</v>
      </c>
      <c r="Q2096" s="675">
        <v>3.287947450469568E-2</v>
      </c>
      <c r="R2096" s="678">
        <v>6.6656032762328881E-4</v>
      </c>
      <c r="S2096" s="659">
        <v>9.8940138196535301E-4</v>
      </c>
      <c r="T2096" s="675">
        <v>8.0779223429997299E-2</v>
      </c>
      <c r="U2096" s="670">
        <v>2.0497838102318932E-3</v>
      </c>
      <c r="V2096" s="659">
        <v>1.7631907440247101E-3</v>
      </c>
      <c r="W2096" s="661">
        <v>2.1587190618094516E-3</v>
      </c>
      <c r="X2096" s="670">
        <v>1.7695967738637057E-4</v>
      </c>
      <c r="Y2096" s="659">
        <v>1.52217965102851E-4</v>
      </c>
      <c r="Z2096" s="661">
        <v>1.8636417910470229E-4</v>
      </c>
      <c r="AA2096" s="670">
        <v>0</v>
      </c>
      <c r="AB2096" s="659">
        <v>0</v>
      </c>
      <c r="AC2096" s="661">
        <v>0</v>
      </c>
      <c r="AD2096" s="670">
        <v>0</v>
      </c>
      <c r="AE2096" s="659">
        <v>0</v>
      </c>
      <c r="AF2096" s="661">
        <v>0</v>
      </c>
      <c r="AG2096" s="670">
        <v>1.3075360323582573E-3</v>
      </c>
      <c r="AH2096" s="659">
        <v>1.1247210010603499E-3</v>
      </c>
      <c r="AI2096" s="661">
        <v>1.3770249252823509E-3</v>
      </c>
      <c r="AJ2096" s="670">
        <v>2.989127545561699E-3</v>
      </c>
      <c r="AK2096" s="659">
        <v>1.6036670155205601E-4</v>
      </c>
      <c r="AL2096" s="661">
        <v>2.3863245691004439E-3</v>
      </c>
    </row>
    <row r="2097" spans="1:38" x14ac:dyDescent="0.2">
      <c r="A2097" s="329">
        <v>2036</v>
      </c>
      <c r="B2097" s="329">
        <v>12</v>
      </c>
      <c r="C2097" s="670">
        <v>1.6854152283165149</v>
      </c>
      <c r="D2097" s="659">
        <v>1.60403411303385</v>
      </c>
      <c r="E2097" s="661">
        <v>0.76086543033851262</v>
      </c>
      <c r="F2097" s="670">
        <v>5.2654582149594786E-2</v>
      </c>
      <c r="G2097" s="659">
        <v>4.6059390590246697E-2</v>
      </c>
      <c r="H2097" s="684">
        <v>6.1449285315634525E-2</v>
      </c>
      <c r="I2097" s="670">
        <v>2.4294428017966125E-2</v>
      </c>
      <c r="J2097" s="659">
        <v>1.8133771536678701E-2</v>
      </c>
      <c r="K2097" s="675">
        <v>0.38331047306830857</v>
      </c>
      <c r="L2097" s="678">
        <v>2.7281491589971375E-3</v>
      </c>
      <c r="M2097" s="659">
        <v>1.47398796876712E-4</v>
      </c>
      <c r="N2097" s="684">
        <v>2.1862849607546401E-3</v>
      </c>
      <c r="O2097" s="670">
        <v>3.0860307395780631E-2</v>
      </c>
      <c r="P2097" s="659">
        <v>2.67946972604295E-2</v>
      </c>
      <c r="Q2097" s="675">
        <v>3.2377579651863178E-2</v>
      </c>
      <c r="R2097" s="678">
        <v>6.6481498767231417E-4</v>
      </c>
      <c r="S2097" s="659">
        <v>9.8887800569678994E-4</v>
      </c>
      <c r="T2097" s="675">
        <v>8.035372757040174E-2</v>
      </c>
      <c r="U2097" s="670">
        <v>2.0261502017686664E-3</v>
      </c>
      <c r="V2097" s="659">
        <v>1.75922192836799E-3</v>
      </c>
      <c r="W2097" s="661">
        <v>2.1257663425055234E-3</v>
      </c>
      <c r="X2097" s="670">
        <v>1.7491946823801132E-4</v>
      </c>
      <c r="Y2097" s="659">
        <v>1.51875214422093E-4</v>
      </c>
      <c r="Z2097" s="661">
        <v>1.8351945748177153E-4</v>
      </c>
      <c r="AA2097" s="670">
        <v>0</v>
      </c>
      <c r="AB2097" s="659">
        <v>0</v>
      </c>
      <c r="AC2097" s="661">
        <v>0</v>
      </c>
      <c r="AD2097" s="670">
        <v>0</v>
      </c>
      <c r="AE2097" s="659">
        <v>0</v>
      </c>
      <c r="AF2097" s="661">
        <v>0</v>
      </c>
      <c r="AG2097" s="670">
        <v>1.2924601973366551E-3</v>
      </c>
      <c r="AH2097" s="659">
        <v>1.1221890451714601E-3</v>
      </c>
      <c r="AI2097" s="661">
        <v>1.3560053556675E-3</v>
      </c>
      <c r="AJ2097" s="670">
        <v>2.9653886440945488E-3</v>
      </c>
      <c r="AK2097" s="659">
        <v>1.6021656425671901E-4</v>
      </c>
      <c r="AL2097" s="661">
        <v>2.3764040705497084E-3</v>
      </c>
    </row>
    <row r="2098" spans="1:38" x14ac:dyDescent="0.2">
      <c r="A2098" s="329">
        <v>2036</v>
      </c>
      <c r="B2098" s="329">
        <v>13</v>
      </c>
      <c r="C2098" s="670">
        <v>1.678190897077801</v>
      </c>
      <c r="D2098" s="659">
        <v>1.59987251466795</v>
      </c>
      <c r="E2098" s="661">
        <v>0.75793231760217983</v>
      </c>
      <c r="F2098" s="670">
        <v>5.2035913469587664E-2</v>
      </c>
      <c r="G2098" s="659">
        <v>4.5959122307679998E-2</v>
      </c>
      <c r="H2098" s="684">
        <v>6.0312468224983533E-2</v>
      </c>
      <c r="I2098" s="670">
        <v>2.3984861147159271E-2</v>
      </c>
      <c r="J2098" s="659">
        <v>1.8091117797328301E-2</v>
      </c>
      <c r="K2098" s="675">
        <v>0.3823922303908695</v>
      </c>
      <c r="L2098" s="678">
        <v>2.7046806832271009E-3</v>
      </c>
      <c r="M2098" s="659">
        <v>1.47262399643712E-4</v>
      </c>
      <c r="N2098" s="684">
        <v>2.1749914572571638E-3</v>
      </c>
      <c r="O2098" s="670">
        <v>3.0469479728547074E-2</v>
      </c>
      <c r="P2098" s="659">
        <v>2.6732243214891999E-2</v>
      </c>
      <c r="Q2098" s="675">
        <v>3.1735536510273527E-2</v>
      </c>
      <c r="R2098" s="678">
        <v>6.6293947181087518E-4</v>
      </c>
      <c r="S2098" s="659">
        <v>9.8836217494338401E-4</v>
      </c>
      <c r="T2098" s="675">
        <v>7.9817692898770179E-2</v>
      </c>
      <c r="U2098" s="670">
        <v>2.0004892049615519E-3</v>
      </c>
      <c r="V2098" s="659">
        <v>1.7551217500520601E-3</v>
      </c>
      <c r="W2098" s="661">
        <v>2.0836142158343349E-3</v>
      </c>
      <c r="X2098" s="670">
        <v>1.72704082247222E-4</v>
      </c>
      <c r="Y2098" s="659">
        <v>1.51521265728549E-4</v>
      </c>
      <c r="Z2098" s="661">
        <v>1.7988036758938332E-4</v>
      </c>
      <c r="AA2098" s="670">
        <v>0</v>
      </c>
      <c r="AB2098" s="659">
        <v>0</v>
      </c>
      <c r="AC2098" s="661">
        <v>0</v>
      </c>
      <c r="AD2098" s="670">
        <v>0</v>
      </c>
      <c r="AE2098" s="659">
        <v>0</v>
      </c>
      <c r="AF2098" s="661">
        <v>0</v>
      </c>
      <c r="AG2098" s="670">
        <v>1.2760914070037862E-3</v>
      </c>
      <c r="AH2098" s="659">
        <v>1.11957345459385E-3</v>
      </c>
      <c r="AI2098" s="661">
        <v>1.329115633782615E-3</v>
      </c>
      <c r="AJ2098" s="670">
        <v>2.939879046551087E-3</v>
      </c>
      <c r="AK2098" s="659">
        <v>1.6006831460081499E-4</v>
      </c>
      <c r="AL2098" s="661">
        <v>2.3641281973136932E-3</v>
      </c>
    </row>
    <row r="2099" spans="1:38" x14ac:dyDescent="0.2">
      <c r="A2099" s="329">
        <v>2036</v>
      </c>
      <c r="B2099" s="329">
        <v>14</v>
      </c>
      <c r="C2099" s="670">
        <v>1.6745984006547874</v>
      </c>
      <c r="D2099" s="659">
        <v>1.5992423855361899</v>
      </c>
      <c r="E2099" s="661">
        <v>0.75533905001245061</v>
      </c>
      <c r="F2099" s="670">
        <v>5.1372461823343624E-2</v>
      </c>
      <c r="G2099" s="659">
        <v>4.5840853931747201E-2</v>
      </c>
      <c r="H2099" s="684">
        <v>5.8933848394231575E-2</v>
      </c>
      <c r="I2099" s="670">
        <v>2.3654676324449252E-2</v>
      </c>
      <c r="J2099" s="659">
        <v>1.8042541445577601E-2</v>
      </c>
      <c r="K2099" s="675">
        <v>0.38152786990851101</v>
      </c>
      <c r="L2099" s="678">
        <v>2.6791730852851604E-3</v>
      </c>
      <c r="M2099" s="659">
        <v>1.4709095462665399E-4</v>
      </c>
      <c r="N2099" s="684">
        <v>2.1618427073108863E-3</v>
      </c>
      <c r="O2099" s="670">
        <v>3.0049075421413995E-2</v>
      </c>
      <c r="P2099" s="659">
        <v>2.6657273883382401E-2</v>
      </c>
      <c r="Q2099" s="675">
        <v>3.0950678479919926E-2</v>
      </c>
      <c r="R2099" s="678">
        <v>6.6090138370072243E-4</v>
      </c>
      <c r="S2099" s="659">
        <v>9.877140797721509E-4</v>
      </c>
      <c r="T2099" s="675">
        <v>7.9200336543377631E-2</v>
      </c>
      <c r="U2099" s="670">
        <v>1.9728887363309098E-3</v>
      </c>
      <c r="V2099" s="659">
        <v>1.7501985490730499E-3</v>
      </c>
      <c r="W2099" s="661">
        <v>2.0320843711840756E-3</v>
      </c>
      <c r="X2099" s="670">
        <v>1.7032134259402988E-4</v>
      </c>
      <c r="Y2099" s="659">
        <v>1.5109626756005601E-4</v>
      </c>
      <c r="Z2099" s="661">
        <v>1.7543178198808774E-4</v>
      </c>
      <c r="AA2099" s="670">
        <v>0</v>
      </c>
      <c r="AB2099" s="659">
        <v>0</v>
      </c>
      <c r="AC2099" s="661">
        <v>0</v>
      </c>
      <c r="AD2099" s="670">
        <v>0</v>
      </c>
      <c r="AE2099" s="659">
        <v>0</v>
      </c>
      <c r="AF2099" s="661">
        <v>0</v>
      </c>
      <c r="AG2099" s="670">
        <v>1.258485215364981E-3</v>
      </c>
      <c r="AH2099" s="659">
        <v>1.1164335541922301E-3</v>
      </c>
      <c r="AI2099" s="661">
        <v>1.2962451231369283E-3</v>
      </c>
      <c r="AJ2099" s="670">
        <v>2.912154166359749E-3</v>
      </c>
      <c r="AK2099" s="659">
        <v>1.5988203240318999E-4</v>
      </c>
      <c r="AL2099" s="661">
        <v>2.3498366464723515E-3</v>
      </c>
    </row>
    <row r="2100" spans="1:38" x14ac:dyDescent="0.2">
      <c r="A2100" s="329">
        <v>2036</v>
      </c>
      <c r="B2100" s="329">
        <v>15</v>
      </c>
      <c r="C2100" s="670">
        <v>2.1207252149754705</v>
      </c>
      <c r="D2100" s="659">
        <v>1.9640746388514201</v>
      </c>
      <c r="E2100" s="661">
        <v>0.75241783409296203</v>
      </c>
      <c r="F2100" s="670">
        <v>5.1198755398330603E-2</v>
      </c>
      <c r="G2100" s="659">
        <v>4.5760959466354598E-2</v>
      </c>
      <c r="H2100" s="684">
        <v>5.7400774474958734E-2</v>
      </c>
      <c r="I2100" s="670">
        <v>2.3323400113953775E-2</v>
      </c>
      <c r="J2100" s="659">
        <v>1.7868729730583899E-2</v>
      </c>
      <c r="K2100" s="675">
        <v>0.38068755733581022</v>
      </c>
      <c r="L2100" s="678">
        <v>3.6624740721027155E-3</v>
      </c>
      <c r="M2100" s="659">
        <v>1.80298795509114E-4</v>
      </c>
      <c r="N2100" s="684">
        <v>2.147072644292414E-3</v>
      </c>
      <c r="O2100" s="670">
        <v>2.9939717864541388E-2</v>
      </c>
      <c r="P2100" s="659">
        <v>2.6606658404568901E-2</v>
      </c>
      <c r="Q2100" s="675">
        <v>3.0079635656458804E-2</v>
      </c>
      <c r="R2100" s="678">
        <v>6.5879132604947815E-4</v>
      </c>
      <c r="S2100" s="659">
        <v>9.8705320739984805E-4</v>
      </c>
      <c r="T2100" s="675">
        <v>7.849604888502823E-2</v>
      </c>
      <c r="U2100" s="670">
        <v>1.9657095866866185E-3</v>
      </c>
      <c r="V2100" s="659">
        <v>1.7468754048187199E-3</v>
      </c>
      <c r="W2100" s="661">
        <v>1.9748950550954815E-3</v>
      </c>
      <c r="X2100" s="670">
        <v>1.6970161271408782E-4</v>
      </c>
      <c r="Y2100" s="659">
        <v>1.50809394106397E-4</v>
      </c>
      <c r="Z2100" s="661">
        <v>1.7049449826352886E-4</v>
      </c>
      <c r="AA2100" s="670">
        <v>0</v>
      </c>
      <c r="AB2100" s="659">
        <v>0</v>
      </c>
      <c r="AC2100" s="661">
        <v>0</v>
      </c>
      <c r="AD2100" s="670">
        <v>0</v>
      </c>
      <c r="AE2100" s="659">
        <v>0</v>
      </c>
      <c r="AF2100" s="661">
        <v>0</v>
      </c>
      <c r="AG2100" s="670">
        <v>1.253905812551914E-3</v>
      </c>
      <c r="AH2100" s="659">
        <v>1.11431349298818E-3</v>
      </c>
      <c r="AI2100" s="661">
        <v>1.2597658553280323E-3</v>
      </c>
      <c r="AJ2100" s="670">
        <v>3.9809621406109996E-3</v>
      </c>
      <c r="AK2100" s="659">
        <v>1.95977588775927E-4</v>
      </c>
      <c r="AL2100" s="661">
        <v>2.333782306590365E-3</v>
      </c>
    </row>
    <row r="2101" spans="1:38" x14ac:dyDescent="0.2">
      <c r="A2101" s="329">
        <v>2036</v>
      </c>
      <c r="B2101" s="329">
        <v>16</v>
      </c>
      <c r="C2101" s="670">
        <v>2.116508325543542</v>
      </c>
      <c r="D2101" s="659">
        <v>1.96337828010819</v>
      </c>
      <c r="E2101" s="661">
        <v>0.74870927930558706</v>
      </c>
      <c r="F2101" s="670">
        <v>5.0486967518548774E-2</v>
      </c>
      <c r="G2101" s="659">
        <v>4.5640973379825499E-2</v>
      </c>
      <c r="H2101" s="684">
        <v>5.5477841913939396E-2</v>
      </c>
      <c r="I2101" s="670">
        <v>2.2971518537331686E-2</v>
      </c>
      <c r="J2101" s="659">
        <v>1.78201656918518E-2</v>
      </c>
      <c r="K2101" s="675">
        <v>0.38022413610713135</v>
      </c>
      <c r="L2101" s="678">
        <v>3.624665298809403E-3</v>
      </c>
      <c r="M2101" s="659">
        <v>1.80083884917859E-4</v>
      </c>
      <c r="N2101" s="684">
        <v>2.1282319248587889E-3</v>
      </c>
      <c r="O2101" s="670">
        <v>2.9488697822856361E-2</v>
      </c>
      <c r="P2101" s="659">
        <v>2.65305977332316E-2</v>
      </c>
      <c r="Q2101" s="675">
        <v>2.8996299979796452E-2</v>
      </c>
      <c r="R2101" s="678">
        <v>6.5660317004803985E-4</v>
      </c>
      <c r="S2101" s="659">
        <v>9.8639159445075694E-4</v>
      </c>
      <c r="T2101" s="675">
        <v>7.754603976564993E-2</v>
      </c>
      <c r="U2101" s="670">
        <v>1.9360968291732431E-3</v>
      </c>
      <c r="V2101" s="659">
        <v>1.74188149835564E-3</v>
      </c>
      <c r="W2101" s="661">
        <v>1.9037682302526606E-3</v>
      </c>
      <c r="X2101" s="670">
        <v>1.6714503007976073E-4</v>
      </c>
      <c r="Y2101" s="659">
        <v>1.50378303381353E-4</v>
      </c>
      <c r="Z2101" s="661">
        <v>1.6435405320758311E-4</v>
      </c>
      <c r="AA2101" s="670">
        <v>0</v>
      </c>
      <c r="AB2101" s="659">
        <v>0</v>
      </c>
      <c r="AC2101" s="661">
        <v>0</v>
      </c>
      <c r="AD2101" s="670">
        <v>0</v>
      </c>
      <c r="AE2101" s="659">
        <v>0</v>
      </c>
      <c r="AF2101" s="661">
        <v>0</v>
      </c>
      <c r="AG2101" s="670">
        <v>1.2350160407451206E-3</v>
      </c>
      <c r="AH2101" s="659">
        <v>1.1111278473868601E-3</v>
      </c>
      <c r="AI2101" s="661">
        <v>1.2143945595507384E-3</v>
      </c>
      <c r="AJ2101" s="670">
        <v>3.9398663560983403E-3</v>
      </c>
      <c r="AK2101" s="659">
        <v>1.9574397984000301E-4</v>
      </c>
      <c r="AL2101" s="661">
        <v>2.3133029355115785E-3</v>
      </c>
    </row>
    <row r="2102" spans="1:38" x14ac:dyDescent="0.2">
      <c r="A2102" s="329">
        <v>2036</v>
      </c>
      <c r="B2102" s="329">
        <v>17</v>
      </c>
      <c r="C2102" s="670">
        <v>2.1123324896429923</v>
      </c>
      <c r="D2102" s="659">
        <v>1.96267613301717</v>
      </c>
      <c r="E2102" s="661">
        <v>0.74807714653193025</v>
      </c>
      <c r="F2102" s="670">
        <v>4.97824395538808E-2</v>
      </c>
      <c r="G2102" s="659">
        <v>4.5519897756951901E-2</v>
      </c>
      <c r="H2102" s="684">
        <v>5.5130824458565396E-2</v>
      </c>
      <c r="I2102" s="670">
        <v>2.2623220512628762E-2</v>
      </c>
      <c r="J2102" s="659">
        <v>1.7771143570172301E-2</v>
      </c>
      <c r="K2102" s="675">
        <v>0.37767039617256576</v>
      </c>
      <c r="L2102" s="678">
        <v>3.5872424846075434E-3</v>
      </c>
      <c r="M2102" s="659">
        <v>1.7986696178474E-4</v>
      </c>
      <c r="N2102" s="684">
        <v>2.125999773918624E-3</v>
      </c>
      <c r="O2102" s="670">
        <v>2.9042237937131545E-2</v>
      </c>
      <c r="P2102" s="659">
        <v>2.64538372523715E-2</v>
      </c>
      <c r="Q2102" s="675">
        <v>2.8757762641493087E-2</v>
      </c>
      <c r="R2102" s="678">
        <v>6.544367782988467E-4</v>
      </c>
      <c r="S2102" s="659">
        <v>9.8572305549472598E-4</v>
      </c>
      <c r="T2102" s="675">
        <v>7.7638755276434004E-2</v>
      </c>
      <c r="U2102" s="670">
        <v>1.9067851050825007E-3</v>
      </c>
      <c r="V2102" s="659">
        <v>1.7368407152389899E-3</v>
      </c>
      <c r="W2102" s="661">
        <v>1.8881059563489572E-3</v>
      </c>
      <c r="X2102" s="670">
        <v>1.646144581922941E-4</v>
      </c>
      <c r="Y2102" s="659">
        <v>1.4994305866296599E-4</v>
      </c>
      <c r="Z2102" s="661">
        <v>1.63002027396404E-4</v>
      </c>
      <c r="AA2102" s="670">
        <v>0</v>
      </c>
      <c r="AB2102" s="659">
        <v>0</v>
      </c>
      <c r="AC2102" s="661">
        <v>0</v>
      </c>
      <c r="AD2102" s="670">
        <v>0</v>
      </c>
      <c r="AE2102" s="659">
        <v>0</v>
      </c>
      <c r="AF2102" s="661">
        <v>0</v>
      </c>
      <c r="AG2102" s="670">
        <v>1.2163185861037223E-3</v>
      </c>
      <c r="AH2102" s="659">
        <v>1.10791219564181E-3</v>
      </c>
      <c r="AI2102" s="661">
        <v>1.2044035789689595E-3</v>
      </c>
      <c r="AJ2102" s="670">
        <v>3.899188813327932E-3</v>
      </c>
      <c r="AK2102" s="659">
        <v>1.9550818982940201E-4</v>
      </c>
      <c r="AL2102" s="661">
        <v>2.3108764523610699E-3</v>
      </c>
    </row>
    <row r="2103" spans="1:38" x14ac:dyDescent="0.2">
      <c r="A2103" s="329">
        <v>2036</v>
      </c>
      <c r="B2103" s="329">
        <v>18</v>
      </c>
      <c r="C2103" s="670">
        <v>2.1057594152404557</v>
      </c>
      <c r="D2103" s="659">
        <v>1.9596826641084599</v>
      </c>
      <c r="E2103" s="661">
        <v>0.74694382010448135</v>
      </c>
      <c r="F2103" s="670">
        <v>4.9095954681484699E-2</v>
      </c>
      <c r="G2103" s="659">
        <v>4.5394254508675902E-2</v>
      </c>
      <c r="H2103" s="684">
        <v>5.4730298765171423E-2</v>
      </c>
      <c r="I2103" s="670">
        <v>2.2283022018819137E-2</v>
      </c>
      <c r="J2103" s="659">
        <v>1.77194851084304E-2</v>
      </c>
      <c r="K2103" s="675">
        <v>0.37520538367586259</v>
      </c>
      <c r="L2103" s="678">
        <v>3.5510056574258207E-3</v>
      </c>
      <c r="M2103" s="659">
        <v>1.79647659907316E-4</v>
      </c>
      <c r="N2103" s="684">
        <v>2.1233836410768183E-3</v>
      </c>
      <c r="O2103" s="670">
        <v>2.8607852113834674E-2</v>
      </c>
      <c r="P2103" s="659">
        <v>2.6374757892887301E-2</v>
      </c>
      <c r="Q2103" s="675">
        <v>2.8491777452984424E-2</v>
      </c>
      <c r="R2103" s="678">
        <v>6.5233912079743742E-4</v>
      </c>
      <c r="S2103" s="659">
        <v>9.8504772261284995E-4</v>
      </c>
      <c r="T2103" s="675">
        <v>7.7689018861629419E-2</v>
      </c>
      <c r="U2103" s="670">
        <v>1.878265442098229E-3</v>
      </c>
      <c r="V2103" s="659">
        <v>1.73164895837051E-3</v>
      </c>
      <c r="W2103" s="661">
        <v>1.8706427536224637E-3</v>
      </c>
      <c r="X2103" s="670">
        <v>1.6215246776396915E-4</v>
      </c>
      <c r="Y2103" s="659">
        <v>1.49494914990502E-4</v>
      </c>
      <c r="Z2103" s="661">
        <v>1.6149437346157342E-4</v>
      </c>
      <c r="AA2103" s="670">
        <v>0</v>
      </c>
      <c r="AB2103" s="659">
        <v>0</v>
      </c>
      <c r="AC2103" s="661">
        <v>0</v>
      </c>
      <c r="AD2103" s="670">
        <v>0</v>
      </c>
      <c r="AE2103" s="659">
        <v>0</v>
      </c>
      <c r="AF2103" s="661">
        <v>0</v>
      </c>
      <c r="AG2103" s="670">
        <v>1.1981266824987197E-3</v>
      </c>
      <c r="AH2103" s="659">
        <v>1.1046007491654201E-3</v>
      </c>
      <c r="AI2103" s="661">
        <v>1.1932638503224619E-3</v>
      </c>
      <c r="AJ2103" s="670">
        <v>3.8598055313126566E-3</v>
      </c>
      <c r="AK2103" s="659">
        <v>1.9526982402425899E-4</v>
      </c>
      <c r="AL2103" s="661">
        <v>2.3080328950013103E-3</v>
      </c>
    </row>
    <row r="2104" spans="1:38" x14ac:dyDescent="0.2">
      <c r="A2104" s="329">
        <v>2036</v>
      </c>
      <c r="B2104" s="329">
        <v>19</v>
      </c>
      <c r="C2104" s="670">
        <v>2.1019468233606116</v>
      </c>
      <c r="D2104" s="659">
        <v>1.95896853033831</v>
      </c>
      <c r="E2104" s="661">
        <v>0.74629952261564503</v>
      </c>
      <c r="F2104" s="670">
        <v>4.845274104697455E-2</v>
      </c>
      <c r="G2104" s="659">
        <v>4.5270764713106301E-2</v>
      </c>
      <c r="H2104" s="684">
        <v>5.4338131408287596E-2</v>
      </c>
      <c r="I2104" s="670">
        <v>2.1965021888586338E-2</v>
      </c>
      <c r="J2104" s="659">
        <v>1.76694867268858E-2</v>
      </c>
      <c r="K2104" s="675">
        <v>0.37314529130930674</v>
      </c>
      <c r="L2104" s="678">
        <v>3.5168378367620465E-3</v>
      </c>
      <c r="M2104" s="659">
        <v>1.7942654436786499E-4</v>
      </c>
      <c r="N2104" s="684">
        <v>2.121071394664149E-3</v>
      </c>
      <c r="O2104" s="670">
        <v>2.8200276983254283E-2</v>
      </c>
      <c r="P2104" s="659">
        <v>2.6296415719446999E-2</v>
      </c>
      <c r="Q2104" s="675">
        <v>2.8230565969493897E-2</v>
      </c>
      <c r="R2104" s="678">
        <v>6.5036166788304403E-4</v>
      </c>
      <c r="S2104" s="659">
        <v>9.8436792012093093E-4</v>
      </c>
      <c r="T2104" s="675">
        <v>7.7732554724268307E-2</v>
      </c>
      <c r="U2104" s="670">
        <v>1.8515049249387397E-3</v>
      </c>
      <c r="V2104" s="659">
        <v>1.7265066403509899E-3</v>
      </c>
      <c r="W2104" s="661">
        <v>1.8534931025636016E-3</v>
      </c>
      <c r="X2104" s="670">
        <v>1.5984203943057213E-4</v>
      </c>
      <c r="Y2104" s="659">
        <v>1.49050870195532E-4</v>
      </c>
      <c r="Z2104" s="661">
        <v>1.6001369174848464E-4</v>
      </c>
      <c r="AA2104" s="670">
        <v>0</v>
      </c>
      <c r="AB2104" s="659">
        <v>0</v>
      </c>
      <c r="AC2104" s="661">
        <v>0</v>
      </c>
      <c r="AD2104" s="670">
        <v>0</v>
      </c>
      <c r="AE2104" s="659">
        <v>0</v>
      </c>
      <c r="AF2104" s="661">
        <v>0</v>
      </c>
      <c r="AG2104" s="670">
        <v>1.1810557556905178E-3</v>
      </c>
      <c r="AH2104" s="659">
        <v>1.1013207563788699E-3</v>
      </c>
      <c r="AI2104" s="661">
        <v>1.1823228736826039E-3</v>
      </c>
      <c r="AJ2104" s="670">
        <v>3.8226658364158813E-3</v>
      </c>
      <c r="AK2104" s="659">
        <v>1.9502947649905901E-4</v>
      </c>
      <c r="AL2104" s="661">
        <v>2.3055201220339287E-3</v>
      </c>
    </row>
    <row r="2105" spans="1:38" x14ac:dyDescent="0.2">
      <c r="A2105" s="329">
        <v>2036</v>
      </c>
      <c r="B2105" s="329">
        <v>20</v>
      </c>
      <c r="C2105" s="670">
        <v>2.3675038314173986</v>
      </c>
      <c r="D2105" s="659">
        <v>2.16259257865357</v>
      </c>
      <c r="E2105" s="661">
        <v>0.74559496374292356</v>
      </c>
      <c r="F2105" s="670">
        <v>4.8146492338278349E-2</v>
      </c>
      <c r="G2105" s="659">
        <v>4.4431240678024599E-2</v>
      </c>
      <c r="H2105" s="684">
        <v>5.3893176771314208E-2</v>
      </c>
      <c r="I2105" s="670">
        <v>2.1536975376304449E-2</v>
      </c>
      <c r="J2105" s="659">
        <v>1.5857703578976302E-2</v>
      </c>
      <c r="K2105" s="675">
        <v>0.37147380488575998</v>
      </c>
      <c r="L2105" s="678">
        <v>4.7187721096594998E-3</v>
      </c>
      <c r="M2105" s="659">
        <v>2.1566141160679199E-4</v>
      </c>
      <c r="N2105" s="684">
        <v>2.1184080001246594E-3</v>
      </c>
      <c r="O2105" s="670">
        <v>2.8006613983999361E-2</v>
      </c>
      <c r="P2105" s="659">
        <v>2.5763342164267299E-2</v>
      </c>
      <c r="Q2105" s="675">
        <v>2.7943169965752346E-2</v>
      </c>
      <c r="R2105" s="678">
        <v>6.4854378841513159E-4</v>
      </c>
      <c r="S2105" s="659">
        <v>9.8368727003173093E-4</v>
      </c>
      <c r="T2105" s="675">
        <v>7.7722751325432798E-2</v>
      </c>
      <c r="U2105" s="670">
        <v>1.8387904319445523E-3</v>
      </c>
      <c r="V2105" s="659">
        <v>1.6915069482234899E-3</v>
      </c>
      <c r="W2105" s="661">
        <v>1.8346242021060779E-3</v>
      </c>
      <c r="X2105" s="670">
        <v>1.5874450032945191E-4</v>
      </c>
      <c r="Y2105" s="659">
        <v>1.4602939144429101E-4</v>
      </c>
      <c r="Z2105" s="661">
        <v>1.583848346076211E-4</v>
      </c>
      <c r="AA2105" s="670">
        <v>0</v>
      </c>
      <c r="AB2105" s="659">
        <v>0</v>
      </c>
      <c r="AC2105" s="661">
        <v>0</v>
      </c>
      <c r="AD2105" s="670">
        <v>0</v>
      </c>
      <c r="AE2105" s="659">
        <v>0</v>
      </c>
      <c r="AF2105" s="661">
        <v>0</v>
      </c>
      <c r="AG2105" s="670">
        <v>1.1729456281721758E-3</v>
      </c>
      <c r="AH2105" s="659">
        <v>1.0789950851280399E-3</v>
      </c>
      <c r="AI2105" s="661">
        <v>1.1702879252130562E-3</v>
      </c>
      <c r="AJ2105" s="670">
        <v>5.1291149496460681E-3</v>
      </c>
      <c r="AK2105" s="659">
        <v>2.3441530683009101E-4</v>
      </c>
      <c r="AL2105" s="661">
        <v>2.3026244164237519E-3</v>
      </c>
    </row>
    <row r="2106" spans="1:38" x14ac:dyDescent="0.2">
      <c r="A2106" s="329">
        <v>2036</v>
      </c>
      <c r="B2106" s="329">
        <v>21</v>
      </c>
      <c r="C2106" s="670">
        <v>2.364489235100578</v>
      </c>
      <c r="D2106" s="659">
        <v>2.1618772769582</v>
      </c>
      <c r="E2106" s="661">
        <v>0.74496423717894444</v>
      </c>
      <c r="F2106" s="670">
        <v>4.7636700561381126E-2</v>
      </c>
      <c r="G2106" s="659">
        <v>4.4308981724738898E-2</v>
      </c>
      <c r="H2106" s="684">
        <v>5.3452628138854173E-2</v>
      </c>
      <c r="I2106" s="670">
        <v>2.1287656791349512E-2</v>
      </c>
      <c r="J2106" s="659">
        <v>1.5812838679651602E-2</v>
      </c>
      <c r="K2106" s="675">
        <v>0.37023680718489821</v>
      </c>
      <c r="L2106" s="678">
        <v>4.6819220180190132E-3</v>
      </c>
      <c r="M2106" s="659">
        <v>2.1539377785294601E-4</v>
      </c>
      <c r="N2106" s="684">
        <v>2.1161172025110958E-3</v>
      </c>
      <c r="O2106" s="670">
        <v>2.7683576756017333E-2</v>
      </c>
      <c r="P2106" s="659">
        <v>2.56858561812787E-2</v>
      </c>
      <c r="Q2106" s="675">
        <v>2.7660290608079948E-2</v>
      </c>
      <c r="R2106" s="678">
        <v>6.4696814402015023E-4</v>
      </c>
      <c r="S2106" s="659">
        <v>9.8300285978135805E-4</v>
      </c>
      <c r="T2106" s="675">
        <v>7.769315694199512E-2</v>
      </c>
      <c r="U2106" s="670">
        <v>1.8175809312434121E-3</v>
      </c>
      <c r="V2106" s="659">
        <v>1.68641967203592E-3</v>
      </c>
      <c r="W2106" s="661">
        <v>1.8160512688592664E-3</v>
      </c>
      <c r="X2106" s="670">
        <v>1.5691343536497054E-4</v>
      </c>
      <c r="Y2106" s="659">
        <v>1.45590221823586E-4</v>
      </c>
      <c r="Z2106" s="661">
        <v>1.5678139637705356E-4</v>
      </c>
      <c r="AA2106" s="670">
        <v>0</v>
      </c>
      <c r="AB2106" s="659">
        <v>0</v>
      </c>
      <c r="AC2106" s="661">
        <v>0</v>
      </c>
      <c r="AD2106" s="670">
        <v>0</v>
      </c>
      <c r="AE2106" s="659">
        <v>0</v>
      </c>
      <c r="AF2106" s="661">
        <v>0</v>
      </c>
      <c r="AG2106" s="670">
        <v>1.1594161358294277E-3</v>
      </c>
      <c r="AH2106" s="659">
        <v>1.07574997096174E-3</v>
      </c>
      <c r="AI2106" s="661">
        <v>1.1584400128609672E-3</v>
      </c>
      <c r="AJ2106" s="670">
        <v>5.0890617333562418E-3</v>
      </c>
      <c r="AK2106" s="659">
        <v>2.34124418830581E-4</v>
      </c>
      <c r="AL2106" s="661">
        <v>2.3001348434250539E-3</v>
      </c>
    </row>
    <row r="2107" spans="1:38" x14ac:dyDescent="0.2">
      <c r="A2107" s="329">
        <v>2036</v>
      </c>
      <c r="B2107" s="329">
        <v>22</v>
      </c>
      <c r="C2107" s="670">
        <v>2.3619679873201891</v>
      </c>
      <c r="D2107" s="659">
        <v>2.1611625143554001</v>
      </c>
      <c r="E2107" s="661">
        <v>0.74440354046085944</v>
      </c>
      <c r="F2107" s="670">
        <v>4.7210663836018935E-2</v>
      </c>
      <c r="G2107" s="659">
        <v>4.4187095948000799E-2</v>
      </c>
      <c r="H2107" s="684">
        <v>5.3010502487177827E-2</v>
      </c>
      <c r="I2107" s="670">
        <v>2.1079303421992431E-2</v>
      </c>
      <c r="J2107" s="659">
        <v>1.5768091694304501E-2</v>
      </c>
      <c r="K2107" s="675">
        <v>0.36950791721388332</v>
      </c>
      <c r="L2107" s="678">
        <v>4.6511272879431881E-3</v>
      </c>
      <c r="M2107" s="659">
        <v>2.15126916306361E-4</v>
      </c>
      <c r="N2107" s="684">
        <v>2.1141860540765255E-3</v>
      </c>
      <c r="O2107" s="670">
        <v>2.7413621961359356E-2</v>
      </c>
      <c r="P2107" s="659">
        <v>2.56085867237506E-2</v>
      </c>
      <c r="Q2107" s="675">
        <v>2.7379027389039239E-2</v>
      </c>
      <c r="R2107" s="678">
        <v>6.4565129296047469E-4</v>
      </c>
      <c r="S2107" s="659">
        <v>9.8232062989611992E-4</v>
      </c>
      <c r="T2107" s="675">
        <v>7.763629673117034E-2</v>
      </c>
      <c r="U2107" s="670">
        <v>1.7998558165805601E-3</v>
      </c>
      <c r="V2107" s="659">
        <v>1.6813457461088499E-3</v>
      </c>
      <c r="W2107" s="661">
        <v>1.7975839467170424E-3</v>
      </c>
      <c r="X2107" s="670">
        <v>1.5538327379868762E-4</v>
      </c>
      <c r="Y2107" s="659">
        <v>1.4515219731338499E-4</v>
      </c>
      <c r="Z2107" s="661">
        <v>1.5518717334817516E-4</v>
      </c>
      <c r="AA2107" s="670">
        <v>0</v>
      </c>
      <c r="AB2107" s="659">
        <v>0</v>
      </c>
      <c r="AC2107" s="661">
        <v>0</v>
      </c>
      <c r="AD2107" s="670">
        <v>0</v>
      </c>
      <c r="AE2107" s="659">
        <v>0</v>
      </c>
      <c r="AF2107" s="661">
        <v>0</v>
      </c>
      <c r="AG2107" s="670">
        <v>1.1481099932073233E-3</v>
      </c>
      <c r="AH2107" s="659">
        <v>1.0725131768821799E-3</v>
      </c>
      <c r="AI2107" s="661">
        <v>1.146661768017922E-3</v>
      </c>
      <c r="AJ2107" s="670">
        <v>5.0555892692590761E-3</v>
      </c>
      <c r="AK2107" s="659">
        <v>2.3383432084190999E-4</v>
      </c>
      <c r="AL2107" s="661">
        <v>2.2980365324178761E-3</v>
      </c>
    </row>
    <row r="2108" spans="1:38" x14ac:dyDescent="0.2">
      <c r="A2108" s="329">
        <v>2036</v>
      </c>
      <c r="B2108" s="329">
        <v>23</v>
      </c>
      <c r="C2108" s="670">
        <v>2.3601651154089787</v>
      </c>
      <c r="D2108" s="659">
        <v>2.1604440912595702</v>
      </c>
      <c r="E2108" s="661">
        <v>0.74380636958112023</v>
      </c>
      <c r="F2108" s="670">
        <v>4.6905168360972492E-2</v>
      </c>
      <c r="G2108" s="659">
        <v>4.4065502072235398E-2</v>
      </c>
      <c r="H2108" s="684">
        <v>5.2509426675161411E-2</v>
      </c>
      <c r="I2108" s="670">
        <v>2.0929903165343183E-2</v>
      </c>
      <c r="J2108" s="659">
        <v>1.5723453787645201E-2</v>
      </c>
      <c r="K2108" s="675">
        <v>0.3695437666527181</v>
      </c>
      <c r="L2108" s="678">
        <v>4.6290481688501684E-3</v>
      </c>
      <c r="M2108" s="659">
        <v>2.14860378050739E-4</v>
      </c>
      <c r="N2108" s="684">
        <v>2.1119751554992063E-3</v>
      </c>
      <c r="O2108" s="670">
        <v>2.7220031227037395E-2</v>
      </c>
      <c r="P2108" s="659">
        <v>2.5531506721223899E-2</v>
      </c>
      <c r="Q2108" s="675">
        <v>2.7071556314814831E-2</v>
      </c>
      <c r="R2108" s="678">
        <v>6.4470824243428068E-4</v>
      </c>
      <c r="S2108" s="659">
        <v>9.8164173149731292E-4</v>
      </c>
      <c r="T2108" s="675">
        <v>7.749661198636229E-2</v>
      </c>
      <c r="U2108" s="670">
        <v>1.7871456198924778E-3</v>
      </c>
      <c r="V2108" s="659">
        <v>1.6762860316346399E-3</v>
      </c>
      <c r="W2108" s="661">
        <v>1.7773988204081153E-3</v>
      </c>
      <c r="X2108" s="670">
        <v>1.5428604620723902E-4</v>
      </c>
      <c r="Y2108" s="659">
        <v>1.4471529837352601E-4</v>
      </c>
      <c r="Z2108" s="661">
        <v>1.5344442929687786E-4</v>
      </c>
      <c r="AA2108" s="670">
        <v>0</v>
      </c>
      <c r="AB2108" s="659">
        <v>0</v>
      </c>
      <c r="AC2108" s="661">
        <v>0</v>
      </c>
      <c r="AD2108" s="670">
        <v>0</v>
      </c>
      <c r="AE2108" s="659">
        <v>0</v>
      </c>
      <c r="AF2108" s="661">
        <v>0</v>
      </c>
      <c r="AG2108" s="670">
        <v>1.1400020764732283E-3</v>
      </c>
      <c r="AH2108" s="659">
        <v>1.0692846111889499E-3</v>
      </c>
      <c r="AI2108" s="661">
        <v>1.1337838817323325E-3</v>
      </c>
      <c r="AJ2108" s="670">
        <v>5.0315892617147162E-3</v>
      </c>
      <c r="AK2108" s="659">
        <v>2.3354473902971099E-4</v>
      </c>
      <c r="AL2108" s="661">
        <v>2.295631973830758E-3</v>
      </c>
    </row>
    <row r="2109" spans="1:38" x14ac:dyDescent="0.2">
      <c r="A2109" s="329">
        <v>2036</v>
      </c>
      <c r="B2109" s="329">
        <v>24</v>
      </c>
      <c r="C2109" s="670">
        <v>2.3591758977833703</v>
      </c>
      <c r="D2109" s="659">
        <v>2.15973569275836</v>
      </c>
      <c r="E2109" s="661">
        <v>0.74333613756990224</v>
      </c>
      <c r="F2109" s="670">
        <v>4.6738276923853607E-2</v>
      </c>
      <c r="G2109" s="659">
        <v>4.3946047088693603E-2</v>
      </c>
      <c r="H2109" s="684">
        <v>5.2014606843670708E-2</v>
      </c>
      <c r="I2109" s="670">
        <v>2.0848285706625468E-2</v>
      </c>
      <c r="J2109" s="659">
        <v>1.5679609371859599E-2</v>
      </c>
      <c r="K2109" s="675">
        <v>0.37043190372772666</v>
      </c>
      <c r="L2109" s="678">
        <v>4.6169839090901737E-3</v>
      </c>
      <c r="M2109" s="659">
        <v>2.1459854226725999E-4</v>
      </c>
      <c r="N2109" s="684">
        <v>2.1103853788169758E-3</v>
      </c>
      <c r="O2109" s="670">
        <v>2.7114289334919738E-2</v>
      </c>
      <c r="P2109" s="659">
        <v>2.5455782598458598E-2</v>
      </c>
      <c r="Q2109" s="675">
        <v>2.6772519395979241E-2</v>
      </c>
      <c r="R2109" s="678">
        <v>6.4419218009253239E-4</v>
      </c>
      <c r="S2109" s="659">
        <v>9.8097401307263707E-4</v>
      </c>
      <c r="T2109" s="675">
        <v>7.7312709962190709E-2</v>
      </c>
      <c r="U2109" s="670">
        <v>1.7802041074457553E-3</v>
      </c>
      <c r="V2109" s="659">
        <v>1.67131433217418E-3</v>
      </c>
      <c r="W2109" s="661">
        <v>1.7577646861668729E-3</v>
      </c>
      <c r="X2109" s="670">
        <v>1.5368664605223923E-4</v>
      </c>
      <c r="Y2109" s="659">
        <v>1.4428614403365399E-4</v>
      </c>
      <c r="Z2109" s="661">
        <v>1.5174951574873488E-4</v>
      </c>
      <c r="AA2109" s="670">
        <v>0</v>
      </c>
      <c r="AB2109" s="659">
        <v>0</v>
      </c>
      <c r="AC2109" s="661">
        <v>0</v>
      </c>
      <c r="AD2109" s="670">
        <v>0</v>
      </c>
      <c r="AE2109" s="659">
        <v>0</v>
      </c>
      <c r="AF2109" s="661">
        <v>0</v>
      </c>
      <c r="AG2109" s="670">
        <v>1.1355732933488267E-3</v>
      </c>
      <c r="AH2109" s="659">
        <v>1.0661132878547999E-3</v>
      </c>
      <c r="AI2109" s="661">
        <v>1.1212603805506136E-3</v>
      </c>
      <c r="AJ2109" s="670">
        <v>5.0184788855178403E-3</v>
      </c>
      <c r="AK2109" s="659">
        <v>2.3326003400313901E-4</v>
      </c>
      <c r="AL2109" s="661">
        <v>2.2939043427531464E-3</v>
      </c>
    </row>
    <row r="2110" spans="1:38" x14ac:dyDescent="0.2">
      <c r="A2110" s="329">
        <v>2036</v>
      </c>
      <c r="B2110" s="329">
        <v>25</v>
      </c>
      <c r="C2110" s="670">
        <v>2.3591758977833703</v>
      </c>
      <c r="D2110" s="659">
        <v>2.15973569275836</v>
      </c>
      <c r="E2110" s="661">
        <v>0.74333613756990224</v>
      </c>
      <c r="F2110" s="670">
        <v>4.6738276923853607E-2</v>
      </c>
      <c r="G2110" s="659">
        <v>4.3946047088693603E-2</v>
      </c>
      <c r="H2110" s="684">
        <v>5.2014606843670708E-2</v>
      </c>
      <c r="I2110" s="670">
        <v>2.0848285706625468E-2</v>
      </c>
      <c r="J2110" s="659">
        <v>1.5679609371859599E-2</v>
      </c>
      <c r="K2110" s="675">
        <v>0.37043190372772666</v>
      </c>
      <c r="L2110" s="678">
        <v>4.6169839090901737E-3</v>
      </c>
      <c r="M2110" s="659">
        <v>2.1459854226725999E-4</v>
      </c>
      <c r="N2110" s="684">
        <v>2.1103853788169758E-3</v>
      </c>
      <c r="O2110" s="670">
        <v>2.7114289334919738E-2</v>
      </c>
      <c r="P2110" s="659">
        <v>2.5455782598458598E-2</v>
      </c>
      <c r="Q2110" s="675">
        <v>2.6772519395979241E-2</v>
      </c>
      <c r="R2110" s="678">
        <v>6.4419218009253239E-4</v>
      </c>
      <c r="S2110" s="659">
        <v>9.8097401307263707E-4</v>
      </c>
      <c r="T2110" s="675">
        <v>7.7312709962190709E-2</v>
      </c>
      <c r="U2110" s="670">
        <v>1.7802041074457553E-3</v>
      </c>
      <c r="V2110" s="659">
        <v>1.67131433217418E-3</v>
      </c>
      <c r="W2110" s="661">
        <v>1.7577646861668729E-3</v>
      </c>
      <c r="X2110" s="670">
        <v>1.5368664605223923E-4</v>
      </c>
      <c r="Y2110" s="659">
        <v>1.4428614403365399E-4</v>
      </c>
      <c r="Z2110" s="661">
        <v>1.5174951574873488E-4</v>
      </c>
      <c r="AA2110" s="670">
        <v>0</v>
      </c>
      <c r="AB2110" s="659">
        <v>0</v>
      </c>
      <c r="AC2110" s="661">
        <v>0</v>
      </c>
      <c r="AD2110" s="670">
        <v>0</v>
      </c>
      <c r="AE2110" s="659">
        <v>0</v>
      </c>
      <c r="AF2110" s="661">
        <v>0</v>
      </c>
      <c r="AG2110" s="670">
        <v>1.1355732933488267E-3</v>
      </c>
      <c r="AH2110" s="659">
        <v>1.0661132878547999E-3</v>
      </c>
      <c r="AI2110" s="661">
        <v>1.1212603805506136E-3</v>
      </c>
      <c r="AJ2110" s="670">
        <v>5.0184788855178403E-3</v>
      </c>
      <c r="AK2110" s="659">
        <v>2.3326003400313901E-4</v>
      </c>
      <c r="AL2110" s="661">
        <v>2.2939043427531464E-3</v>
      </c>
    </row>
    <row r="2111" spans="1:38" x14ac:dyDescent="0.2">
      <c r="A2111" s="329">
        <v>2036</v>
      </c>
      <c r="B2111" s="329">
        <v>26</v>
      </c>
      <c r="C2111" s="670">
        <v>2.3591758977833703</v>
      </c>
      <c r="D2111" s="659">
        <v>2.15973569275836</v>
      </c>
      <c r="E2111" s="661">
        <v>0.74333613756990224</v>
      </c>
      <c r="F2111" s="670">
        <v>4.6738276923853607E-2</v>
      </c>
      <c r="G2111" s="659">
        <v>4.3946047088693603E-2</v>
      </c>
      <c r="H2111" s="684">
        <v>5.2014606843670708E-2</v>
      </c>
      <c r="I2111" s="670">
        <v>2.0848285706625468E-2</v>
      </c>
      <c r="J2111" s="659">
        <v>1.5679609371859599E-2</v>
      </c>
      <c r="K2111" s="675">
        <v>0.37043190372772666</v>
      </c>
      <c r="L2111" s="678">
        <v>4.6169839090901737E-3</v>
      </c>
      <c r="M2111" s="659">
        <v>2.1459854226725999E-4</v>
      </c>
      <c r="N2111" s="684">
        <v>2.1103853788169758E-3</v>
      </c>
      <c r="O2111" s="670">
        <v>2.7114289334919738E-2</v>
      </c>
      <c r="P2111" s="659">
        <v>2.5455782598458598E-2</v>
      </c>
      <c r="Q2111" s="675">
        <v>2.6772519395979241E-2</v>
      </c>
      <c r="R2111" s="678">
        <v>6.4419218009253239E-4</v>
      </c>
      <c r="S2111" s="659">
        <v>9.8097401307263707E-4</v>
      </c>
      <c r="T2111" s="675">
        <v>7.7312709962190709E-2</v>
      </c>
      <c r="U2111" s="670">
        <v>1.7802041074457553E-3</v>
      </c>
      <c r="V2111" s="659">
        <v>1.67131433217418E-3</v>
      </c>
      <c r="W2111" s="661">
        <v>1.7577646861668729E-3</v>
      </c>
      <c r="X2111" s="670">
        <v>1.5368664605223923E-4</v>
      </c>
      <c r="Y2111" s="659">
        <v>1.4428614403365399E-4</v>
      </c>
      <c r="Z2111" s="661">
        <v>1.5174951574873488E-4</v>
      </c>
      <c r="AA2111" s="670">
        <v>0</v>
      </c>
      <c r="AB2111" s="659">
        <v>0</v>
      </c>
      <c r="AC2111" s="661">
        <v>0</v>
      </c>
      <c r="AD2111" s="670">
        <v>0</v>
      </c>
      <c r="AE2111" s="659">
        <v>0</v>
      </c>
      <c r="AF2111" s="661">
        <v>0</v>
      </c>
      <c r="AG2111" s="670">
        <v>1.1355732933488267E-3</v>
      </c>
      <c r="AH2111" s="659">
        <v>1.0661132878547999E-3</v>
      </c>
      <c r="AI2111" s="661">
        <v>1.1212603805506136E-3</v>
      </c>
      <c r="AJ2111" s="670">
        <v>5.0184788855178403E-3</v>
      </c>
      <c r="AK2111" s="659">
        <v>2.3326003400313901E-4</v>
      </c>
      <c r="AL2111" s="661">
        <v>2.2939043427531464E-3</v>
      </c>
    </row>
    <row r="2112" spans="1:38" x14ac:dyDescent="0.2">
      <c r="A2112" s="329">
        <v>2036</v>
      </c>
      <c r="B2112" s="329">
        <v>27</v>
      </c>
      <c r="C2112" s="670">
        <v>2.3591758977833703</v>
      </c>
      <c r="D2112" s="659">
        <v>2.15973569275836</v>
      </c>
      <c r="E2112" s="661">
        <v>0.74333613756990224</v>
      </c>
      <c r="F2112" s="670">
        <v>4.6738276923853607E-2</v>
      </c>
      <c r="G2112" s="659">
        <v>4.3946047088693603E-2</v>
      </c>
      <c r="H2112" s="684">
        <v>5.2014606843670708E-2</v>
      </c>
      <c r="I2112" s="670">
        <v>2.0848285706625468E-2</v>
      </c>
      <c r="J2112" s="659">
        <v>1.5679609371859599E-2</v>
      </c>
      <c r="K2112" s="675">
        <v>0.37043190372772666</v>
      </c>
      <c r="L2112" s="678">
        <v>4.6169839090901737E-3</v>
      </c>
      <c r="M2112" s="659">
        <v>2.1459854226725999E-4</v>
      </c>
      <c r="N2112" s="684">
        <v>2.1103853788169758E-3</v>
      </c>
      <c r="O2112" s="670">
        <v>2.7114289334919738E-2</v>
      </c>
      <c r="P2112" s="659">
        <v>2.5455782598458598E-2</v>
      </c>
      <c r="Q2112" s="675">
        <v>2.6772519395979241E-2</v>
      </c>
      <c r="R2112" s="678">
        <v>6.4419218009253239E-4</v>
      </c>
      <c r="S2112" s="659">
        <v>9.8097401307263707E-4</v>
      </c>
      <c r="T2112" s="675">
        <v>7.7312709962190709E-2</v>
      </c>
      <c r="U2112" s="670">
        <v>1.7802041074457553E-3</v>
      </c>
      <c r="V2112" s="659">
        <v>1.67131433217418E-3</v>
      </c>
      <c r="W2112" s="661">
        <v>1.7577646861668729E-3</v>
      </c>
      <c r="X2112" s="670">
        <v>1.5368664605223923E-4</v>
      </c>
      <c r="Y2112" s="659">
        <v>1.4428614403365399E-4</v>
      </c>
      <c r="Z2112" s="661">
        <v>1.5174951574873488E-4</v>
      </c>
      <c r="AA2112" s="670">
        <v>0</v>
      </c>
      <c r="AB2112" s="659">
        <v>0</v>
      </c>
      <c r="AC2112" s="661">
        <v>0</v>
      </c>
      <c r="AD2112" s="670">
        <v>0</v>
      </c>
      <c r="AE2112" s="659">
        <v>0</v>
      </c>
      <c r="AF2112" s="661">
        <v>0</v>
      </c>
      <c r="AG2112" s="670">
        <v>1.1355732933488267E-3</v>
      </c>
      <c r="AH2112" s="659">
        <v>1.0661132878547999E-3</v>
      </c>
      <c r="AI2112" s="661">
        <v>1.1212603805506136E-3</v>
      </c>
      <c r="AJ2112" s="670">
        <v>5.0184788855178403E-3</v>
      </c>
      <c r="AK2112" s="659">
        <v>2.3326003400313901E-4</v>
      </c>
      <c r="AL2112" s="661">
        <v>2.2939043427531464E-3</v>
      </c>
    </row>
    <row r="2113" spans="1:38" x14ac:dyDescent="0.2">
      <c r="A2113" s="329">
        <v>2036</v>
      </c>
      <c r="B2113" s="329">
        <v>28</v>
      </c>
      <c r="C2113" s="670">
        <v>2.3591758977833703</v>
      </c>
      <c r="D2113" s="659">
        <v>2.15973569275836</v>
      </c>
      <c r="E2113" s="661">
        <v>0.74333613756990224</v>
      </c>
      <c r="F2113" s="670">
        <v>4.6738276923853607E-2</v>
      </c>
      <c r="G2113" s="659">
        <v>4.3946047088693603E-2</v>
      </c>
      <c r="H2113" s="684">
        <v>5.2014606843670708E-2</v>
      </c>
      <c r="I2113" s="670">
        <v>2.0848285706625468E-2</v>
      </c>
      <c r="J2113" s="659">
        <v>1.5679609371859599E-2</v>
      </c>
      <c r="K2113" s="675">
        <v>0.37043190372772666</v>
      </c>
      <c r="L2113" s="678">
        <v>4.6169839090901737E-3</v>
      </c>
      <c r="M2113" s="659">
        <v>2.1459854226725999E-4</v>
      </c>
      <c r="N2113" s="684">
        <v>2.1103853788169758E-3</v>
      </c>
      <c r="O2113" s="670">
        <v>2.7114289334919738E-2</v>
      </c>
      <c r="P2113" s="659">
        <v>2.5455782598458598E-2</v>
      </c>
      <c r="Q2113" s="675">
        <v>2.6772519395979241E-2</v>
      </c>
      <c r="R2113" s="678">
        <v>6.4419218009253239E-4</v>
      </c>
      <c r="S2113" s="659">
        <v>9.8097401307263707E-4</v>
      </c>
      <c r="T2113" s="675">
        <v>7.7312709962190709E-2</v>
      </c>
      <c r="U2113" s="670">
        <v>1.7802041074457553E-3</v>
      </c>
      <c r="V2113" s="659">
        <v>1.67131433217418E-3</v>
      </c>
      <c r="W2113" s="661">
        <v>1.7577646861668729E-3</v>
      </c>
      <c r="X2113" s="670">
        <v>1.5368664605223923E-4</v>
      </c>
      <c r="Y2113" s="659">
        <v>1.4428614403365399E-4</v>
      </c>
      <c r="Z2113" s="661">
        <v>1.5174951574873488E-4</v>
      </c>
      <c r="AA2113" s="670">
        <v>0</v>
      </c>
      <c r="AB2113" s="659">
        <v>0</v>
      </c>
      <c r="AC2113" s="661">
        <v>0</v>
      </c>
      <c r="AD2113" s="670">
        <v>0</v>
      </c>
      <c r="AE2113" s="659">
        <v>0</v>
      </c>
      <c r="AF2113" s="661">
        <v>0</v>
      </c>
      <c r="AG2113" s="670">
        <v>1.1355732933488267E-3</v>
      </c>
      <c r="AH2113" s="659">
        <v>1.0661132878547999E-3</v>
      </c>
      <c r="AI2113" s="661">
        <v>1.1212603805506136E-3</v>
      </c>
      <c r="AJ2113" s="670">
        <v>5.0184788855178403E-3</v>
      </c>
      <c r="AK2113" s="659">
        <v>2.3326003400313901E-4</v>
      </c>
      <c r="AL2113" s="661">
        <v>2.2939043427531464E-3</v>
      </c>
    </row>
    <row r="2114" spans="1:38" x14ac:dyDescent="0.2">
      <c r="A2114" s="329">
        <v>2036</v>
      </c>
      <c r="B2114" s="329">
        <v>29</v>
      </c>
      <c r="C2114" s="670">
        <v>2.3591758977833703</v>
      </c>
      <c r="D2114" s="659">
        <v>2.15973569275836</v>
      </c>
      <c r="E2114" s="661">
        <v>0.74333613756990224</v>
      </c>
      <c r="F2114" s="670">
        <v>4.6738276923853607E-2</v>
      </c>
      <c r="G2114" s="659">
        <v>4.3946047088693603E-2</v>
      </c>
      <c r="H2114" s="684">
        <v>5.2014606843670708E-2</v>
      </c>
      <c r="I2114" s="670">
        <v>2.0848285706625468E-2</v>
      </c>
      <c r="J2114" s="659">
        <v>1.5679609371859599E-2</v>
      </c>
      <c r="K2114" s="675">
        <v>0.37043190372772666</v>
      </c>
      <c r="L2114" s="678">
        <v>4.6169839090901737E-3</v>
      </c>
      <c r="M2114" s="659">
        <v>2.1459854226725999E-4</v>
      </c>
      <c r="N2114" s="684">
        <v>2.1103853788169758E-3</v>
      </c>
      <c r="O2114" s="670">
        <v>2.7114289334919738E-2</v>
      </c>
      <c r="P2114" s="659">
        <v>2.5455782598458598E-2</v>
      </c>
      <c r="Q2114" s="675">
        <v>2.6772519395979241E-2</v>
      </c>
      <c r="R2114" s="678">
        <v>6.4419218009253239E-4</v>
      </c>
      <c r="S2114" s="659">
        <v>9.8097401307263707E-4</v>
      </c>
      <c r="T2114" s="675">
        <v>7.7312709962190709E-2</v>
      </c>
      <c r="U2114" s="670">
        <v>1.7802041074457553E-3</v>
      </c>
      <c r="V2114" s="659">
        <v>1.67131433217418E-3</v>
      </c>
      <c r="W2114" s="661">
        <v>1.7577646861668729E-3</v>
      </c>
      <c r="X2114" s="670">
        <v>1.5368664605223923E-4</v>
      </c>
      <c r="Y2114" s="659">
        <v>1.4428614403365399E-4</v>
      </c>
      <c r="Z2114" s="661">
        <v>1.5174951574873488E-4</v>
      </c>
      <c r="AA2114" s="670">
        <v>0</v>
      </c>
      <c r="AB2114" s="659">
        <v>0</v>
      </c>
      <c r="AC2114" s="661">
        <v>0</v>
      </c>
      <c r="AD2114" s="670">
        <v>0</v>
      </c>
      <c r="AE2114" s="659">
        <v>0</v>
      </c>
      <c r="AF2114" s="661">
        <v>0</v>
      </c>
      <c r="AG2114" s="670">
        <v>1.1355732933488267E-3</v>
      </c>
      <c r="AH2114" s="659">
        <v>1.0661132878547999E-3</v>
      </c>
      <c r="AI2114" s="661">
        <v>1.1212603805506136E-3</v>
      </c>
      <c r="AJ2114" s="670">
        <v>5.0184788855178403E-3</v>
      </c>
      <c r="AK2114" s="659">
        <v>2.3326003400313901E-4</v>
      </c>
      <c r="AL2114" s="661">
        <v>2.2939043427531464E-3</v>
      </c>
    </row>
    <row r="2115" spans="1:38" x14ac:dyDescent="0.2">
      <c r="A2115" s="329">
        <v>2036</v>
      </c>
      <c r="B2115" s="329">
        <v>30</v>
      </c>
      <c r="C2115" s="670">
        <v>2.3591758977833703</v>
      </c>
      <c r="D2115" s="659">
        <v>2.15973569275836</v>
      </c>
      <c r="E2115" s="661">
        <v>0.74333613756990224</v>
      </c>
      <c r="F2115" s="670">
        <v>4.6738276923853607E-2</v>
      </c>
      <c r="G2115" s="659">
        <v>4.3946047088693603E-2</v>
      </c>
      <c r="H2115" s="684">
        <v>5.2014606843670708E-2</v>
      </c>
      <c r="I2115" s="670">
        <v>2.0848285706625468E-2</v>
      </c>
      <c r="J2115" s="659">
        <v>1.5679609371859599E-2</v>
      </c>
      <c r="K2115" s="675">
        <v>0.37043190372772666</v>
      </c>
      <c r="L2115" s="678">
        <v>4.6169839090901737E-3</v>
      </c>
      <c r="M2115" s="659">
        <v>2.1459854226725999E-4</v>
      </c>
      <c r="N2115" s="684">
        <v>2.1103853788169758E-3</v>
      </c>
      <c r="O2115" s="670">
        <v>2.7114289334919738E-2</v>
      </c>
      <c r="P2115" s="659">
        <v>2.5455782598458598E-2</v>
      </c>
      <c r="Q2115" s="675">
        <v>2.6772519395979241E-2</v>
      </c>
      <c r="R2115" s="678">
        <v>6.4419218009253239E-4</v>
      </c>
      <c r="S2115" s="659">
        <v>9.8097401307263707E-4</v>
      </c>
      <c r="T2115" s="675">
        <v>7.7312709962190709E-2</v>
      </c>
      <c r="U2115" s="670">
        <v>1.7802041074457553E-3</v>
      </c>
      <c r="V2115" s="659">
        <v>1.67131433217418E-3</v>
      </c>
      <c r="W2115" s="661">
        <v>1.7577646861668729E-3</v>
      </c>
      <c r="X2115" s="670">
        <v>1.5368664605223923E-4</v>
      </c>
      <c r="Y2115" s="659">
        <v>1.4428614403365399E-4</v>
      </c>
      <c r="Z2115" s="661">
        <v>1.5174951574873488E-4</v>
      </c>
      <c r="AA2115" s="670">
        <v>0</v>
      </c>
      <c r="AB2115" s="659">
        <v>0</v>
      </c>
      <c r="AC2115" s="661">
        <v>0</v>
      </c>
      <c r="AD2115" s="670">
        <v>0</v>
      </c>
      <c r="AE2115" s="659">
        <v>0</v>
      </c>
      <c r="AF2115" s="661">
        <v>0</v>
      </c>
      <c r="AG2115" s="670">
        <v>1.1355732933488267E-3</v>
      </c>
      <c r="AH2115" s="659">
        <v>1.0661132878547999E-3</v>
      </c>
      <c r="AI2115" s="661">
        <v>1.1212603805506136E-3</v>
      </c>
      <c r="AJ2115" s="670">
        <v>5.0184788855178403E-3</v>
      </c>
      <c r="AK2115" s="659">
        <v>2.3326003400313901E-4</v>
      </c>
      <c r="AL2115" s="661">
        <v>2.2939043427531464E-3</v>
      </c>
    </row>
    <row r="2116" spans="1:38" x14ac:dyDescent="0.2">
      <c r="A2116" s="329">
        <v>2036</v>
      </c>
      <c r="B2116" s="329">
        <v>31</v>
      </c>
      <c r="C2116" s="670">
        <v>2.3591758977833703</v>
      </c>
      <c r="D2116" s="659">
        <v>2.15973569275836</v>
      </c>
      <c r="E2116" s="661">
        <v>0.74333613756990224</v>
      </c>
      <c r="F2116" s="670">
        <v>4.6738276923853607E-2</v>
      </c>
      <c r="G2116" s="659">
        <v>4.3946047088693603E-2</v>
      </c>
      <c r="H2116" s="684">
        <v>5.2014606843670708E-2</v>
      </c>
      <c r="I2116" s="670">
        <v>2.0848285706625468E-2</v>
      </c>
      <c r="J2116" s="659">
        <v>1.5679609371859599E-2</v>
      </c>
      <c r="K2116" s="675">
        <v>0.37043190372772666</v>
      </c>
      <c r="L2116" s="678">
        <v>4.6169839090901737E-3</v>
      </c>
      <c r="M2116" s="659">
        <v>2.1459854226725999E-4</v>
      </c>
      <c r="N2116" s="684">
        <v>2.1103853788169758E-3</v>
      </c>
      <c r="O2116" s="670">
        <v>2.7114289334919738E-2</v>
      </c>
      <c r="P2116" s="659">
        <v>2.5455782598458598E-2</v>
      </c>
      <c r="Q2116" s="675">
        <v>2.6772519395979241E-2</v>
      </c>
      <c r="R2116" s="678">
        <v>6.4419218009253239E-4</v>
      </c>
      <c r="S2116" s="659">
        <v>9.8097401307263707E-4</v>
      </c>
      <c r="T2116" s="675">
        <v>7.7312709962190709E-2</v>
      </c>
      <c r="U2116" s="670">
        <v>1.7802041074457553E-3</v>
      </c>
      <c r="V2116" s="659">
        <v>1.67131433217418E-3</v>
      </c>
      <c r="W2116" s="661">
        <v>1.7577646861668729E-3</v>
      </c>
      <c r="X2116" s="670">
        <v>1.5368664605223923E-4</v>
      </c>
      <c r="Y2116" s="659">
        <v>1.4428614403365399E-4</v>
      </c>
      <c r="Z2116" s="661">
        <v>1.5174951574873488E-4</v>
      </c>
      <c r="AA2116" s="670">
        <v>0</v>
      </c>
      <c r="AB2116" s="659">
        <v>0</v>
      </c>
      <c r="AC2116" s="661">
        <v>0</v>
      </c>
      <c r="AD2116" s="670">
        <v>0</v>
      </c>
      <c r="AE2116" s="659">
        <v>0</v>
      </c>
      <c r="AF2116" s="661">
        <v>0</v>
      </c>
      <c r="AG2116" s="670">
        <v>1.1355732933488267E-3</v>
      </c>
      <c r="AH2116" s="659">
        <v>1.0661132878547999E-3</v>
      </c>
      <c r="AI2116" s="661">
        <v>1.1212603805506136E-3</v>
      </c>
      <c r="AJ2116" s="670">
        <v>5.0184788855178403E-3</v>
      </c>
      <c r="AK2116" s="659">
        <v>2.3326003400313901E-4</v>
      </c>
      <c r="AL2116" s="661">
        <v>2.2939043427531464E-3</v>
      </c>
    </row>
    <row r="2117" spans="1:38" x14ac:dyDescent="0.2">
      <c r="A2117" s="329">
        <v>2036</v>
      </c>
      <c r="B2117" s="329">
        <v>32</v>
      </c>
      <c r="C2117" s="670">
        <v>2.3591758977833703</v>
      </c>
      <c r="D2117" s="659">
        <v>2.15973569275836</v>
      </c>
      <c r="E2117" s="661">
        <v>0.74333613756990224</v>
      </c>
      <c r="F2117" s="670">
        <v>4.6738276923853607E-2</v>
      </c>
      <c r="G2117" s="659">
        <v>4.3946047088693603E-2</v>
      </c>
      <c r="H2117" s="684">
        <v>5.2014606843670708E-2</v>
      </c>
      <c r="I2117" s="670">
        <v>2.0848285706625468E-2</v>
      </c>
      <c r="J2117" s="659">
        <v>1.5679609371859599E-2</v>
      </c>
      <c r="K2117" s="675">
        <v>0.37043190372772666</v>
      </c>
      <c r="L2117" s="678">
        <v>4.6169839090901737E-3</v>
      </c>
      <c r="M2117" s="659">
        <v>2.1459854226725999E-4</v>
      </c>
      <c r="N2117" s="684">
        <v>2.1103853788169758E-3</v>
      </c>
      <c r="O2117" s="670">
        <v>2.7114289334919738E-2</v>
      </c>
      <c r="P2117" s="659">
        <v>2.5455782598458598E-2</v>
      </c>
      <c r="Q2117" s="675">
        <v>2.6772519395979241E-2</v>
      </c>
      <c r="R2117" s="678">
        <v>6.4419218009253239E-4</v>
      </c>
      <c r="S2117" s="659">
        <v>9.8097401307263707E-4</v>
      </c>
      <c r="T2117" s="675">
        <v>7.7312709962190709E-2</v>
      </c>
      <c r="U2117" s="670">
        <v>1.7802041074457553E-3</v>
      </c>
      <c r="V2117" s="659">
        <v>1.67131433217418E-3</v>
      </c>
      <c r="W2117" s="661">
        <v>1.7577646861668729E-3</v>
      </c>
      <c r="X2117" s="670">
        <v>1.5368664605223923E-4</v>
      </c>
      <c r="Y2117" s="659">
        <v>1.4428614403365399E-4</v>
      </c>
      <c r="Z2117" s="661">
        <v>1.5174951574873488E-4</v>
      </c>
      <c r="AA2117" s="670">
        <v>0</v>
      </c>
      <c r="AB2117" s="659">
        <v>0</v>
      </c>
      <c r="AC2117" s="661">
        <v>0</v>
      </c>
      <c r="AD2117" s="670">
        <v>0</v>
      </c>
      <c r="AE2117" s="659">
        <v>0</v>
      </c>
      <c r="AF2117" s="661">
        <v>0</v>
      </c>
      <c r="AG2117" s="670">
        <v>1.1355732933488267E-3</v>
      </c>
      <c r="AH2117" s="659">
        <v>1.0661132878547999E-3</v>
      </c>
      <c r="AI2117" s="661">
        <v>1.1212603805506136E-3</v>
      </c>
      <c r="AJ2117" s="670">
        <v>5.0184788855178403E-3</v>
      </c>
      <c r="AK2117" s="659">
        <v>2.3326003400313901E-4</v>
      </c>
      <c r="AL2117" s="661">
        <v>2.2939043427531464E-3</v>
      </c>
    </row>
    <row r="2118" spans="1:38" x14ac:dyDescent="0.2">
      <c r="A2118" s="329">
        <v>2036</v>
      </c>
      <c r="B2118" s="329">
        <v>33</v>
      </c>
      <c r="C2118" s="670">
        <v>2.3591758977833703</v>
      </c>
      <c r="D2118" s="659">
        <v>2.15973569275836</v>
      </c>
      <c r="E2118" s="661">
        <v>0.74333613756990224</v>
      </c>
      <c r="F2118" s="670">
        <v>4.6738276923853607E-2</v>
      </c>
      <c r="G2118" s="659">
        <v>4.3946047088693603E-2</v>
      </c>
      <c r="H2118" s="684">
        <v>5.2014606843670708E-2</v>
      </c>
      <c r="I2118" s="670">
        <v>2.0848285706625468E-2</v>
      </c>
      <c r="J2118" s="659">
        <v>1.5679609371859599E-2</v>
      </c>
      <c r="K2118" s="675">
        <v>0.37043190372772666</v>
      </c>
      <c r="L2118" s="678">
        <v>4.6169839090901737E-3</v>
      </c>
      <c r="M2118" s="659">
        <v>2.1459854226725999E-4</v>
      </c>
      <c r="N2118" s="684">
        <v>2.1103853788169758E-3</v>
      </c>
      <c r="O2118" s="670">
        <v>2.7114289334919738E-2</v>
      </c>
      <c r="P2118" s="659">
        <v>2.5455782598458598E-2</v>
      </c>
      <c r="Q2118" s="675">
        <v>2.6772519395979241E-2</v>
      </c>
      <c r="R2118" s="678">
        <v>6.4419218009253239E-4</v>
      </c>
      <c r="S2118" s="659">
        <v>9.8097401307263707E-4</v>
      </c>
      <c r="T2118" s="675">
        <v>7.7312709962190709E-2</v>
      </c>
      <c r="U2118" s="670">
        <v>1.7802041074457553E-3</v>
      </c>
      <c r="V2118" s="659">
        <v>1.67131433217418E-3</v>
      </c>
      <c r="W2118" s="661">
        <v>1.7577646861668729E-3</v>
      </c>
      <c r="X2118" s="670">
        <v>1.5368664605223923E-4</v>
      </c>
      <c r="Y2118" s="659">
        <v>1.4428614403365399E-4</v>
      </c>
      <c r="Z2118" s="661">
        <v>1.5174951574873488E-4</v>
      </c>
      <c r="AA2118" s="670">
        <v>0</v>
      </c>
      <c r="AB2118" s="659">
        <v>0</v>
      </c>
      <c r="AC2118" s="661">
        <v>0</v>
      </c>
      <c r="AD2118" s="670">
        <v>0</v>
      </c>
      <c r="AE2118" s="659">
        <v>0</v>
      </c>
      <c r="AF2118" s="661">
        <v>0</v>
      </c>
      <c r="AG2118" s="670">
        <v>1.1355732933488267E-3</v>
      </c>
      <c r="AH2118" s="659">
        <v>1.0661132878547999E-3</v>
      </c>
      <c r="AI2118" s="661">
        <v>1.1212603805506136E-3</v>
      </c>
      <c r="AJ2118" s="670">
        <v>5.0184788855178403E-3</v>
      </c>
      <c r="AK2118" s="659">
        <v>2.3326003400313901E-4</v>
      </c>
      <c r="AL2118" s="661">
        <v>2.2939043427531464E-3</v>
      </c>
    </row>
    <row r="2119" spans="1:38" x14ac:dyDescent="0.2">
      <c r="A2119" s="329">
        <v>2036</v>
      </c>
      <c r="B2119" s="329">
        <v>34</v>
      </c>
      <c r="C2119" s="670">
        <v>2.3591758977833703</v>
      </c>
      <c r="D2119" s="659">
        <v>2.15973569275836</v>
      </c>
      <c r="E2119" s="661">
        <v>0.74333613756990224</v>
      </c>
      <c r="F2119" s="670">
        <v>4.6738276923853607E-2</v>
      </c>
      <c r="G2119" s="659">
        <v>4.3946047088693603E-2</v>
      </c>
      <c r="H2119" s="684">
        <v>5.2014606843670708E-2</v>
      </c>
      <c r="I2119" s="670">
        <v>2.0848285706625468E-2</v>
      </c>
      <c r="J2119" s="659">
        <v>1.5679609371859599E-2</v>
      </c>
      <c r="K2119" s="675">
        <v>0.37043190372772666</v>
      </c>
      <c r="L2119" s="678">
        <v>4.6169839090901737E-3</v>
      </c>
      <c r="M2119" s="659">
        <v>2.1459854226725999E-4</v>
      </c>
      <c r="N2119" s="684">
        <v>2.1103853788169758E-3</v>
      </c>
      <c r="O2119" s="670">
        <v>2.7114289334919738E-2</v>
      </c>
      <c r="P2119" s="659">
        <v>2.5455782598458598E-2</v>
      </c>
      <c r="Q2119" s="675">
        <v>2.6772519395979241E-2</v>
      </c>
      <c r="R2119" s="678">
        <v>6.4419218009253239E-4</v>
      </c>
      <c r="S2119" s="659">
        <v>9.8097401307263707E-4</v>
      </c>
      <c r="T2119" s="675">
        <v>7.7312709962190709E-2</v>
      </c>
      <c r="U2119" s="670">
        <v>1.7802041074457553E-3</v>
      </c>
      <c r="V2119" s="659">
        <v>1.67131433217418E-3</v>
      </c>
      <c r="W2119" s="661">
        <v>1.7577646861668729E-3</v>
      </c>
      <c r="X2119" s="670">
        <v>1.5368664605223923E-4</v>
      </c>
      <c r="Y2119" s="659">
        <v>1.4428614403365399E-4</v>
      </c>
      <c r="Z2119" s="661">
        <v>1.5174951574873488E-4</v>
      </c>
      <c r="AA2119" s="670">
        <v>0</v>
      </c>
      <c r="AB2119" s="659">
        <v>0</v>
      </c>
      <c r="AC2119" s="661">
        <v>0</v>
      </c>
      <c r="AD2119" s="670">
        <v>0</v>
      </c>
      <c r="AE2119" s="659">
        <v>0</v>
      </c>
      <c r="AF2119" s="661">
        <v>0</v>
      </c>
      <c r="AG2119" s="670">
        <v>1.1355732933488267E-3</v>
      </c>
      <c r="AH2119" s="659">
        <v>1.0661132878547999E-3</v>
      </c>
      <c r="AI2119" s="661">
        <v>1.1212603805506136E-3</v>
      </c>
      <c r="AJ2119" s="670">
        <v>5.0184788855178403E-3</v>
      </c>
      <c r="AK2119" s="659">
        <v>2.3326003400313901E-4</v>
      </c>
      <c r="AL2119" s="661">
        <v>2.2939043427531464E-3</v>
      </c>
    </row>
    <row r="2120" spans="1:38" x14ac:dyDescent="0.2">
      <c r="A2120" s="329">
        <v>2036</v>
      </c>
      <c r="B2120" s="329">
        <v>35</v>
      </c>
      <c r="C2120" s="670">
        <v>2.3591758977833703</v>
      </c>
      <c r="D2120" s="659">
        <v>2.15973569275836</v>
      </c>
      <c r="E2120" s="661">
        <v>0.74333613756990224</v>
      </c>
      <c r="F2120" s="670">
        <v>4.6738276923853607E-2</v>
      </c>
      <c r="G2120" s="659">
        <v>4.3946047088693603E-2</v>
      </c>
      <c r="H2120" s="684">
        <v>5.2014606843670708E-2</v>
      </c>
      <c r="I2120" s="670">
        <v>2.0848285706625468E-2</v>
      </c>
      <c r="J2120" s="659">
        <v>1.5679609371859599E-2</v>
      </c>
      <c r="K2120" s="675">
        <v>0.37043190372772666</v>
      </c>
      <c r="L2120" s="678">
        <v>4.6169839090901737E-3</v>
      </c>
      <c r="M2120" s="659">
        <v>2.1459854226725999E-4</v>
      </c>
      <c r="N2120" s="684">
        <v>2.1103853788169758E-3</v>
      </c>
      <c r="O2120" s="670">
        <v>2.7114289334919738E-2</v>
      </c>
      <c r="P2120" s="659">
        <v>2.5455782598458598E-2</v>
      </c>
      <c r="Q2120" s="675">
        <v>2.6772519395979241E-2</v>
      </c>
      <c r="R2120" s="678">
        <v>6.4419218009253239E-4</v>
      </c>
      <c r="S2120" s="659">
        <v>9.8097401307263707E-4</v>
      </c>
      <c r="T2120" s="675">
        <v>7.7312709962190709E-2</v>
      </c>
      <c r="U2120" s="670">
        <v>1.7802041074457553E-3</v>
      </c>
      <c r="V2120" s="659">
        <v>1.67131433217418E-3</v>
      </c>
      <c r="W2120" s="661">
        <v>1.7577646861668729E-3</v>
      </c>
      <c r="X2120" s="670">
        <v>1.5368664605223923E-4</v>
      </c>
      <c r="Y2120" s="659">
        <v>1.4428614403365399E-4</v>
      </c>
      <c r="Z2120" s="661">
        <v>1.5174951574873488E-4</v>
      </c>
      <c r="AA2120" s="670">
        <v>0</v>
      </c>
      <c r="AB2120" s="659">
        <v>0</v>
      </c>
      <c r="AC2120" s="661">
        <v>0</v>
      </c>
      <c r="AD2120" s="670">
        <v>0</v>
      </c>
      <c r="AE2120" s="659">
        <v>0</v>
      </c>
      <c r="AF2120" s="661">
        <v>0</v>
      </c>
      <c r="AG2120" s="670">
        <v>1.1355732933488267E-3</v>
      </c>
      <c r="AH2120" s="659">
        <v>1.0661132878547999E-3</v>
      </c>
      <c r="AI2120" s="661">
        <v>1.1212603805506136E-3</v>
      </c>
      <c r="AJ2120" s="670">
        <v>5.0184788855178403E-3</v>
      </c>
      <c r="AK2120" s="659">
        <v>2.3326003400313901E-4</v>
      </c>
      <c r="AL2120" s="661">
        <v>2.2939043427531464E-3</v>
      </c>
    </row>
    <row r="2121" spans="1:38" x14ac:dyDescent="0.2">
      <c r="A2121" s="329">
        <v>2036</v>
      </c>
      <c r="B2121" s="329">
        <v>36</v>
      </c>
      <c r="C2121" s="670">
        <v>2.3591758977833703</v>
      </c>
      <c r="D2121" s="659">
        <v>2.15973569275836</v>
      </c>
      <c r="E2121" s="661">
        <v>0.74333613756990224</v>
      </c>
      <c r="F2121" s="670">
        <v>4.6738276923853607E-2</v>
      </c>
      <c r="G2121" s="659">
        <v>4.3946047088693603E-2</v>
      </c>
      <c r="H2121" s="684">
        <v>5.2014606843670708E-2</v>
      </c>
      <c r="I2121" s="670">
        <v>2.0848285706625468E-2</v>
      </c>
      <c r="J2121" s="659">
        <v>1.5679609371859599E-2</v>
      </c>
      <c r="K2121" s="675">
        <v>0.37043190372772666</v>
      </c>
      <c r="L2121" s="678">
        <v>4.6169839090901737E-3</v>
      </c>
      <c r="M2121" s="659">
        <v>2.1459854226725999E-4</v>
      </c>
      <c r="N2121" s="684">
        <v>2.1103853788169758E-3</v>
      </c>
      <c r="O2121" s="670">
        <v>2.7114289334919738E-2</v>
      </c>
      <c r="P2121" s="659">
        <v>2.5455782598458598E-2</v>
      </c>
      <c r="Q2121" s="675">
        <v>2.6772519395979241E-2</v>
      </c>
      <c r="R2121" s="678">
        <v>6.4419218009253239E-4</v>
      </c>
      <c r="S2121" s="659">
        <v>9.8097401307263707E-4</v>
      </c>
      <c r="T2121" s="675">
        <v>7.7312709962190709E-2</v>
      </c>
      <c r="U2121" s="670">
        <v>1.7802041074457553E-3</v>
      </c>
      <c r="V2121" s="659">
        <v>1.67131433217418E-3</v>
      </c>
      <c r="W2121" s="661">
        <v>1.7577646861668729E-3</v>
      </c>
      <c r="X2121" s="670">
        <v>1.5368664605223923E-4</v>
      </c>
      <c r="Y2121" s="659">
        <v>1.4428614403365399E-4</v>
      </c>
      <c r="Z2121" s="661">
        <v>1.5174951574873488E-4</v>
      </c>
      <c r="AA2121" s="670">
        <v>0</v>
      </c>
      <c r="AB2121" s="659">
        <v>0</v>
      </c>
      <c r="AC2121" s="661">
        <v>0</v>
      </c>
      <c r="AD2121" s="670">
        <v>0</v>
      </c>
      <c r="AE2121" s="659">
        <v>0</v>
      </c>
      <c r="AF2121" s="661">
        <v>0</v>
      </c>
      <c r="AG2121" s="670">
        <v>1.1355732933488267E-3</v>
      </c>
      <c r="AH2121" s="659">
        <v>1.0661132878547999E-3</v>
      </c>
      <c r="AI2121" s="661">
        <v>1.1212603805506136E-3</v>
      </c>
      <c r="AJ2121" s="670">
        <v>5.0184788855178403E-3</v>
      </c>
      <c r="AK2121" s="659">
        <v>2.3326003400313901E-4</v>
      </c>
      <c r="AL2121" s="661">
        <v>2.2939043427531464E-3</v>
      </c>
    </row>
    <row r="2122" spans="1:38" x14ac:dyDescent="0.2">
      <c r="A2122" s="329">
        <v>2036</v>
      </c>
      <c r="B2122" s="329">
        <v>37</v>
      </c>
      <c r="C2122" s="670">
        <v>2.3591758977833703</v>
      </c>
      <c r="D2122" s="659">
        <v>2.15973569275836</v>
      </c>
      <c r="E2122" s="661">
        <v>0.74333613756990224</v>
      </c>
      <c r="F2122" s="670">
        <v>4.6738276923853607E-2</v>
      </c>
      <c r="G2122" s="659">
        <v>4.3946047088693603E-2</v>
      </c>
      <c r="H2122" s="684">
        <v>5.2014606843670708E-2</v>
      </c>
      <c r="I2122" s="670">
        <v>2.0848285706625468E-2</v>
      </c>
      <c r="J2122" s="659">
        <v>1.5679609371859599E-2</v>
      </c>
      <c r="K2122" s="675">
        <v>0.37043190372772666</v>
      </c>
      <c r="L2122" s="678">
        <v>4.6169839090901737E-3</v>
      </c>
      <c r="M2122" s="659">
        <v>2.1459854226725999E-4</v>
      </c>
      <c r="N2122" s="684">
        <v>2.1103853788169758E-3</v>
      </c>
      <c r="O2122" s="670">
        <v>2.7114289334919738E-2</v>
      </c>
      <c r="P2122" s="659">
        <v>2.5455782598458598E-2</v>
      </c>
      <c r="Q2122" s="675">
        <v>2.6772519395979241E-2</v>
      </c>
      <c r="R2122" s="678">
        <v>6.4419218009253239E-4</v>
      </c>
      <c r="S2122" s="659">
        <v>9.8097401307263707E-4</v>
      </c>
      <c r="T2122" s="675">
        <v>7.7312709962190709E-2</v>
      </c>
      <c r="U2122" s="670">
        <v>1.7802041074457553E-3</v>
      </c>
      <c r="V2122" s="659">
        <v>1.67131433217418E-3</v>
      </c>
      <c r="W2122" s="661">
        <v>1.7577646861668729E-3</v>
      </c>
      <c r="X2122" s="670">
        <v>1.5368664605223923E-4</v>
      </c>
      <c r="Y2122" s="659">
        <v>1.4428614403365399E-4</v>
      </c>
      <c r="Z2122" s="661">
        <v>1.5174951574873488E-4</v>
      </c>
      <c r="AA2122" s="670">
        <v>0</v>
      </c>
      <c r="AB2122" s="659">
        <v>0</v>
      </c>
      <c r="AC2122" s="661">
        <v>0</v>
      </c>
      <c r="AD2122" s="670">
        <v>0</v>
      </c>
      <c r="AE2122" s="659">
        <v>0</v>
      </c>
      <c r="AF2122" s="661">
        <v>0</v>
      </c>
      <c r="AG2122" s="670">
        <v>1.1355732933488267E-3</v>
      </c>
      <c r="AH2122" s="659">
        <v>1.0661132878547999E-3</v>
      </c>
      <c r="AI2122" s="661">
        <v>1.1212603805506136E-3</v>
      </c>
      <c r="AJ2122" s="670">
        <v>5.0184788855178403E-3</v>
      </c>
      <c r="AK2122" s="659">
        <v>2.3326003400313901E-4</v>
      </c>
      <c r="AL2122" s="661">
        <v>2.2939043427531464E-3</v>
      </c>
    </row>
    <row r="2123" spans="1:38" x14ac:dyDescent="0.2">
      <c r="A2123" s="329">
        <v>2036</v>
      </c>
      <c r="B2123" s="329">
        <v>38</v>
      </c>
      <c r="C2123" s="670">
        <v>2.3591758977833703</v>
      </c>
      <c r="D2123" s="659">
        <v>2.15973569275836</v>
      </c>
      <c r="E2123" s="661">
        <v>0.74333613756990224</v>
      </c>
      <c r="F2123" s="670">
        <v>4.6738276923853607E-2</v>
      </c>
      <c r="G2123" s="659">
        <v>4.3946047088693603E-2</v>
      </c>
      <c r="H2123" s="684">
        <v>5.2014606843670708E-2</v>
      </c>
      <c r="I2123" s="670">
        <v>2.0848285706625468E-2</v>
      </c>
      <c r="J2123" s="659">
        <v>1.5679609371859599E-2</v>
      </c>
      <c r="K2123" s="675">
        <v>0.37043190372772666</v>
      </c>
      <c r="L2123" s="678">
        <v>4.6169839090901737E-3</v>
      </c>
      <c r="M2123" s="659">
        <v>2.1459854226725999E-4</v>
      </c>
      <c r="N2123" s="684">
        <v>2.1103853788169758E-3</v>
      </c>
      <c r="O2123" s="670">
        <v>2.7114289334919738E-2</v>
      </c>
      <c r="P2123" s="659">
        <v>2.5455782598458598E-2</v>
      </c>
      <c r="Q2123" s="675">
        <v>2.6772519395979241E-2</v>
      </c>
      <c r="R2123" s="678">
        <v>6.4419218009253239E-4</v>
      </c>
      <c r="S2123" s="659">
        <v>9.8097401307263707E-4</v>
      </c>
      <c r="T2123" s="675">
        <v>7.7312709962190709E-2</v>
      </c>
      <c r="U2123" s="670">
        <v>1.7802041074457553E-3</v>
      </c>
      <c r="V2123" s="659">
        <v>1.67131433217418E-3</v>
      </c>
      <c r="W2123" s="661">
        <v>1.7577646861668729E-3</v>
      </c>
      <c r="X2123" s="670">
        <v>1.5368664605223923E-4</v>
      </c>
      <c r="Y2123" s="659">
        <v>1.4428614403365399E-4</v>
      </c>
      <c r="Z2123" s="661">
        <v>1.5174951574873488E-4</v>
      </c>
      <c r="AA2123" s="670">
        <v>0</v>
      </c>
      <c r="AB2123" s="659">
        <v>0</v>
      </c>
      <c r="AC2123" s="661">
        <v>0</v>
      </c>
      <c r="AD2123" s="670">
        <v>0</v>
      </c>
      <c r="AE2123" s="659">
        <v>0</v>
      </c>
      <c r="AF2123" s="661">
        <v>0</v>
      </c>
      <c r="AG2123" s="670">
        <v>1.1355732933488267E-3</v>
      </c>
      <c r="AH2123" s="659">
        <v>1.0661132878547999E-3</v>
      </c>
      <c r="AI2123" s="661">
        <v>1.1212603805506136E-3</v>
      </c>
      <c r="AJ2123" s="670">
        <v>5.0184788855178403E-3</v>
      </c>
      <c r="AK2123" s="659">
        <v>2.3326003400313901E-4</v>
      </c>
      <c r="AL2123" s="661">
        <v>2.2939043427531464E-3</v>
      </c>
    </row>
    <row r="2124" spans="1:38" ht="13.5" thickBot="1" x14ac:dyDescent="0.25">
      <c r="A2124" s="330">
        <v>2036</v>
      </c>
      <c r="B2124" s="330">
        <v>39</v>
      </c>
      <c r="C2124" s="671">
        <v>2.3591758977833703</v>
      </c>
      <c r="D2124" s="659">
        <v>2.15973569275836</v>
      </c>
      <c r="E2124" s="662">
        <v>0.74333613756990224</v>
      </c>
      <c r="F2124" s="671">
        <v>4.6738276923853607E-2</v>
      </c>
      <c r="G2124" s="659">
        <v>4.3946047088693603E-2</v>
      </c>
      <c r="H2124" s="685">
        <v>5.2014606843670708E-2</v>
      </c>
      <c r="I2124" s="671">
        <v>2.0848285706625468E-2</v>
      </c>
      <c r="J2124" s="667">
        <v>1.5679609371859599E-2</v>
      </c>
      <c r="K2124" s="676">
        <v>0.37043190372772666</v>
      </c>
      <c r="L2124" s="679">
        <v>4.6169839090901737E-3</v>
      </c>
      <c r="M2124" s="667">
        <v>2.1459854226725999E-4</v>
      </c>
      <c r="N2124" s="685">
        <v>2.1103853788169758E-3</v>
      </c>
      <c r="O2124" s="671">
        <v>2.7114289334919738E-2</v>
      </c>
      <c r="P2124" s="667">
        <v>2.5455782598458598E-2</v>
      </c>
      <c r="Q2124" s="676">
        <v>2.6772519395979241E-2</v>
      </c>
      <c r="R2124" s="679">
        <v>6.4419218009253239E-4</v>
      </c>
      <c r="S2124" s="667">
        <v>9.8097401307263707E-4</v>
      </c>
      <c r="T2124" s="676">
        <v>7.7312709962190709E-2</v>
      </c>
      <c r="U2124" s="671">
        <v>1.7802041074457553E-3</v>
      </c>
      <c r="V2124" s="659">
        <v>1.67131433217418E-3</v>
      </c>
      <c r="W2124" s="662">
        <v>1.7577646861668729E-3</v>
      </c>
      <c r="X2124" s="671">
        <v>1.5368664605223923E-4</v>
      </c>
      <c r="Y2124" s="659">
        <v>1.4428614403365399E-4</v>
      </c>
      <c r="Z2124" s="662">
        <v>1.5174951574873488E-4</v>
      </c>
      <c r="AA2124" s="671">
        <v>0</v>
      </c>
      <c r="AB2124" s="659">
        <v>0</v>
      </c>
      <c r="AC2124" s="662">
        <v>0</v>
      </c>
      <c r="AD2124" s="671">
        <v>0</v>
      </c>
      <c r="AE2124" s="659">
        <v>0</v>
      </c>
      <c r="AF2124" s="662">
        <v>0</v>
      </c>
      <c r="AG2124" s="671">
        <v>1.1355732933488267E-3</v>
      </c>
      <c r="AH2124" s="659">
        <v>1.0661132878547999E-3</v>
      </c>
      <c r="AI2124" s="662">
        <v>1.1212603805506136E-3</v>
      </c>
      <c r="AJ2124" s="671">
        <v>5.0184788855178403E-3</v>
      </c>
      <c r="AK2124" s="659">
        <v>2.3326003400313901E-4</v>
      </c>
      <c r="AL2124" s="662">
        <v>2.2939043427531464E-3</v>
      </c>
    </row>
    <row r="2125" spans="1:38" x14ac:dyDescent="0.2">
      <c r="A2125" s="17">
        <v>2037</v>
      </c>
      <c r="B2125" s="17">
        <v>0</v>
      </c>
      <c r="C2125" s="669">
        <v>0.6530951709339845</v>
      </c>
      <c r="D2125" s="659">
        <v>0.68058453029238097</v>
      </c>
      <c r="E2125" s="660">
        <v>0.64528233186327089</v>
      </c>
      <c r="F2125" s="669">
        <v>4.2989790467959338E-2</v>
      </c>
      <c r="G2125" s="659">
        <v>3.7731580036066997E-2</v>
      </c>
      <c r="H2125" s="683">
        <v>6.2465008971622119E-2</v>
      </c>
      <c r="I2125" s="669">
        <v>1.6638878146001977E-2</v>
      </c>
      <c r="J2125" s="664">
        <v>8.8103081564702493E-3</v>
      </c>
      <c r="K2125" s="674">
        <v>0.30118361614147665</v>
      </c>
      <c r="L2125" s="677">
        <v>1.4196531390382183E-3</v>
      </c>
      <c r="M2125" s="664">
        <v>7.3099167704432195E-5</v>
      </c>
      <c r="N2125" s="683">
        <v>1.4686772873516568E-3</v>
      </c>
      <c r="O2125" s="669">
        <v>2.473378371102232E-2</v>
      </c>
      <c r="P2125" s="664">
        <v>2.1471873084433799E-2</v>
      </c>
      <c r="Q2125" s="674">
        <v>3.281105309661482E-2</v>
      </c>
      <c r="R2125" s="677">
        <v>6.6818093086277075E-4</v>
      </c>
      <c r="S2125" s="664">
        <v>9.9014358492959106E-4</v>
      </c>
      <c r="T2125" s="674">
        <v>8.1865882293344586E-2</v>
      </c>
      <c r="U2125" s="669">
        <v>1.6239095193581836E-3</v>
      </c>
      <c r="V2125" s="659">
        <v>1.4097480020064E-3</v>
      </c>
      <c r="W2125" s="660">
        <v>2.1542300352535514E-3</v>
      </c>
      <c r="X2125" s="669">
        <v>1.4019359301379588E-4</v>
      </c>
      <c r="Y2125" s="659">
        <v>1.21704908522425E-4</v>
      </c>
      <c r="Z2125" s="660">
        <v>1.8597662291296803E-4</v>
      </c>
      <c r="AA2125" s="669">
        <v>0</v>
      </c>
      <c r="AB2125" s="659">
        <v>0</v>
      </c>
      <c r="AC2125" s="660">
        <v>0</v>
      </c>
      <c r="AD2125" s="669">
        <v>0</v>
      </c>
      <c r="AE2125" s="659">
        <v>0</v>
      </c>
      <c r="AF2125" s="660">
        <v>0</v>
      </c>
      <c r="AG2125" s="669">
        <v>1.0358750516537307E-3</v>
      </c>
      <c r="AH2125" s="659">
        <v>8.9926310583765805E-4</v>
      </c>
      <c r="AI2125" s="660">
        <v>1.3741607946869672E-3</v>
      </c>
      <c r="AJ2125" s="669">
        <v>1.5431062189399198E-3</v>
      </c>
      <c r="AK2125" s="659">
        <v>7.9455882576863905E-5</v>
      </c>
      <c r="AL2125" s="660">
        <v>1.5963930815578072E-3</v>
      </c>
    </row>
    <row r="2126" spans="1:38" x14ac:dyDescent="0.2">
      <c r="A2126" s="329">
        <v>2037</v>
      </c>
      <c r="B2126" s="329">
        <v>1</v>
      </c>
      <c r="C2126" s="670">
        <v>0.65420932147019228</v>
      </c>
      <c r="D2126" s="659">
        <v>0.68064857071917295</v>
      </c>
      <c r="E2126" s="661">
        <v>0.64622816239641545</v>
      </c>
      <c r="F2126" s="670">
        <v>4.3312069849570936E-2</v>
      </c>
      <c r="G2126" s="659">
        <v>3.7748559161817401E-2</v>
      </c>
      <c r="H2126" s="684">
        <v>6.3014318879391781E-2</v>
      </c>
      <c r="I2126" s="670">
        <v>1.6766460578027626E-2</v>
      </c>
      <c r="J2126" s="659">
        <v>8.8142996696297209E-3</v>
      </c>
      <c r="K2126" s="675">
        <v>0.30169348842458449</v>
      </c>
      <c r="L2126" s="678">
        <v>1.4270205855819139E-3</v>
      </c>
      <c r="M2126" s="659">
        <v>7.3113077937196494E-5</v>
      </c>
      <c r="N2126" s="684">
        <v>1.4725401569805627E-3</v>
      </c>
      <c r="O2126" s="670">
        <v>2.4937914685235082E-2</v>
      </c>
      <c r="P2126" s="659">
        <v>2.1482649906727099E-2</v>
      </c>
      <c r="Q2126" s="675">
        <v>3.3119127787085749E-2</v>
      </c>
      <c r="R2126" s="678">
        <v>6.6932958516137571E-4</v>
      </c>
      <c r="S2126" s="659">
        <v>9.9024501337984894E-4</v>
      </c>
      <c r="T2126" s="675">
        <v>8.2126385684030342E-2</v>
      </c>
      <c r="U2126" s="670">
        <v>1.6373124479489652E-3</v>
      </c>
      <c r="V2126" s="659">
        <v>1.4104535920769299E-3</v>
      </c>
      <c r="W2126" s="661">
        <v>2.1744535405886821E-3</v>
      </c>
      <c r="X2126" s="670">
        <v>1.4135071702922803E-4</v>
      </c>
      <c r="Y2126" s="659">
        <v>1.21765998030659E-4</v>
      </c>
      <c r="Z2126" s="661">
        <v>1.8772261109508033E-4</v>
      </c>
      <c r="AA2126" s="670">
        <v>0</v>
      </c>
      <c r="AB2126" s="659">
        <v>0</v>
      </c>
      <c r="AC2126" s="661">
        <v>0</v>
      </c>
      <c r="AD2126" s="670">
        <v>0</v>
      </c>
      <c r="AE2126" s="659">
        <v>0</v>
      </c>
      <c r="AF2126" s="661">
        <v>0</v>
      </c>
      <c r="AG2126" s="670">
        <v>1.0444247911007183E-3</v>
      </c>
      <c r="AH2126" s="659">
        <v>8.9971505544762104E-4</v>
      </c>
      <c r="AI2126" s="661">
        <v>1.3870631236873826E-3</v>
      </c>
      <c r="AJ2126" s="670">
        <v>1.5511137737803651E-3</v>
      </c>
      <c r="AK2126" s="659">
        <v>7.9471002918333E-5</v>
      </c>
      <c r="AL2126" s="661">
        <v>1.6005925226892819E-3</v>
      </c>
    </row>
    <row r="2127" spans="1:38" x14ac:dyDescent="0.2">
      <c r="A2127" s="329">
        <v>2037</v>
      </c>
      <c r="B2127" s="329">
        <v>2</v>
      </c>
      <c r="C2127" s="670">
        <v>0.65504516213686748</v>
      </c>
      <c r="D2127" s="659">
        <v>0.68073451344685298</v>
      </c>
      <c r="E2127" s="661">
        <v>0.64732506541339963</v>
      </c>
      <c r="F2127" s="670">
        <v>4.3553743043377065E-2</v>
      </c>
      <c r="G2127" s="659">
        <v>3.7771666595886898E-2</v>
      </c>
      <c r="H2127" s="684">
        <v>6.3638334296309398E-2</v>
      </c>
      <c r="I2127" s="670">
        <v>1.6862132924886111E-2</v>
      </c>
      <c r="J2127" s="659">
        <v>8.8197325249230307E-3</v>
      </c>
      <c r="K2127" s="675">
        <v>0.30225980465930319</v>
      </c>
      <c r="L2127" s="678">
        <v>1.4325456481234285E-3</v>
      </c>
      <c r="M2127" s="659">
        <v>7.3131999891842001E-5</v>
      </c>
      <c r="N2127" s="684">
        <v>1.4770168999457521E-3</v>
      </c>
      <c r="O2127" s="670">
        <v>2.5090989366480888E-2</v>
      </c>
      <c r="P2127" s="659">
        <v>2.1497287531330098E-2</v>
      </c>
      <c r="Q2127" s="675">
        <v>3.3467584249260544E-2</v>
      </c>
      <c r="R2127" s="678">
        <v>6.7019133539647599E-4</v>
      </c>
      <c r="S2127" s="659">
        <v>9.90383850885076E-4</v>
      </c>
      <c r="T2127" s="675">
        <v>8.2431005713922895E-2</v>
      </c>
      <c r="U2127" s="670">
        <v>1.6473631983315862E-3</v>
      </c>
      <c r="V2127" s="659">
        <v>1.4114180304019099E-3</v>
      </c>
      <c r="W2127" s="661">
        <v>2.1973339046464733E-3</v>
      </c>
      <c r="X2127" s="670">
        <v>1.4221839094688467E-4</v>
      </c>
      <c r="Y2127" s="659">
        <v>1.2184900467831E-4</v>
      </c>
      <c r="Z2127" s="661">
        <v>1.8969787024916742E-4</v>
      </c>
      <c r="AA2127" s="670">
        <v>0</v>
      </c>
      <c r="AB2127" s="659">
        <v>0</v>
      </c>
      <c r="AC2127" s="661">
        <v>0</v>
      </c>
      <c r="AD2127" s="670">
        <v>0</v>
      </c>
      <c r="AE2127" s="659">
        <v>0</v>
      </c>
      <c r="AF2127" s="661">
        <v>0</v>
      </c>
      <c r="AG2127" s="670">
        <v>1.0508361007716357E-3</v>
      </c>
      <c r="AH2127" s="659">
        <v>9.0032843626867596E-4</v>
      </c>
      <c r="AI2127" s="661">
        <v>1.4016570723749803E-3</v>
      </c>
      <c r="AJ2127" s="670">
        <v>1.5571190901910725E-3</v>
      </c>
      <c r="AK2127" s="659">
        <v>7.9491593788502202E-5</v>
      </c>
      <c r="AL2127" s="661">
        <v>1.6054583047653164E-3</v>
      </c>
    </row>
    <row r="2128" spans="1:38" x14ac:dyDescent="0.2">
      <c r="A2128" s="329">
        <v>2037</v>
      </c>
      <c r="B2128" s="329">
        <v>3</v>
      </c>
      <c r="C2128" s="670">
        <v>0.65560192816401797</v>
      </c>
      <c r="D2128" s="659">
        <v>0.68076246761432302</v>
      </c>
      <c r="E2128" s="661">
        <v>0.64800495787482792</v>
      </c>
      <c r="F2128" s="670">
        <v>4.3715262144329629E-2</v>
      </c>
      <c r="G2128" s="659">
        <v>3.7778391942939603E-2</v>
      </c>
      <c r="H2128" s="684">
        <v>6.4039953380709266E-2</v>
      </c>
      <c r="I2128" s="670">
        <v>1.692607002320904E-2</v>
      </c>
      <c r="J2128" s="659">
        <v>8.8213123282203602E-3</v>
      </c>
      <c r="K2128" s="675">
        <v>0.30201790258824351</v>
      </c>
      <c r="L2128" s="678">
        <v>1.4362366575943796E-3</v>
      </c>
      <c r="M2128" s="659">
        <v>7.3137594003156505E-5</v>
      </c>
      <c r="N2128" s="684">
        <v>1.4796594449982996E-3</v>
      </c>
      <c r="O2128" s="670">
        <v>2.5193284803585295E-2</v>
      </c>
      <c r="P2128" s="659">
        <v>2.1501540851559201E-2</v>
      </c>
      <c r="Q2128" s="675">
        <v>3.3682306988883207E-2</v>
      </c>
      <c r="R2128" s="678">
        <v>6.7076582145203381E-4</v>
      </c>
      <c r="S2128" s="659">
        <v>9.904207283698951E-4</v>
      </c>
      <c r="T2128" s="675">
        <v>8.2690888810060981E-2</v>
      </c>
      <c r="U2128" s="670">
        <v>1.6540805968802551E-3</v>
      </c>
      <c r="V2128" s="659">
        <v>1.41169781843186E-3</v>
      </c>
      <c r="W2128" s="661">
        <v>2.2114297537105571E-3</v>
      </c>
      <c r="X2128" s="670">
        <v>1.4279835284071349E-4</v>
      </c>
      <c r="Y2128" s="659">
        <v>1.21873062029747E-4</v>
      </c>
      <c r="Z2128" s="661">
        <v>1.9091461167665045E-4</v>
      </c>
      <c r="AA2128" s="670">
        <v>0</v>
      </c>
      <c r="AB2128" s="659">
        <v>0</v>
      </c>
      <c r="AC2128" s="661">
        <v>0</v>
      </c>
      <c r="AD2128" s="670">
        <v>0</v>
      </c>
      <c r="AE2128" s="659">
        <v>0</v>
      </c>
      <c r="AF2128" s="661">
        <v>0</v>
      </c>
      <c r="AG2128" s="670">
        <v>1.0551211041233551E-3</v>
      </c>
      <c r="AH2128" s="659">
        <v>9.0050631399130195E-4</v>
      </c>
      <c r="AI2128" s="661">
        <v>1.4106485167531288E-3</v>
      </c>
      <c r="AJ2128" s="670">
        <v>1.5611313452243637E-3</v>
      </c>
      <c r="AK2128" s="659">
        <v>7.9497650372698596E-5</v>
      </c>
      <c r="AL2128" s="661">
        <v>1.6083306604402047E-3</v>
      </c>
    </row>
    <row r="2129" spans="1:38" x14ac:dyDescent="0.2">
      <c r="A2129" s="329">
        <v>2037</v>
      </c>
      <c r="B2129" s="329">
        <v>4</v>
      </c>
      <c r="C2129" s="670">
        <v>0.86522227531759333</v>
      </c>
      <c r="D2129" s="659">
        <v>0.87666512708028899</v>
      </c>
      <c r="E2129" s="661">
        <v>0.72070563644394203</v>
      </c>
      <c r="F2129" s="670">
        <v>4.678022401341219E-2</v>
      </c>
      <c r="G2129" s="659">
        <v>4.0927850733031602E-2</v>
      </c>
      <c r="H2129" s="684">
        <v>6.4957396027216258E-2</v>
      </c>
      <c r="I2129" s="670">
        <v>1.9702430196206728E-2</v>
      </c>
      <c r="J2129" s="659">
        <v>1.2179678853506E-2</v>
      </c>
      <c r="K2129" s="675">
        <v>0.35114601631501391</v>
      </c>
      <c r="L2129" s="678">
        <v>1.7420541391514734E-3</v>
      </c>
      <c r="M2129" s="659">
        <v>1.0944138154415099E-4</v>
      </c>
      <c r="N2129" s="684">
        <v>1.9292086573467477E-3</v>
      </c>
      <c r="O2129" s="670">
        <v>2.7140380771277329E-2</v>
      </c>
      <c r="P2129" s="659">
        <v>2.3502424222749702E-2</v>
      </c>
      <c r="Q2129" s="675">
        <v>3.4280454686339445E-2</v>
      </c>
      <c r="R2129" s="678">
        <v>6.7113491974055562E-4</v>
      </c>
      <c r="S2129" s="659">
        <v>9.9042039404776197E-4</v>
      </c>
      <c r="T2129" s="675">
        <v>8.2582770253079293E-2</v>
      </c>
      <c r="U2129" s="670">
        <v>1.7819188518355903E-3</v>
      </c>
      <c r="V2129" s="659">
        <v>1.5430659287794699E-3</v>
      </c>
      <c r="W2129" s="661">
        <v>2.2507025984279901E-3</v>
      </c>
      <c r="X2129" s="670">
        <v>1.5383464743384231E-4</v>
      </c>
      <c r="Y2129" s="659">
        <v>1.3321430650279099E-4</v>
      </c>
      <c r="Z2129" s="661">
        <v>1.9430524421915562E-4</v>
      </c>
      <c r="AA2129" s="670">
        <v>0</v>
      </c>
      <c r="AB2129" s="659">
        <v>0</v>
      </c>
      <c r="AC2129" s="661">
        <v>0</v>
      </c>
      <c r="AD2129" s="670">
        <v>0</v>
      </c>
      <c r="AE2129" s="659">
        <v>0</v>
      </c>
      <c r="AF2129" s="661">
        <v>0</v>
      </c>
      <c r="AG2129" s="670">
        <v>1.1366674771855431E-3</v>
      </c>
      <c r="AH2129" s="659">
        <v>9.8430574671051806E-4</v>
      </c>
      <c r="AI2129" s="661">
        <v>1.4356999147301255E-3</v>
      </c>
      <c r="AJ2129" s="670">
        <v>1.8935431032936639E-3</v>
      </c>
      <c r="AK2129" s="659">
        <v>1.18958430990603E-4</v>
      </c>
      <c r="AL2129" s="661">
        <v>2.0969724025351128E-3</v>
      </c>
    </row>
    <row r="2130" spans="1:38" x14ac:dyDescent="0.2">
      <c r="A2130" s="329">
        <v>2037</v>
      </c>
      <c r="B2130" s="329">
        <v>5</v>
      </c>
      <c r="C2130" s="670">
        <v>0.86527335809806949</v>
      </c>
      <c r="D2130" s="659">
        <v>0.87664282086906598</v>
      </c>
      <c r="E2130" s="661">
        <v>0.72034888382814022</v>
      </c>
      <c r="F2130" s="670">
        <v>4.6793133346981139E-2</v>
      </c>
      <c r="G2130" s="659">
        <v>4.0920669956690602E-2</v>
      </c>
      <c r="H2130" s="684">
        <v>6.4680016634198936E-2</v>
      </c>
      <c r="I2130" s="670">
        <v>1.9708076401740278E-2</v>
      </c>
      <c r="J2130" s="659">
        <v>1.21774987631203E-2</v>
      </c>
      <c r="K2130" s="675">
        <v>0.35156260880477758</v>
      </c>
      <c r="L2130" s="678">
        <v>1.7423946012344658E-3</v>
      </c>
      <c r="M2130" s="659">
        <v>1.09433391251861E-4</v>
      </c>
      <c r="N2130" s="684">
        <v>1.9274880594964145E-3</v>
      </c>
      <c r="O2130" s="670">
        <v>2.7148601366159191E-2</v>
      </c>
      <c r="P2130" s="659">
        <v>2.3497892488670999E-2</v>
      </c>
      <c r="Q2130" s="675">
        <v>3.4125973024481705E-2</v>
      </c>
      <c r="R2130" s="678">
        <v>6.7117840612079013E-4</v>
      </c>
      <c r="S2130" s="659">
        <v>9.9037408111073491E-4</v>
      </c>
      <c r="T2130" s="675">
        <v>8.2431801010343864E-2</v>
      </c>
      <c r="U2130" s="670">
        <v>1.7824567027101097E-3</v>
      </c>
      <c r="V2130" s="659">
        <v>1.5427672287582799E-3</v>
      </c>
      <c r="W2130" s="661">
        <v>2.2405588150506551E-3</v>
      </c>
      <c r="X2130" s="670">
        <v>1.5388118976324003E-4</v>
      </c>
      <c r="Y2130" s="659">
        <v>1.3318851455155101E-4</v>
      </c>
      <c r="Z2130" s="661">
        <v>1.934295880051149E-4</v>
      </c>
      <c r="AA2130" s="670">
        <v>0</v>
      </c>
      <c r="AB2130" s="659">
        <v>0</v>
      </c>
      <c r="AC2130" s="661">
        <v>0</v>
      </c>
      <c r="AD2130" s="670">
        <v>0</v>
      </c>
      <c r="AE2130" s="659">
        <v>0</v>
      </c>
      <c r="AF2130" s="661">
        <v>0</v>
      </c>
      <c r="AG2130" s="670">
        <v>1.1370108470202893E-3</v>
      </c>
      <c r="AH2130" s="659">
        <v>9.8411542032738296E-4</v>
      </c>
      <c r="AI2130" s="661">
        <v>1.4292292346410264E-3</v>
      </c>
      <c r="AJ2130" s="670">
        <v>1.8939132101998557E-3</v>
      </c>
      <c r="AK2130" s="659">
        <v>1.18949716276233E-4</v>
      </c>
      <c r="AL2130" s="661">
        <v>2.0951030098840012E-3</v>
      </c>
    </row>
    <row r="2131" spans="1:38" x14ac:dyDescent="0.2">
      <c r="A2131" s="329">
        <v>2037</v>
      </c>
      <c r="B2131" s="329">
        <v>6</v>
      </c>
      <c r="C2131" s="670">
        <v>1.0444328604284978</v>
      </c>
      <c r="D2131" s="659">
        <v>1.0413461377576501</v>
      </c>
      <c r="E2131" s="661">
        <v>0.76845532920061399</v>
      </c>
      <c r="F2131" s="670">
        <v>4.8953832518497831E-2</v>
      </c>
      <c r="G2131" s="659">
        <v>4.3563706716701699E-2</v>
      </c>
      <c r="H2131" s="684">
        <v>6.5116598084594163E-2</v>
      </c>
      <c r="I2131" s="670">
        <v>2.1193605438163038E-2</v>
      </c>
      <c r="J2131" s="659">
        <v>1.46945933502237E-2</v>
      </c>
      <c r="K2131" s="675">
        <v>0.38446348335510322</v>
      </c>
      <c r="L2131" s="678">
        <v>1.9778713450117509E-3</v>
      </c>
      <c r="M2131" s="659">
        <v>1.18588209742056E-4</v>
      </c>
      <c r="N2131" s="684">
        <v>2.2238583900599917E-3</v>
      </c>
      <c r="O2131" s="670">
        <v>2.8521017803244297E-2</v>
      </c>
      <c r="P2131" s="659">
        <v>2.51765723273824E-2</v>
      </c>
      <c r="Q2131" s="675">
        <v>3.4432311086026339E-2</v>
      </c>
      <c r="R2131" s="678">
        <v>6.7102118271910964E-4</v>
      </c>
      <c r="S2131" s="659">
        <v>9.9036577717244792E-4</v>
      </c>
      <c r="T2131" s="675">
        <v>8.2230465025752333E-2</v>
      </c>
      <c r="U2131" s="670">
        <v>1.8725620308031143E-3</v>
      </c>
      <c r="V2131" s="659">
        <v>1.6529808115822099E-3</v>
      </c>
      <c r="W2131" s="661">
        <v>2.2606730799303834E-3</v>
      </c>
      <c r="X2131" s="670">
        <v>1.6166003414398966E-4</v>
      </c>
      <c r="Y2131" s="659">
        <v>1.4270349078399899E-4</v>
      </c>
      <c r="Z2131" s="661">
        <v>1.9516583583337145E-4</v>
      </c>
      <c r="AA2131" s="670">
        <v>0</v>
      </c>
      <c r="AB2131" s="659">
        <v>0</v>
      </c>
      <c r="AC2131" s="661">
        <v>0</v>
      </c>
      <c r="AD2131" s="670">
        <v>0</v>
      </c>
      <c r="AE2131" s="659">
        <v>0</v>
      </c>
      <c r="AF2131" s="661">
        <v>0</v>
      </c>
      <c r="AG2131" s="670">
        <v>1.1944877554525524E-3</v>
      </c>
      <c r="AH2131" s="659">
        <v>1.05441995950773E-3</v>
      </c>
      <c r="AI2131" s="661">
        <v>1.4420591146967732E-3</v>
      </c>
      <c r="AJ2131" s="670">
        <v>2.1498670767550031E-3</v>
      </c>
      <c r="AK2131" s="659">
        <v>1.28900656255662E-4</v>
      </c>
      <c r="AL2131" s="661">
        <v>2.4172450462968328E-3</v>
      </c>
    </row>
    <row r="2132" spans="1:38" x14ac:dyDescent="0.2">
      <c r="A2132" s="329">
        <v>2037</v>
      </c>
      <c r="B2132" s="329">
        <v>7</v>
      </c>
      <c r="C2132" s="670">
        <v>1.0438994193843838</v>
      </c>
      <c r="D2132" s="659">
        <v>1.04131845610639</v>
      </c>
      <c r="E2132" s="661">
        <v>0.76777981365631154</v>
      </c>
      <c r="F2132" s="670">
        <v>4.8831580413917261E-2</v>
      </c>
      <c r="G2132" s="659">
        <v>4.3555792385562002E-2</v>
      </c>
      <c r="H2132" s="684">
        <v>6.479929565226393E-2</v>
      </c>
      <c r="I2132" s="670">
        <v>2.1138233351155819E-2</v>
      </c>
      <c r="J2132" s="659">
        <v>1.4691836447323201E-2</v>
      </c>
      <c r="K2132" s="675">
        <v>0.38478777007981696</v>
      </c>
      <c r="L2132" s="678">
        <v>1.9743347529198223E-3</v>
      </c>
      <c r="M2132" s="659">
        <v>1.18578917023884E-4</v>
      </c>
      <c r="N2132" s="684">
        <v>2.2202814484552687E-3</v>
      </c>
      <c r="O2132" s="670">
        <v>2.8443543955360095E-2</v>
      </c>
      <c r="P2132" s="659">
        <v>2.5171550120556298E-2</v>
      </c>
      <c r="Q2132" s="675">
        <v>3.4261569392701328E-2</v>
      </c>
      <c r="R2132" s="678">
        <v>6.7062104058823453E-4</v>
      </c>
      <c r="S2132" s="659">
        <v>9.903161028683191E-4</v>
      </c>
      <c r="T2132" s="675">
        <v>8.2016502022525958E-2</v>
      </c>
      <c r="U2132" s="670">
        <v>1.8674760238791244E-3</v>
      </c>
      <c r="V2132" s="659">
        <v>1.6526526857895199E-3</v>
      </c>
      <c r="W2132" s="661">
        <v>2.2494598967191404E-3</v>
      </c>
      <c r="X2132" s="670">
        <v>1.6122091689435043E-4</v>
      </c>
      <c r="Y2132" s="659">
        <v>1.4267495569479999E-4</v>
      </c>
      <c r="Z2132" s="661">
        <v>1.9419812990637851E-4</v>
      </c>
      <c r="AA2132" s="670">
        <v>0</v>
      </c>
      <c r="AB2132" s="659">
        <v>0</v>
      </c>
      <c r="AC2132" s="661">
        <v>0</v>
      </c>
      <c r="AD2132" s="670">
        <v>0</v>
      </c>
      <c r="AE2132" s="659">
        <v>0</v>
      </c>
      <c r="AF2132" s="661">
        <v>0</v>
      </c>
      <c r="AG2132" s="670">
        <v>1.1912437786372916E-3</v>
      </c>
      <c r="AH2132" s="659">
        <v>1.0542097572005199E-3</v>
      </c>
      <c r="AI2132" s="661">
        <v>1.4349083342847884E-3</v>
      </c>
      <c r="AJ2132" s="670">
        <v>2.1460228100366524E-3</v>
      </c>
      <c r="AK2132" s="659">
        <v>1.2889057499610899E-4</v>
      </c>
      <c r="AL2132" s="661">
        <v>2.4133574073983296E-3</v>
      </c>
    </row>
    <row r="2133" spans="1:38" x14ac:dyDescent="0.2">
      <c r="A2133" s="329">
        <v>2037</v>
      </c>
      <c r="B2133" s="329">
        <v>8</v>
      </c>
      <c r="C2133" s="670">
        <v>1.2044862076935889</v>
      </c>
      <c r="D2133" s="659">
        <v>1.17847396059347</v>
      </c>
      <c r="E2133" s="661">
        <v>0.76657069048878723</v>
      </c>
      <c r="F2133" s="670">
        <v>4.9853308041027916E-2</v>
      </c>
      <c r="G2133" s="659">
        <v>4.4368424045572001E-2</v>
      </c>
      <c r="H2133" s="684">
        <v>6.4361233050401201E-2</v>
      </c>
      <c r="I2133" s="670">
        <v>2.2276586824130494E-2</v>
      </c>
      <c r="J2133" s="659">
        <v>1.5992642643022099E-2</v>
      </c>
      <c r="K2133" s="675">
        <v>0.38482187648094307</v>
      </c>
      <c r="L2133" s="678">
        <v>2.2415006416881193E-3</v>
      </c>
      <c r="M2133" s="659">
        <v>1.2877787008318801E-4</v>
      </c>
      <c r="N2133" s="684">
        <v>2.2155809060826312E-3</v>
      </c>
      <c r="O2133" s="670">
        <v>2.9093399306235015E-2</v>
      </c>
      <c r="P2133" s="659">
        <v>2.5688252026962101E-2</v>
      </c>
      <c r="Q2133" s="675">
        <v>3.402146244354276E-2</v>
      </c>
      <c r="R2133" s="678">
        <v>6.699725538977339E-4</v>
      </c>
      <c r="S2133" s="659">
        <v>9.9020355965995905E-4</v>
      </c>
      <c r="T2133" s="675">
        <v>8.1758603100348951E-2</v>
      </c>
      <c r="U2133" s="670">
        <v>1.9101423103657913E-3</v>
      </c>
      <c r="V2133" s="659">
        <v>1.68657624082648E-3</v>
      </c>
      <c r="W2133" s="661">
        <v>2.2336953838914138E-3</v>
      </c>
      <c r="X2133" s="670">
        <v>1.6490435983499159E-4</v>
      </c>
      <c r="Y2133" s="659">
        <v>1.4560377310333101E-4</v>
      </c>
      <c r="Z2133" s="661">
        <v>1.9283714229745375E-4</v>
      </c>
      <c r="AA2133" s="670">
        <v>0</v>
      </c>
      <c r="AB2133" s="659">
        <v>0</v>
      </c>
      <c r="AC2133" s="661">
        <v>0</v>
      </c>
      <c r="AD2133" s="670">
        <v>0</v>
      </c>
      <c r="AE2133" s="659">
        <v>0</v>
      </c>
      <c r="AF2133" s="661">
        <v>0</v>
      </c>
      <c r="AG2133" s="670">
        <v>1.218460020736915E-3</v>
      </c>
      <c r="AH2133" s="659">
        <v>1.0758494341258601E-3</v>
      </c>
      <c r="AI2133" s="661">
        <v>1.4248519064864623E-3</v>
      </c>
      <c r="AJ2133" s="670">
        <v>2.4364206768902517E-3</v>
      </c>
      <c r="AK2133" s="659">
        <v>1.39976372687785E-4</v>
      </c>
      <c r="AL2133" s="661">
        <v>2.4082483643909666E-3</v>
      </c>
    </row>
    <row r="2134" spans="1:38" x14ac:dyDescent="0.2">
      <c r="A2134" s="329">
        <v>2037</v>
      </c>
      <c r="B2134" s="329">
        <v>9</v>
      </c>
      <c r="C2134" s="670">
        <v>1.2029601039566105</v>
      </c>
      <c r="D2134" s="659">
        <v>1.17820959204002</v>
      </c>
      <c r="E2134" s="661">
        <v>0.76549495303422765</v>
      </c>
      <c r="F2134" s="670">
        <v>4.9525744235857462E-2</v>
      </c>
      <c r="G2134" s="659">
        <v>4.4309500932950101E-2</v>
      </c>
      <c r="H2134" s="684">
        <v>6.379281540181328E-2</v>
      </c>
      <c r="I2134" s="670">
        <v>2.2122593251897461E-2</v>
      </c>
      <c r="J2134" s="659">
        <v>1.59706270717568E-2</v>
      </c>
      <c r="K2134" s="675">
        <v>0.38452638241342285</v>
      </c>
      <c r="L2134" s="678">
        <v>2.2308638749523311E-3</v>
      </c>
      <c r="M2134" s="659">
        <v>1.2870195094661201E-4</v>
      </c>
      <c r="N2134" s="684">
        <v>2.2100585047795042E-3</v>
      </c>
      <c r="O2134" s="670">
        <v>2.8885837910592627E-2</v>
      </c>
      <c r="P2134" s="659">
        <v>2.5650913435024202E-2</v>
      </c>
      <c r="Q2134" s="675">
        <v>3.3699007183456357E-2</v>
      </c>
      <c r="R2134" s="678">
        <v>6.6891273985728071E-4</v>
      </c>
      <c r="S2134" s="659">
        <v>9.8987138173720003E-4</v>
      </c>
      <c r="T2134" s="675">
        <v>8.1494167189386388E-2</v>
      </c>
      <c r="U2134" s="670">
        <v>1.8965162271493178E-3</v>
      </c>
      <c r="V2134" s="659">
        <v>1.6841257872906299E-3</v>
      </c>
      <c r="W2134" s="661">
        <v>2.2125293283166698E-3</v>
      </c>
      <c r="X2134" s="670">
        <v>1.6372803418425691E-4</v>
      </c>
      <c r="Y2134" s="659">
        <v>1.4539210804682501E-4</v>
      </c>
      <c r="Z2134" s="661">
        <v>1.910095426359069E-4</v>
      </c>
      <c r="AA2134" s="670">
        <v>0</v>
      </c>
      <c r="AB2134" s="659">
        <v>0</v>
      </c>
      <c r="AC2134" s="661">
        <v>0</v>
      </c>
      <c r="AD2134" s="670">
        <v>0</v>
      </c>
      <c r="AE2134" s="659">
        <v>0</v>
      </c>
      <c r="AF2134" s="661">
        <v>0</v>
      </c>
      <c r="AG2134" s="670">
        <v>1.2097682878139573E-3</v>
      </c>
      <c r="AH2134" s="659">
        <v>1.0742866683511E-3</v>
      </c>
      <c r="AI2134" s="661">
        <v>1.411348275657324E-3</v>
      </c>
      <c r="AJ2134" s="670">
        <v>2.4248591796073057E-3</v>
      </c>
      <c r="AK2134" s="659">
        <v>1.3989382945904399E-4</v>
      </c>
      <c r="AL2134" s="661">
        <v>2.4022458618887512E-3</v>
      </c>
    </row>
    <row r="2135" spans="1:38" x14ac:dyDescent="0.2">
      <c r="A2135" s="329">
        <v>2037</v>
      </c>
      <c r="B2135" s="329">
        <v>10</v>
      </c>
      <c r="C2135" s="670">
        <v>1.6903197281994606</v>
      </c>
      <c r="D2135" s="659">
        <v>1.60453977244297</v>
      </c>
      <c r="E2135" s="661">
        <v>0.76422406831757528</v>
      </c>
      <c r="F2135" s="670">
        <v>5.36041891569322E-2</v>
      </c>
      <c r="G2135" s="659">
        <v>4.6440200180827097E-2</v>
      </c>
      <c r="H2135" s="684">
        <v>6.313049102454879E-2</v>
      </c>
      <c r="I2135" s="670">
        <v>2.4809835783850973E-2</v>
      </c>
      <c r="J2135" s="659">
        <v>1.8414523521871801E-2</v>
      </c>
      <c r="K2135" s="675">
        <v>0.38395434899547948</v>
      </c>
      <c r="L2135" s="678">
        <v>2.7629722504809127E-3</v>
      </c>
      <c r="M2135" s="659">
        <v>1.4753764826424301E-4</v>
      </c>
      <c r="N2135" s="684">
        <v>2.2035806108476673E-3</v>
      </c>
      <c r="O2135" s="670">
        <v>3.1476829187880626E-2</v>
      </c>
      <c r="P2135" s="659">
        <v>2.7004299436000401E-2</v>
      </c>
      <c r="Q2135" s="675">
        <v>3.332091325957235E-2</v>
      </c>
      <c r="R2135" s="678">
        <v>6.6759759221912988E-4</v>
      </c>
      <c r="S2135" s="659">
        <v>9.8940650434597706E-4</v>
      </c>
      <c r="T2135" s="675">
        <v>8.1203526627351752E-2</v>
      </c>
      <c r="U2135" s="670">
        <v>2.0666288990546923E-3</v>
      </c>
      <c r="V2135" s="659">
        <v>1.77298179903282E-3</v>
      </c>
      <c r="W2135" s="661">
        <v>2.1877048699536507E-3</v>
      </c>
      <c r="X2135" s="670">
        <v>1.7841394869361598E-4</v>
      </c>
      <c r="Y2135" s="659">
        <v>1.5306310340874299E-4</v>
      </c>
      <c r="Z2135" s="661">
        <v>1.8886647113445894E-4</v>
      </c>
      <c r="AA2135" s="670">
        <v>0</v>
      </c>
      <c r="AB2135" s="659">
        <v>0</v>
      </c>
      <c r="AC2135" s="661">
        <v>0</v>
      </c>
      <c r="AD2135" s="670">
        <v>0</v>
      </c>
      <c r="AE2135" s="659">
        <v>0</v>
      </c>
      <c r="AF2135" s="661">
        <v>0</v>
      </c>
      <c r="AG2135" s="670">
        <v>1.3182811773767105E-3</v>
      </c>
      <c r="AH2135" s="659">
        <v>1.1309665541918801E-3</v>
      </c>
      <c r="AI2135" s="661">
        <v>1.3955133212077001E-3</v>
      </c>
      <c r="AJ2135" s="670">
        <v>3.0032398234920562E-3</v>
      </c>
      <c r="AK2135" s="659">
        <v>1.6036752388111101E-4</v>
      </c>
      <c r="AL2135" s="661">
        <v>2.3952042106143686E-3</v>
      </c>
    </row>
    <row r="2136" spans="1:38" x14ac:dyDescent="0.2">
      <c r="A2136" s="329">
        <v>2037</v>
      </c>
      <c r="B2136" s="329">
        <v>11</v>
      </c>
      <c r="C2136" s="670">
        <v>1.6875811738458011</v>
      </c>
      <c r="D2136" s="659">
        <v>1.6040306143504699</v>
      </c>
      <c r="E2136" s="661">
        <v>0.762674754876287</v>
      </c>
      <c r="F2136" s="670">
        <v>5.3098216398910519E-2</v>
      </c>
      <c r="G2136" s="659">
        <v>4.6344407508140999E-2</v>
      </c>
      <c r="H2136" s="684">
        <v>6.2356832948067625E-2</v>
      </c>
      <c r="I2136" s="670">
        <v>2.4557584756591026E-2</v>
      </c>
      <c r="J2136" s="659">
        <v>1.8374805886162901E-2</v>
      </c>
      <c r="K2136" s="675">
        <v>0.38346346871052045</v>
      </c>
      <c r="L2136" s="678">
        <v>2.7435361725537803E-3</v>
      </c>
      <c r="M2136" s="659">
        <v>1.4739919448903299E-4</v>
      </c>
      <c r="N2136" s="684">
        <v>2.1956538043274637E-3</v>
      </c>
      <c r="O2136" s="670">
        <v>3.1156189945261984E-2</v>
      </c>
      <c r="P2136" s="659">
        <v>2.6943568542872401E-2</v>
      </c>
      <c r="Q2136" s="675">
        <v>3.288406883083049E-2</v>
      </c>
      <c r="R2136" s="678">
        <v>6.6604430216599521E-4</v>
      </c>
      <c r="S2136" s="659">
        <v>9.8888108192060403E-4</v>
      </c>
      <c r="T2136" s="675">
        <v>8.0830671298866535E-2</v>
      </c>
      <c r="U2136" s="670">
        <v>2.0455767228103124E-3</v>
      </c>
      <c r="V2136" s="659">
        <v>1.76899459529175E-3</v>
      </c>
      <c r="W2136" s="661">
        <v>2.1590220865677105E-3</v>
      </c>
      <c r="X2136" s="670">
        <v>1.7659657618845678E-4</v>
      </c>
      <c r="Y2136" s="659">
        <v>1.5271893588590199E-4</v>
      </c>
      <c r="Z2136" s="661">
        <v>1.8639043263647581E-4</v>
      </c>
      <c r="AA2136" s="670">
        <v>0</v>
      </c>
      <c r="AB2136" s="659">
        <v>0</v>
      </c>
      <c r="AC2136" s="661">
        <v>0</v>
      </c>
      <c r="AD2136" s="670">
        <v>0</v>
      </c>
      <c r="AE2136" s="659">
        <v>0</v>
      </c>
      <c r="AF2136" s="661">
        <v>0</v>
      </c>
      <c r="AG2136" s="670">
        <v>1.3048524665162443E-3</v>
      </c>
      <c r="AH2136" s="659">
        <v>1.1284235307574501E-3</v>
      </c>
      <c r="AI2136" s="661">
        <v>1.377218253586196E-3</v>
      </c>
      <c r="AJ2136" s="670">
        <v>2.982113496900377E-3</v>
      </c>
      <c r="AK2136" s="659">
        <v>1.6021699755858399E-4</v>
      </c>
      <c r="AL2136" s="661">
        <v>2.3865884750276585E-3</v>
      </c>
    </row>
    <row r="2137" spans="1:38" x14ac:dyDescent="0.2">
      <c r="A2137" s="329">
        <v>2037</v>
      </c>
      <c r="B2137" s="329">
        <v>12</v>
      </c>
      <c r="C2137" s="670">
        <v>1.6845698381569507</v>
      </c>
      <c r="D2137" s="659">
        <v>1.6035295237162399</v>
      </c>
      <c r="E2137" s="661">
        <v>0.76086126995427472</v>
      </c>
      <c r="F2137" s="670">
        <v>5.2542327133036526E-2</v>
      </c>
      <c r="G2137" s="659">
        <v>4.6250096951313498E-2</v>
      </c>
      <c r="H2137" s="684">
        <v>6.1416658572769053E-2</v>
      </c>
      <c r="I2137" s="670">
        <v>2.4280444278197293E-2</v>
      </c>
      <c r="J2137" s="659">
        <v>1.83356946229691E-2</v>
      </c>
      <c r="K2137" s="675">
        <v>0.3827317161977809</v>
      </c>
      <c r="L2137" s="678">
        <v>2.7221797094204368E-3</v>
      </c>
      <c r="M2137" s="659">
        <v>1.4726303390798801E-4</v>
      </c>
      <c r="N2137" s="684">
        <v>2.1863628484578962E-3</v>
      </c>
      <c r="O2137" s="670">
        <v>3.0803904332144017E-2</v>
      </c>
      <c r="P2137" s="659">
        <v>2.6883749591206998E-2</v>
      </c>
      <c r="Q2137" s="675">
        <v>3.2349253993432095E-2</v>
      </c>
      <c r="R2137" s="678">
        <v>6.6433669641357532E-4</v>
      </c>
      <c r="S2137" s="659">
        <v>9.8836667092531104E-4</v>
      </c>
      <c r="T2137" s="675">
        <v>8.0406555602805782E-2</v>
      </c>
      <c r="U2137" s="670">
        <v>2.0224469110205444E-3</v>
      </c>
      <c r="V2137" s="659">
        <v>1.7650694495569099E-3</v>
      </c>
      <c r="W2137" s="661">
        <v>2.123908520337307E-3</v>
      </c>
      <c r="X2137" s="670">
        <v>1.7459971981820651E-4</v>
      </c>
      <c r="Y2137" s="659">
        <v>1.52380004301239E-4</v>
      </c>
      <c r="Z2137" s="661">
        <v>1.8335897483180315E-4</v>
      </c>
      <c r="AA2137" s="670">
        <v>0</v>
      </c>
      <c r="AB2137" s="659">
        <v>0</v>
      </c>
      <c r="AC2137" s="661">
        <v>0</v>
      </c>
      <c r="AD2137" s="670">
        <v>0</v>
      </c>
      <c r="AE2137" s="659">
        <v>0</v>
      </c>
      <c r="AF2137" s="661">
        <v>0</v>
      </c>
      <c r="AG2137" s="670">
        <v>1.2900983340967073E-3</v>
      </c>
      <c r="AH2137" s="659">
        <v>1.12591893245609E-3</v>
      </c>
      <c r="AI2137" s="661">
        <v>1.3548189950045625E-3</v>
      </c>
      <c r="AJ2137" s="670">
        <v>2.9589013471150285E-3</v>
      </c>
      <c r="AK2137" s="659">
        <v>1.6006905044364101E-4</v>
      </c>
      <c r="AL2137" s="661">
        <v>2.3764885005568919E-3</v>
      </c>
    </row>
    <row r="2138" spans="1:38" x14ac:dyDescent="0.2">
      <c r="A2138" s="329">
        <v>2037</v>
      </c>
      <c r="B2138" s="329">
        <v>13</v>
      </c>
      <c r="C2138" s="670">
        <v>1.677291325867839</v>
      </c>
      <c r="D2138" s="659">
        <v>1.59923992412992</v>
      </c>
      <c r="E2138" s="661">
        <v>0.75790560111132421</v>
      </c>
      <c r="F2138" s="670">
        <v>5.1912495286684832E-2</v>
      </c>
      <c r="G2138" s="659">
        <v>4.6125059043684302E-2</v>
      </c>
      <c r="H2138" s="684">
        <v>6.0204146369337783E-2</v>
      </c>
      <c r="I2138" s="670">
        <v>2.3964831402979024E-2</v>
      </c>
      <c r="J2138" s="659">
        <v>1.8282367803019301E-2</v>
      </c>
      <c r="K2138" s="675">
        <v>0.38154728466754467</v>
      </c>
      <c r="L2138" s="678">
        <v>2.6983114125226052E-3</v>
      </c>
      <c r="M2138" s="659">
        <v>1.4709157728372E-4</v>
      </c>
      <c r="N2138" s="684">
        <v>2.1749885221524108E-3</v>
      </c>
      <c r="O2138" s="670">
        <v>3.040602385407273E-2</v>
      </c>
      <c r="P2138" s="659">
        <v>2.6805593461947299E-2</v>
      </c>
      <c r="Q2138" s="675">
        <v>3.1656755118079423E-2</v>
      </c>
      <c r="R2138" s="678">
        <v>6.6243008724663807E-4</v>
      </c>
      <c r="S2138" s="659">
        <v>9.8771825517635298E-4</v>
      </c>
      <c r="T2138" s="675">
        <v>7.9887345468175733E-2</v>
      </c>
      <c r="U2138" s="670">
        <v>1.9963254914326656E-3</v>
      </c>
      <c r="V2138" s="659">
        <v>1.7599361126802301E-3</v>
      </c>
      <c r="W2138" s="661">
        <v>2.0784425445312536E-3</v>
      </c>
      <c r="X2138" s="670">
        <v>1.7234465050749547E-4</v>
      </c>
      <c r="Y2138" s="659">
        <v>1.5193698843454101E-4</v>
      </c>
      <c r="Z2138" s="661">
        <v>1.7943389451988013E-4</v>
      </c>
      <c r="AA2138" s="670">
        <v>0</v>
      </c>
      <c r="AB2138" s="659">
        <v>0</v>
      </c>
      <c r="AC2138" s="661">
        <v>0</v>
      </c>
      <c r="AD2138" s="670">
        <v>0</v>
      </c>
      <c r="AE2138" s="659">
        <v>0</v>
      </c>
      <c r="AF2138" s="661">
        <v>0</v>
      </c>
      <c r="AG2138" s="670">
        <v>1.2734351055892204E-3</v>
      </c>
      <c r="AH2138" s="659">
        <v>1.1226456273466601E-3</v>
      </c>
      <c r="AI2138" s="661">
        <v>1.3258170742222047E-3</v>
      </c>
      <c r="AJ2138" s="670">
        <v>2.9329547527185691E-3</v>
      </c>
      <c r="AK2138" s="659">
        <v>1.5988263618409E-4</v>
      </c>
      <c r="AL2138" s="661">
        <v>2.3641254970942242E-3</v>
      </c>
    </row>
    <row r="2139" spans="1:38" x14ac:dyDescent="0.2">
      <c r="A2139" s="329">
        <v>2037</v>
      </c>
      <c r="B2139" s="329">
        <v>14</v>
      </c>
      <c r="C2139" s="670">
        <v>1.6737524735185483</v>
      </c>
      <c r="D2139" s="659">
        <v>1.59859650601619</v>
      </c>
      <c r="E2139" s="661">
        <v>0.75531522945090546</v>
      </c>
      <c r="F2139" s="670">
        <v>5.1258338402664992E-2</v>
      </c>
      <c r="G2139" s="659">
        <v>4.6003852409132698E-2</v>
      </c>
      <c r="H2139" s="684">
        <v>5.8832548479753055E-2</v>
      </c>
      <c r="I2139" s="670">
        <v>2.363872845734618E-2</v>
      </c>
      <c r="J2139" s="659">
        <v>1.8232106145195701E-2</v>
      </c>
      <c r="K2139" s="675">
        <v>0.3806966733364765</v>
      </c>
      <c r="L2139" s="678">
        <v>2.6731849671679008E-3</v>
      </c>
      <c r="M2139" s="659">
        <v>1.4691661091949799E-4</v>
      </c>
      <c r="N2139" s="684">
        <v>2.1618531344074119E-3</v>
      </c>
      <c r="O2139" s="670">
        <v>2.9991505250008262E-2</v>
      </c>
      <c r="P2139" s="659">
        <v>2.67287768795283E-2</v>
      </c>
      <c r="Q2139" s="675">
        <v>3.0876434910598747E-2</v>
      </c>
      <c r="R2139" s="678">
        <v>6.6042225329592788E-4</v>
      </c>
      <c r="S2139" s="659">
        <v>9.8705682460649706E-4</v>
      </c>
      <c r="T2139" s="675">
        <v>7.9269685333237652E-2</v>
      </c>
      <c r="U2139" s="670">
        <v>1.9691087148384959E-3</v>
      </c>
      <c r="V2139" s="659">
        <v>1.7548911571445901E-3</v>
      </c>
      <c r="W2139" s="661">
        <v>2.0272093263505519E-3</v>
      </c>
      <c r="X2139" s="670">
        <v>1.6999494495420478E-4</v>
      </c>
      <c r="Y2139" s="659">
        <v>1.5150147256251401E-4</v>
      </c>
      <c r="Z2139" s="661">
        <v>1.7501089297287156E-4</v>
      </c>
      <c r="AA2139" s="670">
        <v>0</v>
      </c>
      <c r="AB2139" s="659">
        <v>0</v>
      </c>
      <c r="AC2139" s="661">
        <v>0</v>
      </c>
      <c r="AD2139" s="670">
        <v>0</v>
      </c>
      <c r="AE2139" s="659">
        <v>0</v>
      </c>
      <c r="AF2139" s="661">
        <v>0</v>
      </c>
      <c r="AG2139" s="670">
        <v>1.2560743874158412E-3</v>
      </c>
      <c r="AH2139" s="659">
        <v>1.1194274970461101E-3</v>
      </c>
      <c r="AI2139" s="661">
        <v>1.293136008961827E-3</v>
      </c>
      <c r="AJ2139" s="670">
        <v>2.9056436629949769E-3</v>
      </c>
      <c r="AK2139" s="659">
        <v>1.59692450919107E-4</v>
      </c>
      <c r="AL2139" s="661">
        <v>2.3498481446186177E-3</v>
      </c>
    </row>
    <row r="2140" spans="1:38" x14ac:dyDescent="0.2">
      <c r="A2140" s="329">
        <v>2037</v>
      </c>
      <c r="B2140" s="329">
        <v>15</v>
      </c>
      <c r="C2140" s="670">
        <v>2.1197412614812596</v>
      </c>
      <c r="D2140" s="659">
        <v>1.96337502532852</v>
      </c>
      <c r="E2140" s="661">
        <v>0.75240800377025385</v>
      </c>
      <c r="F2140" s="670">
        <v>5.1074904510226136E-2</v>
      </c>
      <c r="G2140" s="659">
        <v>4.5924831548387397E-2</v>
      </c>
      <c r="H2140" s="684">
        <v>5.7312315198770183E-2</v>
      </c>
      <c r="I2140" s="670">
        <v>2.3301987187858302E-2</v>
      </c>
      <c r="J2140" s="659">
        <v>1.8056989144684499E-2</v>
      </c>
      <c r="K2140" s="675">
        <v>0.37987006223088193</v>
      </c>
      <c r="L2140" s="678">
        <v>3.6536449898686612E-3</v>
      </c>
      <c r="M2140" s="659">
        <v>1.80084347079766E-4</v>
      </c>
      <c r="N2140" s="684">
        <v>2.1471990246386412E-3</v>
      </c>
      <c r="O2140" s="670">
        <v>2.9876013636248869E-2</v>
      </c>
      <c r="P2140" s="659">
        <v>2.6678700847783499E-2</v>
      </c>
      <c r="Q2140" s="675">
        <v>3.0012247621452208E-2</v>
      </c>
      <c r="R2140" s="678">
        <v>6.5828014869341611E-4</v>
      </c>
      <c r="S2140" s="659">
        <v>9.8639449713530799E-4</v>
      </c>
      <c r="T2140" s="675">
        <v>7.8570044397739555E-2</v>
      </c>
      <c r="U2140" s="670">
        <v>1.9615250033886886E-3</v>
      </c>
      <c r="V2140" s="659">
        <v>1.75160591707449E-3</v>
      </c>
      <c r="W2140" s="661">
        <v>1.970470418285037E-3</v>
      </c>
      <c r="X2140" s="670">
        <v>1.6934014533025944E-4</v>
      </c>
      <c r="Y2140" s="659">
        <v>1.5121778353218199E-4</v>
      </c>
      <c r="Z2140" s="661">
        <v>1.7011260606872273E-4</v>
      </c>
      <c r="AA2140" s="670">
        <v>0</v>
      </c>
      <c r="AB2140" s="659">
        <v>0</v>
      </c>
      <c r="AC2140" s="661">
        <v>0</v>
      </c>
      <c r="AD2140" s="670">
        <v>0</v>
      </c>
      <c r="AE2140" s="659">
        <v>0</v>
      </c>
      <c r="AF2140" s="661">
        <v>0</v>
      </c>
      <c r="AG2140" s="670">
        <v>1.2512362362583891E-3</v>
      </c>
      <c r="AH2140" s="659">
        <v>1.11733125291723E-3</v>
      </c>
      <c r="AI2140" s="661">
        <v>1.2569428937753051E-3</v>
      </c>
      <c r="AJ2140" s="670">
        <v>3.9713657948410586E-3</v>
      </c>
      <c r="AK2140" s="659">
        <v>1.9574453675924599E-4</v>
      </c>
      <c r="AL2140" s="661">
        <v>2.3339191590989452E-3</v>
      </c>
    </row>
    <row r="2141" spans="1:38" x14ac:dyDescent="0.2">
      <c r="A2141" s="329">
        <v>2037</v>
      </c>
      <c r="B2141" s="329">
        <v>16</v>
      </c>
      <c r="C2141" s="670">
        <v>2.1155854426620802</v>
      </c>
      <c r="D2141" s="659">
        <v>1.9626741669954699</v>
      </c>
      <c r="E2141" s="661">
        <v>0.74869618168227692</v>
      </c>
      <c r="F2141" s="670">
        <v>5.0373072971537244E-2</v>
      </c>
      <c r="G2141" s="659">
        <v>4.5803361575758997E-2</v>
      </c>
      <c r="H2141" s="684">
        <v>5.5396128343928569E-2</v>
      </c>
      <c r="I2141" s="670">
        <v>2.2954431930874455E-2</v>
      </c>
      <c r="J2141" s="659">
        <v>1.8007325925904701E-2</v>
      </c>
      <c r="K2141" s="675">
        <v>0.37942388997292259</v>
      </c>
      <c r="L2141" s="678">
        <v>3.6164005338465335E-3</v>
      </c>
      <c r="M2141" s="659">
        <v>1.79867559618036E-4</v>
      </c>
      <c r="N2141" s="684">
        <v>2.1283416870311791E-3</v>
      </c>
      <c r="O2141" s="670">
        <v>2.9431250927810796E-2</v>
      </c>
      <c r="P2141" s="659">
        <v>2.6601660181194701E-2</v>
      </c>
      <c r="Q2141" s="675">
        <v>2.8933503956475797E-2</v>
      </c>
      <c r="R2141" s="678">
        <v>6.5612387429460459E-4</v>
      </c>
      <c r="S2141" s="659">
        <v>9.8572790079195301E-4</v>
      </c>
      <c r="T2141" s="675">
        <v>7.7617902020953658E-2</v>
      </c>
      <c r="U2141" s="670">
        <v>1.9323252267829454E-3</v>
      </c>
      <c r="V2141" s="659">
        <v>1.7465475258616101E-3</v>
      </c>
      <c r="W2141" s="661">
        <v>1.8996462537606549E-3</v>
      </c>
      <c r="X2141" s="670">
        <v>1.6681949877602779E-4</v>
      </c>
      <c r="Y2141" s="659">
        <v>1.5078103129146801E-4</v>
      </c>
      <c r="Z2141" s="661">
        <v>1.6399815252920969E-4</v>
      </c>
      <c r="AA2141" s="670">
        <v>0</v>
      </c>
      <c r="AB2141" s="659">
        <v>0</v>
      </c>
      <c r="AC2141" s="661">
        <v>0</v>
      </c>
      <c r="AD2141" s="670">
        <v>0</v>
      </c>
      <c r="AE2141" s="659">
        <v>0</v>
      </c>
      <c r="AF2141" s="661">
        <v>0</v>
      </c>
      <c r="AG2141" s="670">
        <v>1.2326107344963724E-3</v>
      </c>
      <c r="AH2141" s="659">
        <v>1.1141041620972201E-3</v>
      </c>
      <c r="AI2141" s="661">
        <v>1.2117637948239474E-3</v>
      </c>
      <c r="AJ2141" s="670">
        <v>3.9308846020464187E-3</v>
      </c>
      <c r="AK2141" s="659">
        <v>1.9550885171274899E-4</v>
      </c>
      <c r="AL2141" s="661">
        <v>2.3134224829523442E-3</v>
      </c>
    </row>
    <row r="2142" spans="1:38" x14ac:dyDescent="0.2">
      <c r="A2142" s="329">
        <v>2037</v>
      </c>
      <c r="B2142" s="329">
        <v>17</v>
      </c>
      <c r="C2142" s="670">
        <v>2.1114673884016688</v>
      </c>
      <c r="D2142" s="659">
        <v>1.9619641909257499</v>
      </c>
      <c r="E2142" s="661">
        <v>0.74806636098256374</v>
      </c>
      <c r="F2142" s="670">
        <v>4.9677290623420529E-2</v>
      </c>
      <c r="G2142" s="659">
        <v>4.5680407347981802E-2</v>
      </c>
      <c r="H2142" s="684">
        <v>5.5048939411960464E-2</v>
      </c>
      <c r="I2142" s="670">
        <v>2.2609901784121676E-2</v>
      </c>
      <c r="J2142" s="659">
        <v>1.7957108944870698E-2</v>
      </c>
      <c r="K2142" s="675">
        <v>0.37688636019716626</v>
      </c>
      <c r="L2142" s="678">
        <v>3.579478223915477E-3</v>
      </c>
      <c r="M2142" s="659">
        <v>1.7964827836612201E-4</v>
      </c>
      <c r="N2142" s="684">
        <v>2.1261207413024084E-3</v>
      </c>
      <c r="O2142" s="670">
        <v>2.8990359004557296E-2</v>
      </c>
      <c r="P2142" s="659">
        <v>2.6523774247160199E-2</v>
      </c>
      <c r="Q2142" s="675">
        <v>2.8694958495534179E-2</v>
      </c>
      <c r="R2142" s="678">
        <v>6.5398733848805039E-4</v>
      </c>
      <c r="S2142" s="659">
        <v>9.8505201097556609E-4</v>
      </c>
      <c r="T2142" s="675">
        <v>7.7709755133716862E-2</v>
      </c>
      <c r="U2142" s="670">
        <v>1.9033769732165664E-3</v>
      </c>
      <c r="V2142" s="659">
        <v>1.74143255308554E-3</v>
      </c>
      <c r="W2142" s="661">
        <v>1.8839827962811421E-3</v>
      </c>
      <c r="X2142" s="670">
        <v>1.6432038192219279E-4</v>
      </c>
      <c r="Y2142" s="659">
        <v>1.50339531611096E-4</v>
      </c>
      <c r="Z2142" s="661">
        <v>1.6264599350621225E-4</v>
      </c>
      <c r="AA2142" s="670">
        <v>0</v>
      </c>
      <c r="AB2142" s="659">
        <v>0</v>
      </c>
      <c r="AC2142" s="661">
        <v>0</v>
      </c>
      <c r="AD2142" s="670">
        <v>0</v>
      </c>
      <c r="AE2142" s="659">
        <v>0</v>
      </c>
      <c r="AF2142" s="661">
        <v>0</v>
      </c>
      <c r="AG2142" s="670">
        <v>1.2141441053974097E-3</v>
      </c>
      <c r="AH2142" s="659">
        <v>1.1108418182338401E-3</v>
      </c>
      <c r="AI2142" s="661">
        <v>1.2017741936026834E-3</v>
      </c>
      <c r="AJ2142" s="670">
        <v>3.8907498696071968E-3</v>
      </c>
      <c r="AK2142" s="659">
        <v>1.95270452351772E-4</v>
      </c>
      <c r="AL2142" s="661">
        <v>2.3110080762221001E-3</v>
      </c>
    </row>
    <row r="2143" spans="1:38" x14ac:dyDescent="0.2">
      <c r="A2143" s="329">
        <v>2037</v>
      </c>
      <c r="B2143" s="329">
        <v>18</v>
      </c>
      <c r="C2143" s="670">
        <v>2.1049437823616093</v>
      </c>
      <c r="D2143" s="659">
        <v>1.9589649277182799</v>
      </c>
      <c r="E2143" s="661">
        <v>0.74693762909083172</v>
      </c>
      <c r="F2143" s="670">
        <v>4.8998786572531858E-2</v>
      </c>
      <c r="G2143" s="659">
        <v>4.5553203793043298E-2</v>
      </c>
      <c r="H2143" s="684">
        <v>5.4648687500722881E-2</v>
      </c>
      <c r="I2143" s="670">
        <v>2.2273094244609472E-2</v>
      </c>
      <c r="J2143" s="659">
        <v>1.7904298502991401E-2</v>
      </c>
      <c r="K2143" s="675">
        <v>0.37443780454411391</v>
      </c>
      <c r="L2143" s="678">
        <v>3.5437020434523933E-3</v>
      </c>
      <c r="M2143" s="659">
        <v>1.7942701423364501E-4</v>
      </c>
      <c r="N2143" s="684">
        <v>2.1235149913999465E-3</v>
      </c>
      <c r="O2143" s="670">
        <v>2.8561008027717199E-2</v>
      </c>
      <c r="P2143" s="659">
        <v>2.6443671816957399E-2</v>
      </c>
      <c r="Q2143" s="675">
        <v>2.8429256499194873E-2</v>
      </c>
      <c r="R2143" s="678">
        <v>6.5191590694175822E-4</v>
      </c>
      <c r="S2143" s="659">
        <v>9.8437059476069104E-4</v>
      </c>
      <c r="T2143" s="675">
        <v>7.7759211097991429E-2</v>
      </c>
      <c r="U2143" s="670">
        <v>1.8751894314446942E-3</v>
      </c>
      <c r="V2143" s="659">
        <v>1.7361730296555299E-3</v>
      </c>
      <c r="W2143" s="661">
        <v>1.866538705952497E-3</v>
      </c>
      <c r="X2143" s="670">
        <v>1.618867250007864E-4</v>
      </c>
      <c r="Y2143" s="659">
        <v>1.49885448580305E-4</v>
      </c>
      <c r="Z2143" s="661">
        <v>1.6113994555937708E-4</v>
      </c>
      <c r="AA2143" s="670">
        <v>0</v>
      </c>
      <c r="AB2143" s="659">
        <v>0</v>
      </c>
      <c r="AC2143" s="661">
        <v>0</v>
      </c>
      <c r="AD2143" s="670">
        <v>0</v>
      </c>
      <c r="AE2143" s="659">
        <v>0</v>
      </c>
      <c r="AF2143" s="661">
        <v>0</v>
      </c>
      <c r="AG2143" s="670">
        <v>1.1961633959411068E-3</v>
      </c>
      <c r="AH2143" s="659">
        <v>1.1074870969362701E-3</v>
      </c>
      <c r="AI2143" s="661">
        <v>1.1906444133825867E-3</v>
      </c>
      <c r="AJ2143" s="670">
        <v>3.8518613099915379E-3</v>
      </c>
      <c r="AK2143" s="659">
        <v>1.95029925829959E-4</v>
      </c>
      <c r="AL2143" s="661">
        <v>2.3081759053980855E-3</v>
      </c>
    </row>
    <row r="2144" spans="1:38" x14ac:dyDescent="0.2">
      <c r="A2144" s="329">
        <v>2037</v>
      </c>
      <c r="B2144" s="329">
        <v>19</v>
      </c>
      <c r="C2144" s="670">
        <v>2.1011686372869574</v>
      </c>
      <c r="D2144" s="659">
        <v>1.95825169473744</v>
      </c>
      <c r="E2144" s="661">
        <v>0.74629787121442193</v>
      </c>
      <c r="F2144" s="670">
        <v>4.8360745588777287E-2</v>
      </c>
      <c r="G2144" s="659">
        <v>4.5429229836211102E-2</v>
      </c>
      <c r="H2144" s="684">
        <v>5.4257851387561506E-2</v>
      </c>
      <c r="I2144" s="670">
        <v>2.1957112642491724E-2</v>
      </c>
      <c r="J2144" s="659">
        <v>1.78536290695121E-2</v>
      </c>
      <c r="K2144" s="675">
        <v>0.37239232933455996</v>
      </c>
      <c r="L2144" s="678">
        <v>3.5098436879535413E-3</v>
      </c>
      <c r="M2144" s="659">
        <v>1.7920596149045701E-4</v>
      </c>
      <c r="N2144" s="684">
        <v>2.1212246846373799E-3</v>
      </c>
      <c r="O2144" s="670">
        <v>2.8156673433459543E-2</v>
      </c>
      <c r="P2144" s="659">
        <v>2.6365048938695599E-2</v>
      </c>
      <c r="Q2144" s="675">
        <v>2.8168870639278337E-2</v>
      </c>
      <c r="R2144" s="678">
        <v>6.4995645743760042E-4</v>
      </c>
      <c r="S2144" s="659">
        <v>9.8369139177986904E-4</v>
      </c>
      <c r="T2144" s="675">
        <v>7.7802537837185007E-2</v>
      </c>
      <c r="U2144" s="670">
        <v>1.8486424364528866E-3</v>
      </c>
      <c r="V2144" s="659">
        <v>1.7310122885674799E-3</v>
      </c>
      <c r="W2144" s="661">
        <v>1.8494425388094248E-3</v>
      </c>
      <c r="X2144" s="670">
        <v>1.5959496419429438E-4</v>
      </c>
      <c r="Y2144" s="659">
        <v>1.4943984871074501E-4</v>
      </c>
      <c r="Z2144" s="661">
        <v>1.5966408421629015E-4</v>
      </c>
      <c r="AA2144" s="670">
        <v>0</v>
      </c>
      <c r="AB2144" s="659">
        <v>0</v>
      </c>
      <c r="AC2144" s="661">
        <v>0</v>
      </c>
      <c r="AD2144" s="670">
        <v>0</v>
      </c>
      <c r="AE2144" s="659">
        <v>0</v>
      </c>
      <c r="AF2144" s="661">
        <v>0</v>
      </c>
      <c r="AG2144" s="670">
        <v>1.1792292076176379E-3</v>
      </c>
      <c r="AH2144" s="659">
        <v>1.1041948975825E-3</v>
      </c>
      <c r="AI2144" s="661">
        <v>1.1797415379148485E-3</v>
      </c>
      <c r="AJ2144" s="670">
        <v>3.8150578103309713E-3</v>
      </c>
      <c r="AK2144" s="659">
        <v>1.94789568969428E-4</v>
      </c>
      <c r="AL2144" s="661">
        <v>2.3056862296872795E-3</v>
      </c>
    </row>
    <row r="2145" spans="1:38" x14ac:dyDescent="0.2">
      <c r="A2145" s="329">
        <v>2037</v>
      </c>
      <c r="B2145" s="329">
        <v>20</v>
      </c>
      <c r="C2145" s="670">
        <v>2.366748953871058</v>
      </c>
      <c r="D2145" s="659">
        <v>2.1618741450763701</v>
      </c>
      <c r="E2145" s="661">
        <v>0.74559744271853634</v>
      </c>
      <c r="F2145" s="670">
        <v>4.8058945791483412E-2</v>
      </c>
      <c r="G2145" s="659">
        <v>4.4581044411713198E-2</v>
      </c>
      <c r="H2145" s="684">
        <v>5.3814839769470824E-2</v>
      </c>
      <c r="I2145" s="670">
        <v>2.1530749839282982E-2</v>
      </c>
      <c r="J2145" s="659">
        <v>1.60229611681117E-2</v>
      </c>
      <c r="K2145" s="675">
        <v>0.37073224435391916</v>
      </c>
      <c r="L2145" s="678">
        <v>4.7095549695499676E-3</v>
      </c>
      <c r="M2145" s="659">
        <v>2.1539444787513999E-4</v>
      </c>
      <c r="N2145" s="684">
        <v>2.1185819673041556E-3</v>
      </c>
      <c r="O2145" s="670">
        <v>2.796587048939168E-2</v>
      </c>
      <c r="P2145" s="659">
        <v>2.5826475754218699E-2</v>
      </c>
      <c r="Q2145" s="675">
        <v>2.7882652564948953E-2</v>
      </c>
      <c r="R2145" s="678">
        <v>6.4814878004904649E-4</v>
      </c>
      <c r="S2145" s="659">
        <v>9.8300607626698993E-4</v>
      </c>
      <c r="T2145" s="675">
        <v>7.7792870423073493E-2</v>
      </c>
      <c r="U2145" s="670">
        <v>1.8361141147148991E-3</v>
      </c>
      <c r="V2145" s="659">
        <v>1.6956524493879899E-3</v>
      </c>
      <c r="W2145" s="661">
        <v>1.8306509373095304E-3</v>
      </c>
      <c r="X2145" s="670">
        <v>1.5851339528966322E-4</v>
      </c>
      <c r="Y2145" s="659">
        <v>1.46387239524968E-4</v>
      </c>
      <c r="Z2145" s="661">
        <v>1.5804187942771317E-4</v>
      </c>
      <c r="AA2145" s="670">
        <v>0</v>
      </c>
      <c r="AB2145" s="659">
        <v>0</v>
      </c>
      <c r="AC2145" s="661">
        <v>0</v>
      </c>
      <c r="AD2145" s="670">
        <v>0</v>
      </c>
      <c r="AE2145" s="659">
        <v>0</v>
      </c>
      <c r="AF2145" s="661">
        <v>0</v>
      </c>
      <c r="AG2145" s="670">
        <v>1.1712378850174076E-3</v>
      </c>
      <c r="AH2145" s="659">
        <v>1.0816393381231099E-3</v>
      </c>
      <c r="AI2145" s="661">
        <v>1.1677540174799843E-3</v>
      </c>
      <c r="AJ2145" s="670">
        <v>5.1191018917893898E-3</v>
      </c>
      <c r="AK2145" s="659">
        <v>2.3412510297012601E-4</v>
      </c>
      <c r="AL2145" s="661">
        <v>2.3028141381351334E-3</v>
      </c>
    </row>
    <row r="2146" spans="1:38" x14ac:dyDescent="0.2">
      <c r="A2146" s="329">
        <v>2037</v>
      </c>
      <c r="B2146" s="329">
        <v>21</v>
      </c>
      <c r="C2146" s="670">
        <v>2.3637572931378932</v>
      </c>
      <c r="D2146" s="659">
        <v>2.1611631506239499</v>
      </c>
      <c r="E2146" s="661">
        <v>0.74496939249846528</v>
      </c>
      <c r="F2146" s="670">
        <v>4.755193647731288E-2</v>
      </c>
      <c r="G2146" s="659">
        <v>4.4458735374364802E-2</v>
      </c>
      <c r="H2146" s="684">
        <v>5.3376044217781568E-2</v>
      </c>
      <c r="I2146" s="670">
        <v>2.1282383699417012E-2</v>
      </c>
      <c r="J2146" s="659">
        <v>1.5977644470577899E-2</v>
      </c>
      <c r="K2146" s="675">
        <v>0.36950335959441827</v>
      </c>
      <c r="L2146" s="678">
        <v>4.6729488826708744E-3</v>
      </c>
      <c r="M2146" s="659">
        <v>2.1512784303722999E-4</v>
      </c>
      <c r="N2146" s="684">
        <v>2.1163072350416467E-3</v>
      </c>
      <c r="O2146" s="670">
        <v>2.7644563447339586E-2</v>
      </c>
      <c r="P2146" s="659">
        <v>2.57489536013371E-2</v>
      </c>
      <c r="Q2146" s="675">
        <v>2.7600866645671792E-2</v>
      </c>
      <c r="R2146" s="678">
        <v>6.4658435476698853E-4</v>
      </c>
      <c r="S2146" s="659">
        <v>9.8232510600757407E-4</v>
      </c>
      <c r="T2146" s="675">
        <v>7.7763338219392533E-2</v>
      </c>
      <c r="U2146" s="670">
        <v>1.8150200373744131E-3</v>
      </c>
      <c r="V2146" s="659">
        <v>1.69056253114963E-3</v>
      </c>
      <c r="W2146" s="661">
        <v>1.8121487364049739E-3</v>
      </c>
      <c r="X2146" s="670">
        <v>1.5669236067220466E-4</v>
      </c>
      <c r="Y2146" s="659">
        <v>1.45947828063731E-4</v>
      </c>
      <c r="Z2146" s="661">
        <v>1.5644455623255572E-4</v>
      </c>
      <c r="AA2146" s="670">
        <v>0</v>
      </c>
      <c r="AB2146" s="659">
        <v>0</v>
      </c>
      <c r="AC2146" s="661">
        <v>0</v>
      </c>
      <c r="AD2146" s="670">
        <v>0</v>
      </c>
      <c r="AE2146" s="659">
        <v>0</v>
      </c>
      <c r="AF2146" s="661">
        <v>0</v>
      </c>
      <c r="AG2146" s="670">
        <v>1.1577823507311188E-3</v>
      </c>
      <c r="AH2146" s="659">
        <v>1.0783927478234499E-3</v>
      </c>
      <c r="AI2146" s="661">
        <v>1.1559515212407761E-3</v>
      </c>
      <c r="AJ2146" s="670">
        <v>5.079309157177035E-3</v>
      </c>
      <c r="AK2146" s="659">
        <v>2.3383525819548501E-4</v>
      </c>
      <c r="AL2146" s="661">
        <v>2.3003408902707661E-3</v>
      </c>
    </row>
    <row r="2147" spans="1:38" x14ac:dyDescent="0.2">
      <c r="A2147" s="329">
        <v>2037</v>
      </c>
      <c r="B2147" s="329">
        <v>22</v>
      </c>
      <c r="C2147" s="670">
        <v>2.3612543630712506</v>
      </c>
      <c r="D2147" s="659">
        <v>2.16044524439079</v>
      </c>
      <c r="E2147" s="661">
        <v>0.74440914269649094</v>
      </c>
      <c r="F2147" s="670">
        <v>4.7128674185469892E-2</v>
      </c>
      <c r="G2147" s="659">
        <v>4.4336713948546699E-2</v>
      </c>
      <c r="H2147" s="684">
        <v>5.2934785433679993E-2</v>
      </c>
      <c r="I2147" s="670">
        <v>2.1075031984486625E-2</v>
      </c>
      <c r="J2147" s="659">
        <v>1.5932414755498701E-2</v>
      </c>
      <c r="K2147" s="675">
        <v>0.36877932656971379</v>
      </c>
      <c r="L2147" s="678">
        <v>4.6423795376772338E-3</v>
      </c>
      <c r="M2147" s="659">
        <v>2.1486129854030299E-4</v>
      </c>
      <c r="N2147" s="684">
        <v>2.1143767516372566E-3</v>
      </c>
      <c r="O2147" s="670">
        <v>2.7376343571917223E-2</v>
      </c>
      <c r="P2147" s="659">
        <v>2.56716042891665E-2</v>
      </c>
      <c r="Q2147" s="675">
        <v>2.7320162667109439E-2</v>
      </c>
      <c r="R2147" s="678">
        <v>6.4527740511599813E-4</v>
      </c>
      <c r="S2147" s="659">
        <v>9.8164596187303691E-4</v>
      </c>
      <c r="T2147" s="675">
        <v>7.7706057770770748E-2</v>
      </c>
      <c r="U2147" s="670">
        <v>1.7974086941100849E-3</v>
      </c>
      <c r="V2147" s="659">
        <v>1.6854840837541201E-3</v>
      </c>
      <c r="W2147" s="661">
        <v>1.7937210729329347E-3</v>
      </c>
      <c r="X2147" s="670">
        <v>1.5517199803822689E-4</v>
      </c>
      <c r="Y2147" s="659">
        <v>1.4550935486898499E-4</v>
      </c>
      <c r="Z2147" s="661">
        <v>1.5485362723369035E-4</v>
      </c>
      <c r="AA2147" s="670">
        <v>0</v>
      </c>
      <c r="AB2147" s="659">
        <v>0</v>
      </c>
      <c r="AC2147" s="661">
        <v>0</v>
      </c>
      <c r="AD2147" s="670">
        <v>0</v>
      </c>
      <c r="AE2147" s="659">
        <v>0</v>
      </c>
      <c r="AF2147" s="661">
        <v>0</v>
      </c>
      <c r="AG2147" s="670">
        <v>1.1465485867239395E-3</v>
      </c>
      <c r="AH2147" s="659">
        <v>1.0751532029718599E-3</v>
      </c>
      <c r="AI2147" s="661">
        <v>1.1441956531305774E-3</v>
      </c>
      <c r="AJ2147" s="670">
        <v>5.0460817242346297E-3</v>
      </c>
      <c r="AK2147" s="659">
        <v>2.3354571060473899E-4</v>
      </c>
      <c r="AL2147" s="661">
        <v>2.2982430124934916E-3</v>
      </c>
    </row>
    <row r="2148" spans="1:38" x14ac:dyDescent="0.2">
      <c r="A2148" s="329">
        <v>2037</v>
      </c>
      <c r="B2148" s="329">
        <v>23</v>
      </c>
      <c r="C2148" s="670">
        <v>2.3594588054531358</v>
      </c>
      <c r="D2148" s="659">
        <v>2.1597375911598999</v>
      </c>
      <c r="E2148" s="661">
        <v>0.74380782553880742</v>
      </c>
      <c r="F2148" s="670">
        <v>4.6824594724145845E-2</v>
      </c>
      <c r="G2148" s="659">
        <v>4.4216904056505503E-2</v>
      </c>
      <c r="H2148" s="684">
        <v>5.2434469012754621E-2</v>
      </c>
      <c r="I2148" s="670">
        <v>2.0926088163092188E-2</v>
      </c>
      <c r="J2148" s="659">
        <v>1.58879933101361E-2</v>
      </c>
      <c r="K2148" s="675">
        <v>0.36881346917859675</v>
      </c>
      <c r="L2148" s="678">
        <v>4.6204248477479089E-3</v>
      </c>
      <c r="M2148" s="659">
        <v>2.1459950826401399E-4</v>
      </c>
      <c r="N2148" s="684">
        <v>2.1121528771023048E-3</v>
      </c>
      <c r="O2148" s="670">
        <v>2.7183671339174029E-2</v>
      </c>
      <c r="P2148" s="659">
        <v>2.5595642598124E-2</v>
      </c>
      <c r="Q2148" s="675">
        <v>2.7013234791160984E-2</v>
      </c>
      <c r="R2148" s="678">
        <v>6.4433866117215093E-4</v>
      </c>
      <c r="S2148" s="659">
        <v>9.8097927702763292E-4</v>
      </c>
      <c r="T2148" s="675">
        <v>7.7565882654613172E-2</v>
      </c>
      <c r="U2148" s="670">
        <v>1.7847583392480184E-3</v>
      </c>
      <c r="V2148" s="659">
        <v>1.68049695298491E-3</v>
      </c>
      <c r="W2148" s="661">
        <v>1.7735674810221602E-3</v>
      </c>
      <c r="X2148" s="670">
        <v>1.5407989857575856E-4</v>
      </c>
      <c r="Y2148" s="659">
        <v>1.45078843528712E-4</v>
      </c>
      <c r="Z2148" s="661">
        <v>1.5311392453920265E-4</v>
      </c>
      <c r="AA2148" s="670">
        <v>0</v>
      </c>
      <c r="AB2148" s="659">
        <v>0</v>
      </c>
      <c r="AC2148" s="661">
        <v>0</v>
      </c>
      <c r="AD2148" s="670">
        <v>0</v>
      </c>
      <c r="AE2148" s="659">
        <v>0</v>
      </c>
      <c r="AF2148" s="661">
        <v>0</v>
      </c>
      <c r="AG2148" s="670">
        <v>1.1384786596386029E-3</v>
      </c>
      <c r="AH2148" s="659">
        <v>1.0719712454999801E-3</v>
      </c>
      <c r="AI2148" s="661">
        <v>1.1313412367895479E-3</v>
      </c>
      <c r="AJ2148" s="670">
        <v>5.0222160365940268E-3</v>
      </c>
      <c r="AK2148" s="659">
        <v>2.3326124371015101E-4</v>
      </c>
      <c r="AL2148" s="661">
        <v>2.2958255358137003E-3</v>
      </c>
    </row>
    <row r="2149" spans="1:38" x14ac:dyDescent="0.2">
      <c r="A2149" s="329">
        <v>2037</v>
      </c>
      <c r="B2149" s="329">
        <v>24</v>
      </c>
      <c r="C2149" s="670">
        <v>2.3594588054531358</v>
      </c>
      <c r="D2149" s="659">
        <v>2.1597375911598999</v>
      </c>
      <c r="E2149" s="661">
        <v>0.74380782553880742</v>
      </c>
      <c r="F2149" s="670">
        <v>4.6824594724145845E-2</v>
      </c>
      <c r="G2149" s="659">
        <v>4.4216904056505503E-2</v>
      </c>
      <c r="H2149" s="684">
        <v>5.2434469012754621E-2</v>
      </c>
      <c r="I2149" s="670">
        <v>2.0926088163092188E-2</v>
      </c>
      <c r="J2149" s="659">
        <v>1.58879933101361E-2</v>
      </c>
      <c r="K2149" s="675">
        <v>0.36881346917859675</v>
      </c>
      <c r="L2149" s="678">
        <v>4.6204248477479089E-3</v>
      </c>
      <c r="M2149" s="659">
        <v>2.1459950826401399E-4</v>
      </c>
      <c r="N2149" s="684">
        <v>2.1121528771023048E-3</v>
      </c>
      <c r="O2149" s="670">
        <v>2.7183671339174029E-2</v>
      </c>
      <c r="P2149" s="659">
        <v>2.5595642598124E-2</v>
      </c>
      <c r="Q2149" s="675">
        <v>2.7013234791160984E-2</v>
      </c>
      <c r="R2149" s="678">
        <v>6.4433866117215093E-4</v>
      </c>
      <c r="S2149" s="659">
        <v>9.8097927702763292E-4</v>
      </c>
      <c r="T2149" s="675">
        <v>7.7565882654613172E-2</v>
      </c>
      <c r="U2149" s="670">
        <v>1.7847583392480184E-3</v>
      </c>
      <c r="V2149" s="659">
        <v>1.68049695298491E-3</v>
      </c>
      <c r="W2149" s="661">
        <v>1.7735674810221602E-3</v>
      </c>
      <c r="X2149" s="670">
        <v>1.5407989857575856E-4</v>
      </c>
      <c r="Y2149" s="659">
        <v>1.45078843528712E-4</v>
      </c>
      <c r="Z2149" s="661">
        <v>1.5311392453920265E-4</v>
      </c>
      <c r="AA2149" s="670">
        <v>0</v>
      </c>
      <c r="AB2149" s="659">
        <v>0</v>
      </c>
      <c r="AC2149" s="661">
        <v>0</v>
      </c>
      <c r="AD2149" s="670">
        <v>0</v>
      </c>
      <c r="AE2149" s="659">
        <v>0</v>
      </c>
      <c r="AF2149" s="661">
        <v>0</v>
      </c>
      <c r="AG2149" s="670">
        <v>1.1384786596386029E-3</v>
      </c>
      <c r="AH2149" s="659">
        <v>1.0719712454999801E-3</v>
      </c>
      <c r="AI2149" s="661">
        <v>1.1313412367895479E-3</v>
      </c>
      <c r="AJ2149" s="670">
        <v>5.0222160365940268E-3</v>
      </c>
      <c r="AK2149" s="659">
        <v>2.3326124371015101E-4</v>
      </c>
      <c r="AL2149" s="661">
        <v>2.2958255358137003E-3</v>
      </c>
    </row>
    <row r="2150" spans="1:38" x14ac:dyDescent="0.2">
      <c r="A2150" s="329">
        <v>2037</v>
      </c>
      <c r="B2150" s="329">
        <v>25</v>
      </c>
      <c r="C2150" s="670">
        <v>2.3594588054531358</v>
      </c>
      <c r="D2150" s="659">
        <v>2.1597375911598999</v>
      </c>
      <c r="E2150" s="661">
        <v>0.74380782553880742</v>
      </c>
      <c r="F2150" s="670">
        <v>4.6824594724145845E-2</v>
      </c>
      <c r="G2150" s="659">
        <v>4.4216904056505503E-2</v>
      </c>
      <c r="H2150" s="684">
        <v>5.2434469012754621E-2</v>
      </c>
      <c r="I2150" s="670">
        <v>2.0926088163092188E-2</v>
      </c>
      <c r="J2150" s="659">
        <v>1.58879933101361E-2</v>
      </c>
      <c r="K2150" s="675">
        <v>0.36881346917859675</v>
      </c>
      <c r="L2150" s="678">
        <v>4.6204248477479089E-3</v>
      </c>
      <c r="M2150" s="659">
        <v>2.1459950826401399E-4</v>
      </c>
      <c r="N2150" s="684">
        <v>2.1121528771023048E-3</v>
      </c>
      <c r="O2150" s="670">
        <v>2.7183671339174029E-2</v>
      </c>
      <c r="P2150" s="659">
        <v>2.5595642598124E-2</v>
      </c>
      <c r="Q2150" s="675">
        <v>2.7013234791160984E-2</v>
      </c>
      <c r="R2150" s="678">
        <v>6.4433866117215093E-4</v>
      </c>
      <c r="S2150" s="659">
        <v>9.8097927702763292E-4</v>
      </c>
      <c r="T2150" s="675">
        <v>7.7565882654613172E-2</v>
      </c>
      <c r="U2150" s="670">
        <v>1.7847583392480184E-3</v>
      </c>
      <c r="V2150" s="659">
        <v>1.68049695298491E-3</v>
      </c>
      <c r="W2150" s="661">
        <v>1.7735674810221602E-3</v>
      </c>
      <c r="X2150" s="670">
        <v>1.5407989857575856E-4</v>
      </c>
      <c r="Y2150" s="659">
        <v>1.45078843528712E-4</v>
      </c>
      <c r="Z2150" s="661">
        <v>1.5311392453920265E-4</v>
      </c>
      <c r="AA2150" s="670">
        <v>0</v>
      </c>
      <c r="AB2150" s="659">
        <v>0</v>
      </c>
      <c r="AC2150" s="661">
        <v>0</v>
      </c>
      <c r="AD2150" s="670">
        <v>0</v>
      </c>
      <c r="AE2150" s="659">
        <v>0</v>
      </c>
      <c r="AF2150" s="661">
        <v>0</v>
      </c>
      <c r="AG2150" s="670">
        <v>1.1384786596386029E-3</v>
      </c>
      <c r="AH2150" s="659">
        <v>1.0719712454999801E-3</v>
      </c>
      <c r="AI2150" s="661">
        <v>1.1313412367895479E-3</v>
      </c>
      <c r="AJ2150" s="670">
        <v>5.0222160365940268E-3</v>
      </c>
      <c r="AK2150" s="659">
        <v>2.3326124371015101E-4</v>
      </c>
      <c r="AL2150" s="661">
        <v>2.2958255358137003E-3</v>
      </c>
    </row>
    <row r="2151" spans="1:38" x14ac:dyDescent="0.2">
      <c r="A2151" s="329">
        <v>2037</v>
      </c>
      <c r="B2151" s="329">
        <v>26</v>
      </c>
      <c r="C2151" s="670">
        <v>2.3594588054531358</v>
      </c>
      <c r="D2151" s="659">
        <v>2.1597375911598999</v>
      </c>
      <c r="E2151" s="661">
        <v>0.74380782553880742</v>
      </c>
      <c r="F2151" s="670">
        <v>4.6824594724145845E-2</v>
      </c>
      <c r="G2151" s="659">
        <v>4.4216904056505503E-2</v>
      </c>
      <c r="H2151" s="684">
        <v>5.2434469012754621E-2</v>
      </c>
      <c r="I2151" s="670">
        <v>2.0926088163092188E-2</v>
      </c>
      <c r="J2151" s="659">
        <v>1.58879933101361E-2</v>
      </c>
      <c r="K2151" s="675">
        <v>0.36881346917859675</v>
      </c>
      <c r="L2151" s="678">
        <v>4.6204248477479089E-3</v>
      </c>
      <c r="M2151" s="659">
        <v>2.1459950826401399E-4</v>
      </c>
      <c r="N2151" s="684">
        <v>2.1121528771023048E-3</v>
      </c>
      <c r="O2151" s="670">
        <v>2.7183671339174029E-2</v>
      </c>
      <c r="P2151" s="659">
        <v>2.5595642598124E-2</v>
      </c>
      <c r="Q2151" s="675">
        <v>2.7013234791160984E-2</v>
      </c>
      <c r="R2151" s="678">
        <v>6.4433866117215093E-4</v>
      </c>
      <c r="S2151" s="659">
        <v>9.8097927702763292E-4</v>
      </c>
      <c r="T2151" s="675">
        <v>7.7565882654613172E-2</v>
      </c>
      <c r="U2151" s="670">
        <v>1.7847583392480184E-3</v>
      </c>
      <c r="V2151" s="659">
        <v>1.68049695298491E-3</v>
      </c>
      <c r="W2151" s="661">
        <v>1.7735674810221602E-3</v>
      </c>
      <c r="X2151" s="670">
        <v>1.5407989857575856E-4</v>
      </c>
      <c r="Y2151" s="659">
        <v>1.45078843528712E-4</v>
      </c>
      <c r="Z2151" s="661">
        <v>1.5311392453920265E-4</v>
      </c>
      <c r="AA2151" s="670">
        <v>0</v>
      </c>
      <c r="AB2151" s="659">
        <v>0</v>
      </c>
      <c r="AC2151" s="661">
        <v>0</v>
      </c>
      <c r="AD2151" s="670">
        <v>0</v>
      </c>
      <c r="AE2151" s="659">
        <v>0</v>
      </c>
      <c r="AF2151" s="661">
        <v>0</v>
      </c>
      <c r="AG2151" s="670">
        <v>1.1384786596386029E-3</v>
      </c>
      <c r="AH2151" s="659">
        <v>1.0719712454999801E-3</v>
      </c>
      <c r="AI2151" s="661">
        <v>1.1313412367895479E-3</v>
      </c>
      <c r="AJ2151" s="670">
        <v>5.0222160365940268E-3</v>
      </c>
      <c r="AK2151" s="659">
        <v>2.3326124371015101E-4</v>
      </c>
      <c r="AL2151" s="661">
        <v>2.2958255358137003E-3</v>
      </c>
    </row>
    <row r="2152" spans="1:38" x14ac:dyDescent="0.2">
      <c r="A2152" s="329">
        <v>2037</v>
      </c>
      <c r="B2152" s="329">
        <v>27</v>
      </c>
      <c r="C2152" s="670">
        <v>2.3594588054531358</v>
      </c>
      <c r="D2152" s="659">
        <v>2.1597375911598999</v>
      </c>
      <c r="E2152" s="661">
        <v>0.74380782553880742</v>
      </c>
      <c r="F2152" s="670">
        <v>4.6824594724145845E-2</v>
      </c>
      <c r="G2152" s="659">
        <v>4.4216904056505503E-2</v>
      </c>
      <c r="H2152" s="684">
        <v>5.2434469012754621E-2</v>
      </c>
      <c r="I2152" s="670">
        <v>2.0926088163092188E-2</v>
      </c>
      <c r="J2152" s="659">
        <v>1.58879933101361E-2</v>
      </c>
      <c r="K2152" s="675">
        <v>0.36881346917859675</v>
      </c>
      <c r="L2152" s="678">
        <v>4.6204248477479089E-3</v>
      </c>
      <c r="M2152" s="659">
        <v>2.1459950826401399E-4</v>
      </c>
      <c r="N2152" s="684">
        <v>2.1121528771023048E-3</v>
      </c>
      <c r="O2152" s="670">
        <v>2.7183671339174029E-2</v>
      </c>
      <c r="P2152" s="659">
        <v>2.5595642598124E-2</v>
      </c>
      <c r="Q2152" s="675">
        <v>2.7013234791160984E-2</v>
      </c>
      <c r="R2152" s="678">
        <v>6.4433866117215093E-4</v>
      </c>
      <c r="S2152" s="659">
        <v>9.8097927702763292E-4</v>
      </c>
      <c r="T2152" s="675">
        <v>7.7565882654613172E-2</v>
      </c>
      <c r="U2152" s="670">
        <v>1.7847583392480184E-3</v>
      </c>
      <c r="V2152" s="659">
        <v>1.68049695298491E-3</v>
      </c>
      <c r="W2152" s="661">
        <v>1.7735674810221602E-3</v>
      </c>
      <c r="X2152" s="670">
        <v>1.5407989857575856E-4</v>
      </c>
      <c r="Y2152" s="659">
        <v>1.45078843528712E-4</v>
      </c>
      <c r="Z2152" s="661">
        <v>1.5311392453920265E-4</v>
      </c>
      <c r="AA2152" s="670">
        <v>0</v>
      </c>
      <c r="AB2152" s="659">
        <v>0</v>
      </c>
      <c r="AC2152" s="661">
        <v>0</v>
      </c>
      <c r="AD2152" s="670">
        <v>0</v>
      </c>
      <c r="AE2152" s="659">
        <v>0</v>
      </c>
      <c r="AF2152" s="661">
        <v>0</v>
      </c>
      <c r="AG2152" s="670">
        <v>1.1384786596386029E-3</v>
      </c>
      <c r="AH2152" s="659">
        <v>1.0719712454999801E-3</v>
      </c>
      <c r="AI2152" s="661">
        <v>1.1313412367895479E-3</v>
      </c>
      <c r="AJ2152" s="670">
        <v>5.0222160365940268E-3</v>
      </c>
      <c r="AK2152" s="659">
        <v>2.3326124371015101E-4</v>
      </c>
      <c r="AL2152" s="661">
        <v>2.2958255358137003E-3</v>
      </c>
    </row>
    <row r="2153" spans="1:38" x14ac:dyDescent="0.2">
      <c r="A2153" s="329">
        <v>2037</v>
      </c>
      <c r="B2153" s="329">
        <v>28</v>
      </c>
      <c r="C2153" s="670">
        <v>2.3594588054531358</v>
      </c>
      <c r="D2153" s="659">
        <v>2.1597375911598999</v>
      </c>
      <c r="E2153" s="661">
        <v>0.74380782553880742</v>
      </c>
      <c r="F2153" s="670">
        <v>4.6824594724145845E-2</v>
      </c>
      <c r="G2153" s="659">
        <v>4.4216904056505503E-2</v>
      </c>
      <c r="H2153" s="684">
        <v>5.2434469012754621E-2</v>
      </c>
      <c r="I2153" s="670">
        <v>2.0926088163092188E-2</v>
      </c>
      <c r="J2153" s="659">
        <v>1.58879933101361E-2</v>
      </c>
      <c r="K2153" s="675">
        <v>0.36881346917859675</v>
      </c>
      <c r="L2153" s="678">
        <v>4.6204248477479089E-3</v>
      </c>
      <c r="M2153" s="659">
        <v>2.1459950826401399E-4</v>
      </c>
      <c r="N2153" s="684">
        <v>2.1121528771023048E-3</v>
      </c>
      <c r="O2153" s="670">
        <v>2.7183671339174029E-2</v>
      </c>
      <c r="P2153" s="659">
        <v>2.5595642598124E-2</v>
      </c>
      <c r="Q2153" s="675">
        <v>2.7013234791160984E-2</v>
      </c>
      <c r="R2153" s="678">
        <v>6.4433866117215093E-4</v>
      </c>
      <c r="S2153" s="659">
        <v>9.8097927702763292E-4</v>
      </c>
      <c r="T2153" s="675">
        <v>7.7565882654613172E-2</v>
      </c>
      <c r="U2153" s="670">
        <v>1.7847583392480184E-3</v>
      </c>
      <c r="V2153" s="659">
        <v>1.68049695298491E-3</v>
      </c>
      <c r="W2153" s="661">
        <v>1.7735674810221602E-3</v>
      </c>
      <c r="X2153" s="670">
        <v>1.5407989857575856E-4</v>
      </c>
      <c r="Y2153" s="659">
        <v>1.45078843528712E-4</v>
      </c>
      <c r="Z2153" s="661">
        <v>1.5311392453920265E-4</v>
      </c>
      <c r="AA2153" s="670">
        <v>0</v>
      </c>
      <c r="AB2153" s="659">
        <v>0</v>
      </c>
      <c r="AC2153" s="661">
        <v>0</v>
      </c>
      <c r="AD2153" s="670">
        <v>0</v>
      </c>
      <c r="AE2153" s="659">
        <v>0</v>
      </c>
      <c r="AF2153" s="661">
        <v>0</v>
      </c>
      <c r="AG2153" s="670">
        <v>1.1384786596386029E-3</v>
      </c>
      <c r="AH2153" s="659">
        <v>1.0719712454999801E-3</v>
      </c>
      <c r="AI2153" s="661">
        <v>1.1313412367895479E-3</v>
      </c>
      <c r="AJ2153" s="670">
        <v>5.0222160365940268E-3</v>
      </c>
      <c r="AK2153" s="659">
        <v>2.3326124371015101E-4</v>
      </c>
      <c r="AL2153" s="661">
        <v>2.2958255358137003E-3</v>
      </c>
    </row>
    <row r="2154" spans="1:38" x14ac:dyDescent="0.2">
      <c r="A2154" s="329">
        <v>2037</v>
      </c>
      <c r="B2154" s="329">
        <v>29</v>
      </c>
      <c r="C2154" s="670">
        <v>2.3594588054531358</v>
      </c>
      <c r="D2154" s="659">
        <v>2.1597375911598999</v>
      </c>
      <c r="E2154" s="661">
        <v>0.74380782553880742</v>
      </c>
      <c r="F2154" s="670">
        <v>4.6824594724145845E-2</v>
      </c>
      <c r="G2154" s="659">
        <v>4.4216904056505503E-2</v>
      </c>
      <c r="H2154" s="684">
        <v>5.2434469012754621E-2</v>
      </c>
      <c r="I2154" s="670">
        <v>2.0926088163092188E-2</v>
      </c>
      <c r="J2154" s="659">
        <v>1.58879933101361E-2</v>
      </c>
      <c r="K2154" s="675">
        <v>0.36881346917859675</v>
      </c>
      <c r="L2154" s="678">
        <v>4.6204248477479089E-3</v>
      </c>
      <c r="M2154" s="659">
        <v>2.1459950826401399E-4</v>
      </c>
      <c r="N2154" s="684">
        <v>2.1121528771023048E-3</v>
      </c>
      <c r="O2154" s="670">
        <v>2.7183671339174029E-2</v>
      </c>
      <c r="P2154" s="659">
        <v>2.5595642598124E-2</v>
      </c>
      <c r="Q2154" s="675">
        <v>2.7013234791160984E-2</v>
      </c>
      <c r="R2154" s="678">
        <v>6.4433866117215093E-4</v>
      </c>
      <c r="S2154" s="659">
        <v>9.8097927702763292E-4</v>
      </c>
      <c r="T2154" s="675">
        <v>7.7565882654613172E-2</v>
      </c>
      <c r="U2154" s="670">
        <v>1.7847583392480184E-3</v>
      </c>
      <c r="V2154" s="659">
        <v>1.68049695298491E-3</v>
      </c>
      <c r="W2154" s="661">
        <v>1.7735674810221602E-3</v>
      </c>
      <c r="X2154" s="670">
        <v>1.5407989857575856E-4</v>
      </c>
      <c r="Y2154" s="659">
        <v>1.45078843528712E-4</v>
      </c>
      <c r="Z2154" s="661">
        <v>1.5311392453920265E-4</v>
      </c>
      <c r="AA2154" s="670">
        <v>0</v>
      </c>
      <c r="AB2154" s="659">
        <v>0</v>
      </c>
      <c r="AC2154" s="661">
        <v>0</v>
      </c>
      <c r="AD2154" s="670">
        <v>0</v>
      </c>
      <c r="AE2154" s="659">
        <v>0</v>
      </c>
      <c r="AF2154" s="661">
        <v>0</v>
      </c>
      <c r="AG2154" s="670">
        <v>1.1384786596386029E-3</v>
      </c>
      <c r="AH2154" s="659">
        <v>1.0719712454999801E-3</v>
      </c>
      <c r="AI2154" s="661">
        <v>1.1313412367895479E-3</v>
      </c>
      <c r="AJ2154" s="670">
        <v>5.0222160365940268E-3</v>
      </c>
      <c r="AK2154" s="659">
        <v>2.3326124371015101E-4</v>
      </c>
      <c r="AL2154" s="661">
        <v>2.2958255358137003E-3</v>
      </c>
    </row>
    <row r="2155" spans="1:38" x14ac:dyDescent="0.2">
      <c r="A2155" s="329">
        <v>2037</v>
      </c>
      <c r="B2155" s="329">
        <v>30</v>
      </c>
      <c r="C2155" s="670">
        <v>2.3594588054531358</v>
      </c>
      <c r="D2155" s="659">
        <v>2.1597375911598999</v>
      </c>
      <c r="E2155" s="661">
        <v>0.74380782553880742</v>
      </c>
      <c r="F2155" s="670">
        <v>4.6824594724145845E-2</v>
      </c>
      <c r="G2155" s="659">
        <v>4.4216904056505503E-2</v>
      </c>
      <c r="H2155" s="684">
        <v>5.2434469012754621E-2</v>
      </c>
      <c r="I2155" s="670">
        <v>2.0926088163092188E-2</v>
      </c>
      <c r="J2155" s="659">
        <v>1.58879933101361E-2</v>
      </c>
      <c r="K2155" s="675">
        <v>0.36881346917859675</v>
      </c>
      <c r="L2155" s="678">
        <v>4.6204248477479089E-3</v>
      </c>
      <c r="M2155" s="659">
        <v>2.1459950826401399E-4</v>
      </c>
      <c r="N2155" s="684">
        <v>2.1121528771023048E-3</v>
      </c>
      <c r="O2155" s="670">
        <v>2.7183671339174029E-2</v>
      </c>
      <c r="P2155" s="659">
        <v>2.5595642598124E-2</v>
      </c>
      <c r="Q2155" s="675">
        <v>2.7013234791160984E-2</v>
      </c>
      <c r="R2155" s="678">
        <v>6.4433866117215093E-4</v>
      </c>
      <c r="S2155" s="659">
        <v>9.8097927702763292E-4</v>
      </c>
      <c r="T2155" s="675">
        <v>7.7565882654613172E-2</v>
      </c>
      <c r="U2155" s="670">
        <v>1.7847583392480184E-3</v>
      </c>
      <c r="V2155" s="659">
        <v>1.68049695298491E-3</v>
      </c>
      <c r="W2155" s="661">
        <v>1.7735674810221602E-3</v>
      </c>
      <c r="X2155" s="670">
        <v>1.5407989857575856E-4</v>
      </c>
      <c r="Y2155" s="659">
        <v>1.45078843528712E-4</v>
      </c>
      <c r="Z2155" s="661">
        <v>1.5311392453920265E-4</v>
      </c>
      <c r="AA2155" s="670">
        <v>0</v>
      </c>
      <c r="AB2155" s="659">
        <v>0</v>
      </c>
      <c r="AC2155" s="661">
        <v>0</v>
      </c>
      <c r="AD2155" s="670">
        <v>0</v>
      </c>
      <c r="AE2155" s="659">
        <v>0</v>
      </c>
      <c r="AF2155" s="661">
        <v>0</v>
      </c>
      <c r="AG2155" s="670">
        <v>1.1384786596386029E-3</v>
      </c>
      <c r="AH2155" s="659">
        <v>1.0719712454999801E-3</v>
      </c>
      <c r="AI2155" s="661">
        <v>1.1313412367895479E-3</v>
      </c>
      <c r="AJ2155" s="670">
        <v>5.0222160365940268E-3</v>
      </c>
      <c r="AK2155" s="659">
        <v>2.3326124371015101E-4</v>
      </c>
      <c r="AL2155" s="661">
        <v>2.2958255358137003E-3</v>
      </c>
    </row>
    <row r="2156" spans="1:38" x14ac:dyDescent="0.2">
      <c r="A2156" s="329">
        <v>2037</v>
      </c>
      <c r="B2156" s="329">
        <v>31</v>
      </c>
      <c r="C2156" s="670">
        <v>2.3594588054531358</v>
      </c>
      <c r="D2156" s="659">
        <v>2.1597375911598999</v>
      </c>
      <c r="E2156" s="661">
        <v>0.74380782553880742</v>
      </c>
      <c r="F2156" s="670">
        <v>4.6824594724145845E-2</v>
      </c>
      <c r="G2156" s="659">
        <v>4.4216904056505503E-2</v>
      </c>
      <c r="H2156" s="684">
        <v>5.2434469012754621E-2</v>
      </c>
      <c r="I2156" s="670">
        <v>2.0926088163092188E-2</v>
      </c>
      <c r="J2156" s="659">
        <v>1.58879933101361E-2</v>
      </c>
      <c r="K2156" s="675">
        <v>0.36881346917859675</v>
      </c>
      <c r="L2156" s="678">
        <v>4.6204248477479089E-3</v>
      </c>
      <c r="M2156" s="659">
        <v>2.1459950826401399E-4</v>
      </c>
      <c r="N2156" s="684">
        <v>2.1121528771023048E-3</v>
      </c>
      <c r="O2156" s="670">
        <v>2.7183671339174029E-2</v>
      </c>
      <c r="P2156" s="659">
        <v>2.5595642598124E-2</v>
      </c>
      <c r="Q2156" s="675">
        <v>2.7013234791160984E-2</v>
      </c>
      <c r="R2156" s="678">
        <v>6.4433866117215093E-4</v>
      </c>
      <c r="S2156" s="659">
        <v>9.8097927702763292E-4</v>
      </c>
      <c r="T2156" s="675">
        <v>7.7565882654613172E-2</v>
      </c>
      <c r="U2156" s="670">
        <v>1.7847583392480184E-3</v>
      </c>
      <c r="V2156" s="659">
        <v>1.68049695298491E-3</v>
      </c>
      <c r="W2156" s="661">
        <v>1.7735674810221602E-3</v>
      </c>
      <c r="X2156" s="670">
        <v>1.5407989857575856E-4</v>
      </c>
      <c r="Y2156" s="659">
        <v>1.45078843528712E-4</v>
      </c>
      <c r="Z2156" s="661">
        <v>1.5311392453920265E-4</v>
      </c>
      <c r="AA2156" s="670">
        <v>0</v>
      </c>
      <c r="AB2156" s="659">
        <v>0</v>
      </c>
      <c r="AC2156" s="661">
        <v>0</v>
      </c>
      <c r="AD2156" s="670">
        <v>0</v>
      </c>
      <c r="AE2156" s="659">
        <v>0</v>
      </c>
      <c r="AF2156" s="661">
        <v>0</v>
      </c>
      <c r="AG2156" s="670">
        <v>1.1384786596386029E-3</v>
      </c>
      <c r="AH2156" s="659">
        <v>1.0719712454999801E-3</v>
      </c>
      <c r="AI2156" s="661">
        <v>1.1313412367895479E-3</v>
      </c>
      <c r="AJ2156" s="670">
        <v>5.0222160365940268E-3</v>
      </c>
      <c r="AK2156" s="659">
        <v>2.3326124371015101E-4</v>
      </c>
      <c r="AL2156" s="661">
        <v>2.2958255358137003E-3</v>
      </c>
    </row>
    <row r="2157" spans="1:38" x14ac:dyDescent="0.2">
      <c r="A2157" s="329">
        <v>2037</v>
      </c>
      <c r="B2157" s="329">
        <v>32</v>
      </c>
      <c r="C2157" s="670">
        <v>2.3594588054531358</v>
      </c>
      <c r="D2157" s="659">
        <v>2.1597375911598999</v>
      </c>
      <c r="E2157" s="661">
        <v>0.74380782553880742</v>
      </c>
      <c r="F2157" s="670">
        <v>4.6824594724145845E-2</v>
      </c>
      <c r="G2157" s="659">
        <v>4.4216904056505503E-2</v>
      </c>
      <c r="H2157" s="684">
        <v>5.2434469012754621E-2</v>
      </c>
      <c r="I2157" s="670">
        <v>2.0926088163092188E-2</v>
      </c>
      <c r="J2157" s="659">
        <v>1.58879933101361E-2</v>
      </c>
      <c r="K2157" s="675">
        <v>0.36881346917859675</v>
      </c>
      <c r="L2157" s="678">
        <v>4.6204248477479089E-3</v>
      </c>
      <c r="M2157" s="659">
        <v>2.1459950826401399E-4</v>
      </c>
      <c r="N2157" s="684">
        <v>2.1121528771023048E-3</v>
      </c>
      <c r="O2157" s="670">
        <v>2.7183671339174029E-2</v>
      </c>
      <c r="P2157" s="659">
        <v>2.5595642598124E-2</v>
      </c>
      <c r="Q2157" s="675">
        <v>2.7013234791160984E-2</v>
      </c>
      <c r="R2157" s="678">
        <v>6.4433866117215093E-4</v>
      </c>
      <c r="S2157" s="659">
        <v>9.8097927702763292E-4</v>
      </c>
      <c r="T2157" s="675">
        <v>7.7565882654613172E-2</v>
      </c>
      <c r="U2157" s="670">
        <v>1.7847583392480184E-3</v>
      </c>
      <c r="V2157" s="659">
        <v>1.68049695298491E-3</v>
      </c>
      <c r="W2157" s="661">
        <v>1.7735674810221602E-3</v>
      </c>
      <c r="X2157" s="670">
        <v>1.5407989857575856E-4</v>
      </c>
      <c r="Y2157" s="659">
        <v>1.45078843528712E-4</v>
      </c>
      <c r="Z2157" s="661">
        <v>1.5311392453920265E-4</v>
      </c>
      <c r="AA2157" s="670">
        <v>0</v>
      </c>
      <c r="AB2157" s="659">
        <v>0</v>
      </c>
      <c r="AC2157" s="661">
        <v>0</v>
      </c>
      <c r="AD2157" s="670">
        <v>0</v>
      </c>
      <c r="AE2157" s="659">
        <v>0</v>
      </c>
      <c r="AF2157" s="661">
        <v>0</v>
      </c>
      <c r="AG2157" s="670">
        <v>1.1384786596386029E-3</v>
      </c>
      <c r="AH2157" s="659">
        <v>1.0719712454999801E-3</v>
      </c>
      <c r="AI2157" s="661">
        <v>1.1313412367895479E-3</v>
      </c>
      <c r="AJ2157" s="670">
        <v>5.0222160365940268E-3</v>
      </c>
      <c r="AK2157" s="659">
        <v>2.3326124371015101E-4</v>
      </c>
      <c r="AL2157" s="661">
        <v>2.2958255358137003E-3</v>
      </c>
    </row>
    <row r="2158" spans="1:38" x14ac:dyDescent="0.2">
      <c r="A2158" s="329">
        <v>2037</v>
      </c>
      <c r="B2158" s="329">
        <v>33</v>
      </c>
      <c r="C2158" s="670">
        <v>2.3594588054531358</v>
      </c>
      <c r="D2158" s="659">
        <v>2.1597375911598999</v>
      </c>
      <c r="E2158" s="661">
        <v>0.74380782553880742</v>
      </c>
      <c r="F2158" s="670">
        <v>4.6824594724145845E-2</v>
      </c>
      <c r="G2158" s="659">
        <v>4.4216904056505503E-2</v>
      </c>
      <c r="H2158" s="684">
        <v>5.2434469012754621E-2</v>
      </c>
      <c r="I2158" s="670">
        <v>2.0926088163092188E-2</v>
      </c>
      <c r="J2158" s="659">
        <v>1.58879933101361E-2</v>
      </c>
      <c r="K2158" s="675">
        <v>0.36881346917859675</v>
      </c>
      <c r="L2158" s="678">
        <v>4.6204248477479089E-3</v>
      </c>
      <c r="M2158" s="659">
        <v>2.1459950826401399E-4</v>
      </c>
      <c r="N2158" s="684">
        <v>2.1121528771023048E-3</v>
      </c>
      <c r="O2158" s="670">
        <v>2.7183671339174029E-2</v>
      </c>
      <c r="P2158" s="659">
        <v>2.5595642598124E-2</v>
      </c>
      <c r="Q2158" s="675">
        <v>2.7013234791160984E-2</v>
      </c>
      <c r="R2158" s="678">
        <v>6.4433866117215093E-4</v>
      </c>
      <c r="S2158" s="659">
        <v>9.8097927702763292E-4</v>
      </c>
      <c r="T2158" s="675">
        <v>7.7565882654613172E-2</v>
      </c>
      <c r="U2158" s="670">
        <v>1.7847583392480184E-3</v>
      </c>
      <c r="V2158" s="659">
        <v>1.68049695298491E-3</v>
      </c>
      <c r="W2158" s="661">
        <v>1.7735674810221602E-3</v>
      </c>
      <c r="X2158" s="670">
        <v>1.5407989857575856E-4</v>
      </c>
      <c r="Y2158" s="659">
        <v>1.45078843528712E-4</v>
      </c>
      <c r="Z2158" s="661">
        <v>1.5311392453920265E-4</v>
      </c>
      <c r="AA2158" s="670">
        <v>0</v>
      </c>
      <c r="AB2158" s="659">
        <v>0</v>
      </c>
      <c r="AC2158" s="661">
        <v>0</v>
      </c>
      <c r="AD2158" s="670">
        <v>0</v>
      </c>
      <c r="AE2158" s="659">
        <v>0</v>
      </c>
      <c r="AF2158" s="661">
        <v>0</v>
      </c>
      <c r="AG2158" s="670">
        <v>1.1384786596386029E-3</v>
      </c>
      <c r="AH2158" s="659">
        <v>1.0719712454999801E-3</v>
      </c>
      <c r="AI2158" s="661">
        <v>1.1313412367895479E-3</v>
      </c>
      <c r="AJ2158" s="670">
        <v>5.0222160365940268E-3</v>
      </c>
      <c r="AK2158" s="659">
        <v>2.3326124371015101E-4</v>
      </c>
      <c r="AL2158" s="661">
        <v>2.2958255358137003E-3</v>
      </c>
    </row>
    <row r="2159" spans="1:38" x14ac:dyDescent="0.2">
      <c r="A2159" s="329">
        <v>2037</v>
      </c>
      <c r="B2159" s="329">
        <v>34</v>
      </c>
      <c r="C2159" s="670">
        <v>2.3594588054531358</v>
      </c>
      <c r="D2159" s="659">
        <v>2.1597375911598999</v>
      </c>
      <c r="E2159" s="661">
        <v>0.74380782553880742</v>
      </c>
      <c r="F2159" s="670">
        <v>4.6824594724145845E-2</v>
      </c>
      <c r="G2159" s="659">
        <v>4.4216904056505503E-2</v>
      </c>
      <c r="H2159" s="684">
        <v>5.2434469012754621E-2</v>
      </c>
      <c r="I2159" s="670">
        <v>2.0926088163092188E-2</v>
      </c>
      <c r="J2159" s="659">
        <v>1.58879933101361E-2</v>
      </c>
      <c r="K2159" s="675">
        <v>0.36881346917859675</v>
      </c>
      <c r="L2159" s="678">
        <v>4.6204248477479089E-3</v>
      </c>
      <c r="M2159" s="659">
        <v>2.1459950826401399E-4</v>
      </c>
      <c r="N2159" s="684">
        <v>2.1121528771023048E-3</v>
      </c>
      <c r="O2159" s="670">
        <v>2.7183671339174029E-2</v>
      </c>
      <c r="P2159" s="659">
        <v>2.5595642598124E-2</v>
      </c>
      <c r="Q2159" s="675">
        <v>2.7013234791160984E-2</v>
      </c>
      <c r="R2159" s="678">
        <v>6.4433866117215093E-4</v>
      </c>
      <c r="S2159" s="659">
        <v>9.8097927702763292E-4</v>
      </c>
      <c r="T2159" s="675">
        <v>7.7565882654613172E-2</v>
      </c>
      <c r="U2159" s="670">
        <v>1.7847583392480184E-3</v>
      </c>
      <c r="V2159" s="659">
        <v>1.68049695298491E-3</v>
      </c>
      <c r="W2159" s="661">
        <v>1.7735674810221602E-3</v>
      </c>
      <c r="X2159" s="670">
        <v>1.5407989857575856E-4</v>
      </c>
      <c r="Y2159" s="659">
        <v>1.45078843528712E-4</v>
      </c>
      <c r="Z2159" s="661">
        <v>1.5311392453920265E-4</v>
      </c>
      <c r="AA2159" s="670">
        <v>0</v>
      </c>
      <c r="AB2159" s="659">
        <v>0</v>
      </c>
      <c r="AC2159" s="661">
        <v>0</v>
      </c>
      <c r="AD2159" s="670">
        <v>0</v>
      </c>
      <c r="AE2159" s="659">
        <v>0</v>
      </c>
      <c r="AF2159" s="661">
        <v>0</v>
      </c>
      <c r="AG2159" s="670">
        <v>1.1384786596386029E-3</v>
      </c>
      <c r="AH2159" s="659">
        <v>1.0719712454999801E-3</v>
      </c>
      <c r="AI2159" s="661">
        <v>1.1313412367895479E-3</v>
      </c>
      <c r="AJ2159" s="670">
        <v>5.0222160365940268E-3</v>
      </c>
      <c r="AK2159" s="659">
        <v>2.3326124371015101E-4</v>
      </c>
      <c r="AL2159" s="661">
        <v>2.2958255358137003E-3</v>
      </c>
    </row>
    <row r="2160" spans="1:38" x14ac:dyDescent="0.2">
      <c r="A2160" s="329">
        <v>2037</v>
      </c>
      <c r="B2160" s="329">
        <v>35</v>
      </c>
      <c r="C2160" s="670">
        <v>2.3594588054531358</v>
      </c>
      <c r="D2160" s="659">
        <v>2.1597375911598999</v>
      </c>
      <c r="E2160" s="661">
        <v>0.74380782553880742</v>
      </c>
      <c r="F2160" s="670">
        <v>4.6824594724145845E-2</v>
      </c>
      <c r="G2160" s="659">
        <v>4.4216904056505503E-2</v>
      </c>
      <c r="H2160" s="684">
        <v>5.2434469012754621E-2</v>
      </c>
      <c r="I2160" s="670">
        <v>2.0926088163092188E-2</v>
      </c>
      <c r="J2160" s="659">
        <v>1.58879933101361E-2</v>
      </c>
      <c r="K2160" s="675">
        <v>0.36881346917859675</v>
      </c>
      <c r="L2160" s="678">
        <v>4.6204248477479089E-3</v>
      </c>
      <c r="M2160" s="659">
        <v>2.1459950826401399E-4</v>
      </c>
      <c r="N2160" s="684">
        <v>2.1121528771023048E-3</v>
      </c>
      <c r="O2160" s="670">
        <v>2.7183671339174029E-2</v>
      </c>
      <c r="P2160" s="659">
        <v>2.5595642598124E-2</v>
      </c>
      <c r="Q2160" s="675">
        <v>2.7013234791160984E-2</v>
      </c>
      <c r="R2160" s="678">
        <v>6.4433866117215093E-4</v>
      </c>
      <c r="S2160" s="659">
        <v>9.8097927702763292E-4</v>
      </c>
      <c r="T2160" s="675">
        <v>7.7565882654613172E-2</v>
      </c>
      <c r="U2160" s="670">
        <v>1.7847583392480184E-3</v>
      </c>
      <c r="V2160" s="659">
        <v>1.68049695298491E-3</v>
      </c>
      <c r="W2160" s="661">
        <v>1.7735674810221602E-3</v>
      </c>
      <c r="X2160" s="670">
        <v>1.5407989857575856E-4</v>
      </c>
      <c r="Y2160" s="659">
        <v>1.45078843528712E-4</v>
      </c>
      <c r="Z2160" s="661">
        <v>1.5311392453920265E-4</v>
      </c>
      <c r="AA2160" s="670">
        <v>0</v>
      </c>
      <c r="AB2160" s="659">
        <v>0</v>
      </c>
      <c r="AC2160" s="661">
        <v>0</v>
      </c>
      <c r="AD2160" s="670">
        <v>0</v>
      </c>
      <c r="AE2160" s="659">
        <v>0</v>
      </c>
      <c r="AF2160" s="661">
        <v>0</v>
      </c>
      <c r="AG2160" s="670">
        <v>1.1384786596386029E-3</v>
      </c>
      <c r="AH2160" s="659">
        <v>1.0719712454999801E-3</v>
      </c>
      <c r="AI2160" s="661">
        <v>1.1313412367895479E-3</v>
      </c>
      <c r="AJ2160" s="670">
        <v>5.0222160365940268E-3</v>
      </c>
      <c r="AK2160" s="659">
        <v>2.3326124371015101E-4</v>
      </c>
      <c r="AL2160" s="661">
        <v>2.2958255358137003E-3</v>
      </c>
    </row>
    <row r="2161" spans="1:38" x14ac:dyDescent="0.2">
      <c r="A2161" s="329">
        <v>2037</v>
      </c>
      <c r="B2161" s="329">
        <v>36</v>
      </c>
      <c r="C2161" s="670">
        <v>2.3594588054531358</v>
      </c>
      <c r="D2161" s="659">
        <v>2.1597375911598999</v>
      </c>
      <c r="E2161" s="661">
        <v>0.74380782553880742</v>
      </c>
      <c r="F2161" s="670">
        <v>4.6824594724145845E-2</v>
      </c>
      <c r="G2161" s="659">
        <v>4.4216904056505503E-2</v>
      </c>
      <c r="H2161" s="684">
        <v>5.2434469012754621E-2</v>
      </c>
      <c r="I2161" s="670">
        <v>2.0926088163092188E-2</v>
      </c>
      <c r="J2161" s="659">
        <v>1.58879933101361E-2</v>
      </c>
      <c r="K2161" s="675">
        <v>0.36881346917859675</v>
      </c>
      <c r="L2161" s="678">
        <v>4.6204248477479089E-3</v>
      </c>
      <c r="M2161" s="659">
        <v>2.1459950826401399E-4</v>
      </c>
      <c r="N2161" s="684">
        <v>2.1121528771023048E-3</v>
      </c>
      <c r="O2161" s="670">
        <v>2.7183671339174029E-2</v>
      </c>
      <c r="P2161" s="659">
        <v>2.5595642598124E-2</v>
      </c>
      <c r="Q2161" s="675">
        <v>2.7013234791160984E-2</v>
      </c>
      <c r="R2161" s="678">
        <v>6.4433866117215093E-4</v>
      </c>
      <c r="S2161" s="659">
        <v>9.8097927702763292E-4</v>
      </c>
      <c r="T2161" s="675">
        <v>7.7565882654613172E-2</v>
      </c>
      <c r="U2161" s="670">
        <v>1.7847583392480184E-3</v>
      </c>
      <c r="V2161" s="659">
        <v>1.68049695298491E-3</v>
      </c>
      <c r="W2161" s="661">
        <v>1.7735674810221602E-3</v>
      </c>
      <c r="X2161" s="670">
        <v>1.5407989857575856E-4</v>
      </c>
      <c r="Y2161" s="659">
        <v>1.45078843528712E-4</v>
      </c>
      <c r="Z2161" s="661">
        <v>1.5311392453920265E-4</v>
      </c>
      <c r="AA2161" s="670">
        <v>0</v>
      </c>
      <c r="AB2161" s="659">
        <v>0</v>
      </c>
      <c r="AC2161" s="661">
        <v>0</v>
      </c>
      <c r="AD2161" s="670">
        <v>0</v>
      </c>
      <c r="AE2161" s="659">
        <v>0</v>
      </c>
      <c r="AF2161" s="661">
        <v>0</v>
      </c>
      <c r="AG2161" s="670">
        <v>1.1384786596386029E-3</v>
      </c>
      <c r="AH2161" s="659">
        <v>1.0719712454999801E-3</v>
      </c>
      <c r="AI2161" s="661">
        <v>1.1313412367895479E-3</v>
      </c>
      <c r="AJ2161" s="670">
        <v>5.0222160365940268E-3</v>
      </c>
      <c r="AK2161" s="659">
        <v>2.3326124371015101E-4</v>
      </c>
      <c r="AL2161" s="661">
        <v>2.2958255358137003E-3</v>
      </c>
    </row>
    <row r="2162" spans="1:38" x14ac:dyDescent="0.2">
      <c r="A2162" s="329">
        <v>2037</v>
      </c>
      <c r="B2162" s="329">
        <v>37</v>
      </c>
      <c r="C2162" s="670">
        <v>2.3594588054531358</v>
      </c>
      <c r="D2162" s="659">
        <v>2.1597375911598999</v>
      </c>
      <c r="E2162" s="661">
        <v>0.74380782553880742</v>
      </c>
      <c r="F2162" s="670">
        <v>4.6824594724145845E-2</v>
      </c>
      <c r="G2162" s="659">
        <v>4.4216904056505503E-2</v>
      </c>
      <c r="H2162" s="684">
        <v>5.2434469012754621E-2</v>
      </c>
      <c r="I2162" s="670">
        <v>2.0926088163092188E-2</v>
      </c>
      <c r="J2162" s="659">
        <v>1.58879933101361E-2</v>
      </c>
      <c r="K2162" s="675">
        <v>0.36881346917859675</v>
      </c>
      <c r="L2162" s="678">
        <v>4.6204248477479089E-3</v>
      </c>
      <c r="M2162" s="659">
        <v>2.1459950826401399E-4</v>
      </c>
      <c r="N2162" s="684">
        <v>2.1121528771023048E-3</v>
      </c>
      <c r="O2162" s="670">
        <v>2.7183671339174029E-2</v>
      </c>
      <c r="P2162" s="659">
        <v>2.5595642598124E-2</v>
      </c>
      <c r="Q2162" s="675">
        <v>2.7013234791160984E-2</v>
      </c>
      <c r="R2162" s="678">
        <v>6.4433866117215093E-4</v>
      </c>
      <c r="S2162" s="659">
        <v>9.8097927702763292E-4</v>
      </c>
      <c r="T2162" s="675">
        <v>7.7565882654613172E-2</v>
      </c>
      <c r="U2162" s="670">
        <v>1.7847583392480184E-3</v>
      </c>
      <c r="V2162" s="659">
        <v>1.68049695298491E-3</v>
      </c>
      <c r="W2162" s="661">
        <v>1.7735674810221602E-3</v>
      </c>
      <c r="X2162" s="670">
        <v>1.5407989857575856E-4</v>
      </c>
      <c r="Y2162" s="659">
        <v>1.45078843528712E-4</v>
      </c>
      <c r="Z2162" s="661">
        <v>1.5311392453920265E-4</v>
      </c>
      <c r="AA2162" s="670">
        <v>0</v>
      </c>
      <c r="AB2162" s="659">
        <v>0</v>
      </c>
      <c r="AC2162" s="661">
        <v>0</v>
      </c>
      <c r="AD2162" s="670">
        <v>0</v>
      </c>
      <c r="AE2162" s="659">
        <v>0</v>
      </c>
      <c r="AF2162" s="661">
        <v>0</v>
      </c>
      <c r="AG2162" s="670">
        <v>1.1384786596386029E-3</v>
      </c>
      <c r="AH2162" s="659">
        <v>1.0719712454999801E-3</v>
      </c>
      <c r="AI2162" s="661">
        <v>1.1313412367895479E-3</v>
      </c>
      <c r="AJ2162" s="670">
        <v>5.0222160365940268E-3</v>
      </c>
      <c r="AK2162" s="659">
        <v>2.3326124371015101E-4</v>
      </c>
      <c r="AL2162" s="661">
        <v>2.2958255358137003E-3</v>
      </c>
    </row>
    <row r="2163" spans="1:38" x14ac:dyDescent="0.2">
      <c r="A2163" s="329">
        <v>2037</v>
      </c>
      <c r="B2163" s="329">
        <v>38</v>
      </c>
      <c r="C2163" s="670">
        <v>2.3594588054531358</v>
      </c>
      <c r="D2163" s="659">
        <v>2.1597375911598999</v>
      </c>
      <c r="E2163" s="661">
        <v>0.74380782553880742</v>
      </c>
      <c r="F2163" s="670">
        <v>4.6824594724145845E-2</v>
      </c>
      <c r="G2163" s="659">
        <v>4.4216904056505503E-2</v>
      </c>
      <c r="H2163" s="684">
        <v>5.2434469012754621E-2</v>
      </c>
      <c r="I2163" s="670">
        <v>2.0926088163092188E-2</v>
      </c>
      <c r="J2163" s="659">
        <v>1.58879933101361E-2</v>
      </c>
      <c r="K2163" s="675">
        <v>0.36881346917859675</v>
      </c>
      <c r="L2163" s="678">
        <v>4.6204248477479089E-3</v>
      </c>
      <c r="M2163" s="659">
        <v>2.1459950826401399E-4</v>
      </c>
      <c r="N2163" s="684">
        <v>2.1121528771023048E-3</v>
      </c>
      <c r="O2163" s="670">
        <v>2.7183671339174029E-2</v>
      </c>
      <c r="P2163" s="659">
        <v>2.5595642598124E-2</v>
      </c>
      <c r="Q2163" s="675">
        <v>2.7013234791160984E-2</v>
      </c>
      <c r="R2163" s="678">
        <v>6.4433866117215093E-4</v>
      </c>
      <c r="S2163" s="659">
        <v>9.8097927702763292E-4</v>
      </c>
      <c r="T2163" s="675">
        <v>7.7565882654613172E-2</v>
      </c>
      <c r="U2163" s="670">
        <v>1.7847583392480184E-3</v>
      </c>
      <c r="V2163" s="659">
        <v>1.68049695298491E-3</v>
      </c>
      <c r="W2163" s="661">
        <v>1.7735674810221602E-3</v>
      </c>
      <c r="X2163" s="670">
        <v>1.5407989857575856E-4</v>
      </c>
      <c r="Y2163" s="659">
        <v>1.45078843528712E-4</v>
      </c>
      <c r="Z2163" s="661">
        <v>1.5311392453920265E-4</v>
      </c>
      <c r="AA2163" s="670">
        <v>0</v>
      </c>
      <c r="AB2163" s="659">
        <v>0</v>
      </c>
      <c r="AC2163" s="661">
        <v>0</v>
      </c>
      <c r="AD2163" s="670">
        <v>0</v>
      </c>
      <c r="AE2163" s="659">
        <v>0</v>
      </c>
      <c r="AF2163" s="661">
        <v>0</v>
      </c>
      <c r="AG2163" s="670">
        <v>1.1384786596386029E-3</v>
      </c>
      <c r="AH2163" s="659">
        <v>1.0719712454999801E-3</v>
      </c>
      <c r="AI2163" s="661">
        <v>1.1313412367895479E-3</v>
      </c>
      <c r="AJ2163" s="670">
        <v>5.0222160365940268E-3</v>
      </c>
      <c r="AK2163" s="659">
        <v>2.3326124371015101E-4</v>
      </c>
      <c r="AL2163" s="661">
        <v>2.2958255358137003E-3</v>
      </c>
    </row>
    <row r="2164" spans="1:38" ht="13.5" thickBot="1" x14ac:dyDescent="0.25">
      <c r="A2164" s="330">
        <v>2037</v>
      </c>
      <c r="B2164" s="330">
        <v>39</v>
      </c>
      <c r="C2164" s="671">
        <v>2.3594588054531358</v>
      </c>
      <c r="D2164" s="659">
        <v>2.1597375911598999</v>
      </c>
      <c r="E2164" s="662">
        <v>0.74380782553880742</v>
      </c>
      <c r="F2164" s="671">
        <v>4.6824594724145845E-2</v>
      </c>
      <c r="G2164" s="659">
        <v>4.4216904056505503E-2</v>
      </c>
      <c r="H2164" s="685">
        <v>5.2434469012754621E-2</v>
      </c>
      <c r="I2164" s="671">
        <v>2.0926088163092188E-2</v>
      </c>
      <c r="J2164" s="667">
        <v>1.58879933101361E-2</v>
      </c>
      <c r="K2164" s="676">
        <v>0.36881346917859675</v>
      </c>
      <c r="L2164" s="679">
        <v>4.6204248477479089E-3</v>
      </c>
      <c r="M2164" s="667">
        <v>2.1459950826401399E-4</v>
      </c>
      <c r="N2164" s="685">
        <v>2.1121528771023048E-3</v>
      </c>
      <c r="O2164" s="671">
        <v>2.7183671339174029E-2</v>
      </c>
      <c r="P2164" s="667">
        <v>2.5595642598124E-2</v>
      </c>
      <c r="Q2164" s="676">
        <v>2.7013234791160984E-2</v>
      </c>
      <c r="R2164" s="679">
        <v>6.4433866117215093E-4</v>
      </c>
      <c r="S2164" s="667">
        <v>9.8097927702763292E-4</v>
      </c>
      <c r="T2164" s="676">
        <v>7.7565882654613172E-2</v>
      </c>
      <c r="U2164" s="671">
        <v>1.7847583392480184E-3</v>
      </c>
      <c r="V2164" s="659">
        <v>1.68049695298491E-3</v>
      </c>
      <c r="W2164" s="662">
        <v>1.7735674810221602E-3</v>
      </c>
      <c r="X2164" s="671">
        <v>1.5407989857575856E-4</v>
      </c>
      <c r="Y2164" s="659">
        <v>1.45078843528712E-4</v>
      </c>
      <c r="Z2164" s="662">
        <v>1.5311392453920265E-4</v>
      </c>
      <c r="AA2164" s="671">
        <v>0</v>
      </c>
      <c r="AB2164" s="659">
        <v>0</v>
      </c>
      <c r="AC2164" s="662">
        <v>0</v>
      </c>
      <c r="AD2164" s="671">
        <v>0</v>
      </c>
      <c r="AE2164" s="659">
        <v>0</v>
      </c>
      <c r="AF2164" s="662">
        <v>0</v>
      </c>
      <c r="AG2164" s="671">
        <v>1.1384786596386029E-3</v>
      </c>
      <c r="AH2164" s="659">
        <v>1.0719712454999801E-3</v>
      </c>
      <c r="AI2164" s="662">
        <v>1.1313412367895479E-3</v>
      </c>
      <c r="AJ2164" s="671">
        <v>5.0222160365940268E-3</v>
      </c>
      <c r="AK2164" s="659">
        <v>2.3326124371015101E-4</v>
      </c>
      <c r="AL2164" s="662">
        <v>2.2958255358137003E-3</v>
      </c>
    </row>
    <row r="2165" spans="1:38" x14ac:dyDescent="0.2">
      <c r="A2165" s="17">
        <v>2038</v>
      </c>
      <c r="B2165" s="17">
        <v>0</v>
      </c>
      <c r="C2165" s="669">
        <v>0.65242158636262126</v>
      </c>
      <c r="D2165" s="659">
        <v>0.68064566266496895</v>
      </c>
      <c r="E2165" s="660">
        <v>0.64544661883945575</v>
      </c>
      <c r="F2165" s="669">
        <v>4.2842062541638117E-2</v>
      </c>
      <c r="G2165" s="659">
        <v>3.7749454475888601E-2</v>
      </c>
      <c r="H2165" s="683">
        <v>6.2589666985381584E-2</v>
      </c>
      <c r="I2165" s="669">
        <v>1.6605019450274754E-2</v>
      </c>
      <c r="J2165" s="664">
        <v>8.8148010109064898E-3</v>
      </c>
      <c r="K2165" s="674">
        <v>0.30117567174761778</v>
      </c>
      <c r="L2165" s="677">
        <v>1.4151902639270707E-3</v>
      </c>
      <c r="M2165" s="664">
        <v>7.3113194661156893E-5</v>
      </c>
      <c r="N2165" s="683">
        <v>1.4693389908073935E-3</v>
      </c>
      <c r="O2165" s="669">
        <v>2.463496991743476E-2</v>
      </c>
      <c r="P2165" s="664">
        <v>2.1483083074131101E-2</v>
      </c>
      <c r="Q2165" s="674">
        <v>3.288105458705648E-2</v>
      </c>
      <c r="R2165" s="677">
        <v>6.6748443373756234E-4</v>
      </c>
      <c r="S2165" s="664">
        <v>9.9025366205514808E-4</v>
      </c>
      <c r="T2165" s="674">
        <v>8.1924701872200703E-2</v>
      </c>
      <c r="U2165" s="669">
        <v>1.6174222353097971E-3</v>
      </c>
      <c r="V2165" s="659">
        <v>1.41048437613361E-3</v>
      </c>
      <c r="W2165" s="660">
        <v>2.1588250960557537E-3</v>
      </c>
      <c r="X2165" s="669">
        <v>1.3963370252363015E-4</v>
      </c>
      <c r="Y2165" s="659">
        <v>1.21768373837836E-4</v>
      </c>
      <c r="Z2165" s="660">
        <v>1.8637340950471593E-4</v>
      </c>
      <c r="AA2165" s="669">
        <v>0</v>
      </c>
      <c r="AB2165" s="659">
        <v>0</v>
      </c>
      <c r="AC2165" s="660">
        <v>0</v>
      </c>
      <c r="AD2165" s="669">
        <v>0</v>
      </c>
      <c r="AE2165" s="659">
        <v>0</v>
      </c>
      <c r="AF2165" s="660">
        <v>0</v>
      </c>
      <c r="AG2165" s="669">
        <v>1.0317377205071065E-3</v>
      </c>
      <c r="AH2165" s="659">
        <v>8.9973277184347497E-4</v>
      </c>
      <c r="AI2165" s="660">
        <v>1.3770910206676523E-3</v>
      </c>
      <c r="AJ2165" s="669">
        <v>1.5382546775714197E-3</v>
      </c>
      <c r="AK2165" s="659">
        <v>7.9471104794096305E-5</v>
      </c>
      <c r="AL2165" s="660">
        <v>1.5971124874133861E-3</v>
      </c>
    </row>
    <row r="2166" spans="1:38" x14ac:dyDescent="0.2">
      <c r="A2166" s="329">
        <v>2038</v>
      </c>
      <c r="B2166" s="329">
        <v>1</v>
      </c>
      <c r="C2166" s="670">
        <v>0.65354436037563646</v>
      </c>
      <c r="D2166" s="659">
        <v>0.68073200504597198</v>
      </c>
      <c r="E2166" s="661">
        <v>0.64640035461894629</v>
      </c>
      <c r="F2166" s="670">
        <v>4.3167476536576231E-2</v>
      </c>
      <c r="G2166" s="659">
        <v>3.7772567101183499E-2</v>
      </c>
      <c r="H2166" s="684">
        <v>6.3136002021157198E-2</v>
      </c>
      <c r="I2166" s="670">
        <v>1.6734092740237232E-2</v>
      </c>
      <c r="J2166" s="659">
        <v>8.8202382345949799E-3</v>
      </c>
      <c r="K2166" s="675">
        <v>0.30164341324860311</v>
      </c>
      <c r="L2166" s="678">
        <v>1.4226231045275839E-3</v>
      </c>
      <c r="M2166" s="659">
        <v>7.3132179265521295E-5</v>
      </c>
      <c r="N2166" s="684">
        <v>1.4732265229044715E-3</v>
      </c>
      <c r="O2166" s="670">
        <v>2.4841147023419378E-2</v>
      </c>
      <c r="P2166" s="659">
        <v>2.14977469393061E-2</v>
      </c>
      <c r="Q2166" s="675">
        <v>3.3185921212715686E-2</v>
      </c>
      <c r="R2166" s="678">
        <v>6.6864261565518363E-4</v>
      </c>
      <c r="S2166" s="659">
        <v>9.9039298451955604E-4</v>
      </c>
      <c r="T2166" s="675">
        <v>8.2192766615548266E-2</v>
      </c>
      <c r="U2166" s="670">
        <v>1.6309576379707944E-3</v>
      </c>
      <c r="V2166" s="659">
        <v>1.4114454672003701E-3</v>
      </c>
      <c r="W2166" s="661">
        <v>2.1788415945313225E-3</v>
      </c>
      <c r="X2166" s="670">
        <v>1.4080211837771484E-4</v>
      </c>
      <c r="Y2166" s="659">
        <v>1.21851560029821E-4</v>
      </c>
      <c r="Z2166" s="661">
        <v>1.8810129366398558E-4</v>
      </c>
      <c r="AA2166" s="670">
        <v>0</v>
      </c>
      <c r="AB2166" s="659">
        <v>0</v>
      </c>
      <c r="AC2166" s="661">
        <v>0</v>
      </c>
      <c r="AD2166" s="670">
        <v>0</v>
      </c>
      <c r="AE2166" s="659">
        <v>0</v>
      </c>
      <c r="AF2166" s="661">
        <v>0</v>
      </c>
      <c r="AG2166" s="670">
        <v>1.0403710685192504E-3</v>
      </c>
      <c r="AH2166" s="659">
        <v>9.0034685739427299E-4</v>
      </c>
      <c r="AI2166" s="661">
        <v>1.389858916855474E-3</v>
      </c>
      <c r="AJ2166" s="670">
        <v>1.5463341866029893E-3</v>
      </c>
      <c r="AK2166" s="659">
        <v>7.9491728535110903E-5</v>
      </c>
      <c r="AL2166" s="661">
        <v>1.6013386803703476E-3</v>
      </c>
    </row>
    <row r="2167" spans="1:38" x14ac:dyDescent="0.2">
      <c r="A2167" s="329">
        <v>2038</v>
      </c>
      <c r="B2167" s="329">
        <v>2</v>
      </c>
      <c r="C2167" s="670">
        <v>0.65441727003145789</v>
      </c>
      <c r="D2167" s="659">
        <v>0.68076014862244705</v>
      </c>
      <c r="E2167" s="661">
        <v>0.64743428659157665</v>
      </c>
      <c r="F2167" s="670">
        <v>4.3420203532357073E-2</v>
      </c>
      <c r="G2167" s="659">
        <v>3.7779281331979601E-2</v>
      </c>
      <c r="H2167" s="684">
        <v>6.3689981126309414E-2</v>
      </c>
      <c r="I2167" s="670">
        <v>1.6834326327627765E-2</v>
      </c>
      <c r="J2167" s="659">
        <v>8.8218208159503708E-3</v>
      </c>
      <c r="K2167" s="675">
        <v>0.30204257023097958</v>
      </c>
      <c r="L2167" s="678">
        <v>1.4283958361859383E-3</v>
      </c>
      <c r="M2167" s="659">
        <v>7.3137751746231306E-5</v>
      </c>
      <c r="N2167" s="684">
        <v>1.4774082202925014E-3</v>
      </c>
      <c r="O2167" s="670">
        <v>2.5001210894328781E-2</v>
      </c>
      <c r="P2167" s="659">
        <v>2.1501990897248399E-2</v>
      </c>
      <c r="Q2167" s="675">
        <v>3.3490563489711092E-2</v>
      </c>
      <c r="R2167" s="678">
        <v>6.6954319138622879E-4</v>
      </c>
      <c r="S2167" s="659">
        <v>9.9043041386892095E-4</v>
      </c>
      <c r="T2167" s="675">
        <v>8.2493815516541238E-2</v>
      </c>
      <c r="U2167" s="670">
        <v>1.6414678571654475E-3</v>
      </c>
      <c r="V2167" s="659">
        <v>1.4117258342368601E-3</v>
      </c>
      <c r="W2167" s="661">
        <v>2.1988408451076033E-3</v>
      </c>
      <c r="X2167" s="670">
        <v>1.4170947793597455E-4</v>
      </c>
      <c r="Y2167" s="659">
        <v>1.21875649684623E-4</v>
      </c>
      <c r="Z2167" s="661">
        <v>1.8982802333180585E-4</v>
      </c>
      <c r="AA2167" s="670">
        <v>0</v>
      </c>
      <c r="AB2167" s="659">
        <v>0</v>
      </c>
      <c r="AC2167" s="661">
        <v>0</v>
      </c>
      <c r="AD2167" s="670">
        <v>0</v>
      </c>
      <c r="AE2167" s="659">
        <v>0</v>
      </c>
      <c r="AF2167" s="661">
        <v>0</v>
      </c>
      <c r="AG2167" s="670">
        <v>1.0470755680897061E-3</v>
      </c>
      <c r="AH2167" s="659">
        <v>9.0052581240217396E-4</v>
      </c>
      <c r="AI2167" s="661">
        <v>1.4026178949976137E-3</v>
      </c>
      <c r="AJ2167" s="670">
        <v>1.5526095254395713E-3</v>
      </c>
      <c r="AK2167" s="659">
        <v>7.9497784719404502E-5</v>
      </c>
      <c r="AL2167" s="661">
        <v>1.6058838377697117E-3</v>
      </c>
    </row>
    <row r="2168" spans="1:38" x14ac:dyDescent="0.2">
      <c r="A2168" s="329">
        <v>2038</v>
      </c>
      <c r="B2168" s="329">
        <v>3</v>
      </c>
      <c r="C2168" s="670">
        <v>0.6550619996149214</v>
      </c>
      <c r="D2168" s="659">
        <v>0.68076699022582798</v>
      </c>
      <c r="E2168" s="661">
        <v>0.64808645889977601</v>
      </c>
      <c r="F2168" s="670">
        <v>4.3606853386216921E-2</v>
      </c>
      <c r="G2168" s="659">
        <v>3.7779927081798899E-2</v>
      </c>
      <c r="H2168" s="684">
        <v>6.4062407079311878E-2</v>
      </c>
      <c r="I2168" s="670">
        <v>1.6908352310748949E-2</v>
      </c>
      <c r="J2168" s="659">
        <v>8.8219708335572997E-3</v>
      </c>
      <c r="K2168" s="675">
        <v>0.30172340456839403</v>
      </c>
      <c r="L2168" s="678">
        <v>1.4326595716749263E-3</v>
      </c>
      <c r="M2168" s="659">
        <v>7.3138434196354195E-5</v>
      </c>
      <c r="N2168" s="684">
        <v>1.4799106187324462E-3</v>
      </c>
      <c r="O2168" s="670">
        <v>2.5119406200021632E-2</v>
      </c>
      <c r="P2168" s="659">
        <v>2.1502392549656201E-2</v>
      </c>
      <c r="Q2168" s="675">
        <v>3.3687205331719212E-2</v>
      </c>
      <c r="R2168" s="678">
        <v>6.7020816574498647E-4</v>
      </c>
      <c r="S2168" s="659">
        <v>9.9042998682478001E-4</v>
      </c>
      <c r="T2168" s="675">
        <v>8.2752052118973546E-2</v>
      </c>
      <c r="U2168" s="670">
        <v>1.6492299862803494E-3</v>
      </c>
      <c r="V2168" s="659">
        <v>1.4117530328804401E-3</v>
      </c>
      <c r="W2168" s="661">
        <v>2.2117524166776295E-3</v>
      </c>
      <c r="X2168" s="670">
        <v>1.4237960120452677E-4</v>
      </c>
      <c r="Y2168" s="659">
        <v>1.2187800990493701E-4</v>
      </c>
      <c r="Z2168" s="661">
        <v>1.9094260421214545E-4</v>
      </c>
      <c r="AA2168" s="670">
        <v>0</v>
      </c>
      <c r="AB2168" s="659">
        <v>0</v>
      </c>
      <c r="AC2168" s="661">
        <v>0</v>
      </c>
      <c r="AD2168" s="670">
        <v>0</v>
      </c>
      <c r="AE2168" s="659">
        <v>0</v>
      </c>
      <c r="AF2168" s="661">
        <v>0</v>
      </c>
      <c r="AG2168" s="670">
        <v>1.0520268297171179E-3</v>
      </c>
      <c r="AH2168" s="659">
        <v>9.0054177762499004E-4</v>
      </c>
      <c r="AI2168" s="661">
        <v>1.4108541371846025E-3</v>
      </c>
      <c r="AJ2168" s="670">
        <v>1.5572437753956709E-3</v>
      </c>
      <c r="AK2168" s="659">
        <v>7.9498580931115201E-5</v>
      </c>
      <c r="AL2168" s="661">
        <v>1.6086040463409337E-3</v>
      </c>
    </row>
    <row r="2169" spans="1:38" x14ac:dyDescent="0.2">
      <c r="A2169" s="329">
        <v>2038</v>
      </c>
      <c r="B2169" s="329">
        <v>4</v>
      </c>
      <c r="C2169" s="670">
        <v>0.8645625838173423</v>
      </c>
      <c r="D2169" s="659">
        <v>0.87663866691166104</v>
      </c>
      <c r="E2169" s="661">
        <v>0.72080863813867668</v>
      </c>
      <c r="F2169" s="670">
        <v>4.6670934401398016E-2</v>
      </c>
      <c r="G2169" s="659">
        <v>4.0921750457585303E-2</v>
      </c>
      <c r="H2169" s="684">
        <v>6.4984196864952853E-2</v>
      </c>
      <c r="I2169" s="670">
        <v>1.9681764874843716E-2</v>
      </c>
      <c r="J2169" s="659">
        <v>1.2178192128989501E-2</v>
      </c>
      <c r="K2169" s="675">
        <v>0.35086682074196568</v>
      </c>
      <c r="L2169" s="678">
        <v>1.7376967130633802E-3</v>
      </c>
      <c r="M2169" s="659">
        <v>1.09433582889958E-4</v>
      </c>
      <c r="N2169" s="684">
        <v>1.9297212959357051E-3</v>
      </c>
      <c r="O2169" s="670">
        <v>2.7065969763916509E-2</v>
      </c>
      <c r="P2169" s="659">
        <v>2.34984377277291E-2</v>
      </c>
      <c r="Q2169" s="675">
        <v>3.4288546599817338E-2</v>
      </c>
      <c r="R2169" s="678">
        <v>6.7057186294817018E-4</v>
      </c>
      <c r="S2169" s="659">
        <v>9.903829780403509E-4</v>
      </c>
      <c r="T2169" s="675">
        <v>8.2641696669215323E-2</v>
      </c>
      <c r="U2169" s="670">
        <v>1.777031496394046E-3</v>
      </c>
      <c r="V2169" s="659">
        <v>1.542802881707E-3</v>
      </c>
      <c r="W2169" s="661">
        <v>2.2512343957665666E-3</v>
      </c>
      <c r="X2169" s="670">
        <v>1.5341278534954491E-4</v>
      </c>
      <c r="Y2169" s="659">
        <v>1.3319174768062201E-4</v>
      </c>
      <c r="Z2169" s="661">
        <v>1.9435094257291903E-4</v>
      </c>
      <c r="AA2169" s="670">
        <v>0</v>
      </c>
      <c r="AB2169" s="659">
        <v>0</v>
      </c>
      <c r="AC2169" s="661">
        <v>0</v>
      </c>
      <c r="AD2169" s="670">
        <v>0</v>
      </c>
      <c r="AE2169" s="659">
        <v>0</v>
      </c>
      <c r="AF2169" s="661">
        <v>0</v>
      </c>
      <c r="AG2169" s="670">
        <v>1.1335500779234618E-3</v>
      </c>
      <c r="AH2169" s="659">
        <v>9.8413845713054703E-4</v>
      </c>
      <c r="AI2169" s="661">
        <v>1.4360397774166192E-3</v>
      </c>
      <c r="AJ2169" s="670">
        <v>1.8888070326784929E-3</v>
      </c>
      <c r="AK2169" s="659">
        <v>1.18949914005664E-4</v>
      </c>
      <c r="AL2169" s="661">
        <v>2.0975294511277852E-3</v>
      </c>
    </row>
    <row r="2170" spans="1:38" x14ac:dyDescent="0.2">
      <c r="A2170" s="329">
        <v>2038</v>
      </c>
      <c r="B2170" s="329">
        <v>5</v>
      </c>
      <c r="C2170" s="670">
        <v>0.86473762771300955</v>
      </c>
      <c r="D2170" s="659">
        <v>0.87664321023189695</v>
      </c>
      <c r="E2170" s="661">
        <v>0.72046760788895392</v>
      </c>
      <c r="F2170" s="670">
        <v>4.6714622667671325E-2</v>
      </c>
      <c r="G2170" s="659">
        <v>4.0921110881493597E-2</v>
      </c>
      <c r="H2170" s="684">
        <v>6.4762287648786693E-2</v>
      </c>
      <c r="I2170" s="670">
        <v>1.9700867364922148E-2</v>
      </c>
      <c r="J2170" s="659">
        <v>1.2178005607170301E-2</v>
      </c>
      <c r="K2170" s="675">
        <v>0.3514542170107578</v>
      </c>
      <c r="L2170" s="678">
        <v>1.7388485562449699E-3</v>
      </c>
      <c r="M2170" s="659">
        <v>1.0943317438748801E-4</v>
      </c>
      <c r="N2170" s="684">
        <v>1.92809932156641E-3</v>
      </c>
      <c r="O2170" s="670">
        <v>2.7093659462317142E-2</v>
      </c>
      <c r="P2170" s="659">
        <v>2.34980561903942E-2</v>
      </c>
      <c r="Q2170" s="675">
        <v>3.4170474943630888E-2</v>
      </c>
      <c r="R2170" s="678">
        <v>6.7072066287014308E-4</v>
      </c>
      <c r="S2170" s="659">
        <v>9.9037514598432699E-4</v>
      </c>
      <c r="T2170" s="675">
        <v>8.248083436104596E-2</v>
      </c>
      <c r="U2170" s="670">
        <v>1.7788477988934981E-3</v>
      </c>
      <c r="V2170" s="659">
        <v>1.5427790380863999E-3</v>
      </c>
      <c r="W2170" s="661">
        <v>2.2434805377927365E-3</v>
      </c>
      <c r="X2170" s="670">
        <v>1.5356960432380914E-4</v>
      </c>
      <c r="Y2170" s="659">
        <v>1.3318936855448901E-4</v>
      </c>
      <c r="Z2170" s="661">
        <v>1.9368178456033718E-4</v>
      </c>
      <c r="AA2170" s="670">
        <v>0</v>
      </c>
      <c r="AB2170" s="659">
        <v>0</v>
      </c>
      <c r="AC2170" s="661">
        <v>0</v>
      </c>
      <c r="AD2170" s="670">
        <v>0</v>
      </c>
      <c r="AE2170" s="659">
        <v>0</v>
      </c>
      <c r="AF2170" s="661">
        <v>0</v>
      </c>
      <c r="AG2170" s="670">
        <v>1.1347087068773929E-3</v>
      </c>
      <c r="AH2170" s="659">
        <v>9.8412243903223703E-4</v>
      </c>
      <c r="AI2170" s="661">
        <v>1.4310921504723103E-3</v>
      </c>
      <c r="AJ2170" s="670">
        <v>1.8900575959877493E-3</v>
      </c>
      <c r="AK2170" s="659">
        <v>1.18949486450129E-4</v>
      </c>
      <c r="AL2170" s="661">
        <v>2.0957659259311558E-3</v>
      </c>
    </row>
    <row r="2171" spans="1:38" x14ac:dyDescent="0.2">
      <c r="A2171" s="329">
        <v>2038</v>
      </c>
      <c r="B2171" s="329">
        <v>6</v>
      </c>
      <c r="C2171" s="670">
        <v>1.0439017227929748</v>
      </c>
      <c r="D2171" s="659">
        <v>1.04131510793648</v>
      </c>
      <c r="E2171" s="661">
        <v>0.76858679041584865</v>
      </c>
      <c r="F2171" s="670">
        <v>4.8893967547480065E-2</v>
      </c>
      <c r="G2171" s="659">
        <v>4.3557039745640402E-2</v>
      </c>
      <c r="H2171" s="684">
        <v>6.5231853969859213E-2</v>
      </c>
      <c r="I2171" s="670">
        <v>2.1193952303602943E-2</v>
      </c>
      <c r="J2171" s="659">
        <v>1.46926723637307E-2</v>
      </c>
      <c r="K2171" s="675">
        <v>0.38443581634577823</v>
      </c>
      <c r="L2171" s="678">
        <v>1.9743533045834295E-3</v>
      </c>
      <c r="M2171" s="659">
        <v>1.18579196868952E-4</v>
      </c>
      <c r="N2171" s="684">
        <v>2.2246279822618676E-3</v>
      </c>
      <c r="O2171" s="670">
        <v>2.8477885598284063E-2</v>
      </c>
      <c r="P2171" s="659">
        <v>2.5172230546437E-2</v>
      </c>
      <c r="Q2171" s="675">
        <v>3.4498470069398268E-2</v>
      </c>
      <c r="R2171" s="678">
        <v>6.7062138507705872E-4</v>
      </c>
      <c r="S2171" s="659">
        <v>9.9032574141783101E-4</v>
      </c>
      <c r="T2171" s="675">
        <v>8.2273897334287777E-2</v>
      </c>
      <c r="U2171" s="670">
        <v>1.8697310620340089E-3</v>
      </c>
      <c r="V2171" s="659">
        <v>1.65269818324767E-3</v>
      </c>
      <c r="W2171" s="661">
        <v>2.2650150690422129E-3</v>
      </c>
      <c r="X2171" s="670">
        <v>1.6141564203134558E-4</v>
      </c>
      <c r="Y2171" s="659">
        <v>1.4267882682316701E-4</v>
      </c>
      <c r="Z2171" s="661">
        <v>1.9554099909984045E-4</v>
      </c>
      <c r="AA2171" s="670">
        <v>0</v>
      </c>
      <c r="AB2171" s="659">
        <v>0</v>
      </c>
      <c r="AC2171" s="661">
        <v>0</v>
      </c>
      <c r="AD2171" s="670">
        <v>0</v>
      </c>
      <c r="AE2171" s="659">
        <v>0</v>
      </c>
      <c r="AF2171" s="661">
        <v>0</v>
      </c>
      <c r="AG2171" s="670">
        <v>1.1926821833472385E-3</v>
      </c>
      <c r="AH2171" s="659">
        <v>1.0542378980954001E-3</v>
      </c>
      <c r="AI2171" s="661">
        <v>1.4448300486473082E-3</v>
      </c>
      <c r="AJ2171" s="670">
        <v>2.1460416748776655E-3</v>
      </c>
      <c r="AK2171" s="659">
        <v>1.28890888967762E-4</v>
      </c>
      <c r="AL2171" s="661">
        <v>2.4180815781844386E-3</v>
      </c>
    </row>
    <row r="2172" spans="1:38" x14ac:dyDescent="0.2">
      <c r="A2172" s="329">
        <v>2038</v>
      </c>
      <c r="B2172" s="329">
        <v>7</v>
      </c>
      <c r="C2172" s="670">
        <v>1.0434116428246045</v>
      </c>
      <c r="D2172" s="659">
        <v>1.04123781156307</v>
      </c>
      <c r="E2172" s="661">
        <v>0.7678883085431093</v>
      </c>
      <c r="F2172" s="670">
        <v>4.8781519912263573E-2</v>
      </c>
      <c r="G2172" s="659">
        <v>4.3537709741198097E-2</v>
      </c>
      <c r="H2172" s="684">
        <v>6.4888649901794854E-2</v>
      </c>
      <c r="I2172" s="670">
        <v>2.1142946628342145E-2</v>
      </c>
      <c r="J2172" s="659">
        <v>1.46859235635022E-2</v>
      </c>
      <c r="K2172" s="675">
        <v>0.38467156587429152</v>
      </c>
      <c r="L2172" s="678">
        <v>1.971102890066074E-3</v>
      </c>
      <c r="M2172" s="659">
        <v>1.1855620119958401E-4</v>
      </c>
      <c r="N2172" s="684">
        <v>2.2209343057228155E-3</v>
      </c>
      <c r="O2172" s="670">
        <v>2.8406640845346848E-2</v>
      </c>
      <c r="P2172" s="659">
        <v>2.5159963649975199E-2</v>
      </c>
      <c r="Q2172" s="675">
        <v>3.4311284900166328E-2</v>
      </c>
      <c r="R2172" s="678">
        <v>6.7025364529412455E-4</v>
      </c>
      <c r="S2172" s="659">
        <v>9.9021265746343295E-4</v>
      </c>
      <c r="T2172" s="675">
        <v>8.2061118764040458E-2</v>
      </c>
      <c r="U2172" s="670">
        <v>1.8650536434259414E-3</v>
      </c>
      <c r="V2172" s="659">
        <v>1.6518901909080401E-3</v>
      </c>
      <c r="W2172" s="661">
        <v>2.2527264010905631E-3</v>
      </c>
      <c r="X2172" s="670">
        <v>1.6101178438657608E-4</v>
      </c>
      <c r="Y2172" s="659">
        <v>1.42609220335985E-4</v>
      </c>
      <c r="Z2172" s="661">
        <v>1.9447992953376358E-4</v>
      </c>
      <c r="AA2172" s="670">
        <v>0</v>
      </c>
      <c r="AB2172" s="659">
        <v>0</v>
      </c>
      <c r="AC2172" s="661">
        <v>0</v>
      </c>
      <c r="AD2172" s="670">
        <v>0</v>
      </c>
      <c r="AE2172" s="659">
        <v>0</v>
      </c>
      <c r="AF2172" s="661">
        <v>0</v>
      </c>
      <c r="AG2172" s="670">
        <v>1.1896983232326736E-3</v>
      </c>
      <c r="AH2172" s="659">
        <v>1.0537241501889999E-3</v>
      </c>
      <c r="AI2172" s="661">
        <v>1.4369908558163498E-3</v>
      </c>
      <c r="AJ2172" s="670">
        <v>2.1425096373009836E-3</v>
      </c>
      <c r="AK2172" s="659">
        <v>1.28865879426961E-4</v>
      </c>
      <c r="AL2172" s="661">
        <v>2.4140667803207441E-3</v>
      </c>
    </row>
    <row r="2173" spans="1:38" x14ac:dyDescent="0.2">
      <c r="A2173" s="329">
        <v>2038</v>
      </c>
      <c r="B2173" s="329">
        <v>8</v>
      </c>
      <c r="C2173" s="670">
        <v>1.2037714798550743</v>
      </c>
      <c r="D2173" s="659">
        <v>1.1782051783510901</v>
      </c>
      <c r="E2173" s="661">
        <v>0.7666090642519815</v>
      </c>
      <c r="F2173" s="670">
        <v>4.9764563770598416E-2</v>
      </c>
      <c r="G2173" s="659">
        <v>4.4310766643918302E-2</v>
      </c>
      <c r="H2173" s="684">
        <v>6.4362757981869578E-2</v>
      </c>
      <c r="I2173" s="670">
        <v>2.2262720410122311E-2</v>
      </c>
      <c r="J2173" s="659">
        <v>1.59715028323664E-2</v>
      </c>
      <c r="K2173" s="675">
        <v>0.38441968104216079</v>
      </c>
      <c r="L2173" s="678">
        <v>2.2365187823253098E-3</v>
      </c>
      <c r="M2173" s="659">
        <v>1.2870199498271799E-4</v>
      </c>
      <c r="N2173" s="684">
        <v>2.2159056543446815E-3</v>
      </c>
      <c r="O2173" s="670">
        <v>2.9031971437590287E-2</v>
      </c>
      <c r="P2173" s="659">
        <v>2.5651592719263601E-2</v>
      </c>
      <c r="Q2173" s="675">
        <v>3.4014607076256323E-2</v>
      </c>
      <c r="R2173" s="678">
        <v>6.6947492402902081E-4</v>
      </c>
      <c r="S2173" s="659">
        <v>9.8987949046207605E-4</v>
      </c>
      <c r="T2173" s="675">
        <v>8.1809058939706164E-2</v>
      </c>
      <c r="U2173" s="670">
        <v>1.9061110461972195E-3</v>
      </c>
      <c r="V2173" s="659">
        <v>1.6841696943065E-3</v>
      </c>
      <c r="W2173" s="661">
        <v>2.2332497322159525E-3</v>
      </c>
      <c r="X2173" s="670">
        <v>1.6455631358099659E-4</v>
      </c>
      <c r="Y2173" s="659">
        <v>1.4539603627024901E-4</v>
      </c>
      <c r="Z2173" s="661">
        <v>1.927983834699369E-4</v>
      </c>
      <c r="AA2173" s="670">
        <v>0</v>
      </c>
      <c r="AB2173" s="659">
        <v>0</v>
      </c>
      <c r="AC2173" s="661">
        <v>0</v>
      </c>
      <c r="AD2173" s="670">
        <v>0</v>
      </c>
      <c r="AE2173" s="659">
        <v>0</v>
      </c>
      <c r="AF2173" s="661">
        <v>0</v>
      </c>
      <c r="AG2173" s="670">
        <v>1.215888555583314E-3</v>
      </c>
      <c r="AH2173" s="659">
        <v>1.07431564185289E-3</v>
      </c>
      <c r="AI2173" s="661">
        <v>1.4245663040441856E-3</v>
      </c>
      <c r="AJ2173" s="670">
        <v>2.4310066035880401E-3</v>
      </c>
      <c r="AK2173" s="659">
        <v>1.3989390456779099E-4</v>
      </c>
      <c r="AL2173" s="661">
        <v>2.4086006988054409E-3</v>
      </c>
    </row>
    <row r="2174" spans="1:38" x14ac:dyDescent="0.2">
      <c r="A2174" s="329">
        <v>2038</v>
      </c>
      <c r="B2174" s="329">
        <v>9</v>
      </c>
      <c r="C2174" s="670">
        <v>1.202221239793726</v>
      </c>
      <c r="D2174" s="659">
        <v>1.1778320834678799</v>
      </c>
      <c r="E2174" s="661">
        <v>0.76549602490670965</v>
      </c>
      <c r="F2174" s="670">
        <v>4.9430937831989208E-2</v>
      </c>
      <c r="G2174" s="659">
        <v>4.4227992398628103E-2</v>
      </c>
      <c r="H2174" s="684">
        <v>6.3769313323527518E-2</v>
      </c>
      <c r="I2174" s="670">
        <v>2.2105612145491657E-2</v>
      </c>
      <c r="J2174" s="659">
        <v>1.59405502624911E-2</v>
      </c>
      <c r="K2174" s="675">
        <v>0.38403085625902861</v>
      </c>
      <c r="L2174" s="678">
        <v>2.2256968965673161E-3</v>
      </c>
      <c r="M2174" s="659">
        <v>1.2859524386785799E-4</v>
      </c>
      <c r="N2174" s="684">
        <v>2.2101939833833527E-3</v>
      </c>
      <c r="O2174" s="670">
        <v>2.8820596132811325E-2</v>
      </c>
      <c r="P2174" s="659">
        <v>2.5599128381688201E-2</v>
      </c>
      <c r="Q2174" s="675">
        <v>3.3676807186333882E-2</v>
      </c>
      <c r="R2174" s="678">
        <v>6.6839795543059449E-4</v>
      </c>
      <c r="S2174" s="659">
        <v>9.8941425485283294E-4</v>
      </c>
      <c r="T2174" s="675">
        <v>8.1542671892623583E-2</v>
      </c>
      <c r="U2174" s="670">
        <v>1.8922327785023411E-3</v>
      </c>
      <c r="V2174" s="659">
        <v>1.6807244580865101E-3</v>
      </c>
      <c r="W2174" s="661">
        <v>2.2110684587942952E-3</v>
      </c>
      <c r="X2174" s="670">
        <v>1.6335820296717248E-4</v>
      </c>
      <c r="Y2174" s="659">
        <v>1.45098664503897E-4</v>
      </c>
      <c r="Z2174" s="661">
        <v>1.9088348833124855E-4</v>
      </c>
      <c r="AA2174" s="670">
        <v>0</v>
      </c>
      <c r="AB2174" s="659">
        <v>0</v>
      </c>
      <c r="AC2174" s="661">
        <v>0</v>
      </c>
      <c r="AD2174" s="670">
        <v>0</v>
      </c>
      <c r="AE2174" s="659">
        <v>0</v>
      </c>
      <c r="AF2174" s="661">
        <v>0</v>
      </c>
      <c r="AG2174" s="670">
        <v>1.2070351290238352E-3</v>
      </c>
      <c r="AH2174" s="659">
        <v>1.0721165917013801E-3</v>
      </c>
      <c r="AI2174" s="661">
        <v>1.4104172474270352E-3</v>
      </c>
      <c r="AJ2174" s="670">
        <v>2.4192438005222615E-3</v>
      </c>
      <c r="AK2174" s="659">
        <v>1.39777866738993E-4</v>
      </c>
      <c r="AL2174" s="661">
        <v>2.4023925049183222E-3</v>
      </c>
    </row>
    <row r="2175" spans="1:38" x14ac:dyDescent="0.2">
      <c r="A2175" s="329">
        <v>2038</v>
      </c>
      <c r="B2175" s="329">
        <v>10</v>
      </c>
      <c r="C2175" s="670">
        <v>1.6894054332931518</v>
      </c>
      <c r="D2175" s="659">
        <v>1.6040264224721299</v>
      </c>
      <c r="E2175" s="661">
        <v>0.76420050705591092</v>
      </c>
      <c r="F2175" s="670">
        <v>5.3510399565136167E-2</v>
      </c>
      <c r="G2175" s="659">
        <v>4.6345848997702797E-2</v>
      </c>
      <c r="H2175" s="684">
        <v>6.312360944337754E-2</v>
      </c>
      <c r="I2175" s="670">
        <v>2.479016020432559E-2</v>
      </c>
      <c r="J2175" s="659">
        <v>1.8375838373407199E-2</v>
      </c>
      <c r="K2175" s="675">
        <v>0.38352992497750182</v>
      </c>
      <c r="L2175" s="678">
        <v>2.7564636763752338E-3</v>
      </c>
      <c r="M2175" s="659">
        <v>1.4739945041061301E-4</v>
      </c>
      <c r="N2175" s="684">
        <v>2.20360199622942E-3</v>
      </c>
      <c r="O2175" s="670">
        <v>3.1412232336390435E-2</v>
      </c>
      <c r="P2175" s="659">
        <v>2.6944307276676301E-2</v>
      </c>
      <c r="Q2175" s="675">
        <v>3.3310688628626066E-2</v>
      </c>
      <c r="R2175" s="678">
        <v>6.6707676872861988E-4</v>
      </c>
      <c r="S2175" s="659">
        <v>9.888908425295911E-4</v>
      </c>
      <c r="T2175" s="675">
        <v>8.1240471466193911E-2</v>
      </c>
      <c r="U2175" s="670">
        <v>2.0623868628926278E-3</v>
      </c>
      <c r="V2175" s="659">
        <v>1.7690459073422501E-3</v>
      </c>
      <c r="W2175" s="661">
        <v>2.1870312084555964E-3</v>
      </c>
      <c r="X2175" s="670">
        <v>1.7804779301464906E-4</v>
      </c>
      <c r="Y2175" s="659">
        <v>1.5272338981980299E-4</v>
      </c>
      <c r="Z2175" s="661">
        <v>1.8880844715928499E-4</v>
      </c>
      <c r="AA2175" s="670">
        <v>0</v>
      </c>
      <c r="AB2175" s="659">
        <v>0</v>
      </c>
      <c r="AC2175" s="661">
        <v>0</v>
      </c>
      <c r="AD2175" s="670">
        <v>0</v>
      </c>
      <c r="AE2175" s="659">
        <v>0</v>
      </c>
      <c r="AF2175" s="661">
        <v>0</v>
      </c>
      <c r="AG2175" s="670">
        <v>1.3155755548286015E-3</v>
      </c>
      <c r="AH2175" s="659">
        <v>1.1284556657817199E-3</v>
      </c>
      <c r="AI2175" s="661">
        <v>1.3950847657336752E-3</v>
      </c>
      <c r="AJ2175" s="670">
        <v>2.9961644237066743E-3</v>
      </c>
      <c r="AK2175" s="659">
        <v>1.60217317809246E-4</v>
      </c>
      <c r="AL2175" s="661">
        <v>2.3952273847464498E-3</v>
      </c>
    </row>
    <row r="2176" spans="1:38" x14ac:dyDescent="0.2">
      <c r="A2176" s="329">
        <v>2038</v>
      </c>
      <c r="B2176" s="329">
        <v>11</v>
      </c>
      <c r="C2176" s="670">
        <v>1.6867358523315681</v>
      </c>
      <c r="D2176" s="659">
        <v>1.6035218251210499</v>
      </c>
      <c r="E2176" s="661">
        <v>0.76262431690553234</v>
      </c>
      <c r="F2176" s="670">
        <v>5.3016532880810367E-2</v>
      </c>
      <c r="G2176" s="659">
        <v>4.6251390414727603E-2</v>
      </c>
      <c r="H2176" s="684">
        <v>6.2295497782966322E-2</v>
      </c>
      <c r="I2176" s="670">
        <v>2.4543556731993182E-2</v>
      </c>
      <c r="J2176" s="659">
        <v>1.8336670423636001E-2</v>
      </c>
      <c r="K2176" s="675">
        <v>0.38290912522256038</v>
      </c>
      <c r="L2176" s="678">
        <v>2.7375121758755837E-3</v>
      </c>
      <c r="M2176" s="659">
        <v>1.47262896110496E-4</v>
      </c>
      <c r="N2176" s="684">
        <v>2.1955064323565241E-3</v>
      </c>
      <c r="O2176" s="670">
        <v>3.1099276368154776E-2</v>
      </c>
      <c r="P2176" s="659">
        <v>2.68844598250777E-2</v>
      </c>
      <c r="Q2176" s="675">
        <v>3.2839371674697755E-2</v>
      </c>
      <c r="R2176" s="678">
        <v>6.6556257165320044E-4</v>
      </c>
      <c r="S2176" s="659">
        <v>9.8837315451089005E-4</v>
      </c>
      <c r="T2176" s="675">
        <v>8.0869277392706163E-2</v>
      </c>
      <c r="U2176" s="670">
        <v>2.0418402286011216E-3</v>
      </c>
      <c r="V2176" s="659">
        <v>1.7651155906310901E-3</v>
      </c>
      <c r="W2176" s="661">
        <v>2.1560868814599157E-3</v>
      </c>
      <c r="X2176" s="670">
        <v>1.7627392426337863E-4</v>
      </c>
      <c r="Y2176" s="659">
        <v>1.52383932303793E-4</v>
      </c>
      <c r="Z2176" s="661">
        <v>1.8613700675749773E-4</v>
      </c>
      <c r="AA2176" s="670">
        <v>0</v>
      </c>
      <c r="AB2176" s="659">
        <v>0</v>
      </c>
      <c r="AC2176" s="661">
        <v>0</v>
      </c>
      <c r="AD2176" s="670">
        <v>0</v>
      </c>
      <c r="AE2176" s="659">
        <v>0</v>
      </c>
      <c r="AF2176" s="661">
        <v>0</v>
      </c>
      <c r="AG2176" s="670">
        <v>1.3024681843942156E-3</v>
      </c>
      <c r="AH2176" s="659">
        <v>1.12594817126018E-3</v>
      </c>
      <c r="AI2176" s="661">
        <v>1.3753461193150452E-3</v>
      </c>
      <c r="AJ2176" s="670">
        <v>2.9755659482144339E-3</v>
      </c>
      <c r="AK2176" s="659">
        <v>1.60068880232365E-4</v>
      </c>
      <c r="AL2176" s="661">
        <v>2.3864278129722355E-3</v>
      </c>
    </row>
    <row r="2177" spans="1:38" x14ac:dyDescent="0.2">
      <c r="A2177" s="329">
        <v>2038</v>
      </c>
      <c r="B2177" s="329">
        <v>12</v>
      </c>
      <c r="C2177" s="670">
        <v>1.6836665585595694</v>
      </c>
      <c r="D2177" s="659">
        <v>1.6028947581026101</v>
      </c>
      <c r="E2177" s="661">
        <v>0.76078605847635294</v>
      </c>
      <c r="F2177" s="670">
        <v>5.2449147207521994E-2</v>
      </c>
      <c r="G2177" s="659">
        <v>4.61327841174499E-2</v>
      </c>
      <c r="H2177" s="684">
        <v>6.1275835770075664E-2</v>
      </c>
      <c r="I2177" s="670">
        <v>2.4260214243323485E-2</v>
      </c>
      <c r="J2177" s="659">
        <v>1.82874801909787E-2</v>
      </c>
      <c r="K2177" s="675">
        <v>0.38189629675455478</v>
      </c>
      <c r="L2177" s="678">
        <v>2.7157393718481612E-3</v>
      </c>
      <c r="M2177" s="659">
        <v>1.4709183923380099E-4</v>
      </c>
      <c r="N2177" s="684">
        <v>2.1861427109355442E-3</v>
      </c>
      <c r="O2177" s="670">
        <v>3.0739692593769085E-2</v>
      </c>
      <c r="P2177" s="659">
        <v>2.6809269181889899E-2</v>
      </c>
      <c r="Q2177" s="675">
        <v>3.2251477293770696E-2</v>
      </c>
      <c r="R2177" s="678">
        <v>6.6382201928538568E-4</v>
      </c>
      <c r="S2177" s="659">
        <v>9.8772684938212905E-4</v>
      </c>
      <c r="T2177" s="675">
        <v>8.0463383916669032E-2</v>
      </c>
      <c r="U2177" s="670">
        <v>2.0182316657465448E-3</v>
      </c>
      <c r="V2177" s="659">
        <v>1.76017703350625E-3</v>
      </c>
      <c r="W2177" s="661">
        <v>2.1174898527656647E-3</v>
      </c>
      <c r="X2177" s="670">
        <v>1.7423581431406314E-4</v>
      </c>
      <c r="Y2177" s="659">
        <v>1.5195771963097499E-4</v>
      </c>
      <c r="Z2177" s="661">
        <v>1.82804874750618E-4</v>
      </c>
      <c r="AA2177" s="670">
        <v>0</v>
      </c>
      <c r="AB2177" s="659">
        <v>0</v>
      </c>
      <c r="AC2177" s="661">
        <v>0</v>
      </c>
      <c r="AD2177" s="670">
        <v>0</v>
      </c>
      <c r="AE2177" s="659">
        <v>0</v>
      </c>
      <c r="AF2177" s="661">
        <v>0</v>
      </c>
      <c r="AG2177" s="670">
        <v>1.2874087555178953E-3</v>
      </c>
      <c r="AH2177" s="659">
        <v>1.12279855004157E-3</v>
      </c>
      <c r="AI2177" s="661">
        <v>1.3507247855575764E-3</v>
      </c>
      <c r="AJ2177" s="670">
        <v>2.9518985876148423E-3</v>
      </c>
      <c r="AK2177" s="659">
        <v>1.5988289426327099E-4</v>
      </c>
      <c r="AL2177" s="661">
        <v>2.376249589526824E-3</v>
      </c>
    </row>
    <row r="2178" spans="1:38" x14ac:dyDescent="0.2">
      <c r="A2178" s="329">
        <v>2038</v>
      </c>
      <c r="B2178" s="329">
        <v>13</v>
      </c>
      <c r="C2178" s="670">
        <v>1.6764360393306843</v>
      </c>
      <c r="D2178" s="659">
        <v>1.5985916570654799</v>
      </c>
      <c r="E2178" s="661">
        <v>0.75783614220304019</v>
      </c>
      <c r="F2178" s="670">
        <v>5.1828404715784211E-2</v>
      </c>
      <c r="G2178" s="659">
        <v>4.6005183963280599E-2</v>
      </c>
      <c r="H2178" s="684">
        <v>6.0069560787333422E-2</v>
      </c>
      <c r="I2178" s="670">
        <v>2.3948639156019948E-2</v>
      </c>
      <c r="J2178" s="659">
        <v>1.8233103759324701E-2</v>
      </c>
      <c r="K2178" s="675">
        <v>0.38072267755427941</v>
      </c>
      <c r="L2178" s="678">
        <v>2.6922376092268548E-3</v>
      </c>
      <c r="M2178" s="659">
        <v>1.46916622731191E-4</v>
      </c>
      <c r="N2178" s="684">
        <v>2.1747843439191014E-3</v>
      </c>
      <c r="O2178" s="670">
        <v>3.0347566317055361E-2</v>
      </c>
      <c r="P2178" s="659">
        <v>2.6729480149230499E-2</v>
      </c>
      <c r="Q2178" s="675">
        <v>3.1562939759739166E-2</v>
      </c>
      <c r="R2178" s="678">
        <v>6.6194334384352149E-4</v>
      </c>
      <c r="S2178" s="659">
        <v>9.8706495739809197E-4</v>
      </c>
      <c r="T2178" s="675">
        <v>7.9944319069982936E-2</v>
      </c>
      <c r="U2178" s="670">
        <v>1.9924862941895286E-3</v>
      </c>
      <c r="V2178" s="659">
        <v>1.75493908840415E-3</v>
      </c>
      <c r="W2178" s="661">
        <v>2.072282410711928E-3</v>
      </c>
      <c r="X2178" s="670">
        <v>1.7201324474073744E-4</v>
      </c>
      <c r="Y2178" s="659">
        <v>1.5150553997657801E-4</v>
      </c>
      <c r="Z2178" s="661">
        <v>1.78902030253042E-4</v>
      </c>
      <c r="AA2178" s="670">
        <v>0</v>
      </c>
      <c r="AB2178" s="659">
        <v>0</v>
      </c>
      <c r="AC2178" s="661">
        <v>0</v>
      </c>
      <c r="AD2178" s="670">
        <v>0</v>
      </c>
      <c r="AE2178" s="659">
        <v>0</v>
      </c>
      <c r="AF2178" s="661">
        <v>0</v>
      </c>
      <c r="AG2178" s="670">
        <v>1.2709867053416429E-3</v>
      </c>
      <c r="AH2178" s="659">
        <v>1.1194579090937401E-3</v>
      </c>
      <c r="AI2178" s="661">
        <v>1.3218871040213648E-3</v>
      </c>
      <c r="AJ2178" s="670">
        <v>2.9263538344675684E-3</v>
      </c>
      <c r="AK2178" s="659">
        <v>1.5969252936866499E-4</v>
      </c>
      <c r="AL2178" s="661">
        <v>2.3639037160816971E-3</v>
      </c>
    </row>
    <row r="2179" spans="1:38" x14ac:dyDescent="0.2">
      <c r="A2179" s="329">
        <v>2038</v>
      </c>
      <c r="B2179" s="329">
        <v>14</v>
      </c>
      <c r="C2179" s="670">
        <v>1.6728401840030571</v>
      </c>
      <c r="D2179" s="659">
        <v>1.5979446081709501</v>
      </c>
      <c r="E2179" s="661">
        <v>0.75526003274589826</v>
      </c>
      <c r="F2179" s="670">
        <v>5.1162845200581675E-2</v>
      </c>
      <c r="G2179" s="659">
        <v>4.5884096555810203E-2</v>
      </c>
      <c r="H2179" s="684">
        <v>5.8710759356822816E-2</v>
      </c>
      <c r="I2179" s="670">
        <v>2.3616300565982667E-2</v>
      </c>
      <c r="J2179" s="659">
        <v>1.8182876121625498E-2</v>
      </c>
      <c r="K2179" s="675">
        <v>0.37988296639393215</v>
      </c>
      <c r="L2179" s="678">
        <v>2.6666992108283689E-3</v>
      </c>
      <c r="M2179" s="659">
        <v>1.4674158718674E-4</v>
      </c>
      <c r="N2179" s="684">
        <v>2.161766231988823E-3</v>
      </c>
      <c r="O2179" s="670">
        <v>2.9925803705856426E-2</v>
      </c>
      <c r="P2179" s="659">
        <v>2.6652698229948899E-2</v>
      </c>
      <c r="Q2179" s="675">
        <v>3.0789470928447631E-2</v>
      </c>
      <c r="R2179" s="678">
        <v>6.599029115090273E-4</v>
      </c>
      <c r="S2179" s="659">
        <v>9.8640222026561992E-4</v>
      </c>
      <c r="T2179" s="675">
        <v>7.9331585619688977E-2</v>
      </c>
      <c r="U2179" s="670">
        <v>1.9647956619326685E-3</v>
      </c>
      <c r="V2179" s="659">
        <v>1.7498974119697201E-3</v>
      </c>
      <c r="W2179" s="661">
        <v>2.0214999148841658E-3</v>
      </c>
      <c r="X2179" s="670">
        <v>1.6962259859994253E-4</v>
      </c>
      <c r="Y2179" s="659">
        <v>1.51070302779581E-4</v>
      </c>
      <c r="Z2179" s="661">
        <v>1.7451807145564294E-4</v>
      </c>
      <c r="AA2179" s="670">
        <v>0</v>
      </c>
      <c r="AB2179" s="659">
        <v>0</v>
      </c>
      <c r="AC2179" s="661">
        <v>0</v>
      </c>
      <c r="AD2179" s="670">
        <v>0</v>
      </c>
      <c r="AE2179" s="659">
        <v>0</v>
      </c>
      <c r="AF2179" s="661">
        <v>0</v>
      </c>
      <c r="AG2179" s="670">
        <v>1.25332254682299E-3</v>
      </c>
      <c r="AH2179" s="659">
        <v>1.1162415158916699E-3</v>
      </c>
      <c r="AI2179" s="661">
        <v>1.2894937498699787E-3</v>
      </c>
      <c r="AJ2179" s="670">
        <v>2.8985937381057533E-3</v>
      </c>
      <c r="AK2179" s="659">
        <v>1.5950221634176699E-4</v>
      </c>
      <c r="AL2179" s="661">
        <v>2.3497534495052958E-3</v>
      </c>
    </row>
    <row r="2180" spans="1:38" x14ac:dyDescent="0.2">
      <c r="A2180" s="329">
        <v>2038</v>
      </c>
      <c r="B2180" s="329">
        <v>15</v>
      </c>
      <c r="C2180" s="670">
        <v>2.1188041837344946</v>
      </c>
      <c r="D2180" s="659">
        <v>1.9626752226500801</v>
      </c>
      <c r="E2180" s="661">
        <v>0.75235164569638657</v>
      </c>
      <c r="F2180" s="670">
        <v>5.0990846681929582E-2</v>
      </c>
      <c r="G2180" s="659">
        <v>4.58047305949906E-2</v>
      </c>
      <c r="H2180" s="684">
        <v>5.719631713078998E-2</v>
      </c>
      <c r="I2180" s="670">
        <v>2.3284609555395901E-2</v>
      </c>
      <c r="J2180" s="659">
        <v>1.8008372640212499E-2</v>
      </c>
      <c r="K2180" s="675">
        <v>0.37906874396281437</v>
      </c>
      <c r="L2180" s="678">
        <v>3.6452575813537883E-3</v>
      </c>
      <c r="M2180" s="659">
        <v>1.7986843746671901E-4</v>
      </c>
      <c r="N2180" s="684">
        <v>2.1471131881635715E-3</v>
      </c>
      <c r="O2180" s="670">
        <v>2.9817550687530829E-2</v>
      </c>
      <c r="P2180" s="659">
        <v>2.6602423386615899E-2</v>
      </c>
      <c r="Q2180" s="675">
        <v>2.9929044791897459E-2</v>
      </c>
      <c r="R2180" s="678">
        <v>6.5779298555382825E-4</v>
      </c>
      <c r="S2180" s="659">
        <v>9.8573742767051509E-4</v>
      </c>
      <c r="T2180" s="675">
        <v>7.8631082591041082E-2</v>
      </c>
      <c r="U2180" s="670">
        <v>1.9576880792109338E-3</v>
      </c>
      <c r="V2180" s="659">
        <v>1.7465973422699599E-3</v>
      </c>
      <c r="W2180" s="661">
        <v>1.9650072624486526E-3</v>
      </c>
      <c r="X2180" s="670">
        <v>1.6900902971290357E-4</v>
      </c>
      <c r="Y2180" s="659">
        <v>1.5078538775102401E-4</v>
      </c>
      <c r="Z2180" s="661">
        <v>1.6964098347082456E-4</v>
      </c>
      <c r="AA2180" s="670">
        <v>0</v>
      </c>
      <c r="AB2180" s="659">
        <v>0</v>
      </c>
      <c r="AC2180" s="661">
        <v>0</v>
      </c>
      <c r="AD2180" s="670">
        <v>0</v>
      </c>
      <c r="AE2180" s="659">
        <v>0</v>
      </c>
      <c r="AF2180" s="661">
        <v>0</v>
      </c>
      <c r="AG2180" s="670">
        <v>1.2487888731739722E-3</v>
      </c>
      <c r="AH2180" s="659">
        <v>1.1141363872369601E-3</v>
      </c>
      <c r="AI2180" s="661">
        <v>1.2534568450696267E-3</v>
      </c>
      <c r="AJ2180" s="670">
        <v>3.9622490238885215E-3</v>
      </c>
      <c r="AK2180" s="659">
        <v>1.9550981127187801E-4</v>
      </c>
      <c r="AL2180" s="661">
        <v>2.3338263884737196E-3</v>
      </c>
    </row>
    <row r="2181" spans="1:38" x14ac:dyDescent="0.2">
      <c r="A2181" s="329">
        <v>2038</v>
      </c>
      <c r="B2181" s="329">
        <v>16</v>
      </c>
      <c r="C2181" s="670">
        <v>2.1147070459060271</v>
      </c>
      <c r="D2181" s="659">
        <v>1.96196302500604</v>
      </c>
      <c r="E2181" s="661">
        <v>0.74863657227362956</v>
      </c>
      <c r="F2181" s="670">
        <v>5.0297767689049533E-2</v>
      </c>
      <c r="G2181" s="659">
        <v>4.5681753741291402E-2</v>
      </c>
      <c r="H2181" s="684">
        <v>5.5287796043773645E-2</v>
      </c>
      <c r="I2181" s="670">
        <v>2.2940852754472295E-2</v>
      </c>
      <c r="J2181" s="659">
        <v>1.7958131082985399E-2</v>
      </c>
      <c r="K2181" s="675">
        <v>0.37863615440124343</v>
      </c>
      <c r="L2181" s="678">
        <v>3.6085161298321194E-3</v>
      </c>
      <c r="M2181" s="659">
        <v>1.7964881150370001E-4</v>
      </c>
      <c r="N2181" s="684">
        <v>2.1282509718894118E-3</v>
      </c>
      <c r="O2181" s="670">
        <v>2.9378359089162486E-2</v>
      </c>
      <c r="P2181" s="659">
        <v>2.6524517106066198E-2</v>
      </c>
      <c r="Q2181" s="675">
        <v>2.8855200919106379E-2</v>
      </c>
      <c r="R2181" s="678">
        <v>6.5566658445493471E-4</v>
      </c>
      <c r="S2181" s="659">
        <v>9.85060399329445E-4</v>
      </c>
      <c r="T2181" s="675">
        <v>7.7677729407739884E-2</v>
      </c>
      <c r="U2181" s="670">
        <v>1.9288529644072767E-3</v>
      </c>
      <c r="V2181" s="659">
        <v>1.74148018063368E-3</v>
      </c>
      <c r="W2181" s="661">
        <v>1.894504433083971E-3</v>
      </c>
      <c r="X2181" s="670">
        <v>1.6651965169371942E-4</v>
      </c>
      <c r="Y2181" s="659">
        <v>1.50343606729276E-4</v>
      </c>
      <c r="Z2181" s="661">
        <v>1.6355425286623902E-4</v>
      </c>
      <c r="AA2181" s="670">
        <v>0</v>
      </c>
      <c r="AB2181" s="659">
        <v>0</v>
      </c>
      <c r="AC2181" s="661">
        <v>0</v>
      </c>
      <c r="AD2181" s="670">
        <v>0</v>
      </c>
      <c r="AE2181" s="659">
        <v>0</v>
      </c>
      <c r="AF2181" s="661">
        <v>0</v>
      </c>
      <c r="AG2181" s="670">
        <v>1.2303962610036741E-3</v>
      </c>
      <c r="AH2181" s="659">
        <v>1.11087211999433E-3</v>
      </c>
      <c r="AI2181" s="661">
        <v>1.2084841618459252E-3</v>
      </c>
      <c r="AJ2181" s="670">
        <v>3.9223119283987168E-3</v>
      </c>
      <c r="AK2181" s="659">
        <v>1.9527109762616701E-4</v>
      </c>
      <c r="AL2181" s="661">
        <v>2.3133233578867696E-3</v>
      </c>
    </row>
    <row r="2182" spans="1:38" x14ac:dyDescent="0.2">
      <c r="A2182" s="329">
        <v>2038</v>
      </c>
      <c r="B2182" s="329">
        <v>17</v>
      </c>
      <c r="C2182" s="670">
        <v>2.110641415746584</v>
      </c>
      <c r="D2182" s="659">
        <v>1.9612483358780799</v>
      </c>
      <c r="E2182" s="661">
        <v>0.74801147568686654</v>
      </c>
      <c r="F2182" s="670">
        <v>4.9610152949608043E-2</v>
      </c>
      <c r="G2182" s="659">
        <v>4.5557747800579598E-2</v>
      </c>
      <c r="H2182" s="684">
        <v>5.4940756690208904E-2</v>
      </c>
      <c r="I2182" s="670">
        <v>2.2599800228725254E-2</v>
      </c>
      <c r="J2182" s="659">
        <v>1.7907446549740798E-2</v>
      </c>
      <c r="K2182" s="675">
        <v>0.37611483182964078</v>
      </c>
      <c r="L2182" s="678">
        <v>3.5720644006806634E-3</v>
      </c>
      <c r="M2182" s="659">
        <v>1.7942772310972801E-4</v>
      </c>
      <c r="N2182" s="684">
        <v>2.1260495369404904E-3</v>
      </c>
      <c r="O2182" s="670">
        <v>2.8942644703243776E-2</v>
      </c>
      <c r="P2182" s="659">
        <v>2.6445851040268201E-2</v>
      </c>
      <c r="Q2182" s="675">
        <v>2.8616778311215618E-2</v>
      </c>
      <c r="R2182" s="678">
        <v>6.5355678140237967E-4</v>
      </c>
      <c r="S2182" s="659">
        <v>9.8437936560798189E-4</v>
      </c>
      <c r="T2182" s="675">
        <v>7.7769062140791267E-2</v>
      </c>
      <c r="U2182" s="670">
        <v>1.9002440366946284E-3</v>
      </c>
      <c r="V2182" s="659">
        <v>1.7363176585315099E-3</v>
      </c>
      <c r="W2182" s="661">
        <v>1.878848969825069E-3</v>
      </c>
      <c r="X2182" s="670">
        <v>1.6404979125420068E-4</v>
      </c>
      <c r="Y2182" s="659">
        <v>1.49897913897516E-4</v>
      </c>
      <c r="Z2182" s="661">
        <v>1.6220280794785295E-4</v>
      </c>
      <c r="AA2182" s="670">
        <v>0</v>
      </c>
      <c r="AB2182" s="659">
        <v>0</v>
      </c>
      <c r="AC2182" s="661">
        <v>0</v>
      </c>
      <c r="AD2182" s="670">
        <v>0</v>
      </c>
      <c r="AE2182" s="659">
        <v>0</v>
      </c>
      <c r="AF2182" s="661">
        <v>0</v>
      </c>
      <c r="AG2182" s="670">
        <v>1.2121450265116923E-3</v>
      </c>
      <c r="AH2182" s="659">
        <v>1.1075797565326399E-3</v>
      </c>
      <c r="AI2182" s="661">
        <v>1.1984983058688596E-3</v>
      </c>
      <c r="AJ2182" s="670">
        <v>3.8826914715875275E-3</v>
      </c>
      <c r="AK2182" s="659">
        <v>1.9503082377773199E-4</v>
      </c>
      <c r="AL2182" s="661">
        <v>2.3109306657194103E-3</v>
      </c>
    </row>
    <row r="2183" spans="1:38" x14ac:dyDescent="0.2">
      <c r="A2183" s="329">
        <v>2038</v>
      </c>
      <c r="B2183" s="329">
        <v>18</v>
      </c>
      <c r="C2183" s="670">
        <v>2.1041531151054782</v>
      </c>
      <c r="D2183" s="659">
        <v>1.95824650590723</v>
      </c>
      <c r="E2183" s="661">
        <v>0.74688870869387491</v>
      </c>
      <c r="F2183" s="670">
        <v>4.8936901273261418E-2</v>
      </c>
      <c r="G2183" s="659">
        <v>4.5430459958426199E-2</v>
      </c>
      <c r="H2183" s="684">
        <v>5.4541900033681881E-2</v>
      </c>
      <c r="I2183" s="670">
        <v>2.2265038084277863E-2</v>
      </c>
      <c r="J2183" s="659">
        <v>1.78546074926931E-2</v>
      </c>
      <c r="K2183" s="675">
        <v>0.3736812873478792</v>
      </c>
      <c r="L2183" s="678">
        <v>3.5365973068436645E-3</v>
      </c>
      <c r="M2183" s="659">
        <v>1.7920613416980301E-4</v>
      </c>
      <c r="N2183" s="684">
        <v>2.1234678311791125E-3</v>
      </c>
      <c r="O2183" s="670">
        <v>2.8516601256264179E-2</v>
      </c>
      <c r="P2183" s="659">
        <v>2.6365695152314999E-2</v>
      </c>
      <c r="Q2183" s="675">
        <v>2.8351912442917987E-2</v>
      </c>
      <c r="R2183" s="678">
        <v>6.5150389764646898E-4</v>
      </c>
      <c r="S2183" s="659">
        <v>9.83698039307381E-4</v>
      </c>
      <c r="T2183" s="675">
        <v>7.7818499785539078E-2</v>
      </c>
      <c r="U2183" s="670">
        <v>1.8722720714800072E-3</v>
      </c>
      <c r="V2183" s="659">
        <v>1.7310553184655901E-3</v>
      </c>
      <c r="W2183" s="661">
        <v>1.8614598708303117E-3</v>
      </c>
      <c r="X2183" s="670">
        <v>1.6163523709377013E-4</v>
      </c>
      <c r="Y2183" s="659">
        <v>1.49443661984149E-4</v>
      </c>
      <c r="Z2183" s="661">
        <v>1.6070162766106501E-4</v>
      </c>
      <c r="AA2183" s="670">
        <v>0</v>
      </c>
      <c r="AB2183" s="659">
        <v>0</v>
      </c>
      <c r="AC2183" s="661">
        <v>0</v>
      </c>
      <c r="AD2183" s="670">
        <v>0</v>
      </c>
      <c r="AE2183" s="659">
        <v>0</v>
      </c>
      <c r="AF2183" s="661">
        <v>0</v>
      </c>
      <c r="AG2183" s="670">
        <v>1.1943043413235903E-3</v>
      </c>
      <c r="AH2183" s="659">
        <v>1.1042224931816799E-3</v>
      </c>
      <c r="AI2183" s="661">
        <v>1.1874065686135588E-3</v>
      </c>
      <c r="AJ2183" s="670">
        <v>3.8441385639116257E-3</v>
      </c>
      <c r="AK2183" s="659">
        <v>1.9478997138175E-4</v>
      </c>
      <c r="AL2183" s="661">
        <v>2.3081251657689765E-3</v>
      </c>
    </row>
    <row r="2184" spans="1:38" x14ac:dyDescent="0.2">
      <c r="A2184" s="329">
        <v>2038</v>
      </c>
      <c r="B2184" s="329">
        <v>19</v>
      </c>
      <c r="C2184" s="670">
        <v>2.10040017558963</v>
      </c>
      <c r="D2184" s="659">
        <v>1.95752798720641</v>
      </c>
      <c r="E2184" s="661">
        <v>0.74625472857434483</v>
      </c>
      <c r="F2184" s="670">
        <v>4.8302121326428998E-2</v>
      </c>
      <c r="G2184" s="659">
        <v>4.5306001153357603E-2</v>
      </c>
      <c r="H2184" s="684">
        <v>5.4152992312861491E-2</v>
      </c>
      <c r="I2184" s="670">
        <v>2.1950171242469733E-2</v>
      </c>
      <c r="J2184" s="659">
        <v>1.7803741475928399E-2</v>
      </c>
      <c r="K2184" s="675">
        <v>0.37164829754838802</v>
      </c>
      <c r="L2184" s="678">
        <v>3.5029477786252565E-3</v>
      </c>
      <c r="M2184" s="659">
        <v>1.78984169478966E-4</v>
      </c>
      <c r="N2184" s="684">
        <v>2.1212082624584333E-3</v>
      </c>
      <c r="O2184" s="670">
        <v>2.811435747177831E-2</v>
      </c>
      <c r="P2184" s="659">
        <v>2.6286815783866199E-2</v>
      </c>
      <c r="Q2184" s="675">
        <v>2.8092629844468513E-2</v>
      </c>
      <c r="R2184" s="678">
        <v>6.4955593144045874E-4</v>
      </c>
      <c r="S2184" s="659">
        <v>9.8301516755091309E-4</v>
      </c>
      <c r="T2184" s="675">
        <v>7.7862306461652209E-2</v>
      </c>
      <c r="U2184" s="670">
        <v>1.8458620130499578E-3</v>
      </c>
      <c r="V2184" s="659">
        <v>1.72587492440623E-3</v>
      </c>
      <c r="W2184" s="661">
        <v>1.8444366919333492E-3</v>
      </c>
      <c r="X2184" s="670">
        <v>1.5935496312110287E-4</v>
      </c>
      <c r="Y2184" s="659">
        <v>1.48996442102277E-4</v>
      </c>
      <c r="Z2184" s="661">
        <v>1.5923203064270339E-4</v>
      </c>
      <c r="AA2184" s="670">
        <v>0</v>
      </c>
      <c r="AB2184" s="659">
        <v>0</v>
      </c>
      <c r="AC2184" s="661">
        <v>0</v>
      </c>
      <c r="AD2184" s="670">
        <v>0</v>
      </c>
      <c r="AE2184" s="659">
        <v>0</v>
      </c>
      <c r="AF2184" s="661">
        <v>0</v>
      </c>
      <c r="AG2184" s="670">
        <v>1.1774568205213944E-3</v>
      </c>
      <c r="AH2184" s="659">
        <v>1.1009180160409301E-3</v>
      </c>
      <c r="AI2184" s="661">
        <v>1.17654807071114E-3</v>
      </c>
      <c r="AJ2184" s="670">
        <v>3.8075624365539007E-3</v>
      </c>
      <c r="AK2184" s="659">
        <v>1.9454857344267099E-4</v>
      </c>
      <c r="AL2184" s="661">
        <v>2.3056683225387863E-3</v>
      </c>
    </row>
    <row r="2185" spans="1:38" x14ac:dyDescent="0.2">
      <c r="A2185" s="329">
        <v>2038</v>
      </c>
      <c r="B2185" s="329">
        <v>20</v>
      </c>
      <c r="C2185" s="670">
        <v>2.3660076608346277</v>
      </c>
      <c r="D2185" s="659">
        <v>2.1611601016428099</v>
      </c>
      <c r="E2185" s="661">
        <v>0.74555907779339348</v>
      </c>
      <c r="F2185" s="670">
        <v>4.8004724280543289E-2</v>
      </c>
      <c r="G2185" s="659">
        <v>4.44599861815781E-2</v>
      </c>
      <c r="H2185" s="684">
        <v>5.371213631171267E-2</v>
      </c>
      <c r="I2185" s="670">
        <v>2.1525432180389249E-2</v>
      </c>
      <c r="J2185" s="659">
        <v>1.5978511061608799E-2</v>
      </c>
      <c r="K2185" s="675">
        <v>0.36999876139927157</v>
      </c>
      <c r="L2185" s="678">
        <v>4.7004804659528891E-3</v>
      </c>
      <c r="M2185" s="659">
        <v>2.1512809788358801E-4</v>
      </c>
      <c r="N2185" s="684">
        <v>2.1185915184802886E-3</v>
      </c>
      <c r="O2185" s="670">
        <v>2.7926307687973499E-2</v>
      </c>
      <c r="P2185" s="659">
        <v>2.5749620447252101E-2</v>
      </c>
      <c r="Q2185" s="675">
        <v>2.7807670814004832E-2</v>
      </c>
      <c r="R2185" s="678">
        <v>6.4776033513660417E-4</v>
      </c>
      <c r="S2185" s="659">
        <v>9.8233219308847906E-4</v>
      </c>
      <c r="T2185" s="675">
        <v>7.7853043311957845E-2</v>
      </c>
      <c r="U2185" s="670">
        <v>1.8335167473631272E-3</v>
      </c>
      <c r="V2185" s="659">
        <v>1.6906056813518601E-3</v>
      </c>
      <c r="W2185" s="661">
        <v>1.8257274648742895E-3</v>
      </c>
      <c r="X2185" s="670">
        <v>1.5828931385696672E-4</v>
      </c>
      <c r="Y2185" s="659">
        <v>1.45951584068945E-4</v>
      </c>
      <c r="Z2185" s="661">
        <v>1.5761671988246569E-4</v>
      </c>
      <c r="AA2185" s="670">
        <v>0</v>
      </c>
      <c r="AB2185" s="659">
        <v>0</v>
      </c>
      <c r="AC2185" s="661">
        <v>0</v>
      </c>
      <c r="AD2185" s="670">
        <v>0</v>
      </c>
      <c r="AE2185" s="659">
        <v>0</v>
      </c>
      <c r="AF2185" s="661">
        <v>0</v>
      </c>
      <c r="AG2185" s="670">
        <v>1.1695818746785172E-3</v>
      </c>
      <c r="AH2185" s="659">
        <v>1.0784203694502799E-3</v>
      </c>
      <c r="AI2185" s="661">
        <v>1.1646128565349838E-3</v>
      </c>
      <c r="AJ2185" s="670">
        <v>5.1092344958940808E-3</v>
      </c>
      <c r="AK2185" s="659">
        <v>2.3383571510821399E-4</v>
      </c>
      <c r="AL2185" s="661">
        <v>2.3028244131330189E-3</v>
      </c>
    </row>
    <row r="2186" spans="1:38" x14ac:dyDescent="0.2">
      <c r="A2186" s="329">
        <v>2038</v>
      </c>
      <c r="B2186" s="329">
        <v>21</v>
      </c>
      <c r="C2186" s="670">
        <v>2.3630359755715382</v>
      </c>
      <c r="D2186" s="659">
        <v>2.1604449283769598</v>
      </c>
      <c r="E2186" s="661">
        <v>0.74493219316483461</v>
      </c>
      <c r="F2186" s="670">
        <v>4.7500669378252945E-2</v>
      </c>
      <c r="G2186" s="659">
        <v>4.4338036054426197E-2</v>
      </c>
      <c r="H2186" s="684">
        <v>5.3274588440196925E-2</v>
      </c>
      <c r="I2186" s="670">
        <v>2.1278123803094573E-2</v>
      </c>
      <c r="J2186" s="659">
        <v>1.5933310413196001E-2</v>
      </c>
      <c r="K2186" s="675">
        <v>0.36877723346577718</v>
      </c>
      <c r="L2186" s="678">
        <v>4.6641226131552433E-3</v>
      </c>
      <c r="M2186" s="659">
        <v>2.1486213158650901E-4</v>
      </c>
      <c r="N2186" s="684">
        <v>2.1163270134472874E-3</v>
      </c>
      <c r="O2186" s="670">
        <v>2.7606921457113097E-2</v>
      </c>
      <c r="P2186" s="659">
        <v>2.5672305947783702E-2</v>
      </c>
      <c r="Q2186" s="675">
        <v>2.7526624939266883E-2</v>
      </c>
      <c r="R2186" s="678">
        <v>6.4620634634458406E-4</v>
      </c>
      <c r="S2186" s="659">
        <v>9.8165479514685091E-4</v>
      </c>
      <c r="T2186" s="675">
        <v>7.7823367363010515E-2</v>
      </c>
      <c r="U2186" s="670">
        <v>1.8125477661749842E-3</v>
      </c>
      <c r="V2186" s="659">
        <v>1.68553015790294E-3</v>
      </c>
      <c r="W2186" s="661">
        <v>1.8072745914545685E-3</v>
      </c>
      <c r="X2186" s="670">
        <v>1.5647891555052644E-4</v>
      </c>
      <c r="Y2186" s="659">
        <v>1.45513455292126E-4</v>
      </c>
      <c r="Z2186" s="661">
        <v>1.5602377797408615E-4</v>
      </c>
      <c r="AA2186" s="670">
        <v>0</v>
      </c>
      <c r="AB2186" s="659">
        <v>0</v>
      </c>
      <c r="AC2186" s="661">
        <v>0</v>
      </c>
      <c r="AD2186" s="670">
        <v>0</v>
      </c>
      <c r="AE2186" s="659">
        <v>0</v>
      </c>
      <c r="AF2186" s="661">
        <v>0</v>
      </c>
      <c r="AG2186" s="670">
        <v>1.1562052814018938E-3</v>
      </c>
      <c r="AH2186" s="659">
        <v>1.07518262101503E-3</v>
      </c>
      <c r="AI2186" s="661">
        <v>1.152842819371712E-3</v>
      </c>
      <c r="AJ2186" s="670">
        <v>5.0697157358954234E-3</v>
      </c>
      <c r="AK2186" s="659">
        <v>2.33546459315896E-4</v>
      </c>
      <c r="AL2186" s="661">
        <v>2.3003624664265864E-3</v>
      </c>
    </row>
    <row r="2187" spans="1:38" x14ac:dyDescent="0.2">
      <c r="A2187" s="329">
        <v>2038</v>
      </c>
      <c r="B2187" s="329">
        <v>22</v>
      </c>
      <c r="C2187" s="670">
        <v>2.3605432301146552</v>
      </c>
      <c r="D2187" s="659">
        <v>2.1597384932199599</v>
      </c>
      <c r="E2187" s="661">
        <v>0.74437153858070759</v>
      </c>
      <c r="F2187" s="670">
        <v>4.7079245300037327E-2</v>
      </c>
      <c r="G2187" s="659">
        <v>4.4218205413074203E-2</v>
      </c>
      <c r="H2187" s="684">
        <v>5.2834603972278099E-2</v>
      </c>
      <c r="I2187" s="670">
        <v>2.1071335307572367E-2</v>
      </c>
      <c r="J2187" s="659">
        <v>1.5888893646487101E-2</v>
      </c>
      <c r="K2187" s="675">
        <v>0.36805590484406092</v>
      </c>
      <c r="L2187" s="678">
        <v>4.6337164318798673E-3</v>
      </c>
      <c r="M2187" s="659">
        <v>2.14600313532839E-4</v>
      </c>
      <c r="N2187" s="684">
        <v>2.1144039854321087E-3</v>
      </c>
      <c r="O2187" s="670">
        <v>2.7339856818909186E-2</v>
      </c>
      <c r="P2187" s="659">
        <v>2.5596346343437399E-2</v>
      </c>
      <c r="Q2187" s="675">
        <v>2.7246649196083356E-2</v>
      </c>
      <c r="R2187" s="678">
        <v>6.4490547189471491E-4</v>
      </c>
      <c r="S2187" s="659">
        <v>9.8098817796055094E-4</v>
      </c>
      <c r="T2187" s="675">
        <v>7.7766160288029615E-2</v>
      </c>
      <c r="U2187" s="670">
        <v>1.7950138387689267E-3</v>
      </c>
      <c r="V2187" s="659">
        <v>1.6805421463924001E-3</v>
      </c>
      <c r="W2187" s="661">
        <v>1.7888942189489051E-3</v>
      </c>
      <c r="X2187" s="670">
        <v>1.549652190577421E-4</v>
      </c>
      <c r="Y2187" s="659">
        <v>1.45082771220107E-4</v>
      </c>
      <c r="Z2187" s="661">
        <v>1.5443690341589701E-4</v>
      </c>
      <c r="AA2187" s="670">
        <v>0</v>
      </c>
      <c r="AB2187" s="659">
        <v>0</v>
      </c>
      <c r="AC2187" s="661">
        <v>0</v>
      </c>
      <c r="AD2187" s="670">
        <v>0</v>
      </c>
      <c r="AE2187" s="659">
        <v>0</v>
      </c>
      <c r="AF2187" s="661">
        <v>0</v>
      </c>
      <c r="AG2187" s="670">
        <v>1.1450212547138342E-3</v>
      </c>
      <c r="AH2187" s="659">
        <v>1.0720008688866599E-3</v>
      </c>
      <c r="AI2187" s="661">
        <v>1.1411172410425981E-3</v>
      </c>
      <c r="AJ2187" s="670">
        <v>5.0366648166138344E-3</v>
      </c>
      <c r="AK2187" s="659">
        <v>2.33261972360568E-4</v>
      </c>
      <c r="AL2187" s="661">
        <v>2.2982721197857699E-3</v>
      </c>
    </row>
    <row r="2188" spans="1:38" x14ac:dyDescent="0.2">
      <c r="A2188" s="329">
        <v>2038</v>
      </c>
      <c r="B2188" s="329">
        <v>23</v>
      </c>
      <c r="C2188" s="670">
        <v>2.3605432301146552</v>
      </c>
      <c r="D2188" s="659">
        <v>2.1597384932199599</v>
      </c>
      <c r="E2188" s="661">
        <v>0.74437153858070759</v>
      </c>
      <c r="F2188" s="670">
        <v>4.7079245300037327E-2</v>
      </c>
      <c r="G2188" s="659">
        <v>4.4218205413074203E-2</v>
      </c>
      <c r="H2188" s="684">
        <v>5.2834603972278099E-2</v>
      </c>
      <c r="I2188" s="670">
        <v>2.1071335307572367E-2</v>
      </c>
      <c r="J2188" s="659">
        <v>1.5888893646487101E-2</v>
      </c>
      <c r="K2188" s="675">
        <v>0.36805590484406092</v>
      </c>
      <c r="L2188" s="678">
        <v>4.6337164318798673E-3</v>
      </c>
      <c r="M2188" s="659">
        <v>2.14600313532839E-4</v>
      </c>
      <c r="N2188" s="684">
        <v>2.1144039854321087E-3</v>
      </c>
      <c r="O2188" s="670">
        <v>2.7339856818909186E-2</v>
      </c>
      <c r="P2188" s="659">
        <v>2.5596346343437399E-2</v>
      </c>
      <c r="Q2188" s="675">
        <v>2.7246649196083356E-2</v>
      </c>
      <c r="R2188" s="678">
        <v>6.4490547189471491E-4</v>
      </c>
      <c r="S2188" s="659">
        <v>9.8098817796055094E-4</v>
      </c>
      <c r="T2188" s="675">
        <v>7.7766160288029615E-2</v>
      </c>
      <c r="U2188" s="670">
        <v>1.7950138387689267E-3</v>
      </c>
      <c r="V2188" s="659">
        <v>1.6805421463924001E-3</v>
      </c>
      <c r="W2188" s="661">
        <v>1.7888942189489051E-3</v>
      </c>
      <c r="X2188" s="670">
        <v>1.549652190577421E-4</v>
      </c>
      <c r="Y2188" s="659">
        <v>1.45082771220107E-4</v>
      </c>
      <c r="Z2188" s="661">
        <v>1.5443690341589701E-4</v>
      </c>
      <c r="AA2188" s="670">
        <v>0</v>
      </c>
      <c r="AB2188" s="659">
        <v>0</v>
      </c>
      <c r="AC2188" s="661">
        <v>0</v>
      </c>
      <c r="AD2188" s="670">
        <v>0</v>
      </c>
      <c r="AE2188" s="659">
        <v>0</v>
      </c>
      <c r="AF2188" s="661">
        <v>0</v>
      </c>
      <c r="AG2188" s="670">
        <v>1.1450212547138342E-3</v>
      </c>
      <c r="AH2188" s="659">
        <v>1.0720008688866599E-3</v>
      </c>
      <c r="AI2188" s="661">
        <v>1.1411172410425981E-3</v>
      </c>
      <c r="AJ2188" s="670">
        <v>5.0366648166138344E-3</v>
      </c>
      <c r="AK2188" s="659">
        <v>2.33261972360568E-4</v>
      </c>
      <c r="AL2188" s="661">
        <v>2.2982721197857699E-3</v>
      </c>
    </row>
    <row r="2189" spans="1:38" x14ac:dyDescent="0.2">
      <c r="A2189" s="329">
        <v>2038</v>
      </c>
      <c r="B2189" s="329">
        <v>24</v>
      </c>
      <c r="C2189" s="670">
        <v>2.3605432301146552</v>
      </c>
      <c r="D2189" s="659">
        <v>2.1597384932199599</v>
      </c>
      <c r="E2189" s="661">
        <v>0.74437153858070759</v>
      </c>
      <c r="F2189" s="670">
        <v>4.7079245300037327E-2</v>
      </c>
      <c r="G2189" s="659">
        <v>4.4218205413074203E-2</v>
      </c>
      <c r="H2189" s="684">
        <v>5.2834603972278099E-2</v>
      </c>
      <c r="I2189" s="670">
        <v>2.1071335307572367E-2</v>
      </c>
      <c r="J2189" s="659">
        <v>1.5888893646487101E-2</v>
      </c>
      <c r="K2189" s="675">
        <v>0.36805590484406092</v>
      </c>
      <c r="L2189" s="678">
        <v>4.6337164318798673E-3</v>
      </c>
      <c r="M2189" s="659">
        <v>2.14600313532839E-4</v>
      </c>
      <c r="N2189" s="684">
        <v>2.1144039854321087E-3</v>
      </c>
      <c r="O2189" s="670">
        <v>2.7339856818909186E-2</v>
      </c>
      <c r="P2189" s="659">
        <v>2.5596346343437399E-2</v>
      </c>
      <c r="Q2189" s="675">
        <v>2.7246649196083356E-2</v>
      </c>
      <c r="R2189" s="678">
        <v>6.4490547189471491E-4</v>
      </c>
      <c r="S2189" s="659">
        <v>9.8098817796055094E-4</v>
      </c>
      <c r="T2189" s="675">
        <v>7.7766160288029615E-2</v>
      </c>
      <c r="U2189" s="670">
        <v>1.7950138387689267E-3</v>
      </c>
      <c r="V2189" s="659">
        <v>1.6805421463924001E-3</v>
      </c>
      <c r="W2189" s="661">
        <v>1.7888942189489051E-3</v>
      </c>
      <c r="X2189" s="670">
        <v>1.549652190577421E-4</v>
      </c>
      <c r="Y2189" s="659">
        <v>1.45082771220107E-4</v>
      </c>
      <c r="Z2189" s="661">
        <v>1.5443690341589701E-4</v>
      </c>
      <c r="AA2189" s="670">
        <v>0</v>
      </c>
      <c r="AB2189" s="659">
        <v>0</v>
      </c>
      <c r="AC2189" s="661">
        <v>0</v>
      </c>
      <c r="AD2189" s="670">
        <v>0</v>
      </c>
      <c r="AE2189" s="659">
        <v>0</v>
      </c>
      <c r="AF2189" s="661">
        <v>0</v>
      </c>
      <c r="AG2189" s="670">
        <v>1.1450212547138342E-3</v>
      </c>
      <c r="AH2189" s="659">
        <v>1.0720008688866599E-3</v>
      </c>
      <c r="AI2189" s="661">
        <v>1.1411172410425981E-3</v>
      </c>
      <c r="AJ2189" s="670">
        <v>5.0366648166138344E-3</v>
      </c>
      <c r="AK2189" s="659">
        <v>2.33261972360568E-4</v>
      </c>
      <c r="AL2189" s="661">
        <v>2.2982721197857699E-3</v>
      </c>
    </row>
    <row r="2190" spans="1:38" x14ac:dyDescent="0.2">
      <c r="A2190" s="329">
        <v>2038</v>
      </c>
      <c r="B2190" s="329">
        <v>25</v>
      </c>
      <c r="C2190" s="670">
        <v>2.3605432301146552</v>
      </c>
      <c r="D2190" s="659">
        <v>2.1597384932199599</v>
      </c>
      <c r="E2190" s="661">
        <v>0.74437153858070759</v>
      </c>
      <c r="F2190" s="670">
        <v>4.7079245300037327E-2</v>
      </c>
      <c r="G2190" s="659">
        <v>4.4218205413074203E-2</v>
      </c>
      <c r="H2190" s="684">
        <v>5.2834603972278099E-2</v>
      </c>
      <c r="I2190" s="670">
        <v>2.1071335307572367E-2</v>
      </c>
      <c r="J2190" s="659">
        <v>1.5888893646487101E-2</v>
      </c>
      <c r="K2190" s="675">
        <v>0.36805590484406092</v>
      </c>
      <c r="L2190" s="678">
        <v>4.6337164318798673E-3</v>
      </c>
      <c r="M2190" s="659">
        <v>2.14600313532839E-4</v>
      </c>
      <c r="N2190" s="684">
        <v>2.1144039854321087E-3</v>
      </c>
      <c r="O2190" s="670">
        <v>2.7339856818909186E-2</v>
      </c>
      <c r="P2190" s="659">
        <v>2.5596346343437399E-2</v>
      </c>
      <c r="Q2190" s="675">
        <v>2.7246649196083356E-2</v>
      </c>
      <c r="R2190" s="678">
        <v>6.4490547189471491E-4</v>
      </c>
      <c r="S2190" s="659">
        <v>9.8098817796055094E-4</v>
      </c>
      <c r="T2190" s="675">
        <v>7.7766160288029615E-2</v>
      </c>
      <c r="U2190" s="670">
        <v>1.7950138387689267E-3</v>
      </c>
      <c r="V2190" s="659">
        <v>1.6805421463924001E-3</v>
      </c>
      <c r="W2190" s="661">
        <v>1.7888942189489051E-3</v>
      </c>
      <c r="X2190" s="670">
        <v>1.549652190577421E-4</v>
      </c>
      <c r="Y2190" s="659">
        <v>1.45082771220107E-4</v>
      </c>
      <c r="Z2190" s="661">
        <v>1.5443690341589701E-4</v>
      </c>
      <c r="AA2190" s="670">
        <v>0</v>
      </c>
      <c r="AB2190" s="659">
        <v>0</v>
      </c>
      <c r="AC2190" s="661">
        <v>0</v>
      </c>
      <c r="AD2190" s="670">
        <v>0</v>
      </c>
      <c r="AE2190" s="659">
        <v>0</v>
      </c>
      <c r="AF2190" s="661">
        <v>0</v>
      </c>
      <c r="AG2190" s="670">
        <v>1.1450212547138342E-3</v>
      </c>
      <c r="AH2190" s="659">
        <v>1.0720008688866599E-3</v>
      </c>
      <c r="AI2190" s="661">
        <v>1.1411172410425981E-3</v>
      </c>
      <c r="AJ2190" s="670">
        <v>5.0366648166138344E-3</v>
      </c>
      <c r="AK2190" s="659">
        <v>2.33261972360568E-4</v>
      </c>
      <c r="AL2190" s="661">
        <v>2.2982721197857699E-3</v>
      </c>
    </row>
    <row r="2191" spans="1:38" x14ac:dyDescent="0.2">
      <c r="A2191" s="329">
        <v>2038</v>
      </c>
      <c r="B2191" s="329">
        <v>26</v>
      </c>
      <c r="C2191" s="670">
        <v>2.3605432301146552</v>
      </c>
      <c r="D2191" s="659">
        <v>2.1597384932199599</v>
      </c>
      <c r="E2191" s="661">
        <v>0.74437153858070759</v>
      </c>
      <c r="F2191" s="670">
        <v>4.7079245300037327E-2</v>
      </c>
      <c r="G2191" s="659">
        <v>4.4218205413074203E-2</v>
      </c>
      <c r="H2191" s="684">
        <v>5.2834603972278099E-2</v>
      </c>
      <c r="I2191" s="670">
        <v>2.1071335307572367E-2</v>
      </c>
      <c r="J2191" s="659">
        <v>1.5888893646487101E-2</v>
      </c>
      <c r="K2191" s="675">
        <v>0.36805590484406092</v>
      </c>
      <c r="L2191" s="678">
        <v>4.6337164318798673E-3</v>
      </c>
      <c r="M2191" s="659">
        <v>2.14600313532839E-4</v>
      </c>
      <c r="N2191" s="684">
        <v>2.1144039854321087E-3</v>
      </c>
      <c r="O2191" s="670">
        <v>2.7339856818909186E-2</v>
      </c>
      <c r="P2191" s="659">
        <v>2.5596346343437399E-2</v>
      </c>
      <c r="Q2191" s="675">
        <v>2.7246649196083356E-2</v>
      </c>
      <c r="R2191" s="678">
        <v>6.4490547189471491E-4</v>
      </c>
      <c r="S2191" s="659">
        <v>9.8098817796055094E-4</v>
      </c>
      <c r="T2191" s="675">
        <v>7.7766160288029615E-2</v>
      </c>
      <c r="U2191" s="670">
        <v>1.7950138387689267E-3</v>
      </c>
      <c r="V2191" s="659">
        <v>1.6805421463924001E-3</v>
      </c>
      <c r="W2191" s="661">
        <v>1.7888942189489051E-3</v>
      </c>
      <c r="X2191" s="670">
        <v>1.549652190577421E-4</v>
      </c>
      <c r="Y2191" s="659">
        <v>1.45082771220107E-4</v>
      </c>
      <c r="Z2191" s="661">
        <v>1.5443690341589701E-4</v>
      </c>
      <c r="AA2191" s="670">
        <v>0</v>
      </c>
      <c r="AB2191" s="659">
        <v>0</v>
      </c>
      <c r="AC2191" s="661">
        <v>0</v>
      </c>
      <c r="AD2191" s="670">
        <v>0</v>
      </c>
      <c r="AE2191" s="659">
        <v>0</v>
      </c>
      <c r="AF2191" s="661">
        <v>0</v>
      </c>
      <c r="AG2191" s="670">
        <v>1.1450212547138342E-3</v>
      </c>
      <c r="AH2191" s="659">
        <v>1.0720008688866599E-3</v>
      </c>
      <c r="AI2191" s="661">
        <v>1.1411172410425981E-3</v>
      </c>
      <c r="AJ2191" s="670">
        <v>5.0366648166138344E-3</v>
      </c>
      <c r="AK2191" s="659">
        <v>2.33261972360568E-4</v>
      </c>
      <c r="AL2191" s="661">
        <v>2.2982721197857699E-3</v>
      </c>
    </row>
    <row r="2192" spans="1:38" x14ac:dyDescent="0.2">
      <c r="A2192" s="329">
        <v>2038</v>
      </c>
      <c r="B2192" s="329">
        <v>27</v>
      </c>
      <c r="C2192" s="670">
        <v>2.3605432301146552</v>
      </c>
      <c r="D2192" s="659">
        <v>2.1597384932199599</v>
      </c>
      <c r="E2192" s="661">
        <v>0.74437153858070759</v>
      </c>
      <c r="F2192" s="670">
        <v>4.7079245300037327E-2</v>
      </c>
      <c r="G2192" s="659">
        <v>4.4218205413074203E-2</v>
      </c>
      <c r="H2192" s="684">
        <v>5.2834603972278099E-2</v>
      </c>
      <c r="I2192" s="670">
        <v>2.1071335307572367E-2</v>
      </c>
      <c r="J2192" s="659">
        <v>1.5888893646487101E-2</v>
      </c>
      <c r="K2192" s="675">
        <v>0.36805590484406092</v>
      </c>
      <c r="L2192" s="678">
        <v>4.6337164318798673E-3</v>
      </c>
      <c r="M2192" s="659">
        <v>2.14600313532839E-4</v>
      </c>
      <c r="N2192" s="684">
        <v>2.1144039854321087E-3</v>
      </c>
      <c r="O2192" s="670">
        <v>2.7339856818909186E-2</v>
      </c>
      <c r="P2192" s="659">
        <v>2.5596346343437399E-2</v>
      </c>
      <c r="Q2192" s="675">
        <v>2.7246649196083356E-2</v>
      </c>
      <c r="R2192" s="678">
        <v>6.4490547189471491E-4</v>
      </c>
      <c r="S2192" s="659">
        <v>9.8098817796055094E-4</v>
      </c>
      <c r="T2192" s="675">
        <v>7.7766160288029615E-2</v>
      </c>
      <c r="U2192" s="670">
        <v>1.7950138387689267E-3</v>
      </c>
      <c r="V2192" s="659">
        <v>1.6805421463924001E-3</v>
      </c>
      <c r="W2192" s="661">
        <v>1.7888942189489051E-3</v>
      </c>
      <c r="X2192" s="670">
        <v>1.549652190577421E-4</v>
      </c>
      <c r="Y2192" s="659">
        <v>1.45082771220107E-4</v>
      </c>
      <c r="Z2192" s="661">
        <v>1.5443690341589701E-4</v>
      </c>
      <c r="AA2192" s="670">
        <v>0</v>
      </c>
      <c r="AB2192" s="659">
        <v>0</v>
      </c>
      <c r="AC2192" s="661">
        <v>0</v>
      </c>
      <c r="AD2192" s="670">
        <v>0</v>
      </c>
      <c r="AE2192" s="659">
        <v>0</v>
      </c>
      <c r="AF2192" s="661">
        <v>0</v>
      </c>
      <c r="AG2192" s="670">
        <v>1.1450212547138342E-3</v>
      </c>
      <c r="AH2192" s="659">
        <v>1.0720008688866599E-3</v>
      </c>
      <c r="AI2192" s="661">
        <v>1.1411172410425981E-3</v>
      </c>
      <c r="AJ2192" s="670">
        <v>5.0366648166138344E-3</v>
      </c>
      <c r="AK2192" s="659">
        <v>2.33261972360568E-4</v>
      </c>
      <c r="AL2192" s="661">
        <v>2.2982721197857699E-3</v>
      </c>
    </row>
    <row r="2193" spans="1:38" x14ac:dyDescent="0.2">
      <c r="A2193" s="329">
        <v>2038</v>
      </c>
      <c r="B2193" s="329">
        <v>28</v>
      </c>
      <c r="C2193" s="670">
        <v>2.3605432301146552</v>
      </c>
      <c r="D2193" s="659">
        <v>2.1597384932199599</v>
      </c>
      <c r="E2193" s="661">
        <v>0.74437153858070759</v>
      </c>
      <c r="F2193" s="670">
        <v>4.7079245300037327E-2</v>
      </c>
      <c r="G2193" s="659">
        <v>4.4218205413074203E-2</v>
      </c>
      <c r="H2193" s="684">
        <v>5.2834603972278099E-2</v>
      </c>
      <c r="I2193" s="670">
        <v>2.1071335307572367E-2</v>
      </c>
      <c r="J2193" s="659">
        <v>1.5888893646487101E-2</v>
      </c>
      <c r="K2193" s="675">
        <v>0.36805590484406092</v>
      </c>
      <c r="L2193" s="678">
        <v>4.6337164318798673E-3</v>
      </c>
      <c r="M2193" s="659">
        <v>2.14600313532839E-4</v>
      </c>
      <c r="N2193" s="684">
        <v>2.1144039854321087E-3</v>
      </c>
      <c r="O2193" s="670">
        <v>2.7339856818909186E-2</v>
      </c>
      <c r="P2193" s="659">
        <v>2.5596346343437399E-2</v>
      </c>
      <c r="Q2193" s="675">
        <v>2.7246649196083356E-2</v>
      </c>
      <c r="R2193" s="678">
        <v>6.4490547189471491E-4</v>
      </c>
      <c r="S2193" s="659">
        <v>9.8098817796055094E-4</v>
      </c>
      <c r="T2193" s="675">
        <v>7.7766160288029615E-2</v>
      </c>
      <c r="U2193" s="670">
        <v>1.7950138387689267E-3</v>
      </c>
      <c r="V2193" s="659">
        <v>1.6805421463924001E-3</v>
      </c>
      <c r="W2193" s="661">
        <v>1.7888942189489051E-3</v>
      </c>
      <c r="X2193" s="670">
        <v>1.549652190577421E-4</v>
      </c>
      <c r="Y2193" s="659">
        <v>1.45082771220107E-4</v>
      </c>
      <c r="Z2193" s="661">
        <v>1.5443690341589701E-4</v>
      </c>
      <c r="AA2193" s="670">
        <v>0</v>
      </c>
      <c r="AB2193" s="659">
        <v>0</v>
      </c>
      <c r="AC2193" s="661">
        <v>0</v>
      </c>
      <c r="AD2193" s="670">
        <v>0</v>
      </c>
      <c r="AE2193" s="659">
        <v>0</v>
      </c>
      <c r="AF2193" s="661">
        <v>0</v>
      </c>
      <c r="AG2193" s="670">
        <v>1.1450212547138342E-3</v>
      </c>
      <c r="AH2193" s="659">
        <v>1.0720008688866599E-3</v>
      </c>
      <c r="AI2193" s="661">
        <v>1.1411172410425981E-3</v>
      </c>
      <c r="AJ2193" s="670">
        <v>5.0366648166138344E-3</v>
      </c>
      <c r="AK2193" s="659">
        <v>2.33261972360568E-4</v>
      </c>
      <c r="AL2193" s="661">
        <v>2.2982721197857699E-3</v>
      </c>
    </row>
    <row r="2194" spans="1:38" x14ac:dyDescent="0.2">
      <c r="A2194" s="329">
        <v>2038</v>
      </c>
      <c r="B2194" s="329">
        <v>29</v>
      </c>
      <c r="C2194" s="670">
        <v>2.3605432301146552</v>
      </c>
      <c r="D2194" s="659">
        <v>2.1597384932199599</v>
      </c>
      <c r="E2194" s="661">
        <v>0.74437153858070759</v>
      </c>
      <c r="F2194" s="670">
        <v>4.7079245300037327E-2</v>
      </c>
      <c r="G2194" s="659">
        <v>4.4218205413074203E-2</v>
      </c>
      <c r="H2194" s="684">
        <v>5.2834603972278099E-2</v>
      </c>
      <c r="I2194" s="670">
        <v>2.1071335307572367E-2</v>
      </c>
      <c r="J2194" s="659">
        <v>1.5888893646487101E-2</v>
      </c>
      <c r="K2194" s="675">
        <v>0.36805590484406092</v>
      </c>
      <c r="L2194" s="678">
        <v>4.6337164318798673E-3</v>
      </c>
      <c r="M2194" s="659">
        <v>2.14600313532839E-4</v>
      </c>
      <c r="N2194" s="684">
        <v>2.1144039854321087E-3</v>
      </c>
      <c r="O2194" s="670">
        <v>2.7339856818909186E-2</v>
      </c>
      <c r="P2194" s="659">
        <v>2.5596346343437399E-2</v>
      </c>
      <c r="Q2194" s="675">
        <v>2.7246649196083356E-2</v>
      </c>
      <c r="R2194" s="678">
        <v>6.4490547189471491E-4</v>
      </c>
      <c r="S2194" s="659">
        <v>9.8098817796055094E-4</v>
      </c>
      <c r="T2194" s="675">
        <v>7.7766160288029615E-2</v>
      </c>
      <c r="U2194" s="670">
        <v>1.7950138387689267E-3</v>
      </c>
      <c r="V2194" s="659">
        <v>1.6805421463924001E-3</v>
      </c>
      <c r="W2194" s="661">
        <v>1.7888942189489051E-3</v>
      </c>
      <c r="X2194" s="670">
        <v>1.549652190577421E-4</v>
      </c>
      <c r="Y2194" s="659">
        <v>1.45082771220107E-4</v>
      </c>
      <c r="Z2194" s="661">
        <v>1.5443690341589701E-4</v>
      </c>
      <c r="AA2194" s="670">
        <v>0</v>
      </c>
      <c r="AB2194" s="659">
        <v>0</v>
      </c>
      <c r="AC2194" s="661">
        <v>0</v>
      </c>
      <c r="AD2194" s="670">
        <v>0</v>
      </c>
      <c r="AE2194" s="659">
        <v>0</v>
      </c>
      <c r="AF2194" s="661">
        <v>0</v>
      </c>
      <c r="AG2194" s="670">
        <v>1.1450212547138342E-3</v>
      </c>
      <c r="AH2194" s="659">
        <v>1.0720008688866599E-3</v>
      </c>
      <c r="AI2194" s="661">
        <v>1.1411172410425981E-3</v>
      </c>
      <c r="AJ2194" s="670">
        <v>5.0366648166138344E-3</v>
      </c>
      <c r="AK2194" s="659">
        <v>2.33261972360568E-4</v>
      </c>
      <c r="AL2194" s="661">
        <v>2.2982721197857699E-3</v>
      </c>
    </row>
    <row r="2195" spans="1:38" x14ac:dyDescent="0.2">
      <c r="A2195" s="329">
        <v>2038</v>
      </c>
      <c r="B2195" s="329">
        <v>30</v>
      </c>
      <c r="C2195" s="670">
        <v>2.3605432301146552</v>
      </c>
      <c r="D2195" s="659">
        <v>2.1597384932199599</v>
      </c>
      <c r="E2195" s="661">
        <v>0.74437153858070759</v>
      </c>
      <c r="F2195" s="670">
        <v>4.7079245300037327E-2</v>
      </c>
      <c r="G2195" s="659">
        <v>4.4218205413074203E-2</v>
      </c>
      <c r="H2195" s="684">
        <v>5.2834603972278099E-2</v>
      </c>
      <c r="I2195" s="670">
        <v>2.1071335307572367E-2</v>
      </c>
      <c r="J2195" s="659">
        <v>1.5888893646487101E-2</v>
      </c>
      <c r="K2195" s="675">
        <v>0.36805590484406092</v>
      </c>
      <c r="L2195" s="678">
        <v>4.6337164318798673E-3</v>
      </c>
      <c r="M2195" s="659">
        <v>2.14600313532839E-4</v>
      </c>
      <c r="N2195" s="684">
        <v>2.1144039854321087E-3</v>
      </c>
      <c r="O2195" s="670">
        <v>2.7339856818909186E-2</v>
      </c>
      <c r="P2195" s="659">
        <v>2.5596346343437399E-2</v>
      </c>
      <c r="Q2195" s="675">
        <v>2.7246649196083356E-2</v>
      </c>
      <c r="R2195" s="678">
        <v>6.4490547189471491E-4</v>
      </c>
      <c r="S2195" s="659">
        <v>9.8098817796055094E-4</v>
      </c>
      <c r="T2195" s="675">
        <v>7.7766160288029615E-2</v>
      </c>
      <c r="U2195" s="670">
        <v>1.7950138387689267E-3</v>
      </c>
      <c r="V2195" s="659">
        <v>1.6805421463924001E-3</v>
      </c>
      <c r="W2195" s="661">
        <v>1.7888942189489051E-3</v>
      </c>
      <c r="X2195" s="670">
        <v>1.549652190577421E-4</v>
      </c>
      <c r="Y2195" s="659">
        <v>1.45082771220107E-4</v>
      </c>
      <c r="Z2195" s="661">
        <v>1.5443690341589701E-4</v>
      </c>
      <c r="AA2195" s="670">
        <v>0</v>
      </c>
      <c r="AB2195" s="659">
        <v>0</v>
      </c>
      <c r="AC2195" s="661">
        <v>0</v>
      </c>
      <c r="AD2195" s="670">
        <v>0</v>
      </c>
      <c r="AE2195" s="659">
        <v>0</v>
      </c>
      <c r="AF2195" s="661">
        <v>0</v>
      </c>
      <c r="AG2195" s="670">
        <v>1.1450212547138342E-3</v>
      </c>
      <c r="AH2195" s="659">
        <v>1.0720008688866599E-3</v>
      </c>
      <c r="AI2195" s="661">
        <v>1.1411172410425981E-3</v>
      </c>
      <c r="AJ2195" s="670">
        <v>5.0366648166138344E-3</v>
      </c>
      <c r="AK2195" s="659">
        <v>2.33261972360568E-4</v>
      </c>
      <c r="AL2195" s="661">
        <v>2.2982721197857699E-3</v>
      </c>
    </row>
    <row r="2196" spans="1:38" x14ac:dyDescent="0.2">
      <c r="A2196" s="329">
        <v>2038</v>
      </c>
      <c r="B2196" s="329">
        <v>31</v>
      </c>
      <c r="C2196" s="670">
        <v>2.3605432301146552</v>
      </c>
      <c r="D2196" s="659">
        <v>2.1597384932199599</v>
      </c>
      <c r="E2196" s="661">
        <v>0.74437153858070759</v>
      </c>
      <c r="F2196" s="670">
        <v>4.7079245300037327E-2</v>
      </c>
      <c r="G2196" s="659">
        <v>4.4218205413074203E-2</v>
      </c>
      <c r="H2196" s="684">
        <v>5.2834603972278099E-2</v>
      </c>
      <c r="I2196" s="670">
        <v>2.1071335307572367E-2</v>
      </c>
      <c r="J2196" s="659">
        <v>1.5888893646487101E-2</v>
      </c>
      <c r="K2196" s="675">
        <v>0.36805590484406092</v>
      </c>
      <c r="L2196" s="678">
        <v>4.6337164318798673E-3</v>
      </c>
      <c r="M2196" s="659">
        <v>2.14600313532839E-4</v>
      </c>
      <c r="N2196" s="684">
        <v>2.1144039854321087E-3</v>
      </c>
      <c r="O2196" s="670">
        <v>2.7339856818909186E-2</v>
      </c>
      <c r="P2196" s="659">
        <v>2.5596346343437399E-2</v>
      </c>
      <c r="Q2196" s="675">
        <v>2.7246649196083356E-2</v>
      </c>
      <c r="R2196" s="678">
        <v>6.4490547189471491E-4</v>
      </c>
      <c r="S2196" s="659">
        <v>9.8098817796055094E-4</v>
      </c>
      <c r="T2196" s="675">
        <v>7.7766160288029615E-2</v>
      </c>
      <c r="U2196" s="670">
        <v>1.7950138387689267E-3</v>
      </c>
      <c r="V2196" s="659">
        <v>1.6805421463924001E-3</v>
      </c>
      <c r="W2196" s="661">
        <v>1.7888942189489051E-3</v>
      </c>
      <c r="X2196" s="670">
        <v>1.549652190577421E-4</v>
      </c>
      <c r="Y2196" s="659">
        <v>1.45082771220107E-4</v>
      </c>
      <c r="Z2196" s="661">
        <v>1.5443690341589701E-4</v>
      </c>
      <c r="AA2196" s="670">
        <v>0</v>
      </c>
      <c r="AB2196" s="659">
        <v>0</v>
      </c>
      <c r="AC2196" s="661">
        <v>0</v>
      </c>
      <c r="AD2196" s="670">
        <v>0</v>
      </c>
      <c r="AE2196" s="659">
        <v>0</v>
      </c>
      <c r="AF2196" s="661">
        <v>0</v>
      </c>
      <c r="AG2196" s="670">
        <v>1.1450212547138342E-3</v>
      </c>
      <c r="AH2196" s="659">
        <v>1.0720008688866599E-3</v>
      </c>
      <c r="AI2196" s="661">
        <v>1.1411172410425981E-3</v>
      </c>
      <c r="AJ2196" s="670">
        <v>5.0366648166138344E-3</v>
      </c>
      <c r="AK2196" s="659">
        <v>2.33261972360568E-4</v>
      </c>
      <c r="AL2196" s="661">
        <v>2.2982721197857699E-3</v>
      </c>
    </row>
    <row r="2197" spans="1:38" x14ac:dyDescent="0.2">
      <c r="A2197" s="329">
        <v>2038</v>
      </c>
      <c r="B2197" s="329">
        <v>32</v>
      </c>
      <c r="C2197" s="670">
        <v>2.3605432301146552</v>
      </c>
      <c r="D2197" s="659">
        <v>2.1597384932199599</v>
      </c>
      <c r="E2197" s="661">
        <v>0.74437153858070759</v>
      </c>
      <c r="F2197" s="670">
        <v>4.7079245300037327E-2</v>
      </c>
      <c r="G2197" s="659">
        <v>4.4218205413074203E-2</v>
      </c>
      <c r="H2197" s="684">
        <v>5.2834603972278099E-2</v>
      </c>
      <c r="I2197" s="670">
        <v>2.1071335307572367E-2</v>
      </c>
      <c r="J2197" s="659">
        <v>1.5888893646487101E-2</v>
      </c>
      <c r="K2197" s="675">
        <v>0.36805590484406092</v>
      </c>
      <c r="L2197" s="678">
        <v>4.6337164318798673E-3</v>
      </c>
      <c r="M2197" s="659">
        <v>2.14600313532839E-4</v>
      </c>
      <c r="N2197" s="684">
        <v>2.1144039854321087E-3</v>
      </c>
      <c r="O2197" s="670">
        <v>2.7339856818909186E-2</v>
      </c>
      <c r="P2197" s="659">
        <v>2.5596346343437399E-2</v>
      </c>
      <c r="Q2197" s="675">
        <v>2.7246649196083356E-2</v>
      </c>
      <c r="R2197" s="678">
        <v>6.4490547189471491E-4</v>
      </c>
      <c r="S2197" s="659">
        <v>9.8098817796055094E-4</v>
      </c>
      <c r="T2197" s="675">
        <v>7.7766160288029615E-2</v>
      </c>
      <c r="U2197" s="670">
        <v>1.7950138387689267E-3</v>
      </c>
      <c r="V2197" s="659">
        <v>1.6805421463924001E-3</v>
      </c>
      <c r="W2197" s="661">
        <v>1.7888942189489051E-3</v>
      </c>
      <c r="X2197" s="670">
        <v>1.549652190577421E-4</v>
      </c>
      <c r="Y2197" s="659">
        <v>1.45082771220107E-4</v>
      </c>
      <c r="Z2197" s="661">
        <v>1.5443690341589701E-4</v>
      </c>
      <c r="AA2197" s="670">
        <v>0</v>
      </c>
      <c r="AB2197" s="659">
        <v>0</v>
      </c>
      <c r="AC2197" s="661">
        <v>0</v>
      </c>
      <c r="AD2197" s="670">
        <v>0</v>
      </c>
      <c r="AE2197" s="659">
        <v>0</v>
      </c>
      <c r="AF2197" s="661">
        <v>0</v>
      </c>
      <c r="AG2197" s="670">
        <v>1.1450212547138342E-3</v>
      </c>
      <c r="AH2197" s="659">
        <v>1.0720008688866599E-3</v>
      </c>
      <c r="AI2197" s="661">
        <v>1.1411172410425981E-3</v>
      </c>
      <c r="AJ2197" s="670">
        <v>5.0366648166138344E-3</v>
      </c>
      <c r="AK2197" s="659">
        <v>2.33261972360568E-4</v>
      </c>
      <c r="AL2197" s="661">
        <v>2.2982721197857699E-3</v>
      </c>
    </row>
    <row r="2198" spans="1:38" x14ac:dyDescent="0.2">
      <c r="A2198" s="329">
        <v>2038</v>
      </c>
      <c r="B2198" s="329">
        <v>33</v>
      </c>
      <c r="C2198" s="670">
        <v>2.3605432301146552</v>
      </c>
      <c r="D2198" s="659">
        <v>2.1597384932199599</v>
      </c>
      <c r="E2198" s="661">
        <v>0.74437153858070759</v>
      </c>
      <c r="F2198" s="670">
        <v>4.7079245300037327E-2</v>
      </c>
      <c r="G2198" s="659">
        <v>4.4218205413074203E-2</v>
      </c>
      <c r="H2198" s="684">
        <v>5.2834603972278099E-2</v>
      </c>
      <c r="I2198" s="670">
        <v>2.1071335307572367E-2</v>
      </c>
      <c r="J2198" s="659">
        <v>1.5888893646487101E-2</v>
      </c>
      <c r="K2198" s="675">
        <v>0.36805590484406092</v>
      </c>
      <c r="L2198" s="678">
        <v>4.6337164318798673E-3</v>
      </c>
      <c r="M2198" s="659">
        <v>2.14600313532839E-4</v>
      </c>
      <c r="N2198" s="684">
        <v>2.1144039854321087E-3</v>
      </c>
      <c r="O2198" s="670">
        <v>2.7339856818909186E-2</v>
      </c>
      <c r="P2198" s="659">
        <v>2.5596346343437399E-2</v>
      </c>
      <c r="Q2198" s="675">
        <v>2.7246649196083356E-2</v>
      </c>
      <c r="R2198" s="678">
        <v>6.4490547189471491E-4</v>
      </c>
      <c r="S2198" s="659">
        <v>9.8098817796055094E-4</v>
      </c>
      <c r="T2198" s="675">
        <v>7.7766160288029615E-2</v>
      </c>
      <c r="U2198" s="670">
        <v>1.7950138387689267E-3</v>
      </c>
      <c r="V2198" s="659">
        <v>1.6805421463924001E-3</v>
      </c>
      <c r="W2198" s="661">
        <v>1.7888942189489051E-3</v>
      </c>
      <c r="X2198" s="670">
        <v>1.549652190577421E-4</v>
      </c>
      <c r="Y2198" s="659">
        <v>1.45082771220107E-4</v>
      </c>
      <c r="Z2198" s="661">
        <v>1.5443690341589701E-4</v>
      </c>
      <c r="AA2198" s="670">
        <v>0</v>
      </c>
      <c r="AB2198" s="659">
        <v>0</v>
      </c>
      <c r="AC2198" s="661">
        <v>0</v>
      </c>
      <c r="AD2198" s="670">
        <v>0</v>
      </c>
      <c r="AE2198" s="659">
        <v>0</v>
      </c>
      <c r="AF2198" s="661">
        <v>0</v>
      </c>
      <c r="AG2198" s="670">
        <v>1.1450212547138342E-3</v>
      </c>
      <c r="AH2198" s="659">
        <v>1.0720008688866599E-3</v>
      </c>
      <c r="AI2198" s="661">
        <v>1.1411172410425981E-3</v>
      </c>
      <c r="AJ2198" s="670">
        <v>5.0366648166138344E-3</v>
      </c>
      <c r="AK2198" s="659">
        <v>2.33261972360568E-4</v>
      </c>
      <c r="AL2198" s="661">
        <v>2.2982721197857699E-3</v>
      </c>
    </row>
    <row r="2199" spans="1:38" x14ac:dyDescent="0.2">
      <c r="A2199" s="329">
        <v>2038</v>
      </c>
      <c r="B2199" s="329">
        <v>34</v>
      </c>
      <c r="C2199" s="670">
        <v>2.3605432301146552</v>
      </c>
      <c r="D2199" s="659">
        <v>2.1597384932199599</v>
      </c>
      <c r="E2199" s="661">
        <v>0.74437153858070759</v>
      </c>
      <c r="F2199" s="670">
        <v>4.7079245300037327E-2</v>
      </c>
      <c r="G2199" s="659">
        <v>4.4218205413074203E-2</v>
      </c>
      <c r="H2199" s="684">
        <v>5.2834603972278099E-2</v>
      </c>
      <c r="I2199" s="670">
        <v>2.1071335307572367E-2</v>
      </c>
      <c r="J2199" s="659">
        <v>1.5888893646487101E-2</v>
      </c>
      <c r="K2199" s="675">
        <v>0.36805590484406092</v>
      </c>
      <c r="L2199" s="678">
        <v>4.6337164318798673E-3</v>
      </c>
      <c r="M2199" s="659">
        <v>2.14600313532839E-4</v>
      </c>
      <c r="N2199" s="684">
        <v>2.1144039854321087E-3</v>
      </c>
      <c r="O2199" s="670">
        <v>2.7339856818909186E-2</v>
      </c>
      <c r="P2199" s="659">
        <v>2.5596346343437399E-2</v>
      </c>
      <c r="Q2199" s="675">
        <v>2.7246649196083356E-2</v>
      </c>
      <c r="R2199" s="678">
        <v>6.4490547189471491E-4</v>
      </c>
      <c r="S2199" s="659">
        <v>9.8098817796055094E-4</v>
      </c>
      <c r="T2199" s="675">
        <v>7.7766160288029615E-2</v>
      </c>
      <c r="U2199" s="670">
        <v>1.7950138387689267E-3</v>
      </c>
      <c r="V2199" s="659">
        <v>1.6805421463924001E-3</v>
      </c>
      <c r="W2199" s="661">
        <v>1.7888942189489051E-3</v>
      </c>
      <c r="X2199" s="670">
        <v>1.549652190577421E-4</v>
      </c>
      <c r="Y2199" s="659">
        <v>1.45082771220107E-4</v>
      </c>
      <c r="Z2199" s="661">
        <v>1.5443690341589701E-4</v>
      </c>
      <c r="AA2199" s="670">
        <v>0</v>
      </c>
      <c r="AB2199" s="659">
        <v>0</v>
      </c>
      <c r="AC2199" s="661">
        <v>0</v>
      </c>
      <c r="AD2199" s="670">
        <v>0</v>
      </c>
      <c r="AE2199" s="659">
        <v>0</v>
      </c>
      <c r="AF2199" s="661">
        <v>0</v>
      </c>
      <c r="AG2199" s="670">
        <v>1.1450212547138342E-3</v>
      </c>
      <c r="AH2199" s="659">
        <v>1.0720008688866599E-3</v>
      </c>
      <c r="AI2199" s="661">
        <v>1.1411172410425981E-3</v>
      </c>
      <c r="AJ2199" s="670">
        <v>5.0366648166138344E-3</v>
      </c>
      <c r="AK2199" s="659">
        <v>2.33261972360568E-4</v>
      </c>
      <c r="AL2199" s="661">
        <v>2.2982721197857699E-3</v>
      </c>
    </row>
    <row r="2200" spans="1:38" x14ac:dyDescent="0.2">
      <c r="A2200" s="329">
        <v>2038</v>
      </c>
      <c r="B2200" s="329">
        <v>35</v>
      </c>
      <c r="C2200" s="670">
        <v>2.3605432301146552</v>
      </c>
      <c r="D2200" s="659">
        <v>2.1597384932199599</v>
      </c>
      <c r="E2200" s="661">
        <v>0.74437153858070759</v>
      </c>
      <c r="F2200" s="670">
        <v>4.7079245300037327E-2</v>
      </c>
      <c r="G2200" s="659">
        <v>4.4218205413074203E-2</v>
      </c>
      <c r="H2200" s="684">
        <v>5.2834603972278099E-2</v>
      </c>
      <c r="I2200" s="670">
        <v>2.1071335307572367E-2</v>
      </c>
      <c r="J2200" s="659">
        <v>1.5888893646487101E-2</v>
      </c>
      <c r="K2200" s="675">
        <v>0.36805590484406092</v>
      </c>
      <c r="L2200" s="678">
        <v>4.6337164318798673E-3</v>
      </c>
      <c r="M2200" s="659">
        <v>2.14600313532839E-4</v>
      </c>
      <c r="N2200" s="684">
        <v>2.1144039854321087E-3</v>
      </c>
      <c r="O2200" s="670">
        <v>2.7339856818909186E-2</v>
      </c>
      <c r="P2200" s="659">
        <v>2.5596346343437399E-2</v>
      </c>
      <c r="Q2200" s="675">
        <v>2.7246649196083356E-2</v>
      </c>
      <c r="R2200" s="678">
        <v>6.4490547189471491E-4</v>
      </c>
      <c r="S2200" s="659">
        <v>9.8098817796055094E-4</v>
      </c>
      <c r="T2200" s="675">
        <v>7.7766160288029615E-2</v>
      </c>
      <c r="U2200" s="670">
        <v>1.7950138387689267E-3</v>
      </c>
      <c r="V2200" s="659">
        <v>1.6805421463924001E-3</v>
      </c>
      <c r="W2200" s="661">
        <v>1.7888942189489051E-3</v>
      </c>
      <c r="X2200" s="670">
        <v>1.549652190577421E-4</v>
      </c>
      <c r="Y2200" s="659">
        <v>1.45082771220107E-4</v>
      </c>
      <c r="Z2200" s="661">
        <v>1.5443690341589701E-4</v>
      </c>
      <c r="AA2200" s="670">
        <v>0</v>
      </c>
      <c r="AB2200" s="659">
        <v>0</v>
      </c>
      <c r="AC2200" s="661">
        <v>0</v>
      </c>
      <c r="AD2200" s="670">
        <v>0</v>
      </c>
      <c r="AE2200" s="659">
        <v>0</v>
      </c>
      <c r="AF2200" s="661">
        <v>0</v>
      </c>
      <c r="AG2200" s="670">
        <v>1.1450212547138342E-3</v>
      </c>
      <c r="AH2200" s="659">
        <v>1.0720008688866599E-3</v>
      </c>
      <c r="AI2200" s="661">
        <v>1.1411172410425981E-3</v>
      </c>
      <c r="AJ2200" s="670">
        <v>5.0366648166138344E-3</v>
      </c>
      <c r="AK2200" s="659">
        <v>2.33261972360568E-4</v>
      </c>
      <c r="AL2200" s="661">
        <v>2.2982721197857699E-3</v>
      </c>
    </row>
    <row r="2201" spans="1:38" x14ac:dyDescent="0.2">
      <c r="A2201" s="329">
        <v>2038</v>
      </c>
      <c r="B2201" s="329">
        <v>36</v>
      </c>
      <c r="C2201" s="670">
        <v>2.3605432301146552</v>
      </c>
      <c r="D2201" s="659">
        <v>2.1597384932199599</v>
      </c>
      <c r="E2201" s="661">
        <v>0.74437153858070759</v>
      </c>
      <c r="F2201" s="670">
        <v>4.7079245300037327E-2</v>
      </c>
      <c r="G2201" s="659">
        <v>4.4218205413074203E-2</v>
      </c>
      <c r="H2201" s="684">
        <v>5.2834603972278099E-2</v>
      </c>
      <c r="I2201" s="670">
        <v>2.1071335307572367E-2</v>
      </c>
      <c r="J2201" s="659">
        <v>1.5888893646487101E-2</v>
      </c>
      <c r="K2201" s="675">
        <v>0.36805590484406092</v>
      </c>
      <c r="L2201" s="678">
        <v>4.6337164318798673E-3</v>
      </c>
      <c r="M2201" s="659">
        <v>2.14600313532839E-4</v>
      </c>
      <c r="N2201" s="684">
        <v>2.1144039854321087E-3</v>
      </c>
      <c r="O2201" s="670">
        <v>2.7339856818909186E-2</v>
      </c>
      <c r="P2201" s="659">
        <v>2.5596346343437399E-2</v>
      </c>
      <c r="Q2201" s="675">
        <v>2.7246649196083356E-2</v>
      </c>
      <c r="R2201" s="678">
        <v>6.4490547189471491E-4</v>
      </c>
      <c r="S2201" s="659">
        <v>9.8098817796055094E-4</v>
      </c>
      <c r="T2201" s="675">
        <v>7.7766160288029615E-2</v>
      </c>
      <c r="U2201" s="670">
        <v>1.7950138387689267E-3</v>
      </c>
      <c r="V2201" s="659">
        <v>1.6805421463924001E-3</v>
      </c>
      <c r="W2201" s="661">
        <v>1.7888942189489051E-3</v>
      </c>
      <c r="X2201" s="670">
        <v>1.549652190577421E-4</v>
      </c>
      <c r="Y2201" s="659">
        <v>1.45082771220107E-4</v>
      </c>
      <c r="Z2201" s="661">
        <v>1.5443690341589701E-4</v>
      </c>
      <c r="AA2201" s="670">
        <v>0</v>
      </c>
      <c r="AB2201" s="659">
        <v>0</v>
      </c>
      <c r="AC2201" s="661">
        <v>0</v>
      </c>
      <c r="AD2201" s="670">
        <v>0</v>
      </c>
      <c r="AE2201" s="659">
        <v>0</v>
      </c>
      <c r="AF2201" s="661">
        <v>0</v>
      </c>
      <c r="AG2201" s="670">
        <v>1.1450212547138342E-3</v>
      </c>
      <c r="AH2201" s="659">
        <v>1.0720008688866599E-3</v>
      </c>
      <c r="AI2201" s="661">
        <v>1.1411172410425981E-3</v>
      </c>
      <c r="AJ2201" s="670">
        <v>5.0366648166138344E-3</v>
      </c>
      <c r="AK2201" s="659">
        <v>2.33261972360568E-4</v>
      </c>
      <c r="AL2201" s="661">
        <v>2.2982721197857699E-3</v>
      </c>
    </row>
    <row r="2202" spans="1:38" x14ac:dyDescent="0.2">
      <c r="A2202" s="329">
        <v>2038</v>
      </c>
      <c r="B2202" s="329">
        <v>37</v>
      </c>
      <c r="C2202" s="670">
        <v>2.3605432301146552</v>
      </c>
      <c r="D2202" s="659">
        <v>2.1597384932199599</v>
      </c>
      <c r="E2202" s="661">
        <v>0.74437153858070759</v>
      </c>
      <c r="F2202" s="670">
        <v>4.7079245300037327E-2</v>
      </c>
      <c r="G2202" s="659">
        <v>4.4218205413074203E-2</v>
      </c>
      <c r="H2202" s="684">
        <v>5.2834603972278099E-2</v>
      </c>
      <c r="I2202" s="670">
        <v>2.1071335307572367E-2</v>
      </c>
      <c r="J2202" s="659">
        <v>1.5888893646487101E-2</v>
      </c>
      <c r="K2202" s="675">
        <v>0.36805590484406092</v>
      </c>
      <c r="L2202" s="678">
        <v>4.6337164318798673E-3</v>
      </c>
      <c r="M2202" s="659">
        <v>2.14600313532839E-4</v>
      </c>
      <c r="N2202" s="684">
        <v>2.1144039854321087E-3</v>
      </c>
      <c r="O2202" s="670">
        <v>2.7339856818909186E-2</v>
      </c>
      <c r="P2202" s="659">
        <v>2.5596346343437399E-2</v>
      </c>
      <c r="Q2202" s="675">
        <v>2.7246649196083356E-2</v>
      </c>
      <c r="R2202" s="678">
        <v>6.4490547189471491E-4</v>
      </c>
      <c r="S2202" s="659">
        <v>9.8098817796055094E-4</v>
      </c>
      <c r="T2202" s="675">
        <v>7.7766160288029615E-2</v>
      </c>
      <c r="U2202" s="670">
        <v>1.7950138387689267E-3</v>
      </c>
      <c r="V2202" s="659">
        <v>1.6805421463924001E-3</v>
      </c>
      <c r="W2202" s="661">
        <v>1.7888942189489051E-3</v>
      </c>
      <c r="X2202" s="670">
        <v>1.549652190577421E-4</v>
      </c>
      <c r="Y2202" s="659">
        <v>1.45082771220107E-4</v>
      </c>
      <c r="Z2202" s="661">
        <v>1.5443690341589701E-4</v>
      </c>
      <c r="AA2202" s="670">
        <v>0</v>
      </c>
      <c r="AB2202" s="659">
        <v>0</v>
      </c>
      <c r="AC2202" s="661">
        <v>0</v>
      </c>
      <c r="AD2202" s="670">
        <v>0</v>
      </c>
      <c r="AE2202" s="659">
        <v>0</v>
      </c>
      <c r="AF2202" s="661">
        <v>0</v>
      </c>
      <c r="AG2202" s="670">
        <v>1.1450212547138342E-3</v>
      </c>
      <c r="AH2202" s="659">
        <v>1.0720008688866599E-3</v>
      </c>
      <c r="AI2202" s="661">
        <v>1.1411172410425981E-3</v>
      </c>
      <c r="AJ2202" s="670">
        <v>5.0366648166138344E-3</v>
      </c>
      <c r="AK2202" s="659">
        <v>2.33261972360568E-4</v>
      </c>
      <c r="AL2202" s="661">
        <v>2.2982721197857699E-3</v>
      </c>
    </row>
    <row r="2203" spans="1:38" x14ac:dyDescent="0.2">
      <c r="A2203" s="329">
        <v>2038</v>
      </c>
      <c r="B2203" s="329">
        <v>38</v>
      </c>
      <c r="C2203" s="670">
        <v>2.3605432301146552</v>
      </c>
      <c r="D2203" s="659">
        <v>2.1597384932199599</v>
      </c>
      <c r="E2203" s="661">
        <v>0.74437153858070759</v>
      </c>
      <c r="F2203" s="670">
        <v>4.7079245300037327E-2</v>
      </c>
      <c r="G2203" s="659">
        <v>4.4218205413074203E-2</v>
      </c>
      <c r="H2203" s="684">
        <v>5.2834603972278099E-2</v>
      </c>
      <c r="I2203" s="670">
        <v>2.1071335307572367E-2</v>
      </c>
      <c r="J2203" s="659">
        <v>1.5888893646487101E-2</v>
      </c>
      <c r="K2203" s="675">
        <v>0.36805590484406092</v>
      </c>
      <c r="L2203" s="678">
        <v>4.6337164318798673E-3</v>
      </c>
      <c r="M2203" s="659">
        <v>2.14600313532839E-4</v>
      </c>
      <c r="N2203" s="684">
        <v>2.1144039854321087E-3</v>
      </c>
      <c r="O2203" s="670">
        <v>2.7339856818909186E-2</v>
      </c>
      <c r="P2203" s="659">
        <v>2.5596346343437399E-2</v>
      </c>
      <c r="Q2203" s="675">
        <v>2.7246649196083356E-2</v>
      </c>
      <c r="R2203" s="678">
        <v>6.4490547189471491E-4</v>
      </c>
      <c r="S2203" s="659">
        <v>9.8098817796055094E-4</v>
      </c>
      <c r="T2203" s="675">
        <v>7.7766160288029615E-2</v>
      </c>
      <c r="U2203" s="670">
        <v>1.7950138387689267E-3</v>
      </c>
      <c r="V2203" s="659">
        <v>1.6805421463924001E-3</v>
      </c>
      <c r="W2203" s="661">
        <v>1.7888942189489051E-3</v>
      </c>
      <c r="X2203" s="670">
        <v>1.549652190577421E-4</v>
      </c>
      <c r="Y2203" s="659">
        <v>1.45082771220107E-4</v>
      </c>
      <c r="Z2203" s="661">
        <v>1.5443690341589701E-4</v>
      </c>
      <c r="AA2203" s="670">
        <v>0</v>
      </c>
      <c r="AB2203" s="659">
        <v>0</v>
      </c>
      <c r="AC2203" s="661">
        <v>0</v>
      </c>
      <c r="AD2203" s="670">
        <v>0</v>
      </c>
      <c r="AE2203" s="659">
        <v>0</v>
      </c>
      <c r="AF2203" s="661">
        <v>0</v>
      </c>
      <c r="AG2203" s="670">
        <v>1.1450212547138342E-3</v>
      </c>
      <c r="AH2203" s="659">
        <v>1.0720008688866599E-3</v>
      </c>
      <c r="AI2203" s="661">
        <v>1.1411172410425981E-3</v>
      </c>
      <c r="AJ2203" s="670">
        <v>5.0366648166138344E-3</v>
      </c>
      <c r="AK2203" s="659">
        <v>2.33261972360568E-4</v>
      </c>
      <c r="AL2203" s="661">
        <v>2.2982721197857699E-3</v>
      </c>
    </row>
    <row r="2204" spans="1:38" ht="13.5" thickBot="1" x14ac:dyDescent="0.25">
      <c r="A2204" s="330">
        <v>2038</v>
      </c>
      <c r="B2204" s="330">
        <v>39</v>
      </c>
      <c r="C2204" s="671">
        <v>2.3605432301146552</v>
      </c>
      <c r="D2204" s="659">
        <v>2.1597384932199599</v>
      </c>
      <c r="E2204" s="662">
        <v>0.74437153858070759</v>
      </c>
      <c r="F2204" s="671">
        <v>4.7079245300037327E-2</v>
      </c>
      <c r="G2204" s="659">
        <v>4.4218205413074203E-2</v>
      </c>
      <c r="H2204" s="685">
        <v>5.2834603972278099E-2</v>
      </c>
      <c r="I2204" s="671">
        <v>2.1071335307572367E-2</v>
      </c>
      <c r="J2204" s="667">
        <v>1.5888893646487101E-2</v>
      </c>
      <c r="K2204" s="676">
        <v>0.36805590484406092</v>
      </c>
      <c r="L2204" s="679">
        <v>4.6337164318798673E-3</v>
      </c>
      <c r="M2204" s="667">
        <v>2.14600313532839E-4</v>
      </c>
      <c r="N2204" s="685">
        <v>2.1144039854321087E-3</v>
      </c>
      <c r="O2204" s="671">
        <v>2.7339856818909186E-2</v>
      </c>
      <c r="P2204" s="667">
        <v>2.5596346343437399E-2</v>
      </c>
      <c r="Q2204" s="676">
        <v>2.7246649196083356E-2</v>
      </c>
      <c r="R2204" s="679">
        <v>6.4490547189471491E-4</v>
      </c>
      <c r="S2204" s="667">
        <v>9.8098817796055094E-4</v>
      </c>
      <c r="T2204" s="676">
        <v>7.7766160288029615E-2</v>
      </c>
      <c r="U2204" s="671">
        <v>1.7950138387689267E-3</v>
      </c>
      <c r="V2204" s="659">
        <v>1.6805421463924001E-3</v>
      </c>
      <c r="W2204" s="662">
        <v>1.7888942189489051E-3</v>
      </c>
      <c r="X2204" s="671">
        <v>1.549652190577421E-4</v>
      </c>
      <c r="Y2204" s="659">
        <v>1.45082771220107E-4</v>
      </c>
      <c r="Z2204" s="662">
        <v>1.5443690341589701E-4</v>
      </c>
      <c r="AA2204" s="671">
        <v>0</v>
      </c>
      <c r="AB2204" s="659">
        <v>0</v>
      </c>
      <c r="AC2204" s="662">
        <v>0</v>
      </c>
      <c r="AD2204" s="671">
        <v>0</v>
      </c>
      <c r="AE2204" s="659">
        <v>0</v>
      </c>
      <c r="AF2204" s="662">
        <v>0</v>
      </c>
      <c r="AG2204" s="671">
        <v>1.1450212547138342E-3</v>
      </c>
      <c r="AH2204" s="659">
        <v>1.0720008688866599E-3</v>
      </c>
      <c r="AI2204" s="662">
        <v>1.1411172410425981E-3</v>
      </c>
      <c r="AJ2204" s="671">
        <v>5.0366648166138344E-3</v>
      </c>
      <c r="AK2204" s="659">
        <v>2.33261972360568E-4</v>
      </c>
      <c r="AL2204" s="662">
        <v>2.2982721197857699E-3</v>
      </c>
    </row>
    <row r="2205" spans="1:38" x14ac:dyDescent="0.2">
      <c r="A2205" s="17">
        <v>2039</v>
      </c>
      <c r="B2205" s="17">
        <v>0</v>
      </c>
      <c r="C2205" s="669">
        <v>0.65176507341608325</v>
      </c>
      <c r="D2205" s="659">
        <v>0.68072929832822604</v>
      </c>
      <c r="E2205" s="660">
        <v>0.64564051558756641</v>
      </c>
      <c r="F2205" s="669">
        <v>4.269976362752885E-2</v>
      </c>
      <c r="G2205" s="659">
        <v>3.7736605506193198E-2</v>
      </c>
      <c r="H2205" s="683">
        <v>6.2727385789981105E-2</v>
      </c>
      <c r="I2205" s="669">
        <v>1.657361961703754E-2</v>
      </c>
      <c r="J2205" s="664">
        <v>8.7956553774750403E-3</v>
      </c>
      <c r="K2205" s="674">
        <v>0.30110802710457607</v>
      </c>
      <c r="L2205" s="677">
        <v>1.410856046307822E-3</v>
      </c>
      <c r="M2205" s="664">
        <v>7.3132144108991196E-5</v>
      </c>
      <c r="N2205" s="683">
        <v>1.4700978528570268E-3</v>
      </c>
      <c r="O2205" s="669">
        <v>2.4540023133164481E-2</v>
      </c>
      <c r="P2205" s="664">
        <v>2.14817612353537E-2</v>
      </c>
      <c r="Q2205" s="674">
        <v>3.2956773449734814E-2</v>
      </c>
      <c r="R2205" s="677">
        <v>6.6680821883080836E-4</v>
      </c>
      <c r="S2205" s="664">
        <v>9.903938250609859E-4</v>
      </c>
      <c r="T2205" s="674">
        <v>8.2000165316395965E-2</v>
      </c>
      <c r="U2205" s="669">
        <v>1.6111877240324428E-3</v>
      </c>
      <c r="V2205" s="659">
        <v>1.41039590200072E-3</v>
      </c>
      <c r="W2205" s="660">
        <v>2.1637964904972374E-3</v>
      </c>
      <c r="X2205" s="669">
        <v>1.390954764698003E-4</v>
      </c>
      <c r="Y2205" s="659">
        <v>1.2176089146118401E-4</v>
      </c>
      <c r="Z2205" s="660">
        <v>1.868023611061655E-4</v>
      </c>
      <c r="AA2205" s="669">
        <v>0</v>
      </c>
      <c r="AB2205" s="659">
        <v>0</v>
      </c>
      <c r="AC2205" s="660">
        <v>0</v>
      </c>
      <c r="AD2205" s="669">
        <v>0</v>
      </c>
      <c r="AE2205" s="659">
        <v>0</v>
      </c>
      <c r="AF2205" s="660">
        <v>0</v>
      </c>
      <c r="AG2205" s="669">
        <v>1.0277612744402343E-3</v>
      </c>
      <c r="AH2205" s="659">
        <v>8.9967856210569001E-4</v>
      </c>
      <c r="AI2205" s="660">
        <v>1.3802638852483196E-3</v>
      </c>
      <c r="AJ2205" s="669">
        <v>1.5335447029728544E-3</v>
      </c>
      <c r="AK2205" s="659">
        <v>7.9491719648744203E-5</v>
      </c>
      <c r="AL2205" s="660">
        <v>1.597937291372537E-3</v>
      </c>
    </row>
    <row r="2206" spans="1:38" x14ac:dyDescent="0.2">
      <c r="A2206" s="329">
        <v>2039</v>
      </c>
      <c r="B2206" s="329">
        <v>1</v>
      </c>
      <c r="C2206" s="670">
        <v>0.6529238548622921</v>
      </c>
      <c r="D2206" s="659">
        <v>0.68075728257755797</v>
      </c>
      <c r="E2206" s="661">
        <v>0.64653092556255498</v>
      </c>
      <c r="F2206" s="670">
        <v>4.3035708554131615E-2</v>
      </c>
      <c r="G2206" s="659">
        <v>3.7743337772192402E-2</v>
      </c>
      <c r="H2206" s="684">
        <v>6.3204447920314974E-2</v>
      </c>
      <c r="I2206" s="670">
        <v>1.6707120545161918E-2</v>
      </c>
      <c r="J2206" s="659">
        <v>8.7972325573070602E-3</v>
      </c>
      <c r="K2206" s="675">
        <v>0.30140957174920385</v>
      </c>
      <c r="L2206" s="678">
        <v>1.4185242619438585E-3</v>
      </c>
      <c r="M2206" s="659">
        <v>7.3137764584046305E-5</v>
      </c>
      <c r="N2206" s="684">
        <v>1.4736919681177471E-3</v>
      </c>
      <c r="O2206" s="670">
        <v>2.4752857997241973E-2</v>
      </c>
      <c r="P2206" s="659">
        <v>2.1486007556842001E-2</v>
      </c>
      <c r="Q2206" s="675">
        <v>3.3218335262120882E-2</v>
      </c>
      <c r="R2206" s="678">
        <v>6.6800316880267271E-4</v>
      </c>
      <c r="S2206" s="659">
        <v>9.9043121538251407E-4</v>
      </c>
      <c r="T2206" s="675">
        <v>8.2264576413550866E-2</v>
      </c>
      <c r="U2206" s="670">
        <v>1.6251613273481561E-3</v>
      </c>
      <c r="V2206" s="659">
        <v>1.41067581024898E-3</v>
      </c>
      <c r="W2206" s="661">
        <v>2.1809677057265768E-3</v>
      </c>
      <c r="X2206" s="670">
        <v>1.4030170766241978E-4</v>
      </c>
      <c r="Y2206" s="659">
        <v>1.21785037415039E-4</v>
      </c>
      <c r="Z2206" s="661">
        <v>1.8828503597606011E-4</v>
      </c>
      <c r="AA2206" s="670">
        <v>0</v>
      </c>
      <c r="AB2206" s="659">
        <v>0</v>
      </c>
      <c r="AC2206" s="661">
        <v>0</v>
      </c>
      <c r="AD2206" s="670">
        <v>0</v>
      </c>
      <c r="AE2206" s="659">
        <v>0</v>
      </c>
      <c r="AF2206" s="661">
        <v>0</v>
      </c>
      <c r="AG2206" s="670">
        <v>1.0366734296230636E-3</v>
      </c>
      <c r="AH2206" s="659">
        <v>8.9985637742152295E-4</v>
      </c>
      <c r="AI2206" s="661">
        <v>1.3912175528463765E-3</v>
      </c>
      <c r="AJ2206" s="670">
        <v>1.5418788999735039E-3</v>
      </c>
      <c r="AK2206" s="659">
        <v>7.9497788043857601E-5</v>
      </c>
      <c r="AL2206" s="661">
        <v>1.6018442215324398E-3</v>
      </c>
    </row>
    <row r="2207" spans="1:38" x14ac:dyDescent="0.2">
      <c r="A2207" s="329">
        <v>2039</v>
      </c>
      <c r="B2207" s="329">
        <v>2</v>
      </c>
      <c r="C2207" s="670">
        <v>0.65388124025497352</v>
      </c>
      <c r="D2207" s="659">
        <v>0.680763695162934</v>
      </c>
      <c r="E2207" s="661">
        <v>0.64753607975626271</v>
      </c>
      <c r="F2207" s="670">
        <v>4.3312880599629004E-2</v>
      </c>
      <c r="G2207" s="659">
        <v>3.7743959468216702E-2</v>
      </c>
      <c r="H2207" s="684">
        <v>6.3728661032347103E-2</v>
      </c>
      <c r="I2207" s="670">
        <v>1.6817265492583295E-2</v>
      </c>
      <c r="J2207" s="659">
        <v>8.7973859243482104E-3</v>
      </c>
      <c r="K2207" s="675">
        <v>0.30172719624621397</v>
      </c>
      <c r="L2207" s="678">
        <v>1.4248524680629295E-3</v>
      </c>
      <c r="M2207" s="659">
        <v>7.3138417992872699E-5</v>
      </c>
      <c r="N2207" s="684">
        <v>1.4777255023286301E-3</v>
      </c>
      <c r="O2207" s="670">
        <v>2.4928401095929732E-2</v>
      </c>
      <c r="P2207" s="659">
        <v>2.1486406290211001E-2</v>
      </c>
      <c r="Q2207" s="675">
        <v>3.350454866057704E-2</v>
      </c>
      <c r="R2207" s="678">
        <v>6.6899121354977407E-4</v>
      </c>
      <c r="S2207" s="659">
        <v>9.90431085689918E-4</v>
      </c>
      <c r="T2207" s="675">
        <v>8.2564009459573678E-2</v>
      </c>
      <c r="U2207" s="670">
        <v>1.636688967200762E-3</v>
      </c>
      <c r="V2207" s="659">
        <v>1.4107021567995801E-3</v>
      </c>
      <c r="W2207" s="661">
        <v>2.199760102664026E-3</v>
      </c>
      <c r="X2207" s="670">
        <v>1.4129681451754489E-4</v>
      </c>
      <c r="Y2207" s="659">
        <v>1.2178719355103E-4</v>
      </c>
      <c r="Z2207" s="661">
        <v>1.8990747819086365E-4</v>
      </c>
      <c r="AA2207" s="670">
        <v>0</v>
      </c>
      <c r="AB2207" s="659">
        <v>0</v>
      </c>
      <c r="AC2207" s="661">
        <v>0</v>
      </c>
      <c r="AD2207" s="670">
        <v>0</v>
      </c>
      <c r="AE2207" s="659">
        <v>0</v>
      </c>
      <c r="AF2207" s="661">
        <v>0</v>
      </c>
      <c r="AG2207" s="670">
        <v>1.0440268460561392E-3</v>
      </c>
      <c r="AH2207" s="659">
        <v>8.9987282457254405E-4</v>
      </c>
      <c r="AI2207" s="661">
        <v>1.4032043672559807E-3</v>
      </c>
      <c r="AJ2207" s="670">
        <v>1.5487570489160743E-3</v>
      </c>
      <c r="AK2207" s="659">
        <v>7.94985513417272E-5</v>
      </c>
      <c r="AL2207" s="661">
        <v>1.6062286879844653E-3</v>
      </c>
    </row>
    <row r="2208" spans="1:38" x14ac:dyDescent="0.2">
      <c r="A2208" s="329">
        <v>2039</v>
      </c>
      <c r="B2208" s="329">
        <v>3</v>
      </c>
      <c r="C2208" s="670">
        <v>0.65452081434182874</v>
      </c>
      <c r="D2208" s="659">
        <v>0.68074451005825398</v>
      </c>
      <c r="E2208" s="661">
        <v>0.64817843477068993</v>
      </c>
      <c r="F2208" s="670">
        <v>4.3498432791257542E-2</v>
      </c>
      <c r="G2208" s="659">
        <v>3.7737145859008898E-2</v>
      </c>
      <c r="H2208" s="684">
        <v>6.4102306593747285E-2</v>
      </c>
      <c r="I2208" s="670">
        <v>1.6891003172536667E-2</v>
      </c>
      <c r="J2208" s="659">
        <v>8.7957899288630698E-3</v>
      </c>
      <c r="K2208" s="675">
        <v>0.30140667639885577</v>
      </c>
      <c r="L2208" s="678">
        <v>1.4290875556350587E-3</v>
      </c>
      <c r="M2208" s="659">
        <v>7.3133018667710003E-5</v>
      </c>
      <c r="N2208" s="684">
        <v>1.4801860795492787E-3</v>
      </c>
      <c r="O2208" s="670">
        <v>2.5045957582175718E-2</v>
      </c>
      <c r="P2208" s="659">
        <v>2.1482090998544399E-2</v>
      </c>
      <c r="Q2208" s="675">
        <v>3.3702525183513472E-2</v>
      </c>
      <c r="R2208" s="678">
        <v>6.6965044566126455E-4</v>
      </c>
      <c r="S2208" s="659">
        <v>9.9038444910796997E-4</v>
      </c>
      <c r="T2208" s="675">
        <v>8.2819155998517135E-2</v>
      </c>
      <c r="U2208" s="670">
        <v>1.6444072122447702E-3</v>
      </c>
      <c r="V2208" s="659">
        <v>1.41041986114147E-3</v>
      </c>
      <c r="W2208" s="661">
        <v>2.2127584471808666E-3</v>
      </c>
      <c r="X2208" s="670">
        <v>1.4196320502627186E-4</v>
      </c>
      <c r="Y2208" s="659">
        <v>1.21762749387268E-4</v>
      </c>
      <c r="Z2208" s="661">
        <v>1.9102942299233105E-4</v>
      </c>
      <c r="AA2208" s="670">
        <v>0</v>
      </c>
      <c r="AB2208" s="659">
        <v>0</v>
      </c>
      <c r="AC2208" s="661">
        <v>0</v>
      </c>
      <c r="AD2208" s="670">
        <v>0</v>
      </c>
      <c r="AE2208" s="659">
        <v>0</v>
      </c>
      <c r="AF2208" s="661">
        <v>0</v>
      </c>
      <c r="AG2208" s="670">
        <v>1.0489502167058996E-3</v>
      </c>
      <c r="AH2208" s="659">
        <v>8.9969176064439501E-4</v>
      </c>
      <c r="AI2208" s="661">
        <v>1.4114951559584294E-3</v>
      </c>
      <c r="AJ2208" s="670">
        <v>1.5533604987231803E-3</v>
      </c>
      <c r="AK2208" s="659">
        <v>7.9492699320585995E-5</v>
      </c>
      <c r="AL2208" s="661">
        <v>1.6089029143731423E-3</v>
      </c>
    </row>
    <row r="2209" spans="1:38" x14ac:dyDescent="0.2">
      <c r="A2209" s="329">
        <v>2039</v>
      </c>
      <c r="B2209" s="329">
        <v>4</v>
      </c>
      <c r="C2209" s="670">
        <v>0.86402842563562376</v>
      </c>
      <c r="D2209" s="659">
        <v>0.87663829319797104</v>
      </c>
      <c r="E2209" s="661">
        <v>0.72094343627393342</v>
      </c>
      <c r="F2209" s="670">
        <v>4.6592707158180563E-2</v>
      </c>
      <c r="G2209" s="659">
        <v>4.0876339439534302E-2</v>
      </c>
      <c r="H2209" s="684">
        <v>6.5078492704228538E-2</v>
      </c>
      <c r="I2209" s="670">
        <v>1.9675189482627878E-2</v>
      </c>
      <c r="J2209" s="659">
        <v>1.2144058098998401E-2</v>
      </c>
      <c r="K2209" s="675">
        <v>0.35074212258985726</v>
      </c>
      <c r="L2209" s="678">
        <v>1.7341664613123296E-3</v>
      </c>
      <c r="M2209" s="659">
        <v>1.09433055023568E-4</v>
      </c>
      <c r="N2209" s="684">
        <v>1.9304050964699499E-3</v>
      </c>
      <c r="O2209" s="670">
        <v>2.7011616420517685E-2</v>
      </c>
      <c r="P2209" s="659">
        <v>2.3476462488077301E-2</v>
      </c>
      <c r="Q2209" s="675">
        <v>3.4339857055346368E-2</v>
      </c>
      <c r="R2209" s="678">
        <v>6.7011763236784713E-4</v>
      </c>
      <c r="S2209" s="659">
        <v>9.9037572446706592E-4</v>
      </c>
      <c r="T2209" s="675">
        <v>8.2697189836300936E-2</v>
      </c>
      <c r="U2209" s="670">
        <v>1.7734633223852874E-3</v>
      </c>
      <c r="V2209" s="659">
        <v>1.5413605669241501E-3</v>
      </c>
      <c r="W2209" s="661">
        <v>2.2546021813971816E-3</v>
      </c>
      <c r="X2209" s="670">
        <v>1.5310472791038297E-4</v>
      </c>
      <c r="Y2209" s="659">
        <v>1.3306724773278199E-4</v>
      </c>
      <c r="Z2209" s="661">
        <v>1.9464194682501442E-4</v>
      </c>
      <c r="AA2209" s="670">
        <v>0</v>
      </c>
      <c r="AB2209" s="659">
        <v>0</v>
      </c>
      <c r="AC2209" s="661">
        <v>0</v>
      </c>
      <c r="AD2209" s="670">
        <v>0</v>
      </c>
      <c r="AE2209" s="659">
        <v>0</v>
      </c>
      <c r="AF2209" s="661">
        <v>0</v>
      </c>
      <c r="AG2209" s="670">
        <v>1.1312740089250918E-3</v>
      </c>
      <c r="AH2209" s="659">
        <v>9.8321870404664705E-4</v>
      </c>
      <c r="AI2209" s="661">
        <v>1.4381873143464665E-3</v>
      </c>
      <c r="AJ2209" s="670">
        <v>1.8849686930857267E-3</v>
      </c>
      <c r="AK2209" s="659">
        <v>1.1894930876929001E-4</v>
      </c>
      <c r="AL2209" s="661">
        <v>2.0982722420526158E-3</v>
      </c>
    </row>
    <row r="2210" spans="1:38" x14ac:dyDescent="0.2">
      <c r="A2210" s="329">
        <v>2039</v>
      </c>
      <c r="B2210" s="329">
        <v>5</v>
      </c>
      <c r="C2210" s="670">
        <v>0.86426828804235289</v>
      </c>
      <c r="D2210" s="659">
        <v>0.87661382160988899</v>
      </c>
      <c r="E2210" s="661">
        <v>0.72059985562104056</v>
      </c>
      <c r="F2210" s="670">
        <v>4.6653088661819164E-2</v>
      </c>
      <c r="G2210" s="659">
        <v>4.08687718699852E-2</v>
      </c>
      <c r="H2210" s="684">
        <v>6.488797564909711E-2</v>
      </c>
      <c r="I2210" s="670">
        <v>1.9701626644300443E-2</v>
      </c>
      <c r="J2210" s="659">
        <v>1.2141761387108501E-2</v>
      </c>
      <c r="K2210" s="675">
        <v>0.3514102211371391</v>
      </c>
      <c r="L2210" s="678">
        <v>1.7357548227946188E-3</v>
      </c>
      <c r="M2210" s="659">
        <v>1.0942454211874399E-4</v>
      </c>
      <c r="N2210" s="684">
        <v>1.9287805957753079E-3</v>
      </c>
      <c r="O2210" s="670">
        <v>2.704989732086319E-2</v>
      </c>
      <c r="P2210" s="659">
        <v>2.3471670760744998E-2</v>
      </c>
      <c r="Q2210" s="675">
        <v>3.4242717322738765E-2</v>
      </c>
      <c r="R2210" s="678">
        <v>6.7032151110780656E-4</v>
      </c>
      <c r="S2210" s="659">
        <v>9.9032669805142691E-4</v>
      </c>
      <c r="T2210" s="675">
        <v>8.2529012191280879E-2</v>
      </c>
      <c r="U2210" s="670">
        <v>1.7759740887929403E-3</v>
      </c>
      <c r="V2210" s="659">
        <v>1.54104436102906E-3</v>
      </c>
      <c r="W2210" s="661">
        <v>2.2482240797784669E-3</v>
      </c>
      <c r="X2210" s="670">
        <v>1.5332148466359511E-4</v>
      </c>
      <c r="Y2210" s="659">
        <v>1.33039901923341E-4</v>
      </c>
      <c r="Z2210" s="661">
        <v>1.9409125240591745E-4</v>
      </c>
      <c r="AA2210" s="670">
        <v>0</v>
      </c>
      <c r="AB2210" s="659">
        <v>0</v>
      </c>
      <c r="AC2210" s="661">
        <v>0</v>
      </c>
      <c r="AD2210" s="670">
        <v>0</v>
      </c>
      <c r="AE2210" s="659">
        <v>0</v>
      </c>
      <c r="AF2210" s="661">
        <v>0</v>
      </c>
      <c r="AG2210" s="670">
        <v>1.1328751428091293E-3</v>
      </c>
      <c r="AH2210" s="659">
        <v>9.8301637278205194E-4</v>
      </c>
      <c r="AI2210" s="661">
        <v>1.4341180150161446E-3</v>
      </c>
      <c r="AJ2210" s="670">
        <v>1.8866949295180963E-3</v>
      </c>
      <c r="AK2210" s="659">
        <v>1.1894005080917001E-4</v>
      </c>
      <c r="AL2210" s="661">
        <v>2.0965077670585456E-3</v>
      </c>
    </row>
    <row r="2211" spans="1:38" x14ac:dyDescent="0.2">
      <c r="A2211" s="329">
        <v>2039</v>
      </c>
      <c r="B2211" s="329">
        <v>6</v>
      </c>
      <c r="C2211" s="670">
        <v>1.0434115482499662</v>
      </c>
      <c r="D2211" s="659">
        <v>1.0412329759963701</v>
      </c>
      <c r="E2211" s="661">
        <v>0.7687097076790167</v>
      </c>
      <c r="F2211" s="670">
        <v>4.8843860742246795E-2</v>
      </c>
      <c r="G2211" s="659">
        <v>4.3485634078491799E-2</v>
      </c>
      <c r="H2211" s="684">
        <v>6.5331508555102433E-2</v>
      </c>
      <c r="I2211" s="670">
        <v>2.1199319751232924E-2</v>
      </c>
      <c r="J2211" s="659">
        <v>1.46450168087928E-2</v>
      </c>
      <c r="K2211" s="675">
        <v>0.38430916135866494</v>
      </c>
      <c r="L2211" s="678">
        <v>1.9711181806554129E-3</v>
      </c>
      <c r="M2211" s="659">
        <v>1.18556307502975E-4</v>
      </c>
      <c r="N2211" s="684">
        <v>2.2253481654993059E-3</v>
      </c>
      <c r="O2211" s="670">
        <v>2.8441345949697303E-2</v>
      </c>
      <c r="P2211" s="659">
        <v>2.5133762760538001E-2</v>
      </c>
      <c r="Q2211" s="675">
        <v>3.4554199172033076E-2</v>
      </c>
      <c r="R2211" s="678">
        <v>6.7025466167104652E-4</v>
      </c>
      <c r="S2211" s="659">
        <v>9.9021486889984108E-4</v>
      </c>
      <c r="T2211" s="675">
        <v>8.232323308180356E-2</v>
      </c>
      <c r="U2211" s="670">
        <v>1.867332289966665E-3</v>
      </c>
      <c r="V2211" s="659">
        <v>1.6501710927087499E-3</v>
      </c>
      <c r="W2211" s="661">
        <v>2.2686755505430829E-3</v>
      </c>
      <c r="X2211" s="670">
        <v>1.6120851955570315E-4</v>
      </c>
      <c r="Y2211" s="659">
        <v>1.4246085090268801E-4</v>
      </c>
      <c r="Z2211" s="661">
        <v>1.9585673439802799E-4</v>
      </c>
      <c r="AA2211" s="670">
        <v>0</v>
      </c>
      <c r="AB2211" s="659">
        <v>0</v>
      </c>
      <c r="AC2211" s="661">
        <v>0</v>
      </c>
      <c r="AD2211" s="670">
        <v>0</v>
      </c>
      <c r="AE2211" s="659">
        <v>0</v>
      </c>
      <c r="AF2211" s="661">
        <v>0</v>
      </c>
      <c r="AG2211" s="670">
        <v>1.1911517328095323E-3</v>
      </c>
      <c r="AH2211" s="659">
        <v>1.0526264751634399E-3</v>
      </c>
      <c r="AI2211" s="661">
        <v>1.4471637829815548E-3</v>
      </c>
      <c r="AJ2211" s="670">
        <v>2.1425260449225276E-3</v>
      </c>
      <c r="AK2211" s="659">
        <v>1.2886592989325599E-4</v>
      </c>
      <c r="AL2211" s="661">
        <v>2.4188650310157976E-3</v>
      </c>
    </row>
    <row r="2212" spans="1:38" x14ac:dyDescent="0.2">
      <c r="A2212" s="329">
        <v>2039</v>
      </c>
      <c r="B2212" s="329">
        <v>7</v>
      </c>
      <c r="C2212" s="670">
        <v>1.0427475981738652</v>
      </c>
      <c r="D2212" s="659">
        <v>1.0409829615601101</v>
      </c>
      <c r="E2212" s="661">
        <v>0.7679414753050724</v>
      </c>
      <c r="F2212" s="670">
        <v>4.8691495474659591E-2</v>
      </c>
      <c r="G2212" s="659">
        <v>4.3427293766868699E-2</v>
      </c>
      <c r="H2212" s="684">
        <v>6.4900110408739858E-2</v>
      </c>
      <c r="I2212" s="670">
        <v>2.1130075358695016E-2</v>
      </c>
      <c r="J2212" s="659">
        <v>1.4624684255122099E-2</v>
      </c>
      <c r="K2212" s="675">
        <v>0.38425581575454604</v>
      </c>
      <c r="L2212" s="678">
        <v>1.9667182696619478E-3</v>
      </c>
      <c r="M2212" s="659">
        <v>1.18486173816936E-4</v>
      </c>
      <c r="N2212" s="684">
        <v>2.2213338417533196E-3</v>
      </c>
      <c r="O2212" s="670">
        <v>2.8344817244900365E-2</v>
      </c>
      <c r="P2212" s="659">
        <v>2.5096760253110199E-2</v>
      </c>
      <c r="Q2212" s="675">
        <v>3.43102403256383E-2</v>
      </c>
      <c r="R2212" s="678">
        <v>6.6975652999359282E-4</v>
      </c>
      <c r="S2212" s="659">
        <v>9.8988097713910406E-4</v>
      </c>
      <c r="T2212" s="675">
        <v>8.2116907820466392E-2</v>
      </c>
      <c r="U2212" s="670">
        <v>1.8609941012292996E-3</v>
      </c>
      <c r="V2212" s="659">
        <v>1.64774310841113E-3</v>
      </c>
      <c r="W2212" s="661">
        <v>2.2526577906680895E-3</v>
      </c>
      <c r="X2212" s="670">
        <v>1.6066141146000047E-4</v>
      </c>
      <c r="Y2212" s="659">
        <v>1.4225107898843499E-4</v>
      </c>
      <c r="Z2212" s="661">
        <v>1.9447397227615373E-4</v>
      </c>
      <c r="AA2212" s="670">
        <v>0</v>
      </c>
      <c r="AB2212" s="659">
        <v>0</v>
      </c>
      <c r="AC2212" s="661">
        <v>0</v>
      </c>
      <c r="AD2212" s="670">
        <v>0</v>
      </c>
      <c r="AE2212" s="659">
        <v>0</v>
      </c>
      <c r="AF2212" s="661">
        <v>0</v>
      </c>
      <c r="AG2212" s="670">
        <v>1.1871091153129421E-3</v>
      </c>
      <c r="AH2212" s="659">
        <v>1.0510777002165101E-3</v>
      </c>
      <c r="AI2212" s="661">
        <v>1.4369457686373795E-3</v>
      </c>
      <c r="AJ2212" s="670">
        <v>2.1377441448893163E-3</v>
      </c>
      <c r="AK2212" s="659">
        <v>1.2878974937467299E-4</v>
      </c>
      <c r="AL2212" s="661">
        <v>2.4145008638747421E-3</v>
      </c>
    </row>
    <row r="2213" spans="1:38" x14ac:dyDescent="0.2">
      <c r="A2213" s="329">
        <v>2039</v>
      </c>
      <c r="B2213" s="329">
        <v>8</v>
      </c>
      <c r="C2213" s="670">
        <v>1.2030276487338962</v>
      </c>
      <c r="D2213" s="659">
        <v>1.17782705367999</v>
      </c>
      <c r="E2213" s="661">
        <v>0.76662669401714278</v>
      </c>
      <c r="F2213" s="670">
        <v>4.9669131319617886E-2</v>
      </c>
      <c r="G2213" s="659">
        <v>4.4173667655688899E-2</v>
      </c>
      <c r="H2213" s="684">
        <v>6.434921381780187E-2</v>
      </c>
      <c r="I2213" s="670">
        <v>2.2246173190439707E-2</v>
      </c>
      <c r="J2213" s="659">
        <v>1.5896151952922499E-2</v>
      </c>
      <c r="K2213" s="675">
        <v>0.38391142488734364</v>
      </c>
      <c r="L2213" s="678">
        <v>2.2313276212032099E-3</v>
      </c>
      <c r="M2213" s="659">
        <v>1.2859539201446501E-4</v>
      </c>
      <c r="N2213" s="684">
        <v>2.2161183028723374E-3</v>
      </c>
      <c r="O2213" s="670">
        <v>2.8966742199613805E-2</v>
      </c>
      <c r="P2213" s="659">
        <v>2.55714797150518E-2</v>
      </c>
      <c r="Q2213" s="675">
        <v>3.3998072753367706E-2</v>
      </c>
      <c r="R2213" s="678">
        <v>6.6895890630152177E-4</v>
      </c>
      <c r="S2213" s="659">
        <v>9.8941490430423293E-4</v>
      </c>
      <c r="T2213" s="675">
        <v>8.1862933482182959E-2</v>
      </c>
      <c r="U2213" s="670">
        <v>1.9018260841085078E-3</v>
      </c>
      <c r="V2213" s="659">
        <v>1.6789093908101201E-3</v>
      </c>
      <c r="W2213" s="661">
        <v>2.2321629423205369E-3</v>
      </c>
      <c r="X2213" s="670">
        <v>1.6418648502378584E-4</v>
      </c>
      <c r="Y2213" s="659">
        <v>1.44941586121543E-4</v>
      </c>
      <c r="Z2213" s="661">
        <v>1.9270462875016687E-4</v>
      </c>
      <c r="AA2213" s="670">
        <v>0</v>
      </c>
      <c r="AB2213" s="659">
        <v>0</v>
      </c>
      <c r="AC2213" s="661">
        <v>0</v>
      </c>
      <c r="AD2213" s="670">
        <v>0</v>
      </c>
      <c r="AE2213" s="659">
        <v>0</v>
      </c>
      <c r="AF2213" s="661">
        <v>0</v>
      </c>
      <c r="AG2213" s="670">
        <v>1.2131557329193099E-3</v>
      </c>
      <c r="AH2213" s="659">
        <v>1.0709593793553E-3</v>
      </c>
      <c r="AI2213" s="661">
        <v>1.4238738394445E-3</v>
      </c>
      <c r="AJ2213" s="670">
        <v>2.4253632127250115E-3</v>
      </c>
      <c r="AK2213" s="659">
        <v>1.3977803448759099E-4</v>
      </c>
      <c r="AL2213" s="661">
        <v>2.4088313679961329E-3</v>
      </c>
    </row>
    <row r="2214" spans="1:38" x14ac:dyDescent="0.2">
      <c r="A2214" s="329">
        <v>2039</v>
      </c>
      <c r="B2214" s="329">
        <v>9</v>
      </c>
      <c r="C2214" s="670">
        <v>1.2014642303942769</v>
      </c>
      <c r="D2214" s="659">
        <v>1.17740455727062</v>
      </c>
      <c r="E2214" s="661">
        <v>0.7654904755327897</v>
      </c>
      <c r="F2214" s="670">
        <v>4.9333002005625237E-2</v>
      </c>
      <c r="G2214" s="659">
        <v>4.4080537734756502E-2</v>
      </c>
      <c r="H2214" s="684">
        <v>6.3773836346779966E-2</v>
      </c>
      <c r="I2214" s="670">
        <v>2.2087588523908453E-2</v>
      </c>
      <c r="J2214" s="659">
        <v>1.58613885163046E-2</v>
      </c>
      <c r="K2214" s="675">
        <v>0.38359730078073989</v>
      </c>
      <c r="L2214" s="678">
        <v>2.2204311218273539E-3</v>
      </c>
      <c r="M2214" s="659">
        <v>1.2847502737294499E-4</v>
      </c>
      <c r="N2214" s="684">
        <v>2.2102965346877256E-3</v>
      </c>
      <c r="O2214" s="670">
        <v>2.8753762546758651E-2</v>
      </c>
      <c r="P2214" s="659">
        <v>2.55123990638461E-2</v>
      </c>
      <c r="Q2214" s="675">
        <v>3.3673171655161996E-2</v>
      </c>
      <c r="R2214" s="678">
        <v>6.678734544513865E-4</v>
      </c>
      <c r="S2214" s="659">
        <v>9.8889218256834402E-4</v>
      </c>
      <c r="T2214" s="675">
        <v>8.1584981738269904E-2</v>
      </c>
      <c r="U2214" s="670">
        <v>1.8878427891213152E-3</v>
      </c>
      <c r="V2214" s="659">
        <v>1.67503192964974E-3</v>
      </c>
      <c r="W2214" s="661">
        <v>2.2108318385022649E-3</v>
      </c>
      <c r="X2214" s="670">
        <v>1.6297918228328352E-4</v>
      </c>
      <c r="Y2214" s="659">
        <v>1.44607283092526E-4</v>
      </c>
      <c r="Z2214" s="661">
        <v>1.9086333138822843E-4</v>
      </c>
      <c r="AA2214" s="670">
        <v>0</v>
      </c>
      <c r="AB2214" s="659">
        <v>0</v>
      </c>
      <c r="AC2214" s="661">
        <v>0</v>
      </c>
      <c r="AD2214" s="670">
        <v>0</v>
      </c>
      <c r="AE2214" s="659">
        <v>0</v>
      </c>
      <c r="AF2214" s="661">
        <v>0</v>
      </c>
      <c r="AG2214" s="670">
        <v>1.2042351867003209E-3</v>
      </c>
      <c r="AH2214" s="659">
        <v>1.0684855091425199E-3</v>
      </c>
      <c r="AI2214" s="661">
        <v>1.4102670468998564E-3</v>
      </c>
      <c r="AJ2214" s="670">
        <v>2.4135186355870525E-3</v>
      </c>
      <c r="AK2214" s="659">
        <v>1.3964729986620599E-4</v>
      </c>
      <c r="AL2214" s="661">
        <v>2.4025051366488286E-3</v>
      </c>
    </row>
    <row r="2215" spans="1:38" x14ac:dyDescent="0.2">
      <c r="A2215" s="329">
        <v>2039</v>
      </c>
      <c r="B2215" s="329">
        <v>10</v>
      </c>
      <c r="C2215" s="670">
        <v>1.6885482387865829</v>
      </c>
      <c r="D2215" s="659">
        <v>1.6035177962209</v>
      </c>
      <c r="E2215" s="661">
        <v>0.76417079341040983</v>
      </c>
      <c r="F2215" s="670">
        <v>5.3427772841847521E-2</v>
      </c>
      <c r="G2215" s="659">
        <v>4.6191150094379699E-2</v>
      </c>
      <c r="H2215" s="684">
        <v>6.3073737860453977E-2</v>
      </c>
      <c r="I2215" s="670">
        <v>2.4776564371707367E-2</v>
      </c>
      <c r="J2215" s="659">
        <v>1.8285597689627901E-2</v>
      </c>
      <c r="K2215" s="675">
        <v>0.38296163818416806</v>
      </c>
      <c r="L2215" s="678">
        <v>2.7503793867076146E-3</v>
      </c>
      <c r="M2215" s="659">
        <v>1.4726341577103901E-4</v>
      </c>
      <c r="N2215" s="684">
        <v>2.203552182222976E-3</v>
      </c>
      <c r="O2215" s="670">
        <v>3.135505486027905E-2</v>
      </c>
      <c r="P2215" s="659">
        <v>2.6853045433372798E-2</v>
      </c>
      <c r="Q2215" s="675">
        <v>3.3272501956311339E-2</v>
      </c>
      <c r="R2215" s="678">
        <v>6.6659113597111318E-4</v>
      </c>
      <c r="S2215" s="659">
        <v>9.8837626071723405E-4</v>
      </c>
      <c r="T2215" s="675">
        <v>8.1285587405078977E-2</v>
      </c>
      <c r="U2215" s="670">
        <v>2.0586339732429747E-3</v>
      </c>
      <c r="V2215" s="659">
        <v>1.7630521004915001E-3</v>
      </c>
      <c r="W2215" s="661">
        <v>2.1845235215049909E-3</v>
      </c>
      <c r="X2215" s="670">
        <v>1.7772374800629332E-4</v>
      </c>
      <c r="Y2215" s="659">
        <v>1.52205804199199E-4</v>
      </c>
      <c r="Z2215" s="661">
        <v>1.8859209435770523E-4</v>
      </c>
      <c r="AA2215" s="670">
        <v>0</v>
      </c>
      <c r="AB2215" s="659">
        <v>0</v>
      </c>
      <c r="AC2215" s="661">
        <v>0</v>
      </c>
      <c r="AD2215" s="670">
        <v>0</v>
      </c>
      <c r="AE2215" s="659">
        <v>0</v>
      </c>
      <c r="AF2215" s="661">
        <v>0</v>
      </c>
      <c r="AG2215" s="670">
        <v>1.3131809303537402E-3</v>
      </c>
      <c r="AH2215" s="659">
        <v>1.1246323593734999E-3</v>
      </c>
      <c r="AI2215" s="661">
        <v>1.3934862515460622E-3</v>
      </c>
      <c r="AJ2215" s="670">
        <v>2.9895518253861119E-3</v>
      </c>
      <c r="AK2215" s="659">
        <v>1.6006943098477E-4</v>
      </c>
      <c r="AL2215" s="661">
        <v>2.3951727591710894E-3</v>
      </c>
    </row>
    <row r="2216" spans="1:38" x14ac:dyDescent="0.2">
      <c r="A2216" s="329">
        <v>2039</v>
      </c>
      <c r="B2216" s="329">
        <v>11</v>
      </c>
      <c r="C2216" s="670">
        <v>1.6858143066642939</v>
      </c>
      <c r="D2216" s="659">
        <v>1.60288746276926</v>
      </c>
      <c r="E2216" s="661">
        <v>0.76256675916998728</v>
      </c>
      <c r="F2216" s="670">
        <v>5.2921906953102095E-2</v>
      </c>
      <c r="G2216" s="659">
        <v>4.6072533671203397E-2</v>
      </c>
      <c r="H2216" s="684">
        <v>6.2162025038617751E-2</v>
      </c>
      <c r="I2216" s="670">
        <v>2.4523564800430192E-2</v>
      </c>
      <c r="J2216" s="659">
        <v>1.8236497879082599E-2</v>
      </c>
      <c r="K2216" s="675">
        <v>0.38205170970482311</v>
      </c>
      <c r="L2216" s="678">
        <v>2.7309861339651362E-3</v>
      </c>
      <c r="M2216" s="659">
        <v>1.47092030231571E-4</v>
      </c>
      <c r="N2216" s="684">
        <v>2.195369241381466E-3</v>
      </c>
      <c r="O2216" s="670">
        <v>3.1034513593498299E-2</v>
      </c>
      <c r="P2216" s="659">
        <v>2.6777846522694802E-2</v>
      </c>
      <c r="Q2216" s="675">
        <v>3.2745571378740915E-2</v>
      </c>
      <c r="R2216" s="678">
        <v>6.6504076846383943E-4</v>
      </c>
      <c r="S2216" s="659">
        <v>9.8772780726809708E-4</v>
      </c>
      <c r="T2216" s="675">
        <v>8.0932505691728954E-2</v>
      </c>
      <c r="U2216" s="670">
        <v>2.0375873958116538E-3</v>
      </c>
      <c r="V2216" s="659">
        <v>1.75811288107044E-3</v>
      </c>
      <c r="W2216" s="661">
        <v>2.149928320692049E-3</v>
      </c>
      <c r="X2216" s="670">
        <v>1.7590681891443646E-4</v>
      </c>
      <c r="Y2216" s="659">
        <v>1.5177953901172699E-4</v>
      </c>
      <c r="Z2216" s="661">
        <v>1.8560530825596373E-4</v>
      </c>
      <c r="AA2216" s="670">
        <v>0</v>
      </c>
      <c r="AB2216" s="659">
        <v>0</v>
      </c>
      <c r="AC2216" s="661">
        <v>0</v>
      </c>
      <c r="AD2216" s="670">
        <v>0</v>
      </c>
      <c r="AE2216" s="659">
        <v>0</v>
      </c>
      <c r="AF2216" s="661">
        <v>0</v>
      </c>
      <c r="AG2216" s="670">
        <v>1.2997556401053109E-3</v>
      </c>
      <c r="AH2216" s="659">
        <v>1.12148268864527E-3</v>
      </c>
      <c r="AI2216" s="661">
        <v>1.3714169682751362E-3</v>
      </c>
      <c r="AJ2216" s="670">
        <v>2.968472723187494E-3</v>
      </c>
      <c r="AK2216" s="659">
        <v>1.5988308521125701E-4</v>
      </c>
      <c r="AL2216" s="661">
        <v>2.3862785984078588E-3</v>
      </c>
    </row>
    <row r="2217" spans="1:38" x14ac:dyDescent="0.2">
      <c r="A2217" s="329">
        <v>2039</v>
      </c>
      <c r="B2217" s="329">
        <v>12</v>
      </c>
      <c r="C2217" s="670">
        <v>1.6827984282198314</v>
      </c>
      <c r="D2217" s="659">
        <v>1.6022432215489399</v>
      </c>
      <c r="E2217" s="661">
        <v>0.76073177067070608</v>
      </c>
      <c r="F2217" s="670">
        <v>5.2363597279052924E-2</v>
      </c>
      <c r="G2217" s="659">
        <v>4.5951367134476298E-2</v>
      </c>
      <c r="H2217" s="684">
        <v>6.1147719967511789E-2</v>
      </c>
      <c r="I2217" s="670">
        <v>2.4244349866668808E-2</v>
      </c>
      <c r="J2217" s="659">
        <v>1.8186352895037401E-2</v>
      </c>
      <c r="K2217" s="675">
        <v>0.38104903788310873</v>
      </c>
      <c r="L2217" s="678">
        <v>2.7095850194165973E-3</v>
      </c>
      <c r="M2217" s="659">
        <v>1.46916786119029E-4</v>
      </c>
      <c r="N2217" s="684">
        <v>2.1860219393070447E-3</v>
      </c>
      <c r="O2217" s="670">
        <v>3.0680729089276857E-2</v>
      </c>
      <c r="P2217" s="659">
        <v>2.67009902744362E-2</v>
      </c>
      <c r="Q2217" s="675">
        <v>3.2161064718254181E-2</v>
      </c>
      <c r="R2217" s="678">
        <v>6.6333003078411252E-4</v>
      </c>
      <c r="S2217" s="659">
        <v>9.870649344224569E-4</v>
      </c>
      <c r="T2217" s="675">
        <v>8.0526737381079488E-2</v>
      </c>
      <c r="U2217" s="670">
        <v>2.0143606061050279E-3</v>
      </c>
      <c r="V2217" s="659">
        <v>1.75306963922091E-3</v>
      </c>
      <c r="W2217" s="661">
        <v>2.1115527919125278E-3</v>
      </c>
      <c r="X2217" s="670">
        <v>1.7390166303912638E-4</v>
      </c>
      <c r="Y2217" s="659">
        <v>1.51344129975768E-4</v>
      </c>
      <c r="Z2217" s="661">
        <v>1.8229238066096916E-4</v>
      </c>
      <c r="AA2217" s="670">
        <v>0</v>
      </c>
      <c r="AB2217" s="659">
        <v>0</v>
      </c>
      <c r="AC2217" s="661">
        <v>0</v>
      </c>
      <c r="AD2217" s="670">
        <v>0</v>
      </c>
      <c r="AE2217" s="659">
        <v>0</v>
      </c>
      <c r="AF2217" s="661">
        <v>0</v>
      </c>
      <c r="AG2217" s="670">
        <v>1.2849396435185055E-3</v>
      </c>
      <c r="AH2217" s="659">
        <v>1.11826499989568E-3</v>
      </c>
      <c r="AI2217" s="661">
        <v>1.3469379907299179E-3</v>
      </c>
      <c r="AJ2217" s="670">
        <v>2.9452110162171319E-3</v>
      </c>
      <c r="AK2217" s="659">
        <v>1.5969265052241701E-4</v>
      </c>
      <c r="AL2217" s="661">
        <v>2.3761183423876529E-3</v>
      </c>
    </row>
    <row r="2218" spans="1:38" x14ac:dyDescent="0.2">
      <c r="A2218" s="329">
        <v>2039</v>
      </c>
      <c r="B2218" s="329">
        <v>13</v>
      </c>
      <c r="C2218" s="670">
        <v>1.6755126362078201</v>
      </c>
      <c r="D2218" s="659">
        <v>1.5979389427739901</v>
      </c>
      <c r="E2218" s="661">
        <v>0.75780054195062885</v>
      </c>
      <c r="F2218" s="670">
        <v>5.1731207049810914E-2</v>
      </c>
      <c r="G2218" s="659">
        <v>4.5824051937186201E-2</v>
      </c>
      <c r="H2218" s="684">
        <v>5.9954051663898424E-2</v>
      </c>
      <c r="I2218" s="670">
        <v>2.392638397234869E-2</v>
      </c>
      <c r="J2218" s="659">
        <v>1.81321818006763E-2</v>
      </c>
      <c r="K2218" s="675">
        <v>0.37988969465571865</v>
      </c>
      <c r="L2218" s="678">
        <v>2.6856609766711297E-3</v>
      </c>
      <c r="M2218" s="659">
        <v>1.4674180654285801E-4</v>
      </c>
      <c r="N2218" s="684">
        <v>2.1747795784886315E-3</v>
      </c>
      <c r="O2218" s="670">
        <v>3.0281184977406467E-2</v>
      </c>
      <c r="P2218" s="659">
        <v>2.6621416483145699E-2</v>
      </c>
      <c r="Q2218" s="675">
        <v>3.1479364367320441E-2</v>
      </c>
      <c r="R2218" s="678">
        <v>6.6141897305951522E-4</v>
      </c>
      <c r="S2218" s="659">
        <v>9.8640292557604804E-4</v>
      </c>
      <c r="T2218" s="675">
        <v>8.0012363207543041E-2</v>
      </c>
      <c r="U2218" s="670">
        <v>1.9881283606271436E-3</v>
      </c>
      <c r="V2218" s="659">
        <v>1.7478427049260499E-3</v>
      </c>
      <c r="W2218" s="661">
        <v>2.0667955014718746E-3</v>
      </c>
      <c r="X2218" s="670">
        <v>1.7163695435435479E-4</v>
      </c>
      <c r="Y2218" s="659">
        <v>1.5089300818355901E-4</v>
      </c>
      <c r="Z2218" s="661">
        <v>1.7842841493612035E-4</v>
      </c>
      <c r="AA2218" s="670">
        <v>0</v>
      </c>
      <c r="AB2218" s="659">
        <v>0</v>
      </c>
      <c r="AC2218" s="661">
        <v>0</v>
      </c>
      <c r="AD2218" s="670">
        <v>0</v>
      </c>
      <c r="AE2218" s="659">
        <v>0</v>
      </c>
      <c r="AF2218" s="661">
        <v>0</v>
      </c>
      <c r="AG2218" s="670">
        <v>1.2682062828802357E-3</v>
      </c>
      <c r="AH2218" s="659">
        <v>1.1149312396808999E-3</v>
      </c>
      <c r="AI2218" s="661">
        <v>1.3183881027388242E-3</v>
      </c>
      <c r="AJ2218" s="670">
        <v>2.9192077046233927E-3</v>
      </c>
      <c r="AK2218" s="659">
        <v>1.5950249612583801E-4</v>
      </c>
      <c r="AL2218" s="661">
        <v>2.3638982051413242E-3</v>
      </c>
    </row>
    <row r="2219" spans="1:38" x14ac:dyDescent="0.2">
      <c r="A2219" s="329">
        <v>2039</v>
      </c>
      <c r="B2219" s="329">
        <v>14</v>
      </c>
      <c r="C2219" s="670">
        <v>1.6719733418104299</v>
      </c>
      <c r="D2219" s="659">
        <v>1.5972895795300901</v>
      </c>
      <c r="E2219" s="661">
        <v>0.75522503506264826</v>
      </c>
      <c r="F2219" s="670">
        <v>5.1075616627476547E-2</v>
      </c>
      <c r="G2219" s="659">
        <v>4.57019981922345E-2</v>
      </c>
      <c r="H2219" s="684">
        <v>5.8600951485579436E-2</v>
      </c>
      <c r="I2219" s="670">
        <v>2.3598493024075618E-2</v>
      </c>
      <c r="J2219" s="659">
        <v>1.80816561031341E-2</v>
      </c>
      <c r="K2219" s="675">
        <v>0.37906352691341122</v>
      </c>
      <c r="L2219" s="678">
        <v>2.6605314749288595E-3</v>
      </c>
      <c r="M2219" s="659">
        <v>1.4656538358422401E-4</v>
      </c>
      <c r="N2219" s="684">
        <v>2.1617660273851821E-3</v>
      </c>
      <c r="O2219" s="670">
        <v>2.986574313753302E-2</v>
      </c>
      <c r="P2219" s="659">
        <v>2.6544008202872001E-2</v>
      </c>
      <c r="Q2219" s="675">
        <v>3.0709585140624423E-2</v>
      </c>
      <c r="R2219" s="678">
        <v>6.5941099645303622E-4</v>
      </c>
      <c r="S2219" s="659">
        <v>9.8573707459830105E-4</v>
      </c>
      <c r="T2219" s="675">
        <v>7.9398847946730008E-2</v>
      </c>
      <c r="U2219" s="670">
        <v>1.9608515036718282E-3</v>
      </c>
      <c r="V2219" s="659">
        <v>1.7427631989938299E-3</v>
      </c>
      <c r="W2219" s="661">
        <v>2.0162545698146675E-3</v>
      </c>
      <c r="X2219" s="670">
        <v>1.692821658631761E-4</v>
      </c>
      <c r="Y2219" s="659">
        <v>1.5045423145204899E-4</v>
      </c>
      <c r="Z2219" s="661">
        <v>1.7406515090787354E-4</v>
      </c>
      <c r="AA2219" s="670">
        <v>0</v>
      </c>
      <c r="AB2219" s="659">
        <v>0</v>
      </c>
      <c r="AC2219" s="661">
        <v>0</v>
      </c>
      <c r="AD2219" s="670">
        <v>0</v>
      </c>
      <c r="AE2219" s="659">
        <v>0</v>
      </c>
      <c r="AF2219" s="661">
        <v>0</v>
      </c>
      <c r="AG2219" s="670">
        <v>1.2508076204048361E-3</v>
      </c>
      <c r="AH2219" s="659">
        <v>1.1116894855597501E-3</v>
      </c>
      <c r="AI2219" s="661">
        <v>1.2861482200349653E-3</v>
      </c>
      <c r="AJ2219" s="670">
        <v>2.8918909641092272E-3</v>
      </c>
      <c r="AK2219" s="659">
        <v>1.5931077573604199E-4</v>
      </c>
      <c r="AL2219" s="661">
        <v>2.3497527972743859E-3</v>
      </c>
    </row>
    <row r="2220" spans="1:38" x14ac:dyDescent="0.2">
      <c r="A2220" s="329">
        <v>2039</v>
      </c>
      <c r="B2220" s="329">
        <v>15</v>
      </c>
      <c r="C2220" s="670">
        <v>2.1179104921834382</v>
      </c>
      <c r="D2220" s="659">
        <v>1.96196096516151</v>
      </c>
      <c r="E2220" s="661">
        <v>0.75231672160442076</v>
      </c>
      <c r="F2220" s="670">
        <v>5.0913868931968524E-2</v>
      </c>
      <c r="G2220" s="659">
        <v>4.5621864455375499E-2</v>
      </c>
      <c r="H2220" s="684">
        <v>5.7092851670802587E-2</v>
      </c>
      <c r="I2220" s="670">
        <v>2.3271188354029325E-2</v>
      </c>
      <c r="J2220" s="659">
        <v>1.7908080804468301E-2</v>
      </c>
      <c r="K2220" s="675">
        <v>0.37826511146324265</v>
      </c>
      <c r="L2220" s="678">
        <v>3.6372450366716999E-3</v>
      </c>
      <c r="M2220" s="659">
        <v>1.7964940571988099E-4</v>
      </c>
      <c r="N2220" s="684">
        <v>2.147115649036661E-3</v>
      </c>
      <c r="O2220" s="670">
        <v>2.9763988643207732E-2</v>
      </c>
      <c r="P2220" s="659">
        <v>2.6493291711402901E-2</v>
      </c>
      <c r="Q2220" s="675">
        <v>2.9853241947769334E-2</v>
      </c>
      <c r="R2220" s="678">
        <v>6.5732954790447473E-4</v>
      </c>
      <c r="S2220" s="659">
        <v>9.8506277282640105E-4</v>
      </c>
      <c r="T2220" s="675">
        <v>7.8697293434760007E-2</v>
      </c>
      <c r="U2220" s="670">
        <v>1.954172588131557E-3</v>
      </c>
      <c r="V2220" s="659">
        <v>1.7394309164932801E-3</v>
      </c>
      <c r="W2220" s="661">
        <v>1.9600316689273589E-3</v>
      </c>
      <c r="X2220" s="670">
        <v>1.6870550818362282E-4</v>
      </c>
      <c r="Y2220" s="659">
        <v>1.5016672976277199E-4</v>
      </c>
      <c r="Z2220" s="661">
        <v>1.6921133642585636E-4</v>
      </c>
      <c r="AA2220" s="670">
        <v>0</v>
      </c>
      <c r="AB2220" s="659">
        <v>0</v>
      </c>
      <c r="AC2220" s="661">
        <v>0</v>
      </c>
      <c r="AD2220" s="670">
        <v>0</v>
      </c>
      <c r="AE2220" s="659">
        <v>0</v>
      </c>
      <c r="AF2220" s="661">
        <v>0</v>
      </c>
      <c r="AG2220" s="670">
        <v>1.2465460178830877E-3</v>
      </c>
      <c r="AH2220" s="659">
        <v>1.1095645556032201E-3</v>
      </c>
      <c r="AI2220" s="661">
        <v>1.2502841744488269E-3</v>
      </c>
      <c r="AJ2220" s="670">
        <v>3.9535386969474272E-3</v>
      </c>
      <c r="AK2220" s="659">
        <v>1.9527180159159899E-4</v>
      </c>
      <c r="AL2220" s="661">
        <v>2.3338288328921017E-3</v>
      </c>
    </row>
    <row r="2221" spans="1:38" x14ac:dyDescent="0.2">
      <c r="A2221" s="329">
        <v>2039</v>
      </c>
      <c r="B2221" s="329">
        <v>16</v>
      </c>
      <c r="C2221" s="670">
        <v>2.113865986949774</v>
      </c>
      <c r="D2221" s="659">
        <v>1.9612455476739099</v>
      </c>
      <c r="E2221" s="661">
        <v>0.7485988588293242</v>
      </c>
      <c r="F2221" s="670">
        <v>5.0229067831119308E-2</v>
      </c>
      <c r="G2221" s="659">
        <v>4.5497895187454597E-2</v>
      </c>
      <c r="H2221" s="684">
        <v>5.5192088310593253E-2</v>
      </c>
      <c r="I2221" s="670">
        <v>2.2930958853598915E-2</v>
      </c>
      <c r="J2221" s="659">
        <v>1.7857519670725699E-2</v>
      </c>
      <c r="K2221" s="675">
        <v>0.37784891077700095</v>
      </c>
      <c r="L2221" s="678">
        <v>3.6009771296775716E-3</v>
      </c>
      <c r="M2221" s="659">
        <v>1.7942809121774601E-4</v>
      </c>
      <c r="N2221" s="684">
        <v>2.1282450260939586E-3</v>
      </c>
      <c r="O2221" s="670">
        <v>2.9330057494784175E-2</v>
      </c>
      <c r="P2221" s="659">
        <v>2.6414708797137601E-2</v>
      </c>
      <c r="Q2221" s="675">
        <v>2.878449864617676E-2</v>
      </c>
      <c r="R2221" s="678">
        <v>6.5523077301680055E-4</v>
      </c>
      <c r="S2221" s="659">
        <v>9.8438117569042E-4</v>
      </c>
      <c r="T2221" s="675">
        <v>7.7742257783444041E-2</v>
      </c>
      <c r="U2221" s="670">
        <v>1.9256805023496596E-3</v>
      </c>
      <c r="V2221" s="659">
        <v>1.73427169766657E-3</v>
      </c>
      <c r="W2221" s="661">
        <v>1.8898619315130397E-3</v>
      </c>
      <c r="X2221" s="670">
        <v>1.6624577116374409E-4</v>
      </c>
      <c r="Y2221" s="659">
        <v>1.4972130557782499E-4</v>
      </c>
      <c r="Z2221" s="661">
        <v>1.6315361856359219E-4</v>
      </c>
      <c r="AA2221" s="670">
        <v>0</v>
      </c>
      <c r="AB2221" s="659">
        <v>0</v>
      </c>
      <c r="AC2221" s="661">
        <v>0</v>
      </c>
      <c r="AD2221" s="670">
        <v>0</v>
      </c>
      <c r="AE2221" s="659">
        <v>0</v>
      </c>
      <c r="AF2221" s="661">
        <v>0</v>
      </c>
      <c r="AG2221" s="670">
        <v>1.2283720589648423E-3</v>
      </c>
      <c r="AH2221" s="659">
        <v>1.106274107262E-3</v>
      </c>
      <c r="AI2221" s="661">
        <v>1.2055238792312395E-3</v>
      </c>
      <c r="AJ2221" s="670">
        <v>3.9141164978261202E-3</v>
      </c>
      <c r="AK2221" s="659">
        <v>1.95031082726447E-4</v>
      </c>
      <c r="AL2221" s="661">
        <v>2.3133166262006592E-3</v>
      </c>
    </row>
    <row r="2222" spans="1:38" x14ac:dyDescent="0.2">
      <c r="A2222" s="329">
        <v>2039</v>
      </c>
      <c r="B2222" s="329">
        <v>17</v>
      </c>
      <c r="C2222" s="670">
        <v>2.1098339400385284</v>
      </c>
      <c r="D2222" s="659">
        <v>1.96052637638113</v>
      </c>
      <c r="E2222" s="661">
        <v>0.74797960112476436</v>
      </c>
      <c r="F2222" s="670">
        <v>4.9546681903691797E-2</v>
      </c>
      <c r="G2222" s="659">
        <v>4.5373900161572403E-2</v>
      </c>
      <c r="H2222" s="684">
        <v>5.4846363258530567E-2</v>
      </c>
      <c r="I2222" s="670">
        <v>2.2591952306137624E-2</v>
      </c>
      <c r="J2222" s="659">
        <v>1.7806935669596801E-2</v>
      </c>
      <c r="K2222" s="675">
        <v>0.375344610198869</v>
      </c>
      <c r="L2222" s="678">
        <v>3.5648366837589601E-3</v>
      </c>
      <c r="M2222" s="659">
        <v>1.79206461918758E-4</v>
      </c>
      <c r="N2222" s="684">
        <v>2.12607168656943E-3</v>
      </c>
      <c r="O2222" s="670">
        <v>2.8897623789294221E-2</v>
      </c>
      <c r="P2222" s="659">
        <v>2.6336058160434501E-2</v>
      </c>
      <c r="Q2222" s="675">
        <v>2.854689351227847E-2</v>
      </c>
      <c r="R2222" s="678">
        <v>6.531388599861829E-4</v>
      </c>
      <c r="S2222" s="659">
        <v>9.8369830799184999E-4</v>
      </c>
      <c r="T2222" s="675">
        <v>7.7833573833476222E-2</v>
      </c>
      <c r="U2222" s="670">
        <v>1.8972894496954637E-3</v>
      </c>
      <c r="V2222" s="659">
        <v>1.7291092159598799E-3</v>
      </c>
      <c r="W2222" s="661">
        <v>1.8742627843166423E-3</v>
      </c>
      <c r="X2222" s="670">
        <v>1.637947752051403E-4</v>
      </c>
      <c r="Y2222" s="659">
        <v>1.4927561998637101E-4</v>
      </c>
      <c r="Z2222" s="661">
        <v>1.6180680946029888E-4</v>
      </c>
      <c r="AA2222" s="670">
        <v>0</v>
      </c>
      <c r="AB2222" s="659">
        <v>0</v>
      </c>
      <c r="AC2222" s="661">
        <v>0</v>
      </c>
      <c r="AD2222" s="670">
        <v>0</v>
      </c>
      <c r="AE2222" s="659">
        <v>0</v>
      </c>
      <c r="AF2222" s="661">
        <v>0</v>
      </c>
      <c r="AG2222" s="670">
        <v>1.2102614177427061E-3</v>
      </c>
      <c r="AH2222" s="659">
        <v>1.1029811501219E-3</v>
      </c>
      <c r="AI2222" s="661">
        <v>1.1955725858431973E-3</v>
      </c>
      <c r="AJ2222" s="670">
        <v>3.8748352363846827E-3</v>
      </c>
      <c r="AK2222" s="659">
        <v>1.9479022880370899E-4</v>
      </c>
      <c r="AL2222" s="661">
        <v>2.310954782267627E-3</v>
      </c>
    </row>
    <row r="2223" spans="1:38" x14ac:dyDescent="0.2">
      <c r="A2223" s="329">
        <v>2039</v>
      </c>
      <c r="B2223" s="329">
        <v>18</v>
      </c>
      <c r="C2223" s="670">
        <v>2.1033727953074619</v>
      </c>
      <c r="D2223" s="659">
        <v>1.95752445748191</v>
      </c>
      <c r="E2223" s="661">
        <v>0.7468649062262489</v>
      </c>
      <c r="F2223" s="670">
        <v>4.8876895027509637E-2</v>
      </c>
      <c r="G2223" s="659">
        <v>4.5246317572416199E-2</v>
      </c>
      <c r="H2223" s="684">
        <v>5.4449666775925332E-2</v>
      </c>
      <c r="I2223" s="670">
        <v>2.2258354641706987E-2</v>
      </c>
      <c r="J2223" s="659">
        <v>1.7754094709506101E-2</v>
      </c>
      <c r="K2223" s="675">
        <v>0.37292707328514091</v>
      </c>
      <c r="L2223" s="678">
        <v>3.5295934413054415E-3</v>
      </c>
      <c r="M2223" s="659">
        <v>1.78984521914982E-4</v>
      </c>
      <c r="N2223" s="684">
        <v>2.123521934034834E-3</v>
      </c>
      <c r="O2223" s="670">
        <v>2.8473810396677124E-2</v>
      </c>
      <c r="P2223" s="659">
        <v>2.6255751098669799E-2</v>
      </c>
      <c r="Q2223" s="675">
        <v>2.8283308067989343E-2</v>
      </c>
      <c r="R2223" s="678">
        <v>6.5109923558837708E-4</v>
      </c>
      <c r="S2223" s="659">
        <v>9.8301591666723198E-4</v>
      </c>
      <c r="T2223" s="675">
        <v>7.7883295250645454E-2</v>
      </c>
      <c r="U2223" s="670">
        <v>1.8694617672983937E-3</v>
      </c>
      <c r="V2223" s="659">
        <v>1.7238362188216299E-3</v>
      </c>
      <c r="W2223" s="661">
        <v>1.8569570127305356E-3</v>
      </c>
      <c r="X2223" s="670">
        <v>1.6139257045064611E-4</v>
      </c>
      <c r="Y2223" s="659">
        <v>1.4882037128823201E-4</v>
      </c>
      <c r="Z2223" s="661">
        <v>1.6031277507320865E-4</v>
      </c>
      <c r="AA2223" s="670">
        <v>0</v>
      </c>
      <c r="AB2223" s="659">
        <v>0</v>
      </c>
      <c r="AC2223" s="661">
        <v>0</v>
      </c>
      <c r="AD2223" s="670">
        <v>0</v>
      </c>
      <c r="AE2223" s="659">
        <v>0</v>
      </c>
      <c r="AF2223" s="661">
        <v>0</v>
      </c>
      <c r="AG2223" s="670">
        <v>1.1925118471894714E-3</v>
      </c>
      <c r="AH2223" s="659">
        <v>1.09961671431594E-3</v>
      </c>
      <c r="AI2223" s="661">
        <v>1.1845332587784956E-3</v>
      </c>
      <c r="AJ2223" s="670">
        <v>3.8365269854761389E-3</v>
      </c>
      <c r="AK2223" s="659">
        <v>1.94548937176147E-4</v>
      </c>
      <c r="AL2223" s="661">
        <v>2.3081833022792057E-3</v>
      </c>
    </row>
    <row r="2224" spans="1:38" x14ac:dyDescent="0.2">
      <c r="A2224" s="329">
        <v>2039</v>
      </c>
      <c r="B2224" s="329">
        <v>19</v>
      </c>
      <c r="C2224" s="670">
        <v>2.0996412722235704</v>
      </c>
      <c r="D2224" s="659">
        <v>1.95680389215964</v>
      </c>
      <c r="E2224" s="661">
        <v>0.74623746430027327</v>
      </c>
      <c r="F2224" s="670">
        <v>4.8245212879969988E-2</v>
      </c>
      <c r="G2224" s="659">
        <v>4.5122268581696601E-2</v>
      </c>
      <c r="H2224" s="684">
        <v>5.4062824788893737E-2</v>
      </c>
      <c r="I2224" s="670">
        <v>2.1944520337036998E-2</v>
      </c>
      <c r="J2224" s="659">
        <v>1.77034906669256E-2</v>
      </c>
      <c r="K2224" s="675">
        <v>0.37090808918758394</v>
      </c>
      <c r="L2224" s="678">
        <v>3.496137229340415E-3</v>
      </c>
      <c r="M2224" s="659">
        <v>1.7876278050227699E-4</v>
      </c>
      <c r="N2224" s="684">
        <v>2.1212927232313922E-3</v>
      </c>
      <c r="O2224" s="670">
        <v>2.807350930772157E-2</v>
      </c>
      <c r="P2224" s="659">
        <v>2.6177099940999E-2</v>
      </c>
      <c r="Q2224" s="675">
        <v>2.8025257916859093E-2</v>
      </c>
      <c r="R2224" s="678">
        <v>6.4916291210881231E-4</v>
      </c>
      <c r="S2224" s="659">
        <v>9.82334788572223E-4</v>
      </c>
      <c r="T2224" s="675">
        <v>7.7927447061716615E-2</v>
      </c>
      <c r="U2224" s="670">
        <v>1.843180242689927E-3</v>
      </c>
      <c r="V2224" s="659">
        <v>1.7186716410534501E-3</v>
      </c>
      <c r="W2224" s="661">
        <v>1.8400144218349251E-3</v>
      </c>
      <c r="X2224" s="670">
        <v>1.5912355367989688E-4</v>
      </c>
      <c r="Y2224" s="659">
        <v>1.4837457831934101E-4</v>
      </c>
      <c r="Z2224" s="661">
        <v>1.5885011649454227E-4</v>
      </c>
      <c r="AA2224" s="670">
        <v>0</v>
      </c>
      <c r="AB2224" s="659">
        <v>0</v>
      </c>
      <c r="AC2224" s="661">
        <v>0</v>
      </c>
      <c r="AD2224" s="670">
        <v>0</v>
      </c>
      <c r="AE2224" s="659">
        <v>0</v>
      </c>
      <c r="AF2224" s="661">
        <v>0</v>
      </c>
      <c r="AG2224" s="670">
        <v>1.175746240363083E-3</v>
      </c>
      <c r="AH2224" s="659">
        <v>1.09632342498313E-3</v>
      </c>
      <c r="AI2224" s="661">
        <v>1.1737254570254253E-3</v>
      </c>
      <c r="AJ2224" s="670">
        <v>3.8001642549764804E-3</v>
      </c>
      <c r="AK2224" s="659">
        <v>1.9430799665820899E-4</v>
      </c>
      <c r="AL2224" s="661">
        <v>2.3057600227559178E-3</v>
      </c>
    </row>
    <row r="2225" spans="1:38" x14ac:dyDescent="0.2">
      <c r="A2225" s="329">
        <v>2039</v>
      </c>
      <c r="B2225" s="329">
        <v>20</v>
      </c>
      <c r="C2225" s="670">
        <v>2.3652748478113779</v>
      </c>
      <c r="D2225" s="659">
        <v>2.1604426583350498</v>
      </c>
      <c r="E2225" s="661">
        <v>0.74554350103799338</v>
      </c>
      <c r="F2225" s="670">
        <v>4.7952433001755113E-2</v>
      </c>
      <c r="G2225" s="659">
        <v>4.4280579747759202E-2</v>
      </c>
      <c r="H2225" s="684">
        <v>5.3623368992472387E-2</v>
      </c>
      <c r="I2225" s="670">
        <v>2.152152306696924E-2</v>
      </c>
      <c r="J2225" s="659">
        <v>1.5888882465287701E-2</v>
      </c>
      <c r="K2225" s="675">
        <v>0.36926940054645269</v>
      </c>
      <c r="L2225" s="678">
        <v>4.6915346911324974E-3</v>
      </c>
      <c r="M2225" s="659">
        <v>2.1486246625231599E-4</v>
      </c>
      <c r="N2225" s="684">
        <v>2.1186875562199505E-3</v>
      </c>
      <c r="O2225" s="670">
        <v>2.7888384719664483E-2</v>
      </c>
      <c r="P2225" s="659">
        <v>2.5642630288924599E-2</v>
      </c>
      <c r="Q2225" s="675">
        <v>2.7741205510498225E-2</v>
      </c>
      <c r="R2225" s="678">
        <v>6.4737771603617662E-4</v>
      </c>
      <c r="S2225" s="659">
        <v>9.8165552278810806E-4</v>
      </c>
      <c r="T2225" s="675">
        <v>7.7917801763099648E-2</v>
      </c>
      <c r="U2225" s="670">
        <v>1.831027151411408E-3</v>
      </c>
      <c r="V2225" s="659">
        <v>1.68358127029221E-3</v>
      </c>
      <c r="W2225" s="661">
        <v>1.8213642007530433E-3</v>
      </c>
      <c r="X2225" s="670">
        <v>1.5807434325871317E-4</v>
      </c>
      <c r="Y2225" s="659">
        <v>1.4534519510737501E-4</v>
      </c>
      <c r="Z2225" s="661">
        <v>1.5724007351955419E-4</v>
      </c>
      <c r="AA2225" s="670">
        <v>0</v>
      </c>
      <c r="AB2225" s="659">
        <v>0</v>
      </c>
      <c r="AC2225" s="661">
        <v>0</v>
      </c>
      <c r="AD2225" s="670">
        <v>0</v>
      </c>
      <c r="AE2225" s="659">
        <v>0</v>
      </c>
      <c r="AF2225" s="661">
        <v>0</v>
      </c>
      <c r="AG2225" s="670">
        <v>1.1679932840851204E-3</v>
      </c>
      <c r="AH2225" s="659">
        <v>1.0739392233788201E-3</v>
      </c>
      <c r="AI2225" s="661">
        <v>1.1618296958169027E-3</v>
      </c>
      <c r="AJ2225" s="670">
        <v>5.0995117760446627E-3</v>
      </c>
      <c r="AK2225" s="659">
        <v>2.3354693025728399E-4</v>
      </c>
      <c r="AL2225" s="661">
        <v>2.3029285787454922E-3</v>
      </c>
    </row>
    <row r="2226" spans="1:38" x14ac:dyDescent="0.2">
      <c r="A2226" s="329">
        <v>2039</v>
      </c>
      <c r="B2226" s="329">
        <v>21</v>
      </c>
      <c r="C2226" s="670">
        <v>2.3623163312266491</v>
      </c>
      <c r="D2226" s="659">
        <v>2.15973487369991</v>
      </c>
      <c r="E2226" s="661">
        <v>0.74491938810969749</v>
      </c>
      <c r="F2226" s="670">
        <v>4.7450487030245105E-2</v>
      </c>
      <c r="G2226" s="659">
        <v>4.4160782843707197E-2</v>
      </c>
      <c r="H2226" s="684">
        <v>5.3187396430283036E-2</v>
      </c>
      <c r="I2226" s="670">
        <v>2.1274824069351009E-2</v>
      </c>
      <c r="J2226" s="659">
        <v>1.5844573935107902E-2</v>
      </c>
      <c r="K2226" s="675">
        <v>0.36805588373067394</v>
      </c>
      <c r="L2226" s="678">
        <v>4.6553609705086759E-3</v>
      </c>
      <c r="M2226" s="659">
        <v>2.1460050506631799E-4</v>
      </c>
      <c r="N2226" s="684">
        <v>2.1164372642234969E-3</v>
      </c>
      <c r="O2226" s="670">
        <v>2.7570309369722663E-2</v>
      </c>
      <c r="P2226" s="659">
        <v>2.55666999221556E-2</v>
      </c>
      <c r="Q2226" s="675">
        <v>2.746111775282389E-2</v>
      </c>
      <c r="R2226" s="678">
        <v>6.4583168113188465E-4</v>
      </c>
      <c r="S2226" s="659">
        <v>9.8098805030346096E-4</v>
      </c>
      <c r="T2226" s="675">
        <v>7.7888165871828133E-2</v>
      </c>
      <c r="U2226" s="670">
        <v>1.8101441227722967E-3</v>
      </c>
      <c r="V2226" s="659">
        <v>1.67859599332788E-3</v>
      </c>
      <c r="W2226" s="661">
        <v>1.8029753342019264E-3</v>
      </c>
      <c r="X2226" s="670">
        <v>1.5627138955755501E-4</v>
      </c>
      <c r="Y2226" s="659">
        <v>1.4491476610248801E-4</v>
      </c>
      <c r="Z2226" s="661">
        <v>1.5565247443906263E-4</v>
      </c>
      <c r="AA2226" s="670">
        <v>0</v>
      </c>
      <c r="AB2226" s="659">
        <v>0</v>
      </c>
      <c r="AC2226" s="661">
        <v>0</v>
      </c>
      <c r="AD2226" s="670">
        <v>0</v>
      </c>
      <c r="AE2226" s="659">
        <v>0</v>
      </c>
      <c r="AF2226" s="661">
        <v>0</v>
      </c>
      <c r="AG2226" s="670">
        <v>1.15467207916109E-3</v>
      </c>
      <c r="AH2226" s="659">
        <v>1.0707587407188799E-3</v>
      </c>
      <c r="AI2226" s="661">
        <v>1.1500984187140734E-3</v>
      </c>
      <c r="AJ2226" s="670">
        <v>5.0601905722154053E-3</v>
      </c>
      <c r="AK2226" s="659">
        <v>2.3326225977124201E-4</v>
      </c>
      <c r="AL2226" s="661">
        <v>2.3004827726190095E-3</v>
      </c>
    </row>
    <row r="2227" spans="1:38" x14ac:dyDescent="0.2">
      <c r="A2227" s="329">
        <v>2039</v>
      </c>
      <c r="B2227" s="329">
        <v>22</v>
      </c>
      <c r="C2227" s="670">
        <v>2.3623163312266491</v>
      </c>
      <c r="D2227" s="659">
        <v>2.15973487369991</v>
      </c>
      <c r="E2227" s="661">
        <v>0.74491938810969749</v>
      </c>
      <c r="F2227" s="670">
        <v>4.7450487030245105E-2</v>
      </c>
      <c r="G2227" s="659">
        <v>4.4160782843707197E-2</v>
      </c>
      <c r="H2227" s="684">
        <v>5.3187396430283036E-2</v>
      </c>
      <c r="I2227" s="670">
        <v>2.1274824069351009E-2</v>
      </c>
      <c r="J2227" s="659">
        <v>1.5844573935107902E-2</v>
      </c>
      <c r="K2227" s="675">
        <v>0.36805588373067394</v>
      </c>
      <c r="L2227" s="678">
        <v>4.6553609705086759E-3</v>
      </c>
      <c r="M2227" s="659">
        <v>2.1460050506631799E-4</v>
      </c>
      <c r="N2227" s="684">
        <v>2.1164372642234969E-3</v>
      </c>
      <c r="O2227" s="670">
        <v>2.7570309369722663E-2</v>
      </c>
      <c r="P2227" s="659">
        <v>2.55666999221556E-2</v>
      </c>
      <c r="Q2227" s="675">
        <v>2.746111775282389E-2</v>
      </c>
      <c r="R2227" s="678">
        <v>6.4583168113188465E-4</v>
      </c>
      <c r="S2227" s="659">
        <v>9.8098805030346096E-4</v>
      </c>
      <c r="T2227" s="675">
        <v>7.7888165871828133E-2</v>
      </c>
      <c r="U2227" s="670">
        <v>1.8101441227722967E-3</v>
      </c>
      <c r="V2227" s="659">
        <v>1.67859599332788E-3</v>
      </c>
      <c r="W2227" s="661">
        <v>1.8029753342019264E-3</v>
      </c>
      <c r="X2227" s="670">
        <v>1.5627138955755501E-4</v>
      </c>
      <c r="Y2227" s="659">
        <v>1.4491476610248801E-4</v>
      </c>
      <c r="Z2227" s="661">
        <v>1.5565247443906263E-4</v>
      </c>
      <c r="AA2227" s="670">
        <v>0</v>
      </c>
      <c r="AB2227" s="659">
        <v>0</v>
      </c>
      <c r="AC2227" s="661">
        <v>0</v>
      </c>
      <c r="AD2227" s="670">
        <v>0</v>
      </c>
      <c r="AE2227" s="659">
        <v>0</v>
      </c>
      <c r="AF2227" s="661">
        <v>0</v>
      </c>
      <c r="AG2227" s="670">
        <v>1.15467207916109E-3</v>
      </c>
      <c r="AH2227" s="659">
        <v>1.0707587407188799E-3</v>
      </c>
      <c r="AI2227" s="661">
        <v>1.1500984187140734E-3</v>
      </c>
      <c r="AJ2227" s="670">
        <v>5.0601905722154053E-3</v>
      </c>
      <c r="AK2227" s="659">
        <v>2.3326225977124201E-4</v>
      </c>
      <c r="AL2227" s="661">
        <v>2.3004827726190095E-3</v>
      </c>
    </row>
    <row r="2228" spans="1:38" x14ac:dyDescent="0.2">
      <c r="A2228" s="329">
        <v>2039</v>
      </c>
      <c r="B2228" s="329">
        <v>23</v>
      </c>
      <c r="C2228" s="670">
        <v>2.3623163312266491</v>
      </c>
      <c r="D2228" s="659">
        <v>2.15973487369991</v>
      </c>
      <c r="E2228" s="661">
        <v>0.74491938810969749</v>
      </c>
      <c r="F2228" s="670">
        <v>4.7450487030245105E-2</v>
      </c>
      <c r="G2228" s="659">
        <v>4.4160782843707197E-2</v>
      </c>
      <c r="H2228" s="684">
        <v>5.3187396430283036E-2</v>
      </c>
      <c r="I2228" s="670">
        <v>2.1274824069351009E-2</v>
      </c>
      <c r="J2228" s="659">
        <v>1.5844573935107902E-2</v>
      </c>
      <c r="K2228" s="675">
        <v>0.36805588373067394</v>
      </c>
      <c r="L2228" s="678">
        <v>4.6553609705086759E-3</v>
      </c>
      <c r="M2228" s="659">
        <v>2.1460050506631799E-4</v>
      </c>
      <c r="N2228" s="684">
        <v>2.1164372642234969E-3</v>
      </c>
      <c r="O2228" s="670">
        <v>2.7570309369722663E-2</v>
      </c>
      <c r="P2228" s="659">
        <v>2.55666999221556E-2</v>
      </c>
      <c r="Q2228" s="675">
        <v>2.746111775282389E-2</v>
      </c>
      <c r="R2228" s="678">
        <v>6.4583168113188465E-4</v>
      </c>
      <c r="S2228" s="659">
        <v>9.8098805030346096E-4</v>
      </c>
      <c r="T2228" s="675">
        <v>7.7888165871828133E-2</v>
      </c>
      <c r="U2228" s="670">
        <v>1.8101441227722967E-3</v>
      </c>
      <c r="V2228" s="659">
        <v>1.67859599332788E-3</v>
      </c>
      <c r="W2228" s="661">
        <v>1.8029753342019264E-3</v>
      </c>
      <c r="X2228" s="670">
        <v>1.5627138955755501E-4</v>
      </c>
      <c r="Y2228" s="659">
        <v>1.4491476610248801E-4</v>
      </c>
      <c r="Z2228" s="661">
        <v>1.5565247443906263E-4</v>
      </c>
      <c r="AA2228" s="670">
        <v>0</v>
      </c>
      <c r="AB2228" s="659">
        <v>0</v>
      </c>
      <c r="AC2228" s="661">
        <v>0</v>
      </c>
      <c r="AD2228" s="670">
        <v>0</v>
      </c>
      <c r="AE2228" s="659">
        <v>0</v>
      </c>
      <c r="AF2228" s="661">
        <v>0</v>
      </c>
      <c r="AG2228" s="670">
        <v>1.15467207916109E-3</v>
      </c>
      <c r="AH2228" s="659">
        <v>1.0707587407188799E-3</v>
      </c>
      <c r="AI2228" s="661">
        <v>1.1500984187140734E-3</v>
      </c>
      <c r="AJ2228" s="670">
        <v>5.0601905722154053E-3</v>
      </c>
      <c r="AK2228" s="659">
        <v>2.3326225977124201E-4</v>
      </c>
      <c r="AL2228" s="661">
        <v>2.3004827726190095E-3</v>
      </c>
    </row>
    <row r="2229" spans="1:38" x14ac:dyDescent="0.2">
      <c r="A2229" s="329">
        <v>2039</v>
      </c>
      <c r="B2229" s="329">
        <v>24</v>
      </c>
      <c r="C2229" s="670">
        <v>2.3623163312266491</v>
      </c>
      <c r="D2229" s="659">
        <v>2.15973487369991</v>
      </c>
      <c r="E2229" s="661">
        <v>0.74491938810969749</v>
      </c>
      <c r="F2229" s="670">
        <v>4.7450487030245105E-2</v>
      </c>
      <c r="G2229" s="659">
        <v>4.4160782843707197E-2</v>
      </c>
      <c r="H2229" s="684">
        <v>5.3187396430283036E-2</v>
      </c>
      <c r="I2229" s="670">
        <v>2.1274824069351009E-2</v>
      </c>
      <c r="J2229" s="659">
        <v>1.5844573935107902E-2</v>
      </c>
      <c r="K2229" s="675">
        <v>0.36805588373067394</v>
      </c>
      <c r="L2229" s="678">
        <v>4.6553609705086759E-3</v>
      </c>
      <c r="M2229" s="659">
        <v>2.1460050506631799E-4</v>
      </c>
      <c r="N2229" s="684">
        <v>2.1164372642234969E-3</v>
      </c>
      <c r="O2229" s="670">
        <v>2.7570309369722663E-2</v>
      </c>
      <c r="P2229" s="659">
        <v>2.55666999221556E-2</v>
      </c>
      <c r="Q2229" s="675">
        <v>2.746111775282389E-2</v>
      </c>
      <c r="R2229" s="678">
        <v>6.4583168113188465E-4</v>
      </c>
      <c r="S2229" s="659">
        <v>9.8098805030346096E-4</v>
      </c>
      <c r="T2229" s="675">
        <v>7.7888165871828133E-2</v>
      </c>
      <c r="U2229" s="670">
        <v>1.8101441227722967E-3</v>
      </c>
      <c r="V2229" s="659">
        <v>1.67859599332788E-3</v>
      </c>
      <c r="W2229" s="661">
        <v>1.8029753342019264E-3</v>
      </c>
      <c r="X2229" s="670">
        <v>1.5627138955755501E-4</v>
      </c>
      <c r="Y2229" s="659">
        <v>1.4491476610248801E-4</v>
      </c>
      <c r="Z2229" s="661">
        <v>1.5565247443906263E-4</v>
      </c>
      <c r="AA2229" s="670">
        <v>0</v>
      </c>
      <c r="AB2229" s="659">
        <v>0</v>
      </c>
      <c r="AC2229" s="661">
        <v>0</v>
      </c>
      <c r="AD2229" s="670">
        <v>0</v>
      </c>
      <c r="AE2229" s="659">
        <v>0</v>
      </c>
      <c r="AF2229" s="661">
        <v>0</v>
      </c>
      <c r="AG2229" s="670">
        <v>1.15467207916109E-3</v>
      </c>
      <c r="AH2229" s="659">
        <v>1.0707587407188799E-3</v>
      </c>
      <c r="AI2229" s="661">
        <v>1.1500984187140734E-3</v>
      </c>
      <c r="AJ2229" s="670">
        <v>5.0601905722154053E-3</v>
      </c>
      <c r="AK2229" s="659">
        <v>2.3326225977124201E-4</v>
      </c>
      <c r="AL2229" s="661">
        <v>2.3004827726190095E-3</v>
      </c>
    </row>
    <row r="2230" spans="1:38" x14ac:dyDescent="0.2">
      <c r="A2230" s="329">
        <v>2039</v>
      </c>
      <c r="B2230" s="329">
        <v>25</v>
      </c>
      <c r="C2230" s="670">
        <v>2.3623163312266491</v>
      </c>
      <c r="D2230" s="659">
        <v>2.15973487369991</v>
      </c>
      <c r="E2230" s="661">
        <v>0.74491938810969749</v>
      </c>
      <c r="F2230" s="670">
        <v>4.7450487030245105E-2</v>
      </c>
      <c r="G2230" s="659">
        <v>4.4160782843707197E-2</v>
      </c>
      <c r="H2230" s="684">
        <v>5.3187396430283036E-2</v>
      </c>
      <c r="I2230" s="670">
        <v>2.1274824069351009E-2</v>
      </c>
      <c r="J2230" s="659">
        <v>1.5844573935107902E-2</v>
      </c>
      <c r="K2230" s="675">
        <v>0.36805588373067394</v>
      </c>
      <c r="L2230" s="678">
        <v>4.6553609705086759E-3</v>
      </c>
      <c r="M2230" s="659">
        <v>2.1460050506631799E-4</v>
      </c>
      <c r="N2230" s="684">
        <v>2.1164372642234969E-3</v>
      </c>
      <c r="O2230" s="670">
        <v>2.7570309369722663E-2</v>
      </c>
      <c r="P2230" s="659">
        <v>2.55666999221556E-2</v>
      </c>
      <c r="Q2230" s="675">
        <v>2.746111775282389E-2</v>
      </c>
      <c r="R2230" s="678">
        <v>6.4583168113188465E-4</v>
      </c>
      <c r="S2230" s="659">
        <v>9.8098805030346096E-4</v>
      </c>
      <c r="T2230" s="675">
        <v>7.7888165871828133E-2</v>
      </c>
      <c r="U2230" s="670">
        <v>1.8101441227722967E-3</v>
      </c>
      <c r="V2230" s="659">
        <v>1.67859599332788E-3</v>
      </c>
      <c r="W2230" s="661">
        <v>1.8029753342019264E-3</v>
      </c>
      <c r="X2230" s="670">
        <v>1.5627138955755501E-4</v>
      </c>
      <c r="Y2230" s="659">
        <v>1.4491476610248801E-4</v>
      </c>
      <c r="Z2230" s="661">
        <v>1.5565247443906263E-4</v>
      </c>
      <c r="AA2230" s="670">
        <v>0</v>
      </c>
      <c r="AB2230" s="659">
        <v>0</v>
      </c>
      <c r="AC2230" s="661">
        <v>0</v>
      </c>
      <c r="AD2230" s="670">
        <v>0</v>
      </c>
      <c r="AE2230" s="659">
        <v>0</v>
      </c>
      <c r="AF2230" s="661">
        <v>0</v>
      </c>
      <c r="AG2230" s="670">
        <v>1.15467207916109E-3</v>
      </c>
      <c r="AH2230" s="659">
        <v>1.0707587407188799E-3</v>
      </c>
      <c r="AI2230" s="661">
        <v>1.1500984187140734E-3</v>
      </c>
      <c r="AJ2230" s="670">
        <v>5.0601905722154053E-3</v>
      </c>
      <c r="AK2230" s="659">
        <v>2.3326225977124201E-4</v>
      </c>
      <c r="AL2230" s="661">
        <v>2.3004827726190095E-3</v>
      </c>
    </row>
    <row r="2231" spans="1:38" x14ac:dyDescent="0.2">
      <c r="A2231" s="329">
        <v>2039</v>
      </c>
      <c r="B2231" s="329">
        <v>26</v>
      </c>
      <c r="C2231" s="670">
        <v>2.3623163312266491</v>
      </c>
      <c r="D2231" s="659">
        <v>2.15973487369991</v>
      </c>
      <c r="E2231" s="661">
        <v>0.74491938810969749</v>
      </c>
      <c r="F2231" s="670">
        <v>4.7450487030245105E-2</v>
      </c>
      <c r="G2231" s="659">
        <v>4.4160782843707197E-2</v>
      </c>
      <c r="H2231" s="684">
        <v>5.3187396430283036E-2</v>
      </c>
      <c r="I2231" s="670">
        <v>2.1274824069351009E-2</v>
      </c>
      <c r="J2231" s="659">
        <v>1.5844573935107902E-2</v>
      </c>
      <c r="K2231" s="675">
        <v>0.36805588373067394</v>
      </c>
      <c r="L2231" s="678">
        <v>4.6553609705086759E-3</v>
      </c>
      <c r="M2231" s="659">
        <v>2.1460050506631799E-4</v>
      </c>
      <c r="N2231" s="684">
        <v>2.1164372642234969E-3</v>
      </c>
      <c r="O2231" s="670">
        <v>2.7570309369722663E-2</v>
      </c>
      <c r="P2231" s="659">
        <v>2.55666999221556E-2</v>
      </c>
      <c r="Q2231" s="675">
        <v>2.746111775282389E-2</v>
      </c>
      <c r="R2231" s="678">
        <v>6.4583168113188465E-4</v>
      </c>
      <c r="S2231" s="659">
        <v>9.8098805030346096E-4</v>
      </c>
      <c r="T2231" s="675">
        <v>7.7888165871828133E-2</v>
      </c>
      <c r="U2231" s="670">
        <v>1.8101441227722967E-3</v>
      </c>
      <c r="V2231" s="659">
        <v>1.67859599332788E-3</v>
      </c>
      <c r="W2231" s="661">
        <v>1.8029753342019264E-3</v>
      </c>
      <c r="X2231" s="670">
        <v>1.5627138955755501E-4</v>
      </c>
      <c r="Y2231" s="659">
        <v>1.4491476610248801E-4</v>
      </c>
      <c r="Z2231" s="661">
        <v>1.5565247443906263E-4</v>
      </c>
      <c r="AA2231" s="670">
        <v>0</v>
      </c>
      <c r="AB2231" s="659">
        <v>0</v>
      </c>
      <c r="AC2231" s="661">
        <v>0</v>
      </c>
      <c r="AD2231" s="670">
        <v>0</v>
      </c>
      <c r="AE2231" s="659">
        <v>0</v>
      </c>
      <c r="AF2231" s="661">
        <v>0</v>
      </c>
      <c r="AG2231" s="670">
        <v>1.15467207916109E-3</v>
      </c>
      <c r="AH2231" s="659">
        <v>1.0707587407188799E-3</v>
      </c>
      <c r="AI2231" s="661">
        <v>1.1500984187140734E-3</v>
      </c>
      <c r="AJ2231" s="670">
        <v>5.0601905722154053E-3</v>
      </c>
      <c r="AK2231" s="659">
        <v>2.3326225977124201E-4</v>
      </c>
      <c r="AL2231" s="661">
        <v>2.3004827726190095E-3</v>
      </c>
    </row>
    <row r="2232" spans="1:38" x14ac:dyDescent="0.2">
      <c r="A2232" s="329">
        <v>2039</v>
      </c>
      <c r="B2232" s="329">
        <v>27</v>
      </c>
      <c r="C2232" s="670">
        <v>2.3623163312266491</v>
      </c>
      <c r="D2232" s="659">
        <v>2.15973487369991</v>
      </c>
      <c r="E2232" s="661">
        <v>0.74491938810969749</v>
      </c>
      <c r="F2232" s="670">
        <v>4.7450487030245105E-2</v>
      </c>
      <c r="G2232" s="659">
        <v>4.4160782843707197E-2</v>
      </c>
      <c r="H2232" s="684">
        <v>5.3187396430283036E-2</v>
      </c>
      <c r="I2232" s="670">
        <v>2.1274824069351009E-2</v>
      </c>
      <c r="J2232" s="659">
        <v>1.5844573935107902E-2</v>
      </c>
      <c r="K2232" s="675">
        <v>0.36805588373067394</v>
      </c>
      <c r="L2232" s="678">
        <v>4.6553609705086759E-3</v>
      </c>
      <c r="M2232" s="659">
        <v>2.1460050506631799E-4</v>
      </c>
      <c r="N2232" s="684">
        <v>2.1164372642234969E-3</v>
      </c>
      <c r="O2232" s="670">
        <v>2.7570309369722663E-2</v>
      </c>
      <c r="P2232" s="659">
        <v>2.55666999221556E-2</v>
      </c>
      <c r="Q2232" s="675">
        <v>2.746111775282389E-2</v>
      </c>
      <c r="R2232" s="678">
        <v>6.4583168113188465E-4</v>
      </c>
      <c r="S2232" s="659">
        <v>9.8098805030346096E-4</v>
      </c>
      <c r="T2232" s="675">
        <v>7.7888165871828133E-2</v>
      </c>
      <c r="U2232" s="670">
        <v>1.8101441227722967E-3</v>
      </c>
      <c r="V2232" s="659">
        <v>1.67859599332788E-3</v>
      </c>
      <c r="W2232" s="661">
        <v>1.8029753342019264E-3</v>
      </c>
      <c r="X2232" s="670">
        <v>1.5627138955755501E-4</v>
      </c>
      <c r="Y2232" s="659">
        <v>1.4491476610248801E-4</v>
      </c>
      <c r="Z2232" s="661">
        <v>1.5565247443906263E-4</v>
      </c>
      <c r="AA2232" s="670">
        <v>0</v>
      </c>
      <c r="AB2232" s="659">
        <v>0</v>
      </c>
      <c r="AC2232" s="661">
        <v>0</v>
      </c>
      <c r="AD2232" s="670">
        <v>0</v>
      </c>
      <c r="AE2232" s="659">
        <v>0</v>
      </c>
      <c r="AF2232" s="661">
        <v>0</v>
      </c>
      <c r="AG2232" s="670">
        <v>1.15467207916109E-3</v>
      </c>
      <c r="AH2232" s="659">
        <v>1.0707587407188799E-3</v>
      </c>
      <c r="AI2232" s="661">
        <v>1.1500984187140734E-3</v>
      </c>
      <c r="AJ2232" s="670">
        <v>5.0601905722154053E-3</v>
      </c>
      <c r="AK2232" s="659">
        <v>2.3326225977124201E-4</v>
      </c>
      <c r="AL2232" s="661">
        <v>2.3004827726190095E-3</v>
      </c>
    </row>
    <row r="2233" spans="1:38" x14ac:dyDescent="0.2">
      <c r="A2233" s="329">
        <v>2039</v>
      </c>
      <c r="B2233" s="329">
        <v>28</v>
      </c>
      <c r="C2233" s="670">
        <v>2.3623163312266491</v>
      </c>
      <c r="D2233" s="659">
        <v>2.15973487369991</v>
      </c>
      <c r="E2233" s="661">
        <v>0.74491938810969749</v>
      </c>
      <c r="F2233" s="670">
        <v>4.7450487030245105E-2</v>
      </c>
      <c r="G2233" s="659">
        <v>4.4160782843707197E-2</v>
      </c>
      <c r="H2233" s="684">
        <v>5.3187396430283036E-2</v>
      </c>
      <c r="I2233" s="670">
        <v>2.1274824069351009E-2</v>
      </c>
      <c r="J2233" s="659">
        <v>1.5844573935107902E-2</v>
      </c>
      <c r="K2233" s="675">
        <v>0.36805588373067394</v>
      </c>
      <c r="L2233" s="678">
        <v>4.6553609705086759E-3</v>
      </c>
      <c r="M2233" s="659">
        <v>2.1460050506631799E-4</v>
      </c>
      <c r="N2233" s="684">
        <v>2.1164372642234969E-3</v>
      </c>
      <c r="O2233" s="670">
        <v>2.7570309369722663E-2</v>
      </c>
      <c r="P2233" s="659">
        <v>2.55666999221556E-2</v>
      </c>
      <c r="Q2233" s="675">
        <v>2.746111775282389E-2</v>
      </c>
      <c r="R2233" s="678">
        <v>6.4583168113188465E-4</v>
      </c>
      <c r="S2233" s="659">
        <v>9.8098805030346096E-4</v>
      </c>
      <c r="T2233" s="675">
        <v>7.7888165871828133E-2</v>
      </c>
      <c r="U2233" s="670">
        <v>1.8101441227722967E-3</v>
      </c>
      <c r="V2233" s="659">
        <v>1.67859599332788E-3</v>
      </c>
      <c r="W2233" s="661">
        <v>1.8029753342019264E-3</v>
      </c>
      <c r="X2233" s="670">
        <v>1.5627138955755501E-4</v>
      </c>
      <c r="Y2233" s="659">
        <v>1.4491476610248801E-4</v>
      </c>
      <c r="Z2233" s="661">
        <v>1.5565247443906263E-4</v>
      </c>
      <c r="AA2233" s="670">
        <v>0</v>
      </c>
      <c r="AB2233" s="659">
        <v>0</v>
      </c>
      <c r="AC2233" s="661">
        <v>0</v>
      </c>
      <c r="AD2233" s="670">
        <v>0</v>
      </c>
      <c r="AE2233" s="659">
        <v>0</v>
      </c>
      <c r="AF2233" s="661">
        <v>0</v>
      </c>
      <c r="AG2233" s="670">
        <v>1.15467207916109E-3</v>
      </c>
      <c r="AH2233" s="659">
        <v>1.0707587407188799E-3</v>
      </c>
      <c r="AI2233" s="661">
        <v>1.1500984187140734E-3</v>
      </c>
      <c r="AJ2233" s="670">
        <v>5.0601905722154053E-3</v>
      </c>
      <c r="AK2233" s="659">
        <v>2.3326225977124201E-4</v>
      </c>
      <c r="AL2233" s="661">
        <v>2.3004827726190095E-3</v>
      </c>
    </row>
    <row r="2234" spans="1:38" x14ac:dyDescent="0.2">
      <c r="A2234" s="329">
        <v>2039</v>
      </c>
      <c r="B2234" s="329">
        <v>29</v>
      </c>
      <c r="C2234" s="670">
        <v>2.3623163312266491</v>
      </c>
      <c r="D2234" s="659">
        <v>2.15973487369991</v>
      </c>
      <c r="E2234" s="661">
        <v>0.74491938810969749</v>
      </c>
      <c r="F2234" s="670">
        <v>4.7450487030245105E-2</v>
      </c>
      <c r="G2234" s="659">
        <v>4.4160782843707197E-2</v>
      </c>
      <c r="H2234" s="684">
        <v>5.3187396430283036E-2</v>
      </c>
      <c r="I2234" s="670">
        <v>2.1274824069351009E-2</v>
      </c>
      <c r="J2234" s="659">
        <v>1.5844573935107902E-2</v>
      </c>
      <c r="K2234" s="675">
        <v>0.36805588373067394</v>
      </c>
      <c r="L2234" s="678">
        <v>4.6553609705086759E-3</v>
      </c>
      <c r="M2234" s="659">
        <v>2.1460050506631799E-4</v>
      </c>
      <c r="N2234" s="684">
        <v>2.1164372642234969E-3</v>
      </c>
      <c r="O2234" s="670">
        <v>2.7570309369722663E-2</v>
      </c>
      <c r="P2234" s="659">
        <v>2.55666999221556E-2</v>
      </c>
      <c r="Q2234" s="675">
        <v>2.746111775282389E-2</v>
      </c>
      <c r="R2234" s="678">
        <v>6.4583168113188465E-4</v>
      </c>
      <c r="S2234" s="659">
        <v>9.8098805030346096E-4</v>
      </c>
      <c r="T2234" s="675">
        <v>7.7888165871828133E-2</v>
      </c>
      <c r="U2234" s="670">
        <v>1.8101441227722967E-3</v>
      </c>
      <c r="V2234" s="659">
        <v>1.67859599332788E-3</v>
      </c>
      <c r="W2234" s="661">
        <v>1.8029753342019264E-3</v>
      </c>
      <c r="X2234" s="670">
        <v>1.5627138955755501E-4</v>
      </c>
      <c r="Y2234" s="659">
        <v>1.4491476610248801E-4</v>
      </c>
      <c r="Z2234" s="661">
        <v>1.5565247443906263E-4</v>
      </c>
      <c r="AA2234" s="670">
        <v>0</v>
      </c>
      <c r="AB2234" s="659">
        <v>0</v>
      </c>
      <c r="AC2234" s="661">
        <v>0</v>
      </c>
      <c r="AD2234" s="670">
        <v>0</v>
      </c>
      <c r="AE2234" s="659">
        <v>0</v>
      </c>
      <c r="AF2234" s="661">
        <v>0</v>
      </c>
      <c r="AG2234" s="670">
        <v>1.15467207916109E-3</v>
      </c>
      <c r="AH2234" s="659">
        <v>1.0707587407188799E-3</v>
      </c>
      <c r="AI2234" s="661">
        <v>1.1500984187140734E-3</v>
      </c>
      <c r="AJ2234" s="670">
        <v>5.0601905722154053E-3</v>
      </c>
      <c r="AK2234" s="659">
        <v>2.3326225977124201E-4</v>
      </c>
      <c r="AL2234" s="661">
        <v>2.3004827726190095E-3</v>
      </c>
    </row>
    <row r="2235" spans="1:38" x14ac:dyDescent="0.2">
      <c r="A2235" s="329">
        <v>2039</v>
      </c>
      <c r="B2235" s="329">
        <v>30</v>
      </c>
      <c r="C2235" s="670">
        <v>2.3623163312266491</v>
      </c>
      <c r="D2235" s="659">
        <v>2.15973487369991</v>
      </c>
      <c r="E2235" s="661">
        <v>0.74491938810969749</v>
      </c>
      <c r="F2235" s="670">
        <v>4.7450487030245105E-2</v>
      </c>
      <c r="G2235" s="659">
        <v>4.4160782843707197E-2</v>
      </c>
      <c r="H2235" s="684">
        <v>5.3187396430283036E-2</v>
      </c>
      <c r="I2235" s="670">
        <v>2.1274824069351009E-2</v>
      </c>
      <c r="J2235" s="659">
        <v>1.5844573935107902E-2</v>
      </c>
      <c r="K2235" s="675">
        <v>0.36805588373067394</v>
      </c>
      <c r="L2235" s="678">
        <v>4.6553609705086759E-3</v>
      </c>
      <c r="M2235" s="659">
        <v>2.1460050506631799E-4</v>
      </c>
      <c r="N2235" s="684">
        <v>2.1164372642234969E-3</v>
      </c>
      <c r="O2235" s="670">
        <v>2.7570309369722663E-2</v>
      </c>
      <c r="P2235" s="659">
        <v>2.55666999221556E-2</v>
      </c>
      <c r="Q2235" s="675">
        <v>2.746111775282389E-2</v>
      </c>
      <c r="R2235" s="678">
        <v>6.4583168113188465E-4</v>
      </c>
      <c r="S2235" s="659">
        <v>9.8098805030346096E-4</v>
      </c>
      <c r="T2235" s="675">
        <v>7.7888165871828133E-2</v>
      </c>
      <c r="U2235" s="670">
        <v>1.8101441227722967E-3</v>
      </c>
      <c r="V2235" s="659">
        <v>1.67859599332788E-3</v>
      </c>
      <c r="W2235" s="661">
        <v>1.8029753342019264E-3</v>
      </c>
      <c r="X2235" s="670">
        <v>1.5627138955755501E-4</v>
      </c>
      <c r="Y2235" s="659">
        <v>1.4491476610248801E-4</v>
      </c>
      <c r="Z2235" s="661">
        <v>1.5565247443906263E-4</v>
      </c>
      <c r="AA2235" s="670">
        <v>0</v>
      </c>
      <c r="AB2235" s="659">
        <v>0</v>
      </c>
      <c r="AC2235" s="661">
        <v>0</v>
      </c>
      <c r="AD2235" s="670">
        <v>0</v>
      </c>
      <c r="AE2235" s="659">
        <v>0</v>
      </c>
      <c r="AF2235" s="661">
        <v>0</v>
      </c>
      <c r="AG2235" s="670">
        <v>1.15467207916109E-3</v>
      </c>
      <c r="AH2235" s="659">
        <v>1.0707587407188799E-3</v>
      </c>
      <c r="AI2235" s="661">
        <v>1.1500984187140734E-3</v>
      </c>
      <c r="AJ2235" s="670">
        <v>5.0601905722154053E-3</v>
      </c>
      <c r="AK2235" s="659">
        <v>2.3326225977124201E-4</v>
      </c>
      <c r="AL2235" s="661">
        <v>2.3004827726190095E-3</v>
      </c>
    </row>
    <row r="2236" spans="1:38" x14ac:dyDescent="0.2">
      <c r="A2236" s="329">
        <v>2039</v>
      </c>
      <c r="B2236" s="329">
        <v>31</v>
      </c>
      <c r="C2236" s="670">
        <v>2.3623163312266491</v>
      </c>
      <c r="D2236" s="659">
        <v>2.15973487369991</v>
      </c>
      <c r="E2236" s="661">
        <v>0.74491938810969749</v>
      </c>
      <c r="F2236" s="670">
        <v>4.7450487030245105E-2</v>
      </c>
      <c r="G2236" s="659">
        <v>4.4160782843707197E-2</v>
      </c>
      <c r="H2236" s="684">
        <v>5.3187396430283036E-2</v>
      </c>
      <c r="I2236" s="670">
        <v>2.1274824069351009E-2</v>
      </c>
      <c r="J2236" s="659">
        <v>1.5844573935107902E-2</v>
      </c>
      <c r="K2236" s="675">
        <v>0.36805588373067394</v>
      </c>
      <c r="L2236" s="678">
        <v>4.6553609705086759E-3</v>
      </c>
      <c r="M2236" s="659">
        <v>2.1460050506631799E-4</v>
      </c>
      <c r="N2236" s="684">
        <v>2.1164372642234969E-3</v>
      </c>
      <c r="O2236" s="670">
        <v>2.7570309369722663E-2</v>
      </c>
      <c r="P2236" s="659">
        <v>2.55666999221556E-2</v>
      </c>
      <c r="Q2236" s="675">
        <v>2.746111775282389E-2</v>
      </c>
      <c r="R2236" s="678">
        <v>6.4583168113188465E-4</v>
      </c>
      <c r="S2236" s="659">
        <v>9.8098805030346096E-4</v>
      </c>
      <c r="T2236" s="675">
        <v>7.7888165871828133E-2</v>
      </c>
      <c r="U2236" s="670">
        <v>1.8101441227722967E-3</v>
      </c>
      <c r="V2236" s="659">
        <v>1.67859599332788E-3</v>
      </c>
      <c r="W2236" s="661">
        <v>1.8029753342019264E-3</v>
      </c>
      <c r="X2236" s="670">
        <v>1.5627138955755501E-4</v>
      </c>
      <c r="Y2236" s="659">
        <v>1.4491476610248801E-4</v>
      </c>
      <c r="Z2236" s="661">
        <v>1.5565247443906263E-4</v>
      </c>
      <c r="AA2236" s="670">
        <v>0</v>
      </c>
      <c r="AB2236" s="659">
        <v>0</v>
      </c>
      <c r="AC2236" s="661">
        <v>0</v>
      </c>
      <c r="AD2236" s="670">
        <v>0</v>
      </c>
      <c r="AE2236" s="659">
        <v>0</v>
      </c>
      <c r="AF2236" s="661">
        <v>0</v>
      </c>
      <c r="AG2236" s="670">
        <v>1.15467207916109E-3</v>
      </c>
      <c r="AH2236" s="659">
        <v>1.0707587407188799E-3</v>
      </c>
      <c r="AI2236" s="661">
        <v>1.1500984187140734E-3</v>
      </c>
      <c r="AJ2236" s="670">
        <v>5.0601905722154053E-3</v>
      </c>
      <c r="AK2236" s="659">
        <v>2.3326225977124201E-4</v>
      </c>
      <c r="AL2236" s="661">
        <v>2.3004827726190095E-3</v>
      </c>
    </row>
    <row r="2237" spans="1:38" x14ac:dyDescent="0.2">
      <c r="A2237" s="329">
        <v>2039</v>
      </c>
      <c r="B2237" s="329">
        <v>32</v>
      </c>
      <c r="C2237" s="670">
        <v>2.3623163312266491</v>
      </c>
      <c r="D2237" s="659">
        <v>2.15973487369991</v>
      </c>
      <c r="E2237" s="661">
        <v>0.74491938810969749</v>
      </c>
      <c r="F2237" s="670">
        <v>4.7450487030245105E-2</v>
      </c>
      <c r="G2237" s="659">
        <v>4.4160782843707197E-2</v>
      </c>
      <c r="H2237" s="684">
        <v>5.3187396430283036E-2</v>
      </c>
      <c r="I2237" s="670">
        <v>2.1274824069351009E-2</v>
      </c>
      <c r="J2237" s="659">
        <v>1.5844573935107902E-2</v>
      </c>
      <c r="K2237" s="675">
        <v>0.36805588373067394</v>
      </c>
      <c r="L2237" s="678">
        <v>4.6553609705086759E-3</v>
      </c>
      <c r="M2237" s="659">
        <v>2.1460050506631799E-4</v>
      </c>
      <c r="N2237" s="684">
        <v>2.1164372642234969E-3</v>
      </c>
      <c r="O2237" s="670">
        <v>2.7570309369722663E-2</v>
      </c>
      <c r="P2237" s="659">
        <v>2.55666999221556E-2</v>
      </c>
      <c r="Q2237" s="675">
        <v>2.746111775282389E-2</v>
      </c>
      <c r="R2237" s="678">
        <v>6.4583168113188465E-4</v>
      </c>
      <c r="S2237" s="659">
        <v>9.8098805030346096E-4</v>
      </c>
      <c r="T2237" s="675">
        <v>7.7888165871828133E-2</v>
      </c>
      <c r="U2237" s="670">
        <v>1.8101441227722967E-3</v>
      </c>
      <c r="V2237" s="659">
        <v>1.67859599332788E-3</v>
      </c>
      <c r="W2237" s="661">
        <v>1.8029753342019264E-3</v>
      </c>
      <c r="X2237" s="670">
        <v>1.5627138955755501E-4</v>
      </c>
      <c r="Y2237" s="659">
        <v>1.4491476610248801E-4</v>
      </c>
      <c r="Z2237" s="661">
        <v>1.5565247443906263E-4</v>
      </c>
      <c r="AA2237" s="670">
        <v>0</v>
      </c>
      <c r="AB2237" s="659">
        <v>0</v>
      </c>
      <c r="AC2237" s="661">
        <v>0</v>
      </c>
      <c r="AD2237" s="670">
        <v>0</v>
      </c>
      <c r="AE2237" s="659">
        <v>0</v>
      </c>
      <c r="AF2237" s="661">
        <v>0</v>
      </c>
      <c r="AG2237" s="670">
        <v>1.15467207916109E-3</v>
      </c>
      <c r="AH2237" s="659">
        <v>1.0707587407188799E-3</v>
      </c>
      <c r="AI2237" s="661">
        <v>1.1500984187140734E-3</v>
      </c>
      <c r="AJ2237" s="670">
        <v>5.0601905722154053E-3</v>
      </c>
      <c r="AK2237" s="659">
        <v>2.3326225977124201E-4</v>
      </c>
      <c r="AL2237" s="661">
        <v>2.3004827726190095E-3</v>
      </c>
    </row>
    <row r="2238" spans="1:38" x14ac:dyDescent="0.2">
      <c r="A2238" s="329">
        <v>2039</v>
      </c>
      <c r="B2238" s="329">
        <v>33</v>
      </c>
      <c r="C2238" s="670">
        <v>2.3623163312266491</v>
      </c>
      <c r="D2238" s="659">
        <v>2.15973487369991</v>
      </c>
      <c r="E2238" s="661">
        <v>0.74491938810969749</v>
      </c>
      <c r="F2238" s="670">
        <v>4.7450487030245105E-2</v>
      </c>
      <c r="G2238" s="659">
        <v>4.4160782843707197E-2</v>
      </c>
      <c r="H2238" s="684">
        <v>5.3187396430283036E-2</v>
      </c>
      <c r="I2238" s="670">
        <v>2.1274824069351009E-2</v>
      </c>
      <c r="J2238" s="659">
        <v>1.5844573935107902E-2</v>
      </c>
      <c r="K2238" s="675">
        <v>0.36805588373067394</v>
      </c>
      <c r="L2238" s="678">
        <v>4.6553609705086759E-3</v>
      </c>
      <c r="M2238" s="659">
        <v>2.1460050506631799E-4</v>
      </c>
      <c r="N2238" s="684">
        <v>2.1164372642234969E-3</v>
      </c>
      <c r="O2238" s="670">
        <v>2.7570309369722663E-2</v>
      </c>
      <c r="P2238" s="659">
        <v>2.55666999221556E-2</v>
      </c>
      <c r="Q2238" s="675">
        <v>2.746111775282389E-2</v>
      </c>
      <c r="R2238" s="678">
        <v>6.4583168113188465E-4</v>
      </c>
      <c r="S2238" s="659">
        <v>9.8098805030346096E-4</v>
      </c>
      <c r="T2238" s="675">
        <v>7.7888165871828133E-2</v>
      </c>
      <c r="U2238" s="670">
        <v>1.8101441227722967E-3</v>
      </c>
      <c r="V2238" s="659">
        <v>1.67859599332788E-3</v>
      </c>
      <c r="W2238" s="661">
        <v>1.8029753342019264E-3</v>
      </c>
      <c r="X2238" s="670">
        <v>1.5627138955755501E-4</v>
      </c>
      <c r="Y2238" s="659">
        <v>1.4491476610248801E-4</v>
      </c>
      <c r="Z2238" s="661">
        <v>1.5565247443906263E-4</v>
      </c>
      <c r="AA2238" s="670">
        <v>0</v>
      </c>
      <c r="AB2238" s="659">
        <v>0</v>
      </c>
      <c r="AC2238" s="661">
        <v>0</v>
      </c>
      <c r="AD2238" s="670">
        <v>0</v>
      </c>
      <c r="AE2238" s="659">
        <v>0</v>
      </c>
      <c r="AF2238" s="661">
        <v>0</v>
      </c>
      <c r="AG2238" s="670">
        <v>1.15467207916109E-3</v>
      </c>
      <c r="AH2238" s="659">
        <v>1.0707587407188799E-3</v>
      </c>
      <c r="AI2238" s="661">
        <v>1.1500984187140734E-3</v>
      </c>
      <c r="AJ2238" s="670">
        <v>5.0601905722154053E-3</v>
      </c>
      <c r="AK2238" s="659">
        <v>2.3326225977124201E-4</v>
      </c>
      <c r="AL2238" s="661">
        <v>2.3004827726190095E-3</v>
      </c>
    </row>
    <row r="2239" spans="1:38" x14ac:dyDescent="0.2">
      <c r="A2239" s="329">
        <v>2039</v>
      </c>
      <c r="B2239" s="329">
        <v>34</v>
      </c>
      <c r="C2239" s="670">
        <v>2.3623163312266491</v>
      </c>
      <c r="D2239" s="659">
        <v>2.15973487369991</v>
      </c>
      <c r="E2239" s="661">
        <v>0.74491938810969749</v>
      </c>
      <c r="F2239" s="670">
        <v>4.7450487030245105E-2</v>
      </c>
      <c r="G2239" s="659">
        <v>4.4160782843707197E-2</v>
      </c>
      <c r="H2239" s="684">
        <v>5.3187396430283036E-2</v>
      </c>
      <c r="I2239" s="670">
        <v>2.1274824069351009E-2</v>
      </c>
      <c r="J2239" s="659">
        <v>1.5844573935107902E-2</v>
      </c>
      <c r="K2239" s="675">
        <v>0.36805588373067394</v>
      </c>
      <c r="L2239" s="678">
        <v>4.6553609705086759E-3</v>
      </c>
      <c r="M2239" s="659">
        <v>2.1460050506631799E-4</v>
      </c>
      <c r="N2239" s="684">
        <v>2.1164372642234969E-3</v>
      </c>
      <c r="O2239" s="670">
        <v>2.7570309369722663E-2</v>
      </c>
      <c r="P2239" s="659">
        <v>2.55666999221556E-2</v>
      </c>
      <c r="Q2239" s="675">
        <v>2.746111775282389E-2</v>
      </c>
      <c r="R2239" s="678">
        <v>6.4583168113188465E-4</v>
      </c>
      <c r="S2239" s="659">
        <v>9.8098805030346096E-4</v>
      </c>
      <c r="T2239" s="675">
        <v>7.7888165871828133E-2</v>
      </c>
      <c r="U2239" s="670">
        <v>1.8101441227722967E-3</v>
      </c>
      <c r="V2239" s="659">
        <v>1.67859599332788E-3</v>
      </c>
      <c r="W2239" s="661">
        <v>1.8029753342019264E-3</v>
      </c>
      <c r="X2239" s="670">
        <v>1.5627138955755501E-4</v>
      </c>
      <c r="Y2239" s="659">
        <v>1.4491476610248801E-4</v>
      </c>
      <c r="Z2239" s="661">
        <v>1.5565247443906263E-4</v>
      </c>
      <c r="AA2239" s="670">
        <v>0</v>
      </c>
      <c r="AB2239" s="659">
        <v>0</v>
      </c>
      <c r="AC2239" s="661">
        <v>0</v>
      </c>
      <c r="AD2239" s="670">
        <v>0</v>
      </c>
      <c r="AE2239" s="659">
        <v>0</v>
      </c>
      <c r="AF2239" s="661">
        <v>0</v>
      </c>
      <c r="AG2239" s="670">
        <v>1.15467207916109E-3</v>
      </c>
      <c r="AH2239" s="659">
        <v>1.0707587407188799E-3</v>
      </c>
      <c r="AI2239" s="661">
        <v>1.1500984187140734E-3</v>
      </c>
      <c r="AJ2239" s="670">
        <v>5.0601905722154053E-3</v>
      </c>
      <c r="AK2239" s="659">
        <v>2.3326225977124201E-4</v>
      </c>
      <c r="AL2239" s="661">
        <v>2.3004827726190095E-3</v>
      </c>
    </row>
    <row r="2240" spans="1:38" x14ac:dyDescent="0.2">
      <c r="A2240" s="329">
        <v>2039</v>
      </c>
      <c r="B2240" s="329">
        <v>35</v>
      </c>
      <c r="C2240" s="670">
        <v>2.3623163312266491</v>
      </c>
      <c r="D2240" s="659">
        <v>2.15973487369991</v>
      </c>
      <c r="E2240" s="661">
        <v>0.74491938810969749</v>
      </c>
      <c r="F2240" s="670">
        <v>4.7450487030245105E-2</v>
      </c>
      <c r="G2240" s="659">
        <v>4.4160782843707197E-2</v>
      </c>
      <c r="H2240" s="684">
        <v>5.3187396430283036E-2</v>
      </c>
      <c r="I2240" s="670">
        <v>2.1274824069351009E-2</v>
      </c>
      <c r="J2240" s="659">
        <v>1.5844573935107902E-2</v>
      </c>
      <c r="K2240" s="675">
        <v>0.36805588373067394</v>
      </c>
      <c r="L2240" s="678">
        <v>4.6553609705086759E-3</v>
      </c>
      <c r="M2240" s="659">
        <v>2.1460050506631799E-4</v>
      </c>
      <c r="N2240" s="684">
        <v>2.1164372642234969E-3</v>
      </c>
      <c r="O2240" s="670">
        <v>2.7570309369722663E-2</v>
      </c>
      <c r="P2240" s="659">
        <v>2.55666999221556E-2</v>
      </c>
      <c r="Q2240" s="675">
        <v>2.746111775282389E-2</v>
      </c>
      <c r="R2240" s="678">
        <v>6.4583168113188465E-4</v>
      </c>
      <c r="S2240" s="659">
        <v>9.8098805030346096E-4</v>
      </c>
      <c r="T2240" s="675">
        <v>7.7888165871828133E-2</v>
      </c>
      <c r="U2240" s="670">
        <v>1.8101441227722967E-3</v>
      </c>
      <c r="V2240" s="659">
        <v>1.67859599332788E-3</v>
      </c>
      <c r="W2240" s="661">
        <v>1.8029753342019264E-3</v>
      </c>
      <c r="X2240" s="670">
        <v>1.5627138955755501E-4</v>
      </c>
      <c r="Y2240" s="659">
        <v>1.4491476610248801E-4</v>
      </c>
      <c r="Z2240" s="661">
        <v>1.5565247443906263E-4</v>
      </c>
      <c r="AA2240" s="670">
        <v>0</v>
      </c>
      <c r="AB2240" s="659">
        <v>0</v>
      </c>
      <c r="AC2240" s="661">
        <v>0</v>
      </c>
      <c r="AD2240" s="670">
        <v>0</v>
      </c>
      <c r="AE2240" s="659">
        <v>0</v>
      </c>
      <c r="AF2240" s="661">
        <v>0</v>
      </c>
      <c r="AG2240" s="670">
        <v>1.15467207916109E-3</v>
      </c>
      <c r="AH2240" s="659">
        <v>1.0707587407188799E-3</v>
      </c>
      <c r="AI2240" s="661">
        <v>1.1500984187140734E-3</v>
      </c>
      <c r="AJ2240" s="670">
        <v>5.0601905722154053E-3</v>
      </c>
      <c r="AK2240" s="659">
        <v>2.3326225977124201E-4</v>
      </c>
      <c r="AL2240" s="661">
        <v>2.3004827726190095E-3</v>
      </c>
    </row>
    <row r="2241" spans="1:38" x14ac:dyDescent="0.2">
      <c r="A2241" s="329">
        <v>2039</v>
      </c>
      <c r="B2241" s="329">
        <v>36</v>
      </c>
      <c r="C2241" s="670">
        <v>2.3623163312266491</v>
      </c>
      <c r="D2241" s="659">
        <v>2.15973487369991</v>
      </c>
      <c r="E2241" s="661">
        <v>0.74491938810969749</v>
      </c>
      <c r="F2241" s="670">
        <v>4.7450487030245105E-2</v>
      </c>
      <c r="G2241" s="659">
        <v>4.4160782843707197E-2</v>
      </c>
      <c r="H2241" s="684">
        <v>5.3187396430283036E-2</v>
      </c>
      <c r="I2241" s="670">
        <v>2.1274824069351009E-2</v>
      </c>
      <c r="J2241" s="659">
        <v>1.5844573935107902E-2</v>
      </c>
      <c r="K2241" s="675">
        <v>0.36805588373067394</v>
      </c>
      <c r="L2241" s="678">
        <v>4.6553609705086759E-3</v>
      </c>
      <c r="M2241" s="659">
        <v>2.1460050506631799E-4</v>
      </c>
      <c r="N2241" s="684">
        <v>2.1164372642234969E-3</v>
      </c>
      <c r="O2241" s="670">
        <v>2.7570309369722663E-2</v>
      </c>
      <c r="P2241" s="659">
        <v>2.55666999221556E-2</v>
      </c>
      <c r="Q2241" s="675">
        <v>2.746111775282389E-2</v>
      </c>
      <c r="R2241" s="678">
        <v>6.4583168113188465E-4</v>
      </c>
      <c r="S2241" s="659">
        <v>9.8098805030346096E-4</v>
      </c>
      <c r="T2241" s="675">
        <v>7.7888165871828133E-2</v>
      </c>
      <c r="U2241" s="670">
        <v>1.8101441227722967E-3</v>
      </c>
      <c r="V2241" s="659">
        <v>1.67859599332788E-3</v>
      </c>
      <c r="W2241" s="661">
        <v>1.8029753342019264E-3</v>
      </c>
      <c r="X2241" s="670">
        <v>1.5627138955755501E-4</v>
      </c>
      <c r="Y2241" s="659">
        <v>1.4491476610248801E-4</v>
      </c>
      <c r="Z2241" s="661">
        <v>1.5565247443906263E-4</v>
      </c>
      <c r="AA2241" s="670">
        <v>0</v>
      </c>
      <c r="AB2241" s="659">
        <v>0</v>
      </c>
      <c r="AC2241" s="661">
        <v>0</v>
      </c>
      <c r="AD2241" s="670">
        <v>0</v>
      </c>
      <c r="AE2241" s="659">
        <v>0</v>
      </c>
      <c r="AF2241" s="661">
        <v>0</v>
      </c>
      <c r="AG2241" s="670">
        <v>1.15467207916109E-3</v>
      </c>
      <c r="AH2241" s="659">
        <v>1.0707587407188799E-3</v>
      </c>
      <c r="AI2241" s="661">
        <v>1.1500984187140734E-3</v>
      </c>
      <c r="AJ2241" s="670">
        <v>5.0601905722154053E-3</v>
      </c>
      <c r="AK2241" s="659">
        <v>2.3326225977124201E-4</v>
      </c>
      <c r="AL2241" s="661">
        <v>2.3004827726190095E-3</v>
      </c>
    </row>
    <row r="2242" spans="1:38" x14ac:dyDescent="0.2">
      <c r="A2242" s="329">
        <v>2039</v>
      </c>
      <c r="B2242" s="329">
        <v>37</v>
      </c>
      <c r="C2242" s="670">
        <v>2.3623163312266491</v>
      </c>
      <c r="D2242" s="659">
        <v>2.15973487369991</v>
      </c>
      <c r="E2242" s="661">
        <v>0.74491938810969749</v>
      </c>
      <c r="F2242" s="670">
        <v>4.7450487030245105E-2</v>
      </c>
      <c r="G2242" s="659">
        <v>4.4160782843707197E-2</v>
      </c>
      <c r="H2242" s="684">
        <v>5.3187396430283036E-2</v>
      </c>
      <c r="I2242" s="670">
        <v>2.1274824069351009E-2</v>
      </c>
      <c r="J2242" s="659">
        <v>1.5844573935107902E-2</v>
      </c>
      <c r="K2242" s="675">
        <v>0.36805588373067394</v>
      </c>
      <c r="L2242" s="678">
        <v>4.6553609705086759E-3</v>
      </c>
      <c r="M2242" s="659">
        <v>2.1460050506631799E-4</v>
      </c>
      <c r="N2242" s="684">
        <v>2.1164372642234969E-3</v>
      </c>
      <c r="O2242" s="670">
        <v>2.7570309369722663E-2</v>
      </c>
      <c r="P2242" s="659">
        <v>2.55666999221556E-2</v>
      </c>
      <c r="Q2242" s="675">
        <v>2.746111775282389E-2</v>
      </c>
      <c r="R2242" s="678">
        <v>6.4583168113188465E-4</v>
      </c>
      <c r="S2242" s="659">
        <v>9.8098805030346096E-4</v>
      </c>
      <c r="T2242" s="675">
        <v>7.7888165871828133E-2</v>
      </c>
      <c r="U2242" s="670">
        <v>1.8101441227722967E-3</v>
      </c>
      <c r="V2242" s="659">
        <v>1.67859599332788E-3</v>
      </c>
      <c r="W2242" s="661">
        <v>1.8029753342019264E-3</v>
      </c>
      <c r="X2242" s="670">
        <v>1.5627138955755501E-4</v>
      </c>
      <c r="Y2242" s="659">
        <v>1.4491476610248801E-4</v>
      </c>
      <c r="Z2242" s="661">
        <v>1.5565247443906263E-4</v>
      </c>
      <c r="AA2242" s="670">
        <v>0</v>
      </c>
      <c r="AB2242" s="659">
        <v>0</v>
      </c>
      <c r="AC2242" s="661">
        <v>0</v>
      </c>
      <c r="AD2242" s="670">
        <v>0</v>
      </c>
      <c r="AE2242" s="659">
        <v>0</v>
      </c>
      <c r="AF2242" s="661">
        <v>0</v>
      </c>
      <c r="AG2242" s="670">
        <v>1.15467207916109E-3</v>
      </c>
      <c r="AH2242" s="659">
        <v>1.0707587407188799E-3</v>
      </c>
      <c r="AI2242" s="661">
        <v>1.1500984187140734E-3</v>
      </c>
      <c r="AJ2242" s="670">
        <v>5.0601905722154053E-3</v>
      </c>
      <c r="AK2242" s="659">
        <v>2.3326225977124201E-4</v>
      </c>
      <c r="AL2242" s="661">
        <v>2.3004827726190095E-3</v>
      </c>
    </row>
    <row r="2243" spans="1:38" x14ac:dyDescent="0.2">
      <c r="A2243" s="329">
        <v>2039</v>
      </c>
      <c r="B2243" s="329">
        <v>38</v>
      </c>
      <c r="C2243" s="670">
        <v>2.3623163312266491</v>
      </c>
      <c r="D2243" s="659">
        <v>2.15973487369991</v>
      </c>
      <c r="E2243" s="661">
        <v>0.74491938810969749</v>
      </c>
      <c r="F2243" s="670">
        <v>4.7450487030245105E-2</v>
      </c>
      <c r="G2243" s="659">
        <v>4.4160782843707197E-2</v>
      </c>
      <c r="H2243" s="684">
        <v>5.3187396430283036E-2</v>
      </c>
      <c r="I2243" s="670">
        <v>2.1274824069351009E-2</v>
      </c>
      <c r="J2243" s="659">
        <v>1.5844573935107902E-2</v>
      </c>
      <c r="K2243" s="675">
        <v>0.36805588373067394</v>
      </c>
      <c r="L2243" s="678">
        <v>4.6553609705086759E-3</v>
      </c>
      <c r="M2243" s="659">
        <v>2.1460050506631799E-4</v>
      </c>
      <c r="N2243" s="684">
        <v>2.1164372642234969E-3</v>
      </c>
      <c r="O2243" s="670">
        <v>2.7570309369722663E-2</v>
      </c>
      <c r="P2243" s="659">
        <v>2.55666999221556E-2</v>
      </c>
      <c r="Q2243" s="675">
        <v>2.746111775282389E-2</v>
      </c>
      <c r="R2243" s="678">
        <v>6.4583168113188465E-4</v>
      </c>
      <c r="S2243" s="659">
        <v>9.8098805030346096E-4</v>
      </c>
      <c r="T2243" s="675">
        <v>7.7888165871828133E-2</v>
      </c>
      <c r="U2243" s="670">
        <v>1.8101441227722967E-3</v>
      </c>
      <c r="V2243" s="659">
        <v>1.67859599332788E-3</v>
      </c>
      <c r="W2243" s="661">
        <v>1.8029753342019264E-3</v>
      </c>
      <c r="X2243" s="670">
        <v>1.5627138955755501E-4</v>
      </c>
      <c r="Y2243" s="659">
        <v>1.4491476610248801E-4</v>
      </c>
      <c r="Z2243" s="661">
        <v>1.5565247443906263E-4</v>
      </c>
      <c r="AA2243" s="670">
        <v>0</v>
      </c>
      <c r="AB2243" s="659">
        <v>0</v>
      </c>
      <c r="AC2243" s="661">
        <v>0</v>
      </c>
      <c r="AD2243" s="670">
        <v>0</v>
      </c>
      <c r="AE2243" s="659">
        <v>0</v>
      </c>
      <c r="AF2243" s="661">
        <v>0</v>
      </c>
      <c r="AG2243" s="670">
        <v>1.15467207916109E-3</v>
      </c>
      <c r="AH2243" s="659">
        <v>1.0707587407188799E-3</v>
      </c>
      <c r="AI2243" s="661">
        <v>1.1500984187140734E-3</v>
      </c>
      <c r="AJ2243" s="670">
        <v>5.0601905722154053E-3</v>
      </c>
      <c r="AK2243" s="659">
        <v>2.3326225977124201E-4</v>
      </c>
      <c r="AL2243" s="661">
        <v>2.3004827726190095E-3</v>
      </c>
    </row>
    <row r="2244" spans="1:38" ht="13.5" thickBot="1" x14ac:dyDescent="0.25">
      <c r="A2244" s="330">
        <v>2039</v>
      </c>
      <c r="B2244" s="330">
        <v>39</v>
      </c>
      <c r="C2244" s="671">
        <v>2.3623163312266491</v>
      </c>
      <c r="D2244" s="659">
        <v>2.15973487369991</v>
      </c>
      <c r="E2244" s="662">
        <v>0.74491938810969749</v>
      </c>
      <c r="F2244" s="671">
        <v>4.7450487030245105E-2</v>
      </c>
      <c r="G2244" s="659">
        <v>4.4160782843707197E-2</v>
      </c>
      <c r="H2244" s="685">
        <v>5.3187396430283036E-2</v>
      </c>
      <c r="I2244" s="671">
        <v>2.1274824069351009E-2</v>
      </c>
      <c r="J2244" s="667">
        <v>1.5844573935107902E-2</v>
      </c>
      <c r="K2244" s="676">
        <v>0.36805588373067394</v>
      </c>
      <c r="L2244" s="679">
        <v>4.6553609705086759E-3</v>
      </c>
      <c r="M2244" s="667">
        <v>2.1460050506631799E-4</v>
      </c>
      <c r="N2244" s="685">
        <v>2.1164372642234969E-3</v>
      </c>
      <c r="O2244" s="671">
        <v>2.7570309369722663E-2</v>
      </c>
      <c r="P2244" s="667">
        <v>2.55666999221556E-2</v>
      </c>
      <c r="Q2244" s="676">
        <v>2.746111775282389E-2</v>
      </c>
      <c r="R2244" s="679">
        <v>6.4583168113188465E-4</v>
      </c>
      <c r="S2244" s="667">
        <v>9.8098805030346096E-4</v>
      </c>
      <c r="T2244" s="676">
        <v>7.7888165871828133E-2</v>
      </c>
      <c r="U2244" s="671">
        <v>1.8101441227722967E-3</v>
      </c>
      <c r="V2244" s="659">
        <v>1.67859599332788E-3</v>
      </c>
      <c r="W2244" s="662">
        <v>1.8029753342019264E-3</v>
      </c>
      <c r="X2244" s="671">
        <v>1.5627138955755501E-4</v>
      </c>
      <c r="Y2244" s="659">
        <v>1.4491476610248801E-4</v>
      </c>
      <c r="Z2244" s="662">
        <v>1.5565247443906263E-4</v>
      </c>
      <c r="AA2244" s="671">
        <v>0</v>
      </c>
      <c r="AB2244" s="659">
        <v>0</v>
      </c>
      <c r="AC2244" s="662">
        <v>0</v>
      </c>
      <c r="AD2244" s="671">
        <v>0</v>
      </c>
      <c r="AE2244" s="659">
        <v>0</v>
      </c>
      <c r="AF2244" s="662">
        <v>0</v>
      </c>
      <c r="AG2244" s="671">
        <v>1.15467207916109E-3</v>
      </c>
      <c r="AH2244" s="659">
        <v>1.0707587407188799E-3</v>
      </c>
      <c r="AI2244" s="662">
        <v>1.1500984187140734E-3</v>
      </c>
      <c r="AJ2244" s="671">
        <v>5.0601905722154053E-3</v>
      </c>
      <c r="AK2244" s="659">
        <v>2.3326225977124201E-4</v>
      </c>
      <c r="AL2244" s="662">
        <v>2.3004827726190095E-3</v>
      </c>
    </row>
    <row r="2245" spans="1:38" x14ac:dyDescent="0.2">
      <c r="A2245" s="17">
        <v>2040</v>
      </c>
      <c r="B2245" s="17">
        <v>0</v>
      </c>
      <c r="C2245" s="669">
        <v>0.65115565663039043</v>
      </c>
      <c r="D2245" s="659">
        <v>0.68075356543427501</v>
      </c>
      <c r="E2245" s="660">
        <v>0.64585200329060877</v>
      </c>
      <c r="F2245" s="669">
        <v>4.2569224043937183E-2</v>
      </c>
      <c r="G2245" s="659">
        <v>3.7899217495275903E-2</v>
      </c>
      <c r="H2245" s="683">
        <v>6.2855871363491814E-2</v>
      </c>
      <c r="I2245" s="669">
        <v>1.6546560457342929E-2</v>
      </c>
      <c r="J2245" s="664">
        <v>8.9032538124361408E-3</v>
      </c>
      <c r="K2245" s="674">
        <v>0.30077165256516131</v>
      </c>
      <c r="L2245" s="677">
        <v>1.4068235069628187E-3</v>
      </c>
      <c r="M2245" s="664">
        <v>7.3137830865230595E-5</v>
      </c>
      <c r="N2245" s="683">
        <v>1.4708576189946447E-3</v>
      </c>
      <c r="O2245" s="669">
        <v>2.4452945133989042E-2</v>
      </c>
      <c r="P2245" s="664">
        <v>2.1555515772418401E-2</v>
      </c>
      <c r="Q2245" s="674">
        <v>3.302123900906824E-2</v>
      </c>
      <c r="R2245" s="677">
        <v>6.6617955047231794E-4</v>
      </c>
      <c r="S2245" s="664">
        <v>9.9043666021947493E-4</v>
      </c>
      <c r="T2245" s="674">
        <v>8.2111824162201474E-2</v>
      </c>
      <c r="U2245" s="669">
        <v>1.6054711810150576E-3</v>
      </c>
      <c r="V2245" s="659">
        <v>1.41524072196004E-3</v>
      </c>
      <c r="W2245" s="660">
        <v>2.1680281318938173E-3</v>
      </c>
      <c r="X2245" s="669">
        <v>1.386018446846494E-4</v>
      </c>
      <c r="Y2245" s="659">
        <v>1.2217901359733201E-4</v>
      </c>
      <c r="Z2245" s="660">
        <v>1.8716790463401924E-4</v>
      </c>
      <c r="AA2245" s="669">
        <v>0</v>
      </c>
      <c r="AB2245" s="659">
        <v>0</v>
      </c>
      <c r="AC2245" s="660">
        <v>0</v>
      </c>
      <c r="AD2245" s="669">
        <v>0</v>
      </c>
      <c r="AE2245" s="659">
        <v>0</v>
      </c>
      <c r="AF2245" s="660">
        <v>0</v>
      </c>
      <c r="AG2245" s="669">
        <v>1.0241134461184411E-3</v>
      </c>
      <c r="AH2245" s="659">
        <v>9.0276663387989199E-4</v>
      </c>
      <c r="AI2245" s="660">
        <v>1.3829624521444236E-3</v>
      </c>
      <c r="AJ2245" s="669">
        <v>1.5291601946495852E-3</v>
      </c>
      <c r="AK2245" s="659">
        <v>7.9497861787574301E-5</v>
      </c>
      <c r="AL2245" s="660">
        <v>1.5987632095607214E-3</v>
      </c>
    </row>
    <row r="2246" spans="1:38" x14ac:dyDescent="0.2">
      <c r="A2246" s="329">
        <v>2040</v>
      </c>
      <c r="B2246" s="329">
        <v>1</v>
      </c>
      <c r="C2246" s="670">
        <v>0.65239582231388504</v>
      </c>
      <c r="D2246" s="659">
        <v>0.68076042027966799</v>
      </c>
      <c r="E2246" s="661">
        <v>0.64671194519375341</v>
      </c>
      <c r="F2246" s="670">
        <v>4.2928853669490293E-2</v>
      </c>
      <c r="G2246" s="659">
        <v>3.7899869748064502E-2</v>
      </c>
      <c r="H2246" s="684">
        <v>6.3302834129236873E-2</v>
      </c>
      <c r="I2246" s="670">
        <v>1.6689757196065368E-2</v>
      </c>
      <c r="J2246" s="659">
        <v>8.9034169686613897E-3</v>
      </c>
      <c r="K2246" s="675">
        <v>0.30098990722774494</v>
      </c>
      <c r="L2246" s="678">
        <v>1.4150270696697061E-3</v>
      </c>
      <c r="M2246" s="659">
        <v>7.3138580447578894E-5</v>
      </c>
      <c r="N2246" s="684">
        <v>1.4742982703667346E-3</v>
      </c>
      <c r="O2246" s="670">
        <v>2.468074780757782E-2</v>
      </c>
      <c r="P2246" s="659">
        <v>2.1555945502662599E-2</v>
      </c>
      <c r="Q2246" s="675">
        <v>3.3264203386125082E-2</v>
      </c>
      <c r="R2246" s="678">
        <v>6.6745865917732037E-4</v>
      </c>
      <c r="S2246" s="659">
        <v>9.9043752296488802E-4</v>
      </c>
      <c r="T2246" s="675">
        <v>8.2374398603391061E-2</v>
      </c>
      <c r="U2246" s="670">
        <v>1.6204296946164096E-3</v>
      </c>
      <c r="V2246" s="659">
        <v>1.4152683316876E-3</v>
      </c>
      <c r="W2246" s="661">
        <v>2.1839801868205801E-3</v>
      </c>
      <c r="X2246" s="670">
        <v>1.3989317750557549E-4</v>
      </c>
      <c r="Y2246" s="659">
        <v>1.22181332013656E-4</v>
      </c>
      <c r="Z2246" s="661">
        <v>1.8854491777816707E-4</v>
      </c>
      <c r="AA2246" s="670">
        <v>0</v>
      </c>
      <c r="AB2246" s="659">
        <v>0</v>
      </c>
      <c r="AC2246" s="661">
        <v>0</v>
      </c>
      <c r="AD2246" s="670">
        <v>0</v>
      </c>
      <c r="AE2246" s="659">
        <v>0</v>
      </c>
      <c r="AF2246" s="661">
        <v>0</v>
      </c>
      <c r="AG2246" s="670">
        <v>1.0336556049645675E-3</v>
      </c>
      <c r="AH2246" s="659">
        <v>9.0278459258662702E-4</v>
      </c>
      <c r="AI2246" s="661">
        <v>1.3931377796374636E-3</v>
      </c>
      <c r="AJ2246" s="670">
        <v>1.5380779461493159E-3</v>
      </c>
      <c r="AK2246" s="659">
        <v>7.9498710631366201E-5</v>
      </c>
      <c r="AL2246" s="661">
        <v>1.6025034354615326E-3</v>
      </c>
    </row>
    <row r="2247" spans="1:38" x14ac:dyDescent="0.2">
      <c r="A2247" s="329">
        <v>2040</v>
      </c>
      <c r="B2247" s="329">
        <v>2</v>
      </c>
      <c r="C2247" s="670">
        <v>0.65334622968051903</v>
      </c>
      <c r="D2247" s="659">
        <v>0.68074075331277295</v>
      </c>
      <c r="E2247" s="661">
        <v>0.64770125678157831</v>
      </c>
      <c r="F2247" s="670">
        <v>4.3204612109301176E-2</v>
      </c>
      <c r="G2247" s="659">
        <v>3.78930372007295E-2</v>
      </c>
      <c r="H2247" s="684">
        <v>6.3825897815537436E-2</v>
      </c>
      <c r="I2247" s="670">
        <v>1.6799540765982685E-2</v>
      </c>
      <c r="J2247" s="659">
        <v>8.9017963811375E-3</v>
      </c>
      <c r="K2247" s="675">
        <v>0.30129616732492653</v>
      </c>
      <c r="L2247" s="678">
        <v>1.4213165084830102E-3</v>
      </c>
      <c r="M2247" s="659">
        <v>7.3133117688540194E-5</v>
      </c>
      <c r="N2247" s="684">
        <v>1.4782671012841485E-3</v>
      </c>
      <c r="O2247" s="670">
        <v>2.4855435208196802E-2</v>
      </c>
      <c r="P2247" s="659">
        <v>2.1551603254772601E-2</v>
      </c>
      <c r="Q2247" s="675">
        <v>3.3550331136868713E-2</v>
      </c>
      <c r="R2247" s="678">
        <v>6.6843917601482907E-4</v>
      </c>
      <c r="S2247" s="659">
        <v>9.9039022479147803E-4</v>
      </c>
      <c r="T2247" s="675">
        <v>8.2670130727693081E-2</v>
      </c>
      <c r="U2247" s="670">
        <v>1.6318965254415569E-3</v>
      </c>
      <c r="V2247" s="659">
        <v>1.4149813722415399E-3</v>
      </c>
      <c r="W2247" s="661">
        <v>2.2027665546729093E-3</v>
      </c>
      <c r="X2247" s="670">
        <v>1.4088326220361306E-4</v>
      </c>
      <c r="Y2247" s="659">
        <v>1.2215682108714001E-4</v>
      </c>
      <c r="Z2247" s="661">
        <v>1.9016696619859869E-4</v>
      </c>
      <c r="AA2247" s="670">
        <v>0</v>
      </c>
      <c r="AB2247" s="659">
        <v>0</v>
      </c>
      <c r="AC2247" s="661">
        <v>0</v>
      </c>
      <c r="AD2247" s="670">
        <v>0</v>
      </c>
      <c r="AE2247" s="659">
        <v>0</v>
      </c>
      <c r="AF2247" s="661">
        <v>0</v>
      </c>
      <c r="AG2247" s="670">
        <v>1.0409709647913282E-3</v>
      </c>
      <c r="AH2247" s="659">
        <v>9.0260250138410401E-4</v>
      </c>
      <c r="AI2247" s="661">
        <v>1.4051216491361887E-3</v>
      </c>
      <c r="AJ2247" s="670">
        <v>1.5449140706725538E-3</v>
      </c>
      <c r="AK2247" s="659">
        <v>7.9492792444660094E-5</v>
      </c>
      <c r="AL2247" s="661">
        <v>1.606817503389724E-3</v>
      </c>
    </row>
    <row r="2248" spans="1:38" x14ac:dyDescent="0.2">
      <c r="A2248" s="329">
        <v>2040</v>
      </c>
      <c r="B2248" s="329">
        <v>3</v>
      </c>
      <c r="C2248" s="670">
        <v>0.65408465431489171</v>
      </c>
      <c r="D2248" s="659">
        <v>0.68074321001837601</v>
      </c>
      <c r="E2248" s="661">
        <v>0.64835925620087442</v>
      </c>
      <c r="F2248" s="670">
        <v>4.3418454022302155E-2</v>
      </c>
      <c r="G2248" s="659">
        <v>3.7892414075805202E-2</v>
      </c>
      <c r="H2248" s="684">
        <v>6.4251473256335859E-2</v>
      </c>
      <c r="I2248" s="670">
        <v>1.6884683626764693E-2</v>
      </c>
      <c r="J2248" s="659">
        <v>8.9016544333653403E-3</v>
      </c>
      <c r="K2248" s="675">
        <v>0.30115382958155396</v>
      </c>
      <c r="L2248" s="678">
        <v>1.426195449215459E-3</v>
      </c>
      <c r="M2248" s="659">
        <v>7.3132801030127798E-5</v>
      </c>
      <c r="N2248" s="684">
        <v>1.4808510490128312E-3</v>
      </c>
      <c r="O2248" s="670">
        <v>2.4990938197640412E-2</v>
      </c>
      <c r="P2248" s="659">
        <v>2.15512145887756E-2</v>
      </c>
      <c r="Q2248" s="675">
        <v>3.3782877080090992E-2</v>
      </c>
      <c r="R2248" s="678">
        <v>6.692006272892042E-4</v>
      </c>
      <c r="S2248" s="659">
        <v>9.9038179633912098E-4</v>
      </c>
      <c r="T2248" s="675">
        <v>8.29128178613633E-2</v>
      </c>
      <c r="U2248" s="670">
        <v>1.6407925582536279E-3</v>
      </c>
      <c r="V2248" s="659">
        <v>1.41495594293077E-3</v>
      </c>
      <c r="W2248" s="661">
        <v>2.2180344409733063E-3</v>
      </c>
      <c r="X2248" s="670">
        <v>1.4165118607069403E-4</v>
      </c>
      <c r="Y2248" s="659">
        <v>1.22154504918927E-4</v>
      </c>
      <c r="Z2248" s="661">
        <v>1.9148485159467177E-4</v>
      </c>
      <c r="AA2248" s="670">
        <v>0</v>
      </c>
      <c r="AB2248" s="659">
        <v>0</v>
      </c>
      <c r="AC2248" s="661">
        <v>0</v>
      </c>
      <c r="AD2248" s="670">
        <v>0</v>
      </c>
      <c r="AE2248" s="659">
        <v>0</v>
      </c>
      <c r="AF2248" s="661">
        <v>0</v>
      </c>
      <c r="AG2248" s="670">
        <v>1.0466445105759244E-3</v>
      </c>
      <c r="AH2248" s="659">
        <v>9.0258715039786403E-4</v>
      </c>
      <c r="AI2248" s="661">
        <v>1.4148608907524564E-3</v>
      </c>
      <c r="AJ2248" s="670">
        <v>1.5502175955613867E-3</v>
      </c>
      <c r="AK2248" s="659">
        <v>7.9492447018146299E-5</v>
      </c>
      <c r="AL2248" s="661">
        <v>1.6096259463966377E-3</v>
      </c>
    </row>
    <row r="2249" spans="1:38" x14ac:dyDescent="0.2">
      <c r="A2249" s="329">
        <v>2040</v>
      </c>
      <c r="B2249" s="329">
        <v>4</v>
      </c>
      <c r="C2249" s="670">
        <v>0.86356243668405741</v>
      </c>
      <c r="D2249" s="659">
        <v>0.87660948639019998</v>
      </c>
      <c r="E2249" s="661">
        <v>0.72116168840024975</v>
      </c>
      <c r="F2249" s="670">
        <v>4.6530392054644071E-2</v>
      </c>
      <c r="G2249" s="659">
        <v>4.1062449232077899E-2</v>
      </c>
      <c r="H2249" s="684">
        <v>6.5258418663197745E-2</v>
      </c>
      <c r="I2249" s="670">
        <v>1.9675326351086639E-2</v>
      </c>
      <c r="J2249" s="659">
        <v>1.22880899808709E-2</v>
      </c>
      <c r="K2249" s="675">
        <v>0.35059516738805319</v>
      </c>
      <c r="L2249" s="678">
        <v>1.7310884843330261E-3</v>
      </c>
      <c r="M2249" s="659">
        <v>1.09424647693607E-4</v>
      </c>
      <c r="N2249" s="684">
        <v>1.9315124934621759E-3</v>
      </c>
      <c r="O2249" s="670">
        <v>2.6967785453575231E-2</v>
      </c>
      <c r="P2249" s="659">
        <v>2.3565192500482401E-2</v>
      </c>
      <c r="Q2249" s="675">
        <v>3.4440957618017354E-2</v>
      </c>
      <c r="R2249" s="678">
        <v>6.697218392963533E-4</v>
      </c>
      <c r="S2249" s="659">
        <v>9.90332468445373E-4</v>
      </c>
      <c r="T2249" s="675">
        <v>8.278219992071327E-2</v>
      </c>
      <c r="U2249" s="670">
        <v>1.7705842895503518E-3</v>
      </c>
      <c r="V2249" s="659">
        <v>1.54718688977077E-3</v>
      </c>
      <c r="W2249" s="661">
        <v>2.2612421391163245E-3</v>
      </c>
      <c r="X2249" s="670">
        <v>1.5285620081854055E-4</v>
      </c>
      <c r="Y2249" s="659">
        <v>1.33570051660566E-4</v>
      </c>
      <c r="Z2249" s="661">
        <v>1.9521501074392517E-4</v>
      </c>
      <c r="AA2249" s="670">
        <v>0</v>
      </c>
      <c r="AB2249" s="659">
        <v>0</v>
      </c>
      <c r="AC2249" s="661">
        <v>0</v>
      </c>
      <c r="AD2249" s="670">
        <v>0</v>
      </c>
      <c r="AE2249" s="659">
        <v>0</v>
      </c>
      <c r="AF2249" s="661">
        <v>0</v>
      </c>
      <c r="AG2249" s="670">
        <v>1.1294382023118112E-3</v>
      </c>
      <c r="AH2249" s="659">
        <v>9.8693379920220697E-4</v>
      </c>
      <c r="AI2249" s="661">
        <v>1.442423225276834E-3</v>
      </c>
      <c r="AJ2249" s="670">
        <v>1.8816246458059134E-3</v>
      </c>
      <c r="AK2249" s="659">
        <v>1.18940209390152E-4</v>
      </c>
      <c r="AL2249" s="661">
        <v>2.0994762504638474E-3</v>
      </c>
    </row>
    <row r="2250" spans="1:38" x14ac:dyDescent="0.2">
      <c r="A2250" s="329">
        <v>2040</v>
      </c>
      <c r="B2250" s="329">
        <v>5</v>
      </c>
      <c r="C2250" s="670">
        <v>0.86383819403322193</v>
      </c>
      <c r="D2250" s="659">
        <v>0.87654049461446204</v>
      </c>
      <c r="E2250" s="661">
        <v>0.72079463064470939</v>
      </c>
      <c r="F2250" s="670">
        <v>4.6599832951310281E-2</v>
      </c>
      <c r="G2250" s="659">
        <v>4.1043808514098098E-2</v>
      </c>
      <c r="H2250" s="684">
        <v>6.5041896872554725E-2</v>
      </c>
      <c r="I2250" s="670">
        <v>1.9705804550789262E-2</v>
      </c>
      <c r="J2250" s="659">
        <v>1.2282388180199499E-2</v>
      </c>
      <c r="K2250" s="675">
        <v>0.35117207531452421</v>
      </c>
      <c r="L2250" s="678">
        <v>1.7329154765743141E-3</v>
      </c>
      <c r="M2250" s="659">
        <v>1.0940338338474901E-4</v>
      </c>
      <c r="N2250" s="684">
        <v>1.9297676232484832E-3</v>
      </c>
      <c r="O2250" s="670">
        <v>2.7011780431150816E-2</v>
      </c>
      <c r="P2250" s="659">
        <v>2.3553381226207201E-2</v>
      </c>
      <c r="Q2250" s="675">
        <v>3.432724119024063E-2</v>
      </c>
      <c r="R2250" s="678">
        <v>6.6995705609634263E-4</v>
      </c>
      <c r="S2250" s="659">
        <v>9.902194730461221E-4</v>
      </c>
      <c r="T2250" s="675">
        <v>8.2615473493903135E-2</v>
      </c>
      <c r="U2250" s="670">
        <v>1.7734726762146228E-3</v>
      </c>
      <c r="V2250" s="659">
        <v>1.54641080747596E-3</v>
      </c>
      <c r="W2250" s="661">
        <v>2.2537745115358216E-3</v>
      </c>
      <c r="X2250" s="670">
        <v>1.5310562053476079E-4</v>
      </c>
      <c r="Y2250" s="659">
        <v>1.3350309918444799E-4</v>
      </c>
      <c r="Z2250" s="661">
        <v>1.945705761642234E-4</v>
      </c>
      <c r="AA2250" s="670">
        <v>0</v>
      </c>
      <c r="AB2250" s="659">
        <v>0</v>
      </c>
      <c r="AC2250" s="661">
        <v>0</v>
      </c>
      <c r="AD2250" s="670">
        <v>0</v>
      </c>
      <c r="AE2250" s="659">
        <v>0</v>
      </c>
      <c r="AF2250" s="661">
        <v>0</v>
      </c>
      <c r="AG2250" s="670">
        <v>1.1312801921500243E-3</v>
      </c>
      <c r="AH2250" s="659">
        <v>9.8643873630872392E-4</v>
      </c>
      <c r="AI2250" s="661">
        <v>1.4376588170837419E-3</v>
      </c>
      <c r="AJ2250" s="670">
        <v>1.8836093769252981E-3</v>
      </c>
      <c r="AK2250" s="659">
        <v>1.18917167129062E-4</v>
      </c>
      <c r="AL2250" s="661">
        <v>2.0975807646831783E-3</v>
      </c>
    </row>
    <row r="2251" spans="1:38" x14ac:dyDescent="0.2">
      <c r="A2251" s="329">
        <v>2040</v>
      </c>
      <c r="B2251" s="329">
        <v>6</v>
      </c>
      <c r="C2251" s="670">
        <v>1.0427501605766094</v>
      </c>
      <c r="D2251" s="659">
        <v>1.0409799430070701</v>
      </c>
      <c r="E2251" s="661">
        <v>0.76886090769290061</v>
      </c>
      <c r="F2251" s="670">
        <v>4.8752533786887001E-2</v>
      </c>
      <c r="G2251" s="659">
        <v>4.36525275986797E-2</v>
      </c>
      <c r="H2251" s="684">
        <v>6.5396687127628902E-2</v>
      </c>
      <c r="I2251" s="670">
        <v>2.1185628326652887E-2</v>
      </c>
      <c r="J2251" s="659">
        <v>1.48009338756546E-2</v>
      </c>
      <c r="K2251" s="675">
        <v>0.38379361037780302</v>
      </c>
      <c r="L2251" s="678">
        <v>1.9667361696542322E-3</v>
      </c>
      <c r="M2251" s="659">
        <v>1.18486512887618E-4</v>
      </c>
      <c r="N2251" s="684">
        <v>2.2262993520400154E-3</v>
      </c>
      <c r="O2251" s="670">
        <v>2.8379127622960618E-2</v>
      </c>
      <c r="P2251" s="659">
        <v>2.5210309659440801E-2</v>
      </c>
      <c r="Q2251" s="675">
        <v>3.4581538315796509E-2</v>
      </c>
      <c r="R2251" s="678">
        <v>6.697592048365E-4</v>
      </c>
      <c r="S2251" s="659">
        <v>9.8988752128061704E-4</v>
      </c>
      <c r="T2251" s="675">
        <v>8.2416351852337186E-2</v>
      </c>
      <c r="U2251" s="670">
        <v>1.8632466620871636E-3</v>
      </c>
      <c r="V2251" s="659">
        <v>1.6551981892768599E-3</v>
      </c>
      <c r="W2251" s="661">
        <v>2.2704701903173319E-3</v>
      </c>
      <c r="X2251" s="670">
        <v>1.608558549471696E-4</v>
      </c>
      <c r="Y2251" s="659">
        <v>1.4289474547407301E-4</v>
      </c>
      <c r="Z2251" s="661">
        <v>1.9601181851719944E-4</v>
      </c>
      <c r="AA2251" s="670">
        <v>0</v>
      </c>
      <c r="AB2251" s="659">
        <v>0</v>
      </c>
      <c r="AC2251" s="661">
        <v>0</v>
      </c>
      <c r="AD2251" s="670">
        <v>0</v>
      </c>
      <c r="AE2251" s="659">
        <v>0</v>
      </c>
      <c r="AF2251" s="661">
        <v>0</v>
      </c>
      <c r="AG2251" s="670">
        <v>1.1885457964383199E-3</v>
      </c>
      <c r="AH2251" s="659">
        <v>1.0558341046398301E-3</v>
      </c>
      <c r="AI2251" s="661">
        <v>1.4483093114192563E-3</v>
      </c>
      <c r="AJ2251" s="670">
        <v>2.1377640287720289E-3</v>
      </c>
      <c r="AK2251" s="659">
        <v>1.2879007222406399E-4</v>
      </c>
      <c r="AL2251" s="661">
        <v>2.4198986497088173E-3</v>
      </c>
    </row>
    <row r="2252" spans="1:38" x14ac:dyDescent="0.2">
      <c r="A2252" s="329">
        <v>2040</v>
      </c>
      <c r="B2252" s="329">
        <v>7</v>
      </c>
      <c r="C2252" s="670">
        <v>1.0420559954827877</v>
      </c>
      <c r="D2252" s="659">
        <v>1.04063044863192</v>
      </c>
      <c r="E2252" s="661">
        <v>0.76805517480518082</v>
      </c>
      <c r="F2252" s="670">
        <v>4.8593375779647084E-2</v>
      </c>
      <c r="G2252" s="659">
        <v>4.3570360191057797E-2</v>
      </c>
      <c r="H2252" s="684">
        <v>6.4939929081494263E-2</v>
      </c>
      <c r="I2252" s="670">
        <v>2.1113182235816427E-2</v>
      </c>
      <c r="J2252" s="659">
        <v>1.47720419968285E-2</v>
      </c>
      <c r="K2252" s="675">
        <v>0.3836484690691615</v>
      </c>
      <c r="L2252" s="678">
        <v>1.9621442672393382E-3</v>
      </c>
      <c r="M2252" s="659">
        <v>1.18388138931873E-4</v>
      </c>
      <c r="N2252" s="684">
        <v>2.2220985138351034E-3</v>
      </c>
      <c r="O2252" s="670">
        <v>2.8278305764618837E-2</v>
      </c>
      <c r="P2252" s="659">
        <v>2.5158225467833001E-2</v>
      </c>
      <c r="Q2252" s="675">
        <v>3.4321860584418822E-2</v>
      </c>
      <c r="R2252" s="678">
        <v>6.6923859605870939E-4</v>
      </c>
      <c r="S2252" s="659">
        <v>9.8942173494614093E-4</v>
      </c>
      <c r="T2252" s="675">
        <v>8.2208011532799455E-2</v>
      </c>
      <c r="U2252" s="670">
        <v>1.8566267218175468E-3</v>
      </c>
      <c r="V2252" s="659">
        <v>1.65177723468081E-3</v>
      </c>
      <c r="W2252" s="661">
        <v>2.2534236792732302E-3</v>
      </c>
      <c r="X2252" s="670">
        <v>1.6028434097491029E-4</v>
      </c>
      <c r="Y2252" s="659">
        <v>1.4259945116210001E-4</v>
      </c>
      <c r="Z2252" s="661">
        <v>1.9453998816596976E-4</v>
      </c>
      <c r="AA2252" s="670">
        <v>0</v>
      </c>
      <c r="AB2252" s="659">
        <v>0</v>
      </c>
      <c r="AC2252" s="661">
        <v>0</v>
      </c>
      <c r="AD2252" s="670">
        <v>0</v>
      </c>
      <c r="AE2252" s="659">
        <v>0</v>
      </c>
      <c r="AF2252" s="661">
        <v>0</v>
      </c>
      <c r="AG2252" s="670">
        <v>1.1843236127091997E-3</v>
      </c>
      <c r="AH2252" s="659">
        <v>1.0536514531189901E-3</v>
      </c>
      <c r="AI2252" s="661">
        <v>1.4374344349359349E-3</v>
      </c>
      <c r="AJ2252" s="670">
        <v>2.1327717677770415E-3</v>
      </c>
      <c r="AK2252" s="659">
        <v>1.2868321433736E-4</v>
      </c>
      <c r="AL2252" s="661">
        <v>2.4153323763896582E-3</v>
      </c>
    </row>
    <row r="2253" spans="1:38" x14ac:dyDescent="0.2">
      <c r="A2253" s="329">
        <v>2040</v>
      </c>
      <c r="B2253" s="329">
        <v>8</v>
      </c>
      <c r="C2253" s="670">
        <v>1.2022688730100164</v>
      </c>
      <c r="D2253" s="659">
        <v>1.1773997595621399</v>
      </c>
      <c r="E2253" s="661">
        <v>0.7667237017140569</v>
      </c>
      <c r="F2253" s="670">
        <v>4.956917869489473E-2</v>
      </c>
      <c r="G2253" s="659">
        <v>4.4315157144073899E-2</v>
      </c>
      <c r="H2253" s="684">
        <v>6.4409030902842945E-2</v>
      </c>
      <c r="I2253" s="670">
        <v>2.2227197921842187E-2</v>
      </c>
      <c r="J2253" s="659">
        <v>1.6052542571631499E-2</v>
      </c>
      <c r="K2253" s="675">
        <v>0.38338487877789018</v>
      </c>
      <c r="L2253" s="678">
        <v>2.2260388201689038E-3</v>
      </c>
      <c r="M2253" s="659">
        <v>1.28475102779636E-4</v>
      </c>
      <c r="N2253" s="684">
        <v>2.216788946405267E-3</v>
      </c>
      <c r="O2253" s="670">
        <v>2.8899050727469702E-2</v>
      </c>
      <c r="P2253" s="659">
        <v>2.5631966670502701E-2</v>
      </c>
      <c r="Q2253" s="675">
        <v>3.4023893577022173E-2</v>
      </c>
      <c r="R2253" s="678">
        <v>6.6843302528759598E-4</v>
      </c>
      <c r="S2253" s="659">
        <v>9.8889740532701791E-4</v>
      </c>
      <c r="T2253" s="675">
        <v>8.1942930012608092E-2</v>
      </c>
      <c r="U2253" s="670">
        <v>1.8973830358859872E-3</v>
      </c>
      <c r="V2253" s="659">
        <v>1.68288111568918E-3</v>
      </c>
      <c r="W2253" s="661">
        <v>2.2338580029869258E-3</v>
      </c>
      <c r="X2253" s="670">
        <v>1.6380288390867913E-4</v>
      </c>
      <c r="Y2253" s="659">
        <v>1.4528465338908399E-4</v>
      </c>
      <c r="Z2253" s="661">
        <v>1.9285116776267581E-4</v>
      </c>
      <c r="AA2253" s="670">
        <v>0</v>
      </c>
      <c r="AB2253" s="659">
        <v>0</v>
      </c>
      <c r="AC2253" s="661">
        <v>0</v>
      </c>
      <c r="AD2253" s="670">
        <v>0</v>
      </c>
      <c r="AE2253" s="659">
        <v>0</v>
      </c>
      <c r="AF2253" s="661">
        <v>0</v>
      </c>
      <c r="AG2253" s="670">
        <v>1.2103208141774418E-3</v>
      </c>
      <c r="AH2253" s="659">
        <v>1.07349199415648E-3</v>
      </c>
      <c r="AI2253" s="661">
        <v>1.4249545800132566E-3</v>
      </c>
      <c r="AJ2253" s="670">
        <v>2.4196145142610574E-3</v>
      </c>
      <c r="AK2253" s="659">
        <v>1.3964730497156001E-4</v>
      </c>
      <c r="AL2253" s="661">
        <v>2.4095615733430264E-3</v>
      </c>
    </row>
    <row r="2254" spans="1:38" x14ac:dyDescent="0.2">
      <c r="A2254" s="329">
        <v>2040</v>
      </c>
      <c r="B2254" s="329">
        <v>9</v>
      </c>
      <c r="C2254" s="670">
        <v>1.2007579862287105</v>
      </c>
      <c r="D2254" s="659">
        <v>1.17697972637522</v>
      </c>
      <c r="E2254" s="661">
        <v>0.76556397686485911</v>
      </c>
      <c r="F2254" s="670">
        <v>4.9244225572395897E-2</v>
      </c>
      <c r="G2254" s="659">
        <v>4.4222980715962798E-2</v>
      </c>
      <c r="H2254" s="684">
        <v>6.3778232425955234E-2</v>
      </c>
      <c r="I2254" s="670">
        <v>2.2073629722606809E-2</v>
      </c>
      <c r="J2254" s="659">
        <v>1.6017834198771602E-2</v>
      </c>
      <c r="K2254" s="675">
        <v>0.38293474429975344</v>
      </c>
      <c r="L2254" s="678">
        <v>2.2155147830519219E-3</v>
      </c>
      <c r="M2254" s="659">
        <v>1.28356291283071E-4</v>
      </c>
      <c r="N2254" s="684">
        <v>2.2108192722131532E-3</v>
      </c>
      <c r="O2254" s="670">
        <v>2.8693138154470728E-2</v>
      </c>
      <c r="P2254" s="659">
        <v>2.5573509660083E-2</v>
      </c>
      <c r="Q2254" s="675">
        <v>3.3663693991581409E-2</v>
      </c>
      <c r="R2254" s="678">
        <v>6.6738419045876988E-4</v>
      </c>
      <c r="S2254" s="659">
        <v>9.8838119500406995E-4</v>
      </c>
      <c r="T2254" s="675">
        <v>8.1668083389171461E-2</v>
      </c>
      <c r="U2254" s="670">
        <v>1.8838646242111217E-3</v>
      </c>
      <c r="V2254" s="659">
        <v>1.6790426157842599E-3</v>
      </c>
      <c r="W2254" s="661">
        <v>2.210207182329448E-3</v>
      </c>
      <c r="X2254" s="670">
        <v>1.6263580678700692E-4</v>
      </c>
      <c r="Y2254" s="659">
        <v>1.4495337391615601E-4</v>
      </c>
      <c r="Z2254" s="661">
        <v>1.90809169342607E-4</v>
      </c>
      <c r="AA2254" s="670">
        <v>0</v>
      </c>
      <c r="AB2254" s="659">
        <v>0</v>
      </c>
      <c r="AC2254" s="661">
        <v>0</v>
      </c>
      <c r="AD2254" s="670">
        <v>0</v>
      </c>
      <c r="AE2254" s="659">
        <v>0</v>
      </c>
      <c r="AF2254" s="661">
        <v>0</v>
      </c>
      <c r="AG2254" s="670">
        <v>1.201697095694045E-3</v>
      </c>
      <c r="AH2254" s="659">
        <v>1.07104397982329E-3</v>
      </c>
      <c r="AI2254" s="661">
        <v>1.4098689282720886E-3</v>
      </c>
      <c r="AJ2254" s="670">
        <v>2.4081749098737123E-3</v>
      </c>
      <c r="AK2254" s="659">
        <v>1.39518073750078E-4</v>
      </c>
      <c r="AL2254" s="661">
        <v>2.4030723379930164E-3</v>
      </c>
    </row>
    <row r="2255" spans="1:38" x14ac:dyDescent="0.2">
      <c r="A2255" s="329">
        <v>2040</v>
      </c>
      <c r="B2255" s="329">
        <v>10</v>
      </c>
      <c r="C2255" s="670">
        <v>1.6876186954993397</v>
      </c>
      <c r="D2255" s="659">
        <v>1.6028795473240001</v>
      </c>
      <c r="E2255" s="661">
        <v>0.76421885913249965</v>
      </c>
      <c r="F2255" s="670">
        <v>5.3330385085317546E-2</v>
      </c>
      <c r="G2255" s="659">
        <v>4.6332935489789798E-2</v>
      </c>
      <c r="H2255" s="684">
        <v>6.2992344263061925E-2</v>
      </c>
      <c r="I2255" s="670">
        <v>2.4755316507507726E-2</v>
      </c>
      <c r="J2255" s="659">
        <v>1.8456255007939099E-2</v>
      </c>
      <c r="K2255" s="675">
        <v>0.38200363623600408</v>
      </c>
      <c r="L2255" s="678">
        <v>2.7437968798935133E-3</v>
      </c>
      <c r="M2255" s="659">
        <v>1.4709190874071299E-4</v>
      </c>
      <c r="N2255" s="684">
        <v>2.2040004978452839E-3</v>
      </c>
      <c r="O2255" s="670">
        <v>3.1289028814952775E-2</v>
      </c>
      <c r="P2255" s="659">
        <v>2.6913743058575901E-2</v>
      </c>
      <c r="Q2255" s="675">
        <v>3.3205788243593715E-2</v>
      </c>
      <c r="R2255" s="678">
        <v>6.6606513630151269E-4</v>
      </c>
      <c r="S2255" s="659">
        <v>9.8773168319602899E-4</v>
      </c>
      <c r="T2255" s="675">
        <v>8.1387951424451016E-2</v>
      </c>
      <c r="U2255" s="670">
        <v>2.0542971451060692E-3</v>
      </c>
      <c r="V2255" s="659">
        <v>1.7670365055130299E-3</v>
      </c>
      <c r="W2255" s="661">
        <v>2.180143914600132E-3</v>
      </c>
      <c r="X2255" s="670">
        <v>1.773493862645167E-4</v>
      </c>
      <c r="Y2255" s="659">
        <v>1.5254985249889001E-4</v>
      </c>
      <c r="Z2255" s="661">
        <v>1.8821396293617899E-4</v>
      </c>
      <c r="AA2255" s="670">
        <v>0</v>
      </c>
      <c r="AB2255" s="659">
        <v>0</v>
      </c>
      <c r="AC2255" s="661">
        <v>0</v>
      </c>
      <c r="AD2255" s="670">
        <v>0</v>
      </c>
      <c r="AE2255" s="659">
        <v>0</v>
      </c>
      <c r="AF2255" s="661">
        <v>0</v>
      </c>
      <c r="AG2255" s="670">
        <v>1.3104149640669994E-3</v>
      </c>
      <c r="AH2255" s="659">
        <v>1.12717442208844E-3</v>
      </c>
      <c r="AI2255" s="661">
        <v>1.3906918035991593E-3</v>
      </c>
      <c r="AJ2255" s="670">
        <v>2.9823960013281889E-3</v>
      </c>
      <c r="AK2255" s="659">
        <v>1.5988301104915799E-4</v>
      </c>
      <c r="AL2255" s="661">
        <v>2.3956603729969445E-3</v>
      </c>
    </row>
    <row r="2256" spans="1:38" x14ac:dyDescent="0.2">
      <c r="A2256" s="329">
        <v>2040</v>
      </c>
      <c r="B2256" s="329">
        <v>11</v>
      </c>
      <c r="C2256" s="670">
        <v>1.6849397717118348</v>
      </c>
      <c r="D2256" s="659">
        <v>1.6022375643881499</v>
      </c>
      <c r="E2256" s="661">
        <v>0.76262034632882292</v>
      </c>
      <c r="F2256" s="670">
        <v>5.283358953356921E-2</v>
      </c>
      <c r="G2256" s="659">
        <v>4.6211395489669203E-2</v>
      </c>
      <c r="H2256" s="684">
        <v>6.2085701007184566E-2</v>
      </c>
      <c r="I2256" s="670">
        <v>2.450645174376383E-2</v>
      </c>
      <c r="J2256" s="659">
        <v>1.8405531297216601E-2</v>
      </c>
      <c r="K2256" s="675">
        <v>0.38110537973610414</v>
      </c>
      <c r="L2256" s="678">
        <v>2.7247724176397863E-3</v>
      </c>
      <c r="M2256" s="659">
        <v>1.46916957714155E-4</v>
      </c>
      <c r="N2256" s="684">
        <v>2.1958454908575691E-3</v>
      </c>
      <c r="O2256" s="670">
        <v>3.0974227544333092E-2</v>
      </c>
      <c r="P2256" s="659">
        <v>2.6836691508668398E-2</v>
      </c>
      <c r="Q2256" s="675">
        <v>3.2681975731484451E-2</v>
      </c>
      <c r="R2256" s="678">
        <v>6.6454479689028736E-4</v>
      </c>
      <c r="S2256" s="659">
        <v>9.8707061465922396E-4</v>
      </c>
      <c r="T2256" s="675">
        <v>8.103535060404185E-2</v>
      </c>
      <c r="U2256" s="670">
        <v>2.0336294530767683E-3</v>
      </c>
      <c r="V2256" s="659">
        <v>1.76197671008984E-3</v>
      </c>
      <c r="W2256" s="661">
        <v>2.1457549007511895E-3</v>
      </c>
      <c r="X2256" s="670">
        <v>1.7556511942411061E-4</v>
      </c>
      <c r="Y2256" s="659">
        <v>1.5211324442878E-4</v>
      </c>
      <c r="Z2256" s="661">
        <v>1.8524501372204675E-4</v>
      </c>
      <c r="AA2256" s="670">
        <v>0</v>
      </c>
      <c r="AB2256" s="659">
        <v>0</v>
      </c>
      <c r="AC2256" s="661">
        <v>0</v>
      </c>
      <c r="AD2256" s="670">
        <v>0</v>
      </c>
      <c r="AE2256" s="659">
        <v>0</v>
      </c>
      <c r="AF2256" s="661">
        <v>0</v>
      </c>
      <c r="AG2256" s="670">
        <v>1.2972315497315446E-3</v>
      </c>
      <c r="AH2256" s="659">
        <v>1.1239476871514401E-3</v>
      </c>
      <c r="AI2256" s="661">
        <v>1.3687551569247927E-3</v>
      </c>
      <c r="AJ2256" s="670">
        <v>2.9617182068439833E-3</v>
      </c>
      <c r="AK2256" s="659">
        <v>1.59692896772059E-4</v>
      </c>
      <c r="AL2256" s="661">
        <v>2.3867955959318466E-3</v>
      </c>
    </row>
    <row r="2257" spans="1:38" x14ac:dyDescent="0.2">
      <c r="A2257" s="329">
        <v>2040</v>
      </c>
      <c r="B2257" s="329">
        <v>12</v>
      </c>
      <c r="C2257" s="670">
        <v>1.6818642680455713</v>
      </c>
      <c r="D2257" s="659">
        <v>1.60159580531935</v>
      </c>
      <c r="E2257" s="661">
        <v>0.76080288988339539</v>
      </c>
      <c r="F2257" s="670">
        <v>5.2263271327246216E-2</v>
      </c>
      <c r="G2257" s="659">
        <v>4.6090085218290798E-2</v>
      </c>
      <c r="H2257" s="684">
        <v>6.1083778822158985E-2</v>
      </c>
      <c r="I2257" s="670">
        <v>2.4220745002554292E-2</v>
      </c>
      <c r="J2257" s="659">
        <v>1.8354883714161802E-2</v>
      </c>
      <c r="K2257" s="675">
        <v>0.38011955657316199</v>
      </c>
      <c r="L2257" s="678">
        <v>2.7029330821474354E-3</v>
      </c>
      <c r="M2257" s="659">
        <v>1.4674234264438099E-4</v>
      </c>
      <c r="N2257" s="684">
        <v>2.1866210795400587E-3</v>
      </c>
      <c r="O2257" s="670">
        <v>3.0612812932076208E-2</v>
      </c>
      <c r="P2257" s="659">
        <v>2.6759759111103301E-2</v>
      </c>
      <c r="Q2257" s="675">
        <v>3.210422471369493E-2</v>
      </c>
      <c r="R2257" s="678">
        <v>6.6280045435985536E-4</v>
      </c>
      <c r="S2257" s="659">
        <v>9.8641085192688002E-4</v>
      </c>
      <c r="T2257" s="675">
        <v>8.0634360120481322E-2</v>
      </c>
      <c r="U2257" s="670">
        <v>2.0099010629953452E-3</v>
      </c>
      <c r="V2257" s="659">
        <v>1.7569282274261899E-3</v>
      </c>
      <c r="W2257" s="661">
        <v>2.1078202753812194E-3</v>
      </c>
      <c r="X2257" s="670">
        <v>1.7351657450649397E-4</v>
      </c>
      <c r="Y2257" s="659">
        <v>1.5167716610276101E-4</v>
      </c>
      <c r="Z2257" s="661">
        <v>1.8197014775762576E-4</v>
      </c>
      <c r="AA2257" s="670">
        <v>0</v>
      </c>
      <c r="AB2257" s="659">
        <v>0</v>
      </c>
      <c r="AC2257" s="661">
        <v>0</v>
      </c>
      <c r="AD2257" s="670">
        <v>0</v>
      </c>
      <c r="AE2257" s="659">
        <v>0</v>
      </c>
      <c r="AF2257" s="661">
        <v>0</v>
      </c>
      <c r="AG2257" s="670">
        <v>1.2820947172713579E-3</v>
      </c>
      <c r="AH2257" s="659">
        <v>1.1207259264038301E-3</v>
      </c>
      <c r="AI2257" s="661">
        <v>1.3445572573643535E-3</v>
      </c>
      <c r="AJ2257" s="670">
        <v>2.9379789749133631E-3</v>
      </c>
      <c r="AK2257" s="659">
        <v>1.5950298410225401E-4</v>
      </c>
      <c r="AL2257" s="661">
        <v>2.3767694403565255E-3</v>
      </c>
    </row>
    <row r="2258" spans="1:38" x14ac:dyDescent="0.2">
      <c r="A2258" s="329">
        <v>2040</v>
      </c>
      <c r="B2258" s="329">
        <v>13</v>
      </c>
      <c r="C2258" s="670">
        <v>1.6746317809436686</v>
      </c>
      <c r="D2258" s="659">
        <v>1.5972828523293701</v>
      </c>
      <c r="E2258" s="661">
        <v>0.75788056304983764</v>
      </c>
      <c r="F2258" s="670">
        <v>5.1640721538505227E-2</v>
      </c>
      <c r="G2258" s="659">
        <v>4.5961029725137797E-2</v>
      </c>
      <c r="H2258" s="684">
        <v>5.9895464447060731E-2</v>
      </c>
      <c r="I2258" s="670">
        <v>2.3907208191667733E-2</v>
      </c>
      <c r="J2258" s="659">
        <v>1.8299543732789001E-2</v>
      </c>
      <c r="K2258" s="675">
        <v>0.37897960464776803</v>
      </c>
      <c r="L2258" s="678">
        <v>2.6794093912345649E-3</v>
      </c>
      <c r="M2258" s="659">
        <v>1.4656536442350299E-4</v>
      </c>
      <c r="N2258" s="684">
        <v>2.1753950872603232E-3</v>
      </c>
      <c r="O2258" s="670">
        <v>3.0219502622440091E-2</v>
      </c>
      <c r="P2258" s="659">
        <v>2.6679080762615999E-2</v>
      </c>
      <c r="Q2258" s="675">
        <v>3.1425954422625843E-2</v>
      </c>
      <c r="R2258" s="678">
        <v>6.6092007791813316E-4</v>
      </c>
      <c r="S2258" s="659">
        <v>9.8574082515673995E-4</v>
      </c>
      <c r="T2258" s="675">
        <v>8.0119497616075397E-2</v>
      </c>
      <c r="U2258" s="670">
        <v>1.9840784724706267E-3</v>
      </c>
      <c r="V2258" s="659">
        <v>1.75162995540521E-3</v>
      </c>
      <c r="W2258" s="661">
        <v>2.0632875310435117E-3</v>
      </c>
      <c r="X2258" s="670">
        <v>1.712872877901554E-4</v>
      </c>
      <c r="Y2258" s="659">
        <v>1.5121987242190099E-4</v>
      </c>
      <c r="Z2258" s="661">
        <v>1.781255422825947E-4</v>
      </c>
      <c r="AA2258" s="670">
        <v>0</v>
      </c>
      <c r="AB2258" s="659">
        <v>0</v>
      </c>
      <c r="AC2258" s="661">
        <v>0</v>
      </c>
      <c r="AD2258" s="670">
        <v>0</v>
      </c>
      <c r="AE2258" s="659">
        <v>0</v>
      </c>
      <c r="AF2258" s="661">
        <v>0</v>
      </c>
      <c r="AG2258" s="670">
        <v>1.2656225056072478E-3</v>
      </c>
      <c r="AH2258" s="659">
        <v>1.1173470432418501E-3</v>
      </c>
      <c r="AI2258" s="661">
        <v>1.3161500598008297E-3</v>
      </c>
      <c r="AJ2258" s="670">
        <v>2.912411485895482E-3</v>
      </c>
      <c r="AK2258" s="659">
        <v>1.59310691143516E-4</v>
      </c>
      <c r="AL2258" s="661">
        <v>2.3645676351816821E-3</v>
      </c>
    </row>
    <row r="2259" spans="1:38" x14ac:dyDescent="0.2">
      <c r="A2259" s="329">
        <v>2040</v>
      </c>
      <c r="B2259" s="329">
        <v>14</v>
      </c>
      <c r="C2259" s="670">
        <v>1.6711411711761175</v>
      </c>
      <c r="D2259" s="659">
        <v>1.5966252754581201</v>
      </c>
      <c r="E2259" s="661">
        <v>0.75530677530606394</v>
      </c>
      <c r="F2259" s="670">
        <v>5.0993865096985398E-2</v>
      </c>
      <c r="G2259" s="659">
        <v>4.5837204977020297E-2</v>
      </c>
      <c r="H2259" s="684">
        <v>5.854838208688793E-2</v>
      </c>
      <c r="I2259" s="670">
        <v>2.3583150443634383E-2</v>
      </c>
      <c r="J2259" s="659">
        <v>1.8247840293893699E-2</v>
      </c>
      <c r="K2259" s="675">
        <v>0.37817231010779101</v>
      </c>
      <c r="L2259" s="678">
        <v>2.6546371910301137E-3</v>
      </c>
      <c r="M2259" s="659">
        <v>1.4638692742755701E-4</v>
      </c>
      <c r="N2259" s="684">
        <v>2.1623945784338644E-3</v>
      </c>
      <c r="O2259" s="670">
        <v>2.9809587724186744E-2</v>
      </c>
      <c r="P2259" s="659">
        <v>2.6600567216877501E-2</v>
      </c>
      <c r="Q2259" s="675">
        <v>3.0660022111957001E-2</v>
      </c>
      <c r="R2259" s="678">
        <v>6.5893984500378536E-4</v>
      </c>
      <c r="S2259" s="659">
        <v>9.850663407761041E-4</v>
      </c>
      <c r="T2259" s="675">
        <v>7.9505145448479184E-2</v>
      </c>
      <c r="U2259" s="670">
        <v>1.9571637362794853E-3</v>
      </c>
      <c r="V2259" s="659">
        <v>1.74647410756172E-3</v>
      </c>
      <c r="W2259" s="661">
        <v>2.0130004830142554E-3</v>
      </c>
      <c r="X2259" s="670">
        <v>1.6896386261931796E-4</v>
      </c>
      <c r="Y2259" s="659">
        <v>1.50774738464207E-4</v>
      </c>
      <c r="Z2259" s="661">
        <v>1.7378423611081847E-4</v>
      </c>
      <c r="AA2259" s="670">
        <v>0</v>
      </c>
      <c r="AB2259" s="659">
        <v>0</v>
      </c>
      <c r="AC2259" s="661">
        <v>0</v>
      </c>
      <c r="AD2259" s="670">
        <v>0</v>
      </c>
      <c r="AE2259" s="659">
        <v>0</v>
      </c>
      <c r="AF2259" s="661">
        <v>0</v>
      </c>
      <c r="AG2259" s="670">
        <v>1.2484552224402388E-3</v>
      </c>
      <c r="AH2259" s="659">
        <v>1.1140577124971599E-3</v>
      </c>
      <c r="AI2259" s="661">
        <v>1.2840730481950087E-3</v>
      </c>
      <c r="AJ2259" s="670">
        <v>2.8854858136361287E-3</v>
      </c>
      <c r="AK2259" s="659">
        <v>1.5911674860649201E-4</v>
      </c>
      <c r="AL2259" s="661">
        <v>2.3504361285955973E-3</v>
      </c>
    </row>
    <row r="2260" spans="1:38" x14ac:dyDescent="0.2">
      <c r="A2260" s="329">
        <v>2040</v>
      </c>
      <c r="B2260" s="329">
        <v>15</v>
      </c>
      <c r="C2260" s="670">
        <v>2.1170572457213521</v>
      </c>
      <c r="D2260" s="659">
        <v>1.9612421344929301</v>
      </c>
      <c r="E2260" s="661">
        <v>0.7523996318086742</v>
      </c>
      <c r="F2260" s="670">
        <v>5.0841935832777664E-2</v>
      </c>
      <c r="G2260" s="659">
        <v>4.5756758660056601E-2</v>
      </c>
      <c r="H2260" s="684">
        <v>5.7046584310627473E-2</v>
      </c>
      <c r="I2260" s="670">
        <v>2.3260057248253935E-2</v>
      </c>
      <c r="J2260" s="659">
        <v>1.80727334542823E-2</v>
      </c>
      <c r="K2260" s="675">
        <v>0.37739512896474658</v>
      </c>
      <c r="L2260" s="678">
        <v>3.6295889497286646E-3</v>
      </c>
      <c r="M2260" s="659">
        <v>1.7942855399244901E-4</v>
      </c>
      <c r="N2260" s="684">
        <v>2.1477536546191012E-3</v>
      </c>
      <c r="O2260" s="670">
        <v>2.9714073476291125E-2</v>
      </c>
      <c r="P2260" s="659">
        <v>2.6549606946403698E-2</v>
      </c>
      <c r="Q2260" s="675">
        <v>2.9807776621496428E-2</v>
      </c>
      <c r="R2260" s="678">
        <v>6.5688737164666037E-4</v>
      </c>
      <c r="S2260" s="659">
        <v>9.8438641954720998E-4</v>
      </c>
      <c r="T2260" s="675">
        <v>7.8802412833886809E-2</v>
      </c>
      <c r="U2260" s="670">
        <v>1.9508932504441131E-3</v>
      </c>
      <c r="V2260" s="659">
        <v>1.74312965094058E-3</v>
      </c>
      <c r="W2260" s="661">
        <v>1.9570453520378591E-3</v>
      </c>
      <c r="X2260" s="670">
        <v>1.684225257061633E-4</v>
      </c>
      <c r="Y2260" s="659">
        <v>1.5048599136469501E-4</v>
      </c>
      <c r="Z2260" s="661">
        <v>1.689536000646137E-4</v>
      </c>
      <c r="AA2260" s="670">
        <v>0</v>
      </c>
      <c r="AB2260" s="659">
        <v>0</v>
      </c>
      <c r="AC2260" s="661">
        <v>0</v>
      </c>
      <c r="AD2260" s="670">
        <v>0</v>
      </c>
      <c r="AE2260" s="659">
        <v>0</v>
      </c>
      <c r="AF2260" s="661">
        <v>0</v>
      </c>
      <c r="AG2260" s="670">
        <v>1.2444541519359067E-3</v>
      </c>
      <c r="AH2260" s="659">
        <v>1.11192441658765E-3</v>
      </c>
      <c r="AI2260" s="661">
        <v>1.2483797852960526E-3</v>
      </c>
      <c r="AJ2260" s="670">
        <v>3.9452181591524927E-3</v>
      </c>
      <c r="AK2260" s="659">
        <v>1.9503162385057699E-4</v>
      </c>
      <c r="AL2260" s="661">
        <v>2.3345223729245319E-3</v>
      </c>
    </row>
    <row r="2261" spans="1:38" x14ac:dyDescent="0.2">
      <c r="A2261" s="329">
        <v>2040</v>
      </c>
      <c r="B2261" s="329">
        <v>16</v>
      </c>
      <c r="C2261" s="670">
        <v>2.1130453921670922</v>
      </c>
      <c r="D2261" s="659">
        <v>1.9605248774491</v>
      </c>
      <c r="E2261" s="661">
        <v>0.74868148983156546</v>
      </c>
      <c r="F2261" s="670">
        <v>5.016237745582517E-2</v>
      </c>
      <c r="G2261" s="659">
        <v>4.56323879157619E-2</v>
      </c>
      <c r="H2261" s="684">
        <v>5.5153733390835222E-2</v>
      </c>
      <c r="I2261" s="670">
        <v>2.2921901386967189E-2</v>
      </c>
      <c r="J2261" s="659">
        <v>1.8021555248961998E-2</v>
      </c>
      <c r="K2261" s="675">
        <v>0.37700208815848357</v>
      </c>
      <c r="L2261" s="678">
        <v>3.5936345197729396E-3</v>
      </c>
      <c r="M2261" s="659">
        <v>1.79207106231343E-4</v>
      </c>
      <c r="N2261" s="684">
        <v>2.1288863819793778E-3</v>
      </c>
      <c r="O2261" s="670">
        <v>2.9283440331752779E-2</v>
      </c>
      <c r="P2261" s="659">
        <v>2.6470745319507299E-2</v>
      </c>
      <c r="Q2261" s="675">
        <v>2.8744172465520901E-2</v>
      </c>
      <c r="R2261" s="678">
        <v>6.5480574431424994E-4</v>
      </c>
      <c r="S2261" s="659">
        <v>9.8370507396940902E-4</v>
      </c>
      <c r="T2261" s="675">
        <v>7.7845757966886697E-2</v>
      </c>
      <c r="U2261" s="670">
        <v>1.9226200037804242E-3</v>
      </c>
      <c r="V2261" s="659">
        <v>1.7379523026594E-3</v>
      </c>
      <c r="W2261" s="661">
        <v>1.887214397787329E-3</v>
      </c>
      <c r="X2261" s="670">
        <v>1.6598156317027227E-4</v>
      </c>
      <c r="Y2261" s="659">
        <v>1.5003906666138101E-4</v>
      </c>
      <c r="Z2261" s="661">
        <v>1.6292493839563754E-4</v>
      </c>
      <c r="AA2261" s="670">
        <v>0</v>
      </c>
      <c r="AB2261" s="659">
        <v>0</v>
      </c>
      <c r="AC2261" s="661">
        <v>0</v>
      </c>
      <c r="AD2261" s="670">
        <v>0</v>
      </c>
      <c r="AE2261" s="659">
        <v>0</v>
      </c>
      <c r="AF2261" s="661">
        <v>0</v>
      </c>
      <c r="AG2261" s="670">
        <v>1.2264201522439486E-3</v>
      </c>
      <c r="AH2261" s="659">
        <v>1.10862140930199E-3</v>
      </c>
      <c r="AI2261" s="661">
        <v>1.2038344261379261E-3</v>
      </c>
      <c r="AJ2261" s="670">
        <v>3.9061367753666439E-3</v>
      </c>
      <c r="AK2261" s="659">
        <v>1.9479105630346101E-4</v>
      </c>
      <c r="AL2261" s="661">
        <v>2.3140142805440516E-3</v>
      </c>
    </row>
    <row r="2262" spans="1:38" x14ac:dyDescent="0.2">
      <c r="A2262" s="329">
        <v>2040</v>
      </c>
      <c r="B2262" s="329">
        <v>17</v>
      </c>
      <c r="C2262" s="670">
        <v>2.1090389366511411</v>
      </c>
      <c r="D2262" s="659">
        <v>1.95980722583325</v>
      </c>
      <c r="E2262" s="661">
        <v>0.74807021078918834</v>
      </c>
      <c r="F2262" s="670">
        <v>4.9483581010830974E-2</v>
      </c>
      <c r="G2262" s="659">
        <v>4.55076007139084E-2</v>
      </c>
      <c r="H2262" s="684">
        <v>5.4809919983210671E-2</v>
      </c>
      <c r="I2262" s="670">
        <v>2.2584102774133728E-2</v>
      </c>
      <c r="J2262" s="659">
        <v>1.7970221575367699E-2</v>
      </c>
      <c r="K2262" s="675">
        <v>0.37451729704231451</v>
      </c>
      <c r="L2262" s="678">
        <v>3.5577204958959041E-3</v>
      </c>
      <c r="M2262" s="659">
        <v>1.7898512673190001E-4</v>
      </c>
      <c r="N2262" s="684">
        <v>2.1267538134648574E-3</v>
      </c>
      <c r="O2262" s="670">
        <v>2.8853292753651651E-2</v>
      </c>
      <c r="P2262" s="659">
        <v>2.6391626802339901E-2</v>
      </c>
      <c r="Q2262" s="675">
        <v>2.8507674818256969E-2</v>
      </c>
      <c r="R2262" s="678">
        <v>6.5272723716577939E-4</v>
      </c>
      <c r="S2262" s="659">
        <v>9.8302201135263309E-4</v>
      </c>
      <c r="T2262" s="675">
        <v>7.7937480488897176E-2</v>
      </c>
      <c r="U2262" s="670">
        <v>1.8943781235737924E-3</v>
      </c>
      <c r="V2262" s="659">
        <v>1.73275852390933E-3</v>
      </c>
      <c r="W2262" s="661">
        <v>1.8716861909420933E-3</v>
      </c>
      <c r="X2262" s="670">
        <v>1.6354335863470797E-4</v>
      </c>
      <c r="Y2262" s="659">
        <v>1.4959060121658599E-4</v>
      </c>
      <c r="Z2262" s="661">
        <v>1.6158450470903955E-4</v>
      </c>
      <c r="AA2262" s="670">
        <v>0</v>
      </c>
      <c r="AB2262" s="659">
        <v>0</v>
      </c>
      <c r="AC2262" s="661">
        <v>0</v>
      </c>
      <c r="AD2262" s="670">
        <v>0</v>
      </c>
      <c r="AE2262" s="659">
        <v>0</v>
      </c>
      <c r="AF2262" s="661">
        <v>0</v>
      </c>
      <c r="AG2262" s="670">
        <v>1.2084046399375374E-3</v>
      </c>
      <c r="AH2262" s="659">
        <v>1.10530885631695E-3</v>
      </c>
      <c r="AI2262" s="661">
        <v>1.193930266458526E-3</v>
      </c>
      <c r="AJ2262" s="670">
        <v>3.8670992809134901E-3</v>
      </c>
      <c r="AK2262" s="659">
        <v>1.94549601822525E-4</v>
      </c>
      <c r="AL2262" s="661">
        <v>2.3116959506235303E-3</v>
      </c>
    </row>
    <row r="2263" spans="1:38" x14ac:dyDescent="0.2">
      <c r="A2263" s="329">
        <v>2040</v>
      </c>
      <c r="B2263" s="329">
        <v>18</v>
      </c>
      <c r="C2263" s="670">
        <v>2.1025979434001854</v>
      </c>
      <c r="D2263" s="659">
        <v>1.9568050382509099</v>
      </c>
      <c r="E2263" s="661">
        <v>0.74696610823988352</v>
      </c>
      <c r="F2263" s="670">
        <v>4.881693842201832E-2</v>
      </c>
      <c r="G2263" s="659">
        <v>4.5379904231497598E-2</v>
      </c>
      <c r="H2263" s="684">
        <v>5.4415251688505487E-2</v>
      </c>
      <c r="I2263" s="670">
        <v>2.2251540855571381E-2</v>
      </c>
      <c r="J2263" s="659">
        <v>1.7916881159477701E-2</v>
      </c>
      <c r="K2263" s="675">
        <v>0.37211946151263331</v>
      </c>
      <c r="L2263" s="678">
        <v>3.5226798936033405E-3</v>
      </c>
      <c r="M2263" s="659">
        <v>1.7876370898235801E-4</v>
      </c>
      <c r="N2263" s="684">
        <v>2.1242434496179614E-3</v>
      </c>
      <c r="O2263" s="670">
        <v>2.8431453408482667E-2</v>
      </c>
      <c r="P2263" s="659">
        <v>2.63112354161202E-2</v>
      </c>
      <c r="Q2263" s="675">
        <v>2.8245290130069437E-2</v>
      </c>
      <c r="R2263" s="678">
        <v>6.5069890087205535E-4</v>
      </c>
      <c r="S2263" s="659">
        <v>9.8234132838537994E-4</v>
      </c>
      <c r="T2263" s="675">
        <v>7.7987597537495387E-2</v>
      </c>
      <c r="U2263" s="670">
        <v>1.8666821430663705E-3</v>
      </c>
      <c r="V2263" s="659">
        <v>1.72748100994766E-3</v>
      </c>
      <c r="W2263" s="661">
        <v>1.8544587432952864E-3</v>
      </c>
      <c r="X2263" s="670">
        <v>1.6115250875755317E-4</v>
      </c>
      <c r="Y2263" s="659">
        <v>1.4913500782326501E-4</v>
      </c>
      <c r="Z2263" s="661">
        <v>1.6009719115724677E-4</v>
      </c>
      <c r="AA2263" s="670">
        <v>0</v>
      </c>
      <c r="AB2263" s="659">
        <v>0</v>
      </c>
      <c r="AC2263" s="661">
        <v>0</v>
      </c>
      <c r="AD2263" s="670">
        <v>0</v>
      </c>
      <c r="AE2263" s="659">
        <v>0</v>
      </c>
      <c r="AF2263" s="661">
        <v>0</v>
      </c>
      <c r="AG2263" s="670">
        <v>1.1907378506117955E-3</v>
      </c>
      <c r="AH2263" s="659">
        <v>1.1019422272525801E-3</v>
      </c>
      <c r="AI2263" s="661">
        <v>1.182939954211971E-3</v>
      </c>
      <c r="AJ2263" s="670">
        <v>3.8290116341074265E-3</v>
      </c>
      <c r="AK2263" s="659">
        <v>1.9430889884678999E-4</v>
      </c>
      <c r="AL2263" s="661">
        <v>2.3089676696453152E-3</v>
      </c>
    </row>
    <row r="2264" spans="1:38" x14ac:dyDescent="0.2">
      <c r="A2264" s="329">
        <v>2040</v>
      </c>
      <c r="B2264" s="329">
        <v>19</v>
      </c>
      <c r="C2264" s="670">
        <v>2.0988915776182724</v>
      </c>
      <c r="D2264" s="659">
        <v>1.9560776527765</v>
      </c>
      <c r="E2264" s="661">
        <v>0.74634190856787685</v>
      </c>
      <c r="F2264" s="670">
        <v>4.818869691983417E-2</v>
      </c>
      <c r="G2264" s="659">
        <v>4.5255638875296503E-2</v>
      </c>
      <c r="H2264" s="684">
        <v>5.4029387443023463E-2</v>
      </c>
      <c r="I2264" s="670">
        <v>2.193892232276248E-2</v>
      </c>
      <c r="J2264" s="659">
        <v>1.78657546758582E-2</v>
      </c>
      <c r="K2264" s="675">
        <v>0.37011565836540572</v>
      </c>
      <c r="L2264" s="678">
        <v>3.4894384842777365E-3</v>
      </c>
      <c r="M2264" s="659">
        <v>1.7854198623271799E-4</v>
      </c>
      <c r="N2264" s="684">
        <v>2.1220334569906846E-3</v>
      </c>
      <c r="O2264" s="670">
        <v>2.8033317718396927E-2</v>
      </c>
      <c r="P2264" s="659">
        <v>2.6232483936445301E-2</v>
      </c>
      <c r="Q2264" s="675">
        <v>2.7987835153106669E-2</v>
      </c>
      <c r="R2264" s="678">
        <v>6.4877519299411232E-4</v>
      </c>
      <c r="S2264" s="659">
        <v>9.81661027219002E-4</v>
      </c>
      <c r="T2264" s="675">
        <v>7.8031363170418366E-2</v>
      </c>
      <c r="U2264" s="670">
        <v>1.8405435300765942E-3</v>
      </c>
      <c r="V2264" s="659">
        <v>1.7223091325438799E-3</v>
      </c>
      <c r="W2264" s="661">
        <v>1.8375577905596714E-3</v>
      </c>
      <c r="X2264" s="670">
        <v>1.5889583332559344E-4</v>
      </c>
      <c r="Y2264" s="659">
        <v>1.4868850878713201E-4</v>
      </c>
      <c r="Z2264" s="661">
        <v>1.5863811044251457E-4</v>
      </c>
      <c r="AA2264" s="670">
        <v>0</v>
      </c>
      <c r="AB2264" s="659">
        <v>0</v>
      </c>
      <c r="AC2264" s="661">
        <v>0</v>
      </c>
      <c r="AD2264" s="670">
        <v>0</v>
      </c>
      <c r="AE2264" s="659">
        <v>0</v>
      </c>
      <c r="AF2264" s="661">
        <v>0</v>
      </c>
      <c r="AG2264" s="670">
        <v>1.1740634293509581E-3</v>
      </c>
      <c r="AH2264" s="659">
        <v>1.09864326713859E-3</v>
      </c>
      <c r="AI2264" s="661">
        <v>1.1721591657309514E-3</v>
      </c>
      <c r="AJ2264" s="670">
        <v>3.7928812811112286E-3</v>
      </c>
      <c r="AK2264" s="659">
        <v>1.9406804358856701E-4</v>
      </c>
      <c r="AL2264" s="661">
        <v>2.3065654710978617E-3</v>
      </c>
    </row>
    <row r="2265" spans="1:38" x14ac:dyDescent="0.2">
      <c r="A2265" s="329">
        <v>2040</v>
      </c>
      <c r="B2265" s="329">
        <v>20</v>
      </c>
      <c r="C2265" s="670">
        <v>2.3645509570838477</v>
      </c>
      <c r="D2265" s="659">
        <v>2.1597352592775501</v>
      </c>
      <c r="E2265" s="661">
        <v>0.74565162717781031</v>
      </c>
      <c r="F2265" s="670">
        <v>4.7899743652067187E-2</v>
      </c>
      <c r="G2265" s="659">
        <v>4.4408901905338999E-2</v>
      </c>
      <c r="H2265" s="684">
        <v>5.3591101237837169E-2</v>
      </c>
      <c r="I2265" s="670">
        <v>2.1517303859403428E-2</v>
      </c>
      <c r="J2265" s="659">
        <v>1.6035543081196198E-2</v>
      </c>
      <c r="K2265" s="675">
        <v>0.3684891201411023</v>
      </c>
      <c r="L2265" s="678">
        <v>4.6826814652160716E-3</v>
      </c>
      <c r="M2265" s="659">
        <v>2.1460152553174299E-4</v>
      </c>
      <c r="N2265" s="684">
        <v>2.1194480307902578E-3</v>
      </c>
      <c r="O2265" s="670">
        <v>2.7850643641729261E-2</v>
      </c>
      <c r="P2265" s="659">
        <v>2.5694842497353602E-2</v>
      </c>
      <c r="Q2265" s="675">
        <v>2.7704501574846229E-2</v>
      </c>
      <c r="R2265" s="678">
        <v>6.4700039154020196E-4</v>
      </c>
      <c r="S2265" s="659">
        <v>9.8099463229030411E-4</v>
      </c>
      <c r="T2265" s="675">
        <v>7.8021622390755496E-2</v>
      </c>
      <c r="U2265" s="670">
        <v>1.8285484404173113E-3</v>
      </c>
      <c r="V2265" s="659">
        <v>1.68700949862602E-3</v>
      </c>
      <c r="W2265" s="661">
        <v>1.8189537564085652E-3</v>
      </c>
      <c r="X2265" s="670">
        <v>1.5786033293429803E-4</v>
      </c>
      <c r="Y2265" s="659">
        <v>1.4564112277210299E-4</v>
      </c>
      <c r="Z2265" s="661">
        <v>1.57032020427489E-4</v>
      </c>
      <c r="AA2265" s="670">
        <v>0</v>
      </c>
      <c r="AB2265" s="659">
        <v>0</v>
      </c>
      <c r="AC2265" s="661">
        <v>0</v>
      </c>
      <c r="AD2265" s="670">
        <v>0</v>
      </c>
      <c r="AE2265" s="659">
        <v>0</v>
      </c>
      <c r="AF2265" s="661">
        <v>0</v>
      </c>
      <c r="AG2265" s="670">
        <v>1.1664127748163503E-3</v>
      </c>
      <c r="AH2265" s="659">
        <v>1.0761259800963199E-3</v>
      </c>
      <c r="AI2265" s="661">
        <v>1.1602922374237849E-3</v>
      </c>
      <c r="AJ2265" s="670">
        <v>5.0898865642817247E-3</v>
      </c>
      <c r="AK2265" s="659">
        <v>2.3326317891049999E-4</v>
      </c>
      <c r="AL2265" s="661">
        <v>2.3037552752351886E-3</v>
      </c>
    </row>
    <row r="2266" spans="1:38" x14ac:dyDescent="0.2">
      <c r="A2266" s="329">
        <v>2040</v>
      </c>
      <c r="B2266" s="329">
        <v>21</v>
      </c>
      <c r="C2266" s="670">
        <v>2.3645509570838477</v>
      </c>
      <c r="D2266" s="659">
        <v>2.1597352592775501</v>
      </c>
      <c r="E2266" s="661">
        <v>0.74565162717781031</v>
      </c>
      <c r="F2266" s="670">
        <v>4.7899743652067187E-2</v>
      </c>
      <c r="G2266" s="659">
        <v>4.4408901905338999E-2</v>
      </c>
      <c r="H2266" s="684">
        <v>5.3591101237837169E-2</v>
      </c>
      <c r="I2266" s="670">
        <v>2.1517303859403428E-2</v>
      </c>
      <c r="J2266" s="659">
        <v>1.6035543081196198E-2</v>
      </c>
      <c r="K2266" s="675">
        <v>0.3684891201411023</v>
      </c>
      <c r="L2266" s="678">
        <v>4.6826814652160716E-3</v>
      </c>
      <c r="M2266" s="659">
        <v>2.1460152553174299E-4</v>
      </c>
      <c r="N2266" s="684">
        <v>2.1194480307902578E-3</v>
      </c>
      <c r="O2266" s="670">
        <v>2.7850643641729261E-2</v>
      </c>
      <c r="P2266" s="659">
        <v>2.5694842497353602E-2</v>
      </c>
      <c r="Q2266" s="675">
        <v>2.7704501574846229E-2</v>
      </c>
      <c r="R2266" s="678">
        <v>6.4700039154020196E-4</v>
      </c>
      <c r="S2266" s="659">
        <v>9.8099463229030411E-4</v>
      </c>
      <c r="T2266" s="675">
        <v>7.8021622390755496E-2</v>
      </c>
      <c r="U2266" s="670">
        <v>1.8285484404173113E-3</v>
      </c>
      <c r="V2266" s="659">
        <v>1.68700949862602E-3</v>
      </c>
      <c r="W2266" s="661">
        <v>1.8189537564085652E-3</v>
      </c>
      <c r="X2266" s="670">
        <v>1.5786033293429803E-4</v>
      </c>
      <c r="Y2266" s="659">
        <v>1.4564112277210299E-4</v>
      </c>
      <c r="Z2266" s="661">
        <v>1.57032020427489E-4</v>
      </c>
      <c r="AA2266" s="670">
        <v>0</v>
      </c>
      <c r="AB2266" s="659">
        <v>0</v>
      </c>
      <c r="AC2266" s="661">
        <v>0</v>
      </c>
      <c r="AD2266" s="670">
        <v>0</v>
      </c>
      <c r="AE2266" s="659">
        <v>0</v>
      </c>
      <c r="AF2266" s="661">
        <v>0</v>
      </c>
      <c r="AG2266" s="670">
        <v>1.1664127748163503E-3</v>
      </c>
      <c r="AH2266" s="659">
        <v>1.0761259800963199E-3</v>
      </c>
      <c r="AI2266" s="661">
        <v>1.1602922374237849E-3</v>
      </c>
      <c r="AJ2266" s="670">
        <v>5.0898865642817247E-3</v>
      </c>
      <c r="AK2266" s="659">
        <v>2.3326317891049999E-4</v>
      </c>
      <c r="AL2266" s="661">
        <v>2.3037552752351886E-3</v>
      </c>
    </row>
    <row r="2267" spans="1:38" x14ac:dyDescent="0.2">
      <c r="A2267" s="329">
        <v>2040</v>
      </c>
      <c r="B2267" s="329">
        <v>22</v>
      </c>
      <c r="C2267" s="670">
        <v>2.3645509570838477</v>
      </c>
      <c r="D2267" s="659">
        <v>2.1597352592775501</v>
      </c>
      <c r="E2267" s="661">
        <v>0.74565162717781031</v>
      </c>
      <c r="F2267" s="670">
        <v>4.7899743652067187E-2</v>
      </c>
      <c r="G2267" s="659">
        <v>4.4408901905338999E-2</v>
      </c>
      <c r="H2267" s="684">
        <v>5.3591101237837169E-2</v>
      </c>
      <c r="I2267" s="670">
        <v>2.1517303859403428E-2</v>
      </c>
      <c r="J2267" s="659">
        <v>1.6035543081196198E-2</v>
      </c>
      <c r="K2267" s="675">
        <v>0.3684891201411023</v>
      </c>
      <c r="L2267" s="678">
        <v>4.6826814652160716E-3</v>
      </c>
      <c r="M2267" s="659">
        <v>2.1460152553174299E-4</v>
      </c>
      <c r="N2267" s="684">
        <v>2.1194480307902578E-3</v>
      </c>
      <c r="O2267" s="670">
        <v>2.7850643641729261E-2</v>
      </c>
      <c r="P2267" s="659">
        <v>2.5694842497353602E-2</v>
      </c>
      <c r="Q2267" s="675">
        <v>2.7704501574846229E-2</v>
      </c>
      <c r="R2267" s="678">
        <v>6.4700039154020196E-4</v>
      </c>
      <c r="S2267" s="659">
        <v>9.8099463229030411E-4</v>
      </c>
      <c r="T2267" s="675">
        <v>7.8021622390755496E-2</v>
      </c>
      <c r="U2267" s="670">
        <v>1.8285484404173113E-3</v>
      </c>
      <c r="V2267" s="659">
        <v>1.68700949862602E-3</v>
      </c>
      <c r="W2267" s="661">
        <v>1.8189537564085652E-3</v>
      </c>
      <c r="X2267" s="670">
        <v>1.5786033293429803E-4</v>
      </c>
      <c r="Y2267" s="659">
        <v>1.4564112277210299E-4</v>
      </c>
      <c r="Z2267" s="661">
        <v>1.57032020427489E-4</v>
      </c>
      <c r="AA2267" s="670">
        <v>0</v>
      </c>
      <c r="AB2267" s="659">
        <v>0</v>
      </c>
      <c r="AC2267" s="661">
        <v>0</v>
      </c>
      <c r="AD2267" s="670">
        <v>0</v>
      </c>
      <c r="AE2267" s="659">
        <v>0</v>
      </c>
      <c r="AF2267" s="661">
        <v>0</v>
      </c>
      <c r="AG2267" s="670">
        <v>1.1664127748163503E-3</v>
      </c>
      <c r="AH2267" s="659">
        <v>1.0761259800963199E-3</v>
      </c>
      <c r="AI2267" s="661">
        <v>1.1602922374237849E-3</v>
      </c>
      <c r="AJ2267" s="670">
        <v>5.0898865642817247E-3</v>
      </c>
      <c r="AK2267" s="659">
        <v>2.3326317891049999E-4</v>
      </c>
      <c r="AL2267" s="661">
        <v>2.3037552752351886E-3</v>
      </c>
    </row>
    <row r="2268" spans="1:38" x14ac:dyDescent="0.2">
      <c r="A2268" s="329">
        <v>2040</v>
      </c>
      <c r="B2268" s="329">
        <v>23</v>
      </c>
      <c r="C2268" s="670">
        <v>2.3645509570838477</v>
      </c>
      <c r="D2268" s="659">
        <v>2.1597352592775501</v>
      </c>
      <c r="E2268" s="661">
        <v>0.74565162717781031</v>
      </c>
      <c r="F2268" s="670">
        <v>4.7899743652067187E-2</v>
      </c>
      <c r="G2268" s="659">
        <v>4.4408901905338999E-2</v>
      </c>
      <c r="H2268" s="684">
        <v>5.3591101237837169E-2</v>
      </c>
      <c r="I2268" s="670">
        <v>2.1517303859403428E-2</v>
      </c>
      <c r="J2268" s="659">
        <v>1.6035543081196198E-2</v>
      </c>
      <c r="K2268" s="675">
        <v>0.3684891201411023</v>
      </c>
      <c r="L2268" s="678">
        <v>4.6826814652160716E-3</v>
      </c>
      <c r="M2268" s="659">
        <v>2.1460152553174299E-4</v>
      </c>
      <c r="N2268" s="684">
        <v>2.1194480307902578E-3</v>
      </c>
      <c r="O2268" s="670">
        <v>2.7850643641729261E-2</v>
      </c>
      <c r="P2268" s="659">
        <v>2.5694842497353602E-2</v>
      </c>
      <c r="Q2268" s="675">
        <v>2.7704501574846229E-2</v>
      </c>
      <c r="R2268" s="678">
        <v>6.4700039154020196E-4</v>
      </c>
      <c r="S2268" s="659">
        <v>9.8099463229030411E-4</v>
      </c>
      <c r="T2268" s="675">
        <v>7.8021622390755496E-2</v>
      </c>
      <c r="U2268" s="670">
        <v>1.8285484404173113E-3</v>
      </c>
      <c r="V2268" s="659">
        <v>1.68700949862602E-3</v>
      </c>
      <c r="W2268" s="661">
        <v>1.8189537564085652E-3</v>
      </c>
      <c r="X2268" s="670">
        <v>1.5786033293429803E-4</v>
      </c>
      <c r="Y2268" s="659">
        <v>1.4564112277210299E-4</v>
      </c>
      <c r="Z2268" s="661">
        <v>1.57032020427489E-4</v>
      </c>
      <c r="AA2268" s="670">
        <v>0</v>
      </c>
      <c r="AB2268" s="659">
        <v>0</v>
      </c>
      <c r="AC2268" s="661">
        <v>0</v>
      </c>
      <c r="AD2268" s="670">
        <v>0</v>
      </c>
      <c r="AE2268" s="659">
        <v>0</v>
      </c>
      <c r="AF2268" s="661">
        <v>0</v>
      </c>
      <c r="AG2268" s="670">
        <v>1.1664127748163503E-3</v>
      </c>
      <c r="AH2268" s="659">
        <v>1.0761259800963199E-3</v>
      </c>
      <c r="AI2268" s="661">
        <v>1.1602922374237849E-3</v>
      </c>
      <c r="AJ2268" s="670">
        <v>5.0898865642817247E-3</v>
      </c>
      <c r="AK2268" s="659">
        <v>2.3326317891049999E-4</v>
      </c>
      <c r="AL2268" s="661">
        <v>2.3037552752351886E-3</v>
      </c>
    </row>
    <row r="2269" spans="1:38" x14ac:dyDescent="0.2">
      <c r="A2269" s="329">
        <v>2040</v>
      </c>
      <c r="B2269" s="329">
        <v>24</v>
      </c>
      <c r="C2269" s="670">
        <v>2.3645509570838477</v>
      </c>
      <c r="D2269" s="659">
        <v>2.1597352592775501</v>
      </c>
      <c r="E2269" s="661">
        <v>0.74565162717781031</v>
      </c>
      <c r="F2269" s="670">
        <v>4.7899743652067187E-2</v>
      </c>
      <c r="G2269" s="659">
        <v>4.4408901905338999E-2</v>
      </c>
      <c r="H2269" s="684">
        <v>5.3591101237837169E-2</v>
      </c>
      <c r="I2269" s="670">
        <v>2.1517303859403428E-2</v>
      </c>
      <c r="J2269" s="659">
        <v>1.6035543081196198E-2</v>
      </c>
      <c r="K2269" s="675">
        <v>0.3684891201411023</v>
      </c>
      <c r="L2269" s="678">
        <v>4.6826814652160716E-3</v>
      </c>
      <c r="M2269" s="659">
        <v>2.1460152553174299E-4</v>
      </c>
      <c r="N2269" s="684">
        <v>2.1194480307902578E-3</v>
      </c>
      <c r="O2269" s="670">
        <v>2.7850643641729261E-2</v>
      </c>
      <c r="P2269" s="659">
        <v>2.5694842497353602E-2</v>
      </c>
      <c r="Q2269" s="675">
        <v>2.7704501574846229E-2</v>
      </c>
      <c r="R2269" s="678">
        <v>6.4700039154020196E-4</v>
      </c>
      <c r="S2269" s="659">
        <v>9.8099463229030411E-4</v>
      </c>
      <c r="T2269" s="675">
        <v>7.8021622390755496E-2</v>
      </c>
      <c r="U2269" s="670">
        <v>1.8285484404173113E-3</v>
      </c>
      <c r="V2269" s="659">
        <v>1.68700949862602E-3</v>
      </c>
      <c r="W2269" s="661">
        <v>1.8189537564085652E-3</v>
      </c>
      <c r="X2269" s="670">
        <v>1.5786033293429803E-4</v>
      </c>
      <c r="Y2269" s="659">
        <v>1.4564112277210299E-4</v>
      </c>
      <c r="Z2269" s="661">
        <v>1.57032020427489E-4</v>
      </c>
      <c r="AA2269" s="670">
        <v>0</v>
      </c>
      <c r="AB2269" s="659">
        <v>0</v>
      </c>
      <c r="AC2269" s="661">
        <v>0</v>
      </c>
      <c r="AD2269" s="670">
        <v>0</v>
      </c>
      <c r="AE2269" s="659">
        <v>0</v>
      </c>
      <c r="AF2269" s="661">
        <v>0</v>
      </c>
      <c r="AG2269" s="670">
        <v>1.1664127748163503E-3</v>
      </c>
      <c r="AH2269" s="659">
        <v>1.0761259800963199E-3</v>
      </c>
      <c r="AI2269" s="661">
        <v>1.1602922374237849E-3</v>
      </c>
      <c r="AJ2269" s="670">
        <v>5.0898865642817247E-3</v>
      </c>
      <c r="AK2269" s="659">
        <v>2.3326317891049999E-4</v>
      </c>
      <c r="AL2269" s="661">
        <v>2.3037552752351886E-3</v>
      </c>
    </row>
    <row r="2270" spans="1:38" x14ac:dyDescent="0.2">
      <c r="A2270" s="329">
        <v>2040</v>
      </c>
      <c r="B2270" s="329">
        <v>25</v>
      </c>
      <c r="C2270" s="670">
        <v>2.3645509570838477</v>
      </c>
      <c r="D2270" s="659">
        <v>2.1597352592775501</v>
      </c>
      <c r="E2270" s="661">
        <v>0.74565162717781031</v>
      </c>
      <c r="F2270" s="670">
        <v>4.7899743652067187E-2</v>
      </c>
      <c r="G2270" s="659">
        <v>4.4408901905338999E-2</v>
      </c>
      <c r="H2270" s="684">
        <v>5.3591101237837169E-2</v>
      </c>
      <c r="I2270" s="670">
        <v>2.1517303859403428E-2</v>
      </c>
      <c r="J2270" s="659">
        <v>1.6035543081196198E-2</v>
      </c>
      <c r="K2270" s="675">
        <v>0.3684891201411023</v>
      </c>
      <c r="L2270" s="678">
        <v>4.6826814652160716E-3</v>
      </c>
      <c r="M2270" s="659">
        <v>2.1460152553174299E-4</v>
      </c>
      <c r="N2270" s="684">
        <v>2.1194480307902578E-3</v>
      </c>
      <c r="O2270" s="670">
        <v>2.7850643641729261E-2</v>
      </c>
      <c r="P2270" s="659">
        <v>2.5694842497353602E-2</v>
      </c>
      <c r="Q2270" s="675">
        <v>2.7704501574846229E-2</v>
      </c>
      <c r="R2270" s="678">
        <v>6.4700039154020196E-4</v>
      </c>
      <c r="S2270" s="659">
        <v>9.8099463229030411E-4</v>
      </c>
      <c r="T2270" s="675">
        <v>7.8021622390755496E-2</v>
      </c>
      <c r="U2270" s="670">
        <v>1.8285484404173113E-3</v>
      </c>
      <c r="V2270" s="659">
        <v>1.68700949862602E-3</v>
      </c>
      <c r="W2270" s="661">
        <v>1.8189537564085652E-3</v>
      </c>
      <c r="X2270" s="670">
        <v>1.5786033293429803E-4</v>
      </c>
      <c r="Y2270" s="659">
        <v>1.4564112277210299E-4</v>
      </c>
      <c r="Z2270" s="661">
        <v>1.57032020427489E-4</v>
      </c>
      <c r="AA2270" s="670">
        <v>0</v>
      </c>
      <c r="AB2270" s="659">
        <v>0</v>
      </c>
      <c r="AC2270" s="661">
        <v>0</v>
      </c>
      <c r="AD2270" s="670">
        <v>0</v>
      </c>
      <c r="AE2270" s="659">
        <v>0</v>
      </c>
      <c r="AF2270" s="661">
        <v>0</v>
      </c>
      <c r="AG2270" s="670">
        <v>1.1664127748163503E-3</v>
      </c>
      <c r="AH2270" s="659">
        <v>1.0761259800963199E-3</v>
      </c>
      <c r="AI2270" s="661">
        <v>1.1602922374237849E-3</v>
      </c>
      <c r="AJ2270" s="670">
        <v>5.0898865642817247E-3</v>
      </c>
      <c r="AK2270" s="659">
        <v>2.3326317891049999E-4</v>
      </c>
      <c r="AL2270" s="661">
        <v>2.3037552752351886E-3</v>
      </c>
    </row>
    <row r="2271" spans="1:38" x14ac:dyDescent="0.2">
      <c r="A2271" s="329">
        <v>2040</v>
      </c>
      <c r="B2271" s="329">
        <v>26</v>
      </c>
      <c r="C2271" s="670">
        <v>2.3645509570838477</v>
      </c>
      <c r="D2271" s="659">
        <v>2.1597352592775501</v>
      </c>
      <c r="E2271" s="661">
        <v>0.74565162717781031</v>
      </c>
      <c r="F2271" s="670">
        <v>4.7899743652067187E-2</v>
      </c>
      <c r="G2271" s="659">
        <v>4.4408901905338999E-2</v>
      </c>
      <c r="H2271" s="684">
        <v>5.3591101237837169E-2</v>
      </c>
      <c r="I2271" s="670">
        <v>2.1517303859403428E-2</v>
      </c>
      <c r="J2271" s="659">
        <v>1.6035543081196198E-2</v>
      </c>
      <c r="K2271" s="675">
        <v>0.3684891201411023</v>
      </c>
      <c r="L2271" s="678">
        <v>4.6826814652160716E-3</v>
      </c>
      <c r="M2271" s="659">
        <v>2.1460152553174299E-4</v>
      </c>
      <c r="N2271" s="684">
        <v>2.1194480307902578E-3</v>
      </c>
      <c r="O2271" s="670">
        <v>2.7850643641729261E-2</v>
      </c>
      <c r="P2271" s="659">
        <v>2.5694842497353602E-2</v>
      </c>
      <c r="Q2271" s="675">
        <v>2.7704501574846229E-2</v>
      </c>
      <c r="R2271" s="678">
        <v>6.4700039154020196E-4</v>
      </c>
      <c r="S2271" s="659">
        <v>9.8099463229030411E-4</v>
      </c>
      <c r="T2271" s="675">
        <v>7.8021622390755496E-2</v>
      </c>
      <c r="U2271" s="670">
        <v>1.8285484404173113E-3</v>
      </c>
      <c r="V2271" s="659">
        <v>1.68700949862602E-3</v>
      </c>
      <c r="W2271" s="661">
        <v>1.8189537564085652E-3</v>
      </c>
      <c r="X2271" s="670">
        <v>1.5786033293429803E-4</v>
      </c>
      <c r="Y2271" s="659">
        <v>1.4564112277210299E-4</v>
      </c>
      <c r="Z2271" s="661">
        <v>1.57032020427489E-4</v>
      </c>
      <c r="AA2271" s="670">
        <v>0</v>
      </c>
      <c r="AB2271" s="659">
        <v>0</v>
      </c>
      <c r="AC2271" s="661">
        <v>0</v>
      </c>
      <c r="AD2271" s="670">
        <v>0</v>
      </c>
      <c r="AE2271" s="659">
        <v>0</v>
      </c>
      <c r="AF2271" s="661">
        <v>0</v>
      </c>
      <c r="AG2271" s="670">
        <v>1.1664127748163503E-3</v>
      </c>
      <c r="AH2271" s="659">
        <v>1.0761259800963199E-3</v>
      </c>
      <c r="AI2271" s="661">
        <v>1.1602922374237849E-3</v>
      </c>
      <c r="AJ2271" s="670">
        <v>5.0898865642817247E-3</v>
      </c>
      <c r="AK2271" s="659">
        <v>2.3326317891049999E-4</v>
      </c>
      <c r="AL2271" s="661">
        <v>2.3037552752351886E-3</v>
      </c>
    </row>
    <row r="2272" spans="1:38" x14ac:dyDescent="0.2">
      <c r="A2272" s="329">
        <v>2040</v>
      </c>
      <c r="B2272" s="329">
        <v>27</v>
      </c>
      <c r="C2272" s="670">
        <v>2.3645509570838477</v>
      </c>
      <c r="D2272" s="659">
        <v>2.1597352592775501</v>
      </c>
      <c r="E2272" s="661">
        <v>0.74565162717781031</v>
      </c>
      <c r="F2272" s="670">
        <v>4.7899743652067187E-2</v>
      </c>
      <c r="G2272" s="659">
        <v>4.4408901905338999E-2</v>
      </c>
      <c r="H2272" s="684">
        <v>5.3591101237837169E-2</v>
      </c>
      <c r="I2272" s="670">
        <v>2.1517303859403428E-2</v>
      </c>
      <c r="J2272" s="659">
        <v>1.6035543081196198E-2</v>
      </c>
      <c r="K2272" s="675">
        <v>0.3684891201411023</v>
      </c>
      <c r="L2272" s="678">
        <v>4.6826814652160716E-3</v>
      </c>
      <c r="M2272" s="659">
        <v>2.1460152553174299E-4</v>
      </c>
      <c r="N2272" s="684">
        <v>2.1194480307902578E-3</v>
      </c>
      <c r="O2272" s="670">
        <v>2.7850643641729261E-2</v>
      </c>
      <c r="P2272" s="659">
        <v>2.5694842497353602E-2</v>
      </c>
      <c r="Q2272" s="675">
        <v>2.7704501574846229E-2</v>
      </c>
      <c r="R2272" s="678">
        <v>6.4700039154020196E-4</v>
      </c>
      <c r="S2272" s="659">
        <v>9.8099463229030411E-4</v>
      </c>
      <c r="T2272" s="675">
        <v>7.8021622390755496E-2</v>
      </c>
      <c r="U2272" s="670">
        <v>1.8285484404173113E-3</v>
      </c>
      <c r="V2272" s="659">
        <v>1.68700949862602E-3</v>
      </c>
      <c r="W2272" s="661">
        <v>1.8189537564085652E-3</v>
      </c>
      <c r="X2272" s="670">
        <v>1.5786033293429803E-4</v>
      </c>
      <c r="Y2272" s="659">
        <v>1.4564112277210299E-4</v>
      </c>
      <c r="Z2272" s="661">
        <v>1.57032020427489E-4</v>
      </c>
      <c r="AA2272" s="670">
        <v>0</v>
      </c>
      <c r="AB2272" s="659">
        <v>0</v>
      </c>
      <c r="AC2272" s="661">
        <v>0</v>
      </c>
      <c r="AD2272" s="670">
        <v>0</v>
      </c>
      <c r="AE2272" s="659">
        <v>0</v>
      </c>
      <c r="AF2272" s="661">
        <v>0</v>
      </c>
      <c r="AG2272" s="670">
        <v>1.1664127748163503E-3</v>
      </c>
      <c r="AH2272" s="659">
        <v>1.0761259800963199E-3</v>
      </c>
      <c r="AI2272" s="661">
        <v>1.1602922374237849E-3</v>
      </c>
      <c r="AJ2272" s="670">
        <v>5.0898865642817247E-3</v>
      </c>
      <c r="AK2272" s="659">
        <v>2.3326317891049999E-4</v>
      </c>
      <c r="AL2272" s="661">
        <v>2.3037552752351886E-3</v>
      </c>
    </row>
    <row r="2273" spans="1:38" x14ac:dyDescent="0.2">
      <c r="A2273" s="329">
        <v>2040</v>
      </c>
      <c r="B2273" s="329">
        <v>28</v>
      </c>
      <c r="C2273" s="670">
        <v>2.3645509570838477</v>
      </c>
      <c r="D2273" s="659">
        <v>2.1597352592775501</v>
      </c>
      <c r="E2273" s="661">
        <v>0.74565162717781031</v>
      </c>
      <c r="F2273" s="670">
        <v>4.7899743652067187E-2</v>
      </c>
      <c r="G2273" s="659">
        <v>4.4408901905338999E-2</v>
      </c>
      <c r="H2273" s="684">
        <v>5.3591101237837169E-2</v>
      </c>
      <c r="I2273" s="670">
        <v>2.1517303859403428E-2</v>
      </c>
      <c r="J2273" s="659">
        <v>1.6035543081196198E-2</v>
      </c>
      <c r="K2273" s="675">
        <v>0.3684891201411023</v>
      </c>
      <c r="L2273" s="678">
        <v>4.6826814652160716E-3</v>
      </c>
      <c r="M2273" s="659">
        <v>2.1460152553174299E-4</v>
      </c>
      <c r="N2273" s="684">
        <v>2.1194480307902578E-3</v>
      </c>
      <c r="O2273" s="670">
        <v>2.7850643641729261E-2</v>
      </c>
      <c r="P2273" s="659">
        <v>2.5694842497353602E-2</v>
      </c>
      <c r="Q2273" s="675">
        <v>2.7704501574846229E-2</v>
      </c>
      <c r="R2273" s="678">
        <v>6.4700039154020196E-4</v>
      </c>
      <c r="S2273" s="659">
        <v>9.8099463229030411E-4</v>
      </c>
      <c r="T2273" s="675">
        <v>7.8021622390755496E-2</v>
      </c>
      <c r="U2273" s="670">
        <v>1.8285484404173113E-3</v>
      </c>
      <c r="V2273" s="659">
        <v>1.68700949862602E-3</v>
      </c>
      <c r="W2273" s="661">
        <v>1.8189537564085652E-3</v>
      </c>
      <c r="X2273" s="670">
        <v>1.5786033293429803E-4</v>
      </c>
      <c r="Y2273" s="659">
        <v>1.4564112277210299E-4</v>
      </c>
      <c r="Z2273" s="661">
        <v>1.57032020427489E-4</v>
      </c>
      <c r="AA2273" s="670">
        <v>0</v>
      </c>
      <c r="AB2273" s="659">
        <v>0</v>
      </c>
      <c r="AC2273" s="661">
        <v>0</v>
      </c>
      <c r="AD2273" s="670">
        <v>0</v>
      </c>
      <c r="AE2273" s="659">
        <v>0</v>
      </c>
      <c r="AF2273" s="661">
        <v>0</v>
      </c>
      <c r="AG2273" s="670">
        <v>1.1664127748163503E-3</v>
      </c>
      <c r="AH2273" s="659">
        <v>1.0761259800963199E-3</v>
      </c>
      <c r="AI2273" s="661">
        <v>1.1602922374237849E-3</v>
      </c>
      <c r="AJ2273" s="670">
        <v>5.0898865642817247E-3</v>
      </c>
      <c r="AK2273" s="659">
        <v>2.3326317891049999E-4</v>
      </c>
      <c r="AL2273" s="661">
        <v>2.3037552752351886E-3</v>
      </c>
    </row>
    <row r="2274" spans="1:38" x14ac:dyDescent="0.2">
      <c r="A2274" s="329">
        <v>2040</v>
      </c>
      <c r="B2274" s="329">
        <v>29</v>
      </c>
      <c r="C2274" s="670">
        <v>2.3645509570838477</v>
      </c>
      <c r="D2274" s="659">
        <v>2.1597352592775501</v>
      </c>
      <c r="E2274" s="661">
        <v>0.74565162717781031</v>
      </c>
      <c r="F2274" s="670">
        <v>4.7899743652067187E-2</v>
      </c>
      <c r="G2274" s="659">
        <v>4.4408901905338999E-2</v>
      </c>
      <c r="H2274" s="684">
        <v>5.3591101237837169E-2</v>
      </c>
      <c r="I2274" s="670">
        <v>2.1517303859403428E-2</v>
      </c>
      <c r="J2274" s="659">
        <v>1.6035543081196198E-2</v>
      </c>
      <c r="K2274" s="675">
        <v>0.3684891201411023</v>
      </c>
      <c r="L2274" s="678">
        <v>4.6826814652160716E-3</v>
      </c>
      <c r="M2274" s="659">
        <v>2.1460152553174299E-4</v>
      </c>
      <c r="N2274" s="684">
        <v>2.1194480307902578E-3</v>
      </c>
      <c r="O2274" s="670">
        <v>2.7850643641729261E-2</v>
      </c>
      <c r="P2274" s="659">
        <v>2.5694842497353602E-2</v>
      </c>
      <c r="Q2274" s="675">
        <v>2.7704501574846229E-2</v>
      </c>
      <c r="R2274" s="678">
        <v>6.4700039154020196E-4</v>
      </c>
      <c r="S2274" s="659">
        <v>9.8099463229030411E-4</v>
      </c>
      <c r="T2274" s="675">
        <v>7.8021622390755496E-2</v>
      </c>
      <c r="U2274" s="670">
        <v>1.8285484404173113E-3</v>
      </c>
      <c r="V2274" s="659">
        <v>1.68700949862602E-3</v>
      </c>
      <c r="W2274" s="661">
        <v>1.8189537564085652E-3</v>
      </c>
      <c r="X2274" s="670">
        <v>1.5786033293429803E-4</v>
      </c>
      <c r="Y2274" s="659">
        <v>1.4564112277210299E-4</v>
      </c>
      <c r="Z2274" s="661">
        <v>1.57032020427489E-4</v>
      </c>
      <c r="AA2274" s="670">
        <v>0</v>
      </c>
      <c r="AB2274" s="659">
        <v>0</v>
      </c>
      <c r="AC2274" s="661">
        <v>0</v>
      </c>
      <c r="AD2274" s="670">
        <v>0</v>
      </c>
      <c r="AE2274" s="659">
        <v>0</v>
      </c>
      <c r="AF2274" s="661">
        <v>0</v>
      </c>
      <c r="AG2274" s="670">
        <v>1.1664127748163503E-3</v>
      </c>
      <c r="AH2274" s="659">
        <v>1.0761259800963199E-3</v>
      </c>
      <c r="AI2274" s="661">
        <v>1.1602922374237849E-3</v>
      </c>
      <c r="AJ2274" s="670">
        <v>5.0898865642817247E-3</v>
      </c>
      <c r="AK2274" s="659">
        <v>2.3326317891049999E-4</v>
      </c>
      <c r="AL2274" s="661">
        <v>2.3037552752351886E-3</v>
      </c>
    </row>
    <row r="2275" spans="1:38" x14ac:dyDescent="0.2">
      <c r="A2275" s="329">
        <v>2040</v>
      </c>
      <c r="B2275" s="329">
        <v>30</v>
      </c>
      <c r="C2275" s="670">
        <v>2.3645509570838477</v>
      </c>
      <c r="D2275" s="659">
        <v>2.1597352592775501</v>
      </c>
      <c r="E2275" s="661">
        <v>0.74565162717781031</v>
      </c>
      <c r="F2275" s="670">
        <v>4.7899743652067187E-2</v>
      </c>
      <c r="G2275" s="659">
        <v>4.4408901905338999E-2</v>
      </c>
      <c r="H2275" s="684">
        <v>5.3591101237837169E-2</v>
      </c>
      <c r="I2275" s="670">
        <v>2.1517303859403428E-2</v>
      </c>
      <c r="J2275" s="659">
        <v>1.6035543081196198E-2</v>
      </c>
      <c r="K2275" s="675">
        <v>0.3684891201411023</v>
      </c>
      <c r="L2275" s="678">
        <v>4.6826814652160716E-3</v>
      </c>
      <c r="M2275" s="659">
        <v>2.1460152553174299E-4</v>
      </c>
      <c r="N2275" s="684">
        <v>2.1194480307902578E-3</v>
      </c>
      <c r="O2275" s="670">
        <v>2.7850643641729261E-2</v>
      </c>
      <c r="P2275" s="659">
        <v>2.5694842497353602E-2</v>
      </c>
      <c r="Q2275" s="675">
        <v>2.7704501574846229E-2</v>
      </c>
      <c r="R2275" s="678">
        <v>6.4700039154020196E-4</v>
      </c>
      <c r="S2275" s="659">
        <v>9.8099463229030411E-4</v>
      </c>
      <c r="T2275" s="675">
        <v>7.8021622390755496E-2</v>
      </c>
      <c r="U2275" s="670">
        <v>1.8285484404173113E-3</v>
      </c>
      <c r="V2275" s="659">
        <v>1.68700949862602E-3</v>
      </c>
      <c r="W2275" s="661">
        <v>1.8189537564085652E-3</v>
      </c>
      <c r="X2275" s="670">
        <v>1.5786033293429803E-4</v>
      </c>
      <c r="Y2275" s="659">
        <v>1.4564112277210299E-4</v>
      </c>
      <c r="Z2275" s="661">
        <v>1.57032020427489E-4</v>
      </c>
      <c r="AA2275" s="670">
        <v>0</v>
      </c>
      <c r="AB2275" s="659">
        <v>0</v>
      </c>
      <c r="AC2275" s="661">
        <v>0</v>
      </c>
      <c r="AD2275" s="670">
        <v>0</v>
      </c>
      <c r="AE2275" s="659">
        <v>0</v>
      </c>
      <c r="AF2275" s="661">
        <v>0</v>
      </c>
      <c r="AG2275" s="670">
        <v>1.1664127748163503E-3</v>
      </c>
      <c r="AH2275" s="659">
        <v>1.0761259800963199E-3</v>
      </c>
      <c r="AI2275" s="661">
        <v>1.1602922374237849E-3</v>
      </c>
      <c r="AJ2275" s="670">
        <v>5.0898865642817247E-3</v>
      </c>
      <c r="AK2275" s="659">
        <v>2.3326317891049999E-4</v>
      </c>
      <c r="AL2275" s="661">
        <v>2.3037552752351886E-3</v>
      </c>
    </row>
    <row r="2276" spans="1:38" x14ac:dyDescent="0.2">
      <c r="A2276" s="329">
        <v>2040</v>
      </c>
      <c r="B2276" s="329">
        <v>31</v>
      </c>
      <c r="C2276" s="670">
        <v>2.3645509570838477</v>
      </c>
      <c r="D2276" s="659">
        <v>2.1597352592775501</v>
      </c>
      <c r="E2276" s="661">
        <v>0.74565162717781031</v>
      </c>
      <c r="F2276" s="670">
        <v>4.7899743652067187E-2</v>
      </c>
      <c r="G2276" s="659">
        <v>4.4408901905338999E-2</v>
      </c>
      <c r="H2276" s="684">
        <v>5.3591101237837169E-2</v>
      </c>
      <c r="I2276" s="670">
        <v>2.1517303859403428E-2</v>
      </c>
      <c r="J2276" s="659">
        <v>1.6035543081196198E-2</v>
      </c>
      <c r="K2276" s="675">
        <v>0.3684891201411023</v>
      </c>
      <c r="L2276" s="678">
        <v>4.6826814652160716E-3</v>
      </c>
      <c r="M2276" s="659">
        <v>2.1460152553174299E-4</v>
      </c>
      <c r="N2276" s="684">
        <v>2.1194480307902578E-3</v>
      </c>
      <c r="O2276" s="670">
        <v>2.7850643641729261E-2</v>
      </c>
      <c r="P2276" s="659">
        <v>2.5694842497353602E-2</v>
      </c>
      <c r="Q2276" s="675">
        <v>2.7704501574846229E-2</v>
      </c>
      <c r="R2276" s="678">
        <v>6.4700039154020196E-4</v>
      </c>
      <c r="S2276" s="659">
        <v>9.8099463229030411E-4</v>
      </c>
      <c r="T2276" s="675">
        <v>7.8021622390755496E-2</v>
      </c>
      <c r="U2276" s="670">
        <v>1.8285484404173113E-3</v>
      </c>
      <c r="V2276" s="659">
        <v>1.68700949862602E-3</v>
      </c>
      <c r="W2276" s="661">
        <v>1.8189537564085652E-3</v>
      </c>
      <c r="X2276" s="670">
        <v>1.5786033293429803E-4</v>
      </c>
      <c r="Y2276" s="659">
        <v>1.4564112277210299E-4</v>
      </c>
      <c r="Z2276" s="661">
        <v>1.57032020427489E-4</v>
      </c>
      <c r="AA2276" s="670">
        <v>0</v>
      </c>
      <c r="AB2276" s="659">
        <v>0</v>
      </c>
      <c r="AC2276" s="661">
        <v>0</v>
      </c>
      <c r="AD2276" s="670">
        <v>0</v>
      </c>
      <c r="AE2276" s="659">
        <v>0</v>
      </c>
      <c r="AF2276" s="661">
        <v>0</v>
      </c>
      <c r="AG2276" s="670">
        <v>1.1664127748163503E-3</v>
      </c>
      <c r="AH2276" s="659">
        <v>1.0761259800963199E-3</v>
      </c>
      <c r="AI2276" s="661">
        <v>1.1602922374237849E-3</v>
      </c>
      <c r="AJ2276" s="670">
        <v>5.0898865642817247E-3</v>
      </c>
      <c r="AK2276" s="659">
        <v>2.3326317891049999E-4</v>
      </c>
      <c r="AL2276" s="661">
        <v>2.3037552752351886E-3</v>
      </c>
    </row>
    <row r="2277" spans="1:38" x14ac:dyDescent="0.2">
      <c r="A2277" s="329">
        <v>2040</v>
      </c>
      <c r="B2277" s="329">
        <v>32</v>
      </c>
      <c r="C2277" s="670">
        <v>2.3645509570838477</v>
      </c>
      <c r="D2277" s="659">
        <v>2.1597352592775501</v>
      </c>
      <c r="E2277" s="661">
        <v>0.74565162717781031</v>
      </c>
      <c r="F2277" s="670">
        <v>4.7899743652067187E-2</v>
      </c>
      <c r="G2277" s="659">
        <v>4.4408901905338999E-2</v>
      </c>
      <c r="H2277" s="684">
        <v>5.3591101237837169E-2</v>
      </c>
      <c r="I2277" s="670">
        <v>2.1517303859403428E-2</v>
      </c>
      <c r="J2277" s="659">
        <v>1.6035543081196198E-2</v>
      </c>
      <c r="K2277" s="675">
        <v>0.3684891201411023</v>
      </c>
      <c r="L2277" s="678">
        <v>4.6826814652160716E-3</v>
      </c>
      <c r="M2277" s="659">
        <v>2.1460152553174299E-4</v>
      </c>
      <c r="N2277" s="684">
        <v>2.1194480307902578E-3</v>
      </c>
      <c r="O2277" s="670">
        <v>2.7850643641729261E-2</v>
      </c>
      <c r="P2277" s="659">
        <v>2.5694842497353602E-2</v>
      </c>
      <c r="Q2277" s="675">
        <v>2.7704501574846229E-2</v>
      </c>
      <c r="R2277" s="678">
        <v>6.4700039154020196E-4</v>
      </c>
      <c r="S2277" s="659">
        <v>9.8099463229030411E-4</v>
      </c>
      <c r="T2277" s="675">
        <v>7.8021622390755496E-2</v>
      </c>
      <c r="U2277" s="670">
        <v>1.8285484404173113E-3</v>
      </c>
      <c r="V2277" s="659">
        <v>1.68700949862602E-3</v>
      </c>
      <c r="W2277" s="661">
        <v>1.8189537564085652E-3</v>
      </c>
      <c r="X2277" s="670">
        <v>1.5786033293429803E-4</v>
      </c>
      <c r="Y2277" s="659">
        <v>1.4564112277210299E-4</v>
      </c>
      <c r="Z2277" s="661">
        <v>1.57032020427489E-4</v>
      </c>
      <c r="AA2277" s="670">
        <v>0</v>
      </c>
      <c r="AB2277" s="659">
        <v>0</v>
      </c>
      <c r="AC2277" s="661">
        <v>0</v>
      </c>
      <c r="AD2277" s="670">
        <v>0</v>
      </c>
      <c r="AE2277" s="659">
        <v>0</v>
      </c>
      <c r="AF2277" s="661">
        <v>0</v>
      </c>
      <c r="AG2277" s="670">
        <v>1.1664127748163503E-3</v>
      </c>
      <c r="AH2277" s="659">
        <v>1.0761259800963199E-3</v>
      </c>
      <c r="AI2277" s="661">
        <v>1.1602922374237849E-3</v>
      </c>
      <c r="AJ2277" s="670">
        <v>5.0898865642817247E-3</v>
      </c>
      <c r="AK2277" s="659">
        <v>2.3326317891049999E-4</v>
      </c>
      <c r="AL2277" s="661">
        <v>2.3037552752351886E-3</v>
      </c>
    </row>
    <row r="2278" spans="1:38" x14ac:dyDescent="0.2">
      <c r="A2278" s="329">
        <v>2040</v>
      </c>
      <c r="B2278" s="329">
        <v>33</v>
      </c>
      <c r="C2278" s="670">
        <v>2.3645509570838477</v>
      </c>
      <c r="D2278" s="659">
        <v>2.1597352592775501</v>
      </c>
      <c r="E2278" s="661">
        <v>0.74565162717781031</v>
      </c>
      <c r="F2278" s="670">
        <v>4.7899743652067187E-2</v>
      </c>
      <c r="G2278" s="659">
        <v>4.4408901905338999E-2</v>
      </c>
      <c r="H2278" s="684">
        <v>5.3591101237837169E-2</v>
      </c>
      <c r="I2278" s="670">
        <v>2.1517303859403428E-2</v>
      </c>
      <c r="J2278" s="659">
        <v>1.6035543081196198E-2</v>
      </c>
      <c r="K2278" s="675">
        <v>0.3684891201411023</v>
      </c>
      <c r="L2278" s="678">
        <v>4.6826814652160716E-3</v>
      </c>
      <c r="M2278" s="659">
        <v>2.1460152553174299E-4</v>
      </c>
      <c r="N2278" s="684">
        <v>2.1194480307902578E-3</v>
      </c>
      <c r="O2278" s="670">
        <v>2.7850643641729261E-2</v>
      </c>
      <c r="P2278" s="659">
        <v>2.5694842497353602E-2</v>
      </c>
      <c r="Q2278" s="675">
        <v>2.7704501574846229E-2</v>
      </c>
      <c r="R2278" s="678">
        <v>6.4700039154020196E-4</v>
      </c>
      <c r="S2278" s="659">
        <v>9.8099463229030411E-4</v>
      </c>
      <c r="T2278" s="675">
        <v>7.8021622390755496E-2</v>
      </c>
      <c r="U2278" s="670">
        <v>1.8285484404173113E-3</v>
      </c>
      <c r="V2278" s="659">
        <v>1.68700949862602E-3</v>
      </c>
      <c r="W2278" s="661">
        <v>1.8189537564085652E-3</v>
      </c>
      <c r="X2278" s="670">
        <v>1.5786033293429803E-4</v>
      </c>
      <c r="Y2278" s="659">
        <v>1.4564112277210299E-4</v>
      </c>
      <c r="Z2278" s="661">
        <v>1.57032020427489E-4</v>
      </c>
      <c r="AA2278" s="670">
        <v>0</v>
      </c>
      <c r="AB2278" s="659">
        <v>0</v>
      </c>
      <c r="AC2278" s="661">
        <v>0</v>
      </c>
      <c r="AD2278" s="670">
        <v>0</v>
      </c>
      <c r="AE2278" s="659">
        <v>0</v>
      </c>
      <c r="AF2278" s="661">
        <v>0</v>
      </c>
      <c r="AG2278" s="670">
        <v>1.1664127748163503E-3</v>
      </c>
      <c r="AH2278" s="659">
        <v>1.0761259800963199E-3</v>
      </c>
      <c r="AI2278" s="661">
        <v>1.1602922374237849E-3</v>
      </c>
      <c r="AJ2278" s="670">
        <v>5.0898865642817247E-3</v>
      </c>
      <c r="AK2278" s="659">
        <v>2.3326317891049999E-4</v>
      </c>
      <c r="AL2278" s="661">
        <v>2.3037552752351886E-3</v>
      </c>
    </row>
    <row r="2279" spans="1:38" x14ac:dyDescent="0.2">
      <c r="A2279" s="329">
        <v>2040</v>
      </c>
      <c r="B2279" s="329">
        <v>34</v>
      </c>
      <c r="C2279" s="670">
        <v>2.3645509570838477</v>
      </c>
      <c r="D2279" s="659">
        <v>2.1597352592775501</v>
      </c>
      <c r="E2279" s="661">
        <v>0.74565162717781031</v>
      </c>
      <c r="F2279" s="670">
        <v>4.7899743652067187E-2</v>
      </c>
      <c r="G2279" s="659">
        <v>4.4408901905338999E-2</v>
      </c>
      <c r="H2279" s="684">
        <v>5.3591101237837169E-2</v>
      </c>
      <c r="I2279" s="670">
        <v>2.1517303859403428E-2</v>
      </c>
      <c r="J2279" s="659">
        <v>1.6035543081196198E-2</v>
      </c>
      <c r="K2279" s="675">
        <v>0.3684891201411023</v>
      </c>
      <c r="L2279" s="678">
        <v>4.6826814652160716E-3</v>
      </c>
      <c r="M2279" s="659">
        <v>2.1460152553174299E-4</v>
      </c>
      <c r="N2279" s="684">
        <v>2.1194480307902578E-3</v>
      </c>
      <c r="O2279" s="670">
        <v>2.7850643641729261E-2</v>
      </c>
      <c r="P2279" s="659">
        <v>2.5694842497353602E-2</v>
      </c>
      <c r="Q2279" s="675">
        <v>2.7704501574846229E-2</v>
      </c>
      <c r="R2279" s="678">
        <v>6.4700039154020196E-4</v>
      </c>
      <c r="S2279" s="659">
        <v>9.8099463229030411E-4</v>
      </c>
      <c r="T2279" s="675">
        <v>7.8021622390755496E-2</v>
      </c>
      <c r="U2279" s="670">
        <v>1.8285484404173113E-3</v>
      </c>
      <c r="V2279" s="659">
        <v>1.68700949862602E-3</v>
      </c>
      <c r="W2279" s="661">
        <v>1.8189537564085652E-3</v>
      </c>
      <c r="X2279" s="670">
        <v>1.5786033293429803E-4</v>
      </c>
      <c r="Y2279" s="659">
        <v>1.4564112277210299E-4</v>
      </c>
      <c r="Z2279" s="661">
        <v>1.57032020427489E-4</v>
      </c>
      <c r="AA2279" s="670">
        <v>0</v>
      </c>
      <c r="AB2279" s="659">
        <v>0</v>
      </c>
      <c r="AC2279" s="661">
        <v>0</v>
      </c>
      <c r="AD2279" s="670">
        <v>0</v>
      </c>
      <c r="AE2279" s="659">
        <v>0</v>
      </c>
      <c r="AF2279" s="661">
        <v>0</v>
      </c>
      <c r="AG2279" s="670">
        <v>1.1664127748163503E-3</v>
      </c>
      <c r="AH2279" s="659">
        <v>1.0761259800963199E-3</v>
      </c>
      <c r="AI2279" s="661">
        <v>1.1602922374237849E-3</v>
      </c>
      <c r="AJ2279" s="670">
        <v>5.0898865642817247E-3</v>
      </c>
      <c r="AK2279" s="659">
        <v>2.3326317891049999E-4</v>
      </c>
      <c r="AL2279" s="661">
        <v>2.3037552752351886E-3</v>
      </c>
    </row>
    <row r="2280" spans="1:38" x14ac:dyDescent="0.2">
      <c r="A2280" s="329">
        <v>2040</v>
      </c>
      <c r="B2280" s="329">
        <v>35</v>
      </c>
      <c r="C2280" s="670">
        <v>2.3645509570838477</v>
      </c>
      <c r="D2280" s="659">
        <v>2.1597352592775501</v>
      </c>
      <c r="E2280" s="661">
        <v>0.74565162717781031</v>
      </c>
      <c r="F2280" s="670">
        <v>4.7899743652067187E-2</v>
      </c>
      <c r="G2280" s="659">
        <v>4.4408901905338999E-2</v>
      </c>
      <c r="H2280" s="684">
        <v>5.3591101237837169E-2</v>
      </c>
      <c r="I2280" s="670">
        <v>2.1517303859403428E-2</v>
      </c>
      <c r="J2280" s="659">
        <v>1.6035543081196198E-2</v>
      </c>
      <c r="K2280" s="675">
        <v>0.3684891201411023</v>
      </c>
      <c r="L2280" s="678">
        <v>4.6826814652160716E-3</v>
      </c>
      <c r="M2280" s="659">
        <v>2.1460152553174299E-4</v>
      </c>
      <c r="N2280" s="684">
        <v>2.1194480307902578E-3</v>
      </c>
      <c r="O2280" s="670">
        <v>2.7850643641729261E-2</v>
      </c>
      <c r="P2280" s="659">
        <v>2.5694842497353602E-2</v>
      </c>
      <c r="Q2280" s="675">
        <v>2.7704501574846229E-2</v>
      </c>
      <c r="R2280" s="678">
        <v>6.4700039154020196E-4</v>
      </c>
      <c r="S2280" s="659">
        <v>9.8099463229030411E-4</v>
      </c>
      <c r="T2280" s="675">
        <v>7.8021622390755496E-2</v>
      </c>
      <c r="U2280" s="670">
        <v>1.8285484404173113E-3</v>
      </c>
      <c r="V2280" s="659">
        <v>1.68700949862602E-3</v>
      </c>
      <c r="W2280" s="661">
        <v>1.8189537564085652E-3</v>
      </c>
      <c r="X2280" s="670">
        <v>1.5786033293429803E-4</v>
      </c>
      <c r="Y2280" s="659">
        <v>1.4564112277210299E-4</v>
      </c>
      <c r="Z2280" s="661">
        <v>1.57032020427489E-4</v>
      </c>
      <c r="AA2280" s="670">
        <v>0</v>
      </c>
      <c r="AB2280" s="659">
        <v>0</v>
      </c>
      <c r="AC2280" s="661">
        <v>0</v>
      </c>
      <c r="AD2280" s="670">
        <v>0</v>
      </c>
      <c r="AE2280" s="659">
        <v>0</v>
      </c>
      <c r="AF2280" s="661">
        <v>0</v>
      </c>
      <c r="AG2280" s="670">
        <v>1.1664127748163503E-3</v>
      </c>
      <c r="AH2280" s="659">
        <v>1.0761259800963199E-3</v>
      </c>
      <c r="AI2280" s="661">
        <v>1.1602922374237849E-3</v>
      </c>
      <c r="AJ2280" s="670">
        <v>5.0898865642817247E-3</v>
      </c>
      <c r="AK2280" s="659">
        <v>2.3326317891049999E-4</v>
      </c>
      <c r="AL2280" s="661">
        <v>2.3037552752351886E-3</v>
      </c>
    </row>
    <row r="2281" spans="1:38" x14ac:dyDescent="0.2">
      <c r="A2281" s="329">
        <v>2040</v>
      </c>
      <c r="B2281" s="329">
        <v>36</v>
      </c>
      <c r="C2281" s="670">
        <v>2.3645509570838477</v>
      </c>
      <c r="D2281" s="659">
        <v>2.1597352592775501</v>
      </c>
      <c r="E2281" s="661">
        <v>0.74565162717781031</v>
      </c>
      <c r="F2281" s="670">
        <v>4.7899743652067187E-2</v>
      </c>
      <c r="G2281" s="659">
        <v>4.4408901905338999E-2</v>
      </c>
      <c r="H2281" s="684">
        <v>5.3591101237837169E-2</v>
      </c>
      <c r="I2281" s="670">
        <v>2.1517303859403428E-2</v>
      </c>
      <c r="J2281" s="659">
        <v>1.6035543081196198E-2</v>
      </c>
      <c r="K2281" s="675">
        <v>0.3684891201411023</v>
      </c>
      <c r="L2281" s="678">
        <v>4.6826814652160716E-3</v>
      </c>
      <c r="M2281" s="659">
        <v>2.1460152553174299E-4</v>
      </c>
      <c r="N2281" s="684">
        <v>2.1194480307902578E-3</v>
      </c>
      <c r="O2281" s="670">
        <v>2.7850643641729261E-2</v>
      </c>
      <c r="P2281" s="659">
        <v>2.5694842497353602E-2</v>
      </c>
      <c r="Q2281" s="675">
        <v>2.7704501574846229E-2</v>
      </c>
      <c r="R2281" s="678">
        <v>6.4700039154020196E-4</v>
      </c>
      <c r="S2281" s="659">
        <v>9.8099463229030411E-4</v>
      </c>
      <c r="T2281" s="675">
        <v>7.8021622390755496E-2</v>
      </c>
      <c r="U2281" s="670">
        <v>1.8285484404173113E-3</v>
      </c>
      <c r="V2281" s="659">
        <v>1.68700949862602E-3</v>
      </c>
      <c r="W2281" s="661">
        <v>1.8189537564085652E-3</v>
      </c>
      <c r="X2281" s="670">
        <v>1.5786033293429803E-4</v>
      </c>
      <c r="Y2281" s="659">
        <v>1.4564112277210299E-4</v>
      </c>
      <c r="Z2281" s="661">
        <v>1.57032020427489E-4</v>
      </c>
      <c r="AA2281" s="670">
        <v>0</v>
      </c>
      <c r="AB2281" s="659">
        <v>0</v>
      </c>
      <c r="AC2281" s="661">
        <v>0</v>
      </c>
      <c r="AD2281" s="670">
        <v>0</v>
      </c>
      <c r="AE2281" s="659">
        <v>0</v>
      </c>
      <c r="AF2281" s="661">
        <v>0</v>
      </c>
      <c r="AG2281" s="670">
        <v>1.1664127748163503E-3</v>
      </c>
      <c r="AH2281" s="659">
        <v>1.0761259800963199E-3</v>
      </c>
      <c r="AI2281" s="661">
        <v>1.1602922374237849E-3</v>
      </c>
      <c r="AJ2281" s="670">
        <v>5.0898865642817247E-3</v>
      </c>
      <c r="AK2281" s="659">
        <v>2.3326317891049999E-4</v>
      </c>
      <c r="AL2281" s="661">
        <v>2.3037552752351886E-3</v>
      </c>
    </row>
    <row r="2282" spans="1:38" x14ac:dyDescent="0.2">
      <c r="A2282" s="329">
        <v>2040</v>
      </c>
      <c r="B2282" s="329">
        <v>37</v>
      </c>
      <c r="C2282" s="670">
        <v>2.3645509570838477</v>
      </c>
      <c r="D2282" s="659">
        <v>2.1597352592775501</v>
      </c>
      <c r="E2282" s="661">
        <v>0.74565162717781031</v>
      </c>
      <c r="F2282" s="670">
        <v>4.7899743652067187E-2</v>
      </c>
      <c r="G2282" s="659">
        <v>4.4408901905338999E-2</v>
      </c>
      <c r="H2282" s="684">
        <v>5.3591101237837169E-2</v>
      </c>
      <c r="I2282" s="670">
        <v>2.1517303859403428E-2</v>
      </c>
      <c r="J2282" s="659">
        <v>1.6035543081196198E-2</v>
      </c>
      <c r="K2282" s="675">
        <v>0.3684891201411023</v>
      </c>
      <c r="L2282" s="678">
        <v>4.6826814652160716E-3</v>
      </c>
      <c r="M2282" s="659">
        <v>2.1460152553174299E-4</v>
      </c>
      <c r="N2282" s="684">
        <v>2.1194480307902578E-3</v>
      </c>
      <c r="O2282" s="670">
        <v>2.7850643641729261E-2</v>
      </c>
      <c r="P2282" s="659">
        <v>2.5694842497353602E-2</v>
      </c>
      <c r="Q2282" s="675">
        <v>2.7704501574846229E-2</v>
      </c>
      <c r="R2282" s="678">
        <v>6.4700039154020196E-4</v>
      </c>
      <c r="S2282" s="659">
        <v>9.8099463229030411E-4</v>
      </c>
      <c r="T2282" s="675">
        <v>7.8021622390755496E-2</v>
      </c>
      <c r="U2282" s="670">
        <v>1.8285484404173113E-3</v>
      </c>
      <c r="V2282" s="659">
        <v>1.68700949862602E-3</v>
      </c>
      <c r="W2282" s="661">
        <v>1.8189537564085652E-3</v>
      </c>
      <c r="X2282" s="670">
        <v>1.5786033293429803E-4</v>
      </c>
      <c r="Y2282" s="659">
        <v>1.4564112277210299E-4</v>
      </c>
      <c r="Z2282" s="661">
        <v>1.57032020427489E-4</v>
      </c>
      <c r="AA2282" s="670">
        <v>0</v>
      </c>
      <c r="AB2282" s="659">
        <v>0</v>
      </c>
      <c r="AC2282" s="661">
        <v>0</v>
      </c>
      <c r="AD2282" s="670">
        <v>0</v>
      </c>
      <c r="AE2282" s="659">
        <v>0</v>
      </c>
      <c r="AF2282" s="661">
        <v>0</v>
      </c>
      <c r="AG2282" s="670">
        <v>1.1664127748163503E-3</v>
      </c>
      <c r="AH2282" s="659">
        <v>1.0761259800963199E-3</v>
      </c>
      <c r="AI2282" s="661">
        <v>1.1602922374237849E-3</v>
      </c>
      <c r="AJ2282" s="670">
        <v>5.0898865642817247E-3</v>
      </c>
      <c r="AK2282" s="659">
        <v>2.3326317891049999E-4</v>
      </c>
      <c r="AL2282" s="661">
        <v>2.3037552752351886E-3</v>
      </c>
    </row>
    <row r="2283" spans="1:38" x14ac:dyDescent="0.2">
      <c r="A2283" s="329">
        <v>2040</v>
      </c>
      <c r="B2283" s="329">
        <v>38</v>
      </c>
      <c r="C2283" s="670">
        <v>2.3645509570838477</v>
      </c>
      <c r="D2283" s="659">
        <v>2.1597352592775501</v>
      </c>
      <c r="E2283" s="661">
        <v>0.74565162717781031</v>
      </c>
      <c r="F2283" s="670">
        <v>4.7899743652067187E-2</v>
      </c>
      <c r="G2283" s="659">
        <v>4.4408901905338999E-2</v>
      </c>
      <c r="H2283" s="684">
        <v>5.3591101237837169E-2</v>
      </c>
      <c r="I2283" s="670">
        <v>2.1517303859403428E-2</v>
      </c>
      <c r="J2283" s="659">
        <v>1.6035543081196198E-2</v>
      </c>
      <c r="K2283" s="675">
        <v>0.3684891201411023</v>
      </c>
      <c r="L2283" s="678">
        <v>4.6826814652160716E-3</v>
      </c>
      <c r="M2283" s="659">
        <v>2.1460152553174299E-4</v>
      </c>
      <c r="N2283" s="684">
        <v>2.1194480307902578E-3</v>
      </c>
      <c r="O2283" s="670">
        <v>2.7850643641729261E-2</v>
      </c>
      <c r="P2283" s="659">
        <v>2.5694842497353602E-2</v>
      </c>
      <c r="Q2283" s="675">
        <v>2.7704501574846229E-2</v>
      </c>
      <c r="R2283" s="678">
        <v>6.4700039154020196E-4</v>
      </c>
      <c r="S2283" s="659">
        <v>9.8099463229030411E-4</v>
      </c>
      <c r="T2283" s="675">
        <v>7.8021622390755496E-2</v>
      </c>
      <c r="U2283" s="670">
        <v>1.8285484404173113E-3</v>
      </c>
      <c r="V2283" s="659">
        <v>1.68700949862602E-3</v>
      </c>
      <c r="W2283" s="661">
        <v>1.8189537564085652E-3</v>
      </c>
      <c r="X2283" s="670">
        <v>1.5786033293429803E-4</v>
      </c>
      <c r="Y2283" s="659">
        <v>1.4564112277210299E-4</v>
      </c>
      <c r="Z2283" s="661">
        <v>1.57032020427489E-4</v>
      </c>
      <c r="AA2283" s="670">
        <v>0</v>
      </c>
      <c r="AB2283" s="659">
        <v>0</v>
      </c>
      <c r="AC2283" s="661">
        <v>0</v>
      </c>
      <c r="AD2283" s="670">
        <v>0</v>
      </c>
      <c r="AE2283" s="659">
        <v>0</v>
      </c>
      <c r="AF2283" s="661">
        <v>0</v>
      </c>
      <c r="AG2283" s="670">
        <v>1.1664127748163503E-3</v>
      </c>
      <c r="AH2283" s="659">
        <v>1.0761259800963199E-3</v>
      </c>
      <c r="AI2283" s="661">
        <v>1.1602922374237849E-3</v>
      </c>
      <c r="AJ2283" s="670">
        <v>5.0898865642817247E-3</v>
      </c>
      <c r="AK2283" s="659">
        <v>2.3326317891049999E-4</v>
      </c>
      <c r="AL2283" s="661">
        <v>2.3037552752351886E-3</v>
      </c>
    </row>
    <row r="2284" spans="1:38" ht="13.5" thickBot="1" x14ac:dyDescent="0.25">
      <c r="A2284" s="330">
        <v>2040</v>
      </c>
      <c r="B2284" s="330">
        <v>39</v>
      </c>
      <c r="C2284" s="671">
        <v>2.3645509570838477</v>
      </c>
      <c r="D2284" s="659">
        <v>2.1597352592775501</v>
      </c>
      <c r="E2284" s="662">
        <v>0.74565162717781031</v>
      </c>
      <c r="F2284" s="671">
        <v>4.7899743652067187E-2</v>
      </c>
      <c r="G2284" s="659">
        <v>4.4408901905338999E-2</v>
      </c>
      <c r="H2284" s="685">
        <v>5.3591101237837169E-2</v>
      </c>
      <c r="I2284" s="671">
        <v>2.1517303859403428E-2</v>
      </c>
      <c r="J2284" s="667">
        <v>1.6035543081196198E-2</v>
      </c>
      <c r="K2284" s="676">
        <v>0.3684891201411023</v>
      </c>
      <c r="L2284" s="679">
        <v>4.6826814652160716E-3</v>
      </c>
      <c r="M2284" s="667">
        <v>2.1460152553174299E-4</v>
      </c>
      <c r="N2284" s="685">
        <v>2.1194480307902578E-3</v>
      </c>
      <c r="O2284" s="671">
        <v>2.7850643641729261E-2</v>
      </c>
      <c r="P2284" s="667">
        <v>2.5694842497353602E-2</v>
      </c>
      <c r="Q2284" s="676">
        <v>2.7704501574846229E-2</v>
      </c>
      <c r="R2284" s="679">
        <v>6.4700039154020196E-4</v>
      </c>
      <c r="S2284" s="667">
        <v>9.8099463229030411E-4</v>
      </c>
      <c r="T2284" s="676">
        <v>7.8021622390755496E-2</v>
      </c>
      <c r="U2284" s="671">
        <v>1.8285484404173113E-3</v>
      </c>
      <c r="V2284" s="659">
        <v>1.68700949862602E-3</v>
      </c>
      <c r="W2284" s="662">
        <v>1.8189537564085652E-3</v>
      </c>
      <c r="X2284" s="671">
        <v>1.5786033293429803E-4</v>
      </c>
      <c r="Y2284" s="659">
        <v>1.4564112277210299E-4</v>
      </c>
      <c r="Z2284" s="662">
        <v>1.57032020427489E-4</v>
      </c>
      <c r="AA2284" s="671">
        <v>0</v>
      </c>
      <c r="AB2284" s="659">
        <v>0</v>
      </c>
      <c r="AC2284" s="662">
        <v>0</v>
      </c>
      <c r="AD2284" s="671">
        <v>0</v>
      </c>
      <c r="AE2284" s="659">
        <v>0</v>
      </c>
      <c r="AF2284" s="662">
        <v>0</v>
      </c>
      <c r="AG2284" s="671">
        <v>1.1664127748163503E-3</v>
      </c>
      <c r="AH2284" s="659">
        <v>1.0761259800963199E-3</v>
      </c>
      <c r="AI2284" s="662">
        <v>1.1602922374237849E-3</v>
      </c>
      <c r="AJ2284" s="671">
        <v>5.0898865642817247E-3</v>
      </c>
      <c r="AK2284" s="659">
        <v>2.3326317891049999E-4</v>
      </c>
      <c r="AL2284" s="662">
        <v>2.3037552752351886E-3</v>
      </c>
    </row>
    <row r="2285" spans="1:38" x14ac:dyDescent="0.2">
      <c r="A2285" s="17">
        <v>2041</v>
      </c>
      <c r="B2285" s="17">
        <v>0</v>
      </c>
      <c r="C2285" s="669">
        <v>0.65063338075690635</v>
      </c>
      <c r="D2285" s="659">
        <v>0.68075672525185305</v>
      </c>
      <c r="E2285" s="660">
        <v>0.6460443295063657</v>
      </c>
      <c r="F2285" s="669">
        <v>4.2464520780166742E-2</v>
      </c>
      <c r="G2285" s="659">
        <v>3.7928668842055299E-2</v>
      </c>
      <c r="H2285" s="683">
        <v>6.2959633546271321E-2</v>
      </c>
      <c r="I2285" s="669">
        <v>1.6529125227543844E-2</v>
      </c>
      <c r="J2285" s="664">
        <v>8.9229115676562592E-3</v>
      </c>
      <c r="K2285" s="674">
        <v>0.30035047403309428</v>
      </c>
      <c r="L2285" s="677">
        <v>1.4033769184399025E-3</v>
      </c>
      <c r="M2285" s="664">
        <v>7.3138547716159106E-5</v>
      </c>
      <c r="N2285" s="683">
        <v>1.4715152479500258E-3</v>
      </c>
      <c r="O2285" s="669">
        <v>2.4381821246987369E-2</v>
      </c>
      <c r="P2285" s="664">
        <v>2.1568813943560701E-2</v>
      </c>
      <c r="Q2285" s="674">
        <v>3.3069701404017819E-2</v>
      </c>
      <c r="R2285" s="677">
        <v>6.6564164143537716E-4</v>
      </c>
      <c r="S2285" s="664">
        <v>9.9044524174350299E-4</v>
      </c>
      <c r="T2285" s="674">
        <v>8.2225965525821051E-2</v>
      </c>
      <c r="U2285" s="669">
        <v>1.6008027376767755E-3</v>
      </c>
      <c r="V2285" s="659">
        <v>1.4161135408375001E-3</v>
      </c>
      <c r="W2285" s="660">
        <v>2.171208363312126E-3</v>
      </c>
      <c r="X2285" s="669">
        <v>1.3819880078906518E-4</v>
      </c>
      <c r="Y2285" s="659">
        <v>1.2225431490803801E-4</v>
      </c>
      <c r="Z2285" s="660">
        <v>1.874426323454185E-4</v>
      </c>
      <c r="AA2285" s="669">
        <v>0</v>
      </c>
      <c r="AB2285" s="659">
        <v>0</v>
      </c>
      <c r="AC2285" s="660">
        <v>0</v>
      </c>
      <c r="AD2285" s="669">
        <v>0</v>
      </c>
      <c r="AE2285" s="659">
        <v>0</v>
      </c>
      <c r="AF2285" s="660">
        <v>0</v>
      </c>
      <c r="AG2285" s="669">
        <v>1.021135331661897E-3</v>
      </c>
      <c r="AH2285" s="659">
        <v>9.0332351503775597E-4</v>
      </c>
      <c r="AI2285" s="660">
        <v>1.3849917550115653E-3</v>
      </c>
      <c r="AJ2285" s="669">
        <v>1.5254143010989167E-3</v>
      </c>
      <c r="AK2285" s="659">
        <v>7.9498703349020698E-5</v>
      </c>
      <c r="AL2285" s="660">
        <v>1.599478077809553E-3</v>
      </c>
    </row>
    <row r="2286" spans="1:38" x14ac:dyDescent="0.2">
      <c r="A2286" s="329">
        <v>2041</v>
      </c>
      <c r="B2286" s="329">
        <v>1</v>
      </c>
      <c r="C2286" s="670">
        <v>0.65186924486251707</v>
      </c>
      <c r="D2286" s="659">
        <v>0.68073773491749801</v>
      </c>
      <c r="E2286" s="661">
        <v>0.64689115068532088</v>
      </c>
      <c r="F2286" s="670">
        <v>4.2822684021070916E-2</v>
      </c>
      <c r="G2286" s="659">
        <v>3.7921880797432798E-2</v>
      </c>
      <c r="H2286" s="684">
        <v>6.3406035733362037E-2</v>
      </c>
      <c r="I2286" s="670">
        <v>1.6671973101212798E-2</v>
      </c>
      <c r="J2286" s="659">
        <v>8.9213039041455902E-3</v>
      </c>
      <c r="K2286" s="675">
        <v>0.3005595128999039</v>
      </c>
      <c r="L2286" s="678">
        <v>1.41154158400938E-3</v>
      </c>
      <c r="M2286" s="659">
        <v>7.3133242880138195E-5</v>
      </c>
      <c r="N2286" s="684">
        <v>1.4748987341794658E-3</v>
      </c>
      <c r="O2286" s="670">
        <v>2.4608720995189244E-2</v>
      </c>
      <c r="P2286" s="659">
        <v>2.15645064664645E-2</v>
      </c>
      <c r="Q2286" s="675">
        <v>3.3312888110169504E-2</v>
      </c>
      <c r="R2286" s="678">
        <v>6.6691593188847786E-4</v>
      </c>
      <c r="S2286" s="659">
        <v>9.9039909927064302E-4</v>
      </c>
      <c r="T2286" s="675">
        <v>8.2485196549370518E-2</v>
      </c>
      <c r="U2286" s="670">
        <v>1.6156984809576106E-3</v>
      </c>
      <c r="V2286" s="659">
        <v>1.41582948131004E-3</v>
      </c>
      <c r="W2286" s="661">
        <v>2.1871772660210214E-3</v>
      </c>
      <c r="X2286" s="670">
        <v>1.3948465069626461E-4</v>
      </c>
      <c r="Y2286" s="659">
        <v>1.22229897412581E-4</v>
      </c>
      <c r="Z2286" s="661">
        <v>1.8882076018701278E-4</v>
      </c>
      <c r="AA2286" s="670">
        <v>0</v>
      </c>
      <c r="AB2286" s="659">
        <v>0</v>
      </c>
      <c r="AC2286" s="661">
        <v>0</v>
      </c>
      <c r="AD2286" s="670">
        <v>0</v>
      </c>
      <c r="AE2286" s="659">
        <v>0</v>
      </c>
      <c r="AF2286" s="661">
        <v>0</v>
      </c>
      <c r="AG2286" s="670">
        <v>1.0306366086669269E-3</v>
      </c>
      <c r="AH2286" s="659">
        <v>9.0314264811299405E-4</v>
      </c>
      <c r="AI2286" s="661">
        <v>1.3951759092894526E-3</v>
      </c>
      <c r="AJ2286" s="670">
        <v>1.5342892548298077E-3</v>
      </c>
      <c r="AK2286" s="659">
        <v>7.9492850139328296E-5</v>
      </c>
      <c r="AL2286" s="661">
        <v>1.603155355268289E-3</v>
      </c>
    </row>
    <row r="2287" spans="1:38" x14ac:dyDescent="0.2">
      <c r="A2287" s="329">
        <v>2041</v>
      </c>
      <c r="B2287" s="329">
        <v>2</v>
      </c>
      <c r="C2287" s="670">
        <v>0.65291452317841669</v>
      </c>
      <c r="D2287" s="659">
        <v>0.68073983817457095</v>
      </c>
      <c r="E2287" s="661">
        <v>0.64789215373608555</v>
      </c>
      <c r="F2287" s="670">
        <v>4.3126028447162526E-2</v>
      </c>
      <c r="G2287" s="659">
        <v>3.7921200976170598E-2</v>
      </c>
      <c r="H2287" s="684">
        <v>6.3979001667546456E-2</v>
      </c>
      <c r="I2287" s="670">
        <v>1.6792966619354994E-2</v>
      </c>
      <c r="J2287" s="659">
        <v>8.9211521456133997E-3</v>
      </c>
      <c r="K2287" s="675">
        <v>0.30103455322466333</v>
      </c>
      <c r="L2287" s="678">
        <v>1.4184558523390111E-3</v>
      </c>
      <c r="M2287" s="659">
        <v>7.3132813257517499E-5</v>
      </c>
      <c r="N2287" s="684">
        <v>1.4789736474509702E-3</v>
      </c>
      <c r="O2287" s="670">
        <v>2.4800822429691009E-2</v>
      </c>
      <c r="P2287" s="659">
        <v>2.1564073594857201E-2</v>
      </c>
      <c r="Q2287" s="675">
        <v>3.363233874168782E-2</v>
      </c>
      <c r="R2287" s="678">
        <v>6.6799403550177295E-4</v>
      </c>
      <c r="S2287" s="659">
        <v>9.9038986801194503E-4</v>
      </c>
      <c r="T2287" s="675">
        <v>8.2768307243377595E-2</v>
      </c>
      <c r="U2287" s="670">
        <v>1.6283131276247189E-3</v>
      </c>
      <c r="V2287" s="659">
        <v>1.41580268911291E-3</v>
      </c>
      <c r="W2287" s="661">
        <v>2.208150603185285E-3</v>
      </c>
      <c r="X2287" s="670">
        <v>1.4057383552408878E-4</v>
      </c>
      <c r="Y2287" s="659">
        <v>1.2222752167645801E-4</v>
      </c>
      <c r="Z2287" s="661">
        <v>1.9063170250894433E-4</v>
      </c>
      <c r="AA2287" s="670">
        <v>0</v>
      </c>
      <c r="AB2287" s="659">
        <v>0</v>
      </c>
      <c r="AC2287" s="661">
        <v>0</v>
      </c>
      <c r="AD2287" s="670">
        <v>0</v>
      </c>
      <c r="AE2287" s="659">
        <v>0</v>
      </c>
      <c r="AF2287" s="661">
        <v>0</v>
      </c>
      <c r="AG2287" s="670">
        <v>1.0386840043895868E-3</v>
      </c>
      <c r="AH2287" s="659">
        <v>9.0312591379212797E-4</v>
      </c>
      <c r="AI2287" s="661">
        <v>1.4085580598187802E-3</v>
      </c>
      <c r="AJ2287" s="670">
        <v>1.5418046670988683E-3</v>
      </c>
      <c r="AK2287" s="659">
        <v>7.9492431237725898E-5</v>
      </c>
      <c r="AL2287" s="661">
        <v>1.6075850600093412E-3</v>
      </c>
    </row>
    <row r="2288" spans="1:38" x14ac:dyDescent="0.2">
      <c r="A2288" s="329">
        <v>2041</v>
      </c>
      <c r="B2288" s="329">
        <v>3</v>
      </c>
      <c r="C2288" s="670">
        <v>0.65370481304519756</v>
      </c>
      <c r="D2288" s="659">
        <v>0.68071962157368304</v>
      </c>
      <c r="E2288" s="661">
        <v>0.64854593343545774</v>
      </c>
      <c r="F2288" s="670">
        <v>4.335512934807427E-2</v>
      </c>
      <c r="G2288" s="659">
        <v>3.7914028003426102E-2</v>
      </c>
      <c r="H2288" s="684">
        <v>6.4433956417858346E-2</v>
      </c>
      <c r="I2288" s="670">
        <v>1.6884356435880033E-2</v>
      </c>
      <c r="J2288" s="659">
        <v>8.91945317298172E-3</v>
      </c>
      <c r="K2288" s="675">
        <v>0.30098144298853485</v>
      </c>
      <c r="L2288" s="678">
        <v>1.4236785205763462E-3</v>
      </c>
      <c r="M2288" s="659">
        <v>7.3127201018096001E-5</v>
      </c>
      <c r="N2288" s="684">
        <v>1.4815733735148377E-3</v>
      </c>
      <c r="O2288" s="670">
        <v>2.4945973141367216E-2</v>
      </c>
      <c r="P2288" s="659">
        <v>2.1559522275344401E-2</v>
      </c>
      <c r="Q2288" s="675">
        <v>3.3884939474199086E-2</v>
      </c>
      <c r="R2288" s="678">
        <v>6.6880870406201844E-4</v>
      </c>
      <c r="S2288" s="659">
        <v>9.9034145877663804E-4</v>
      </c>
      <c r="T2288" s="675">
        <v>8.3001173643250367E-2</v>
      </c>
      <c r="U2288" s="670">
        <v>1.637841766799947E-3</v>
      </c>
      <c r="V2288" s="659">
        <v>1.4155036898831201E-3</v>
      </c>
      <c r="W2288" s="661">
        <v>2.2247357408116241E-3</v>
      </c>
      <c r="X2288" s="670">
        <v>1.4139638670237223E-4</v>
      </c>
      <c r="Y2288" s="659">
        <v>1.2220179397218E-4</v>
      </c>
      <c r="Z2288" s="661">
        <v>1.9206323915912341E-4</v>
      </c>
      <c r="AA2288" s="670">
        <v>0</v>
      </c>
      <c r="AB2288" s="659">
        <v>0</v>
      </c>
      <c r="AC2288" s="661">
        <v>0</v>
      </c>
      <c r="AD2288" s="670">
        <v>0</v>
      </c>
      <c r="AE2288" s="659">
        <v>0</v>
      </c>
      <c r="AF2288" s="661">
        <v>0</v>
      </c>
      <c r="AG2288" s="670">
        <v>1.0447622492834757E-3</v>
      </c>
      <c r="AH2288" s="659">
        <v>9.0293469546621E-4</v>
      </c>
      <c r="AI2288" s="661">
        <v>1.4191360914746415E-3</v>
      </c>
      <c r="AJ2288" s="670">
        <v>1.5474815454965326E-3</v>
      </c>
      <c r="AK2288" s="659">
        <v>7.9486312552100199E-5</v>
      </c>
      <c r="AL2288" s="661">
        <v>1.6104113176486474E-3</v>
      </c>
    </row>
    <row r="2289" spans="1:38" x14ac:dyDescent="0.2">
      <c r="A2289" s="329">
        <v>2041</v>
      </c>
      <c r="B2289" s="329">
        <v>4</v>
      </c>
      <c r="C2289" s="670">
        <v>0.86313504855740775</v>
      </c>
      <c r="D2289" s="659">
        <v>0.876536760952488</v>
      </c>
      <c r="E2289" s="661">
        <v>0.72136308294314044</v>
      </c>
      <c r="F2289" s="670">
        <v>4.6477787873224811E-2</v>
      </c>
      <c r="G2289" s="659">
        <v>4.1079591852176398E-2</v>
      </c>
      <c r="H2289" s="684">
        <v>6.5415107695119906E-2</v>
      </c>
      <c r="I2289" s="670">
        <v>1.9679032469658585E-2</v>
      </c>
      <c r="J2289" s="659">
        <v>1.23093067846649E-2</v>
      </c>
      <c r="K2289" s="675">
        <v>0.35034914033260156</v>
      </c>
      <c r="L2289" s="678">
        <v>1.7282644006696548E-3</v>
      </c>
      <c r="M2289" s="659">
        <v>1.09403586024158E-4</v>
      </c>
      <c r="N2289" s="684">
        <v>1.9325442910700914E-3</v>
      </c>
      <c r="O2289" s="670">
        <v>2.6929667298755844E-2</v>
      </c>
      <c r="P2289" s="659">
        <v>2.3570700356982801E-2</v>
      </c>
      <c r="Q2289" s="675">
        <v>3.4526568436437303E-2</v>
      </c>
      <c r="R2289" s="678">
        <v>6.6935837907197617E-4</v>
      </c>
      <c r="S2289" s="659">
        <v>9.9022799216570809E-4</v>
      </c>
      <c r="T2289" s="675">
        <v>8.2872059733759607E-2</v>
      </c>
      <c r="U2289" s="670">
        <v>1.7680816563545418E-3</v>
      </c>
      <c r="V2289" s="659">
        <v>1.5475462200464001E-3</v>
      </c>
      <c r="W2289" s="661">
        <v>2.2668633864351647E-3</v>
      </c>
      <c r="X2289" s="670">
        <v>1.5264014092409184E-4</v>
      </c>
      <c r="Y2289" s="659">
        <v>1.33601302044427E-4</v>
      </c>
      <c r="Z2289" s="661">
        <v>1.9570042498130109E-4</v>
      </c>
      <c r="AA2289" s="670">
        <v>0</v>
      </c>
      <c r="AB2289" s="659">
        <v>0</v>
      </c>
      <c r="AC2289" s="661">
        <v>0</v>
      </c>
      <c r="AD2289" s="670">
        <v>0</v>
      </c>
      <c r="AE2289" s="659">
        <v>0</v>
      </c>
      <c r="AF2289" s="661">
        <v>0</v>
      </c>
      <c r="AG2289" s="670">
        <v>1.1278414510485053E-3</v>
      </c>
      <c r="AH2289" s="659">
        <v>9.8716411084886504E-4</v>
      </c>
      <c r="AI2289" s="661">
        <v>1.4460079176298545E-3</v>
      </c>
      <c r="AJ2289" s="670">
        <v>1.8785542175552058E-3</v>
      </c>
      <c r="AK2289" s="659">
        <v>1.18917369183195E-4</v>
      </c>
      <c r="AL2289" s="661">
        <v>2.1005984214802096E-3</v>
      </c>
    </row>
    <row r="2290" spans="1:38" x14ac:dyDescent="0.2">
      <c r="A2290" s="329">
        <v>2041</v>
      </c>
      <c r="B2290" s="329">
        <v>5</v>
      </c>
      <c r="C2290" s="670">
        <v>0.86325841728877895</v>
      </c>
      <c r="D2290" s="659">
        <v>0.87631684543128796</v>
      </c>
      <c r="E2290" s="661">
        <v>0.72092711607259918</v>
      </c>
      <c r="F2290" s="670">
        <v>4.6508406066331144E-2</v>
      </c>
      <c r="G2290" s="659">
        <v>4.1023486826270501E-2</v>
      </c>
      <c r="H2290" s="684">
        <v>6.5108967631014453E-2</v>
      </c>
      <c r="I2290" s="670">
        <v>1.9692490458845684E-2</v>
      </c>
      <c r="J2290" s="659">
        <v>1.22920911647029E-2</v>
      </c>
      <c r="K2290" s="675">
        <v>0.35063183465956982</v>
      </c>
      <c r="L2290" s="678">
        <v>1.729070313829054E-3</v>
      </c>
      <c r="M2290" s="659">
        <v>1.09339215374852E-4</v>
      </c>
      <c r="N2290" s="684">
        <v>1.9304680415725209E-3</v>
      </c>
      <c r="O2290" s="670">
        <v>2.6949036691138732E-2</v>
      </c>
      <c r="P2290" s="659">
        <v>2.35351052250071E-2</v>
      </c>
      <c r="Q2290" s="675">
        <v>3.4355002563158529E-2</v>
      </c>
      <c r="R2290" s="678">
        <v>6.6946259616357609E-4</v>
      </c>
      <c r="S2290" s="659">
        <v>9.8989667055293597E-4</v>
      </c>
      <c r="T2290" s="675">
        <v>8.2712718367242907E-2</v>
      </c>
      <c r="U2290" s="670">
        <v>1.7693547420467319E-3</v>
      </c>
      <c r="V2290" s="659">
        <v>1.5452108609028299E-3</v>
      </c>
      <c r="W2290" s="661">
        <v>2.2555962738978271E-3</v>
      </c>
      <c r="X2290" s="670">
        <v>1.5275003084924078E-4</v>
      </c>
      <c r="Y2290" s="659">
        <v>1.33399506266118E-4</v>
      </c>
      <c r="Z2290" s="661">
        <v>1.9472782275055498E-4</v>
      </c>
      <c r="AA2290" s="670">
        <v>0</v>
      </c>
      <c r="AB2290" s="659">
        <v>0</v>
      </c>
      <c r="AC2290" s="661">
        <v>0</v>
      </c>
      <c r="AD2290" s="670">
        <v>0</v>
      </c>
      <c r="AE2290" s="659">
        <v>0</v>
      </c>
      <c r="AF2290" s="661">
        <v>0</v>
      </c>
      <c r="AG2290" s="670">
        <v>1.1286531488976068E-3</v>
      </c>
      <c r="AH2290" s="659">
        <v>9.8567436072270189E-4</v>
      </c>
      <c r="AI2290" s="661">
        <v>1.4388214771585053E-3</v>
      </c>
      <c r="AJ2290" s="670">
        <v>1.8794293626808404E-3</v>
      </c>
      <c r="AK2290" s="659">
        <v>1.1884736049682701E-4</v>
      </c>
      <c r="AL2290" s="661">
        <v>2.0983421104524089E-3</v>
      </c>
    </row>
    <row r="2291" spans="1:38" x14ac:dyDescent="0.2">
      <c r="A2291" s="329">
        <v>2041</v>
      </c>
      <c r="B2291" s="329">
        <v>6</v>
      </c>
      <c r="C2291" s="670">
        <v>1.0420613741142388</v>
      </c>
      <c r="D2291" s="659">
        <v>1.04062505381244</v>
      </c>
      <c r="E2291" s="661">
        <v>0.76898408802975682</v>
      </c>
      <c r="F2291" s="670">
        <v>4.8654739631673986E-2</v>
      </c>
      <c r="G2291" s="659">
        <v>4.36119036405236E-2</v>
      </c>
      <c r="H2291" s="684">
        <v>6.5438498838175763E-2</v>
      </c>
      <c r="I2291" s="670">
        <v>2.1168246912656768E-2</v>
      </c>
      <c r="J2291" s="659">
        <v>1.48044198891227E-2</v>
      </c>
      <c r="K2291" s="675">
        <v>0.38317358094498016</v>
      </c>
      <c r="L2291" s="678">
        <v>1.9621674572652807E-3</v>
      </c>
      <c r="M2291" s="659">
        <v>1.18388372053043E-4</v>
      </c>
      <c r="N2291" s="684">
        <v>2.2271328271789475E-3</v>
      </c>
      <c r="O2291" s="670">
        <v>2.8312342156121294E-2</v>
      </c>
      <c r="P2291" s="659">
        <v>2.51792059889904E-2</v>
      </c>
      <c r="Q2291" s="675">
        <v>3.4593662610848015E-2</v>
      </c>
      <c r="R2291" s="678">
        <v>6.6924147612646226E-4</v>
      </c>
      <c r="S2291" s="659">
        <v>9.8942963389722595E-4</v>
      </c>
      <c r="T2291" s="675">
        <v>8.2511834060604985E-2</v>
      </c>
      <c r="U2291" s="670">
        <v>1.8588630199935525E-3</v>
      </c>
      <c r="V2291" s="659">
        <v>1.6531541470015199E-3</v>
      </c>
      <c r="W2291" s="661">
        <v>2.2712641393130614E-3</v>
      </c>
      <c r="X2291" s="670">
        <v>1.6047743349062755E-4</v>
      </c>
      <c r="Y2291" s="659">
        <v>1.4271846151481899E-4</v>
      </c>
      <c r="Z2291" s="661">
        <v>1.9608045175985842E-4</v>
      </c>
      <c r="AA2291" s="670">
        <v>0</v>
      </c>
      <c r="AB2291" s="659">
        <v>0</v>
      </c>
      <c r="AC2291" s="661">
        <v>0</v>
      </c>
      <c r="AD2291" s="670">
        <v>0</v>
      </c>
      <c r="AE2291" s="659">
        <v>0</v>
      </c>
      <c r="AF2291" s="661">
        <v>0</v>
      </c>
      <c r="AG2291" s="670">
        <v>1.1857497593116184E-3</v>
      </c>
      <c r="AH2291" s="659">
        <v>1.0545303074254899E-3</v>
      </c>
      <c r="AI2291" s="661">
        <v>1.4488168882589017E-3</v>
      </c>
      <c r="AJ2291" s="670">
        <v>2.132796924370621E-3</v>
      </c>
      <c r="AK2291" s="659">
        <v>1.2868344922547601E-4</v>
      </c>
      <c r="AL2291" s="661">
        <v>2.420805038918129E-3</v>
      </c>
    </row>
    <row r="2292" spans="1:38" x14ac:dyDescent="0.2">
      <c r="A2292" s="329">
        <v>2041</v>
      </c>
      <c r="B2292" s="329">
        <v>7</v>
      </c>
      <c r="C2292" s="670">
        <v>1.0413535998681291</v>
      </c>
      <c r="D2292" s="659">
        <v>1.0402284202813501</v>
      </c>
      <c r="E2292" s="661">
        <v>0.76816065245951115</v>
      </c>
      <c r="F2292" s="670">
        <v>4.8492568570579403E-2</v>
      </c>
      <c r="G2292" s="659">
        <v>4.3519288148291299E-2</v>
      </c>
      <c r="H2292" s="684">
        <v>6.5002915518179161E-2</v>
      </c>
      <c r="I2292" s="670">
        <v>2.1094291454594044E-2</v>
      </c>
      <c r="J2292" s="659">
        <v>1.47717962193632E-2</v>
      </c>
      <c r="K2292" s="675">
        <v>0.38311043532991784</v>
      </c>
      <c r="L2292" s="678">
        <v>1.9574908935372803E-3</v>
      </c>
      <c r="M2292" s="659">
        <v>1.18277575193248E-4</v>
      </c>
      <c r="N2292" s="684">
        <v>2.2228440079320958E-3</v>
      </c>
      <c r="O2292" s="670">
        <v>2.8209611236327682E-2</v>
      </c>
      <c r="P2292" s="659">
        <v>2.51204740407194E-2</v>
      </c>
      <c r="Q2292" s="675">
        <v>3.4348827670760661E-2</v>
      </c>
      <c r="R2292" s="678">
        <v>6.6871100265467607E-4</v>
      </c>
      <c r="S2292" s="659">
        <v>9.889063408200509E-4</v>
      </c>
      <c r="T2292" s="675">
        <v>8.2292497983825999E-2</v>
      </c>
      <c r="U2292" s="670">
        <v>1.8521168303388973E-3</v>
      </c>
      <c r="V2292" s="659">
        <v>1.6492976761620301E-3</v>
      </c>
      <c r="W2292" s="661">
        <v>2.2551916619155329E-3</v>
      </c>
      <c r="X2292" s="670">
        <v>1.5989499724999536E-4</v>
      </c>
      <c r="Y2292" s="659">
        <v>1.4238551056928799E-4</v>
      </c>
      <c r="Z2292" s="661">
        <v>1.9469292977598748E-4</v>
      </c>
      <c r="AA2292" s="670">
        <v>0</v>
      </c>
      <c r="AB2292" s="659">
        <v>0</v>
      </c>
      <c r="AC2292" s="661">
        <v>0</v>
      </c>
      <c r="AD2292" s="670">
        <v>0</v>
      </c>
      <c r="AE2292" s="659">
        <v>0</v>
      </c>
      <c r="AF2292" s="661">
        <v>0</v>
      </c>
      <c r="AG2292" s="670">
        <v>1.1814462614820381E-3</v>
      </c>
      <c r="AH2292" s="659">
        <v>1.0520709079324599E-3</v>
      </c>
      <c r="AI2292" s="661">
        <v>1.4385638622269614E-3</v>
      </c>
      <c r="AJ2292" s="670">
        <v>2.1277131392855994E-3</v>
      </c>
      <c r="AK2292" s="659">
        <v>1.28562957220977E-4</v>
      </c>
      <c r="AL2292" s="661">
        <v>2.4161418854809157E-3</v>
      </c>
    </row>
    <row r="2293" spans="1:38" x14ac:dyDescent="0.2">
      <c r="A2293" s="329">
        <v>2041</v>
      </c>
      <c r="B2293" s="329">
        <v>8</v>
      </c>
      <c r="C2293" s="670">
        <v>1.2015619871443883</v>
      </c>
      <c r="D2293" s="659">
        <v>1.1769764298349701</v>
      </c>
      <c r="E2293" s="661">
        <v>0.76680622679489874</v>
      </c>
      <c r="F2293" s="670">
        <v>4.9480085461932409E-2</v>
      </c>
      <c r="G2293" s="659">
        <v>4.4266270115790401E-2</v>
      </c>
      <c r="H2293" s="684">
        <v>6.4414896028041346E-2</v>
      </c>
      <c r="I2293" s="670">
        <v>2.2212545822588987E-2</v>
      </c>
      <c r="J2293" s="659">
        <v>1.60529423809888E-2</v>
      </c>
      <c r="K2293" s="675">
        <v>0.38270681274675095</v>
      </c>
      <c r="L2293" s="678">
        <v>2.2211023245611822E-3</v>
      </c>
      <c r="M2293" s="659">
        <v>1.2835658594978301E-4</v>
      </c>
      <c r="N2293" s="684">
        <v>2.2173815810085182E-3</v>
      </c>
      <c r="O2293" s="670">
        <v>2.8837799295090789E-2</v>
      </c>
      <c r="P2293" s="659">
        <v>2.5595578250156702E-2</v>
      </c>
      <c r="Q2293" s="675">
        <v>3.4014406862245557E-2</v>
      </c>
      <c r="R2293" s="678">
        <v>6.6794163994331971E-4</v>
      </c>
      <c r="S2293" s="659">
        <v>9.8839023118524306E-4</v>
      </c>
      <c r="T2293" s="675">
        <v>8.2030635391347237E-2</v>
      </c>
      <c r="U2293" s="670">
        <v>1.8933607290464913E-3</v>
      </c>
      <c r="V2293" s="659">
        <v>1.68049436079699E-3</v>
      </c>
      <c r="W2293" s="661">
        <v>2.2332350570540174E-3</v>
      </c>
      <c r="X2293" s="670">
        <v>1.634555906160065E-4</v>
      </c>
      <c r="Y2293" s="659">
        <v>1.4507855241039199E-4</v>
      </c>
      <c r="Z2293" s="661">
        <v>1.9279735009234596E-4</v>
      </c>
      <c r="AA2293" s="670">
        <v>0</v>
      </c>
      <c r="AB2293" s="659">
        <v>0</v>
      </c>
      <c r="AC2293" s="661">
        <v>0</v>
      </c>
      <c r="AD2293" s="670">
        <v>0</v>
      </c>
      <c r="AE2293" s="659">
        <v>0</v>
      </c>
      <c r="AF2293" s="661">
        <v>0</v>
      </c>
      <c r="AG2293" s="670">
        <v>1.2077556868065479E-3</v>
      </c>
      <c r="AH2293" s="659">
        <v>1.07196895432647E-3</v>
      </c>
      <c r="AI2293" s="661">
        <v>1.4245577469897792E-3</v>
      </c>
      <c r="AJ2293" s="670">
        <v>2.4142491908822881E-3</v>
      </c>
      <c r="AK2293" s="659">
        <v>1.3951844765579E-4</v>
      </c>
      <c r="AL2293" s="661">
        <v>2.4102043761508236E-3</v>
      </c>
    </row>
    <row r="2294" spans="1:38" x14ac:dyDescent="0.2">
      <c r="A2294" s="329">
        <v>2041</v>
      </c>
      <c r="B2294" s="329">
        <v>9</v>
      </c>
      <c r="C2294" s="670">
        <v>1.1999996507398178</v>
      </c>
      <c r="D2294" s="659">
        <v>1.1764498235777401</v>
      </c>
      <c r="E2294" s="661">
        <v>0.76561866048542737</v>
      </c>
      <c r="F2294" s="670">
        <v>4.9143282089456064E-2</v>
      </c>
      <c r="G2294" s="659">
        <v>4.4150287241202603E-2</v>
      </c>
      <c r="H2294" s="684">
        <v>6.3694588710278222E-2</v>
      </c>
      <c r="I2294" s="670">
        <v>2.2053117193197573E-2</v>
      </c>
      <c r="J2294" s="659">
        <v>1.6009188603125699E-2</v>
      </c>
      <c r="K2294" s="675">
        <v>0.38195228408914994</v>
      </c>
      <c r="L2294" s="678">
        <v>2.210206242421753E-3</v>
      </c>
      <c r="M2294" s="659">
        <v>1.2820717677049299E-4</v>
      </c>
      <c r="N2294" s="684">
        <v>2.2113256469128836E-3</v>
      </c>
      <c r="O2294" s="670">
        <v>2.8624385495668033E-2</v>
      </c>
      <c r="P2294" s="659">
        <v>2.55220271347599E-2</v>
      </c>
      <c r="Q2294" s="675">
        <v>3.3594630647234655E-2</v>
      </c>
      <c r="R2294" s="678">
        <v>6.6685675851096038E-4</v>
      </c>
      <c r="S2294" s="659">
        <v>9.8774176771239896E-4</v>
      </c>
      <c r="T2294" s="675">
        <v>8.1775109330411613E-2</v>
      </c>
      <c r="U2294" s="670">
        <v>1.8793492509344817E-3</v>
      </c>
      <c r="V2294" s="659">
        <v>1.6756635898815E-3</v>
      </c>
      <c r="W2294" s="661">
        <v>2.2056732773795555E-3</v>
      </c>
      <c r="X2294" s="670">
        <v>1.6224595204944803E-4</v>
      </c>
      <c r="Y2294" s="659">
        <v>1.44661795062697E-4</v>
      </c>
      <c r="Z2294" s="661">
        <v>1.9041792948163561E-4</v>
      </c>
      <c r="AA2294" s="670">
        <v>0</v>
      </c>
      <c r="AB2294" s="659">
        <v>0</v>
      </c>
      <c r="AC2294" s="661">
        <v>0</v>
      </c>
      <c r="AD2294" s="670">
        <v>0</v>
      </c>
      <c r="AE2294" s="659">
        <v>0</v>
      </c>
      <c r="AF2294" s="661">
        <v>0</v>
      </c>
      <c r="AG2294" s="670">
        <v>1.1988176414307094E-3</v>
      </c>
      <c r="AH2294" s="659">
        <v>1.06888902295526E-3</v>
      </c>
      <c r="AI2294" s="661">
        <v>1.4069770007596406E-3</v>
      </c>
      <c r="AJ2294" s="670">
        <v>2.4024056198193632E-3</v>
      </c>
      <c r="AK2294" s="659">
        <v>1.3935605839723701E-4</v>
      </c>
      <c r="AL2294" s="661">
        <v>2.4036223839380899E-3</v>
      </c>
    </row>
    <row r="2295" spans="1:38" x14ac:dyDescent="0.2">
      <c r="A2295" s="329">
        <v>2041</v>
      </c>
      <c r="B2295" s="329">
        <v>10</v>
      </c>
      <c r="C2295" s="670">
        <v>1.6867363991749704</v>
      </c>
      <c r="D2295" s="659">
        <v>1.60223356281108</v>
      </c>
      <c r="E2295" s="661">
        <v>0.7642795149821866</v>
      </c>
      <c r="F2295" s="670">
        <v>5.3241023172315743E-2</v>
      </c>
      <c r="G2295" s="659">
        <v>4.6259417028604297E-2</v>
      </c>
      <c r="H2295" s="684">
        <v>6.2912953349625059E-2</v>
      </c>
      <c r="I2295" s="670">
        <v>2.4737209309839761E-2</v>
      </c>
      <c r="J2295" s="659">
        <v>1.8445862995268202E-2</v>
      </c>
      <c r="K2295" s="675">
        <v>0.38103146051308678</v>
      </c>
      <c r="L2295" s="678">
        <v>2.7375326824300417E-3</v>
      </c>
      <c r="M2295" s="659">
        <v>1.4691750631876501E-4</v>
      </c>
      <c r="N2295" s="684">
        <v>2.2045359350750678E-3</v>
      </c>
      <c r="O2295" s="670">
        <v>3.1227594503392003E-2</v>
      </c>
      <c r="P2295" s="659">
        <v>2.6861757522182499E-2</v>
      </c>
      <c r="Q2295" s="675">
        <v>3.3139349761546852E-2</v>
      </c>
      <c r="R2295" s="678">
        <v>6.6556405571835875E-4</v>
      </c>
      <c r="S2295" s="659">
        <v>9.8707935865380791E-4</v>
      </c>
      <c r="T2295" s="675">
        <v>8.149567214395155E-2</v>
      </c>
      <c r="U2295" s="670">
        <v>2.0502655018740643E-3</v>
      </c>
      <c r="V2295" s="659">
        <v>1.7636248884220699E-3</v>
      </c>
      <c r="W2295" s="661">
        <v>2.1757808321661532E-3</v>
      </c>
      <c r="X2295" s="670">
        <v>1.7700134898997183E-4</v>
      </c>
      <c r="Y2295" s="659">
        <v>1.5225538260345899E-4</v>
      </c>
      <c r="Z2295" s="661">
        <v>1.87837307752475E-4</v>
      </c>
      <c r="AA2295" s="670">
        <v>0</v>
      </c>
      <c r="AB2295" s="659">
        <v>0</v>
      </c>
      <c r="AC2295" s="661">
        <v>0</v>
      </c>
      <c r="AD2295" s="670">
        <v>0</v>
      </c>
      <c r="AE2295" s="659">
        <v>0</v>
      </c>
      <c r="AF2295" s="661">
        <v>0</v>
      </c>
      <c r="AG2295" s="670">
        <v>1.3078436708103636E-3</v>
      </c>
      <c r="AH2295" s="659">
        <v>1.1249979822989099E-3</v>
      </c>
      <c r="AI2295" s="661">
        <v>1.3879089870658607E-3</v>
      </c>
      <c r="AJ2295" s="670">
        <v>2.97558849956516E-3</v>
      </c>
      <c r="AK2295" s="659">
        <v>1.5969349644085601E-4</v>
      </c>
      <c r="AL2295" s="661">
        <v>2.39624221371191E-3</v>
      </c>
    </row>
    <row r="2296" spans="1:38" x14ac:dyDescent="0.2">
      <c r="A2296" s="329">
        <v>2041</v>
      </c>
      <c r="B2296" s="329">
        <v>11</v>
      </c>
      <c r="C2296" s="670">
        <v>1.6839905802734632</v>
      </c>
      <c r="D2296" s="659">
        <v>1.6015901086831099</v>
      </c>
      <c r="E2296" s="661">
        <v>0.76269780331890158</v>
      </c>
      <c r="F2296" s="670">
        <v>5.2731692864175006E-2</v>
      </c>
      <c r="G2296" s="659">
        <v>4.61379928441683E-2</v>
      </c>
      <c r="H2296" s="684">
        <v>6.2018362266362065E-2</v>
      </c>
      <c r="I2296" s="670">
        <v>2.4481655694057341E-2</v>
      </c>
      <c r="J2296" s="659">
        <v>1.8395074981850199E-2</v>
      </c>
      <c r="K2296" s="675">
        <v>0.38014842308904961</v>
      </c>
      <c r="L2296" s="678">
        <v>2.7180470025870559E-3</v>
      </c>
      <c r="M2296" s="659">
        <v>1.46742681930933E-4</v>
      </c>
      <c r="N2296" s="684">
        <v>2.196500542663256E-3</v>
      </c>
      <c r="O2296" s="670">
        <v>3.0904876992751289E-2</v>
      </c>
      <c r="P2296" s="659">
        <v>2.6784746154558701E-2</v>
      </c>
      <c r="Q2296" s="675">
        <v>3.2622063359332695E-2</v>
      </c>
      <c r="R2296" s="678">
        <v>6.6400658781495608E-4</v>
      </c>
      <c r="S2296" s="659">
        <v>9.8641873201679503E-4</v>
      </c>
      <c r="T2296" s="675">
        <v>8.1147859088233784E-2</v>
      </c>
      <c r="U2296" s="670">
        <v>2.0290761140516964E-3</v>
      </c>
      <c r="V2296" s="659">
        <v>1.75856999531666E-3</v>
      </c>
      <c r="W2296" s="661">
        <v>2.1418185189389254E-3</v>
      </c>
      <c r="X2296" s="670">
        <v>1.7517193501335551E-4</v>
      </c>
      <c r="Y2296" s="659">
        <v>1.5181890665055001E-4</v>
      </c>
      <c r="Z2296" s="661">
        <v>1.8490523036256677E-4</v>
      </c>
      <c r="AA2296" s="670">
        <v>0</v>
      </c>
      <c r="AB2296" s="659">
        <v>0</v>
      </c>
      <c r="AC2296" s="661">
        <v>0</v>
      </c>
      <c r="AD2296" s="670">
        <v>0</v>
      </c>
      <c r="AE2296" s="659">
        <v>0</v>
      </c>
      <c r="AF2296" s="661">
        <v>0</v>
      </c>
      <c r="AG2296" s="670">
        <v>1.2943272119645441E-3</v>
      </c>
      <c r="AH2296" s="659">
        <v>1.12177301045504E-3</v>
      </c>
      <c r="AI2296" s="661">
        <v>1.3662446022963892E-3</v>
      </c>
      <c r="AJ2296" s="670">
        <v>2.9544083281086465E-3</v>
      </c>
      <c r="AK2296" s="659">
        <v>1.59503453958111E-4</v>
      </c>
      <c r="AL2296" s="661">
        <v>2.3875078889618322E-3</v>
      </c>
    </row>
    <row r="2297" spans="1:38" x14ac:dyDescent="0.2">
      <c r="A2297" s="329">
        <v>2041</v>
      </c>
      <c r="B2297" s="329">
        <v>12</v>
      </c>
      <c r="C2297" s="670">
        <v>1.6809708762915219</v>
      </c>
      <c r="D2297" s="659">
        <v>1.60093821934401</v>
      </c>
      <c r="E2297" s="661">
        <v>0.7608839284354586</v>
      </c>
      <c r="F2297" s="670">
        <v>5.2171205584334315E-2</v>
      </c>
      <c r="G2297" s="659">
        <v>4.6015301734868799E-2</v>
      </c>
      <c r="H2297" s="684">
        <v>6.1020830193011161E-2</v>
      </c>
      <c r="I2297" s="670">
        <v>2.4200412064585976E-2</v>
      </c>
      <c r="J2297" s="659">
        <v>1.8343787602515801E-2</v>
      </c>
      <c r="K2297" s="675">
        <v>0.37917839044888924</v>
      </c>
      <c r="L2297" s="678">
        <v>2.696604112891052E-3</v>
      </c>
      <c r="M2297" s="659">
        <v>1.4656596480429001E-4</v>
      </c>
      <c r="N2297" s="684">
        <v>2.1872981391219699E-3</v>
      </c>
      <c r="O2297" s="670">
        <v>3.0549678815906936E-2</v>
      </c>
      <c r="P2297" s="659">
        <v>2.6706980665926101E-2</v>
      </c>
      <c r="Q2297" s="675">
        <v>3.2047056277046806E-2</v>
      </c>
      <c r="R2297" s="678">
        <v>6.6229357195356458E-4</v>
      </c>
      <c r="S2297" s="659">
        <v>9.8575022476798794E-4</v>
      </c>
      <c r="T2297" s="675">
        <v>8.0746699128239785E-2</v>
      </c>
      <c r="U2297" s="670">
        <v>2.0057558265120816E-3</v>
      </c>
      <c r="V2297" s="659">
        <v>1.7534603148507901E-3</v>
      </c>
      <c r="W2297" s="661">
        <v>2.1040678317528492E-3</v>
      </c>
      <c r="X2297" s="670">
        <v>1.7315873291033255E-4</v>
      </c>
      <c r="Y2297" s="659">
        <v>1.51377998483681E-4</v>
      </c>
      <c r="Z2297" s="661">
        <v>1.8164613946165654E-4</v>
      </c>
      <c r="AA2297" s="670">
        <v>0</v>
      </c>
      <c r="AB2297" s="659">
        <v>0</v>
      </c>
      <c r="AC2297" s="661">
        <v>0</v>
      </c>
      <c r="AD2297" s="670">
        <v>0</v>
      </c>
      <c r="AE2297" s="659">
        <v>0</v>
      </c>
      <c r="AF2297" s="661">
        <v>0</v>
      </c>
      <c r="AG2297" s="670">
        <v>1.2794503019352935E-3</v>
      </c>
      <c r="AH2297" s="659">
        <v>1.11851526750902E-3</v>
      </c>
      <c r="AI2297" s="661">
        <v>1.3421628335441296E-3</v>
      </c>
      <c r="AJ2297" s="670">
        <v>2.9311010255040032E-3</v>
      </c>
      <c r="AK2297" s="659">
        <v>1.59311353148358E-4</v>
      </c>
      <c r="AL2297" s="661">
        <v>2.3775051398088145E-3</v>
      </c>
    </row>
    <row r="2298" spans="1:38" x14ac:dyDescent="0.2">
      <c r="A2298" s="329">
        <v>2041</v>
      </c>
      <c r="B2298" s="329">
        <v>13</v>
      </c>
      <c r="C2298" s="670">
        <v>1.6737893357700668</v>
      </c>
      <c r="D2298" s="659">
        <v>1.59662275821546</v>
      </c>
      <c r="E2298" s="661">
        <v>0.75797165862231497</v>
      </c>
      <c r="F2298" s="670">
        <v>5.1557440513049224E-2</v>
      </c>
      <c r="G2298" s="659">
        <v>4.5884945083854302E-2</v>
      </c>
      <c r="H2298" s="684">
        <v>5.9838310647907678E-2</v>
      </c>
      <c r="I2298" s="670">
        <v>2.3890787567926224E-2</v>
      </c>
      <c r="J2298" s="659">
        <v>1.8287824726561899E-2</v>
      </c>
      <c r="K2298" s="675">
        <v>0.37805815914294361</v>
      </c>
      <c r="L2298" s="678">
        <v>2.6734414651819714E-3</v>
      </c>
      <c r="M2298" s="659">
        <v>1.4638759327998199E-4</v>
      </c>
      <c r="N2298" s="684">
        <v>2.1760964515115029E-3</v>
      </c>
      <c r="O2298" s="670">
        <v>3.0161929040940942E-2</v>
      </c>
      <c r="P2298" s="659">
        <v>2.6625483753476599E-2</v>
      </c>
      <c r="Q2298" s="675">
        <v>3.1372367552108683E-2</v>
      </c>
      <c r="R2298" s="678">
        <v>6.6044248543719458E-4</v>
      </c>
      <c r="S2298" s="659">
        <v>9.85075959226185E-4</v>
      </c>
      <c r="T2298" s="675">
        <v>8.023166022461331E-2</v>
      </c>
      <c r="U2298" s="670">
        <v>1.980298210324413E-3</v>
      </c>
      <c r="V2298" s="659">
        <v>1.7481113715458599E-3</v>
      </c>
      <c r="W2298" s="661">
        <v>2.0597691887533935E-3</v>
      </c>
      <c r="X2298" s="670">
        <v>1.7096096730245483E-4</v>
      </c>
      <c r="Y2298" s="659">
        <v>1.50916123942689E-4</v>
      </c>
      <c r="Z2298" s="661">
        <v>1.7782189740896899E-4</v>
      </c>
      <c r="AA2298" s="670">
        <v>0</v>
      </c>
      <c r="AB2298" s="659">
        <v>0</v>
      </c>
      <c r="AC2298" s="661">
        <v>0</v>
      </c>
      <c r="AD2298" s="670">
        <v>0</v>
      </c>
      <c r="AE2298" s="659">
        <v>0</v>
      </c>
      <c r="AF2298" s="661">
        <v>0</v>
      </c>
      <c r="AG2298" s="670">
        <v>1.2632118847626357E-3</v>
      </c>
      <c r="AH2298" s="659">
        <v>1.11510227585323E-3</v>
      </c>
      <c r="AI2298" s="661">
        <v>1.3139064351632773E-3</v>
      </c>
      <c r="AJ2298" s="670">
        <v>2.9059238978288424E-3</v>
      </c>
      <c r="AK2298" s="659">
        <v>1.59117483156477E-4</v>
      </c>
      <c r="AL2298" s="661">
        <v>2.365329642233978E-3</v>
      </c>
    </row>
    <row r="2299" spans="1:38" x14ac:dyDescent="0.2">
      <c r="A2299" s="329">
        <v>2041</v>
      </c>
      <c r="B2299" s="329">
        <v>14</v>
      </c>
      <c r="C2299" s="670">
        <v>1.6703494338196008</v>
      </c>
      <c r="D2299" s="659">
        <v>1.59595846421883</v>
      </c>
      <c r="E2299" s="661">
        <v>0.75540176078604726</v>
      </c>
      <c r="F2299" s="670">
        <v>5.0918932136155858E-2</v>
      </c>
      <c r="G2299" s="659">
        <v>4.57598198552795E-2</v>
      </c>
      <c r="H2299" s="684">
        <v>5.8497588330680889E-2</v>
      </c>
      <c r="I2299" s="670">
        <v>2.3570412584446601E-2</v>
      </c>
      <c r="J2299" s="659">
        <v>1.8235499256402998E-2</v>
      </c>
      <c r="K2299" s="675">
        <v>0.37727030514820481</v>
      </c>
      <c r="L2299" s="678">
        <v>2.6490133371114923E-3</v>
      </c>
      <c r="M2299" s="659">
        <v>1.4620731804359599E-4</v>
      </c>
      <c r="N2299" s="684">
        <v>2.1631194076730349E-3</v>
      </c>
      <c r="O2299" s="670">
        <v>2.9757312592837124E-2</v>
      </c>
      <c r="P2299" s="659">
        <v>2.65461359874722E-2</v>
      </c>
      <c r="Q2299" s="675">
        <v>3.0610427336148414E-2</v>
      </c>
      <c r="R2299" s="678">
        <v>6.584907405940008E-4</v>
      </c>
      <c r="S2299" s="659">
        <v>9.843943143396411E-4</v>
      </c>
      <c r="T2299" s="675">
        <v>7.961698011139795E-2</v>
      </c>
      <c r="U2299" s="670">
        <v>1.9537331874264758E-3</v>
      </c>
      <c r="V2299" s="659">
        <v>1.7429015504460601E-3</v>
      </c>
      <c r="W2299" s="661">
        <v>2.009743922836104E-3</v>
      </c>
      <c r="X2299" s="670">
        <v>1.6866771125151E-4</v>
      </c>
      <c r="Y2299" s="659">
        <v>1.5046631918878901E-4</v>
      </c>
      <c r="Z2299" s="661">
        <v>1.7350302586756003E-4</v>
      </c>
      <c r="AA2299" s="670">
        <v>0</v>
      </c>
      <c r="AB2299" s="659">
        <v>0</v>
      </c>
      <c r="AC2299" s="661">
        <v>0</v>
      </c>
      <c r="AD2299" s="670">
        <v>0</v>
      </c>
      <c r="AE2299" s="659">
        <v>0</v>
      </c>
      <c r="AF2299" s="661">
        <v>0</v>
      </c>
      <c r="AG2299" s="670">
        <v>1.2462662897761649E-3</v>
      </c>
      <c r="AH2299" s="659">
        <v>1.1117787873838299E-3</v>
      </c>
      <c r="AI2299" s="661">
        <v>1.2819954576759028E-3</v>
      </c>
      <c r="AJ2299" s="670">
        <v>2.8793728767460987E-3</v>
      </c>
      <c r="AK2299" s="659">
        <v>1.5892150472861201E-4</v>
      </c>
      <c r="AL2299" s="661">
        <v>2.3512243572791011E-3</v>
      </c>
    </row>
    <row r="2300" spans="1:38" x14ac:dyDescent="0.2">
      <c r="A2300" s="329">
        <v>2041</v>
      </c>
      <c r="B2300" s="329">
        <v>15</v>
      </c>
      <c r="C2300" s="670">
        <v>2.1162268290808353</v>
      </c>
      <c r="D2300" s="659">
        <v>1.9605202216374</v>
      </c>
      <c r="E2300" s="661">
        <v>0.75249903664180551</v>
      </c>
      <c r="F2300" s="670">
        <v>5.0773784438582902E-2</v>
      </c>
      <c r="G2300" s="659">
        <v>4.5680015119498402E-2</v>
      </c>
      <c r="H2300" s="684">
        <v>5.7003158203577986E-2</v>
      </c>
      <c r="I2300" s="670">
        <v>2.3250032044235456E-2</v>
      </c>
      <c r="J2300" s="659">
        <v>1.8061024122762101E-2</v>
      </c>
      <c r="K2300" s="675">
        <v>0.37651366212195087</v>
      </c>
      <c r="L2300" s="678">
        <v>3.6221340574753556E-3</v>
      </c>
      <c r="M2300" s="659">
        <v>1.7920735064204401E-4</v>
      </c>
      <c r="N2300" s="684">
        <v>2.1485064898607224E-3</v>
      </c>
      <c r="O2300" s="670">
        <v>2.9666086418873857E-2</v>
      </c>
      <c r="P2300" s="659">
        <v>2.6495594737444901E-2</v>
      </c>
      <c r="Q2300" s="675">
        <v>2.9762799278556053E-2</v>
      </c>
      <c r="R2300" s="678">
        <v>6.5645605578717146E-4</v>
      </c>
      <c r="S2300" s="659">
        <v>9.8371158606833705E-4</v>
      </c>
      <c r="T2300" s="675">
        <v>7.8914046498157767E-2</v>
      </c>
      <c r="U2300" s="670">
        <v>1.947742813984665E-3</v>
      </c>
      <c r="V2300" s="659">
        <v>1.73958252886042E-3</v>
      </c>
      <c r="W2300" s="661">
        <v>1.9540923641348787E-3</v>
      </c>
      <c r="X2300" s="670">
        <v>1.6815047736027389E-4</v>
      </c>
      <c r="Y2300" s="659">
        <v>1.50179790415408E-4</v>
      </c>
      <c r="Z2300" s="661">
        <v>1.686987223204885E-4</v>
      </c>
      <c r="AA2300" s="670">
        <v>0</v>
      </c>
      <c r="AB2300" s="659">
        <v>0</v>
      </c>
      <c r="AC2300" s="661">
        <v>0</v>
      </c>
      <c r="AD2300" s="670">
        <v>0</v>
      </c>
      <c r="AE2300" s="659">
        <v>0</v>
      </c>
      <c r="AF2300" s="661">
        <v>0</v>
      </c>
      <c r="AG2300" s="670">
        <v>1.2424448485993981E-3</v>
      </c>
      <c r="AH2300" s="659">
        <v>1.10966191732417E-3</v>
      </c>
      <c r="AI2300" s="661">
        <v>1.2464955854372937E-3</v>
      </c>
      <c r="AJ2300" s="670">
        <v>3.9371147384746705E-3</v>
      </c>
      <c r="AK2300" s="659">
        <v>1.9479121088950799E-4</v>
      </c>
      <c r="AL2300" s="661">
        <v>2.3353403851509033E-3</v>
      </c>
    </row>
    <row r="2301" spans="1:38" x14ac:dyDescent="0.2">
      <c r="A2301" s="329">
        <v>2041</v>
      </c>
      <c r="B2301" s="329">
        <v>16</v>
      </c>
      <c r="C2301" s="670">
        <v>2.1122410072119693</v>
      </c>
      <c r="D2301" s="659">
        <v>1.9598046366453601</v>
      </c>
      <c r="E2301" s="661">
        <v>0.74878262733040568</v>
      </c>
      <c r="F2301" s="670">
        <v>5.0097818880570424E-2</v>
      </c>
      <c r="G2301" s="659">
        <v>4.5555199818424E-2</v>
      </c>
      <c r="H2301" s="684">
        <v>5.5118907363617763E-2</v>
      </c>
      <c r="I2301" s="670">
        <v>2.291312212550449E-2</v>
      </c>
      <c r="J2301" s="659">
        <v>1.80096015153005E-2</v>
      </c>
      <c r="K2301" s="675">
        <v>0.37614258146075169</v>
      </c>
      <c r="L2301" s="678">
        <v>3.5864078505668884E-3</v>
      </c>
      <c r="M2301" s="659">
        <v>1.7898549429884699E-4</v>
      </c>
      <c r="N2301" s="684">
        <v>2.1296592797917079E-3</v>
      </c>
      <c r="O2301" s="670">
        <v>2.9237734462238027E-2</v>
      </c>
      <c r="P2301" s="659">
        <v>2.64164531056513E-2</v>
      </c>
      <c r="Q2301" s="675">
        <v>2.8704559606906724E-2</v>
      </c>
      <c r="R2301" s="678">
        <v>6.5438799723120341E-4</v>
      </c>
      <c r="S2301" s="659">
        <v>9.8303064904799392E-4</v>
      </c>
      <c r="T2301" s="675">
        <v>7.7956747252028072E-2</v>
      </c>
      <c r="U2301" s="670">
        <v>1.9196199355328589E-3</v>
      </c>
      <c r="V2301" s="659">
        <v>1.73438766392296E-3</v>
      </c>
      <c r="W2301" s="661">
        <v>1.884613637767823E-3</v>
      </c>
      <c r="X2301" s="670">
        <v>1.6572260454867014E-4</v>
      </c>
      <c r="Y2301" s="659">
        <v>1.4973134922896699E-4</v>
      </c>
      <c r="Z2301" s="661">
        <v>1.6270042836406584E-4</v>
      </c>
      <c r="AA2301" s="670">
        <v>0</v>
      </c>
      <c r="AB2301" s="659">
        <v>0</v>
      </c>
      <c r="AC2301" s="661">
        <v>0</v>
      </c>
      <c r="AD2301" s="670">
        <v>0</v>
      </c>
      <c r="AE2301" s="659">
        <v>0</v>
      </c>
      <c r="AF2301" s="661">
        <v>0</v>
      </c>
      <c r="AG2301" s="670">
        <v>1.2245065054897748E-3</v>
      </c>
      <c r="AH2301" s="659">
        <v>1.10634797246421E-3</v>
      </c>
      <c r="AI2301" s="661">
        <v>1.2021756979503433E-3</v>
      </c>
      <c r="AJ2301" s="670">
        <v>3.8982783576647353E-3</v>
      </c>
      <c r="AK2301" s="659">
        <v>1.9455017558633799E-4</v>
      </c>
      <c r="AL2301" s="661">
        <v>2.3148542437922692E-3</v>
      </c>
    </row>
    <row r="2302" spans="1:38" x14ac:dyDescent="0.2">
      <c r="A2302" s="329">
        <v>2041</v>
      </c>
      <c r="B2302" s="329">
        <v>17</v>
      </c>
      <c r="C2302" s="670">
        <v>2.108256476748426</v>
      </c>
      <c r="D2302" s="659">
        <v>1.9590863917904799</v>
      </c>
      <c r="E2302" s="661">
        <v>0.74817997107786249</v>
      </c>
      <c r="F2302" s="670">
        <v>4.942224359562207E-2</v>
      </c>
      <c r="G2302" s="659">
        <v>4.54306721223105E-2</v>
      </c>
      <c r="H2302" s="684">
        <v>5.4776947562556327E-2</v>
      </c>
      <c r="I2302" s="670">
        <v>2.2576393856532657E-2</v>
      </c>
      <c r="J2302" s="659">
        <v>1.7958277994234599E-2</v>
      </c>
      <c r="K2302" s="675">
        <v>0.37367755351576964</v>
      </c>
      <c r="L2302" s="678">
        <v>3.5506967979775472E-3</v>
      </c>
      <c r="M2302" s="659">
        <v>1.7876400273144E-4</v>
      </c>
      <c r="N2302" s="684">
        <v>2.1275707338134064E-3</v>
      </c>
      <c r="O2302" s="670">
        <v>2.8809613273975559E-2</v>
      </c>
      <c r="P2302" s="659">
        <v>2.6337522539691498E-2</v>
      </c>
      <c r="Q2302" s="675">
        <v>2.8469094847330886E-2</v>
      </c>
      <c r="R2302" s="678">
        <v>6.523207268878204E-4</v>
      </c>
      <c r="S2302" s="659">
        <v>9.8234886265558398E-4</v>
      </c>
      <c r="T2302" s="675">
        <v>7.8048965139718762E-2</v>
      </c>
      <c r="U2302" s="670">
        <v>1.8915119816574264E-3</v>
      </c>
      <c r="V2302" s="659">
        <v>1.72920375842373E-3</v>
      </c>
      <c r="W2302" s="661">
        <v>1.869153709284364E-3</v>
      </c>
      <c r="X2302" s="670">
        <v>1.6329603505635395E-4</v>
      </c>
      <c r="Y2302" s="659">
        <v>1.4928379914245799E-4</v>
      </c>
      <c r="Z2302" s="661">
        <v>1.6136569928667686E-4</v>
      </c>
      <c r="AA2302" s="670">
        <v>0</v>
      </c>
      <c r="AB2302" s="659">
        <v>0</v>
      </c>
      <c r="AC2302" s="661">
        <v>0</v>
      </c>
      <c r="AD2302" s="670">
        <v>0</v>
      </c>
      <c r="AE2302" s="659">
        <v>0</v>
      </c>
      <c r="AF2302" s="661">
        <v>0</v>
      </c>
      <c r="AG2302" s="670">
        <v>1.2065753282129888E-3</v>
      </c>
      <c r="AH2302" s="659">
        <v>1.1030409295680801E-3</v>
      </c>
      <c r="AI2302" s="661">
        <v>1.1923139677695218E-3</v>
      </c>
      <c r="AJ2302" s="670">
        <v>3.8594646647099038E-3</v>
      </c>
      <c r="AK2302" s="659">
        <v>1.94309263320266E-4</v>
      </c>
      <c r="AL2302" s="661">
        <v>2.31258456159518E-3</v>
      </c>
    </row>
    <row r="2303" spans="1:38" x14ac:dyDescent="0.2">
      <c r="A2303" s="329">
        <v>2041</v>
      </c>
      <c r="B2303" s="329">
        <v>18</v>
      </c>
      <c r="C2303" s="670">
        <v>2.1018405504931681</v>
      </c>
      <c r="D2303" s="659">
        <v>1.9560777806648</v>
      </c>
      <c r="E2303" s="661">
        <v>0.74708526490038996</v>
      </c>
      <c r="F2303" s="670">
        <v>4.8759097482246279E-2</v>
      </c>
      <c r="G2303" s="659">
        <v>4.5303148005192598E-2</v>
      </c>
      <c r="H2303" s="684">
        <v>5.4383544854791431E-2</v>
      </c>
      <c r="I2303" s="670">
        <v>2.2245041352534741E-2</v>
      </c>
      <c r="J2303" s="659">
        <v>1.7904926498997401E-2</v>
      </c>
      <c r="K2303" s="675">
        <v>0.37129891498664602</v>
      </c>
      <c r="L2303" s="678">
        <v>3.5158754135019526E-3</v>
      </c>
      <c r="M2303" s="659">
        <v>1.78542630245835E-4</v>
      </c>
      <c r="N2303" s="684">
        <v>2.1250919153560257E-3</v>
      </c>
      <c r="O2303" s="670">
        <v>2.8390012390104885E-2</v>
      </c>
      <c r="P2303" s="659">
        <v>2.6257231021819101E-2</v>
      </c>
      <c r="Q2303" s="675">
        <v>2.8207432688659159E-2</v>
      </c>
      <c r="R2303" s="678">
        <v>6.5030493221772802E-4</v>
      </c>
      <c r="S2303" s="659">
        <v>9.8167051552765206E-4</v>
      </c>
      <c r="T2303" s="675">
        <v>7.8099016081629932E-2</v>
      </c>
      <c r="U2303" s="670">
        <v>1.8639627115525294E-3</v>
      </c>
      <c r="V2303" s="659">
        <v>1.7239335507224301E-3</v>
      </c>
      <c r="W2303" s="661">
        <v>1.851974473114668E-3</v>
      </c>
      <c r="X2303" s="670">
        <v>1.6091763703703104E-4</v>
      </c>
      <c r="Y2303" s="659">
        <v>1.48828817717889E-4</v>
      </c>
      <c r="Z2303" s="661">
        <v>1.5988279394878749E-4</v>
      </c>
      <c r="AA2303" s="670">
        <v>0</v>
      </c>
      <c r="AB2303" s="659">
        <v>0</v>
      </c>
      <c r="AC2303" s="661">
        <v>0</v>
      </c>
      <c r="AD2303" s="670">
        <v>0</v>
      </c>
      <c r="AE2303" s="659">
        <v>0</v>
      </c>
      <c r="AF2303" s="661">
        <v>0</v>
      </c>
      <c r="AG2303" s="670">
        <v>1.1890015376586074E-3</v>
      </c>
      <c r="AH2303" s="659">
        <v>1.0996792603964699E-3</v>
      </c>
      <c r="AI2303" s="661">
        <v>1.1813553668334252E-3</v>
      </c>
      <c r="AJ2303" s="670">
        <v>3.821615557091275E-3</v>
      </c>
      <c r="AK2303" s="659">
        <v>1.9406875198711999E-4</v>
      </c>
      <c r="AL2303" s="661">
        <v>2.3098900111510057E-3</v>
      </c>
    </row>
    <row r="2304" spans="1:38" x14ac:dyDescent="0.2">
      <c r="A2304" s="329">
        <v>2041</v>
      </c>
      <c r="B2304" s="329">
        <v>19</v>
      </c>
      <c r="C2304" s="670">
        <v>2.0981531178401118</v>
      </c>
      <c r="D2304" s="659">
        <v>1.95536546792678</v>
      </c>
      <c r="E2304" s="661">
        <v>0.74646641548962045</v>
      </c>
      <c r="F2304" s="670">
        <v>4.8133388585859721E-2</v>
      </c>
      <c r="G2304" s="659">
        <v>4.5181092801044299E-2</v>
      </c>
      <c r="H2304" s="684">
        <v>5.3998909703234788E-2</v>
      </c>
      <c r="I2304" s="670">
        <v>2.1933180364662148E-2</v>
      </c>
      <c r="J2304" s="659">
        <v>1.78546317764527E-2</v>
      </c>
      <c r="K2304" s="675">
        <v>0.36931048675124789</v>
      </c>
      <c r="L2304" s="678">
        <v>3.4828021361024701E-3</v>
      </c>
      <c r="M2304" s="659">
        <v>1.7832526880204799E-4</v>
      </c>
      <c r="N2304" s="684">
        <v>2.1229152654483963E-3</v>
      </c>
      <c r="O2304" s="670">
        <v>2.7993484979708771E-2</v>
      </c>
      <c r="P2304" s="659">
        <v>2.617984106316E-2</v>
      </c>
      <c r="Q2304" s="675">
        <v>2.7950667532952136E-2</v>
      </c>
      <c r="R2304" s="678">
        <v>6.4839133452153494E-4</v>
      </c>
      <c r="S2304" s="659">
        <v>9.8100346144446298E-4</v>
      </c>
      <c r="T2304" s="675">
        <v>7.8143091257616801E-2</v>
      </c>
      <c r="U2304" s="670">
        <v>1.8379286173789283E-3</v>
      </c>
      <c r="V2304" s="659">
        <v>1.71885344343249E-3</v>
      </c>
      <c r="W2304" s="661">
        <v>1.8351160318263871E-3</v>
      </c>
      <c r="X2304" s="670">
        <v>1.5867000361963885E-4</v>
      </c>
      <c r="Y2304" s="659">
        <v>1.48390262951588E-4</v>
      </c>
      <c r="Z2304" s="661">
        <v>1.5842735218786515E-4</v>
      </c>
      <c r="AA2304" s="670">
        <v>0</v>
      </c>
      <c r="AB2304" s="659">
        <v>0</v>
      </c>
      <c r="AC2304" s="661">
        <v>0</v>
      </c>
      <c r="AD2304" s="670">
        <v>0</v>
      </c>
      <c r="AE2304" s="659">
        <v>0</v>
      </c>
      <c r="AF2304" s="661">
        <v>0</v>
      </c>
      <c r="AG2304" s="670">
        <v>1.1723953019472334E-3</v>
      </c>
      <c r="AH2304" s="659">
        <v>1.0964389174674301E-3</v>
      </c>
      <c r="AI2304" s="661">
        <v>1.1706017066384579E-3</v>
      </c>
      <c r="AJ2304" s="670">
        <v>3.7856668093247743E-3</v>
      </c>
      <c r="AK2304" s="659">
        <v>1.93832475021542E-4</v>
      </c>
      <c r="AL2304" s="661">
        <v>2.307523889756823E-3</v>
      </c>
    </row>
    <row r="2305" spans="1:38" x14ac:dyDescent="0.2">
      <c r="A2305" s="329">
        <v>2041</v>
      </c>
      <c r="B2305" s="329">
        <v>20</v>
      </c>
      <c r="C2305" s="670">
        <v>2.0981531178401118</v>
      </c>
      <c r="D2305" s="659">
        <v>1.95536546792678</v>
      </c>
      <c r="E2305" s="661">
        <v>0.74646641548962045</v>
      </c>
      <c r="F2305" s="670">
        <v>4.8133388585859721E-2</v>
      </c>
      <c r="G2305" s="659">
        <v>4.5181092801044299E-2</v>
      </c>
      <c r="H2305" s="684">
        <v>5.3998909703234788E-2</v>
      </c>
      <c r="I2305" s="670">
        <v>2.1933180364662148E-2</v>
      </c>
      <c r="J2305" s="659">
        <v>1.78546317764527E-2</v>
      </c>
      <c r="K2305" s="675">
        <v>0.36931048675124789</v>
      </c>
      <c r="L2305" s="678">
        <v>3.4828021361024701E-3</v>
      </c>
      <c r="M2305" s="659">
        <v>1.7832526880204799E-4</v>
      </c>
      <c r="N2305" s="684">
        <v>2.1229152654483963E-3</v>
      </c>
      <c r="O2305" s="670">
        <v>2.7993484979708771E-2</v>
      </c>
      <c r="P2305" s="659">
        <v>2.617984106316E-2</v>
      </c>
      <c r="Q2305" s="675">
        <v>2.7950667532952136E-2</v>
      </c>
      <c r="R2305" s="678">
        <v>6.4839133452153494E-4</v>
      </c>
      <c r="S2305" s="659">
        <v>9.8100346144446298E-4</v>
      </c>
      <c r="T2305" s="675">
        <v>7.8143091257616801E-2</v>
      </c>
      <c r="U2305" s="670">
        <v>1.8379286173789283E-3</v>
      </c>
      <c r="V2305" s="659">
        <v>1.71885344343249E-3</v>
      </c>
      <c r="W2305" s="661">
        <v>1.8351160318263871E-3</v>
      </c>
      <c r="X2305" s="670">
        <v>1.5867000361963885E-4</v>
      </c>
      <c r="Y2305" s="659">
        <v>1.48390262951588E-4</v>
      </c>
      <c r="Z2305" s="661">
        <v>1.5842735218786515E-4</v>
      </c>
      <c r="AA2305" s="670">
        <v>0</v>
      </c>
      <c r="AB2305" s="659">
        <v>0</v>
      </c>
      <c r="AC2305" s="661">
        <v>0</v>
      </c>
      <c r="AD2305" s="670">
        <v>0</v>
      </c>
      <c r="AE2305" s="659">
        <v>0</v>
      </c>
      <c r="AF2305" s="661">
        <v>0</v>
      </c>
      <c r="AG2305" s="670">
        <v>1.1723953019472334E-3</v>
      </c>
      <c r="AH2305" s="659">
        <v>1.0964389174674301E-3</v>
      </c>
      <c r="AI2305" s="661">
        <v>1.1706017066384579E-3</v>
      </c>
      <c r="AJ2305" s="670">
        <v>3.7856668093247743E-3</v>
      </c>
      <c r="AK2305" s="659">
        <v>1.93832475021542E-4</v>
      </c>
      <c r="AL2305" s="661">
        <v>2.307523889756823E-3</v>
      </c>
    </row>
    <row r="2306" spans="1:38" x14ac:dyDescent="0.2">
      <c r="A2306" s="329">
        <v>2041</v>
      </c>
      <c r="B2306" s="329">
        <v>21</v>
      </c>
      <c r="C2306" s="670">
        <v>2.0981531178401118</v>
      </c>
      <c r="D2306" s="659">
        <v>1.95536546792678</v>
      </c>
      <c r="E2306" s="661">
        <v>0.74646641548962045</v>
      </c>
      <c r="F2306" s="670">
        <v>4.8133388585859721E-2</v>
      </c>
      <c r="G2306" s="659">
        <v>4.5181092801044299E-2</v>
      </c>
      <c r="H2306" s="684">
        <v>5.3998909703234788E-2</v>
      </c>
      <c r="I2306" s="670">
        <v>2.1933180364662148E-2</v>
      </c>
      <c r="J2306" s="659">
        <v>1.78546317764527E-2</v>
      </c>
      <c r="K2306" s="675">
        <v>0.36931048675124789</v>
      </c>
      <c r="L2306" s="678">
        <v>3.4828021361024701E-3</v>
      </c>
      <c r="M2306" s="659">
        <v>1.7832526880204799E-4</v>
      </c>
      <c r="N2306" s="684">
        <v>2.1229152654483963E-3</v>
      </c>
      <c r="O2306" s="670">
        <v>2.7993484979708771E-2</v>
      </c>
      <c r="P2306" s="659">
        <v>2.617984106316E-2</v>
      </c>
      <c r="Q2306" s="675">
        <v>2.7950667532952136E-2</v>
      </c>
      <c r="R2306" s="678">
        <v>6.4839133452153494E-4</v>
      </c>
      <c r="S2306" s="659">
        <v>9.8100346144446298E-4</v>
      </c>
      <c r="T2306" s="675">
        <v>7.8143091257616801E-2</v>
      </c>
      <c r="U2306" s="670">
        <v>1.8379286173789283E-3</v>
      </c>
      <c r="V2306" s="659">
        <v>1.71885344343249E-3</v>
      </c>
      <c r="W2306" s="661">
        <v>1.8351160318263871E-3</v>
      </c>
      <c r="X2306" s="670">
        <v>1.5867000361963885E-4</v>
      </c>
      <c r="Y2306" s="659">
        <v>1.48390262951588E-4</v>
      </c>
      <c r="Z2306" s="661">
        <v>1.5842735218786515E-4</v>
      </c>
      <c r="AA2306" s="670">
        <v>0</v>
      </c>
      <c r="AB2306" s="659">
        <v>0</v>
      </c>
      <c r="AC2306" s="661">
        <v>0</v>
      </c>
      <c r="AD2306" s="670">
        <v>0</v>
      </c>
      <c r="AE2306" s="659">
        <v>0</v>
      </c>
      <c r="AF2306" s="661">
        <v>0</v>
      </c>
      <c r="AG2306" s="670">
        <v>1.1723953019472334E-3</v>
      </c>
      <c r="AH2306" s="659">
        <v>1.0964389174674301E-3</v>
      </c>
      <c r="AI2306" s="661">
        <v>1.1706017066384579E-3</v>
      </c>
      <c r="AJ2306" s="670">
        <v>3.7856668093247743E-3</v>
      </c>
      <c r="AK2306" s="659">
        <v>1.93832475021542E-4</v>
      </c>
      <c r="AL2306" s="661">
        <v>2.307523889756823E-3</v>
      </c>
    </row>
    <row r="2307" spans="1:38" x14ac:dyDescent="0.2">
      <c r="A2307" s="329">
        <v>2041</v>
      </c>
      <c r="B2307" s="329">
        <v>22</v>
      </c>
      <c r="C2307" s="670">
        <v>2.0981531178401118</v>
      </c>
      <c r="D2307" s="659">
        <v>1.95536546792678</v>
      </c>
      <c r="E2307" s="661">
        <v>0.74646641548962045</v>
      </c>
      <c r="F2307" s="670">
        <v>4.8133388585859721E-2</v>
      </c>
      <c r="G2307" s="659">
        <v>4.5181092801044299E-2</v>
      </c>
      <c r="H2307" s="684">
        <v>5.3998909703234788E-2</v>
      </c>
      <c r="I2307" s="670">
        <v>2.1933180364662148E-2</v>
      </c>
      <c r="J2307" s="659">
        <v>1.78546317764527E-2</v>
      </c>
      <c r="K2307" s="675">
        <v>0.36931048675124789</v>
      </c>
      <c r="L2307" s="678">
        <v>3.4828021361024701E-3</v>
      </c>
      <c r="M2307" s="659">
        <v>1.7832526880204799E-4</v>
      </c>
      <c r="N2307" s="684">
        <v>2.1229152654483963E-3</v>
      </c>
      <c r="O2307" s="670">
        <v>2.7993484979708771E-2</v>
      </c>
      <c r="P2307" s="659">
        <v>2.617984106316E-2</v>
      </c>
      <c r="Q2307" s="675">
        <v>2.7950667532952136E-2</v>
      </c>
      <c r="R2307" s="678">
        <v>6.4839133452153494E-4</v>
      </c>
      <c r="S2307" s="659">
        <v>9.8100346144446298E-4</v>
      </c>
      <c r="T2307" s="675">
        <v>7.8143091257616801E-2</v>
      </c>
      <c r="U2307" s="670">
        <v>1.8379286173789283E-3</v>
      </c>
      <c r="V2307" s="659">
        <v>1.71885344343249E-3</v>
      </c>
      <c r="W2307" s="661">
        <v>1.8351160318263871E-3</v>
      </c>
      <c r="X2307" s="670">
        <v>1.5867000361963885E-4</v>
      </c>
      <c r="Y2307" s="659">
        <v>1.48390262951588E-4</v>
      </c>
      <c r="Z2307" s="661">
        <v>1.5842735218786515E-4</v>
      </c>
      <c r="AA2307" s="670">
        <v>0</v>
      </c>
      <c r="AB2307" s="659">
        <v>0</v>
      </c>
      <c r="AC2307" s="661">
        <v>0</v>
      </c>
      <c r="AD2307" s="670">
        <v>0</v>
      </c>
      <c r="AE2307" s="659">
        <v>0</v>
      </c>
      <c r="AF2307" s="661">
        <v>0</v>
      </c>
      <c r="AG2307" s="670">
        <v>1.1723953019472334E-3</v>
      </c>
      <c r="AH2307" s="659">
        <v>1.0964389174674301E-3</v>
      </c>
      <c r="AI2307" s="661">
        <v>1.1706017066384579E-3</v>
      </c>
      <c r="AJ2307" s="670">
        <v>3.7856668093247743E-3</v>
      </c>
      <c r="AK2307" s="659">
        <v>1.93832475021542E-4</v>
      </c>
      <c r="AL2307" s="661">
        <v>2.307523889756823E-3</v>
      </c>
    </row>
    <row r="2308" spans="1:38" x14ac:dyDescent="0.2">
      <c r="A2308" s="329">
        <v>2041</v>
      </c>
      <c r="B2308" s="329">
        <v>23</v>
      </c>
      <c r="C2308" s="670">
        <v>2.0981531178401118</v>
      </c>
      <c r="D2308" s="659">
        <v>1.95536546792678</v>
      </c>
      <c r="E2308" s="661">
        <v>0.74646641548962045</v>
      </c>
      <c r="F2308" s="670">
        <v>4.8133388585859721E-2</v>
      </c>
      <c r="G2308" s="659">
        <v>4.5181092801044299E-2</v>
      </c>
      <c r="H2308" s="684">
        <v>5.3998909703234788E-2</v>
      </c>
      <c r="I2308" s="670">
        <v>2.1933180364662148E-2</v>
      </c>
      <c r="J2308" s="659">
        <v>1.78546317764527E-2</v>
      </c>
      <c r="K2308" s="675">
        <v>0.36931048675124789</v>
      </c>
      <c r="L2308" s="678">
        <v>3.4828021361024701E-3</v>
      </c>
      <c r="M2308" s="659">
        <v>1.7832526880204799E-4</v>
      </c>
      <c r="N2308" s="684">
        <v>2.1229152654483963E-3</v>
      </c>
      <c r="O2308" s="670">
        <v>2.7993484979708771E-2</v>
      </c>
      <c r="P2308" s="659">
        <v>2.617984106316E-2</v>
      </c>
      <c r="Q2308" s="675">
        <v>2.7950667532952136E-2</v>
      </c>
      <c r="R2308" s="678">
        <v>6.4839133452153494E-4</v>
      </c>
      <c r="S2308" s="659">
        <v>9.8100346144446298E-4</v>
      </c>
      <c r="T2308" s="675">
        <v>7.8143091257616801E-2</v>
      </c>
      <c r="U2308" s="670">
        <v>1.8379286173789283E-3</v>
      </c>
      <c r="V2308" s="659">
        <v>1.71885344343249E-3</v>
      </c>
      <c r="W2308" s="661">
        <v>1.8351160318263871E-3</v>
      </c>
      <c r="X2308" s="670">
        <v>1.5867000361963885E-4</v>
      </c>
      <c r="Y2308" s="659">
        <v>1.48390262951588E-4</v>
      </c>
      <c r="Z2308" s="661">
        <v>1.5842735218786515E-4</v>
      </c>
      <c r="AA2308" s="670">
        <v>0</v>
      </c>
      <c r="AB2308" s="659">
        <v>0</v>
      </c>
      <c r="AC2308" s="661">
        <v>0</v>
      </c>
      <c r="AD2308" s="670">
        <v>0</v>
      </c>
      <c r="AE2308" s="659">
        <v>0</v>
      </c>
      <c r="AF2308" s="661">
        <v>0</v>
      </c>
      <c r="AG2308" s="670">
        <v>1.1723953019472334E-3</v>
      </c>
      <c r="AH2308" s="659">
        <v>1.0964389174674301E-3</v>
      </c>
      <c r="AI2308" s="661">
        <v>1.1706017066384579E-3</v>
      </c>
      <c r="AJ2308" s="670">
        <v>3.7856668093247743E-3</v>
      </c>
      <c r="AK2308" s="659">
        <v>1.93832475021542E-4</v>
      </c>
      <c r="AL2308" s="661">
        <v>2.307523889756823E-3</v>
      </c>
    </row>
    <row r="2309" spans="1:38" x14ac:dyDescent="0.2">
      <c r="A2309" s="329">
        <v>2041</v>
      </c>
      <c r="B2309" s="329">
        <v>24</v>
      </c>
      <c r="C2309" s="670">
        <v>2.0981531178401118</v>
      </c>
      <c r="D2309" s="659">
        <v>1.95536546792678</v>
      </c>
      <c r="E2309" s="661">
        <v>0.74646641548962045</v>
      </c>
      <c r="F2309" s="670">
        <v>4.8133388585859721E-2</v>
      </c>
      <c r="G2309" s="659">
        <v>4.5181092801044299E-2</v>
      </c>
      <c r="H2309" s="684">
        <v>5.3998909703234788E-2</v>
      </c>
      <c r="I2309" s="670">
        <v>2.1933180364662148E-2</v>
      </c>
      <c r="J2309" s="659">
        <v>1.78546317764527E-2</v>
      </c>
      <c r="K2309" s="675">
        <v>0.36931048675124789</v>
      </c>
      <c r="L2309" s="678">
        <v>3.4828021361024701E-3</v>
      </c>
      <c r="M2309" s="659">
        <v>1.7832526880204799E-4</v>
      </c>
      <c r="N2309" s="684">
        <v>2.1229152654483963E-3</v>
      </c>
      <c r="O2309" s="670">
        <v>2.7993484979708771E-2</v>
      </c>
      <c r="P2309" s="659">
        <v>2.617984106316E-2</v>
      </c>
      <c r="Q2309" s="675">
        <v>2.7950667532952136E-2</v>
      </c>
      <c r="R2309" s="678">
        <v>6.4839133452153494E-4</v>
      </c>
      <c r="S2309" s="659">
        <v>9.8100346144446298E-4</v>
      </c>
      <c r="T2309" s="675">
        <v>7.8143091257616801E-2</v>
      </c>
      <c r="U2309" s="670">
        <v>1.8379286173789283E-3</v>
      </c>
      <c r="V2309" s="659">
        <v>1.71885344343249E-3</v>
      </c>
      <c r="W2309" s="661">
        <v>1.8351160318263871E-3</v>
      </c>
      <c r="X2309" s="670">
        <v>1.5867000361963885E-4</v>
      </c>
      <c r="Y2309" s="659">
        <v>1.48390262951588E-4</v>
      </c>
      <c r="Z2309" s="661">
        <v>1.5842735218786515E-4</v>
      </c>
      <c r="AA2309" s="670">
        <v>0</v>
      </c>
      <c r="AB2309" s="659">
        <v>0</v>
      </c>
      <c r="AC2309" s="661">
        <v>0</v>
      </c>
      <c r="AD2309" s="670">
        <v>0</v>
      </c>
      <c r="AE2309" s="659">
        <v>0</v>
      </c>
      <c r="AF2309" s="661">
        <v>0</v>
      </c>
      <c r="AG2309" s="670">
        <v>1.1723953019472334E-3</v>
      </c>
      <c r="AH2309" s="659">
        <v>1.0964389174674301E-3</v>
      </c>
      <c r="AI2309" s="661">
        <v>1.1706017066384579E-3</v>
      </c>
      <c r="AJ2309" s="670">
        <v>3.7856668093247743E-3</v>
      </c>
      <c r="AK2309" s="659">
        <v>1.93832475021542E-4</v>
      </c>
      <c r="AL2309" s="661">
        <v>2.307523889756823E-3</v>
      </c>
    </row>
    <row r="2310" spans="1:38" x14ac:dyDescent="0.2">
      <c r="A2310" s="329">
        <v>2041</v>
      </c>
      <c r="B2310" s="329">
        <v>25</v>
      </c>
      <c r="C2310" s="670">
        <v>2.0981531178401118</v>
      </c>
      <c r="D2310" s="659">
        <v>1.95536546792678</v>
      </c>
      <c r="E2310" s="661">
        <v>0.74646641548962045</v>
      </c>
      <c r="F2310" s="670">
        <v>4.8133388585859721E-2</v>
      </c>
      <c r="G2310" s="659">
        <v>4.5181092801044299E-2</v>
      </c>
      <c r="H2310" s="684">
        <v>5.3998909703234788E-2</v>
      </c>
      <c r="I2310" s="670">
        <v>2.1933180364662148E-2</v>
      </c>
      <c r="J2310" s="659">
        <v>1.78546317764527E-2</v>
      </c>
      <c r="K2310" s="675">
        <v>0.36931048675124789</v>
      </c>
      <c r="L2310" s="678">
        <v>3.4828021361024701E-3</v>
      </c>
      <c r="M2310" s="659">
        <v>1.7832526880204799E-4</v>
      </c>
      <c r="N2310" s="684">
        <v>2.1229152654483963E-3</v>
      </c>
      <c r="O2310" s="670">
        <v>2.7993484979708771E-2</v>
      </c>
      <c r="P2310" s="659">
        <v>2.617984106316E-2</v>
      </c>
      <c r="Q2310" s="675">
        <v>2.7950667532952136E-2</v>
      </c>
      <c r="R2310" s="678">
        <v>6.4839133452153494E-4</v>
      </c>
      <c r="S2310" s="659">
        <v>9.8100346144446298E-4</v>
      </c>
      <c r="T2310" s="675">
        <v>7.8143091257616801E-2</v>
      </c>
      <c r="U2310" s="670">
        <v>1.8379286173789283E-3</v>
      </c>
      <c r="V2310" s="659">
        <v>1.71885344343249E-3</v>
      </c>
      <c r="W2310" s="661">
        <v>1.8351160318263871E-3</v>
      </c>
      <c r="X2310" s="670">
        <v>1.5867000361963885E-4</v>
      </c>
      <c r="Y2310" s="659">
        <v>1.48390262951588E-4</v>
      </c>
      <c r="Z2310" s="661">
        <v>1.5842735218786515E-4</v>
      </c>
      <c r="AA2310" s="670">
        <v>0</v>
      </c>
      <c r="AB2310" s="659">
        <v>0</v>
      </c>
      <c r="AC2310" s="661">
        <v>0</v>
      </c>
      <c r="AD2310" s="670">
        <v>0</v>
      </c>
      <c r="AE2310" s="659">
        <v>0</v>
      </c>
      <c r="AF2310" s="661">
        <v>0</v>
      </c>
      <c r="AG2310" s="670">
        <v>1.1723953019472334E-3</v>
      </c>
      <c r="AH2310" s="659">
        <v>1.0964389174674301E-3</v>
      </c>
      <c r="AI2310" s="661">
        <v>1.1706017066384579E-3</v>
      </c>
      <c r="AJ2310" s="670">
        <v>3.7856668093247743E-3</v>
      </c>
      <c r="AK2310" s="659">
        <v>1.93832475021542E-4</v>
      </c>
      <c r="AL2310" s="661">
        <v>2.307523889756823E-3</v>
      </c>
    </row>
    <row r="2311" spans="1:38" x14ac:dyDescent="0.2">
      <c r="A2311" s="329">
        <v>2041</v>
      </c>
      <c r="B2311" s="329">
        <v>26</v>
      </c>
      <c r="C2311" s="670">
        <v>2.0981531178401118</v>
      </c>
      <c r="D2311" s="659">
        <v>1.95536546792678</v>
      </c>
      <c r="E2311" s="661">
        <v>0.74646641548962045</v>
      </c>
      <c r="F2311" s="670">
        <v>4.8133388585859721E-2</v>
      </c>
      <c r="G2311" s="659">
        <v>4.5181092801044299E-2</v>
      </c>
      <c r="H2311" s="684">
        <v>5.3998909703234788E-2</v>
      </c>
      <c r="I2311" s="670">
        <v>2.1933180364662148E-2</v>
      </c>
      <c r="J2311" s="659">
        <v>1.78546317764527E-2</v>
      </c>
      <c r="K2311" s="675">
        <v>0.36931048675124789</v>
      </c>
      <c r="L2311" s="678">
        <v>3.4828021361024701E-3</v>
      </c>
      <c r="M2311" s="659">
        <v>1.7832526880204799E-4</v>
      </c>
      <c r="N2311" s="684">
        <v>2.1229152654483963E-3</v>
      </c>
      <c r="O2311" s="670">
        <v>2.7993484979708771E-2</v>
      </c>
      <c r="P2311" s="659">
        <v>2.617984106316E-2</v>
      </c>
      <c r="Q2311" s="675">
        <v>2.7950667532952136E-2</v>
      </c>
      <c r="R2311" s="678">
        <v>6.4839133452153494E-4</v>
      </c>
      <c r="S2311" s="659">
        <v>9.8100346144446298E-4</v>
      </c>
      <c r="T2311" s="675">
        <v>7.8143091257616801E-2</v>
      </c>
      <c r="U2311" s="670">
        <v>1.8379286173789283E-3</v>
      </c>
      <c r="V2311" s="659">
        <v>1.71885344343249E-3</v>
      </c>
      <c r="W2311" s="661">
        <v>1.8351160318263871E-3</v>
      </c>
      <c r="X2311" s="670">
        <v>1.5867000361963885E-4</v>
      </c>
      <c r="Y2311" s="659">
        <v>1.48390262951588E-4</v>
      </c>
      <c r="Z2311" s="661">
        <v>1.5842735218786515E-4</v>
      </c>
      <c r="AA2311" s="670">
        <v>0</v>
      </c>
      <c r="AB2311" s="659">
        <v>0</v>
      </c>
      <c r="AC2311" s="661">
        <v>0</v>
      </c>
      <c r="AD2311" s="670">
        <v>0</v>
      </c>
      <c r="AE2311" s="659">
        <v>0</v>
      </c>
      <c r="AF2311" s="661">
        <v>0</v>
      </c>
      <c r="AG2311" s="670">
        <v>1.1723953019472334E-3</v>
      </c>
      <c r="AH2311" s="659">
        <v>1.0964389174674301E-3</v>
      </c>
      <c r="AI2311" s="661">
        <v>1.1706017066384579E-3</v>
      </c>
      <c r="AJ2311" s="670">
        <v>3.7856668093247743E-3</v>
      </c>
      <c r="AK2311" s="659">
        <v>1.93832475021542E-4</v>
      </c>
      <c r="AL2311" s="661">
        <v>2.307523889756823E-3</v>
      </c>
    </row>
    <row r="2312" spans="1:38" x14ac:dyDescent="0.2">
      <c r="A2312" s="329">
        <v>2041</v>
      </c>
      <c r="B2312" s="329">
        <v>27</v>
      </c>
      <c r="C2312" s="670">
        <v>2.0981531178401118</v>
      </c>
      <c r="D2312" s="659">
        <v>1.95536546792678</v>
      </c>
      <c r="E2312" s="661">
        <v>0.74646641548962045</v>
      </c>
      <c r="F2312" s="670">
        <v>4.8133388585859721E-2</v>
      </c>
      <c r="G2312" s="659">
        <v>4.5181092801044299E-2</v>
      </c>
      <c r="H2312" s="684">
        <v>5.3998909703234788E-2</v>
      </c>
      <c r="I2312" s="670">
        <v>2.1933180364662148E-2</v>
      </c>
      <c r="J2312" s="659">
        <v>1.78546317764527E-2</v>
      </c>
      <c r="K2312" s="675">
        <v>0.36931048675124789</v>
      </c>
      <c r="L2312" s="678">
        <v>3.4828021361024701E-3</v>
      </c>
      <c r="M2312" s="659">
        <v>1.7832526880204799E-4</v>
      </c>
      <c r="N2312" s="684">
        <v>2.1229152654483963E-3</v>
      </c>
      <c r="O2312" s="670">
        <v>2.7993484979708771E-2</v>
      </c>
      <c r="P2312" s="659">
        <v>2.617984106316E-2</v>
      </c>
      <c r="Q2312" s="675">
        <v>2.7950667532952136E-2</v>
      </c>
      <c r="R2312" s="678">
        <v>6.4839133452153494E-4</v>
      </c>
      <c r="S2312" s="659">
        <v>9.8100346144446298E-4</v>
      </c>
      <c r="T2312" s="675">
        <v>7.8143091257616801E-2</v>
      </c>
      <c r="U2312" s="670">
        <v>1.8379286173789283E-3</v>
      </c>
      <c r="V2312" s="659">
        <v>1.71885344343249E-3</v>
      </c>
      <c r="W2312" s="661">
        <v>1.8351160318263871E-3</v>
      </c>
      <c r="X2312" s="670">
        <v>1.5867000361963885E-4</v>
      </c>
      <c r="Y2312" s="659">
        <v>1.48390262951588E-4</v>
      </c>
      <c r="Z2312" s="661">
        <v>1.5842735218786515E-4</v>
      </c>
      <c r="AA2312" s="670">
        <v>0</v>
      </c>
      <c r="AB2312" s="659">
        <v>0</v>
      </c>
      <c r="AC2312" s="661">
        <v>0</v>
      </c>
      <c r="AD2312" s="670">
        <v>0</v>
      </c>
      <c r="AE2312" s="659">
        <v>0</v>
      </c>
      <c r="AF2312" s="661">
        <v>0</v>
      </c>
      <c r="AG2312" s="670">
        <v>1.1723953019472334E-3</v>
      </c>
      <c r="AH2312" s="659">
        <v>1.0964389174674301E-3</v>
      </c>
      <c r="AI2312" s="661">
        <v>1.1706017066384579E-3</v>
      </c>
      <c r="AJ2312" s="670">
        <v>3.7856668093247743E-3</v>
      </c>
      <c r="AK2312" s="659">
        <v>1.93832475021542E-4</v>
      </c>
      <c r="AL2312" s="661">
        <v>2.307523889756823E-3</v>
      </c>
    </row>
    <row r="2313" spans="1:38" x14ac:dyDescent="0.2">
      <c r="A2313" s="329">
        <v>2041</v>
      </c>
      <c r="B2313" s="329">
        <v>28</v>
      </c>
      <c r="C2313" s="670">
        <v>2.0981531178401118</v>
      </c>
      <c r="D2313" s="659">
        <v>1.95536546792678</v>
      </c>
      <c r="E2313" s="661">
        <v>0.74646641548962045</v>
      </c>
      <c r="F2313" s="670">
        <v>4.8133388585859721E-2</v>
      </c>
      <c r="G2313" s="659">
        <v>4.5181092801044299E-2</v>
      </c>
      <c r="H2313" s="684">
        <v>5.3998909703234788E-2</v>
      </c>
      <c r="I2313" s="670">
        <v>2.1933180364662148E-2</v>
      </c>
      <c r="J2313" s="659">
        <v>1.78546317764527E-2</v>
      </c>
      <c r="K2313" s="675">
        <v>0.36931048675124789</v>
      </c>
      <c r="L2313" s="678">
        <v>3.4828021361024701E-3</v>
      </c>
      <c r="M2313" s="659">
        <v>1.7832526880204799E-4</v>
      </c>
      <c r="N2313" s="684">
        <v>2.1229152654483963E-3</v>
      </c>
      <c r="O2313" s="670">
        <v>2.7993484979708771E-2</v>
      </c>
      <c r="P2313" s="659">
        <v>2.617984106316E-2</v>
      </c>
      <c r="Q2313" s="675">
        <v>2.7950667532952136E-2</v>
      </c>
      <c r="R2313" s="678">
        <v>6.4839133452153494E-4</v>
      </c>
      <c r="S2313" s="659">
        <v>9.8100346144446298E-4</v>
      </c>
      <c r="T2313" s="675">
        <v>7.8143091257616801E-2</v>
      </c>
      <c r="U2313" s="670">
        <v>1.8379286173789283E-3</v>
      </c>
      <c r="V2313" s="659">
        <v>1.71885344343249E-3</v>
      </c>
      <c r="W2313" s="661">
        <v>1.8351160318263871E-3</v>
      </c>
      <c r="X2313" s="670">
        <v>1.5867000361963885E-4</v>
      </c>
      <c r="Y2313" s="659">
        <v>1.48390262951588E-4</v>
      </c>
      <c r="Z2313" s="661">
        <v>1.5842735218786515E-4</v>
      </c>
      <c r="AA2313" s="670">
        <v>0</v>
      </c>
      <c r="AB2313" s="659">
        <v>0</v>
      </c>
      <c r="AC2313" s="661">
        <v>0</v>
      </c>
      <c r="AD2313" s="670">
        <v>0</v>
      </c>
      <c r="AE2313" s="659">
        <v>0</v>
      </c>
      <c r="AF2313" s="661">
        <v>0</v>
      </c>
      <c r="AG2313" s="670">
        <v>1.1723953019472334E-3</v>
      </c>
      <c r="AH2313" s="659">
        <v>1.0964389174674301E-3</v>
      </c>
      <c r="AI2313" s="661">
        <v>1.1706017066384579E-3</v>
      </c>
      <c r="AJ2313" s="670">
        <v>3.7856668093247743E-3</v>
      </c>
      <c r="AK2313" s="659">
        <v>1.93832475021542E-4</v>
      </c>
      <c r="AL2313" s="661">
        <v>2.307523889756823E-3</v>
      </c>
    </row>
    <row r="2314" spans="1:38" x14ac:dyDescent="0.2">
      <c r="A2314" s="329">
        <v>2041</v>
      </c>
      <c r="B2314" s="329">
        <v>29</v>
      </c>
      <c r="C2314" s="670">
        <v>2.0981531178401118</v>
      </c>
      <c r="D2314" s="659">
        <v>1.95536546792678</v>
      </c>
      <c r="E2314" s="661">
        <v>0.74646641548962045</v>
      </c>
      <c r="F2314" s="670">
        <v>4.8133388585859721E-2</v>
      </c>
      <c r="G2314" s="659">
        <v>4.5181092801044299E-2</v>
      </c>
      <c r="H2314" s="684">
        <v>5.3998909703234788E-2</v>
      </c>
      <c r="I2314" s="670">
        <v>2.1933180364662148E-2</v>
      </c>
      <c r="J2314" s="659">
        <v>1.78546317764527E-2</v>
      </c>
      <c r="K2314" s="675">
        <v>0.36931048675124789</v>
      </c>
      <c r="L2314" s="678">
        <v>3.4828021361024701E-3</v>
      </c>
      <c r="M2314" s="659">
        <v>1.7832526880204799E-4</v>
      </c>
      <c r="N2314" s="684">
        <v>2.1229152654483963E-3</v>
      </c>
      <c r="O2314" s="670">
        <v>2.7993484979708771E-2</v>
      </c>
      <c r="P2314" s="659">
        <v>2.617984106316E-2</v>
      </c>
      <c r="Q2314" s="675">
        <v>2.7950667532952136E-2</v>
      </c>
      <c r="R2314" s="678">
        <v>6.4839133452153494E-4</v>
      </c>
      <c r="S2314" s="659">
        <v>9.8100346144446298E-4</v>
      </c>
      <c r="T2314" s="675">
        <v>7.8143091257616801E-2</v>
      </c>
      <c r="U2314" s="670">
        <v>1.8379286173789283E-3</v>
      </c>
      <c r="V2314" s="659">
        <v>1.71885344343249E-3</v>
      </c>
      <c r="W2314" s="661">
        <v>1.8351160318263871E-3</v>
      </c>
      <c r="X2314" s="670">
        <v>1.5867000361963885E-4</v>
      </c>
      <c r="Y2314" s="659">
        <v>1.48390262951588E-4</v>
      </c>
      <c r="Z2314" s="661">
        <v>1.5842735218786515E-4</v>
      </c>
      <c r="AA2314" s="670">
        <v>0</v>
      </c>
      <c r="AB2314" s="659">
        <v>0</v>
      </c>
      <c r="AC2314" s="661">
        <v>0</v>
      </c>
      <c r="AD2314" s="670">
        <v>0</v>
      </c>
      <c r="AE2314" s="659">
        <v>0</v>
      </c>
      <c r="AF2314" s="661">
        <v>0</v>
      </c>
      <c r="AG2314" s="670">
        <v>1.1723953019472334E-3</v>
      </c>
      <c r="AH2314" s="659">
        <v>1.0964389174674301E-3</v>
      </c>
      <c r="AI2314" s="661">
        <v>1.1706017066384579E-3</v>
      </c>
      <c r="AJ2314" s="670">
        <v>3.7856668093247743E-3</v>
      </c>
      <c r="AK2314" s="659">
        <v>1.93832475021542E-4</v>
      </c>
      <c r="AL2314" s="661">
        <v>2.307523889756823E-3</v>
      </c>
    </row>
    <row r="2315" spans="1:38" x14ac:dyDescent="0.2">
      <c r="A2315" s="329">
        <v>2041</v>
      </c>
      <c r="B2315" s="329">
        <v>30</v>
      </c>
      <c r="C2315" s="670">
        <v>2.0981531178401118</v>
      </c>
      <c r="D2315" s="659">
        <v>1.95536546792678</v>
      </c>
      <c r="E2315" s="661">
        <v>0.74646641548962045</v>
      </c>
      <c r="F2315" s="670">
        <v>4.8133388585859721E-2</v>
      </c>
      <c r="G2315" s="659">
        <v>4.5181092801044299E-2</v>
      </c>
      <c r="H2315" s="684">
        <v>5.3998909703234788E-2</v>
      </c>
      <c r="I2315" s="670">
        <v>2.1933180364662148E-2</v>
      </c>
      <c r="J2315" s="659">
        <v>1.78546317764527E-2</v>
      </c>
      <c r="K2315" s="675">
        <v>0.36931048675124789</v>
      </c>
      <c r="L2315" s="678">
        <v>3.4828021361024701E-3</v>
      </c>
      <c r="M2315" s="659">
        <v>1.7832526880204799E-4</v>
      </c>
      <c r="N2315" s="684">
        <v>2.1229152654483963E-3</v>
      </c>
      <c r="O2315" s="670">
        <v>2.7993484979708771E-2</v>
      </c>
      <c r="P2315" s="659">
        <v>2.617984106316E-2</v>
      </c>
      <c r="Q2315" s="675">
        <v>2.7950667532952136E-2</v>
      </c>
      <c r="R2315" s="678">
        <v>6.4839133452153494E-4</v>
      </c>
      <c r="S2315" s="659">
        <v>9.8100346144446298E-4</v>
      </c>
      <c r="T2315" s="675">
        <v>7.8143091257616801E-2</v>
      </c>
      <c r="U2315" s="670">
        <v>1.8379286173789283E-3</v>
      </c>
      <c r="V2315" s="659">
        <v>1.71885344343249E-3</v>
      </c>
      <c r="W2315" s="661">
        <v>1.8351160318263871E-3</v>
      </c>
      <c r="X2315" s="670">
        <v>1.5867000361963885E-4</v>
      </c>
      <c r="Y2315" s="659">
        <v>1.48390262951588E-4</v>
      </c>
      <c r="Z2315" s="661">
        <v>1.5842735218786515E-4</v>
      </c>
      <c r="AA2315" s="670">
        <v>0</v>
      </c>
      <c r="AB2315" s="659">
        <v>0</v>
      </c>
      <c r="AC2315" s="661">
        <v>0</v>
      </c>
      <c r="AD2315" s="670">
        <v>0</v>
      </c>
      <c r="AE2315" s="659">
        <v>0</v>
      </c>
      <c r="AF2315" s="661">
        <v>0</v>
      </c>
      <c r="AG2315" s="670">
        <v>1.1723953019472334E-3</v>
      </c>
      <c r="AH2315" s="659">
        <v>1.0964389174674301E-3</v>
      </c>
      <c r="AI2315" s="661">
        <v>1.1706017066384579E-3</v>
      </c>
      <c r="AJ2315" s="670">
        <v>3.7856668093247743E-3</v>
      </c>
      <c r="AK2315" s="659">
        <v>1.93832475021542E-4</v>
      </c>
      <c r="AL2315" s="661">
        <v>2.307523889756823E-3</v>
      </c>
    </row>
    <row r="2316" spans="1:38" x14ac:dyDescent="0.2">
      <c r="A2316" s="329">
        <v>2041</v>
      </c>
      <c r="B2316" s="329">
        <v>31</v>
      </c>
      <c r="C2316" s="670">
        <v>2.0981531178401118</v>
      </c>
      <c r="D2316" s="659">
        <v>1.95536546792678</v>
      </c>
      <c r="E2316" s="661">
        <v>0.74646641548962045</v>
      </c>
      <c r="F2316" s="670">
        <v>4.8133388585859721E-2</v>
      </c>
      <c r="G2316" s="659">
        <v>4.5181092801044299E-2</v>
      </c>
      <c r="H2316" s="684">
        <v>5.3998909703234788E-2</v>
      </c>
      <c r="I2316" s="670">
        <v>2.1933180364662148E-2</v>
      </c>
      <c r="J2316" s="659">
        <v>1.78546317764527E-2</v>
      </c>
      <c r="K2316" s="675">
        <v>0.36931048675124789</v>
      </c>
      <c r="L2316" s="678">
        <v>3.4828021361024701E-3</v>
      </c>
      <c r="M2316" s="659">
        <v>1.7832526880204799E-4</v>
      </c>
      <c r="N2316" s="684">
        <v>2.1229152654483963E-3</v>
      </c>
      <c r="O2316" s="670">
        <v>2.7993484979708771E-2</v>
      </c>
      <c r="P2316" s="659">
        <v>2.617984106316E-2</v>
      </c>
      <c r="Q2316" s="675">
        <v>2.7950667532952136E-2</v>
      </c>
      <c r="R2316" s="678">
        <v>6.4839133452153494E-4</v>
      </c>
      <c r="S2316" s="659">
        <v>9.8100346144446298E-4</v>
      </c>
      <c r="T2316" s="675">
        <v>7.8143091257616801E-2</v>
      </c>
      <c r="U2316" s="670">
        <v>1.8379286173789283E-3</v>
      </c>
      <c r="V2316" s="659">
        <v>1.71885344343249E-3</v>
      </c>
      <c r="W2316" s="661">
        <v>1.8351160318263871E-3</v>
      </c>
      <c r="X2316" s="670">
        <v>1.5867000361963885E-4</v>
      </c>
      <c r="Y2316" s="659">
        <v>1.48390262951588E-4</v>
      </c>
      <c r="Z2316" s="661">
        <v>1.5842735218786515E-4</v>
      </c>
      <c r="AA2316" s="670">
        <v>0</v>
      </c>
      <c r="AB2316" s="659">
        <v>0</v>
      </c>
      <c r="AC2316" s="661">
        <v>0</v>
      </c>
      <c r="AD2316" s="670">
        <v>0</v>
      </c>
      <c r="AE2316" s="659">
        <v>0</v>
      </c>
      <c r="AF2316" s="661">
        <v>0</v>
      </c>
      <c r="AG2316" s="670">
        <v>1.1723953019472334E-3</v>
      </c>
      <c r="AH2316" s="659">
        <v>1.0964389174674301E-3</v>
      </c>
      <c r="AI2316" s="661">
        <v>1.1706017066384579E-3</v>
      </c>
      <c r="AJ2316" s="670">
        <v>3.7856668093247743E-3</v>
      </c>
      <c r="AK2316" s="659">
        <v>1.93832475021542E-4</v>
      </c>
      <c r="AL2316" s="661">
        <v>2.307523889756823E-3</v>
      </c>
    </row>
    <row r="2317" spans="1:38" x14ac:dyDescent="0.2">
      <c r="A2317" s="329">
        <v>2041</v>
      </c>
      <c r="B2317" s="329">
        <v>32</v>
      </c>
      <c r="C2317" s="670">
        <v>2.0981531178401118</v>
      </c>
      <c r="D2317" s="659">
        <v>1.95536546792678</v>
      </c>
      <c r="E2317" s="661">
        <v>0.74646641548962045</v>
      </c>
      <c r="F2317" s="670">
        <v>4.8133388585859721E-2</v>
      </c>
      <c r="G2317" s="659">
        <v>4.5181092801044299E-2</v>
      </c>
      <c r="H2317" s="684">
        <v>5.3998909703234788E-2</v>
      </c>
      <c r="I2317" s="670">
        <v>2.1933180364662148E-2</v>
      </c>
      <c r="J2317" s="659">
        <v>1.78546317764527E-2</v>
      </c>
      <c r="K2317" s="675">
        <v>0.36931048675124789</v>
      </c>
      <c r="L2317" s="678">
        <v>3.4828021361024701E-3</v>
      </c>
      <c r="M2317" s="659">
        <v>1.7832526880204799E-4</v>
      </c>
      <c r="N2317" s="684">
        <v>2.1229152654483963E-3</v>
      </c>
      <c r="O2317" s="670">
        <v>2.7993484979708771E-2</v>
      </c>
      <c r="P2317" s="659">
        <v>2.617984106316E-2</v>
      </c>
      <c r="Q2317" s="675">
        <v>2.7950667532952136E-2</v>
      </c>
      <c r="R2317" s="678">
        <v>6.4839133452153494E-4</v>
      </c>
      <c r="S2317" s="659">
        <v>9.8100346144446298E-4</v>
      </c>
      <c r="T2317" s="675">
        <v>7.8143091257616801E-2</v>
      </c>
      <c r="U2317" s="670">
        <v>1.8379286173789283E-3</v>
      </c>
      <c r="V2317" s="659">
        <v>1.71885344343249E-3</v>
      </c>
      <c r="W2317" s="661">
        <v>1.8351160318263871E-3</v>
      </c>
      <c r="X2317" s="670">
        <v>1.5867000361963885E-4</v>
      </c>
      <c r="Y2317" s="659">
        <v>1.48390262951588E-4</v>
      </c>
      <c r="Z2317" s="661">
        <v>1.5842735218786515E-4</v>
      </c>
      <c r="AA2317" s="670">
        <v>0</v>
      </c>
      <c r="AB2317" s="659">
        <v>0</v>
      </c>
      <c r="AC2317" s="661">
        <v>0</v>
      </c>
      <c r="AD2317" s="670">
        <v>0</v>
      </c>
      <c r="AE2317" s="659">
        <v>0</v>
      </c>
      <c r="AF2317" s="661">
        <v>0</v>
      </c>
      <c r="AG2317" s="670">
        <v>1.1723953019472334E-3</v>
      </c>
      <c r="AH2317" s="659">
        <v>1.0964389174674301E-3</v>
      </c>
      <c r="AI2317" s="661">
        <v>1.1706017066384579E-3</v>
      </c>
      <c r="AJ2317" s="670">
        <v>3.7856668093247743E-3</v>
      </c>
      <c r="AK2317" s="659">
        <v>1.93832475021542E-4</v>
      </c>
      <c r="AL2317" s="661">
        <v>2.307523889756823E-3</v>
      </c>
    </row>
    <row r="2318" spans="1:38" x14ac:dyDescent="0.2">
      <c r="A2318" s="329">
        <v>2041</v>
      </c>
      <c r="B2318" s="329">
        <v>33</v>
      </c>
      <c r="C2318" s="670">
        <v>2.0981531178401118</v>
      </c>
      <c r="D2318" s="659">
        <v>1.95536546792678</v>
      </c>
      <c r="E2318" s="661">
        <v>0.74646641548962045</v>
      </c>
      <c r="F2318" s="670">
        <v>4.8133388585859721E-2</v>
      </c>
      <c r="G2318" s="659">
        <v>4.5181092801044299E-2</v>
      </c>
      <c r="H2318" s="684">
        <v>5.3998909703234788E-2</v>
      </c>
      <c r="I2318" s="670">
        <v>2.1933180364662148E-2</v>
      </c>
      <c r="J2318" s="659">
        <v>1.78546317764527E-2</v>
      </c>
      <c r="K2318" s="675">
        <v>0.36931048675124789</v>
      </c>
      <c r="L2318" s="678">
        <v>3.4828021361024701E-3</v>
      </c>
      <c r="M2318" s="659">
        <v>1.7832526880204799E-4</v>
      </c>
      <c r="N2318" s="684">
        <v>2.1229152654483963E-3</v>
      </c>
      <c r="O2318" s="670">
        <v>2.7993484979708771E-2</v>
      </c>
      <c r="P2318" s="659">
        <v>2.617984106316E-2</v>
      </c>
      <c r="Q2318" s="675">
        <v>2.7950667532952136E-2</v>
      </c>
      <c r="R2318" s="678">
        <v>6.4839133452153494E-4</v>
      </c>
      <c r="S2318" s="659">
        <v>9.8100346144446298E-4</v>
      </c>
      <c r="T2318" s="675">
        <v>7.8143091257616801E-2</v>
      </c>
      <c r="U2318" s="670">
        <v>1.8379286173789283E-3</v>
      </c>
      <c r="V2318" s="659">
        <v>1.71885344343249E-3</v>
      </c>
      <c r="W2318" s="661">
        <v>1.8351160318263871E-3</v>
      </c>
      <c r="X2318" s="670">
        <v>1.5867000361963885E-4</v>
      </c>
      <c r="Y2318" s="659">
        <v>1.48390262951588E-4</v>
      </c>
      <c r="Z2318" s="661">
        <v>1.5842735218786515E-4</v>
      </c>
      <c r="AA2318" s="670">
        <v>0</v>
      </c>
      <c r="AB2318" s="659">
        <v>0</v>
      </c>
      <c r="AC2318" s="661">
        <v>0</v>
      </c>
      <c r="AD2318" s="670">
        <v>0</v>
      </c>
      <c r="AE2318" s="659">
        <v>0</v>
      </c>
      <c r="AF2318" s="661">
        <v>0</v>
      </c>
      <c r="AG2318" s="670">
        <v>1.1723953019472334E-3</v>
      </c>
      <c r="AH2318" s="659">
        <v>1.0964389174674301E-3</v>
      </c>
      <c r="AI2318" s="661">
        <v>1.1706017066384579E-3</v>
      </c>
      <c r="AJ2318" s="670">
        <v>3.7856668093247743E-3</v>
      </c>
      <c r="AK2318" s="659">
        <v>1.93832475021542E-4</v>
      </c>
      <c r="AL2318" s="661">
        <v>2.307523889756823E-3</v>
      </c>
    </row>
    <row r="2319" spans="1:38" x14ac:dyDescent="0.2">
      <c r="A2319" s="329">
        <v>2041</v>
      </c>
      <c r="B2319" s="329">
        <v>34</v>
      </c>
      <c r="C2319" s="670">
        <v>2.0981531178401118</v>
      </c>
      <c r="D2319" s="659">
        <v>1.95536546792678</v>
      </c>
      <c r="E2319" s="661">
        <v>0.74646641548962045</v>
      </c>
      <c r="F2319" s="670">
        <v>4.8133388585859721E-2</v>
      </c>
      <c r="G2319" s="659">
        <v>4.5181092801044299E-2</v>
      </c>
      <c r="H2319" s="684">
        <v>5.3998909703234788E-2</v>
      </c>
      <c r="I2319" s="670">
        <v>2.1933180364662148E-2</v>
      </c>
      <c r="J2319" s="659">
        <v>1.78546317764527E-2</v>
      </c>
      <c r="K2319" s="675">
        <v>0.36931048675124789</v>
      </c>
      <c r="L2319" s="678">
        <v>3.4828021361024701E-3</v>
      </c>
      <c r="M2319" s="659">
        <v>1.7832526880204799E-4</v>
      </c>
      <c r="N2319" s="684">
        <v>2.1229152654483963E-3</v>
      </c>
      <c r="O2319" s="670">
        <v>2.7993484979708771E-2</v>
      </c>
      <c r="P2319" s="659">
        <v>2.617984106316E-2</v>
      </c>
      <c r="Q2319" s="675">
        <v>2.7950667532952136E-2</v>
      </c>
      <c r="R2319" s="678">
        <v>6.4839133452153494E-4</v>
      </c>
      <c r="S2319" s="659">
        <v>9.8100346144446298E-4</v>
      </c>
      <c r="T2319" s="675">
        <v>7.8143091257616801E-2</v>
      </c>
      <c r="U2319" s="670">
        <v>1.8379286173789283E-3</v>
      </c>
      <c r="V2319" s="659">
        <v>1.71885344343249E-3</v>
      </c>
      <c r="W2319" s="661">
        <v>1.8351160318263871E-3</v>
      </c>
      <c r="X2319" s="670">
        <v>1.5867000361963885E-4</v>
      </c>
      <c r="Y2319" s="659">
        <v>1.48390262951588E-4</v>
      </c>
      <c r="Z2319" s="661">
        <v>1.5842735218786515E-4</v>
      </c>
      <c r="AA2319" s="670">
        <v>0</v>
      </c>
      <c r="AB2319" s="659">
        <v>0</v>
      </c>
      <c r="AC2319" s="661">
        <v>0</v>
      </c>
      <c r="AD2319" s="670">
        <v>0</v>
      </c>
      <c r="AE2319" s="659">
        <v>0</v>
      </c>
      <c r="AF2319" s="661">
        <v>0</v>
      </c>
      <c r="AG2319" s="670">
        <v>1.1723953019472334E-3</v>
      </c>
      <c r="AH2319" s="659">
        <v>1.0964389174674301E-3</v>
      </c>
      <c r="AI2319" s="661">
        <v>1.1706017066384579E-3</v>
      </c>
      <c r="AJ2319" s="670">
        <v>3.7856668093247743E-3</v>
      </c>
      <c r="AK2319" s="659">
        <v>1.93832475021542E-4</v>
      </c>
      <c r="AL2319" s="661">
        <v>2.307523889756823E-3</v>
      </c>
    </row>
    <row r="2320" spans="1:38" x14ac:dyDescent="0.2">
      <c r="A2320" s="329">
        <v>2041</v>
      </c>
      <c r="B2320" s="329">
        <v>35</v>
      </c>
      <c r="C2320" s="670">
        <v>2.0981531178401118</v>
      </c>
      <c r="D2320" s="659">
        <v>1.95536546792678</v>
      </c>
      <c r="E2320" s="661">
        <v>0.74646641548962045</v>
      </c>
      <c r="F2320" s="670">
        <v>4.8133388585859721E-2</v>
      </c>
      <c r="G2320" s="659">
        <v>4.5181092801044299E-2</v>
      </c>
      <c r="H2320" s="684">
        <v>5.3998909703234788E-2</v>
      </c>
      <c r="I2320" s="670">
        <v>2.1933180364662148E-2</v>
      </c>
      <c r="J2320" s="659">
        <v>1.78546317764527E-2</v>
      </c>
      <c r="K2320" s="675">
        <v>0.36931048675124789</v>
      </c>
      <c r="L2320" s="678">
        <v>3.4828021361024701E-3</v>
      </c>
      <c r="M2320" s="659">
        <v>1.7832526880204799E-4</v>
      </c>
      <c r="N2320" s="684">
        <v>2.1229152654483963E-3</v>
      </c>
      <c r="O2320" s="670">
        <v>2.7993484979708771E-2</v>
      </c>
      <c r="P2320" s="659">
        <v>2.617984106316E-2</v>
      </c>
      <c r="Q2320" s="675">
        <v>2.7950667532952136E-2</v>
      </c>
      <c r="R2320" s="678">
        <v>6.4839133452153494E-4</v>
      </c>
      <c r="S2320" s="659">
        <v>9.8100346144446298E-4</v>
      </c>
      <c r="T2320" s="675">
        <v>7.8143091257616801E-2</v>
      </c>
      <c r="U2320" s="670">
        <v>1.8379286173789283E-3</v>
      </c>
      <c r="V2320" s="659">
        <v>1.71885344343249E-3</v>
      </c>
      <c r="W2320" s="661">
        <v>1.8351160318263871E-3</v>
      </c>
      <c r="X2320" s="670">
        <v>1.5867000361963885E-4</v>
      </c>
      <c r="Y2320" s="659">
        <v>1.48390262951588E-4</v>
      </c>
      <c r="Z2320" s="661">
        <v>1.5842735218786515E-4</v>
      </c>
      <c r="AA2320" s="670">
        <v>0</v>
      </c>
      <c r="AB2320" s="659">
        <v>0</v>
      </c>
      <c r="AC2320" s="661">
        <v>0</v>
      </c>
      <c r="AD2320" s="670">
        <v>0</v>
      </c>
      <c r="AE2320" s="659">
        <v>0</v>
      </c>
      <c r="AF2320" s="661">
        <v>0</v>
      </c>
      <c r="AG2320" s="670">
        <v>1.1723953019472334E-3</v>
      </c>
      <c r="AH2320" s="659">
        <v>1.0964389174674301E-3</v>
      </c>
      <c r="AI2320" s="661">
        <v>1.1706017066384579E-3</v>
      </c>
      <c r="AJ2320" s="670">
        <v>3.7856668093247743E-3</v>
      </c>
      <c r="AK2320" s="659">
        <v>1.93832475021542E-4</v>
      </c>
      <c r="AL2320" s="661">
        <v>2.307523889756823E-3</v>
      </c>
    </row>
    <row r="2321" spans="1:38" x14ac:dyDescent="0.2">
      <c r="A2321" s="329">
        <v>2041</v>
      </c>
      <c r="B2321" s="329">
        <v>36</v>
      </c>
      <c r="C2321" s="670">
        <v>2.0981531178401118</v>
      </c>
      <c r="D2321" s="659">
        <v>1.95536546792678</v>
      </c>
      <c r="E2321" s="661">
        <v>0.74646641548962045</v>
      </c>
      <c r="F2321" s="670">
        <v>4.8133388585859721E-2</v>
      </c>
      <c r="G2321" s="659">
        <v>4.5181092801044299E-2</v>
      </c>
      <c r="H2321" s="684">
        <v>5.3998909703234788E-2</v>
      </c>
      <c r="I2321" s="670">
        <v>2.1933180364662148E-2</v>
      </c>
      <c r="J2321" s="659">
        <v>1.78546317764527E-2</v>
      </c>
      <c r="K2321" s="675">
        <v>0.36931048675124789</v>
      </c>
      <c r="L2321" s="678">
        <v>3.4828021361024701E-3</v>
      </c>
      <c r="M2321" s="659">
        <v>1.7832526880204799E-4</v>
      </c>
      <c r="N2321" s="684">
        <v>2.1229152654483963E-3</v>
      </c>
      <c r="O2321" s="670">
        <v>2.7993484979708771E-2</v>
      </c>
      <c r="P2321" s="659">
        <v>2.617984106316E-2</v>
      </c>
      <c r="Q2321" s="675">
        <v>2.7950667532952136E-2</v>
      </c>
      <c r="R2321" s="678">
        <v>6.4839133452153494E-4</v>
      </c>
      <c r="S2321" s="659">
        <v>9.8100346144446298E-4</v>
      </c>
      <c r="T2321" s="675">
        <v>7.8143091257616801E-2</v>
      </c>
      <c r="U2321" s="670">
        <v>1.8379286173789283E-3</v>
      </c>
      <c r="V2321" s="659">
        <v>1.71885344343249E-3</v>
      </c>
      <c r="W2321" s="661">
        <v>1.8351160318263871E-3</v>
      </c>
      <c r="X2321" s="670">
        <v>1.5867000361963885E-4</v>
      </c>
      <c r="Y2321" s="659">
        <v>1.48390262951588E-4</v>
      </c>
      <c r="Z2321" s="661">
        <v>1.5842735218786515E-4</v>
      </c>
      <c r="AA2321" s="670">
        <v>0</v>
      </c>
      <c r="AB2321" s="659">
        <v>0</v>
      </c>
      <c r="AC2321" s="661">
        <v>0</v>
      </c>
      <c r="AD2321" s="670">
        <v>0</v>
      </c>
      <c r="AE2321" s="659">
        <v>0</v>
      </c>
      <c r="AF2321" s="661">
        <v>0</v>
      </c>
      <c r="AG2321" s="670">
        <v>1.1723953019472334E-3</v>
      </c>
      <c r="AH2321" s="659">
        <v>1.0964389174674301E-3</v>
      </c>
      <c r="AI2321" s="661">
        <v>1.1706017066384579E-3</v>
      </c>
      <c r="AJ2321" s="670">
        <v>3.7856668093247743E-3</v>
      </c>
      <c r="AK2321" s="659">
        <v>1.93832475021542E-4</v>
      </c>
      <c r="AL2321" s="661">
        <v>2.307523889756823E-3</v>
      </c>
    </row>
    <row r="2322" spans="1:38" x14ac:dyDescent="0.2">
      <c r="A2322" s="329">
        <v>2041</v>
      </c>
      <c r="B2322" s="329">
        <v>37</v>
      </c>
      <c r="C2322" s="670">
        <v>2.0981531178401118</v>
      </c>
      <c r="D2322" s="659">
        <v>1.95536546792678</v>
      </c>
      <c r="E2322" s="661">
        <v>0.74646641548962045</v>
      </c>
      <c r="F2322" s="670">
        <v>4.8133388585859721E-2</v>
      </c>
      <c r="G2322" s="659">
        <v>4.5181092801044299E-2</v>
      </c>
      <c r="H2322" s="684">
        <v>5.3998909703234788E-2</v>
      </c>
      <c r="I2322" s="670">
        <v>2.1933180364662148E-2</v>
      </c>
      <c r="J2322" s="659">
        <v>1.78546317764527E-2</v>
      </c>
      <c r="K2322" s="675">
        <v>0.36931048675124789</v>
      </c>
      <c r="L2322" s="678">
        <v>3.4828021361024701E-3</v>
      </c>
      <c r="M2322" s="659">
        <v>1.7832526880204799E-4</v>
      </c>
      <c r="N2322" s="684">
        <v>2.1229152654483963E-3</v>
      </c>
      <c r="O2322" s="670">
        <v>2.7993484979708771E-2</v>
      </c>
      <c r="P2322" s="659">
        <v>2.617984106316E-2</v>
      </c>
      <c r="Q2322" s="675">
        <v>2.7950667532952136E-2</v>
      </c>
      <c r="R2322" s="678">
        <v>6.4839133452153494E-4</v>
      </c>
      <c r="S2322" s="659">
        <v>9.8100346144446298E-4</v>
      </c>
      <c r="T2322" s="675">
        <v>7.8143091257616801E-2</v>
      </c>
      <c r="U2322" s="670">
        <v>1.8379286173789283E-3</v>
      </c>
      <c r="V2322" s="659">
        <v>1.71885344343249E-3</v>
      </c>
      <c r="W2322" s="661">
        <v>1.8351160318263871E-3</v>
      </c>
      <c r="X2322" s="670">
        <v>1.5867000361963885E-4</v>
      </c>
      <c r="Y2322" s="659">
        <v>1.48390262951588E-4</v>
      </c>
      <c r="Z2322" s="661">
        <v>1.5842735218786515E-4</v>
      </c>
      <c r="AA2322" s="670">
        <v>0</v>
      </c>
      <c r="AB2322" s="659">
        <v>0</v>
      </c>
      <c r="AC2322" s="661">
        <v>0</v>
      </c>
      <c r="AD2322" s="670">
        <v>0</v>
      </c>
      <c r="AE2322" s="659">
        <v>0</v>
      </c>
      <c r="AF2322" s="661">
        <v>0</v>
      </c>
      <c r="AG2322" s="670">
        <v>1.1723953019472334E-3</v>
      </c>
      <c r="AH2322" s="659">
        <v>1.0964389174674301E-3</v>
      </c>
      <c r="AI2322" s="661">
        <v>1.1706017066384579E-3</v>
      </c>
      <c r="AJ2322" s="670">
        <v>3.7856668093247743E-3</v>
      </c>
      <c r="AK2322" s="659">
        <v>1.93832475021542E-4</v>
      </c>
      <c r="AL2322" s="661">
        <v>2.307523889756823E-3</v>
      </c>
    </row>
    <row r="2323" spans="1:38" x14ac:dyDescent="0.2">
      <c r="A2323" s="329">
        <v>2041</v>
      </c>
      <c r="B2323" s="329">
        <v>38</v>
      </c>
      <c r="C2323" s="670">
        <v>2.0981531178401118</v>
      </c>
      <c r="D2323" s="659">
        <v>1.95536546792678</v>
      </c>
      <c r="E2323" s="661">
        <v>0.74646641548962045</v>
      </c>
      <c r="F2323" s="670">
        <v>4.8133388585859721E-2</v>
      </c>
      <c r="G2323" s="659">
        <v>4.5181092801044299E-2</v>
      </c>
      <c r="H2323" s="684">
        <v>5.3998909703234788E-2</v>
      </c>
      <c r="I2323" s="670">
        <v>2.1933180364662148E-2</v>
      </c>
      <c r="J2323" s="659">
        <v>1.78546317764527E-2</v>
      </c>
      <c r="K2323" s="675">
        <v>0.36931048675124789</v>
      </c>
      <c r="L2323" s="678">
        <v>3.4828021361024701E-3</v>
      </c>
      <c r="M2323" s="659">
        <v>1.7832526880204799E-4</v>
      </c>
      <c r="N2323" s="684">
        <v>2.1229152654483963E-3</v>
      </c>
      <c r="O2323" s="670">
        <v>2.7993484979708771E-2</v>
      </c>
      <c r="P2323" s="659">
        <v>2.617984106316E-2</v>
      </c>
      <c r="Q2323" s="675">
        <v>2.7950667532952136E-2</v>
      </c>
      <c r="R2323" s="678">
        <v>6.4839133452153494E-4</v>
      </c>
      <c r="S2323" s="659">
        <v>9.8100346144446298E-4</v>
      </c>
      <c r="T2323" s="675">
        <v>7.8143091257616801E-2</v>
      </c>
      <c r="U2323" s="670">
        <v>1.8379286173789283E-3</v>
      </c>
      <c r="V2323" s="659">
        <v>1.71885344343249E-3</v>
      </c>
      <c r="W2323" s="661">
        <v>1.8351160318263871E-3</v>
      </c>
      <c r="X2323" s="670">
        <v>1.5867000361963885E-4</v>
      </c>
      <c r="Y2323" s="659">
        <v>1.48390262951588E-4</v>
      </c>
      <c r="Z2323" s="661">
        <v>1.5842735218786515E-4</v>
      </c>
      <c r="AA2323" s="670">
        <v>0</v>
      </c>
      <c r="AB2323" s="659">
        <v>0</v>
      </c>
      <c r="AC2323" s="661">
        <v>0</v>
      </c>
      <c r="AD2323" s="670">
        <v>0</v>
      </c>
      <c r="AE2323" s="659">
        <v>0</v>
      </c>
      <c r="AF2323" s="661">
        <v>0</v>
      </c>
      <c r="AG2323" s="670">
        <v>1.1723953019472334E-3</v>
      </c>
      <c r="AH2323" s="659">
        <v>1.0964389174674301E-3</v>
      </c>
      <c r="AI2323" s="661">
        <v>1.1706017066384579E-3</v>
      </c>
      <c r="AJ2323" s="670">
        <v>3.7856668093247743E-3</v>
      </c>
      <c r="AK2323" s="659">
        <v>1.93832475021542E-4</v>
      </c>
      <c r="AL2323" s="661">
        <v>2.307523889756823E-3</v>
      </c>
    </row>
    <row r="2324" spans="1:38" ht="13.5" thickBot="1" x14ac:dyDescent="0.25">
      <c r="A2324" s="330">
        <v>2041</v>
      </c>
      <c r="B2324" s="330">
        <v>39</v>
      </c>
      <c r="C2324" s="671">
        <v>2.0981531178401118</v>
      </c>
      <c r="D2324" s="659">
        <v>1.95536546792678</v>
      </c>
      <c r="E2324" s="662">
        <v>0.74646641548962045</v>
      </c>
      <c r="F2324" s="671">
        <v>4.8133388585859721E-2</v>
      </c>
      <c r="G2324" s="659">
        <v>4.5181092801044299E-2</v>
      </c>
      <c r="H2324" s="685">
        <v>5.3998909703234788E-2</v>
      </c>
      <c r="I2324" s="671">
        <v>2.1933180364662148E-2</v>
      </c>
      <c r="J2324" s="667">
        <v>1.78546317764527E-2</v>
      </c>
      <c r="K2324" s="676">
        <v>0.36931048675124789</v>
      </c>
      <c r="L2324" s="679">
        <v>3.4828021361024701E-3</v>
      </c>
      <c r="M2324" s="667">
        <v>1.7832526880204799E-4</v>
      </c>
      <c r="N2324" s="685">
        <v>2.1229152654483963E-3</v>
      </c>
      <c r="O2324" s="671">
        <v>2.7993484979708771E-2</v>
      </c>
      <c r="P2324" s="667">
        <v>2.617984106316E-2</v>
      </c>
      <c r="Q2324" s="676">
        <v>2.7950667532952136E-2</v>
      </c>
      <c r="R2324" s="679">
        <v>6.4839133452153494E-4</v>
      </c>
      <c r="S2324" s="667">
        <v>9.8100346144446298E-4</v>
      </c>
      <c r="T2324" s="676">
        <v>7.8143091257616801E-2</v>
      </c>
      <c r="U2324" s="671">
        <v>1.8379286173789283E-3</v>
      </c>
      <c r="V2324" s="659">
        <v>1.71885344343249E-3</v>
      </c>
      <c r="W2324" s="662">
        <v>1.8351160318263871E-3</v>
      </c>
      <c r="X2324" s="671">
        <v>1.5867000361963885E-4</v>
      </c>
      <c r="Y2324" s="659">
        <v>1.48390262951588E-4</v>
      </c>
      <c r="Z2324" s="662">
        <v>1.5842735218786515E-4</v>
      </c>
      <c r="AA2324" s="671">
        <v>0</v>
      </c>
      <c r="AB2324" s="659">
        <v>0</v>
      </c>
      <c r="AC2324" s="662">
        <v>0</v>
      </c>
      <c r="AD2324" s="671">
        <v>0</v>
      </c>
      <c r="AE2324" s="659">
        <v>0</v>
      </c>
      <c r="AF2324" s="662">
        <v>0</v>
      </c>
      <c r="AG2324" s="671">
        <v>1.1723953019472334E-3</v>
      </c>
      <c r="AH2324" s="659">
        <v>1.0964389174674301E-3</v>
      </c>
      <c r="AI2324" s="662">
        <v>1.1706017066384579E-3</v>
      </c>
      <c r="AJ2324" s="671">
        <v>3.7856668093247743E-3</v>
      </c>
      <c r="AK2324" s="659">
        <v>1.93832475021542E-4</v>
      </c>
      <c r="AL2324" s="662">
        <v>2.307523889756823E-3</v>
      </c>
    </row>
    <row r="2325" spans="1:38" x14ac:dyDescent="0.2">
      <c r="A2325" s="17">
        <v>2042</v>
      </c>
      <c r="B2325" s="17">
        <v>0</v>
      </c>
      <c r="C2325" s="669">
        <v>0.65011509987954219</v>
      </c>
      <c r="D2325" s="659">
        <v>0.68073285699505703</v>
      </c>
      <c r="E2325" s="660">
        <v>0.64610870788869934</v>
      </c>
      <c r="F2325" s="669">
        <v>4.2355548154850223E-2</v>
      </c>
      <c r="G2325" s="659">
        <v>3.7950655309459597E-2</v>
      </c>
      <c r="H2325" s="683">
        <v>6.2977535433960868E-2</v>
      </c>
      <c r="I2325" s="669">
        <v>1.6512312261161732E-2</v>
      </c>
      <c r="J2325" s="664">
        <v>8.9407862035277598E-3</v>
      </c>
      <c r="K2325" s="674">
        <v>0.30009675120243551</v>
      </c>
      <c r="L2325" s="677">
        <v>1.3999456735901488E-3</v>
      </c>
      <c r="M2325" s="664">
        <v>7.31332378232279E-5</v>
      </c>
      <c r="N2325" s="683">
        <v>1.471710794374585E-3</v>
      </c>
      <c r="O2325" s="669">
        <v>2.4311373581058685E-2</v>
      </c>
      <c r="P2325" s="664">
        <v>2.1577372437696501E-2</v>
      </c>
      <c r="Q2325" s="674">
        <v>3.3073280059936733E-2</v>
      </c>
      <c r="R2325" s="677">
        <v>6.651083929699956E-4</v>
      </c>
      <c r="S2325" s="664">
        <v>9.9040341359202407E-4</v>
      </c>
      <c r="T2325" s="674">
        <v>8.227702380385328E-2</v>
      </c>
      <c r="U2325" s="669">
        <v>1.5961763292768123E-3</v>
      </c>
      <c r="V2325" s="659">
        <v>1.4166744400464499E-3</v>
      </c>
      <c r="W2325" s="660">
        <v>2.1714451312188914E-3</v>
      </c>
      <c r="X2325" s="669">
        <v>1.3779940807246249E-4</v>
      </c>
      <c r="Y2325" s="659">
        <v>1.22302916916183E-4</v>
      </c>
      <c r="Z2325" s="660">
        <v>1.8746300039535361E-4</v>
      </c>
      <c r="AA2325" s="669">
        <v>0</v>
      </c>
      <c r="AB2325" s="659">
        <v>0</v>
      </c>
      <c r="AC2325" s="660">
        <v>0</v>
      </c>
      <c r="AD2325" s="669">
        <v>0</v>
      </c>
      <c r="AE2325" s="659">
        <v>0</v>
      </c>
      <c r="AF2325" s="660">
        <v>0</v>
      </c>
      <c r="AG2325" s="669">
        <v>1.0181847289853481E-3</v>
      </c>
      <c r="AH2325" s="659">
        <v>9.0368242754929203E-4</v>
      </c>
      <c r="AI2325" s="660">
        <v>1.3851429111658212E-3</v>
      </c>
      <c r="AJ2325" s="669">
        <v>1.521684934223388E-3</v>
      </c>
      <c r="AK2325" s="659">
        <v>7.9492893287883094E-5</v>
      </c>
      <c r="AL2325" s="660">
        <v>1.5996914039693424E-3</v>
      </c>
    </row>
    <row r="2326" spans="1:38" x14ac:dyDescent="0.2">
      <c r="A2326" s="329">
        <v>2042</v>
      </c>
      <c r="B2326" s="329">
        <v>1</v>
      </c>
      <c r="C2326" s="670">
        <v>0.65144110488785911</v>
      </c>
      <c r="D2326" s="659">
        <v>0.68073562985302905</v>
      </c>
      <c r="E2326" s="661">
        <v>0.64697006239661081</v>
      </c>
      <c r="F2326" s="670">
        <v>4.2740431557653266E-2</v>
      </c>
      <c r="G2326" s="659">
        <v>3.7950042323348497E-2</v>
      </c>
      <c r="H2326" s="684">
        <v>6.3474701631753117E-2</v>
      </c>
      <c r="I2326" s="670">
        <v>1.6666141688206557E-2</v>
      </c>
      <c r="J2326" s="659">
        <v>8.9406463205741905E-3</v>
      </c>
      <c r="K2326" s="675">
        <v>0.30047821661615687</v>
      </c>
      <c r="L2326" s="678">
        <v>1.4087142277015422E-3</v>
      </c>
      <c r="M2326" s="659">
        <v>7.3132932044598202E-5</v>
      </c>
      <c r="N2326" s="684">
        <v>1.4752133232589272E-3</v>
      </c>
      <c r="O2326" s="670">
        <v>2.4555204391743718E-2</v>
      </c>
      <c r="P2326" s="659">
        <v>2.1576973625165301E-2</v>
      </c>
      <c r="Q2326" s="675">
        <v>3.3350274488646289E-2</v>
      </c>
      <c r="R2326" s="678">
        <v>6.6647596325539497E-4</v>
      </c>
      <c r="S2326" s="659">
        <v>9.9039574839803607E-4</v>
      </c>
      <c r="T2326" s="675">
        <v>8.2524115327340469E-2</v>
      </c>
      <c r="U2326" s="670">
        <v>1.6121868016193786E-3</v>
      </c>
      <c r="V2326" s="659">
        <v>1.4166503039028701E-3</v>
      </c>
      <c r="W2326" s="661">
        <v>2.1896303230296028E-3</v>
      </c>
      <c r="X2326" s="670">
        <v>1.3918152600769936E-4</v>
      </c>
      <c r="Y2326" s="659">
        <v>1.2230067728373299E-4</v>
      </c>
      <c r="Z2326" s="661">
        <v>1.8903279755594959E-4</v>
      </c>
      <c r="AA2326" s="670">
        <v>0</v>
      </c>
      <c r="AB2326" s="659">
        <v>0</v>
      </c>
      <c r="AC2326" s="661">
        <v>0</v>
      </c>
      <c r="AD2326" s="670">
        <v>0</v>
      </c>
      <c r="AE2326" s="659">
        <v>0</v>
      </c>
      <c r="AF2326" s="661">
        <v>0</v>
      </c>
      <c r="AG2326" s="670">
        <v>1.0283967053580372E-3</v>
      </c>
      <c r="AH2326" s="659">
        <v>9.0366619577606302E-4</v>
      </c>
      <c r="AI2326" s="661">
        <v>1.3967432466140122E-3</v>
      </c>
      <c r="AJ2326" s="670">
        <v>1.5312154397454519E-3</v>
      </c>
      <c r="AK2326" s="659">
        <v>7.9492567432835098E-5</v>
      </c>
      <c r="AL2326" s="661">
        <v>1.6034980388806158E-3</v>
      </c>
    </row>
    <row r="2327" spans="1:38" x14ac:dyDescent="0.2">
      <c r="A2327" s="329">
        <v>2042</v>
      </c>
      <c r="B2327" s="329">
        <v>2</v>
      </c>
      <c r="C2327" s="670">
        <v>0.65253604491213302</v>
      </c>
      <c r="D2327" s="659">
        <v>0.68071471226556701</v>
      </c>
      <c r="E2327" s="661">
        <v>0.64796769899267026</v>
      </c>
      <c r="F2327" s="670">
        <v>4.3058555872316315E-2</v>
      </c>
      <c r="G2327" s="659">
        <v>3.7942825447327501E-2</v>
      </c>
      <c r="H2327" s="684">
        <v>6.4077060945514144E-2</v>
      </c>
      <c r="I2327" s="670">
        <v>1.679326655083228E-2</v>
      </c>
      <c r="J2327" s="659">
        <v>8.9389321967060995E-3</v>
      </c>
      <c r="K2327" s="675">
        <v>0.30104051963269368</v>
      </c>
      <c r="L2327" s="678">
        <v>1.4159586570096294E-3</v>
      </c>
      <c r="M2327" s="659">
        <v>7.3127218099777706E-5</v>
      </c>
      <c r="N2327" s="684">
        <v>1.479306389955414E-3</v>
      </c>
      <c r="O2327" s="670">
        <v>2.4756731645364325E-2</v>
      </c>
      <c r="P2327" s="659">
        <v>2.1572413852411199E-2</v>
      </c>
      <c r="Q2327" s="675">
        <v>3.368971927110323E-2</v>
      </c>
      <c r="R2327" s="678">
        <v>6.6760503911689434E-4</v>
      </c>
      <c r="S2327" s="659">
        <v>9.9034574129531409E-4</v>
      </c>
      <c r="T2327" s="675">
        <v>8.2797871553356134E-2</v>
      </c>
      <c r="U2327" s="670">
        <v>1.625415561933624E-3</v>
      </c>
      <c r="V2327" s="659">
        <v>1.41634879011007E-3</v>
      </c>
      <c r="W2327" s="661">
        <v>2.2119161515802743E-3</v>
      </c>
      <c r="X2327" s="670">
        <v>1.4032366722136334E-4</v>
      </c>
      <c r="Y2327" s="659">
        <v>1.22274695946974E-4</v>
      </c>
      <c r="Z2327" s="661">
        <v>1.9095694167723618E-4</v>
      </c>
      <c r="AA2327" s="670">
        <v>0</v>
      </c>
      <c r="AB2327" s="659">
        <v>0</v>
      </c>
      <c r="AC2327" s="661">
        <v>0</v>
      </c>
      <c r="AD2327" s="670">
        <v>0</v>
      </c>
      <c r="AE2327" s="659">
        <v>0</v>
      </c>
      <c r="AF2327" s="661">
        <v>0</v>
      </c>
      <c r="AG2327" s="670">
        <v>1.0368361725118568E-3</v>
      </c>
      <c r="AH2327" s="659">
        <v>9.0347445451847898E-4</v>
      </c>
      <c r="AI2327" s="661">
        <v>1.410958024243326E-3</v>
      </c>
      <c r="AJ2327" s="670">
        <v>1.5390898101194158E-3</v>
      </c>
      <c r="AK2327" s="659">
        <v>7.9486366108910702E-5</v>
      </c>
      <c r="AL2327" s="661">
        <v>1.6079467425662609E-3</v>
      </c>
    </row>
    <row r="2328" spans="1:38" x14ac:dyDescent="0.2">
      <c r="A2328" s="329">
        <v>2042</v>
      </c>
      <c r="B2328" s="329">
        <v>3</v>
      </c>
      <c r="C2328" s="670">
        <v>0.6533522928479607</v>
      </c>
      <c r="D2328" s="659">
        <v>0.68065625197483204</v>
      </c>
      <c r="E2328" s="661">
        <v>0.64859739949081407</v>
      </c>
      <c r="F2328" s="670">
        <v>4.3295721506203887E-2</v>
      </c>
      <c r="G2328" s="659">
        <v>3.7925082358919997E-2</v>
      </c>
      <c r="H2328" s="684">
        <v>6.4505966368028175E-2</v>
      </c>
      <c r="I2328" s="670">
        <v>1.6888043252086583E-2</v>
      </c>
      <c r="J2328" s="659">
        <v>8.9347281704323309E-3</v>
      </c>
      <c r="K2328" s="675">
        <v>0.30090017252234064</v>
      </c>
      <c r="L2328" s="678">
        <v>1.4213601750858564E-3</v>
      </c>
      <c r="M2328" s="659">
        <v>7.3112988985544894E-5</v>
      </c>
      <c r="N2328" s="684">
        <v>1.4817809218569296E-3</v>
      </c>
      <c r="O2328" s="670">
        <v>2.4906927737102031E-2</v>
      </c>
      <c r="P2328" s="659">
        <v>2.1561185589262101E-2</v>
      </c>
      <c r="Q2328" s="675">
        <v>3.3925804959492017E-2</v>
      </c>
      <c r="R2328" s="678">
        <v>6.6844704926787002E-4</v>
      </c>
      <c r="S2328" s="659">
        <v>9.9023177659094894E-4</v>
      </c>
      <c r="T2328" s="675">
        <v>8.3031714494702133E-2</v>
      </c>
      <c r="U2328" s="670">
        <v>1.6352793875236285E-3</v>
      </c>
      <c r="V2328" s="659">
        <v>1.4156105298404999E-3</v>
      </c>
      <c r="W2328" s="661">
        <v>2.2274161507762772E-3</v>
      </c>
      <c r="X2328" s="670">
        <v>1.411752442291306E-4</v>
      </c>
      <c r="Y2328" s="659">
        <v>1.22211047977891E-4</v>
      </c>
      <c r="Z2328" s="661">
        <v>1.9229491195487061E-4</v>
      </c>
      <c r="AA2328" s="670">
        <v>0</v>
      </c>
      <c r="AB2328" s="659">
        <v>0</v>
      </c>
      <c r="AC2328" s="661">
        <v>0</v>
      </c>
      <c r="AD2328" s="670">
        <v>0</v>
      </c>
      <c r="AE2328" s="659">
        <v>0</v>
      </c>
      <c r="AF2328" s="661">
        <v>0</v>
      </c>
      <c r="AG2328" s="670">
        <v>1.043128341398141E-3</v>
      </c>
      <c r="AH2328" s="659">
        <v>9.0300349596324496E-4</v>
      </c>
      <c r="AI2328" s="661">
        <v>1.4208468329850246E-3</v>
      </c>
      <c r="AJ2328" s="670">
        <v>1.5449620821643799E-3</v>
      </c>
      <c r="AK2328" s="659">
        <v>7.9470871598772401E-5</v>
      </c>
      <c r="AL2328" s="661">
        <v>1.6106369336930262E-3</v>
      </c>
    </row>
    <row r="2329" spans="1:38" x14ac:dyDescent="0.2">
      <c r="A2329" s="329">
        <v>2042</v>
      </c>
      <c r="B2329" s="329">
        <v>4</v>
      </c>
      <c r="C2329" s="670">
        <v>0.86255799384517873</v>
      </c>
      <c r="D2329" s="659">
        <v>0.87631055862238205</v>
      </c>
      <c r="E2329" s="661">
        <v>0.72135909678260912</v>
      </c>
      <c r="F2329" s="670">
        <v>4.6382253571549507E-2</v>
      </c>
      <c r="G2329" s="659">
        <v>4.1059134005985598E-2</v>
      </c>
      <c r="H2329" s="684">
        <v>6.5397078471322867E-2</v>
      </c>
      <c r="I2329" s="670">
        <v>1.9666488975849977E-2</v>
      </c>
      <c r="J2329" s="659">
        <v>1.2318913523406E-2</v>
      </c>
      <c r="K2329" s="675">
        <v>0.34997787864328611</v>
      </c>
      <c r="L2329" s="678">
        <v>1.7244379096569078E-3</v>
      </c>
      <c r="M2329" s="659">
        <v>1.0933911349012101E-4</v>
      </c>
      <c r="N2329" s="684">
        <v>1.9325665036893146E-3</v>
      </c>
      <c r="O2329" s="670">
        <v>2.6867708798687336E-2</v>
      </c>
      <c r="P2329" s="659">
        <v>2.3552344756171299E-2</v>
      </c>
      <c r="Q2329" s="675">
        <v>3.4509279266851767E-2</v>
      </c>
      <c r="R2329" s="678">
        <v>6.6886658971896935E-4</v>
      </c>
      <c r="S2329" s="659">
        <v>9.8989957059850598E-4</v>
      </c>
      <c r="T2329" s="675">
        <v>8.2910075191704638E-2</v>
      </c>
      <c r="U2329" s="670">
        <v>1.7640149761823164E-3</v>
      </c>
      <c r="V2329" s="659">
        <v>1.5463439083932E-3</v>
      </c>
      <c r="W2329" s="661">
        <v>2.2657257327175712E-3</v>
      </c>
      <c r="X2329" s="670">
        <v>1.5228906692353489E-4</v>
      </c>
      <c r="Y2329" s="659">
        <v>1.3349723287533899E-4</v>
      </c>
      <c r="Z2329" s="661">
        <v>1.9560230914976109E-4</v>
      </c>
      <c r="AA2329" s="670">
        <v>0</v>
      </c>
      <c r="AB2329" s="659">
        <v>0</v>
      </c>
      <c r="AC2329" s="661">
        <v>0</v>
      </c>
      <c r="AD2329" s="670">
        <v>0</v>
      </c>
      <c r="AE2329" s="659">
        <v>0</v>
      </c>
      <c r="AF2329" s="661">
        <v>0</v>
      </c>
      <c r="AG2329" s="670">
        <v>1.1252465508306149E-3</v>
      </c>
      <c r="AH2329" s="659">
        <v>9.8639677518491003E-4</v>
      </c>
      <c r="AI2329" s="661">
        <v>1.4452825704375837E-3</v>
      </c>
      <c r="AJ2329" s="670">
        <v>1.8743956018756991E-3</v>
      </c>
      <c r="AK2329" s="659">
        <v>1.18847257107425E-4</v>
      </c>
      <c r="AL2329" s="661">
        <v>2.1006229485831958E-3</v>
      </c>
    </row>
    <row r="2330" spans="1:38" x14ac:dyDescent="0.2">
      <c r="A2330" s="329">
        <v>2042</v>
      </c>
      <c r="B2330" s="329">
        <v>5</v>
      </c>
      <c r="C2330" s="670">
        <v>0.86265153598254074</v>
      </c>
      <c r="D2330" s="659">
        <v>0.87599916447459303</v>
      </c>
      <c r="E2330" s="661">
        <v>0.72088541730576061</v>
      </c>
      <c r="F2330" s="670">
        <v>4.6405743850404788E-2</v>
      </c>
      <c r="G2330" s="659">
        <v>4.0980177607550503E-2</v>
      </c>
      <c r="H2330" s="684">
        <v>6.5064137642621048E-2</v>
      </c>
      <c r="I2330" s="670">
        <v>1.9676827043928369E-2</v>
      </c>
      <c r="J2330" s="659">
        <v>1.22946496064651E-2</v>
      </c>
      <c r="K2330" s="675">
        <v>0.3501683655040489</v>
      </c>
      <c r="L2330" s="678">
        <v>1.7250547709547408E-3</v>
      </c>
      <c r="M2330" s="659">
        <v>1.09248460037235E-4</v>
      </c>
      <c r="N2330" s="684">
        <v>1.9303053101323293E-3</v>
      </c>
      <c r="O2330" s="670">
        <v>2.6882625161289982E-2</v>
      </c>
      <c r="P2330" s="659">
        <v>2.3502292362644499E-2</v>
      </c>
      <c r="Q2330" s="675">
        <v>3.4321189148949348E-2</v>
      </c>
      <c r="R2330" s="678">
        <v>6.6894659731399071E-4</v>
      </c>
      <c r="S2330" s="659">
        <v>9.8943378651557604E-4</v>
      </c>
      <c r="T2330" s="675">
        <v>8.2748426370798725E-2</v>
      </c>
      <c r="U2330" s="670">
        <v>1.7649919224182265E-3</v>
      </c>
      <c r="V2330" s="659">
        <v>1.5430565061691701E-3</v>
      </c>
      <c r="W2330" s="661">
        <v>2.2533772048059005E-3</v>
      </c>
      <c r="X2330" s="670">
        <v>1.5237339811721389E-4</v>
      </c>
      <c r="Y2330" s="659">
        <v>1.33213384070889E-4</v>
      </c>
      <c r="Z2330" s="661">
        <v>1.9453580567414266E-4</v>
      </c>
      <c r="AA2330" s="670">
        <v>0</v>
      </c>
      <c r="AB2330" s="659">
        <v>0</v>
      </c>
      <c r="AC2330" s="661">
        <v>0</v>
      </c>
      <c r="AD2330" s="670">
        <v>0</v>
      </c>
      <c r="AE2330" s="659">
        <v>0</v>
      </c>
      <c r="AF2330" s="661">
        <v>0</v>
      </c>
      <c r="AG2330" s="670">
        <v>1.1258704055347982E-3</v>
      </c>
      <c r="AH2330" s="659">
        <v>9.8429927705597896E-4</v>
      </c>
      <c r="AI2330" s="661">
        <v>1.437406746728945E-3</v>
      </c>
      <c r="AJ2330" s="670">
        <v>1.8750658010034497E-3</v>
      </c>
      <c r="AK2330" s="659">
        <v>1.1874870619744701E-4</v>
      </c>
      <c r="AL2330" s="661">
        <v>2.0981644976443225E-3</v>
      </c>
    </row>
    <row r="2331" spans="1:38" x14ac:dyDescent="0.2">
      <c r="A2331" s="329">
        <v>2042</v>
      </c>
      <c r="B2331" s="329">
        <v>6</v>
      </c>
      <c r="C2331" s="670">
        <v>1.0413569165133862</v>
      </c>
      <c r="D2331" s="659">
        <v>1.0402218299220001</v>
      </c>
      <c r="E2331" s="661">
        <v>0.76893170175283387</v>
      </c>
      <c r="F2331" s="670">
        <v>4.8549117157919673E-2</v>
      </c>
      <c r="G2331" s="659">
        <v>4.35606715623243E-2</v>
      </c>
      <c r="H2331" s="684">
        <v>6.5415158272918827E-2</v>
      </c>
      <c r="I2331" s="670">
        <v>2.1149987405485675E-2</v>
      </c>
      <c r="J2331" s="659">
        <v>1.4804033368310999E-2</v>
      </c>
      <c r="K2331" s="675">
        <v>0.38279585471899791</v>
      </c>
      <c r="L2331" s="678">
        <v>1.9575126157246742E-3</v>
      </c>
      <c r="M2331" s="659">
        <v>1.18277506657485E-4</v>
      </c>
      <c r="N2331" s="684">
        <v>2.226987773741662E-3</v>
      </c>
      <c r="O2331" s="670">
        <v>2.8244029233184191E-2</v>
      </c>
      <c r="P2331" s="659">
        <v>2.5141360950218301E-2</v>
      </c>
      <c r="Q2331" s="675">
        <v>3.4574942557941982E-2</v>
      </c>
      <c r="R2331" s="678">
        <v>6.6871443544265616E-4</v>
      </c>
      <c r="S2331" s="659">
        <v>9.8890964529586996E-4</v>
      </c>
      <c r="T2331" s="675">
        <v>8.2536113133827221E-2</v>
      </c>
      <c r="U2331" s="670">
        <v>1.8543776804951326E-3</v>
      </c>
      <c r="V2331" s="659">
        <v>1.65067037623802E-3</v>
      </c>
      <c r="W2331" s="661">
        <v>2.2700381002279855E-3</v>
      </c>
      <c r="X2331" s="670">
        <v>1.6009015256846044E-4</v>
      </c>
      <c r="Y2331" s="659">
        <v>1.4250388773895799E-4</v>
      </c>
      <c r="Z2331" s="661">
        <v>1.9597452443348239E-4</v>
      </c>
      <c r="AA2331" s="670">
        <v>0</v>
      </c>
      <c r="AB2331" s="659">
        <v>0</v>
      </c>
      <c r="AC2331" s="661">
        <v>0</v>
      </c>
      <c r="AD2331" s="670">
        <v>0</v>
      </c>
      <c r="AE2331" s="659">
        <v>0</v>
      </c>
      <c r="AF2331" s="661">
        <v>0</v>
      </c>
      <c r="AG2331" s="670">
        <v>1.1828881880457294E-3</v>
      </c>
      <c r="AH2331" s="659">
        <v>1.0529450719942001E-3</v>
      </c>
      <c r="AI2331" s="661">
        <v>1.4480336184209926E-3</v>
      </c>
      <c r="AJ2331" s="670">
        <v>2.1277374003537785E-3</v>
      </c>
      <c r="AK2331" s="659">
        <v>1.2856293884970599E-4</v>
      </c>
      <c r="AL2331" s="661">
        <v>2.4206467635401103E-3</v>
      </c>
    </row>
    <row r="2332" spans="1:38" x14ac:dyDescent="0.2">
      <c r="A2332" s="329">
        <v>2042</v>
      </c>
      <c r="B2332" s="329">
        <v>7</v>
      </c>
      <c r="C2332" s="670">
        <v>1.0406975562830778</v>
      </c>
      <c r="D2332" s="659">
        <v>1.03983052223573</v>
      </c>
      <c r="E2332" s="661">
        <v>0.76808244099771372</v>
      </c>
      <c r="F2332" s="670">
        <v>4.8397560463094368E-2</v>
      </c>
      <c r="G2332" s="659">
        <v>4.3469331146588797E-2</v>
      </c>
      <c r="H2332" s="684">
        <v>6.4921641021732368E-2</v>
      </c>
      <c r="I2332" s="670">
        <v>2.1080751135209456E-2</v>
      </c>
      <c r="J2332" s="659">
        <v>1.4771816294016299E-2</v>
      </c>
      <c r="K2332" s="675">
        <v>0.38258311259456301</v>
      </c>
      <c r="L2332" s="678">
        <v>1.9531472107277141E-3</v>
      </c>
      <c r="M2332" s="659">
        <v>1.18168323556146E-4</v>
      </c>
      <c r="N2332" s="684">
        <v>2.2225461571622482E-3</v>
      </c>
      <c r="O2332" s="670">
        <v>2.8148025330392644E-2</v>
      </c>
      <c r="P2332" s="659">
        <v>2.5083446809741901E-2</v>
      </c>
      <c r="Q2332" s="675">
        <v>3.4293100118355964E-2</v>
      </c>
      <c r="R2332" s="678">
        <v>6.6821976600363678E-4</v>
      </c>
      <c r="S2332" s="659">
        <v>9.8839450095554796E-4</v>
      </c>
      <c r="T2332" s="675">
        <v>8.2320711720473991E-2</v>
      </c>
      <c r="U2332" s="670">
        <v>1.8480734774748557E-3</v>
      </c>
      <c r="V2332" s="659">
        <v>1.6468686376358301E-3</v>
      </c>
      <c r="W2332" s="661">
        <v>2.2515308456006046E-3</v>
      </c>
      <c r="X2332" s="670">
        <v>1.5954589215450512E-4</v>
      </c>
      <c r="Y2332" s="659">
        <v>1.4217580035707901E-4</v>
      </c>
      <c r="Z2332" s="661">
        <v>1.9437696557482494E-4</v>
      </c>
      <c r="AA2332" s="670">
        <v>0</v>
      </c>
      <c r="AB2332" s="659">
        <v>0</v>
      </c>
      <c r="AC2332" s="661">
        <v>0</v>
      </c>
      <c r="AD2332" s="670">
        <v>0</v>
      </c>
      <c r="AE2332" s="659">
        <v>0</v>
      </c>
      <c r="AF2332" s="661">
        <v>0</v>
      </c>
      <c r="AG2332" s="670">
        <v>1.1788670279568663E-3</v>
      </c>
      <c r="AH2332" s="659">
        <v>1.0505199833529301E-3</v>
      </c>
      <c r="AI2332" s="661">
        <v>1.4362296780555848E-3</v>
      </c>
      <c r="AJ2332" s="670">
        <v>2.1229924478459858E-3</v>
      </c>
      <c r="AK2332" s="659">
        <v>1.2844423080448099E-4</v>
      </c>
      <c r="AL2332" s="661">
        <v>2.4158177885555783E-3</v>
      </c>
    </row>
    <row r="2333" spans="1:38" x14ac:dyDescent="0.2">
      <c r="A2333" s="329">
        <v>2042</v>
      </c>
      <c r="B2333" s="329">
        <v>8</v>
      </c>
      <c r="C2333" s="670">
        <v>1.2007945171998184</v>
      </c>
      <c r="D2333" s="659">
        <v>1.17644346292001</v>
      </c>
      <c r="E2333" s="661">
        <v>0.76669627577288801</v>
      </c>
      <c r="F2333" s="670">
        <v>4.9373665024306727E-2</v>
      </c>
      <c r="G2333" s="659">
        <v>4.41933856428234E-2</v>
      </c>
      <c r="H2333" s="684">
        <v>6.4240418672170521E-2</v>
      </c>
      <c r="I2333" s="670">
        <v>2.2192527444823286E-2</v>
      </c>
      <c r="J2333" s="659">
        <v>1.6044142550315402E-2</v>
      </c>
      <c r="K2333" s="675">
        <v>0.38186558265991449</v>
      </c>
      <c r="L2333" s="678">
        <v>2.2157610563102452E-3</v>
      </c>
      <c r="M2333" s="659">
        <v>1.2820737963125699E-4</v>
      </c>
      <c r="N2333" s="684">
        <v>2.2169719608747759E-3</v>
      </c>
      <c r="O2333" s="670">
        <v>2.8768982209826325E-2</v>
      </c>
      <c r="P2333" s="659">
        <v>2.55440261902058E-2</v>
      </c>
      <c r="Q2333" s="675">
        <v>3.389685453562704E-2</v>
      </c>
      <c r="R2333" s="678">
        <v>6.6741024753194102E-4</v>
      </c>
      <c r="S2333" s="659">
        <v>9.8774608758309406E-4</v>
      </c>
      <c r="T2333" s="675">
        <v>8.2077684255137243E-2</v>
      </c>
      <c r="U2333" s="670">
        <v>1.8888429758790817E-3</v>
      </c>
      <c r="V2333" s="659">
        <v>1.6771082994864999E-3</v>
      </c>
      <c r="W2333" s="661">
        <v>2.2255164584389893E-3</v>
      </c>
      <c r="X2333" s="670">
        <v>1.630655530323352E-4</v>
      </c>
      <c r="Y2333" s="659">
        <v>1.44786162466729E-4</v>
      </c>
      <c r="Z2333" s="661">
        <v>1.9213077910680285E-4</v>
      </c>
      <c r="AA2333" s="670">
        <v>0</v>
      </c>
      <c r="AB2333" s="659">
        <v>0</v>
      </c>
      <c r="AC2333" s="661">
        <v>0</v>
      </c>
      <c r="AD2333" s="670">
        <v>0</v>
      </c>
      <c r="AE2333" s="659">
        <v>0</v>
      </c>
      <c r="AF2333" s="661">
        <v>0</v>
      </c>
      <c r="AG2333" s="670">
        <v>1.2048737442187586E-3</v>
      </c>
      <c r="AH2333" s="659">
        <v>1.06980855129779E-3</v>
      </c>
      <c r="AI2333" s="661">
        <v>1.4196337792409365E-3</v>
      </c>
      <c r="AJ2333" s="670">
        <v>2.4084431830506546E-3</v>
      </c>
      <c r="AK2333" s="659">
        <v>1.39356303969724E-4</v>
      </c>
      <c r="AL2333" s="661">
        <v>2.4097600768710095E-3</v>
      </c>
    </row>
    <row r="2334" spans="1:38" x14ac:dyDescent="0.2">
      <c r="A2334" s="329">
        <v>2042</v>
      </c>
      <c r="B2334" s="329">
        <v>9</v>
      </c>
      <c r="C2334" s="670">
        <v>1.1992701611890788</v>
      </c>
      <c r="D2334" s="659">
        <v>1.17590454907824</v>
      </c>
      <c r="E2334" s="661">
        <v>0.76551154338787453</v>
      </c>
      <c r="F2334" s="670">
        <v>4.9044996477753816E-2</v>
      </c>
      <c r="G2334" s="659">
        <v>4.4074811722173E-2</v>
      </c>
      <c r="H2334" s="684">
        <v>6.3523504369649764E-2</v>
      </c>
      <c r="I2334" s="670">
        <v>2.2036689108311521E-2</v>
      </c>
      <c r="J2334" s="659">
        <v>1.5999352545671901E-2</v>
      </c>
      <c r="K2334" s="675">
        <v>0.38111547995675504</v>
      </c>
      <c r="L2334" s="678">
        <v>2.2051375179703465E-3</v>
      </c>
      <c r="M2334" s="659">
        <v>1.2805462964106501E-4</v>
      </c>
      <c r="N2334" s="684">
        <v>2.2109304047071695E-3</v>
      </c>
      <c r="O2334" s="670">
        <v>2.8560739352293155E-2</v>
      </c>
      <c r="P2334" s="659">
        <v>2.54688557095911E-2</v>
      </c>
      <c r="Q2334" s="675">
        <v>3.347916867281029E-2</v>
      </c>
      <c r="R2334" s="678">
        <v>6.6635225201103297E-4</v>
      </c>
      <c r="S2334" s="659">
        <v>9.8708227040297108E-4</v>
      </c>
      <c r="T2334" s="675">
        <v>8.1822561144626563E-2</v>
      </c>
      <c r="U2334" s="670">
        <v>1.8751710027449695E-3</v>
      </c>
      <c r="V2334" s="659">
        <v>1.6721699070669799E-3</v>
      </c>
      <c r="W2334" s="661">
        <v>2.1980952393333784E-3</v>
      </c>
      <c r="X2334" s="670">
        <v>1.6188533290897376E-4</v>
      </c>
      <c r="Y2334" s="659">
        <v>1.4436007608174801E-4</v>
      </c>
      <c r="Z2334" s="661">
        <v>1.8976359580491362E-4</v>
      </c>
      <c r="AA2334" s="670">
        <v>0</v>
      </c>
      <c r="AB2334" s="659">
        <v>0</v>
      </c>
      <c r="AC2334" s="661">
        <v>0</v>
      </c>
      <c r="AD2334" s="670">
        <v>0</v>
      </c>
      <c r="AE2334" s="659">
        <v>0</v>
      </c>
      <c r="AF2334" s="661">
        <v>0</v>
      </c>
      <c r="AG2334" s="670">
        <v>1.1961525230519137E-3</v>
      </c>
      <c r="AH2334" s="659">
        <v>1.0666616958441501E-3</v>
      </c>
      <c r="AI2334" s="661">
        <v>1.4021417032570756E-3</v>
      </c>
      <c r="AJ2334" s="670">
        <v>2.3968952936152302E-3</v>
      </c>
      <c r="AK2334" s="659">
        <v>1.39190297450785E-4</v>
      </c>
      <c r="AL2334" s="661">
        <v>2.4031924901670009E-3</v>
      </c>
    </row>
    <row r="2335" spans="1:38" x14ac:dyDescent="0.2">
      <c r="A2335" s="329">
        <v>2042</v>
      </c>
      <c r="B2335" s="329">
        <v>10</v>
      </c>
      <c r="C2335" s="670">
        <v>1.6857773672310332</v>
      </c>
      <c r="D2335" s="659">
        <v>1.6015840253618201</v>
      </c>
      <c r="E2335" s="661">
        <v>0.76418613621836984</v>
      </c>
      <c r="F2335" s="670">
        <v>5.3133322879173599E-2</v>
      </c>
      <c r="G2335" s="659">
        <v>4.6185834030798303E-2</v>
      </c>
      <c r="H2335" s="684">
        <v>6.2752980009322043E-2</v>
      </c>
      <c r="I2335" s="670">
        <v>2.4712865477061134E-2</v>
      </c>
      <c r="J2335" s="659">
        <v>1.84352783037375E-2</v>
      </c>
      <c r="K2335" s="675">
        <v>0.38020508223329996</v>
      </c>
      <c r="L2335" s="678">
        <v>2.7307412635855519E-3</v>
      </c>
      <c r="M2335" s="659">
        <v>1.46742800624352E-4</v>
      </c>
      <c r="N2335" s="684">
        <v>2.2042425194697081E-3</v>
      </c>
      <c r="O2335" s="670">
        <v>3.115799091868747E-2</v>
      </c>
      <c r="P2335" s="659">
        <v>2.6809755210824099E-2</v>
      </c>
      <c r="Q2335" s="675">
        <v>3.302992008720719E-2</v>
      </c>
      <c r="R2335" s="678">
        <v>6.6502204496714853E-4</v>
      </c>
      <c r="S2335" s="659">
        <v>9.8642350105286407E-4</v>
      </c>
      <c r="T2335" s="675">
        <v>8.1547409051259692E-2</v>
      </c>
      <c r="U2335" s="670">
        <v>2.0456947438039002E-3</v>
      </c>
      <c r="V2335" s="659">
        <v>1.7602087753145199E-3</v>
      </c>
      <c r="W2335" s="661">
        <v>2.1685960384379703E-3</v>
      </c>
      <c r="X2335" s="670">
        <v>1.766067956339056E-4</v>
      </c>
      <c r="Y2335" s="659">
        <v>1.5196058582337001E-4</v>
      </c>
      <c r="Z2335" s="661">
        <v>1.872168760908189E-4</v>
      </c>
      <c r="AA2335" s="670">
        <v>0</v>
      </c>
      <c r="AB2335" s="659">
        <v>0</v>
      </c>
      <c r="AC2335" s="661">
        <v>0</v>
      </c>
      <c r="AD2335" s="670">
        <v>0</v>
      </c>
      <c r="AE2335" s="659">
        <v>0</v>
      </c>
      <c r="AF2335" s="661">
        <v>0</v>
      </c>
      <c r="AG2335" s="670">
        <v>1.3049274775921598E-3</v>
      </c>
      <c r="AH2335" s="659">
        <v>1.12281963025426E-3</v>
      </c>
      <c r="AI2335" s="661">
        <v>1.3833252262179263E-3</v>
      </c>
      <c r="AJ2335" s="670">
        <v>2.9682070881805853E-3</v>
      </c>
      <c r="AK2335" s="659">
        <v>1.5950355127151701E-4</v>
      </c>
      <c r="AL2335" s="661">
        <v>2.3959238932636669E-3</v>
      </c>
    </row>
    <row r="2336" spans="1:38" x14ac:dyDescent="0.2">
      <c r="A2336" s="329">
        <v>2042</v>
      </c>
      <c r="B2336" s="329">
        <v>11</v>
      </c>
      <c r="C2336" s="670">
        <v>1.6830861886453956</v>
      </c>
      <c r="D2336" s="659">
        <v>1.60093086430946</v>
      </c>
      <c r="E2336" s="661">
        <v>0.76260511132972675</v>
      </c>
      <c r="F2336" s="670">
        <v>5.2633707860516014E-2</v>
      </c>
      <c r="G2336" s="659">
        <v>4.6063038844399599E-2</v>
      </c>
      <c r="H2336" s="684">
        <v>6.1861834951749267E-2</v>
      </c>
      <c r="I2336" s="670">
        <v>2.446178122050582E-2</v>
      </c>
      <c r="J2336" s="659">
        <v>1.83838578314683E-2</v>
      </c>
      <c r="K2336" s="675">
        <v>0.37933084811085738</v>
      </c>
      <c r="L2336" s="678">
        <v>2.7116465013565304E-3</v>
      </c>
      <c r="M2336" s="659">
        <v>1.46565982849215E-4</v>
      </c>
      <c r="N2336" s="684">
        <v>2.1962132525062163E-3</v>
      </c>
      <c r="O2336" s="670">
        <v>3.0841403753287942E-2</v>
      </c>
      <c r="P2336" s="659">
        <v>2.6731886157437101E-2</v>
      </c>
      <c r="Q2336" s="675">
        <v>3.251482570414712E-2</v>
      </c>
      <c r="R2336" s="678">
        <v>6.634958550775803E-4</v>
      </c>
      <c r="S2336" s="659">
        <v>9.8575405513256597E-4</v>
      </c>
      <c r="T2336" s="675">
        <v>8.1199185138494057E-2</v>
      </c>
      <c r="U2336" s="670">
        <v>2.0249099888703997E-3</v>
      </c>
      <c r="V2336" s="659">
        <v>1.7550987450549E-3</v>
      </c>
      <c r="W2336" s="661">
        <v>2.1347800886848084E-3</v>
      </c>
      <c r="X2336" s="670">
        <v>1.7481237747078994E-4</v>
      </c>
      <c r="Y2336" s="659">
        <v>1.51519154526504E-4</v>
      </c>
      <c r="Z2336" s="661">
        <v>1.8429740900692581E-4</v>
      </c>
      <c r="AA2336" s="670">
        <v>0</v>
      </c>
      <c r="AB2336" s="659">
        <v>0</v>
      </c>
      <c r="AC2336" s="661">
        <v>0</v>
      </c>
      <c r="AD2336" s="670">
        <v>0</v>
      </c>
      <c r="AE2336" s="659">
        <v>0</v>
      </c>
      <c r="AF2336" s="661">
        <v>0</v>
      </c>
      <c r="AG2336" s="670">
        <v>1.2916696317020811E-3</v>
      </c>
      <c r="AH2336" s="659">
        <v>1.11955869951569E-3</v>
      </c>
      <c r="AI2336" s="661">
        <v>1.3617530102103222E-3</v>
      </c>
      <c r="AJ2336" s="670">
        <v>2.9474522198468488E-3</v>
      </c>
      <c r="AK2336" s="659">
        <v>1.5931133564351101E-4</v>
      </c>
      <c r="AL2336" s="661">
        <v>2.3871959884989523E-3</v>
      </c>
    </row>
    <row r="2337" spans="1:38" x14ac:dyDescent="0.2">
      <c r="A2337" s="329">
        <v>2042</v>
      </c>
      <c r="B2337" s="329">
        <v>12</v>
      </c>
      <c r="C2337" s="670">
        <v>1.6801196474950164</v>
      </c>
      <c r="D2337" s="659">
        <v>1.6002746287299701</v>
      </c>
      <c r="E2337" s="661">
        <v>0.76079273104704159</v>
      </c>
      <c r="F2337" s="670">
        <v>5.2081986399106127E-2</v>
      </c>
      <c r="G2337" s="659">
        <v>4.5939009235216002E-2</v>
      </c>
      <c r="H2337" s="684">
        <v>6.0868681298533976E-2</v>
      </c>
      <c r="I2337" s="670">
        <v>2.4184473769641179E-2</v>
      </c>
      <c r="J2337" s="659">
        <v>1.8331923966378599E-2</v>
      </c>
      <c r="K2337" s="675">
        <v>0.3783719261927968</v>
      </c>
      <c r="L2337" s="678">
        <v>2.6905596966158188E-3</v>
      </c>
      <c r="M2337" s="659">
        <v>1.4638758015130901E-4</v>
      </c>
      <c r="N2337" s="684">
        <v>2.1870217443260079E-3</v>
      </c>
      <c r="O2337" s="670">
        <v>3.049175306952577E-2</v>
      </c>
      <c r="P2337" s="659">
        <v>2.6653275524336498E-2</v>
      </c>
      <c r="Q2337" s="675">
        <v>3.1942579607562499E-2</v>
      </c>
      <c r="R2337" s="678">
        <v>6.6181166192390446E-4</v>
      </c>
      <c r="S2337" s="659">
        <v>9.8507988462601093E-4</v>
      </c>
      <c r="T2337" s="675">
        <v>8.0797688896594194E-2</v>
      </c>
      <c r="U2337" s="670">
        <v>2.0019527884170226E-3</v>
      </c>
      <c r="V2337" s="659">
        <v>1.7499341480822701E-3</v>
      </c>
      <c r="W2337" s="661">
        <v>2.0972073049206142E-3</v>
      </c>
      <c r="X2337" s="670">
        <v>1.7283052541244639E-4</v>
      </c>
      <c r="Y2337" s="659">
        <v>1.5107341307439901E-4</v>
      </c>
      <c r="Z2337" s="661">
        <v>1.8105391418353942E-4</v>
      </c>
      <c r="AA2337" s="670">
        <v>0</v>
      </c>
      <c r="AB2337" s="659">
        <v>0</v>
      </c>
      <c r="AC2337" s="661">
        <v>0</v>
      </c>
      <c r="AD2337" s="670">
        <v>0</v>
      </c>
      <c r="AE2337" s="659">
        <v>0</v>
      </c>
      <c r="AF2337" s="661">
        <v>0</v>
      </c>
      <c r="AG2337" s="670">
        <v>1.277025530688157E-3</v>
      </c>
      <c r="AH2337" s="659">
        <v>1.1162657213985899E-3</v>
      </c>
      <c r="AI2337" s="661">
        <v>1.337786930690469E-3</v>
      </c>
      <c r="AJ2337" s="670">
        <v>2.924531254628015E-3</v>
      </c>
      <c r="AK2337" s="659">
        <v>1.5911738870890701E-4</v>
      </c>
      <c r="AL2337" s="661">
        <v>2.3772052629140389E-3</v>
      </c>
    </row>
    <row r="2338" spans="1:38" x14ac:dyDescent="0.2">
      <c r="A2338" s="329">
        <v>2042</v>
      </c>
      <c r="B2338" s="329">
        <v>13</v>
      </c>
      <c r="C2338" s="670">
        <v>1.6729828594124994</v>
      </c>
      <c r="D2338" s="659">
        <v>1.5959537991462001</v>
      </c>
      <c r="E2338" s="661">
        <v>0.75788496239515724</v>
      </c>
      <c r="F2338" s="670">
        <v>5.1476385036666572E-2</v>
      </c>
      <c r="G2338" s="659">
        <v>4.5807400025921298E-2</v>
      </c>
      <c r="H2338" s="684">
        <v>5.9691678054908777E-2</v>
      </c>
      <c r="I2338" s="670">
        <v>2.3878419510965417E-2</v>
      </c>
      <c r="J2338" s="659">
        <v>1.8275336449371099E-2</v>
      </c>
      <c r="K2338" s="675">
        <v>0.37726432398768855</v>
      </c>
      <c r="L2338" s="678">
        <v>2.6677299882888264E-3</v>
      </c>
      <c r="M2338" s="659">
        <v>1.46207507081234E-4</v>
      </c>
      <c r="N2338" s="684">
        <v>2.1758312103884419E-3</v>
      </c>
      <c r="O2338" s="670">
        <v>3.0109172149208836E-2</v>
      </c>
      <c r="P2338" s="659">
        <v>2.65709417521411E-2</v>
      </c>
      <c r="Q2338" s="675">
        <v>3.1271396194027225E-2</v>
      </c>
      <c r="R2338" s="678">
        <v>6.5998644952240356E-4</v>
      </c>
      <c r="S2338" s="659">
        <v>9.8439929130148505E-4</v>
      </c>
      <c r="T2338" s="675">
        <v>8.0282327198664932E-2</v>
      </c>
      <c r="U2338" s="670">
        <v>1.9768340160162801E-3</v>
      </c>
      <c r="V2338" s="659">
        <v>1.7445310343268199E-3</v>
      </c>
      <c r="W2338" s="661">
        <v>2.0531417742366033E-3</v>
      </c>
      <c r="X2338" s="670">
        <v>1.7066189673962734E-4</v>
      </c>
      <c r="Y2338" s="659">
        <v>1.50607089023642E-4</v>
      </c>
      <c r="Z2338" s="661">
        <v>1.7724958444163784E-4</v>
      </c>
      <c r="AA2338" s="670">
        <v>0</v>
      </c>
      <c r="AB2338" s="659">
        <v>0</v>
      </c>
      <c r="AC2338" s="661">
        <v>0</v>
      </c>
      <c r="AD2338" s="670">
        <v>0</v>
      </c>
      <c r="AE2338" s="659">
        <v>0</v>
      </c>
      <c r="AF2338" s="661">
        <v>0</v>
      </c>
      <c r="AG2338" s="670">
        <v>1.2610021680415663E-3</v>
      </c>
      <c r="AH2338" s="659">
        <v>1.1128182808676299E-3</v>
      </c>
      <c r="AI2338" s="661">
        <v>1.3096771716013596E-3</v>
      </c>
      <c r="AJ2338" s="670">
        <v>2.8997169116508881E-3</v>
      </c>
      <c r="AK2338" s="659">
        <v>1.58921675665258E-4</v>
      </c>
      <c r="AL2338" s="661">
        <v>2.3650417451418237E-3</v>
      </c>
    </row>
    <row r="2339" spans="1:38" x14ac:dyDescent="0.2">
      <c r="A2339" s="329">
        <v>2042</v>
      </c>
      <c r="B2339" s="329">
        <v>14</v>
      </c>
      <c r="C2339" s="670">
        <v>1.6695755949985727</v>
      </c>
      <c r="D2339" s="659">
        <v>1.59528932315062</v>
      </c>
      <c r="E2339" s="661">
        <v>0.75531812598533377</v>
      </c>
      <c r="F2339" s="670">
        <v>5.0843149168829906E-2</v>
      </c>
      <c r="G2339" s="659">
        <v>4.5682167575179802E-2</v>
      </c>
      <c r="H2339" s="684">
        <v>5.8358353013532822E-2</v>
      </c>
      <c r="I2339" s="670">
        <v>2.3560214032393143E-2</v>
      </c>
      <c r="J2339" s="659">
        <v>1.8222902998075999E-2</v>
      </c>
      <c r="K2339" s="675">
        <v>0.37648889916778899</v>
      </c>
      <c r="L2339" s="678">
        <v>2.6435323553058881E-3</v>
      </c>
      <c r="M2339" s="659">
        <v>1.4602730457769899E-4</v>
      </c>
      <c r="N2339" s="684">
        <v>2.1628756747278403E-3</v>
      </c>
      <c r="O2339" s="670">
        <v>2.9707937190710746E-2</v>
      </c>
      <c r="P2339" s="659">
        <v>2.6491547016720601E-2</v>
      </c>
      <c r="Q2339" s="675">
        <v>3.0514058959745221E-2</v>
      </c>
      <c r="R2339" s="678">
        <v>6.5805307590018113E-4</v>
      </c>
      <c r="S2339" s="659">
        <v>9.8371852759805592E-4</v>
      </c>
      <c r="T2339" s="675">
        <v>7.966783035284758E-2</v>
      </c>
      <c r="U2339" s="670">
        <v>1.9504906940216219E-3</v>
      </c>
      <c r="V2339" s="659">
        <v>1.7393193137792699E-3</v>
      </c>
      <c r="W2339" s="661">
        <v>2.0034175332172416E-3</v>
      </c>
      <c r="X2339" s="670">
        <v>1.6838773994040573E-4</v>
      </c>
      <c r="Y2339" s="659">
        <v>1.5015694705264399E-4</v>
      </c>
      <c r="Z2339" s="661">
        <v>1.7295685229561911E-4</v>
      </c>
      <c r="AA2339" s="670">
        <v>0</v>
      </c>
      <c r="AB2339" s="659">
        <v>0</v>
      </c>
      <c r="AC2339" s="661">
        <v>0</v>
      </c>
      <c r="AD2339" s="670">
        <v>0</v>
      </c>
      <c r="AE2339" s="659">
        <v>0</v>
      </c>
      <c r="AF2339" s="661">
        <v>0</v>
      </c>
      <c r="AG2339" s="670">
        <v>1.2441980586609469E-3</v>
      </c>
      <c r="AH2339" s="659">
        <v>1.10949346063458E-3</v>
      </c>
      <c r="AI2339" s="661">
        <v>1.2779590055538314E-3</v>
      </c>
      <c r="AJ2339" s="670">
        <v>2.8734132170621994E-3</v>
      </c>
      <c r="AK2339" s="659">
        <v>1.58725743355535E-4</v>
      </c>
      <c r="AL2339" s="661">
        <v>2.3509594429818978E-3</v>
      </c>
    </row>
    <row r="2340" spans="1:38" x14ac:dyDescent="0.2">
      <c r="A2340" s="329">
        <v>2042</v>
      </c>
      <c r="B2340" s="329">
        <v>15</v>
      </c>
      <c r="C2340" s="670">
        <v>2.1154058675802889</v>
      </c>
      <c r="D2340" s="659">
        <v>1.95979824145654</v>
      </c>
      <c r="E2340" s="661">
        <v>0.75241967705659962</v>
      </c>
      <c r="F2340" s="670">
        <v>5.0703038792288962E-2</v>
      </c>
      <c r="G2340" s="659">
        <v>4.5602652189594597E-2</v>
      </c>
      <c r="H2340" s="684">
        <v>5.6872621432208066E-2</v>
      </c>
      <c r="I2340" s="670">
        <v>2.324162430678019E-2</v>
      </c>
      <c r="J2340" s="659">
        <v>1.8048888847132499E-2</v>
      </c>
      <c r="K2340" s="675">
        <v>0.37574484350225684</v>
      </c>
      <c r="L2340" s="678">
        <v>3.6147872938472152E-3</v>
      </c>
      <c r="M2340" s="659">
        <v>1.78985622154807E-4</v>
      </c>
      <c r="N2340" s="684">
        <v>2.1482936582479604E-3</v>
      </c>
      <c r="O2340" s="670">
        <v>2.9619868794384708E-2</v>
      </c>
      <c r="P2340" s="659">
        <v>2.6441212807068799E-2</v>
      </c>
      <c r="Q2340" s="675">
        <v>2.9671751571029827E-2</v>
      </c>
      <c r="R2340" s="678">
        <v>6.5603131959864026E-4</v>
      </c>
      <c r="S2340" s="659">
        <v>9.8303357112152E-4</v>
      </c>
      <c r="T2340" s="675">
        <v>7.8965536961766475E-2</v>
      </c>
      <c r="U2340" s="670">
        <v>1.9447087240934292E-3</v>
      </c>
      <c r="V2340" s="659">
        <v>1.73601336754152E-3</v>
      </c>
      <c r="W2340" s="661">
        <v>1.9481155410050084E-3</v>
      </c>
      <c r="X2340" s="670">
        <v>1.6788856626670298E-4</v>
      </c>
      <c r="Y2340" s="659">
        <v>1.4987157239609801E-4</v>
      </c>
      <c r="Z2340" s="661">
        <v>1.6818265907525995E-4</v>
      </c>
      <c r="AA2340" s="670">
        <v>0</v>
      </c>
      <c r="AB2340" s="659">
        <v>0</v>
      </c>
      <c r="AC2340" s="661">
        <v>0</v>
      </c>
      <c r="AD2340" s="670">
        <v>0</v>
      </c>
      <c r="AE2340" s="659">
        <v>0</v>
      </c>
      <c r="AF2340" s="661">
        <v>0</v>
      </c>
      <c r="AG2340" s="670">
        <v>1.2405094563569582E-3</v>
      </c>
      <c r="AH2340" s="659">
        <v>1.1073846133735799E-3</v>
      </c>
      <c r="AI2340" s="661">
        <v>1.2426825582154671E-3</v>
      </c>
      <c r="AJ2340" s="670">
        <v>3.9291313501347734E-3</v>
      </c>
      <c r="AK2340" s="659">
        <v>1.94550251440061E-4</v>
      </c>
      <c r="AL2340" s="661">
        <v>2.3351094034003896E-3</v>
      </c>
    </row>
    <row r="2341" spans="1:38" x14ac:dyDescent="0.2">
      <c r="A2341" s="329">
        <v>2042</v>
      </c>
      <c r="B2341" s="329">
        <v>16</v>
      </c>
      <c r="C2341" s="670">
        <v>2.1114445267725146</v>
      </c>
      <c r="D2341" s="659">
        <v>1.95907949283524</v>
      </c>
      <c r="E2341" s="661">
        <v>0.74870552195987972</v>
      </c>
      <c r="F2341" s="670">
        <v>5.003036112280089E-2</v>
      </c>
      <c r="G2341" s="659">
        <v>4.5478027509768801E-2</v>
      </c>
      <c r="H2341" s="684">
        <v>5.4998605459462377E-2</v>
      </c>
      <c r="I2341" s="670">
        <v>2.2905810445419637E-2</v>
      </c>
      <c r="J2341" s="659">
        <v>1.7997449728196099E-2</v>
      </c>
      <c r="K2341" s="675">
        <v>0.37538617951129366</v>
      </c>
      <c r="L2341" s="678">
        <v>3.5792691787507078E-3</v>
      </c>
      <c r="M2341" s="659">
        <v>1.7876403014960101E-4</v>
      </c>
      <c r="N2341" s="684">
        <v>2.1294677436837902E-3</v>
      </c>
      <c r="O2341" s="670">
        <v>2.9193596479279195E-2</v>
      </c>
      <c r="P2341" s="659">
        <v>2.6362208724914401E-2</v>
      </c>
      <c r="Q2341" s="675">
        <v>2.8619860522539706E-2</v>
      </c>
      <c r="R2341" s="678">
        <v>6.5397532518470924E-4</v>
      </c>
      <c r="S2341" s="659">
        <v>9.8235225252017093E-4</v>
      </c>
      <c r="T2341" s="675">
        <v>7.8008442500618155E-2</v>
      </c>
      <c r="U2341" s="670">
        <v>1.9167202719336642E-3</v>
      </c>
      <c r="V2341" s="659">
        <v>1.7308247389888399E-3</v>
      </c>
      <c r="W2341" s="661">
        <v>1.8790537742293188E-3</v>
      </c>
      <c r="X2341" s="670">
        <v>1.6547250602282624E-4</v>
      </c>
      <c r="Y2341" s="659">
        <v>1.4942375212139301E-4</v>
      </c>
      <c r="Z2341" s="661">
        <v>1.6222038971380032E-4</v>
      </c>
      <c r="AA2341" s="670">
        <v>0</v>
      </c>
      <c r="AB2341" s="659">
        <v>0</v>
      </c>
      <c r="AC2341" s="661">
        <v>0</v>
      </c>
      <c r="AD2341" s="670">
        <v>0</v>
      </c>
      <c r="AE2341" s="659">
        <v>0</v>
      </c>
      <c r="AF2341" s="661">
        <v>0</v>
      </c>
      <c r="AG2341" s="670">
        <v>1.2226563863843147E-3</v>
      </c>
      <c r="AH2341" s="659">
        <v>1.10407509884375E-3</v>
      </c>
      <c r="AI2341" s="661">
        <v>1.1986289716625336E-3</v>
      </c>
      <c r="AJ2341" s="670">
        <v>3.8905213687985105E-3</v>
      </c>
      <c r="AK2341" s="659">
        <v>1.9430928511697301E-4</v>
      </c>
      <c r="AL2341" s="661">
        <v>2.3146459916322118E-3</v>
      </c>
    </row>
    <row r="2342" spans="1:38" x14ac:dyDescent="0.2">
      <c r="A2342" s="329">
        <v>2042</v>
      </c>
      <c r="B2342" s="329">
        <v>17</v>
      </c>
      <c r="C2342" s="670">
        <v>2.1074857310573836</v>
      </c>
      <c r="D2342" s="659">
        <v>1.9583623887678401</v>
      </c>
      <c r="E2342" s="661">
        <v>0.74810791379857045</v>
      </c>
      <c r="F2342" s="670">
        <v>4.9358371644407976E-2</v>
      </c>
      <c r="G2342" s="659">
        <v>4.5353852996347602E-2</v>
      </c>
      <c r="H2342" s="684">
        <v>5.4658023750445234E-2</v>
      </c>
      <c r="I2342" s="670">
        <v>2.2570346031165953E-2</v>
      </c>
      <c r="J2342" s="659">
        <v>1.7946193522054298E-2</v>
      </c>
      <c r="K2342" s="675">
        <v>0.37293639094597048</v>
      </c>
      <c r="L2342" s="678">
        <v>3.5437861123373366E-3</v>
      </c>
      <c r="M2342" s="659">
        <v>1.78543284651918E-4</v>
      </c>
      <c r="N2342" s="684">
        <v>2.1274056344259993E-3</v>
      </c>
      <c r="O2342" s="670">
        <v>2.8767788629012199E-2</v>
      </c>
      <c r="P2342" s="659">
        <v>2.6283479788847101E-2</v>
      </c>
      <c r="Q2342" s="675">
        <v>2.8385229565052073E-2</v>
      </c>
      <c r="R2342" s="678">
        <v>6.5192157255269587E-4</v>
      </c>
      <c r="S2342" s="659">
        <v>9.8167622271907204E-4</v>
      </c>
      <c r="T2342" s="675">
        <v>7.8100645563372248E-2</v>
      </c>
      <c r="U2342" s="670">
        <v>1.8887642872771105E-3</v>
      </c>
      <c r="V2342" s="659">
        <v>1.7256550789908501E-3</v>
      </c>
      <c r="W2342" s="661">
        <v>1.8636479721241539E-3</v>
      </c>
      <c r="X2342" s="670">
        <v>1.6305871700576815E-4</v>
      </c>
      <c r="Y2342" s="659">
        <v>1.4897739640520801E-4</v>
      </c>
      <c r="Z2342" s="661">
        <v>1.6089041124844894E-4</v>
      </c>
      <c r="AA2342" s="670">
        <v>0</v>
      </c>
      <c r="AB2342" s="659">
        <v>0</v>
      </c>
      <c r="AC2342" s="661">
        <v>0</v>
      </c>
      <c r="AD2342" s="670">
        <v>0</v>
      </c>
      <c r="AE2342" s="659">
        <v>0</v>
      </c>
      <c r="AF2342" s="661">
        <v>0</v>
      </c>
      <c r="AG2342" s="670">
        <v>1.2048239559124597E-3</v>
      </c>
      <c r="AH2342" s="659">
        <v>1.10077738629813E-3</v>
      </c>
      <c r="AI2342" s="661">
        <v>1.1888014723067761E-3</v>
      </c>
      <c r="AJ2342" s="670">
        <v>3.8519522434890727E-3</v>
      </c>
      <c r="AK2342" s="659">
        <v>1.9406947398057601E-4</v>
      </c>
      <c r="AL2342" s="661">
        <v>2.3124045326565913E-3</v>
      </c>
    </row>
    <row r="2343" spans="1:38" x14ac:dyDescent="0.2">
      <c r="A2343" s="329">
        <v>2042</v>
      </c>
      <c r="B2343" s="329">
        <v>18</v>
      </c>
      <c r="C2343" s="670">
        <v>2.1010888826178142</v>
      </c>
      <c r="D2343" s="659">
        <v>1.9553589825490501</v>
      </c>
      <c r="E2343" s="661">
        <v>0.74701995301575519</v>
      </c>
      <c r="F2343" s="670">
        <v>4.8697855855870324E-2</v>
      </c>
      <c r="G2343" s="659">
        <v>4.5228335751412801E-2</v>
      </c>
      <c r="H2343" s="684">
        <v>5.4266481210447172E-2</v>
      </c>
      <c r="I2343" s="670">
        <v>2.2239732999029926E-2</v>
      </c>
      <c r="J2343" s="659">
        <v>1.7893576075303601E-2</v>
      </c>
      <c r="K2343" s="675">
        <v>0.37057233061284617</v>
      </c>
      <c r="L2343" s="678">
        <v>3.509135115245698E-3</v>
      </c>
      <c r="M2343" s="659">
        <v>1.7832542854029701E-4</v>
      </c>
      <c r="N2343" s="684">
        <v>2.1249549071407411E-3</v>
      </c>
      <c r="O2343" s="670">
        <v>2.8349789137112436E-2</v>
      </c>
      <c r="P2343" s="659">
        <v>2.62044551003798E-2</v>
      </c>
      <c r="Q2343" s="675">
        <v>2.8124677339980038E-2</v>
      </c>
      <c r="R2343" s="678">
        <v>6.499156702774601E-4</v>
      </c>
      <c r="S2343" s="659">
        <v>9.8100655282137806E-4</v>
      </c>
      <c r="T2343" s="675">
        <v>7.8150967099300278E-2</v>
      </c>
      <c r="U2343" s="670">
        <v>1.8613213631238289E-3</v>
      </c>
      <c r="V2343" s="659">
        <v>1.72046824752776E-3</v>
      </c>
      <c r="W2343" s="661">
        <v>1.8465415503325705E-3</v>
      </c>
      <c r="X2343" s="670">
        <v>1.6068967688777391E-4</v>
      </c>
      <c r="Y2343" s="659">
        <v>1.4852965453243899E-4</v>
      </c>
      <c r="Z2343" s="661">
        <v>1.5941358315792431E-4</v>
      </c>
      <c r="AA2343" s="670">
        <v>0</v>
      </c>
      <c r="AB2343" s="659">
        <v>0</v>
      </c>
      <c r="AC2343" s="661">
        <v>0</v>
      </c>
      <c r="AD2343" s="670">
        <v>0</v>
      </c>
      <c r="AE2343" s="659">
        <v>0</v>
      </c>
      <c r="AF2343" s="661">
        <v>0</v>
      </c>
      <c r="AG2343" s="670">
        <v>1.1873176656581965E-3</v>
      </c>
      <c r="AH2343" s="659">
        <v>1.0974692993265399E-3</v>
      </c>
      <c r="AI2343" s="661">
        <v>1.1778897221837404E-3</v>
      </c>
      <c r="AJ2343" s="670">
        <v>3.8142908991379365E-3</v>
      </c>
      <c r="AK2343" s="659">
        <v>1.93832538368758E-4</v>
      </c>
      <c r="AL2343" s="661">
        <v>2.3097405789342788E-3</v>
      </c>
    </row>
    <row r="2344" spans="1:38" x14ac:dyDescent="0.2">
      <c r="A2344" s="329">
        <v>2042</v>
      </c>
      <c r="B2344" s="329">
        <v>19</v>
      </c>
      <c r="C2344" s="670">
        <v>2.1010888826178142</v>
      </c>
      <c r="D2344" s="659">
        <v>1.9553589825490501</v>
      </c>
      <c r="E2344" s="661">
        <v>0.74701995301575519</v>
      </c>
      <c r="F2344" s="670">
        <v>4.8697855855870324E-2</v>
      </c>
      <c r="G2344" s="659">
        <v>4.5228335751412801E-2</v>
      </c>
      <c r="H2344" s="684">
        <v>5.4266481210447172E-2</v>
      </c>
      <c r="I2344" s="670">
        <v>2.2239732999029926E-2</v>
      </c>
      <c r="J2344" s="659">
        <v>1.7893576075303601E-2</v>
      </c>
      <c r="K2344" s="675">
        <v>0.37057233061284617</v>
      </c>
      <c r="L2344" s="678">
        <v>3.509135115245698E-3</v>
      </c>
      <c r="M2344" s="659">
        <v>1.7832542854029701E-4</v>
      </c>
      <c r="N2344" s="684">
        <v>2.1249549071407411E-3</v>
      </c>
      <c r="O2344" s="670">
        <v>2.8349789137112436E-2</v>
      </c>
      <c r="P2344" s="659">
        <v>2.62044551003798E-2</v>
      </c>
      <c r="Q2344" s="675">
        <v>2.8124677339980038E-2</v>
      </c>
      <c r="R2344" s="678">
        <v>6.499156702774601E-4</v>
      </c>
      <c r="S2344" s="659">
        <v>9.8100655282137806E-4</v>
      </c>
      <c r="T2344" s="675">
        <v>7.8150967099300278E-2</v>
      </c>
      <c r="U2344" s="670">
        <v>1.8613213631238289E-3</v>
      </c>
      <c r="V2344" s="659">
        <v>1.72046824752776E-3</v>
      </c>
      <c r="W2344" s="661">
        <v>1.8465415503325705E-3</v>
      </c>
      <c r="X2344" s="670">
        <v>1.6068967688777391E-4</v>
      </c>
      <c r="Y2344" s="659">
        <v>1.4852965453243899E-4</v>
      </c>
      <c r="Z2344" s="661">
        <v>1.5941358315792431E-4</v>
      </c>
      <c r="AA2344" s="670">
        <v>0</v>
      </c>
      <c r="AB2344" s="659">
        <v>0</v>
      </c>
      <c r="AC2344" s="661">
        <v>0</v>
      </c>
      <c r="AD2344" s="670">
        <v>0</v>
      </c>
      <c r="AE2344" s="659">
        <v>0</v>
      </c>
      <c r="AF2344" s="661">
        <v>0</v>
      </c>
      <c r="AG2344" s="670">
        <v>1.1873176656581965E-3</v>
      </c>
      <c r="AH2344" s="659">
        <v>1.0974692993265399E-3</v>
      </c>
      <c r="AI2344" s="661">
        <v>1.1778897221837404E-3</v>
      </c>
      <c r="AJ2344" s="670">
        <v>3.8142908991379365E-3</v>
      </c>
      <c r="AK2344" s="659">
        <v>1.93832538368758E-4</v>
      </c>
      <c r="AL2344" s="661">
        <v>2.3097405789342788E-3</v>
      </c>
    </row>
    <row r="2345" spans="1:38" x14ac:dyDescent="0.2">
      <c r="A2345" s="329">
        <v>2042</v>
      </c>
      <c r="B2345" s="329">
        <v>20</v>
      </c>
      <c r="C2345" s="670">
        <v>2.1010888826178142</v>
      </c>
      <c r="D2345" s="659">
        <v>1.9553589825490501</v>
      </c>
      <c r="E2345" s="661">
        <v>0.74701995301575519</v>
      </c>
      <c r="F2345" s="670">
        <v>4.8697855855870324E-2</v>
      </c>
      <c r="G2345" s="659">
        <v>4.5228335751412801E-2</v>
      </c>
      <c r="H2345" s="684">
        <v>5.4266481210447172E-2</v>
      </c>
      <c r="I2345" s="670">
        <v>2.2239732999029926E-2</v>
      </c>
      <c r="J2345" s="659">
        <v>1.7893576075303601E-2</v>
      </c>
      <c r="K2345" s="675">
        <v>0.37057233061284617</v>
      </c>
      <c r="L2345" s="678">
        <v>3.509135115245698E-3</v>
      </c>
      <c r="M2345" s="659">
        <v>1.7832542854029701E-4</v>
      </c>
      <c r="N2345" s="684">
        <v>2.1249549071407411E-3</v>
      </c>
      <c r="O2345" s="670">
        <v>2.8349789137112436E-2</v>
      </c>
      <c r="P2345" s="659">
        <v>2.62044551003798E-2</v>
      </c>
      <c r="Q2345" s="675">
        <v>2.8124677339980038E-2</v>
      </c>
      <c r="R2345" s="678">
        <v>6.499156702774601E-4</v>
      </c>
      <c r="S2345" s="659">
        <v>9.8100655282137806E-4</v>
      </c>
      <c r="T2345" s="675">
        <v>7.8150967099300278E-2</v>
      </c>
      <c r="U2345" s="670">
        <v>1.8613213631238289E-3</v>
      </c>
      <c r="V2345" s="659">
        <v>1.72046824752776E-3</v>
      </c>
      <c r="W2345" s="661">
        <v>1.8465415503325705E-3</v>
      </c>
      <c r="X2345" s="670">
        <v>1.6068967688777391E-4</v>
      </c>
      <c r="Y2345" s="659">
        <v>1.4852965453243899E-4</v>
      </c>
      <c r="Z2345" s="661">
        <v>1.5941358315792431E-4</v>
      </c>
      <c r="AA2345" s="670">
        <v>0</v>
      </c>
      <c r="AB2345" s="659">
        <v>0</v>
      </c>
      <c r="AC2345" s="661">
        <v>0</v>
      </c>
      <c r="AD2345" s="670">
        <v>0</v>
      </c>
      <c r="AE2345" s="659">
        <v>0</v>
      </c>
      <c r="AF2345" s="661">
        <v>0</v>
      </c>
      <c r="AG2345" s="670">
        <v>1.1873176656581965E-3</v>
      </c>
      <c r="AH2345" s="659">
        <v>1.0974692993265399E-3</v>
      </c>
      <c r="AI2345" s="661">
        <v>1.1778897221837404E-3</v>
      </c>
      <c r="AJ2345" s="670">
        <v>3.8142908991379365E-3</v>
      </c>
      <c r="AK2345" s="659">
        <v>1.93832538368758E-4</v>
      </c>
      <c r="AL2345" s="661">
        <v>2.3097405789342788E-3</v>
      </c>
    </row>
    <row r="2346" spans="1:38" x14ac:dyDescent="0.2">
      <c r="A2346" s="329">
        <v>2042</v>
      </c>
      <c r="B2346" s="329">
        <v>21</v>
      </c>
      <c r="C2346" s="670">
        <v>2.1010888826178142</v>
      </c>
      <c r="D2346" s="659">
        <v>1.9553589825490501</v>
      </c>
      <c r="E2346" s="661">
        <v>0.74701995301575519</v>
      </c>
      <c r="F2346" s="670">
        <v>4.8697855855870324E-2</v>
      </c>
      <c r="G2346" s="659">
        <v>4.5228335751412801E-2</v>
      </c>
      <c r="H2346" s="684">
        <v>5.4266481210447172E-2</v>
      </c>
      <c r="I2346" s="670">
        <v>2.2239732999029926E-2</v>
      </c>
      <c r="J2346" s="659">
        <v>1.7893576075303601E-2</v>
      </c>
      <c r="K2346" s="675">
        <v>0.37057233061284617</v>
      </c>
      <c r="L2346" s="678">
        <v>3.509135115245698E-3</v>
      </c>
      <c r="M2346" s="659">
        <v>1.7832542854029701E-4</v>
      </c>
      <c r="N2346" s="684">
        <v>2.1249549071407411E-3</v>
      </c>
      <c r="O2346" s="670">
        <v>2.8349789137112436E-2</v>
      </c>
      <c r="P2346" s="659">
        <v>2.62044551003798E-2</v>
      </c>
      <c r="Q2346" s="675">
        <v>2.8124677339980038E-2</v>
      </c>
      <c r="R2346" s="678">
        <v>6.499156702774601E-4</v>
      </c>
      <c r="S2346" s="659">
        <v>9.8100655282137806E-4</v>
      </c>
      <c r="T2346" s="675">
        <v>7.8150967099300278E-2</v>
      </c>
      <c r="U2346" s="670">
        <v>1.8613213631238289E-3</v>
      </c>
      <c r="V2346" s="659">
        <v>1.72046824752776E-3</v>
      </c>
      <c r="W2346" s="661">
        <v>1.8465415503325705E-3</v>
      </c>
      <c r="X2346" s="670">
        <v>1.6068967688777391E-4</v>
      </c>
      <c r="Y2346" s="659">
        <v>1.4852965453243899E-4</v>
      </c>
      <c r="Z2346" s="661">
        <v>1.5941358315792431E-4</v>
      </c>
      <c r="AA2346" s="670">
        <v>0</v>
      </c>
      <c r="AB2346" s="659">
        <v>0</v>
      </c>
      <c r="AC2346" s="661">
        <v>0</v>
      </c>
      <c r="AD2346" s="670">
        <v>0</v>
      </c>
      <c r="AE2346" s="659">
        <v>0</v>
      </c>
      <c r="AF2346" s="661">
        <v>0</v>
      </c>
      <c r="AG2346" s="670">
        <v>1.1873176656581965E-3</v>
      </c>
      <c r="AH2346" s="659">
        <v>1.0974692993265399E-3</v>
      </c>
      <c r="AI2346" s="661">
        <v>1.1778897221837404E-3</v>
      </c>
      <c r="AJ2346" s="670">
        <v>3.8142908991379365E-3</v>
      </c>
      <c r="AK2346" s="659">
        <v>1.93832538368758E-4</v>
      </c>
      <c r="AL2346" s="661">
        <v>2.3097405789342788E-3</v>
      </c>
    </row>
    <row r="2347" spans="1:38" x14ac:dyDescent="0.2">
      <c r="A2347" s="329">
        <v>2042</v>
      </c>
      <c r="B2347" s="329">
        <v>22</v>
      </c>
      <c r="C2347" s="670">
        <v>2.1010888826178142</v>
      </c>
      <c r="D2347" s="659">
        <v>1.9553589825490501</v>
      </c>
      <c r="E2347" s="661">
        <v>0.74701995301575519</v>
      </c>
      <c r="F2347" s="670">
        <v>4.8697855855870324E-2</v>
      </c>
      <c r="G2347" s="659">
        <v>4.5228335751412801E-2</v>
      </c>
      <c r="H2347" s="684">
        <v>5.4266481210447172E-2</v>
      </c>
      <c r="I2347" s="670">
        <v>2.2239732999029926E-2</v>
      </c>
      <c r="J2347" s="659">
        <v>1.7893576075303601E-2</v>
      </c>
      <c r="K2347" s="675">
        <v>0.37057233061284617</v>
      </c>
      <c r="L2347" s="678">
        <v>3.509135115245698E-3</v>
      </c>
      <c r="M2347" s="659">
        <v>1.7832542854029701E-4</v>
      </c>
      <c r="N2347" s="684">
        <v>2.1249549071407411E-3</v>
      </c>
      <c r="O2347" s="670">
        <v>2.8349789137112436E-2</v>
      </c>
      <c r="P2347" s="659">
        <v>2.62044551003798E-2</v>
      </c>
      <c r="Q2347" s="675">
        <v>2.8124677339980038E-2</v>
      </c>
      <c r="R2347" s="678">
        <v>6.499156702774601E-4</v>
      </c>
      <c r="S2347" s="659">
        <v>9.8100655282137806E-4</v>
      </c>
      <c r="T2347" s="675">
        <v>7.8150967099300278E-2</v>
      </c>
      <c r="U2347" s="670">
        <v>1.8613213631238289E-3</v>
      </c>
      <c r="V2347" s="659">
        <v>1.72046824752776E-3</v>
      </c>
      <c r="W2347" s="661">
        <v>1.8465415503325705E-3</v>
      </c>
      <c r="X2347" s="670">
        <v>1.6068967688777391E-4</v>
      </c>
      <c r="Y2347" s="659">
        <v>1.4852965453243899E-4</v>
      </c>
      <c r="Z2347" s="661">
        <v>1.5941358315792431E-4</v>
      </c>
      <c r="AA2347" s="670">
        <v>0</v>
      </c>
      <c r="AB2347" s="659">
        <v>0</v>
      </c>
      <c r="AC2347" s="661">
        <v>0</v>
      </c>
      <c r="AD2347" s="670">
        <v>0</v>
      </c>
      <c r="AE2347" s="659">
        <v>0</v>
      </c>
      <c r="AF2347" s="661">
        <v>0</v>
      </c>
      <c r="AG2347" s="670">
        <v>1.1873176656581965E-3</v>
      </c>
      <c r="AH2347" s="659">
        <v>1.0974692993265399E-3</v>
      </c>
      <c r="AI2347" s="661">
        <v>1.1778897221837404E-3</v>
      </c>
      <c r="AJ2347" s="670">
        <v>3.8142908991379365E-3</v>
      </c>
      <c r="AK2347" s="659">
        <v>1.93832538368758E-4</v>
      </c>
      <c r="AL2347" s="661">
        <v>2.3097405789342788E-3</v>
      </c>
    </row>
    <row r="2348" spans="1:38" x14ac:dyDescent="0.2">
      <c r="A2348" s="329">
        <v>2042</v>
      </c>
      <c r="B2348" s="329">
        <v>23</v>
      </c>
      <c r="C2348" s="670">
        <v>2.1010888826178142</v>
      </c>
      <c r="D2348" s="659">
        <v>1.9553589825490501</v>
      </c>
      <c r="E2348" s="661">
        <v>0.74701995301575519</v>
      </c>
      <c r="F2348" s="670">
        <v>4.8697855855870324E-2</v>
      </c>
      <c r="G2348" s="659">
        <v>4.5228335751412801E-2</v>
      </c>
      <c r="H2348" s="684">
        <v>5.4266481210447172E-2</v>
      </c>
      <c r="I2348" s="670">
        <v>2.2239732999029926E-2</v>
      </c>
      <c r="J2348" s="659">
        <v>1.7893576075303601E-2</v>
      </c>
      <c r="K2348" s="675">
        <v>0.37057233061284617</v>
      </c>
      <c r="L2348" s="678">
        <v>3.509135115245698E-3</v>
      </c>
      <c r="M2348" s="659">
        <v>1.7832542854029701E-4</v>
      </c>
      <c r="N2348" s="684">
        <v>2.1249549071407411E-3</v>
      </c>
      <c r="O2348" s="670">
        <v>2.8349789137112436E-2</v>
      </c>
      <c r="P2348" s="659">
        <v>2.62044551003798E-2</v>
      </c>
      <c r="Q2348" s="675">
        <v>2.8124677339980038E-2</v>
      </c>
      <c r="R2348" s="678">
        <v>6.499156702774601E-4</v>
      </c>
      <c r="S2348" s="659">
        <v>9.8100655282137806E-4</v>
      </c>
      <c r="T2348" s="675">
        <v>7.8150967099300278E-2</v>
      </c>
      <c r="U2348" s="670">
        <v>1.8613213631238289E-3</v>
      </c>
      <c r="V2348" s="659">
        <v>1.72046824752776E-3</v>
      </c>
      <c r="W2348" s="661">
        <v>1.8465415503325705E-3</v>
      </c>
      <c r="X2348" s="670">
        <v>1.6068967688777391E-4</v>
      </c>
      <c r="Y2348" s="659">
        <v>1.4852965453243899E-4</v>
      </c>
      <c r="Z2348" s="661">
        <v>1.5941358315792431E-4</v>
      </c>
      <c r="AA2348" s="670">
        <v>0</v>
      </c>
      <c r="AB2348" s="659">
        <v>0</v>
      </c>
      <c r="AC2348" s="661">
        <v>0</v>
      </c>
      <c r="AD2348" s="670">
        <v>0</v>
      </c>
      <c r="AE2348" s="659">
        <v>0</v>
      </c>
      <c r="AF2348" s="661">
        <v>0</v>
      </c>
      <c r="AG2348" s="670">
        <v>1.1873176656581965E-3</v>
      </c>
      <c r="AH2348" s="659">
        <v>1.0974692993265399E-3</v>
      </c>
      <c r="AI2348" s="661">
        <v>1.1778897221837404E-3</v>
      </c>
      <c r="AJ2348" s="670">
        <v>3.8142908991379365E-3</v>
      </c>
      <c r="AK2348" s="659">
        <v>1.93832538368758E-4</v>
      </c>
      <c r="AL2348" s="661">
        <v>2.3097405789342788E-3</v>
      </c>
    </row>
    <row r="2349" spans="1:38" x14ac:dyDescent="0.2">
      <c r="A2349" s="329">
        <v>2042</v>
      </c>
      <c r="B2349" s="329">
        <v>24</v>
      </c>
      <c r="C2349" s="670">
        <v>2.1010888826178142</v>
      </c>
      <c r="D2349" s="659">
        <v>1.9553589825490501</v>
      </c>
      <c r="E2349" s="661">
        <v>0.74701995301575519</v>
      </c>
      <c r="F2349" s="670">
        <v>4.8697855855870324E-2</v>
      </c>
      <c r="G2349" s="659">
        <v>4.5228335751412801E-2</v>
      </c>
      <c r="H2349" s="684">
        <v>5.4266481210447172E-2</v>
      </c>
      <c r="I2349" s="670">
        <v>2.2239732999029926E-2</v>
      </c>
      <c r="J2349" s="659">
        <v>1.7893576075303601E-2</v>
      </c>
      <c r="K2349" s="675">
        <v>0.37057233061284617</v>
      </c>
      <c r="L2349" s="678">
        <v>3.509135115245698E-3</v>
      </c>
      <c r="M2349" s="659">
        <v>1.7832542854029701E-4</v>
      </c>
      <c r="N2349" s="684">
        <v>2.1249549071407411E-3</v>
      </c>
      <c r="O2349" s="670">
        <v>2.8349789137112436E-2</v>
      </c>
      <c r="P2349" s="659">
        <v>2.62044551003798E-2</v>
      </c>
      <c r="Q2349" s="675">
        <v>2.8124677339980038E-2</v>
      </c>
      <c r="R2349" s="678">
        <v>6.499156702774601E-4</v>
      </c>
      <c r="S2349" s="659">
        <v>9.8100655282137806E-4</v>
      </c>
      <c r="T2349" s="675">
        <v>7.8150967099300278E-2</v>
      </c>
      <c r="U2349" s="670">
        <v>1.8613213631238289E-3</v>
      </c>
      <c r="V2349" s="659">
        <v>1.72046824752776E-3</v>
      </c>
      <c r="W2349" s="661">
        <v>1.8465415503325705E-3</v>
      </c>
      <c r="X2349" s="670">
        <v>1.6068967688777391E-4</v>
      </c>
      <c r="Y2349" s="659">
        <v>1.4852965453243899E-4</v>
      </c>
      <c r="Z2349" s="661">
        <v>1.5941358315792431E-4</v>
      </c>
      <c r="AA2349" s="670">
        <v>0</v>
      </c>
      <c r="AB2349" s="659">
        <v>0</v>
      </c>
      <c r="AC2349" s="661">
        <v>0</v>
      </c>
      <c r="AD2349" s="670">
        <v>0</v>
      </c>
      <c r="AE2349" s="659">
        <v>0</v>
      </c>
      <c r="AF2349" s="661">
        <v>0</v>
      </c>
      <c r="AG2349" s="670">
        <v>1.1873176656581965E-3</v>
      </c>
      <c r="AH2349" s="659">
        <v>1.0974692993265399E-3</v>
      </c>
      <c r="AI2349" s="661">
        <v>1.1778897221837404E-3</v>
      </c>
      <c r="AJ2349" s="670">
        <v>3.8142908991379365E-3</v>
      </c>
      <c r="AK2349" s="659">
        <v>1.93832538368758E-4</v>
      </c>
      <c r="AL2349" s="661">
        <v>2.3097405789342788E-3</v>
      </c>
    </row>
    <row r="2350" spans="1:38" x14ac:dyDescent="0.2">
      <c r="A2350" s="329">
        <v>2042</v>
      </c>
      <c r="B2350" s="329">
        <v>25</v>
      </c>
      <c r="C2350" s="670">
        <v>2.1010888826178142</v>
      </c>
      <c r="D2350" s="659">
        <v>1.9553589825490501</v>
      </c>
      <c r="E2350" s="661">
        <v>0.74701995301575519</v>
      </c>
      <c r="F2350" s="670">
        <v>4.8697855855870324E-2</v>
      </c>
      <c r="G2350" s="659">
        <v>4.5228335751412801E-2</v>
      </c>
      <c r="H2350" s="684">
        <v>5.4266481210447172E-2</v>
      </c>
      <c r="I2350" s="670">
        <v>2.2239732999029926E-2</v>
      </c>
      <c r="J2350" s="659">
        <v>1.7893576075303601E-2</v>
      </c>
      <c r="K2350" s="675">
        <v>0.37057233061284617</v>
      </c>
      <c r="L2350" s="678">
        <v>3.509135115245698E-3</v>
      </c>
      <c r="M2350" s="659">
        <v>1.7832542854029701E-4</v>
      </c>
      <c r="N2350" s="684">
        <v>2.1249549071407411E-3</v>
      </c>
      <c r="O2350" s="670">
        <v>2.8349789137112436E-2</v>
      </c>
      <c r="P2350" s="659">
        <v>2.62044551003798E-2</v>
      </c>
      <c r="Q2350" s="675">
        <v>2.8124677339980038E-2</v>
      </c>
      <c r="R2350" s="678">
        <v>6.499156702774601E-4</v>
      </c>
      <c r="S2350" s="659">
        <v>9.8100655282137806E-4</v>
      </c>
      <c r="T2350" s="675">
        <v>7.8150967099300278E-2</v>
      </c>
      <c r="U2350" s="670">
        <v>1.8613213631238289E-3</v>
      </c>
      <c r="V2350" s="659">
        <v>1.72046824752776E-3</v>
      </c>
      <c r="W2350" s="661">
        <v>1.8465415503325705E-3</v>
      </c>
      <c r="X2350" s="670">
        <v>1.6068967688777391E-4</v>
      </c>
      <c r="Y2350" s="659">
        <v>1.4852965453243899E-4</v>
      </c>
      <c r="Z2350" s="661">
        <v>1.5941358315792431E-4</v>
      </c>
      <c r="AA2350" s="670">
        <v>0</v>
      </c>
      <c r="AB2350" s="659">
        <v>0</v>
      </c>
      <c r="AC2350" s="661">
        <v>0</v>
      </c>
      <c r="AD2350" s="670">
        <v>0</v>
      </c>
      <c r="AE2350" s="659">
        <v>0</v>
      </c>
      <c r="AF2350" s="661">
        <v>0</v>
      </c>
      <c r="AG2350" s="670">
        <v>1.1873176656581965E-3</v>
      </c>
      <c r="AH2350" s="659">
        <v>1.0974692993265399E-3</v>
      </c>
      <c r="AI2350" s="661">
        <v>1.1778897221837404E-3</v>
      </c>
      <c r="AJ2350" s="670">
        <v>3.8142908991379365E-3</v>
      </c>
      <c r="AK2350" s="659">
        <v>1.93832538368758E-4</v>
      </c>
      <c r="AL2350" s="661">
        <v>2.3097405789342788E-3</v>
      </c>
    </row>
    <row r="2351" spans="1:38" x14ac:dyDescent="0.2">
      <c r="A2351" s="329">
        <v>2042</v>
      </c>
      <c r="B2351" s="329">
        <v>26</v>
      </c>
      <c r="C2351" s="670">
        <v>2.1010888826178142</v>
      </c>
      <c r="D2351" s="659">
        <v>1.9553589825490501</v>
      </c>
      <c r="E2351" s="661">
        <v>0.74701995301575519</v>
      </c>
      <c r="F2351" s="670">
        <v>4.8697855855870324E-2</v>
      </c>
      <c r="G2351" s="659">
        <v>4.5228335751412801E-2</v>
      </c>
      <c r="H2351" s="684">
        <v>5.4266481210447172E-2</v>
      </c>
      <c r="I2351" s="670">
        <v>2.2239732999029926E-2</v>
      </c>
      <c r="J2351" s="659">
        <v>1.7893576075303601E-2</v>
      </c>
      <c r="K2351" s="675">
        <v>0.37057233061284617</v>
      </c>
      <c r="L2351" s="678">
        <v>3.509135115245698E-3</v>
      </c>
      <c r="M2351" s="659">
        <v>1.7832542854029701E-4</v>
      </c>
      <c r="N2351" s="684">
        <v>2.1249549071407411E-3</v>
      </c>
      <c r="O2351" s="670">
        <v>2.8349789137112436E-2</v>
      </c>
      <c r="P2351" s="659">
        <v>2.62044551003798E-2</v>
      </c>
      <c r="Q2351" s="675">
        <v>2.8124677339980038E-2</v>
      </c>
      <c r="R2351" s="678">
        <v>6.499156702774601E-4</v>
      </c>
      <c r="S2351" s="659">
        <v>9.8100655282137806E-4</v>
      </c>
      <c r="T2351" s="675">
        <v>7.8150967099300278E-2</v>
      </c>
      <c r="U2351" s="670">
        <v>1.8613213631238289E-3</v>
      </c>
      <c r="V2351" s="659">
        <v>1.72046824752776E-3</v>
      </c>
      <c r="W2351" s="661">
        <v>1.8465415503325705E-3</v>
      </c>
      <c r="X2351" s="670">
        <v>1.6068967688777391E-4</v>
      </c>
      <c r="Y2351" s="659">
        <v>1.4852965453243899E-4</v>
      </c>
      <c r="Z2351" s="661">
        <v>1.5941358315792431E-4</v>
      </c>
      <c r="AA2351" s="670">
        <v>0</v>
      </c>
      <c r="AB2351" s="659">
        <v>0</v>
      </c>
      <c r="AC2351" s="661">
        <v>0</v>
      </c>
      <c r="AD2351" s="670">
        <v>0</v>
      </c>
      <c r="AE2351" s="659">
        <v>0</v>
      </c>
      <c r="AF2351" s="661">
        <v>0</v>
      </c>
      <c r="AG2351" s="670">
        <v>1.1873176656581965E-3</v>
      </c>
      <c r="AH2351" s="659">
        <v>1.0974692993265399E-3</v>
      </c>
      <c r="AI2351" s="661">
        <v>1.1778897221837404E-3</v>
      </c>
      <c r="AJ2351" s="670">
        <v>3.8142908991379365E-3</v>
      </c>
      <c r="AK2351" s="659">
        <v>1.93832538368758E-4</v>
      </c>
      <c r="AL2351" s="661">
        <v>2.3097405789342788E-3</v>
      </c>
    </row>
    <row r="2352" spans="1:38" x14ac:dyDescent="0.2">
      <c r="A2352" s="329">
        <v>2042</v>
      </c>
      <c r="B2352" s="329">
        <v>27</v>
      </c>
      <c r="C2352" s="670">
        <v>2.1010888826178142</v>
      </c>
      <c r="D2352" s="659">
        <v>1.9553589825490501</v>
      </c>
      <c r="E2352" s="661">
        <v>0.74701995301575519</v>
      </c>
      <c r="F2352" s="670">
        <v>4.8697855855870324E-2</v>
      </c>
      <c r="G2352" s="659">
        <v>4.5228335751412801E-2</v>
      </c>
      <c r="H2352" s="684">
        <v>5.4266481210447172E-2</v>
      </c>
      <c r="I2352" s="670">
        <v>2.2239732999029926E-2</v>
      </c>
      <c r="J2352" s="659">
        <v>1.7893576075303601E-2</v>
      </c>
      <c r="K2352" s="675">
        <v>0.37057233061284617</v>
      </c>
      <c r="L2352" s="678">
        <v>3.509135115245698E-3</v>
      </c>
      <c r="M2352" s="659">
        <v>1.7832542854029701E-4</v>
      </c>
      <c r="N2352" s="684">
        <v>2.1249549071407411E-3</v>
      </c>
      <c r="O2352" s="670">
        <v>2.8349789137112436E-2</v>
      </c>
      <c r="P2352" s="659">
        <v>2.62044551003798E-2</v>
      </c>
      <c r="Q2352" s="675">
        <v>2.8124677339980038E-2</v>
      </c>
      <c r="R2352" s="678">
        <v>6.499156702774601E-4</v>
      </c>
      <c r="S2352" s="659">
        <v>9.8100655282137806E-4</v>
      </c>
      <c r="T2352" s="675">
        <v>7.8150967099300278E-2</v>
      </c>
      <c r="U2352" s="670">
        <v>1.8613213631238289E-3</v>
      </c>
      <c r="V2352" s="659">
        <v>1.72046824752776E-3</v>
      </c>
      <c r="W2352" s="661">
        <v>1.8465415503325705E-3</v>
      </c>
      <c r="X2352" s="670">
        <v>1.6068967688777391E-4</v>
      </c>
      <c r="Y2352" s="659">
        <v>1.4852965453243899E-4</v>
      </c>
      <c r="Z2352" s="661">
        <v>1.5941358315792431E-4</v>
      </c>
      <c r="AA2352" s="670">
        <v>0</v>
      </c>
      <c r="AB2352" s="659">
        <v>0</v>
      </c>
      <c r="AC2352" s="661">
        <v>0</v>
      </c>
      <c r="AD2352" s="670">
        <v>0</v>
      </c>
      <c r="AE2352" s="659">
        <v>0</v>
      </c>
      <c r="AF2352" s="661">
        <v>0</v>
      </c>
      <c r="AG2352" s="670">
        <v>1.1873176656581965E-3</v>
      </c>
      <c r="AH2352" s="659">
        <v>1.0974692993265399E-3</v>
      </c>
      <c r="AI2352" s="661">
        <v>1.1778897221837404E-3</v>
      </c>
      <c r="AJ2352" s="670">
        <v>3.8142908991379365E-3</v>
      </c>
      <c r="AK2352" s="659">
        <v>1.93832538368758E-4</v>
      </c>
      <c r="AL2352" s="661">
        <v>2.3097405789342788E-3</v>
      </c>
    </row>
    <row r="2353" spans="1:38" x14ac:dyDescent="0.2">
      <c r="A2353" s="329">
        <v>2042</v>
      </c>
      <c r="B2353" s="329">
        <v>28</v>
      </c>
      <c r="C2353" s="670">
        <v>2.1010888826178142</v>
      </c>
      <c r="D2353" s="659">
        <v>1.9553589825490501</v>
      </c>
      <c r="E2353" s="661">
        <v>0.74701995301575519</v>
      </c>
      <c r="F2353" s="670">
        <v>4.8697855855870324E-2</v>
      </c>
      <c r="G2353" s="659">
        <v>4.5228335751412801E-2</v>
      </c>
      <c r="H2353" s="684">
        <v>5.4266481210447172E-2</v>
      </c>
      <c r="I2353" s="670">
        <v>2.2239732999029926E-2</v>
      </c>
      <c r="J2353" s="659">
        <v>1.7893576075303601E-2</v>
      </c>
      <c r="K2353" s="675">
        <v>0.37057233061284617</v>
      </c>
      <c r="L2353" s="678">
        <v>3.509135115245698E-3</v>
      </c>
      <c r="M2353" s="659">
        <v>1.7832542854029701E-4</v>
      </c>
      <c r="N2353" s="684">
        <v>2.1249549071407411E-3</v>
      </c>
      <c r="O2353" s="670">
        <v>2.8349789137112436E-2</v>
      </c>
      <c r="P2353" s="659">
        <v>2.62044551003798E-2</v>
      </c>
      <c r="Q2353" s="675">
        <v>2.8124677339980038E-2</v>
      </c>
      <c r="R2353" s="678">
        <v>6.499156702774601E-4</v>
      </c>
      <c r="S2353" s="659">
        <v>9.8100655282137806E-4</v>
      </c>
      <c r="T2353" s="675">
        <v>7.8150967099300278E-2</v>
      </c>
      <c r="U2353" s="670">
        <v>1.8613213631238289E-3</v>
      </c>
      <c r="V2353" s="659">
        <v>1.72046824752776E-3</v>
      </c>
      <c r="W2353" s="661">
        <v>1.8465415503325705E-3</v>
      </c>
      <c r="X2353" s="670">
        <v>1.6068967688777391E-4</v>
      </c>
      <c r="Y2353" s="659">
        <v>1.4852965453243899E-4</v>
      </c>
      <c r="Z2353" s="661">
        <v>1.5941358315792431E-4</v>
      </c>
      <c r="AA2353" s="670">
        <v>0</v>
      </c>
      <c r="AB2353" s="659">
        <v>0</v>
      </c>
      <c r="AC2353" s="661">
        <v>0</v>
      </c>
      <c r="AD2353" s="670">
        <v>0</v>
      </c>
      <c r="AE2353" s="659">
        <v>0</v>
      </c>
      <c r="AF2353" s="661">
        <v>0</v>
      </c>
      <c r="AG2353" s="670">
        <v>1.1873176656581965E-3</v>
      </c>
      <c r="AH2353" s="659">
        <v>1.0974692993265399E-3</v>
      </c>
      <c r="AI2353" s="661">
        <v>1.1778897221837404E-3</v>
      </c>
      <c r="AJ2353" s="670">
        <v>3.8142908991379365E-3</v>
      </c>
      <c r="AK2353" s="659">
        <v>1.93832538368758E-4</v>
      </c>
      <c r="AL2353" s="661">
        <v>2.3097405789342788E-3</v>
      </c>
    </row>
    <row r="2354" spans="1:38" x14ac:dyDescent="0.2">
      <c r="A2354" s="329">
        <v>2042</v>
      </c>
      <c r="B2354" s="329">
        <v>29</v>
      </c>
      <c r="C2354" s="670">
        <v>2.1010888826178142</v>
      </c>
      <c r="D2354" s="659">
        <v>1.9553589825490501</v>
      </c>
      <c r="E2354" s="661">
        <v>0.74701995301575519</v>
      </c>
      <c r="F2354" s="670">
        <v>4.8697855855870324E-2</v>
      </c>
      <c r="G2354" s="659">
        <v>4.5228335751412801E-2</v>
      </c>
      <c r="H2354" s="684">
        <v>5.4266481210447172E-2</v>
      </c>
      <c r="I2354" s="670">
        <v>2.2239732999029926E-2</v>
      </c>
      <c r="J2354" s="659">
        <v>1.7893576075303601E-2</v>
      </c>
      <c r="K2354" s="675">
        <v>0.37057233061284617</v>
      </c>
      <c r="L2354" s="678">
        <v>3.509135115245698E-3</v>
      </c>
      <c r="M2354" s="659">
        <v>1.7832542854029701E-4</v>
      </c>
      <c r="N2354" s="684">
        <v>2.1249549071407411E-3</v>
      </c>
      <c r="O2354" s="670">
        <v>2.8349789137112436E-2</v>
      </c>
      <c r="P2354" s="659">
        <v>2.62044551003798E-2</v>
      </c>
      <c r="Q2354" s="675">
        <v>2.8124677339980038E-2</v>
      </c>
      <c r="R2354" s="678">
        <v>6.499156702774601E-4</v>
      </c>
      <c r="S2354" s="659">
        <v>9.8100655282137806E-4</v>
      </c>
      <c r="T2354" s="675">
        <v>7.8150967099300278E-2</v>
      </c>
      <c r="U2354" s="670">
        <v>1.8613213631238289E-3</v>
      </c>
      <c r="V2354" s="659">
        <v>1.72046824752776E-3</v>
      </c>
      <c r="W2354" s="661">
        <v>1.8465415503325705E-3</v>
      </c>
      <c r="X2354" s="670">
        <v>1.6068967688777391E-4</v>
      </c>
      <c r="Y2354" s="659">
        <v>1.4852965453243899E-4</v>
      </c>
      <c r="Z2354" s="661">
        <v>1.5941358315792431E-4</v>
      </c>
      <c r="AA2354" s="670">
        <v>0</v>
      </c>
      <c r="AB2354" s="659">
        <v>0</v>
      </c>
      <c r="AC2354" s="661">
        <v>0</v>
      </c>
      <c r="AD2354" s="670">
        <v>0</v>
      </c>
      <c r="AE2354" s="659">
        <v>0</v>
      </c>
      <c r="AF2354" s="661">
        <v>0</v>
      </c>
      <c r="AG2354" s="670">
        <v>1.1873176656581965E-3</v>
      </c>
      <c r="AH2354" s="659">
        <v>1.0974692993265399E-3</v>
      </c>
      <c r="AI2354" s="661">
        <v>1.1778897221837404E-3</v>
      </c>
      <c r="AJ2354" s="670">
        <v>3.8142908991379365E-3</v>
      </c>
      <c r="AK2354" s="659">
        <v>1.93832538368758E-4</v>
      </c>
      <c r="AL2354" s="661">
        <v>2.3097405789342788E-3</v>
      </c>
    </row>
    <row r="2355" spans="1:38" x14ac:dyDescent="0.2">
      <c r="A2355" s="329">
        <v>2042</v>
      </c>
      <c r="B2355" s="329">
        <v>30</v>
      </c>
      <c r="C2355" s="670">
        <v>2.1010888826178142</v>
      </c>
      <c r="D2355" s="659">
        <v>1.9553589825490501</v>
      </c>
      <c r="E2355" s="661">
        <v>0.74701995301575519</v>
      </c>
      <c r="F2355" s="670">
        <v>4.8697855855870324E-2</v>
      </c>
      <c r="G2355" s="659">
        <v>4.5228335751412801E-2</v>
      </c>
      <c r="H2355" s="684">
        <v>5.4266481210447172E-2</v>
      </c>
      <c r="I2355" s="670">
        <v>2.2239732999029926E-2</v>
      </c>
      <c r="J2355" s="659">
        <v>1.7893576075303601E-2</v>
      </c>
      <c r="K2355" s="675">
        <v>0.37057233061284617</v>
      </c>
      <c r="L2355" s="678">
        <v>3.509135115245698E-3</v>
      </c>
      <c r="M2355" s="659">
        <v>1.7832542854029701E-4</v>
      </c>
      <c r="N2355" s="684">
        <v>2.1249549071407411E-3</v>
      </c>
      <c r="O2355" s="670">
        <v>2.8349789137112436E-2</v>
      </c>
      <c r="P2355" s="659">
        <v>2.62044551003798E-2</v>
      </c>
      <c r="Q2355" s="675">
        <v>2.8124677339980038E-2</v>
      </c>
      <c r="R2355" s="678">
        <v>6.499156702774601E-4</v>
      </c>
      <c r="S2355" s="659">
        <v>9.8100655282137806E-4</v>
      </c>
      <c r="T2355" s="675">
        <v>7.8150967099300278E-2</v>
      </c>
      <c r="U2355" s="670">
        <v>1.8613213631238289E-3</v>
      </c>
      <c r="V2355" s="659">
        <v>1.72046824752776E-3</v>
      </c>
      <c r="W2355" s="661">
        <v>1.8465415503325705E-3</v>
      </c>
      <c r="X2355" s="670">
        <v>1.6068967688777391E-4</v>
      </c>
      <c r="Y2355" s="659">
        <v>1.4852965453243899E-4</v>
      </c>
      <c r="Z2355" s="661">
        <v>1.5941358315792431E-4</v>
      </c>
      <c r="AA2355" s="670">
        <v>0</v>
      </c>
      <c r="AB2355" s="659">
        <v>0</v>
      </c>
      <c r="AC2355" s="661">
        <v>0</v>
      </c>
      <c r="AD2355" s="670">
        <v>0</v>
      </c>
      <c r="AE2355" s="659">
        <v>0</v>
      </c>
      <c r="AF2355" s="661">
        <v>0</v>
      </c>
      <c r="AG2355" s="670">
        <v>1.1873176656581965E-3</v>
      </c>
      <c r="AH2355" s="659">
        <v>1.0974692993265399E-3</v>
      </c>
      <c r="AI2355" s="661">
        <v>1.1778897221837404E-3</v>
      </c>
      <c r="AJ2355" s="670">
        <v>3.8142908991379365E-3</v>
      </c>
      <c r="AK2355" s="659">
        <v>1.93832538368758E-4</v>
      </c>
      <c r="AL2355" s="661">
        <v>2.3097405789342788E-3</v>
      </c>
    </row>
    <row r="2356" spans="1:38" x14ac:dyDescent="0.2">
      <c r="A2356" s="329">
        <v>2042</v>
      </c>
      <c r="B2356" s="329">
        <v>31</v>
      </c>
      <c r="C2356" s="670">
        <v>2.1010888826178142</v>
      </c>
      <c r="D2356" s="659">
        <v>1.9553589825490501</v>
      </c>
      <c r="E2356" s="661">
        <v>0.74701995301575519</v>
      </c>
      <c r="F2356" s="670">
        <v>4.8697855855870324E-2</v>
      </c>
      <c r="G2356" s="659">
        <v>4.5228335751412801E-2</v>
      </c>
      <c r="H2356" s="684">
        <v>5.4266481210447172E-2</v>
      </c>
      <c r="I2356" s="670">
        <v>2.2239732999029926E-2</v>
      </c>
      <c r="J2356" s="659">
        <v>1.7893576075303601E-2</v>
      </c>
      <c r="K2356" s="675">
        <v>0.37057233061284617</v>
      </c>
      <c r="L2356" s="678">
        <v>3.509135115245698E-3</v>
      </c>
      <c r="M2356" s="659">
        <v>1.7832542854029701E-4</v>
      </c>
      <c r="N2356" s="684">
        <v>2.1249549071407411E-3</v>
      </c>
      <c r="O2356" s="670">
        <v>2.8349789137112436E-2</v>
      </c>
      <c r="P2356" s="659">
        <v>2.62044551003798E-2</v>
      </c>
      <c r="Q2356" s="675">
        <v>2.8124677339980038E-2</v>
      </c>
      <c r="R2356" s="678">
        <v>6.499156702774601E-4</v>
      </c>
      <c r="S2356" s="659">
        <v>9.8100655282137806E-4</v>
      </c>
      <c r="T2356" s="675">
        <v>7.8150967099300278E-2</v>
      </c>
      <c r="U2356" s="670">
        <v>1.8613213631238289E-3</v>
      </c>
      <c r="V2356" s="659">
        <v>1.72046824752776E-3</v>
      </c>
      <c r="W2356" s="661">
        <v>1.8465415503325705E-3</v>
      </c>
      <c r="X2356" s="670">
        <v>1.6068967688777391E-4</v>
      </c>
      <c r="Y2356" s="659">
        <v>1.4852965453243899E-4</v>
      </c>
      <c r="Z2356" s="661">
        <v>1.5941358315792431E-4</v>
      </c>
      <c r="AA2356" s="670">
        <v>0</v>
      </c>
      <c r="AB2356" s="659">
        <v>0</v>
      </c>
      <c r="AC2356" s="661">
        <v>0</v>
      </c>
      <c r="AD2356" s="670">
        <v>0</v>
      </c>
      <c r="AE2356" s="659">
        <v>0</v>
      </c>
      <c r="AF2356" s="661">
        <v>0</v>
      </c>
      <c r="AG2356" s="670">
        <v>1.1873176656581965E-3</v>
      </c>
      <c r="AH2356" s="659">
        <v>1.0974692993265399E-3</v>
      </c>
      <c r="AI2356" s="661">
        <v>1.1778897221837404E-3</v>
      </c>
      <c r="AJ2356" s="670">
        <v>3.8142908991379365E-3</v>
      </c>
      <c r="AK2356" s="659">
        <v>1.93832538368758E-4</v>
      </c>
      <c r="AL2356" s="661">
        <v>2.3097405789342788E-3</v>
      </c>
    </row>
    <row r="2357" spans="1:38" x14ac:dyDescent="0.2">
      <c r="A2357" s="329">
        <v>2042</v>
      </c>
      <c r="B2357" s="329">
        <v>32</v>
      </c>
      <c r="C2357" s="670">
        <v>2.1010888826178142</v>
      </c>
      <c r="D2357" s="659">
        <v>1.9553589825490501</v>
      </c>
      <c r="E2357" s="661">
        <v>0.74701995301575519</v>
      </c>
      <c r="F2357" s="670">
        <v>4.8697855855870324E-2</v>
      </c>
      <c r="G2357" s="659">
        <v>4.5228335751412801E-2</v>
      </c>
      <c r="H2357" s="684">
        <v>5.4266481210447172E-2</v>
      </c>
      <c r="I2357" s="670">
        <v>2.2239732999029926E-2</v>
      </c>
      <c r="J2357" s="659">
        <v>1.7893576075303601E-2</v>
      </c>
      <c r="K2357" s="675">
        <v>0.37057233061284617</v>
      </c>
      <c r="L2357" s="678">
        <v>3.509135115245698E-3</v>
      </c>
      <c r="M2357" s="659">
        <v>1.7832542854029701E-4</v>
      </c>
      <c r="N2357" s="684">
        <v>2.1249549071407411E-3</v>
      </c>
      <c r="O2357" s="670">
        <v>2.8349789137112436E-2</v>
      </c>
      <c r="P2357" s="659">
        <v>2.62044551003798E-2</v>
      </c>
      <c r="Q2357" s="675">
        <v>2.8124677339980038E-2</v>
      </c>
      <c r="R2357" s="678">
        <v>6.499156702774601E-4</v>
      </c>
      <c r="S2357" s="659">
        <v>9.8100655282137806E-4</v>
      </c>
      <c r="T2357" s="675">
        <v>7.8150967099300278E-2</v>
      </c>
      <c r="U2357" s="670">
        <v>1.8613213631238289E-3</v>
      </c>
      <c r="V2357" s="659">
        <v>1.72046824752776E-3</v>
      </c>
      <c r="W2357" s="661">
        <v>1.8465415503325705E-3</v>
      </c>
      <c r="X2357" s="670">
        <v>1.6068967688777391E-4</v>
      </c>
      <c r="Y2357" s="659">
        <v>1.4852965453243899E-4</v>
      </c>
      <c r="Z2357" s="661">
        <v>1.5941358315792431E-4</v>
      </c>
      <c r="AA2357" s="670">
        <v>0</v>
      </c>
      <c r="AB2357" s="659">
        <v>0</v>
      </c>
      <c r="AC2357" s="661">
        <v>0</v>
      </c>
      <c r="AD2357" s="670">
        <v>0</v>
      </c>
      <c r="AE2357" s="659">
        <v>0</v>
      </c>
      <c r="AF2357" s="661">
        <v>0</v>
      </c>
      <c r="AG2357" s="670">
        <v>1.1873176656581965E-3</v>
      </c>
      <c r="AH2357" s="659">
        <v>1.0974692993265399E-3</v>
      </c>
      <c r="AI2357" s="661">
        <v>1.1778897221837404E-3</v>
      </c>
      <c r="AJ2357" s="670">
        <v>3.8142908991379365E-3</v>
      </c>
      <c r="AK2357" s="659">
        <v>1.93832538368758E-4</v>
      </c>
      <c r="AL2357" s="661">
        <v>2.3097405789342788E-3</v>
      </c>
    </row>
    <row r="2358" spans="1:38" x14ac:dyDescent="0.2">
      <c r="A2358" s="329">
        <v>2042</v>
      </c>
      <c r="B2358" s="329">
        <v>33</v>
      </c>
      <c r="C2358" s="670">
        <v>2.1010888826178142</v>
      </c>
      <c r="D2358" s="659">
        <v>1.9553589825490501</v>
      </c>
      <c r="E2358" s="661">
        <v>0.74701995301575519</v>
      </c>
      <c r="F2358" s="670">
        <v>4.8697855855870324E-2</v>
      </c>
      <c r="G2358" s="659">
        <v>4.5228335751412801E-2</v>
      </c>
      <c r="H2358" s="684">
        <v>5.4266481210447172E-2</v>
      </c>
      <c r="I2358" s="670">
        <v>2.2239732999029926E-2</v>
      </c>
      <c r="J2358" s="659">
        <v>1.7893576075303601E-2</v>
      </c>
      <c r="K2358" s="675">
        <v>0.37057233061284617</v>
      </c>
      <c r="L2358" s="678">
        <v>3.509135115245698E-3</v>
      </c>
      <c r="M2358" s="659">
        <v>1.7832542854029701E-4</v>
      </c>
      <c r="N2358" s="684">
        <v>2.1249549071407411E-3</v>
      </c>
      <c r="O2358" s="670">
        <v>2.8349789137112436E-2</v>
      </c>
      <c r="P2358" s="659">
        <v>2.62044551003798E-2</v>
      </c>
      <c r="Q2358" s="675">
        <v>2.8124677339980038E-2</v>
      </c>
      <c r="R2358" s="678">
        <v>6.499156702774601E-4</v>
      </c>
      <c r="S2358" s="659">
        <v>9.8100655282137806E-4</v>
      </c>
      <c r="T2358" s="675">
        <v>7.8150967099300278E-2</v>
      </c>
      <c r="U2358" s="670">
        <v>1.8613213631238289E-3</v>
      </c>
      <c r="V2358" s="659">
        <v>1.72046824752776E-3</v>
      </c>
      <c r="W2358" s="661">
        <v>1.8465415503325705E-3</v>
      </c>
      <c r="X2358" s="670">
        <v>1.6068967688777391E-4</v>
      </c>
      <c r="Y2358" s="659">
        <v>1.4852965453243899E-4</v>
      </c>
      <c r="Z2358" s="661">
        <v>1.5941358315792431E-4</v>
      </c>
      <c r="AA2358" s="670">
        <v>0</v>
      </c>
      <c r="AB2358" s="659">
        <v>0</v>
      </c>
      <c r="AC2358" s="661">
        <v>0</v>
      </c>
      <c r="AD2358" s="670">
        <v>0</v>
      </c>
      <c r="AE2358" s="659">
        <v>0</v>
      </c>
      <c r="AF2358" s="661">
        <v>0</v>
      </c>
      <c r="AG2358" s="670">
        <v>1.1873176656581965E-3</v>
      </c>
      <c r="AH2358" s="659">
        <v>1.0974692993265399E-3</v>
      </c>
      <c r="AI2358" s="661">
        <v>1.1778897221837404E-3</v>
      </c>
      <c r="AJ2358" s="670">
        <v>3.8142908991379365E-3</v>
      </c>
      <c r="AK2358" s="659">
        <v>1.93832538368758E-4</v>
      </c>
      <c r="AL2358" s="661">
        <v>2.3097405789342788E-3</v>
      </c>
    </row>
    <row r="2359" spans="1:38" x14ac:dyDescent="0.2">
      <c r="A2359" s="329">
        <v>2042</v>
      </c>
      <c r="B2359" s="329">
        <v>34</v>
      </c>
      <c r="C2359" s="670">
        <v>2.1010888826178142</v>
      </c>
      <c r="D2359" s="659">
        <v>1.9553589825490501</v>
      </c>
      <c r="E2359" s="661">
        <v>0.74701995301575519</v>
      </c>
      <c r="F2359" s="670">
        <v>4.8697855855870324E-2</v>
      </c>
      <c r="G2359" s="659">
        <v>4.5228335751412801E-2</v>
      </c>
      <c r="H2359" s="684">
        <v>5.4266481210447172E-2</v>
      </c>
      <c r="I2359" s="670">
        <v>2.2239732999029926E-2</v>
      </c>
      <c r="J2359" s="659">
        <v>1.7893576075303601E-2</v>
      </c>
      <c r="K2359" s="675">
        <v>0.37057233061284617</v>
      </c>
      <c r="L2359" s="678">
        <v>3.509135115245698E-3</v>
      </c>
      <c r="M2359" s="659">
        <v>1.7832542854029701E-4</v>
      </c>
      <c r="N2359" s="684">
        <v>2.1249549071407411E-3</v>
      </c>
      <c r="O2359" s="670">
        <v>2.8349789137112436E-2</v>
      </c>
      <c r="P2359" s="659">
        <v>2.62044551003798E-2</v>
      </c>
      <c r="Q2359" s="675">
        <v>2.8124677339980038E-2</v>
      </c>
      <c r="R2359" s="678">
        <v>6.499156702774601E-4</v>
      </c>
      <c r="S2359" s="659">
        <v>9.8100655282137806E-4</v>
      </c>
      <c r="T2359" s="675">
        <v>7.8150967099300278E-2</v>
      </c>
      <c r="U2359" s="670">
        <v>1.8613213631238289E-3</v>
      </c>
      <c r="V2359" s="659">
        <v>1.72046824752776E-3</v>
      </c>
      <c r="W2359" s="661">
        <v>1.8465415503325705E-3</v>
      </c>
      <c r="X2359" s="670">
        <v>1.6068967688777391E-4</v>
      </c>
      <c r="Y2359" s="659">
        <v>1.4852965453243899E-4</v>
      </c>
      <c r="Z2359" s="661">
        <v>1.5941358315792431E-4</v>
      </c>
      <c r="AA2359" s="670">
        <v>0</v>
      </c>
      <c r="AB2359" s="659">
        <v>0</v>
      </c>
      <c r="AC2359" s="661">
        <v>0</v>
      </c>
      <c r="AD2359" s="670">
        <v>0</v>
      </c>
      <c r="AE2359" s="659">
        <v>0</v>
      </c>
      <c r="AF2359" s="661">
        <v>0</v>
      </c>
      <c r="AG2359" s="670">
        <v>1.1873176656581965E-3</v>
      </c>
      <c r="AH2359" s="659">
        <v>1.0974692993265399E-3</v>
      </c>
      <c r="AI2359" s="661">
        <v>1.1778897221837404E-3</v>
      </c>
      <c r="AJ2359" s="670">
        <v>3.8142908991379365E-3</v>
      </c>
      <c r="AK2359" s="659">
        <v>1.93832538368758E-4</v>
      </c>
      <c r="AL2359" s="661">
        <v>2.3097405789342788E-3</v>
      </c>
    </row>
    <row r="2360" spans="1:38" x14ac:dyDescent="0.2">
      <c r="A2360" s="329">
        <v>2042</v>
      </c>
      <c r="B2360" s="329">
        <v>35</v>
      </c>
      <c r="C2360" s="670">
        <v>2.1010888826178142</v>
      </c>
      <c r="D2360" s="659">
        <v>1.9553589825490501</v>
      </c>
      <c r="E2360" s="661">
        <v>0.74701995301575519</v>
      </c>
      <c r="F2360" s="670">
        <v>4.8697855855870324E-2</v>
      </c>
      <c r="G2360" s="659">
        <v>4.5228335751412801E-2</v>
      </c>
      <c r="H2360" s="684">
        <v>5.4266481210447172E-2</v>
      </c>
      <c r="I2360" s="670">
        <v>2.2239732999029926E-2</v>
      </c>
      <c r="J2360" s="659">
        <v>1.7893576075303601E-2</v>
      </c>
      <c r="K2360" s="675">
        <v>0.37057233061284617</v>
      </c>
      <c r="L2360" s="678">
        <v>3.509135115245698E-3</v>
      </c>
      <c r="M2360" s="659">
        <v>1.7832542854029701E-4</v>
      </c>
      <c r="N2360" s="684">
        <v>2.1249549071407411E-3</v>
      </c>
      <c r="O2360" s="670">
        <v>2.8349789137112436E-2</v>
      </c>
      <c r="P2360" s="659">
        <v>2.62044551003798E-2</v>
      </c>
      <c r="Q2360" s="675">
        <v>2.8124677339980038E-2</v>
      </c>
      <c r="R2360" s="678">
        <v>6.499156702774601E-4</v>
      </c>
      <c r="S2360" s="659">
        <v>9.8100655282137806E-4</v>
      </c>
      <c r="T2360" s="675">
        <v>7.8150967099300278E-2</v>
      </c>
      <c r="U2360" s="670">
        <v>1.8613213631238289E-3</v>
      </c>
      <c r="V2360" s="659">
        <v>1.72046824752776E-3</v>
      </c>
      <c r="W2360" s="661">
        <v>1.8465415503325705E-3</v>
      </c>
      <c r="X2360" s="670">
        <v>1.6068967688777391E-4</v>
      </c>
      <c r="Y2360" s="659">
        <v>1.4852965453243899E-4</v>
      </c>
      <c r="Z2360" s="661">
        <v>1.5941358315792431E-4</v>
      </c>
      <c r="AA2360" s="670">
        <v>0</v>
      </c>
      <c r="AB2360" s="659">
        <v>0</v>
      </c>
      <c r="AC2360" s="661">
        <v>0</v>
      </c>
      <c r="AD2360" s="670">
        <v>0</v>
      </c>
      <c r="AE2360" s="659">
        <v>0</v>
      </c>
      <c r="AF2360" s="661">
        <v>0</v>
      </c>
      <c r="AG2360" s="670">
        <v>1.1873176656581965E-3</v>
      </c>
      <c r="AH2360" s="659">
        <v>1.0974692993265399E-3</v>
      </c>
      <c r="AI2360" s="661">
        <v>1.1778897221837404E-3</v>
      </c>
      <c r="AJ2360" s="670">
        <v>3.8142908991379365E-3</v>
      </c>
      <c r="AK2360" s="659">
        <v>1.93832538368758E-4</v>
      </c>
      <c r="AL2360" s="661">
        <v>2.3097405789342788E-3</v>
      </c>
    </row>
    <row r="2361" spans="1:38" x14ac:dyDescent="0.2">
      <c r="A2361" s="329">
        <v>2042</v>
      </c>
      <c r="B2361" s="329">
        <v>36</v>
      </c>
      <c r="C2361" s="670">
        <v>2.1010888826178142</v>
      </c>
      <c r="D2361" s="659">
        <v>1.9553589825490501</v>
      </c>
      <c r="E2361" s="661">
        <v>0.74701995301575519</v>
      </c>
      <c r="F2361" s="670">
        <v>4.8697855855870324E-2</v>
      </c>
      <c r="G2361" s="659">
        <v>4.5228335751412801E-2</v>
      </c>
      <c r="H2361" s="684">
        <v>5.4266481210447172E-2</v>
      </c>
      <c r="I2361" s="670">
        <v>2.2239732999029926E-2</v>
      </c>
      <c r="J2361" s="659">
        <v>1.7893576075303601E-2</v>
      </c>
      <c r="K2361" s="675">
        <v>0.37057233061284617</v>
      </c>
      <c r="L2361" s="678">
        <v>3.509135115245698E-3</v>
      </c>
      <c r="M2361" s="659">
        <v>1.7832542854029701E-4</v>
      </c>
      <c r="N2361" s="684">
        <v>2.1249549071407411E-3</v>
      </c>
      <c r="O2361" s="670">
        <v>2.8349789137112436E-2</v>
      </c>
      <c r="P2361" s="659">
        <v>2.62044551003798E-2</v>
      </c>
      <c r="Q2361" s="675">
        <v>2.8124677339980038E-2</v>
      </c>
      <c r="R2361" s="678">
        <v>6.499156702774601E-4</v>
      </c>
      <c r="S2361" s="659">
        <v>9.8100655282137806E-4</v>
      </c>
      <c r="T2361" s="675">
        <v>7.8150967099300278E-2</v>
      </c>
      <c r="U2361" s="670">
        <v>1.8613213631238289E-3</v>
      </c>
      <c r="V2361" s="659">
        <v>1.72046824752776E-3</v>
      </c>
      <c r="W2361" s="661">
        <v>1.8465415503325705E-3</v>
      </c>
      <c r="X2361" s="670">
        <v>1.6068967688777391E-4</v>
      </c>
      <c r="Y2361" s="659">
        <v>1.4852965453243899E-4</v>
      </c>
      <c r="Z2361" s="661">
        <v>1.5941358315792431E-4</v>
      </c>
      <c r="AA2361" s="670">
        <v>0</v>
      </c>
      <c r="AB2361" s="659">
        <v>0</v>
      </c>
      <c r="AC2361" s="661">
        <v>0</v>
      </c>
      <c r="AD2361" s="670">
        <v>0</v>
      </c>
      <c r="AE2361" s="659">
        <v>0</v>
      </c>
      <c r="AF2361" s="661">
        <v>0</v>
      </c>
      <c r="AG2361" s="670">
        <v>1.1873176656581965E-3</v>
      </c>
      <c r="AH2361" s="659">
        <v>1.0974692993265399E-3</v>
      </c>
      <c r="AI2361" s="661">
        <v>1.1778897221837404E-3</v>
      </c>
      <c r="AJ2361" s="670">
        <v>3.8142908991379365E-3</v>
      </c>
      <c r="AK2361" s="659">
        <v>1.93832538368758E-4</v>
      </c>
      <c r="AL2361" s="661">
        <v>2.3097405789342788E-3</v>
      </c>
    </row>
    <row r="2362" spans="1:38" x14ac:dyDescent="0.2">
      <c r="A2362" s="329">
        <v>2042</v>
      </c>
      <c r="B2362" s="329">
        <v>37</v>
      </c>
      <c r="C2362" s="670">
        <v>2.1010888826178142</v>
      </c>
      <c r="D2362" s="659">
        <v>1.9553589825490501</v>
      </c>
      <c r="E2362" s="661">
        <v>0.74701995301575519</v>
      </c>
      <c r="F2362" s="670">
        <v>4.8697855855870324E-2</v>
      </c>
      <c r="G2362" s="659">
        <v>4.5228335751412801E-2</v>
      </c>
      <c r="H2362" s="684">
        <v>5.4266481210447172E-2</v>
      </c>
      <c r="I2362" s="670">
        <v>2.2239732999029926E-2</v>
      </c>
      <c r="J2362" s="659">
        <v>1.7893576075303601E-2</v>
      </c>
      <c r="K2362" s="675">
        <v>0.37057233061284617</v>
      </c>
      <c r="L2362" s="678">
        <v>3.509135115245698E-3</v>
      </c>
      <c r="M2362" s="659">
        <v>1.7832542854029701E-4</v>
      </c>
      <c r="N2362" s="684">
        <v>2.1249549071407411E-3</v>
      </c>
      <c r="O2362" s="670">
        <v>2.8349789137112436E-2</v>
      </c>
      <c r="P2362" s="659">
        <v>2.62044551003798E-2</v>
      </c>
      <c r="Q2362" s="675">
        <v>2.8124677339980038E-2</v>
      </c>
      <c r="R2362" s="678">
        <v>6.499156702774601E-4</v>
      </c>
      <c r="S2362" s="659">
        <v>9.8100655282137806E-4</v>
      </c>
      <c r="T2362" s="675">
        <v>7.8150967099300278E-2</v>
      </c>
      <c r="U2362" s="670">
        <v>1.8613213631238289E-3</v>
      </c>
      <c r="V2362" s="659">
        <v>1.72046824752776E-3</v>
      </c>
      <c r="W2362" s="661">
        <v>1.8465415503325705E-3</v>
      </c>
      <c r="X2362" s="670">
        <v>1.6068967688777391E-4</v>
      </c>
      <c r="Y2362" s="659">
        <v>1.4852965453243899E-4</v>
      </c>
      <c r="Z2362" s="661">
        <v>1.5941358315792431E-4</v>
      </c>
      <c r="AA2362" s="670">
        <v>0</v>
      </c>
      <c r="AB2362" s="659">
        <v>0</v>
      </c>
      <c r="AC2362" s="661">
        <v>0</v>
      </c>
      <c r="AD2362" s="670">
        <v>0</v>
      </c>
      <c r="AE2362" s="659">
        <v>0</v>
      </c>
      <c r="AF2362" s="661">
        <v>0</v>
      </c>
      <c r="AG2362" s="670">
        <v>1.1873176656581965E-3</v>
      </c>
      <c r="AH2362" s="659">
        <v>1.0974692993265399E-3</v>
      </c>
      <c r="AI2362" s="661">
        <v>1.1778897221837404E-3</v>
      </c>
      <c r="AJ2362" s="670">
        <v>3.8142908991379365E-3</v>
      </c>
      <c r="AK2362" s="659">
        <v>1.93832538368758E-4</v>
      </c>
      <c r="AL2362" s="661">
        <v>2.3097405789342788E-3</v>
      </c>
    </row>
    <row r="2363" spans="1:38" x14ac:dyDescent="0.2">
      <c r="A2363" s="329">
        <v>2042</v>
      </c>
      <c r="B2363" s="329">
        <v>38</v>
      </c>
      <c r="C2363" s="670">
        <v>2.1010888826178142</v>
      </c>
      <c r="D2363" s="659">
        <v>1.9553589825490501</v>
      </c>
      <c r="E2363" s="661">
        <v>0.74701995301575519</v>
      </c>
      <c r="F2363" s="670">
        <v>4.8697855855870324E-2</v>
      </c>
      <c r="G2363" s="659">
        <v>4.5228335751412801E-2</v>
      </c>
      <c r="H2363" s="684">
        <v>5.4266481210447172E-2</v>
      </c>
      <c r="I2363" s="670">
        <v>2.2239732999029926E-2</v>
      </c>
      <c r="J2363" s="659">
        <v>1.7893576075303601E-2</v>
      </c>
      <c r="K2363" s="675">
        <v>0.37057233061284617</v>
      </c>
      <c r="L2363" s="678">
        <v>3.509135115245698E-3</v>
      </c>
      <c r="M2363" s="659">
        <v>1.7832542854029701E-4</v>
      </c>
      <c r="N2363" s="684">
        <v>2.1249549071407411E-3</v>
      </c>
      <c r="O2363" s="670">
        <v>2.8349789137112436E-2</v>
      </c>
      <c r="P2363" s="659">
        <v>2.62044551003798E-2</v>
      </c>
      <c r="Q2363" s="675">
        <v>2.8124677339980038E-2</v>
      </c>
      <c r="R2363" s="678">
        <v>6.499156702774601E-4</v>
      </c>
      <c r="S2363" s="659">
        <v>9.8100655282137806E-4</v>
      </c>
      <c r="T2363" s="675">
        <v>7.8150967099300278E-2</v>
      </c>
      <c r="U2363" s="670">
        <v>1.8613213631238289E-3</v>
      </c>
      <c r="V2363" s="659">
        <v>1.72046824752776E-3</v>
      </c>
      <c r="W2363" s="661">
        <v>1.8465415503325705E-3</v>
      </c>
      <c r="X2363" s="670">
        <v>1.6068967688777391E-4</v>
      </c>
      <c r="Y2363" s="659">
        <v>1.4852965453243899E-4</v>
      </c>
      <c r="Z2363" s="661">
        <v>1.5941358315792431E-4</v>
      </c>
      <c r="AA2363" s="670">
        <v>0</v>
      </c>
      <c r="AB2363" s="659">
        <v>0</v>
      </c>
      <c r="AC2363" s="661">
        <v>0</v>
      </c>
      <c r="AD2363" s="670">
        <v>0</v>
      </c>
      <c r="AE2363" s="659">
        <v>0</v>
      </c>
      <c r="AF2363" s="661">
        <v>0</v>
      </c>
      <c r="AG2363" s="670">
        <v>1.1873176656581965E-3</v>
      </c>
      <c r="AH2363" s="659">
        <v>1.0974692993265399E-3</v>
      </c>
      <c r="AI2363" s="661">
        <v>1.1778897221837404E-3</v>
      </c>
      <c r="AJ2363" s="670">
        <v>3.8142908991379365E-3</v>
      </c>
      <c r="AK2363" s="659">
        <v>1.93832538368758E-4</v>
      </c>
      <c r="AL2363" s="661">
        <v>2.3097405789342788E-3</v>
      </c>
    </row>
    <row r="2364" spans="1:38" ht="13.5" thickBot="1" x14ac:dyDescent="0.25">
      <c r="A2364" s="330">
        <v>2042</v>
      </c>
      <c r="B2364" s="330">
        <v>39</v>
      </c>
      <c r="C2364" s="671">
        <v>2.1010888826178142</v>
      </c>
      <c r="D2364" s="659">
        <v>1.9553589825490501</v>
      </c>
      <c r="E2364" s="662">
        <v>0.74701995301575519</v>
      </c>
      <c r="F2364" s="671">
        <v>4.8697855855870324E-2</v>
      </c>
      <c r="G2364" s="659">
        <v>4.5228335751412801E-2</v>
      </c>
      <c r="H2364" s="685">
        <v>5.4266481210447172E-2</v>
      </c>
      <c r="I2364" s="671">
        <v>2.2239732999029926E-2</v>
      </c>
      <c r="J2364" s="667">
        <v>1.7893576075303601E-2</v>
      </c>
      <c r="K2364" s="676">
        <v>0.37057233061284617</v>
      </c>
      <c r="L2364" s="679">
        <v>3.509135115245698E-3</v>
      </c>
      <c r="M2364" s="667">
        <v>1.7832542854029701E-4</v>
      </c>
      <c r="N2364" s="685">
        <v>2.1249549071407411E-3</v>
      </c>
      <c r="O2364" s="671">
        <v>2.8349789137112436E-2</v>
      </c>
      <c r="P2364" s="667">
        <v>2.62044551003798E-2</v>
      </c>
      <c r="Q2364" s="676">
        <v>2.8124677339980038E-2</v>
      </c>
      <c r="R2364" s="679">
        <v>6.499156702774601E-4</v>
      </c>
      <c r="S2364" s="667">
        <v>9.8100655282137806E-4</v>
      </c>
      <c r="T2364" s="676">
        <v>7.8150967099300278E-2</v>
      </c>
      <c r="U2364" s="671">
        <v>1.8613213631238289E-3</v>
      </c>
      <c r="V2364" s="659">
        <v>1.72046824752776E-3</v>
      </c>
      <c r="W2364" s="662">
        <v>1.8465415503325705E-3</v>
      </c>
      <c r="X2364" s="671">
        <v>1.6068967688777391E-4</v>
      </c>
      <c r="Y2364" s="659">
        <v>1.4852965453243899E-4</v>
      </c>
      <c r="Z2364" s="662">
        <v>1.5941358315792431E-4</v>
      </c>
      <c r="AA2364" s="671">
        <v>0</v>
      </c>
      <c r="AB2364" s="659">
        <v>0</v>
      </c>
      <c r="AC2364" s="662">
        <v>0</v>
      </c>
      <c r="AD2364" s="671">
        <v>0</v>
      </c>
      <c r="AE2364" s="659">
        <v>0</v>
      </c>
      <c r="AF2364" s="662">
        <v>0</v>
      </c>
      <c r="AG2364" s="671">
        <v>1.1873176656581965E-3</v>
      </c>
      <c r="AH2364" s="659">
        <v>1.0974692993265399E-3</v>
      </c>
      <c r="AI2364" s="662">
        <v>1.1778897221837404E-3</v>
      </c>
      <c r="AJ2364" s="671">
        <v>3.8142908991379365E-3</v>
      </c>
      <c r="AK2364" s="659">
        <v>1.93832538368758E-4</v>
      </c>
      <c r="AL2364" s="662">
        <v>2.3097405789342788E-3</v>
      </c>
    </row>
    <row r="2365" spans="1:38" x14ac:dyDescent="0.2">
      <c r="A2365" s="17">
        <v>2043</v>
      </c>
      <c r="B2365" s="17">
        <v>0</v>
      </c>
      <c r="C2365" s="669">
        <v>0.64969473457309734</v>
      </c>
      <c r="D2365" s="659">
        <v>0.68073237053175295</v>
      </c>
      <c r="E2365" s="660">
        <v>0.64633004220481782</v>
      </c>
      <c r="F2365" s="669">
        <v>4.2279457615046055E-2</v>
      </c>
      <c r="G2365" s="659">
        <v>3.7913128218968299E-2</v>
      </c>
      <c r="H2365" s="683">
        <v>6.3152197445874747E-2</v>
      </c>
      <c r="I2365" s="669">
        <v>1.650550478113853E-2</v>
      </c>
      <c r="J2365" s="664">
        <v>8.9153740800843803E-3</v>
      </c>
      <c r="K2365" s="674">
        <v>0.29982186947210454</v>
      </c>
      <c r="L2365" s="677">
        <v>1.3971619455556174E-3</v>
      </c>
      <c r="M2365" s="664">
        <v>7.3132961039791195E-5</v>
      </c>
      <c r="N2365" s="683">
        <v>1.4725326282243479E-3</v>
      </c>
      <c r="O2365" s="669">
        <v>2.4258179259760565E-2</v>
      </c>
      <c r="P2365" s="664">
        <v>2.15605929131009E-2</v>
      </c>
      <c r="Q2365" s="674">
        <v>3.3167237253380145E-2</v>
      </c>
      <c r="R2365" s="677">
        <v>6.6467393024494819E-4</v>
      </c>
      <c r="S2365" s="664">
        <v>9.9040068266870889E-4</v>
      </c>
      <c r="T2365" s="674">
        <v>8.2387183376935957E-2</v>
      </c>
      <c r="U2365" s="669">
        <v>1.5926833376466217E-3</v>
      </c>
      <c r="V2365" s="659">
        <v>1.4155730577164701E-3</v>
      </c>
      <c r="W2365" s="660">
        <v>2.1776118641433548E-3</v>
      </c>
      <c r="X2365" s="669">
        <v>1.3749786400373121E-4</v>
      </c>
      <c r="Y2365" s="659">
        <v>1.2220771163154901E-4</v>
      </c>
      <c r="Z2365" s="660">
        <v>1.8799534526341659E-4</v>
      </c>
      <c r="AA2365" s="669">
        <v>0</v>
      </c>
      <c r="AB2365" s="659">
        <v>0</v>
      </c>
      <c r="AC2365" s="660">
        <v>0</v>
      </c>
      <c r="AD2365" s="669">
        <v>0</v>
      </c>
      <c r="AE2365" s="659">
        <v>0</v>
      </c>
      <c r="AF2365" s="660">
        <v>0</v>
      </c>
      <c r="AG2365" s="669">
        <v>1.0159564778994446E-3</v>
      </c>
      <c r="AH2365" s="659">
        <v>9.0297840204940302E-4</v>
      </c>
      <c r="AI2365" s="660">
        <v>1.3890763590801768E-3</v>
      </c>
      <c r="AJ2365" s="669">
        <v>1.5186591143428988E-3</v>
      </c>
      <c r="AK2365" s="659">
        <v>7.9492604066871506E-5</v>
      </c>
      <c r="AL2365" s="660">
        <v>1.6005835547130908E-3</v>
      </c>
    </row>
    <row r="2366" spans="1:38" x14ac:dyDescent="0.2">
      <c r="A2366" s="329">
        <v>2043</v>
      </c>
      <c r="B2366" s="329">
        <v>1</v>
      </c>
      <c r="C2366" s="670">
        <v>0.65106939860900204</v>
      </c>
      <c r="D2366" s="659">
        <v>0.68071092800504995</v>
      </c>
      <c r="E2366" s="661">
        <v>0.64718390752423993</v>
      </c>
      <c r="F2366" s="670">
        <v>4.2678732330631096E-2</v>
      </c>
      <c r="G2366" s="659">
        <v>3.79058955125504E-2</v>
      </c>
      <c r="H2366" s="684">
        <v>6.3676696970066171E-2</v>
      </c>
      <c r="I2366" s="670">
        <v>1.6665388089542484E-2</v>
      </c>
      <c r="J2366" s="659">
        <v>8.9136625017939702E-3</v>
      </c>
      <c r="K2366" s="675">
        <v>0.30028373902576416</v>
      </c>
      <c r="L2366" s="678">
        <v>1.4062509823671472E-3</v>
      </c>
      <c r="M2366" s="659">
        <v>7.3127230988105304E-5</v>
      </c>
      <c r="N2366" s="684">
        <v>1.476034892963781E-3</v>
      </c>
      <c r="O2366" s="670">
        <v>2.451115038879827E-2</v>
      </c>
      <c r="P2366" s="659">
        <v>2.1555995862872299E-2</v>
      </c>
      <c r="Q2366" s="675">
        <v>3.3462995756178435E-2</v>
      </c>
      <c r="R2366" s="678">
        <v>6.6609194955324533E-4</v>
      </c>
      <c r="S2366" s="659">
        <v>9.9035011636694394E-4</v>
      </c>
      <c r="T2366" s="675">
        <v>8.2624365957365012E-2</v>
      </c>
      <c r="U2366" s="670">
        <v>1.6092909535751884E-3</v>
      </c>
      <c r="V2366" s="659">
        <v>1.41527157438875E-3</v>
      </c>
      <c r="W2366" s="661">
        <v>2.1970321951248909E-3</v>
      </c>
      <c r="X2366" s="670">
        <v>1.3893170689450557E-4</v>
      </c>
      <c r="Y2366" s="659">
        <v>1.22181831116354E-4</v>
      </c>
      <c r="Z2366" s="661">
        <v>1.8967187935102416E-4</v>
      </c>
      <c r="AA2366" s="670">
        <v>0</v>
      </c>
      <c r="AB2366" s="659">
        <v>0</v>
      </c>
      <c r="AC2366" s="661">
        <v>0</v>
      </c>
      <c r="AD2366" s="670">
        <v>0</v>
      </c>
      <c r="AE2366" s="659">
        <v>0</v>
      </c>
      <c r="AF2366" s="661">
        <v>0</v>
      </c>
      <c r="AG2366" s="670">
        <v>1.0265509302591594E-3</v>
      </c>
      <c r="AH2366" s="659">
        <v>9.0278732812779105E-4</v>
      </c>
      <c r="AI2366" s="661">
        <v>1.4014641708147879E-3</v>
      </c>
      <c r="AJ2366" s="670">
        <v>1.5285382324821447E-3</v>
      </c>
      <c r="AK2366" s="659">
        <v>7.9486354435832007E-5</v>
      </c>
      <c r="AL2366" s="661">
        <v>1.6043909467071983E-3</v>
      </c>
    </row>
    <row r="2367" spans="1:38" x14ac:dyDescent="0.2">
      <c r="A2367" s="329">
        <v>2043</v>
      </c>
      <c r="B2367" s="329">
        <v>2</v>
      </c>
      <c r="C2367" s="670">
        <v>0.65218995084007025</v>
      </c>
      <c r="D2367" s="659">
        <v>0.68065335715683595</v>
      </c>
      <c r="E2367" s="661">
        <v>0.64815303905142085</v>
      </c>
      <c r="F2367" s="670">
        <v>4.3004576372290659E-2</v>
      </c>
      <c r="G2367" s="659">
        <v>3.7888218387546302E-2</v>
      </c>
      <c r="H2367" s="684">
        <v>6.4251453619724799E-2</v>
      </c>
      <c r="I2367" s="670">
        <v>1.6795852440496112E-2</v>
      </c>
      <c r="J2367" s="659">
        <v>8.9094816248356194E-3</v>
      </c>
      <c r="K2367" s="675">
        <v>0.30075156692632143</v>
      </c>
      <c r="L2367" s="678">
        <v>1.4136668996510148E-3</v>
      </c>
      <c r="M2367" s="659">
        <v>7.3113034020574799E-5</v>
      </c>
      <c r="N2367" s="684">
        <v>1.4799830334577279E-3</v>
      </c>
      <c r="O2367" s="670">
        <v>2.4717549651346871E-2</v>
      </c>
      <c r="P2367" s="659">
        <v>2.1544785856725601E-2</v>
      </c>
      <c r="Q2367" s="675">
        <v>3.3785083996517355E-2</v>
      </c>
      <c r="R2367" s="678">
        <v>6.6724754508974736E-4</v>
      </c>
      <c r="S2367" s="659">
        <v>9.9023755177347992E-4</v>
      </c>
      <c r="T2367" s="675">
        <v>8.2898427254734633E-2</v>
      </c>
      <c r="U2367" s="670">
        <v>1.6228452441788695E-3</v>
      </c>
      <c r="V2367" s="659">
        <v>1.41453646320339E-3</v>
      </c>
      <c r="W2367" s="661">
        <v>2.2181784911738051E-3</v>
      </c>
      <c r="X2367" s="670">
        <v>1.4010171229364085E-4</v>
      </c>
      <c r="Y2367" s="659">
        <v>1.22118280434227E-4</v>
      </c>
      <c r="Z2367" s="661">
        <v>1.9149737287321589E-4</v>
      </c>
      <c r="AA2367" s="670">
        <v>0</v>
      </c>
      <c r="AB2367" s="659">
        <v>0</v>
      </c>
      <c r="AC2367" s="661">
        <v>0</v>
      </c>
      <c r="AD2367" s="670">
        <v>0</v>
      </c>
      <c r="AE2367" s="659">
        <v>0</v>
      </c>
      <c r="AF2367" s="661">
        <v>0</v>
      </c>
      <c r="AG2367" s="670">
        <v>1.035196200068928E-3</v>
      </c>
      <c r="AH2367" s="659">
        <v>9.02318293037993E-4</v>
      </c>
      <c r="AI2367" s="661">
        <v>1.414953016246311E-3</v>
      </c>
      <c r="AJ2367" s="670">
        <v>1.5365994965765776E-3</v>
      </c>
      <c r="AK2367" s="659">
        <v>7.9470949754206294E-5</v>
      </c>
      <c r="AL2367" s="661">
        <v>1.608682704023667E-3</v>
      </c>
    </row>
    <row r="2368" spans="1:38" x14ac:dyDescent="0.2">
      <c r="A2368" s="329">
        <v>2043</v>
      </c>
      <c r="B2368" s="329">
        <v>3</v>
      </c>
      <c r="C2368" s="670">
        <v>0.65287829863645563</v>
      </c>
      <c r="D2368" s="659">
        <v>0.680468428572367</v>
      </c>
      <c r="E2368" s="661">
        <v>0.64870679220685734</v>
      </c>
      <c r="F2368" s="670">
        <v>4.320473923640105E-2</v>
      </c>
      <c r="G2368" s="659">
        <v>3.78349842673242E-2</v>
      </c>
      <c r="H2368" s="684">
        <v>6.4588351341396205E-2</v>
      </c>
      <c r="I2368" s="670">
        <v>1.687596583368578E-2</v>
      </c>
      <c r="J2368" s="659">
        <v>8.89686588694193E-3</v>
      </c>
      <c r="K2368" s="675">
        <v>0.30031689797262834</v>
      </c>
      <c r="L2368" s="678">
        <v>1.4182223626258265E-3</v>
      </c>
      <c r="M2368" s="659">
        <v>7.30699972250334E-5</v>
      </c>
      <c r="N2368" s="684">
        <v>1.4820776913597679E-3</v>
      </c>
      <c r="O2368" s="670">
        <v>2.4844323187397901E-2</v>
      </c>
      <c r="P2368" s="659">
        <v>2.1511062186804899E-2</v>
      </c>
      <c r="Q2368" s="675">
        <v>3.3961970403661633E-2</v>
      </c>
      <c r="R2368" s="678">
        <v>6.6795775596321992E-4</v>
      </c>
      <c r="S2368" s="659">
        <v>9.8990502164443203E-4</v>
      </c>
      <c r="T2368" s="675">
        <v>8.3138448956887226E-2</v>
      </c>
      <c r="U2368" s="670">
        <v>1.6311680245918792E-3</v>
      </c>
      <c r="V2368" s="659">
        <v>1.4123196803368201E-3</v>
      </c>
      <c r="W2368" s="661">
        <v>2.2297932646976261E-3</v>
      </c>
      <c r="X2368" s="670">
        <v>1.4082027996479304E-4</v>
      </c>
      <c r="Y2368" s="659">
        <v>1.21926953416808E-4</v>
      </c>
      <c r="Z2368" s="661">
        <v>1.9250012553024334E-4</v>
      </c>
      <c r="AA2368" s="670">
        <v>0</v>
      </c>
      <c r="AB2368" s="659">
        <v>0</v>
      </c>
      <c r="AC2368" s="661">
        <v>0</v>
      </c>
      <c r="AD2368" s="670">
        <v>0</v>
      </c>
      <c r="AE2368" s="659">
        <v>0</v>
      </c>
      <c r="AF2368" s="661">
        <v>0</v>
      </c>
      <c r="AG2368" s="670">
        <v>1.0405053636161512E-3</v>
      </c>
      <c r="AH2368" s="659">
        <v>9.0090482012981303E-4</v>
      </c>
      <c r="AI2368" s="661">
        <v>1.4223603702891632E-3</v>
      </c>
      <c r="AJ2368" s="670">
        <v>1.5415498780920883E-3</v>
      </c>
      <c r="AK2368" s="659">
        <v>7.9424153291162306E-5</v>
      </c>
      <c r="AL2368" s="661">
        <v>1.6109594643397521E-3</v>
      </c>
    </row>
    <row r="2369" spans="1:38" x14ac:dyDescent="0.2">
      <c r="A2369" s="329">
        <v>2043</v>
      </c>
      <c r="B2369" s="329">
        <v>4</v>
      </c>
      <c r="C2369" s="670">
        <v>0.86195257795373914</v>
      </c>
      <c r="D2369" s="659">
        <v>0.87599531411951803</v>
      </c>
      <c r="E2369" s="661">
        <v>0.72147949405221001</v>
      </c>
      <c r="F2369" s="670">
        <v>4.628443512727605E-2</v>
      </c>
      <c r="G2369" s="659">
        <v>4.0934332760445898E-2</v>
      </c>
      <c r="H2369" s="684">
        <v>6.5453161561278367E-2</v>
      </c>
      <c r="I2369" s="670">
        <v>1.9649493609330267E-2</v>
      </c>
      <c r="J2369" s="659">
        <v>1.22599040523356E-2</v>
      </c>
      <c r="K2369" s="675">
        <v>0.34932537870625846</v>
      </c>
      <c r="L2369" s="678">
        <v>1.7204401888050664E-3</v>
      </c>
      <c r="M2369" s="659">
        <v>1.0924863318932E-4</v>
      </c>
      <c r="N2369" s="684">
        <v>1.9332021925922702E-3</v>
      </c>
      <c r="O2369" s="670">
        <v>2.6800770469247101E-2</v>
      </c>
      <c r="P2369" s="659">
        <v>2.3480236457563201E-2</v>
      </c>
      <c r="Q2369" s="675">
        <v>3.4529211138248805E-2</v>
      </c>
      <c r="R2369" s="678">
        <v>6.6835115189449359E-4</v>
      </c>
      <c r="S2369" s="659">
        <v>9.8943930240015304E-4</v>
      </c>
      <c r="T2369" s="675">
        <v>8.3014657383989665E-2</v>
      </c>
      <c r="U2369" s="670">
        <v>1.7596196482457245E-3</v>
      </c>
      <c r="V2369" s="659">
        <v>1.54160615477653E-3</v>
      </c>
      <c r="W2369" s="661">
        <v>2.2670324942427058E-3</v>
      </c>
      <c r="X2369" s="670">
        <v>1.5190963656861112E-4</v>
      </c>
      <c r="Y2369" s="659">
        <v>1.33088373010363E-4</v>
      </c>
      <c r="Z2369" s="661">
        <v>1.9571520478412976E-4</v>
      </c>
      <c r="AA2369" s="670">
        <v>0</v>
      </c>
      <c r="AB2369" s="659">
        <v>0</v>
      </c>
      <c r="AC2369" s="661">
        <v>0</v>
      </c>
      <c r="AD2369" s="670">
        <v>0</v>
      </c>
      <c r="AE2369" s="659">
        <v>0</v>
      </c>
      <c r="AF2369" s="661">
        <v>0</v>
      </c>
      <c r="AG2369" s="670">
        <v>1.122443156690259E-3</v>
      </c>
      <c r="AH2369" s="659">
        <v>9.8337614846894894E-4</v>
      </c>
      <c r="AI2369" s="661">
        <v>1.4461179269574488E-3</v>
      </c>
      <c r="AJ2369" s="670">
        <v>1.8700497373987561E-3</v>
      </c>
      <c r="AK2369" s="659">
        <v>1.1874888446675799E-4</v>
      </c>
      <c r="AL2369" s="661">
        <v>2.1013130157838218E-3</v>
      </c>
    </row>
    <row r="2370" spans="1:38" x14ac:dyDescent="0.2">
      <c r="A2370" s="329">
        <v>2043</v>
      </c>
      <c r="B2370" s="329">
        <v>5</v>
      </c>
      <c r="C2370" s="670">
        <v>0.86203263806459784</v>
      </c>
      <c r="D2370" s="659">
        <v>0.87564155719685899</v>
      </c>
      <c r="E2370" s="661">
        <v>0.72099204138700379</v>
      </c>
      <c r="F2370" s="670">
        <v>4.6304439945147796E-2</v>
      </c>
      <c r="G2370" s="659">
        <v>4.0845394661919901E-2</v>
      </c>
      <c r="H2370" s="684">
        <v>6.5143193944858513E-2</v>
      </c>
      <c r="I2370" s="670">
        <v>1.9658313052072083E-2</v>
      </c>
      <c r="J2370" s="659">
        <v>1.22326385185598E-2</v>
      </c>
      <c r="K2370" s="675">
        <v>0.34960051768663719</v>
      </c>
      <c r="L2370" s="678">
        <v>1.7209655153013039E-3</v>
      </c>
      <c r="M2370" s="659">
        <v>1.0914631663901101E-4</v>
      </c>
      <c r="N2370" s="684">
        <v>1.9308913698675425E-3</v>
      </c>
      <c r="O2370" s="670">
        <v>2.6813455458142624E-2</v>
      </c>
      <c r="P2370" s="659">
        <v>2.3423866192632599E-2</v>
      </c>
      <c r="Q2370" s="675">
        <v>3.4357112189519527E-2</v>
      </c>
      <c r="R2370" s="678">
        <v>6.6841913951203448E-4</v>
      </c>
      <c r="S2370" s="659">
        <v>9.8891447351278695E-4</v>
      </c>
      <c r="T2370" s="675">
        <v>8.2842120093268204E-2</v>
      </c>
      <c r="U2370" s="670">
        <v>1.7604515629284639E-3</v>
      </c>
      <c r="V2370" s="659">
        <v>1.5379061349657501E-3</v>
      </c>
      <c r="W2370" s="661">
        <v>2.2557361155504194E-3</v>
      </c>
      <c r="X2370" s="670">
        <v>1.5198142027704372E-4</v>
      </c>
      <c r="Y2370" s="659">
        <v>1.32768855580944E-4</v>
      </c>
      <c r="Z2370" s="661">
        <v>1.947397713983608E-4</v>
      </c>
      <c r="AA2370" s="670">
        <v>0</v>
      </c>
      <c r="AB2370" s="659">
        <v>0</v>
      </c>
      <c r="AC2370" s="661">
        <v>0</v>
      </c>
      <c r="AD2370" s="670">
        <v>0</v>
      </c>
      <c r="AE2370" s="659">
        <v>0</v>
      </c>
      <c r="AF2370" s="661">
        <v>0</v>
      </c>
      <c r="AG2370" s="670">
        <v>1.1229744141631841E-3</v>
      </c>
      <c r="AH2370" s="659">
        <v>9.8101423995816499E-4</v>
      </c>
      <c r="AI2370" s="661">
        <v>1.4389103346177181E-3</v>
      </c>
      <c r="AJ2370" s="670">
        <v>1.8706206576929998E-3</v>
      </c>
      <c r="AK2370" s="659">
        <v>1.18637699487789E-4</v>
      </c>
      <c r="AL2370" s="661">
        <v>2.0988012893451836E-3</v>
      </c>
    </row>
    <row r="2371" spans="1:38" x14ac:dyDescent="0.2">
      <c r="A2371" s="329">
        <v>2043</v>
      </c>
      <c r="B2371" s="329">
        <v>6</v>
      </c>
      <c r="C2371" s="670">
        <v>1.0406989482440427</v>
      </c>
      <c r="D2371" s="659">
        <v>1.0398250015164201</v>
      </c>
      <c r="E2371" s="661">
        <v>0.76904032137180178</v>
      </c>
      <c r="F2371" s="670">
        <v>4.8458233798586471E-2</v>
      </c>
      <c r="G2371" s="659">
        <v>4.3416054092524199E-2</v>
      </c>
      <c r="H2371" s="684">
        <v>6.5436207863234633E-2</v>
      </c>
      <c r="I2371" s="670">
        <v>2.1134900818811714E-2</v>
      </c>
      <c r="J2371" s="659">
        <v>1.47300614977926E-2</v>
      </c>
      <c r="K2371" s="675">
        <v>0.38209003947839393</v>
      </c>
      <c r="L2371" s="678">
        <v>1.9531631991411532E-3</v>
      </c>
      <c r="M2371" s="659">
        <v>1.18168368578244E-4</v>
      </c>
      <c r="N2371" s="684">
        <v>2.2277310434099078E-3</v>
      </c>
      <c r="O2371" s="670">
        <v>2.8181489006844432E-2</v>
      </c>
      <c r="P2371" s="659">
        <v>2.5056669576125599E-2</v>
      </c>
      <c r="Q2371" s="675">
        <v>3.4573733743668233E-2</v>
      </c>
      <c r="R2371" s="678">
        <v>6.6822172352024966E-4</v>
      </c>
      <c r="S2371" s="659">
        <v>9.8839870907358796E-4</v>
      </c>
      <c r="T2371" s="675">
        <v>8.2634153047085115E-2</v>
      </c>
      <c r="U2371" s="670">
        <v>1.8502716423835217E-3</v>
      </c>
      <c r="V2371" s="659">
        <v>1.64510797888011E-3</v>
      </c>
      <c r="W2371" s="661">
        <v>2.2699564183504021E-3</v>
      </c>
      <c r="X2371" s="670">
        <v>1.5973566267241441E-4</v>
      </c>
      <c r="Y2371" s="659">
        <v>1.4202362469263E-4</v>
      </c>
      <c r="Z2371" s="661">
        <v>1.9596749519738211E-4</v>
      </c>
      <c r="AA2371" s="670">
        <v>0</v>
      </c>
      <c r="AB2371" s="659">
        <v>0</v>
      </c>
      <c r="AC2371" s="661">
        <v>0</v>
      </c>
      <c r="AD2371" s="670">
        <v>0</v>
      </c>
      <c r="AE2371" s="659">
        <v>0</v>
      </c>
      <c r="AF2371" s="661">
        <v>0</v>
      </c>
      <c r="AG2371" s="670">
        <v>1.1802691992172322E-3</v>
      </c>
      <c r="AH2371" s="659">
        <v>1.0493979044893199E-3</v>
      </c>
      <c r="AI2371" s="661">
        <v>1.447980874703982E-3</v>
      </c>
      <c r="AJ2371" s="670">
        <v>2.1230101118928147E-3</v>
      </c>
      <c r="AK2371" s="659">
        <v>1.28444272915535E-4</v>
      </c>
      <c r="AL2371" s="661">
        <v>2.4214537846122034E-3</v>
      </c>
    </row>
    <row r="2372" spans="1:38" x14ac:dyDescent="0.2">
      <c r="A2372" s="329">
        <v>2043</v>
      </c>
      <c r="B2372" s="329">
        <v>7</v>
      </c>
      <c r="C2372" s="670">
        <v>1.0399854142773326</v>
      </c>
      <c r="D2372" s="659">
        <v>1.03933087308635</v>
      </c>
      <c r="E2372" s="661">
        <v>0.76816112892165556</v>
      </c>
      <c r="F2372" s="670">
        <v>4.8294212801413668E-2</v>
      </c>
      <c r="G2372" s="659">
        <v>4.33011555263235E-2</v>
      </c>
      <c r="H2372" s="684">
        <v>6.4848236912037865E-2</v>
      </c>
      <c r="I2372" s="670">
        <v>2.1059841738590525E-2</v>
      </c>
      <c r="J2372" s="659">
        <v>1.46896113736582E-2</v>
      </c>
      <c r="K2372" s="675">
        <v>0.3815579648204816</v>
      </c>
      <c r="L2372" s="678">
        <v>1.9484415766696603E-3</v>
      </c>
      <c r="M2372" s="659">
        <v>1.18030730479249E-4</v>
      </c>
      <c r="N2372" s="684">
        <v>2.2231935794641755E-3</v>
      </c>
      <c r="O2372" s="670">
        <v>2.807756508337747E-2</v>
      </c>
      <c r="P2372" s="659">
        <v>2.4983815789809401E-2</v>
      </c>
      <c r="Q2372" s="675">
        <v>3.4229019772175184E-2</v>
      </c>
      <c r="R2372" s="678">
        <v>6.6768613467876208E-4</v>
      </c>
      <c r="S2372" s="659">
        <v>9.8774928212790199E-4</v>
      </c>
      <c r="T2372" s="675">
        <v>8.2438800202717377E-2</v>
      </c>
      <c r="U2372" s="670">
        <v>1.8434478094393155E-3</v>
      </c>
      <c r="V2372" s="659">
        <v>1.64032532889072E-3</v>
      </c>
      <c r="W2372" s="661">
        <v>2.247327498615915E-3</v>
      </c>
      <c r="X2372" s="670">
        <v>1.5914656439743762E-4</v>
      </c>
      <c r="Y2372" s="659">
        <v>1.41610901815094E-4</v>
      </c>
      <c r="Z2372" s="661">
        <v>1.9401391267107724E-4</v>
      </c>
      <c r="AA2372" s="670">
        <v>0</v>
      </c>
      <c r="AB2372" s="659">
        <v>0</v>
      </c>
      <c r="AC2372" s="661">
        <v>0</v>
      </c>
      <c r="AD2372" s="670">
        <v>0</v>
      </c>
      <c r="AE2372" s="659">
        <v>0</v>
      </c>
      <c r="AF2372" s="661">
        <v>0</v>
      </c>
      <c r="AG2372" s="670">
        <v>1.1759170678891048E-3</v>
      </c>
      <c r="AH2372" s="659">
        <v>1.0463466538609199E-3</v>
      </c>
      <c r="AI2372" s="661">
        <v>1.4335476593219643E-3</v>
      </c>
      <c r="AJ2372" s="670">
        <v>2.1178778773648923E-3</v>
      </c>
      <c r="AK2372" s="659">
        <v>1.28294637310391E-4</v>
      </c>
      <c r="AL2372" s="661">
        <v>2.4165221779586382E-3</v>
      </c>
    </row>
    <row r="2373" spans="1:38" x14ac:dyDescent="0.2">
      <c r="A2373" s="329">
        <v>2043</v>
      </c>
      <c r="B2373" s="329">
        <v>8</v>
      </c>
      <c r="C2373" s="670">
        <v>1.2000671732006587</v>
      </c>
      <c r="D2373" s="659">
        <v>1.1758998160060801</v>
      </c>
      <c r="E2373" s="661">
        <v>0.76678444128828926</v>
      </c>
      <c r="F2373" s="670">
        <v>4.9279128746326721E-2</v>
      </c>
      <c r="G2373" s="659">
        <v>4.4019309054068499E-2</v>
      </c>
      <c r="H2373" s="684">
        <v>6.4170739648573852E-2</v>
      </c>
      <c r="I2373" s="670">
        <v>2.2174383983829149E-2</v>
      </c>
      <c r="J2373" s="659">
        <v>1.5954133050840501E-2</v>
      </c>
      <c r="K2373" s="675">
        <v>0.38084803896265923</v>
      </c>
      <c r="L2373" s="678">
        <v>2.2106779913954639E-3</v>
      </c>
      <c r="M2373" s="659">
        <v>1.28054893291954E-4</v>
      </c>
      <c r="N2373" s="684">
        <v>2.2176486946508902E-3</v>
      </c>
      <c r="O2373" s="670">
        <v>2.8704121395520612E-2</v>
      </c>
      <c r="P2373" s="659">
        <v>2.5440646696947001E-2</v>
      </c>
      <c r="Q2373" s="675">
        <v>3.3835051257905577E-2</v>
      </c>
      <c r="R2373" s="678">
        <v>6.6690461170499217E-4</v>
      </c>
      <c r="S2373" s="659">
        <v>9.8708770063491206E-4</v>
      </c>
      <c r="T2373" s="675">
        <v>8.219677112004066E-2</v>
      </c>
      <c r="U2373" s="670">
        <v>1.8845836774161256E-3</v>
      </c>
      <c r="V2373" s="659">
        <v>1.6703195172166701E-3</v>
      </c>
      <c r="W2373" s="661">
        <v>2.221457383874117E-3</v>
      </c>
      <c r="X2373" s="670">
        <v>1.626978281261666E-4</v>
      </c>
      <c r="Y2373" s="659">
        <v>1.44200061911653E-4</v>
      </c>
      <c r="Z2373" s="661">
        <v>1.9178054418206818E-4</v>
      </c>
      <c r="AA2373" s="670">
        <v>0</v>
      </c>
      <c r="AB2373" s="659">
        <v>0</v>
      </c>
      <c r="AC2373" s="661">
        <v>0</v>
      </c>
      <c r="AD2373" s="670">
        <v>0</v>
      </c>
      <c r="AE2373" s="659">
        <v>0</v>
      </c>
      <c r="AF2373" s="661">
        <v>0</v>
      </c>
      <c r="AG2373" s="670">
        <v>1.2021567033418325E-3</v>
      </c>
      <c r="AH2373" s="659">
        <v>1.0654806383473699E-3</v>
      </c>
      <c r="AI2373" s="661">
        <v>1.4170452167036056E-3</v>
      </c>
      <c r="AJ2373" s="670">
        <v>2.4029179989174627E-3</v>
      </c>
      <c r="AK2373" s="659">
        <v>1.3919054053504701E-4</v>
      </c>
      <c r="AL2373" s="661">
        <v>2.4104953521284665E-3</v>
      </c>
    </row>
    <row r="2374" spans="1:38" x14ac:dyDescent="0.2">
      <c r="A2374" s="329">
        <v>2043</v>
      </c>
      <c r="B2374" s="329">
        <v>9</v>
      </c>
      <c r="C2374" s="670">
        <v>1.1984868842866694</v>
      </c>
      <c r="D2374" s="659">
        <v>1.17536245297946</v>
      </c>
      <c r="E2374" s="661">
        <v>0.76561509161282848</v>
      </c>
      <c r="F2374" s="670">
        <v>4.8937974540678386E-2</v>
      </c>
      <c r="G2374" s="659">
        <v>4.3901023153842998E-2</v>
      </c>
      <c r="H2374" s="684">
        <v>6.3465157199069686E-2</v>
      </c>
      <c r="I2374" s="670">
        <v>2.2012341919491068E-2</v>
      </c>
      <c r="J2374" s="659">
        <v>1.59095424969436E-2</v>
      </c>
      <c r="K2374" s="675">
        <v>0.3801111123983148</v>
      </c>
      <c r="L2374" s="678">
        <v>2.199659594486278E-3</v>
      </c>
      <c r="M2374" s="659">
        <v>1.2790254352576999E-4</v>
      </c>
      <c r="N2374" s="684">
        <v>2.2117176898354498E-3</v>
      </c>
      <c r="O2374" s="670">
        <v>2.8487939203412652E-2</v>
      </c>
      <c r="P2374" s="659">
        <v>2.5365644122389199E-2</v>
      </c>
      <c r="Q2374" s="675">
        <v>3.3423511249928657E-2</v>
      </c>
      <c r="R2374" s="678">
        <v>6.658077076144123E-4</v>
      </c>
      <c r="S2374" s="659">
        <v>9.8642679494826595E-4</v>
      </c>
      <c r="T2374" s="675">
        <v>8.1946108465249731E-2</v>
      </c>
      <c r="U2374" s="670">
        <v>1.8703908955061638E-3</v>
      </c>
      <c r="V2374" s="659">
        <v>1.6653963298719999E-3</v>
      </c>
      <c r="W2374" s="661">
        <v>2.1944397856882309E-3</v>
      </c>
      <c r="X2374" s="670">
        <v>1.614726432133654E-4</v>
      </c>
      <c r="Y2374" s="659">
        <v>1.43775197678663E-4</v>
      </c>
      <c r="Z2374" s="661">
        <v>1.8944789386729399E-4</v>
      </c>
      <c r="AA2374" s="670">
        <v>0</v>
      </c>
      <c r="AB2374" s="659">
        <v>0</v>
      </c>
      <c r="AC2374" s="661">
        <v>0</v>
      </c>
      <c r="AD2374" s="670">
        <v>0</v>
      </c>
      <c r="AE2374" s="659">
        <v>0</v>
      </c>
      <c r="AF2374" s="661">
        <v>0</v>
      </c>
      <c r="AG2374" s="670">
        <v>1.1931034570485208E-3</v>
      </c>
      <c r="AH2374" s="659">
        <v>1.06233937799016E-3</v>
      </c>
      <c r="AI2374" s="661">
        <v>1.399810676073385E-3</v>
      </c>
      <c r="AJ2374" s="670">
        <v>2.3909416864255151E-3</v>
      </c>
      <c r="AK2374" s="659">
        <v>1.39024929984045E-4</v>
      </c>
      <c r="AL2374" s="661">
        <v>2.4040481817685423E-3</v>
      </c>
    </row>
    <row r="2375" spans="1:38" x14ac:dyDescent="0.2">
      <c r="A2375" s="329">
        <v>2043</v>
      </c>
      <c r="B2375" s="329">
        <v>10</v>
      </c>
      <c r="C2375" s="670">
        <v>1.6848731087880853</v>
      </c>
      <c r="D2375" s="659">
        <v>1.6009231751364501</v>
      </c>
      <c r="E2375" s="661">
        <v>0.76429347266362724</v>
      </c>
      <c r="F2375" s="670">
        <v>5.3038280565859124E-2</v>
      </c>
      <c r="G2375" s="659">
        <v>4.6001394437191499E-2</v>
      </c>
      <c r="H2375" s="684">
        <v>6.2697911702683226E-2</v>
      </c>
      <c r="I2375" s="670">
        <v>2.4690991731837211E-2</v>
      </c>
      <c r="J2375" s="659">
        <v>1.8331860067395001E-2</v>
      </c>
      <c r="K2375" s="675">
        <v>0.37921417332034102</v>
      </c>
      <c r="L2375" s="678">
        <v>2.7242951609403733E-3</v>
      </c>
      <c r="M2375" s="659">
        <v>1.4656624491776699E-4</v>
      </c>
      <c r="N2375" s="684">
        <v>2.2050496960161676E-3</v>
      </c>
      <c r="O2375" s="670">
        <v>3.1092781125335155E-2</v>
      </c>
      <c r="P2375" s="659">
        <v>2.6699775645054699E-2</v>
      </c>
      <c r="Q2375" s="675">
        <v>3.2976332702622999E-2</v>
      </c>
      <c r="R2375" s="678">
        <v>6.6450804483154892E-4</v>
      </c>
      <c r="S2375" s="659">
        <v>9.857581544015111E-4</v>
      </c>
      <c r="T2375" s="675">
        <v>8.1670840244831677E-2</v>
      </c>
      <c r="U2375" s="670">
        <v>2.041414067111572E-3</v>
      </c>
      <c r="V2375" s="659">
        <v>1.75298987297737E-3</v>
      </c>
      <c r="W2375" s="661">
        <v>2.1650783802025313E-3</v>
      </c>
      <c r="X2375" s="670">
        <v>1.7623726352167512E-4</v>
      </c>
      <c r="Y2375" s="659">
        <v>1.5133717264777301E-4</v>
      </c>
      <c r="Z2375" s="661">
        <v>1.8691333345549215E-4</v>
      </c>
      <c r="AA2375" s="670">
        <v>0</v>
      </c>
      <c r="AB2375" s="659">
        <v>0</v>
      </c>
      <c r="AC2375" s="661">
        <v>0</v>
      </c>
      <c r="AD2375" s="670">
        <v>0</v>
      </c>
      <c r="AE2375" s="659">
        <v>0</v>
      </c>
      <c r="AF2375" s="661">
        <v>0</v>
      </c>
      <c r="AG2375" s="670">
        <v>1.3021964960063829E-3</v>
      </c>
      <c r="AH2375" s="659">
        <v>1.11821397387003E-3</v>
      </c>
      <c r="AI2375" s="661">
        <v>1.3810813698475657E-3</v>
      </c>
      <c r="AJ2375" s="670">
        <v>2.9611993553157099E-3</v>
      </c>
      <c r="AK2375" s="659">
        <v>1.59311591900106E-4</v>
      </c>
      <c r="AL2375" s="661">
        <v>2.3968019818372431E-3</v>
      </c>
    </row>
    <row r="2376" spans="1:38" x14ac:dyDescent="0.2">
      <c r="A2376" s="329">
        <v>2043</v>
      </c>
      <c r="B2376" s="329">
        <v>11</v>
      </c>
      <c r="C2376" s="670">
        <v>1.6822307408801926</v>
      </c>
      <c r="D2376" s="659">
        <v>1.60026727394877</v>
      </c>
      <c r="E2376" s="661">
        <v>0.76271753626724037</v>
      </c>
      <c r="F2376" s="670">
        <v>5.2547243536136046E-2</v>
      </c>
      <c r="G2376" s="659">
        <v>4.5877450790946302E-2</v>
      </c>
      <c r="H2376" s="684">
        <v>6.1811313957621954E-2</v>
      </c>
      <c r="I2376" s="670">
        <v>2.4443802919893724E-2</v>
      </c>
      <c r="J2376" s="659">
        <v>1.8280074434898999E-2</v>
      </c>
      <c r="K2376" s="675">
        <v>0.3783558647377932</v>
      </c>
      <c r="L2376" s="678">
        <v>2.7055443780402196E-3</v>
      </c>
      <c r="M2376" s="659">
        <v>1.46387818590515E-4</v>
      </c>
      <c r="N2376" s="684">
        <v>2.197046277153729E-3</v>
      </c>
      <c r="O2376" s="670">
        <v>3.0781603867601662E-2</v>
      </c>
      <c r="P2376" s="659">
        <v>2.6621219695422998E-2</v>
      </c>
      <c r="Q2376" s="675">
        <v>3.2464063804902521E-2</v>
      </c>
      <c r="R2376" s="678">
        <v>6.6300953331269652E-4</v>
      </c>
      <c r="S2376" s="659">
        <v>9.8508367924077397E-4</v>
      </c>
      <c r="T2376" s="675">
        <v>8.1322677949558761E-2</v>
      </c>
      <c r="U2376" s="670">
        <v>2.02098273892392E-3</v>
      </c>
      <c r="V2376" s="659">
        <v>1.7478297763981901E-3</v>
      </c>
      <c r="W2376" s="661">
        <v>2.1314472623412341E-3</v>
      </c>
      <c r="X2376" s="670">
        <v>1.7447341110469195E-4</v>
      </c>
      <c r="Y2376" s="659">
        <v>1.50891816696516E-4</v>
      </c>
      <c r="Z2376" s="661">
        <v>1.8400973620356844E-4</v>
      </c>
      <c r="AA2376" s="670">
        <v>0</v>
      </c>
      <c r="AB2376" s="659">
        <v>0</v>
      </c>
      <c r="AC2376" s="661">
        <v>0</v>
      </c>
      <c r="AD2376" s="670">
        <v>0</v>
      </c>
      <c r="AE2376" s="659">
        <v>0</v>
      </c>
      <c r="AF2376" s="661">
        <v>0</v>
      </c>
      <c r="AG2376" s="670">
        <v>1.2891642424320933E-3</v>
      </c>
      <c r="AH2376" s="659">
        <v>1.1149232467465801E-3</v>
      </c>
      <c r="AI2376" s="661">
        <v>1.3596276146516256E-3</v>
      </c>
      <c r="AJ2376" s="670">
        <v>2.9408199597283926E-3</v>
      </c>
      <c r="AK2376" s="659">
        <v>1.5911771405575901E-4</v>
      </c>
      <c r="AL2376" s="661">
        <v>2.3881007542759557E-3</v>
      </c>
    </row>
    <row r="2377" spans="1:38" x14ac:dyDescent="0.2">
      <c r="A2377" s="329">
        <v>2043</v>
      </c>
      <c r="B2377" s="329">
        <v>12</v>
      </c>
      <c r="C2377" s="670">
        <v>1.6793076653540731</v>
      </c>
      <c r="D2377" s="659">
        <v>1.5996039856767701</v>
      </c>
      <c r="E2377" s="661">
        <v>0.76091070780277525</v>
      </c>
      <c r="F2377" s="670">
        <v>5.200357605114217E-2</v>
      </c>
      <c r="G2377" s="659">
        <v>4.5752294207189403E-2</v>
      </c>
      <c r="H2377" s="684">
        <v>6.0823490321354125E-2</v>
      </c>
      <c r="I2377" s="670">
        <v>2.4170130683486592E-2</v>
      </c>
      <c r="J2377" s="659">
        <v>1.82277827111317E-2</v>
      </c>
      <c r="K2377" s="675">
        <v>0.37741556196240456</v>
      </c>
      <c r="L2377" s="678">
        <v>2.6847868440765957E-3</v>
      </c>
      <c r="M2377" s="659">
        <v>1.4620763541129401E-4</v>
      </c>
      <c r="N2377" s="684">
        <v>2.1878838614216908E-3</v>
      </c>
      <c r="O2377" s="670">
        <v>3.0437083138213722E-2</v>
      </c>
      <c r="P2377" s="659">
        <v>2.65418832568502E-2</v>
      </c>
      <c r="Q2377" s="675">
        <v>3.1895124419149844E-2</v>
      </c>
      <c r="R2377" s="678">
        <v>6.6135131711233153E-4</v>
      </c>
      <c r="S2377" s="659">
        <v>9.8440262896264596E-4</v>
      </c>
      <c r="T2377" s="675">
        <v>8.0921191699766332E-2</v>
      </c>
      <c r="U2377" s="670">
        <v>1.9983635336335687E-3</v>
      </c>
      <c r="V2377" s="659">
        <v>1.7426229450464899E-3</v>
      </c>
      <c r="W2377" s="661">
        <v>2.0940931692319327E-3</v>
      </c>
      <c r="X2377" s="670">
        <v>1.7252053675115609E-4</v>
      </c>
      <c r="Y2377" s="659">
        <v>1.5044215429248599E-4</v>
      </c>
      <c r="Z2377" s="661">
        <v>1.8078507127583431E-4</v>
      </c>
      <c r="AA2377" s="670">
        <v>0</v>
      </c>
      <c r="AB2377" s="659">
        <v>0</v>
      </c>
      <c r="AC2377" s="661">
        <v>0</v>
      </c>
      <c r="AD2377" s="670">
        <v>0</v>
      </c>
      <c r="AE2377" s="659">
        <v>0</v>
      </c>
      <c r="AF2377" s="661">
        <v>0</v>
      </c>
      <c r="AG2377" s="670">
        <v>1.2747352900351057E-3</v>
      </c>
      <c r="AH2377" s="659">
        <v>1.1116006594695199E-3</v>
      </c>
      <c r="AI2377" s="661">
        <v>1.3358008039743375E-3</v>
      </c>
      <c r="AJ2377" s="670">
        <v>2.9182559675163581E-3</v>
      </c>
      <c r="AK2377" s="659">
        <v>1.58921845053598E-4</v>
      </c>
      <c r="AL2377" s="661">
        <v>2.3781417946726309E-3</v>
      </c>
    </row>
    <row r="2378" spans="1:38" x14ac:dyDescent="0.2">
      <c r="A2378" s="329">
        <v>2043</v>
      </c>
      <c r="B2378" s="329">
        <v>13</v>
      </c>
      <c r="C2378" s="670">
        <v>1.6722021356323231</v>
      </c>
      <c r="D2378" s="659">
        <v>1.5952796204914901</v>
      </c>
      <c r="E2378" s="661">
        <v>0.75801696391642148</v>
      </c>
      <c r="F2378" s="670">
        <v>5.1403140703736347E-2</v>
      </c>
      <c r="G2378" s="659">
        <v>4.5620753486659699E-2</v>
      </c>
      <c r="H2378" s="684">
        <v>5.9653848831320563E-2</v>
      </c>
      <c r="I2378" s="670">
        <v>2.3866252116289306E-2</v>
      </c>
      <c r="J2378" s="659">
        <v>1.8171326859823901E-2</v>
      </c>
      <c r="K2378" s="675">
        <v>0.37633057136643028</v>
      </c>
      <c r="L2378" s="678">
        <v>2.6621794333054776E-3</v>
      </c>
      <c r="M2378" s="659">
        <v>1.4602727142482599E-4</v>
      </c>
      <c r="N2378" s="684">
        <v>2.1767338785729528E-3</v>
      </c>
      <c r="O2378" s="670">
        <v>3.0057813323558943E-2</v>
      </c>
      <c r="P2378" s="659">
        <v>2.6459593683083399E-2</v>
      </c>
      <c r="Q2378" s="675">
        <v>3.1228483408507268E-2</v>
      </c>
      <c r="R2378" s="678">
        <v>6.5954363597932179E-4</v>
      </c>
      <c r="S2378" s="659">
        <v>9.8372071268571903E-4</v>
      </c>
      <c r="T2378" s="675">
        <v>8.0406325021662714E-2</v>
      </c>
      <c r="U2378" s="670">
        <v>1.973461770865262E-3</v>
      </c>
      <c r="V2378" s="659">
        <v>1.73721941012237E-3</v>
      </c>
      <c r="W2378" s="661">
        <v>2.0503233807447597E-3</v>
      </c>
      <c r="X2378" s="670">
        <v>1.7037078726390422E-4</v>
      </c>
      <c r="Y2378" s="659">
        <v>1.49975847721674E-4</v>
      </c>
      <c r="Z2378" s="661">
        <v>1.770063548795949E-4</v>
      </c>
      <c r="AA2378" s="670">
        <v>0</v>
      </c>
      <c r="AB2378" s="659">
        <v>0</v>
      </c>
      <c r="AC2378" s="661">
        <v>0</v>
      </c>
      <c r="AD2378" s="670">
        <v>0</v>
      </c>
      <c r="AE2378" s="659">
        <v>0</v>
      </c>
      <c r="AF2378" s="661">
        <v>0</v>
      </c>
      <c r="AG2378" s="670">
        <v>1.2588506541216344E-3</v>
      </c>
      <c r="AH2378" s="659">
        <v>1.1081544251228201E-3</v>
      </c>
      <c r="AI2378" s="661">
        <v>1.3078804412760602E-3</v>
      </c>
      <c r="AJ2378" s="670">
        <v>2.8936819066218492E-3</v>
      </c>
      <c r="AK2378" s="659">
        <v>1.58725820723478E-4</v>
      </c>
      <c r="AL2378" s="661">
        <v>2.3660227590240625E-3</v>
      </c>
    </row>
    <row r="2379" spans="1:38" x14ac:dyDescent="0.2">
      <c r="A2379" s="329">
        <v>2043</v>
      </c>
      <c r="B2379" s="329">
        <v>14</v>
      </c>
      <c r="C2379" s="670">
        <v>1.6688161672079247</v>
      </c>
      <c r="D2379" s="659">
        <v>1.5946108580246601</v>
      </c>
      <c r="E2379" s="661">
        <v>0.7554584571925973</v>
      </c>
      <c r="F2379" s="670">
        <v>5.0773394435074226E-2</v>
      </c>
      <c r="G2379" s="659">
        <v>4.5495171652548697E-2</v>
      </c>
      <c r="H2379" s="684">
        <v>5.8328884252359124E-2</v>
      </c>
      <c r="I2379" s="670">
        <v>2.3549245833249022E-2</v>
      </c>
      <c r="J2379" s="659">
        <v>1.8118843642415301E-2</v>
      </c>
      <c r="K2379" s="675">
        <v>0.37557587928725383</v>
      </c>
      <c r="L2379" s="678">
        <v>2.6381355614195582E-3</v>
      </c>
      <c r="M2379" s="659">
        <v>1.45846320828958E-4</v>
      </c>
      <c r="N2379" s="684">
        <v>2.163823924513579E-3</v>
      </c>
      <c r="O2379" s="670">
        <v>2.9658760021243527E-2</v>
      </c>
      <c r="P2379" s="659">
        <v>2.6379958936353101E-2</v>
      </c>
      <c r="Q2379" s="675">
        <v>3.0476277328158784E-2</v>
      </c>
      <c r="R2379" s="678">
        <v>6.5762246269615392E-4</v>
      </c>
      <c r="S2379" s="659">
        <v>9.8303782367535294E-4</v>
      </c>
      <c r="T2379" s="675">
        <v>7.9792541454970084E-2</v>
      </c>
      <c r="U2379" s="670">
        <v>1.947262458469194E-3</v>
      </c>
      <c r="V2379" s="659">
        <v>1.7319925085406199E-3</v>
      </c>
      <c r="W2379" s="661">
        <v>2.0009362507339397E-3</v>
      </c>
      <c r="X2379" s="670">
        <v>1.6810893757066697E-4</v>
      </c>
      <c r="Y2379" s="659">
        <v>1.4952447752262699E-4</v>
      </c>
      <c r="Z2379" s="661">
        <v>1.727427613447564E-4</v>
      </c>
      <c r="AA2379" s="670">
        <v>0</v>
      </c>
      <c r="AB2379" s="659">
        <v>0</v>
      </c>
      <c r="AC2379" s="661">
        <v>0</v>
      </c>
      <c r="AD2379" s="670">
        <v>0</v>
      </c>
      <c r="AE2379" s="659">
        <v>0</v>
      </c>
      <c r="AF2379" s="661">
        <v>0</v>
      </c>
      <c r="AG2379" s="670">
        <v>1.2421385060789433E-3</v>
      </c>
      <c r="AH2379" s="659">
        <v>1.1048197405398199E-3</v>
      </c>
      <c r="AI2379" s="661">
        <v>1.2763772200580518E-3</v>
      </c>
      <c r="AJ2379" s="670">
        <v>2.8675474996533597E-3</v>
      </c>
      <c r="AK2379" s="659">
        <v>1.58529143511784E-4</v>
      </c>
      <c r="AL2379" s="661">
        <v>2.3519897927021631E-3</v>
      </c>
    </row>
    <row r="2380" spans="1:38" x14ac:dyDescent="0.2">
      <c r="A2380" s="329">
        <v>2043</v>
      </c>
      <c r="B2380" s="329">
        <v>15</v>
      </c>
      <c r="C2380" s="670">
        <v>2.1145967173177964</v>
      </c>
      <c r="D2380" s="659">
        <v>1.95907861797049</v>
      </c>
      <c r="E2380" s="661">
        <v>0.75256605595988091</v>
      </c>
      <c r="F2380" s="670">
        <v>5.0637852727302958E-2</v>
      </c>
      <c r="G2380" s="659">
        <v>4.54168723297734E-2</v>
      </c>
      <c r="H2380" s="684">
        <v>5.6851529925029336E-2</v>
      </c>
      <c r="I2380" s="670">
        <v>2.3232277685332904E-2</v>
      </c>
      <c r="J2380" s="659">
        <v>1.7946591074420998E-2</v>
      </c>
      <c r="K2380" s="675">
        <v>0.3748542288156867</v>
      </c>
      <c r="L2380" s="678">
        <v>3.6075425977464769E-3</v>
      </c>
      <c r="M2380" s="659">
        <v>1.7876479429769599E-4</v>
      </c>
      <c r="N2380" s="684">
        <v>2.1492781334897194E-3</v>
      </c>
      <c r="O2380" s="670">
        <v>2.9573603240799169E-2</v>
      </c>
      <c r="P2380" s="659">
        <v>2.6330392034506201E-2</v>
      </c>
      <c r="Q2380" s="675">
        <v>2.9639131700945114E-2</v>
      </c>
      <c r="R2380" s="678">
        <v>6.5561149507852273E-4</v>
      </c>
      <c r="S2380" s="659">
        <v>9.8235814252660707E-4</v>
      </c>
      <c r="T2380" s="675">
        <v>7.9090352401546202E-2</v>
      </c>
      <c r="U2380" s="670">
        <v>1.941669961581994E-3</v>
      </c>
      <c r="V2380" s="659">
        <v>1.7287360961115699E-3</v>
      </c>
      <c r="W2380" s="661">
        <v>1.9459730446466637E-3</v>
      </c>
      <c r="X2380" s="670">
        <v>1.6762645117410834E-4</v>
      </c>
      <c r="Y2380" s="659">
        <v>1.4924342149656901E-4</v>
      </c>
      <c r="Z2380" s="661">
        <v>1.6799774426816378E-4</v>
      </c>
      <c r="AA2380" s="670">
        <v>0</v>
      </c>
      <c r="AB2380" s="659">
        <v>0</v>
      </c>
      <c r="AC2380" s="661">
        <v>0</v>
      </c>
      <c r="AD2380" s="670">
        <v>0</v>
      </c>
      <c r="AE2380" s="659">
        <v>0</v>
      </c>
      <c r="AF2380" s="661">
        <v>0</v>
      </c>
      <c r="AG2380" s="670">
        <v>1.2385716927190964E-3</v>
      </c>
      <c r="AH2380" s="659">
        <v>1.1027429425466901E-3</v>
      </c>
      <c r="AI2380" s="661">
        <v>1.241315848103946E-3</v>
      </c>
      <c r="AJ2380" s="670">
        <v>3.9212542542366325E-3</v>
      </c>
      <c r="AK2380" s="659">
        <v>1.94310109718623E-4</v>
      </c>
      <c r="AL2380" s="661">
        <v>2.3361791526749277E-3</v>
      </c>
    </row>
    <row r="2381" spans="1:38" x14ac:dyDescent="0.2">
      <c r="A2381" s="329">
        <v>2043</v>
      </c>
      <c r="B2381" s="329">
        <v>16</v>
      </c>
      <c r="C2381" s="670">
        <v>2.1106590207594969</v>
      </c>
      <c r="D2381" s="659">
        <v>1.95835026957126</v>
      </c>
      <c r="E2381" s="661">
        <v>0.74885188072986175</v>
      </c>
      <c r="F2381" s="670">
        <v>4.9968797956446327E-2</v>
      </c>
      <c r="G2381" s="659">
        <v>4.5292552255030198E-2</v>
      </c>
      <c r="H2381" s="684">
        <v>5.4985444835756354E-2</v>
      </c>
      <c r="I2381" s="670">
        <v>2.2897730563868769E-2</v>
      </c>
      <c r="J2381" s="659">
        <v>1.7895383588475099E-2</v>
      </c>
      <c r="K2381" s="675">
        <v>0.37452041854797657</v>
      </c>
      <c r="L2381" s="678">
        <v>3.5722469428476271E-3</v>
      </c>
      <c r="M2381" s="659">
        <v>1.78543179238192E-4</v>
      </c>
      <c r="N2381" s="684">
        <v>2.1304603779933439E-3</v>
      </c>
      <c r="O2381" s="670">
        <v>2.9149615941893019E-2</v>
      </c>
      <c r="P2381" s="659">
        <v>2.6251582287655301E-2</v>
      </c>
      <c r="Q2381" s="675">
        <v>2.859237840605339E-2</v>
      </c>
      <c r="R2381" s="678">
        <v>6.5356880798689634E-4</v>
      </c>
      <c r="S2381" s="659">
        <v>9.8167792562077797E-4</v>
      </c>
      <c r="T2381" s="675">
        <v>7.8131735034292313E-2</v>
      </c>
      <c r="U2381" s="670">
        <v>1.913833975142511E-3</v>
      </c>
      <c r="V2381" s="659">
        <v>1.7235621039231E-3</v>
      </c>
      <c r="W2381" s="661">
        <v>1.8772478500110425E-3</v>
      </c>
      <c r="X2381" s="670">
        <v>1.652230985699911E-4</v>
      </c>
      <c r="Y2381" s="659">
        <v>1.48796745395119E-4</v>
      </c>
      <c r="Z2381" s="661">
        <v>1.6206464701628361E-4</v>
      </c>
      <c r="AA2381" s="670">
        <v>0</v>
      </c>
      <c r="AB2381" s="659">
        <v>0</v>
      </c>
      <c r="AC2381" s="661">
        <v>0</v>
      </c>
      <c r="AD2381" s="670">
        <v>0</v>
      </c>
      <c r="AE2381" s="659">
        <v>0</v>
      </c>
      <c r="AF2381" s="661">
        <v>0</v>
      </c>
      <c r="AG2381" s="670">
        <v>1.2208152757133602E-3</v>
      </c>
      <c r="AH2381" s="659">
        <v>1.0994426301645401E-3</v>
      </c>
      <c r="AI2381" s="661">
        <v>1.1974779691920313E-3</v>
      </c>
      <c r="AJ2381" s="670">
        <v>3.8828887706158456E-3</v>
      </c>
      <c r="AK2381" s="659">
        <v>1.9406930171363601E-4</v>
      </c>
      <c r="AL2381" s="661">
        <v>2.3157247714149986E-3</v>
      </c>
    </row>
    <row r="2382" spans="1:38" x14ac:dyDescent="0.2">
      <c r="A2382" s="329">
        <v>2043</v>
      </c>
      <c r="B2382" s="329">
        <v>17</v>
      </c>
      <c r="C2382" s="670">
        <v>2.1067216889442753</v>
      </c>
      <c r="D2382" s="659">
        <v>1.9576412886051799</v>
      </c>
      <c r="E2382" s="661">
        <v>0.74826254086063038</v>
      </c>
      <c r="F2382" s="670">
        <v>4.9299511611964497E-2</v>
      </c>
      <c r="G2382" s="659">
        <v>4.5170591175701102E-2</v>
      </c>
      <c r="H2382" s="684">
        <v>5.4646463952072753E-2</v>
      </c>
      <c r="I2382" s="670">
        <v>2.2563078470065064E-2</v>
      </c>
      <c r="J2382" s="659">
        <v>1.7845143620834801E-2</v>
      </c>
      <c r="K2382" s="675">
        <v>0.37209190518941521</v>
      </c>
      <c r="L2382" s="678">
        <v>3.5369398840005188E-3</v>
      </c>
      <c r="M2382" s="659">
        <v>1.7832588421371701E-4</v>
      </c>
      <c r="N2382" s="684">
        <v>2.128439472294825E-3</v>
      </c>
      <c r="O2382" s="670">
        <v>2.8725489413118227E-2</v>
      </c>
      <c r="P2382" s="659">
        <v>2.61742351813226E-2</v>
      </c>
      <c r="Q2382" s="675">
        <v>2.835865935152914E-2</v>
      </c>
      <c r="R2382" s="678">
        <v>6.5152533269782482E-4</v>
      </c>
      <c r="S2382" s="659">
        <v>9.8101214628100496E-4</v>
      </c>
      <c r="T2382" s="675">
        <v>7.8224172955701568E-2</v>
      </c>
      <c r="U2382" s="670">
        <v>1.885986835154991E-3</v>
      </c>
      <c r="V2382" s="659">
        <v>1.71848453473307E-3</v>
      </c>
      <c r="W2382" s="661">
        <v>1.8619030852112849E-3</v>
      </c>
      <c r="X2382" s="670">
        <v>1.6281901743575369E-4</v>
      </c>
      <c r="Y2382" s="659">
        <v>1.48358387854228E-4</v>
      </c>
      <c r="Z2382" s="661">
        <v>1.6073987246467897E-4</v>
      </c>
      <c r="AA2382" s="670">
        <v>0</v>
      </c>
      <c r="AB2382" s="659">
        <v>0</v>
      </c>
      <c r="AC2382" s="661">
        <v>0</v>
      </c>
      <c r="AD2382" s="670">
        <v>0</v>
      </c>
      <c r="AE2382" s="659">
        <v>0</v>
      </c>
      <c r="AF2382" s="661">
        <v>0</v>
      </c>
      <c r="AG2382" s="670">
        <v>1.2030514430661045E-3</v>
      </c>
      <c r="AH2382" s="659">
        <v>1.0962035417107299E-3</v>
      </c>
      <c r="AI2382" s="661">
        <v>1.1876891702632818E-3</v>
      </c>
      <c r="AJ2382" s="670">
        <v>3.8445115984638472E-3</v>
      </c>
      <c r="AK2382" s="659">
        <v>1.9383317336708401E-4</v>
      </c>
      <c r="AL2382" s="661">
        <v>2.3135281863662519E-3</v>
      </c>
    </row>
    <row r="2383" spans="1:38" x14ac:dyDescent="0.2">
      <c r="A2383" s="329">
        <v>2043</v>
      </c>
      <c r="B2383" s="329">
        <v>18</v>
      </c>
      <c r="C2383" s="670">
        <v>2.1067216889442753</v>
      </c>
      <c r="D2383" s="659">
        <v>1.9576412886051799</v>
      </c>
      <c r="E2383" s="661">
        <v>0.74826254086063038</v>
      </c>
      <c r="F2383" s="670">
        <v>4.9299511611964497E-2</v>
      </c>
      <c r="G2383" s="659">
        <v>4.5170591175701102E-2</v>
      </c>
      <c r="H2383" s="684">
        <v>5.4646463952072753E-2</v>
      </c>
      <c r="I2383" s="670">
        <v>2.2563078470065064E-2</v>
      </c>
      <c r="J2383" s="659">
        <v>1.7845143620834801E-2</v>
      </c>
      <c r="K2383" s="675">
        <v>0.37209190518941521</v>
      </c>
      <c r="L2383" s="678">
        <v>3.5369398840005188E-3</v>
      </c>
      <c r="M2383" s="659">
        <v>1.7832588421371701E-4</v>
      </c>
      <c r="N2383" s="684">
        <v>2.128439472294825E-3</v>
      </c>
      <c r="O2383" s="670">
        <v>2.8725489413118227E-2</v>
      </c>
      <c r="P2383" s="659">
        <v>2.61742351813226E-2</v>
      </c>
      <c r="Q2383" s="675">
        <v>2.835865935152914E-2</v>
      </c>
      <c r="R2383" s="678">
        <v>6.5152533269782482E-4</v>
      </c>
      <c r="S2383" s="659">
        <v>9.8101214628100496E-4</v>
      </c>
      <c r="T2383" s="675">
        <v>7.8224172955701568E-2</v>
      </c>
      <c r="U2383" s="670">
        <v>1.885986835154991E-3</v>
      </c>
      <c r="V2383" s="659">
        <v>1.71848453473307E-3</v>
      </c>
      <c r="W2383" s="661">
        <v>1.8619030852112849E-3</v>
      </c>
      <c r="X2383" s="670">
        <v>1.6281901743575369E-4</v>
      </c>
      <c r="Y2383" s="659">
        <v>1.48358387854228E-4</v>
      </c>
      <c r="Z2383" s="661">
        <v>1.6073987246467897E-4</v>
      </c>
      <c r="AA2383" s="670">
        <v>0</v>
      </c>
      <c r="AB2383" s="659">
        <v>0</v>
      </c>
      <c r="AC2383" s="661">
        <v>0</v>
      </c>
      <c r="AD2383" s="670">
        <v>0</v>
      </c>
      <c r="AE2383" s="659">
        <v>0</v>
      </c>
      <c r="AF2383" s="661">
        <v>0</v>
      </c>
      <c r="AG2383" s="670">
        <v>1.2030514430661045E-3</v>
      </c>
      <c r="AH2383" s="659">
        <v>1.0962035417107299E-3</v>
      </c>
      <c r="AI2383" s="661">
        <v>1.1876891702632818E-3</v>
      </c>
      <c r="AJ2383" s="670">
        <v>3.8445115984638472E-3</v>
      </c>
      <c r="AK2383" s="659">
        <v>1.9383317336708401E-4</v>
      </c>
      <c r="AL2383" s="661">
        <v>2.3135281863662519E-3</v>
      </c>
    </row>
    <row r="2384" spans="1:38" x14ac:dyDescent="0.2">
      <c r="A2384" s="329">
        <v>2043</v>
      </c>
      <c r="B2384" s="329">
        <v>19</v>
      </c>
      <c r="C2384" s="670">
        <v>2.1067216889442753</v>
      </c>
      <c r="D2384" s="659">
        <v>1.9576412886051799</v>
      </c>
      <c r="E2384" s="661">
        <v>0.74826254086063038</v>
      </c>
      <c r="F2384" s="670">
        <v>4.9299511611964497E-2</v>
      </c>
      <c r="G2384" s="659">
        <v>4.5170591175701102E-2</v>
      </c>
      <c r="H2384" s="684">
        <v>5.4646463952072753E-2</v>
      </c>
      <c r="I2384" s="670">
        <v>2.2563078470065064E-2</v>
      </c>
      <c r="J2384" s="659">
        <v>1.7845143620834801E-2</v>
      </c>
      <c r="K2384" s="675">
        <v>0.37209190518941521</v>
      </c>
      <c r="L2384" s="678">
        <v>3.5369398840005188E-3</v>
      </c>
      <c r="M2384" s="659">
        <v>1.7832588421371701E-4</v>
      </c>
      <c r="N2384" s="684">
        <v>2.128439472294825E-3</v>
      </c>
      <c r="O2384" s="670">
        <v>2.8725489413118227E-2</v>
      </c>
      <c r="P2384" s="659">
        <v>2.61742351813226E-2</v>
      </c>
      <c r="Q2384" s="675">
        <v>2.835865935152914E-2</v>
      </c>
      <c r="R2384" s="678">
        <v>6.5152533269782482E-4</v>
      </c>
      <c r="S2384" s="659">
        <v>9.8101214628100496E-4</v>
      </c>
      <c r="T2384" s="675">
        <v>7.8224172955701568E-2</v>
      </c>
      <c r="U2384" s="670">
        <v>1.885986835154991E-3</v>
      </c>
      <c r="V2384" s="659">
        <v>1.71848453473307E-3</v>
      </c>
      <c r="W2384" s="661">
        <v>1.8619030852112849E-3</v>
      </c>
      <c r="X2384" s="670">
        <v>1.6281901743575369E-4</v>
      </c>
      <c r="Y2384" s="659">
        <v>1.48358387854228E-4</v>
      </c>
      <c r="Z2384" s="661">
        <v>1.6073987246467897E-4</v>
      </c>
      <c r="AA2384" s="670">
        <v>0</v>
      </c>
      <c r="AB2384" s="659">
        <v>0</v>
      </c>
      <c r="AC2384" s="661">
        <v>0</v>
      </c>
      <c r="AD2384" s="670">
        <v>0</v>
      </c>
      <c r="AE2384" s="659">
        <v>0</v>
      </c>
      <c r="AF2384" s="661">
        <v>0</v>
      </c>
      <c r="AG2384" s="670">
        <v>1.2030514430661045E-3</v>
      </c>
      <c r="AH2384" s="659">
        <v>1.0962035417107299E-3</v>
      </c>
      <c r="AI2384" s="661">
        <v>1.1876891702632818E-3</v>
      </c>
      <c r="AJ2384" s="670">
        <v>3.8445115984638472E-3</v>
      </c>
      <c r="AK2384" s="659">
        <v>1.9383317336708401E-4</v>
      </c>
      <c r="AL2384" s="661">
        <v>2.3135281863662519E-3</v>
      </c>
    </row>
    <row r="2385" spans="1:38" x14ac:dyDescent="0.2">
      <c r="A2385" s="329">
        <v>2043</v>
      </c>
      <c r="B2385" s="329">
        <v>20</v>
      </c>
      <c r="C2385" s="670">
        <v>2.1067216889442753</v>
      </c>
      <c r="D2385" s="659">
        <v>1.9576412886051799</v>
      </c>
      <c r="E2385" s="661">
        <v>0.74826254086063038</v>
      </c>
      <c r="F2385" s="670">
        <v>4.9299511611964497E-2</v>
      </c>
      <c r="G2385" s="659">
        <v>4.5170591175701102E-2</v>
      </c>
      <c r="H2385" s="684">
        <v>5.4646463952072753E-2</v>
      </c>
      <c r="I2385" s="670">
        <v>2.2563078470065064E-2</v>
      </c>
      <c r="J2385" s="659">
        <v>1.7845143620834801E-2</v>
      </c>
      <c r="K2385" s="675">
        <v>0.37209190518941521</v>
      </c>
      <c r="L2385" s="678">
        <v>3.5369398840005188E-3</v>
      </c>
      <c r="M2385" s="659">
        <v>1.7832588421371701E-4</v>
      </c>
      <c r="N2385" s="684">
        <v>2.128439472294825E-3</v>
      </c>
      <c r="O2385" s="670">
        <v>2.8725489413118227E-2</v>
      </c>
      <c r="P2385" s="659">
        <v>2.61742351813226E-2</v>
      </c>
      <c r="Q2385" s="675">
        <v>2.835865935152914E-2</v>
      </c>
      <c r="R2385" s="678">
        <v>6.5152533269782482E-4</v>
      </c>
      <c r="S2385" s="659">
        <v>9.8101214628100496E-4</v>
      </c>
      <c r="T2385" s="675">
        <v>7.8224172955701568E-2</v>
      </c>
      <c r="U2385" s="670">
        <v>1.885986835154991E-3</v>
      </c>
      <c r="V2385" s="659">
        <v>1.71848453473307E-3</v>
      </c>
      <c r="W2385" s="661">
        <v>1.8619030852112849E-3</v>
      </c>
      <c r="X2385" s="670">
        <v>1.6281901743575369E-4</v>
      </c>
      <c r="Y2385" s="659">
        <v>1.48358387854228E-4</v>
      </c>
      <c r="Z2385" s="661">
        <v>1.6073987246467897E-4</v>
      </c>
      <c r="AA2385" s="670">
        <v>0</v>
      </c>
      <c r="AB2385" s="659">
        <v>0</v>
      </c>
      <c r="AC2385" s="661">
        <v>0</v>
      </c>
      <c r="AD2385" s="670">
        <v>0</v>
      </c>
      <c r="AE2385" s="659">
        <v>0</v>
      </c>
      <c r="AF2385" s="661">
        <v>0</v>
      </c>
      <c r="AG2385" s="670">
        <v>1.2030514430661045E-3</v>
      </c>
      <c r="AH2385" s="659">
        <v>1.0962035417107299E-3</v>
      </c>
      <c r="AI2385" s="661">
        <v>1.1876891702632818E-3</v>
      </c>
      <c r="AJ2385" s="670">
        <v>3.8445115984638472E-3</v>
      </c>
      <c r="AK2385" s="659">
        <v>1.9383317336708401E-4</v>
      </c>
      <c r="AL2385" s="661">
        <v>2.3135281863662519E-3</v>
      </c>
    </row>
    <row r="2386" spans="1:38" x14ac:dyDescent="0.2">
      <c r="A2386" s="329">
        <v>2043</v>
      </c>
      <c r="B2386" s="329">
        <v>21</v>
      </c>
      <c r="C2386" s="670">
        <v>2.1067216889442753</v>
      </c>
      <c r="D2386" s="659">
        <v>1.9576412886051799</v>
      </c>
      <c r="E2386" s="661">
        <v>0.74826254086063038</v>
      </c>
      <c r="F2386" s="670">
        <v>4.9299511611964497E-2</v>
      </c>
      <c r="G2386" s="659">
        <v>4.5170591175701102E-2</v>
      </c>
      <c r="H2386" s="684">
        <v>5.4646463952072753E-2</v>
      </c>
      <c r="I2386" s="670">
        <v>2.2563078470065064E-2</v>
      </c>
      <c r="J2386" s="659">
        <v>1.7845143620834801E-2</v>
      </c>
      <c r="K2386" s="675">
        <v>0.37209190518941521</v>
      </c>
      <c r="L2386" s="678">
        <v>3.5369398840005188E-3</v>
      </c>
      <c r="M2386" s="659">
        <v>1.7832588421371701E-4</v>
      </c>
      <c r="N2386" s="684">
        <v>2.128439472294825E-3</v>
      </c>
      <c r="O2386" s="670">
        <v>2.8725489413118227E-2</v>
      </c>
      <c r="P2386" s="659">
        <v>2.61742351813226E-2</v>
      </c>
      <c r="Q2386" s="675">
        <v>2.835865935152914E-2</v>
      </c>
      <c r="R2386" s="678">
        <v>6.5152533269782482E-4</v>
      </c>
      <c r="S2386" s="659">
        <v>9.8101214628100496E-4</v>
      </c>
      <c r="T2386" s="675">
        <v>7.8224172955701568E-2</v>
      </c>
      <c r="U2386" s="670">
        <v>1.885986835154991E-3</v>
      </c>
      <c r="V2386" s="659">
        <v>1.71848453473307E-3</v>
      </c>
      <c r="W2386" s="661">
        <v>1.8619030852112849E-3</v>
      </c>
      <c r="X2386" s="670">
        <v>1.6281901743575369E-4</v>
      </c>
      <c r="Y2386" s="659">
        <v>1.48358387854228E-4</v>
      </c>
      <c r="Z2386" s="661">
        <v>1.6073987246467897E-4</v>
      </c>
      <c r="AA2386" s="670">
        <v>0</v>
      </c>
      <c r="AB2386" s="659">
        <v>0</v>
      </c>
      <c r="AC2386" s="661">
        <v>0</v>
      </c>
      <c r="AD2386" s="670">
        <v>0</v>
      </c>
      <c r="AE2386" s="659">
        <v>0</v>
      </c>
      <c r="AF2386" s="661">
        <v>0</v>
      </c>
      <c r="AG2386" s="670">
        <v>1.2030514430661045E-3</v>
      </c>
      <c r="AH2386" s="659">
        <v>1.0962035417107299E-3</v>
      </c>
      <c r="AI2386" s="661">
        <v>1.1876891702632818E-3</v>
      </c>
      <c r="AJ2386" s="670">
        <v>3.8445115984638472E-3</v>
      </c>
      <c r="AK2386" s="659">
        <v>1.9383317336708401E-4</v>
      </c>
      <c r="AL2386" s="661">
        <v>2.3135281863662519E-3</v>
      </c>
    </row>
    <row r="2387" spans="1:38" x14ac:dyDescent="0.2">
      <c r="A2387" s="329">
        <v>2043</v>
      </c>
      <c r="B2387" s="329">
        <v>22</v>
      </c>
      <c r="C2387" s="670">
        <v>2.1067216889442753</v>
      </c>
      <c r="D2387" s="659">
        <v>1.9576412886051799</v>
      </c>
      <c r="E2387" s="661">
        <v>0.74826254086063038</v>
      </c>
      <c r="F2387" s="670">
        <v>4.9299511611964497E-2</v>
      </c>
      <c r="G2387" s="659">
        <v>4.5170591175701102E-2</v>
      </c>
      <c r="H2387" s="684">
        <v>5.4646463952072753E-2</v>
      </c>
      <c r="I2387" s="670">
        <v>2.2563078470065064E-2</v>
      </c>
      <c r="J2387" s="659">
        <v>1.7845143620834801E-2</v>
      </c>
      <c r="K2387" s="675">
        <v>0.37209190518941521</v>
      </c>
      <c r="L2387" s="678">
        <v>3.5369398840005188E-3</v>
      </c>
      <c r="M2387" s="659">
        <v>1.7832588421371701E-4</v>
      </c>
      <c r="N2387" s="684">
        <v>2.128439472294825E-3</v>
      </c>
      <c r="O2387" s="670">
        <v>2.8725489413118227E-2</v>
      </c>
      <c r="P2387" s="659">
        <v>2.61742351813226E-2</v>
      </c>
      <c r="Q2387" s="675">
        <v>2.835865935152914E-2</v>
      </c>
      <c r="R2387" s="678">
        <v>6.5152533269782482E-4</v>
      </c>
      <c r="S2387" s="659">
        <v>9.8101214628100496E-4</v>
      </c>
      <c r="T2387" s="675">
        <v>7.8224172955701568E-2</v>
      </c>
      <c r="U2387" s="670">
        <v>1.885986835154991E-3</v>
      </c>
      <c r="V2387" s="659">
        <v>1.71848453473307E-3</v>
      </c>
      <c r="W2387" s="661">
        <v>1.8619030852112849E-3</v>
      </c>
      <c r="X2387" s="670">
        <v>1.6281901743575369E-4</v>
      </c>
      <c r="Y2387" s="659">
        <v>1.48358387854228E-4</v>
      </c>
      <c r="Z2387" s="661">
        <v>1.6073987246467897E-4</v>
      </c>
      <c r="AA2387" s="670">
        <v>0</v>
      </c>
      <c r="AB2387" s="659">
        <v>0</v>
      </c>
      <c r="AC2387" s="661">
        <v>0</v>
      </c>
      <c r="AD2387" s="670">
        <v>0</v>
      </c>
      <c r="AE2387" s="659">
        <v>0</v>
      </c>
      <c r="AF2387" s="661">
        <v>0</v>
      </c>
      <c r="AG2387" s="670">
        <v>1.2030514430661045E-3</v>
      </c>
      <c r="AH2387" s="659">
        <v>1.0962035417107299E-3</v>
      </c>
      <c r="AI2387" s="661">
        <v>1.1876891702632818E-3</v>
      </c>
      <c r="AJ2387" s="670">
        <v>3.8445115984638472E-3</v>
      </c>
      <c r="AK2387" s="659">
        <v>1.9383317336708401E-4</v>
      </c>
      <c r="AL2387" s="661">
        <v>2.3135281863662519E-3</v>
      </c>
    </row>
    <row r="2388" spans="1:38" x14ac:dyDescent="0.2">
      <c r="A2388" s="329">
        <v>2043</v>
      </c>
      <c r="B2388" s="329">
        <v>23</v>
      </c>
      <c r="C2388" s="670">
        <v>2.1067216889442753</v>
      </c>
      <c r="D2388" s="659">
        <v>1.9576412886051799</v>
      </c>
      <c r="E2388" s="661">
        <v>0.74826254086063038</v>
      </c>
      <c r="F2388" s="670">
        <v>4.9299511611964497E-2</v>
      </c>
      <c r="G2388" s="659">
        <v>4.5170591175701102E-2</v>
      </c>
      <c r="H2388" s="684">
        <v>5.4646463952072753E-2</v>
      </c>
      <c r="I2388" s="670">
        <v>2.2563078470065064E-2</v>
      </c>
      <c r="J2388" s="659">
        <v>1.7845143620834801E-2</v>
      </c>
      <c r="K2388" s="675">
        <v>0.37209190518941521</v>
      </c>
      <c r="L2388" s="678">
        <v>3.5369398840005188E-3</v>
      </c>
      <c r="M2388" s="659">
        <v>1.7832588421371701E-4</v>
      </c>
      <c r="N2388" s="684">
        <v>2.128439472294825E-3</v>
      </c>
      <c r="O2388" s="670">
        <v>2.8725489413118227E-2</v>
      </c>
      <c r="P2388" s="659">
        <v>2.61742351813226E-2</v>
      </c>
      <c r="Q2388" s="675">
        <v>2.835865935152914E-2</v>
      </c>
      <c r="R2388" s="678">
        <v>6.5152533269782482E-4</v>
      </c>
      <c r="S2388" s="659">
        <v>9.8101214628100496E-4</v>
      </c>
      <c r="T2388" s="675">
        <v>7.8224172955701568E-2</v>
      </c>
      <c r="U2388" s="670">
        <v>1.885986835154991E-3</v>
      </c>
      <c r="V2388" s="659">
        <v>1.71848453473307E-3</v>
      </c>
      <c r="W2388" s="661">
        <v>1.8619030852112849E-3</v>
      </c>
      <c r="X2388" s="670">
        <v>1.6281901743575369E-4</v>
      </c>
      <c r="Y2388" s="659">
        <v>1.48358387854228E-4</v>
      </c>
      <c r="Z2388" s="661">
        <v>1.6073987246467897E-4</v>
      </c>
      <c r="AA2388" s="670">
        <v>0</v>
      </c>
      <c r="AB2388" s="659">
        <v>0</v>
      </c>
      <c r="AC2388" s="661">
        <v>0</v>
      </c>
      <c r="AD2388" s="670">
        <v>0</v>
      </c>
      <c r="AE2388" s="659">
        <v>0</v>
      </c>
      <c r="AF2388" s="661">
        <v>0</v>
      </c>
      <c r="AG2388" s="670">
        <v>1.2030514430661045E-3</v>
      </c>
      <c r="AH2388" s="659">
        <v>1.0962035417107299E-3</v>
      </c>
      <c r="AI2388" s="661">
        <v>1.1876891702632818E-3</v>
      </c>
      <c r="AJ2388" s="670">
        <v>3.8445115984638472E-3</v>
      </c>
      <c r="AK2388" s="659">
        <v>1.9383317336708401E-4</v>
      </c>
      <c r="AL2388" s="661">
        <v>2.3135281863662519E-3</v>
      </c>
    </row>
    <row r="2389" spans="1:38" x14ac:dyDescent="0.2">
      <c r="A2389" s="329">
        <v>2043</v>
      </c>
      <c r="B2389" s="329">
        <v>24</v>
      </c>
      <c r="C2389" s="670">
        <v>2.1067216889442753</v>
      </c>
      <c r="D2389" s="659">
        <v>1.9576412886051799</v>
      </c>
      <c r="E2389" s="661">
        <v>0.74826254086063038</v>
      </c>
      <c r="F2389" s="670">
        <v>4.9299511611964497E-2</v>
      </c>
      <c r="G2389" s="659">
        <v>4.5170591175701102E-2</v>
      </c>
      <c r="H2389" s="684">
        <v>5.4646463952072753E-2</v>
      </c>
      <c r="I2389" s="670">
        <v>2.2563078470065064E-2</v>
      </c>
      <c r="J2389" s="659">
        <v>1.7845143620834801E-2</v>
      </c>
      <c r="K2389" s="675">
        <v>0.37209190518941521</v>
      </c>
      <c r="L2389" s="678">
        <v>3.5369398840005188E-3</v>
      </c>
      <c r="M2389" s="659">
        <v>1.7832588421371701E-4</v>
      </c>
      <c r="N2389" s="684">
        <v>2.128439472294825E-3</v>
      </c>
      <c r="O2389" s="670">
        <v>2.8725489413118227E-2</v>
      </c>
      <c r="P2389" s="659">
        <v>2.61742351813226E-2</v>
      </c>
      <c r="Q2389" s="675">
        <v>2.835865935152914E-2</v>
      </c>
      <c r="R2389" s="678">
        <v>6.5152533269782482E-4</v>
      </c>
      <c r="S2389" s="659">
        <v>9.8101214628100496E-4</v>
      </c>
      <c r="T2389" s="675">
        <v>7.8224172955701568E-2</v>
      </c>
      <c r="U2389" s="670">
        <v>1.885986835154991E-3</v>
      </c>
      <c r="V2389" s="659">
        <v>1.71848453473307E-3</v>
      </c>
      <c r="W2389" s="661">
        <v>1.8619030852112849E-3</v>
      </c>
      <c r="X2389" s="670">
        <v>1.6281901743575369E-4</v>
      </c>
      <c r="Y2389" s="659">
        <v>1.48358387854228E-4</v>
      </c>
      <c r="Z2389" s="661">
        <v>1.6073987246467897E-4</v>
      </c>
      <c r="AA2389" s="670">
        <v>0</v>
      </c>
      <c r="AB2389" s="659">
        <v>0</v>
      </c>
      <c r="AC2389" s="661">
        <v>0</v>
      </c>
      <c r="AD2389" s="670">
        <v>0</v>
      </c>
      <c r="AE2389" s="659">
        <v>0</v>
      </c>
      <c r="AF2389" s="661">
        <v>0</v>
      </c>
      <c r="AG2389" s="670">
        <v>1.2030514430661045E-3</v>
      </c>
      <c r="AH2389" s="659">
        <v>1.0962035417107299E-3</v>
      </c>
      <c r="AI2389" s="661">
        <v>1.1876891702632818E-3</v>
      </c>
      <c r="AJ2389" s="670">
        <v>3.8445115984638472E-3</v>
      </c>
      <c r="AK2389" s="659">
        <v>1.9383317336708401E-4</v>
      </c>
      <c r="AL2389" s="661">
        <v>2.3135281863662519E-3</v>
      </c>
    </row>
    <row r="2390" spans="1:38" x14ac:dyDescent="0.2">
      <c r="A2390" s="329">
        <v>2043</v>
      </c>
      <c r="B2390" s="329">
        <v>25</v>
      </c>
      <c r="C2390" s="670">
        <v>2.1067216889442753</v>
      </c>
      <c r="D2390" s="659">
        <v>1.9576412886051799</v>
      </c>
      <c r="E2390" s="661">
        <v>0.74826254086063038</v>
      </c>
      <c r="F2390" s="670">
        <v>4.9299511611964497E-2</v>
      </c>
      <c r="G2390" s="659">
        <v>4.5170591175701102E-2</v>
      </c>
      <c r="H2390" s="684">
        <v>5.4646463952072753E-2</v>
      </c>
      <c r="I2390" s="670">
        <v>2.2563078470065064E-2</v>
      </c>
      <c r="J2390" s="659">
        <v>1.7845143620834801E-2</v>
      </c>
      <c r="K2390" s="675">
        <v>0.37209190518941521</v>
      </c>
      <c r="L2390" s="678">
        <v>3.5369398840005188E-3</v>
      </c>
      <c r="M2390" s="659">
        <v>1.7832588421371701E-4</v>
      </c>
      <c r="N2390" s="684">
        <v>2.128439472294825E-3</v>
      </c>
      <c r="O2390" s="670">
        <v>2.8725489413118227E-2</v>
      </c>
      <c r="P2390" s="659">
        <v>2.61742351813226E-2</v>
      </c>
      <c r="Q2390" s="675">
        <v>2.835865935152914E-2</v>
      </c>
      <c r="R2390" s="678">
        <v>6.5152533269782482E-4</v>
      </c>
      <c r="S2390" s="659">
        <v>9.8101214628100496E-4</v>
      </c>
      <c r="T2390" s="675">
        <v>7.8224172955701568E-2</v>
      </c>
      <c r="U2390" s="670">
        <v>1.885986835154991E-3</v>
      </c>
      <c r="V2390" s="659">
        <v>1.71848453473307E-3</v>
      </c>
      <c r="W2390" s="661">
        <v>1.8619030852112849E-3</v>
      </c>
      <c r="X2390" s="670">
        <v>1.6281901743575369E-4</v>
      </c>
      <c r="Y2390" s="659">
        <v>1.48358387854228E-4</v>
      </c>
      <c r="Z2390" s="661">
        <v>1.6073987246467897E-4</v>
      </c>
      <c r="AA2390" s="670">
        <v>0</v>
      </c>
      <c r="AB2390" s="659">
        <v>0</v>
      </c>
      <c r="AC2390" s="661">
        <v>0</v>
      </c>
      <c r="AD2390" s="670">
        <v>0</v>
      </c>
      <c r="AE2390" s="659">
        <v>0</v>
      </c>
      <c r="AF2390" s="661">
        <v>0</v>
      </c>
      <c r="AG2390" s="670">
        <v>1.2030514430661045E-3</v>
      </c>
      <c r="AH2390" s="659">
        <v>1.0962035417107299E-3</v>
      </c>
      <c r="AI2390" s="661">
        <v>1.1876891702632818E-3</v>
      </c>
      <c r="AJ2390" s="670">
        <v>3.8445115984638472E-3</v>
      </c>
      <c r="AK2390" s="659">
        <v>1.9383317336708401E-4</v>
      </c>
      <c r="AL2390" s="661">
        <v>2.3135281863662519E-3</v>
      </c>
    </row>
    <row r="2391" spans="1:38" x14ac:dyDescent="0.2">
      <c r="A2391" s="329">
        <v>2043</v>
      </c>
      <c r="B2391" s="329">
        <v>26</v>
      </c>
      <c r="C2391" s="670">
        <v>2.1067216889442753</v>
      </c>
      <c r="D2391" s="659">
        <v>1.9576412886051799</v>
      </c>
      <c r="E2391" s="661">
        <v>0.74826254086063038</v>
      </c>
      <c r="F2391" s="670">
        <v>4.9299511611964497E-2</v>
      </c>
      <c r="G2391" s="659">
        <v>4.5170591175701102E-2</v>
      </c>
      <c r="H2391" s="684">
        <v>5.4646463952072753E-2</v>
      </c>
      <c r="I2391" s="670">
        <v>2.2563078470065064E-2</v>
      </c>
      <c r="J2391" s="659">
        <v>1.7845143620834801E-2</v>
      </c>
      <c r="K2391" s="675">
        <v>0.37209190518941521</v>
      </c>
      <c r="L2391" s="678">
        <v>3.5369398840005188E-3</v>
      </c>
      <c r="M2391" s="659">
        <v>1.7832588421371701E-4</v>
      </c>
      <c r="N2391" s="684">
        <v>2.128439472294825E-3</v>
      </c>
      <c r="O2391" s="670">
        <v>2.8725489413118227E-2</v>
      </c>
      <c r="P2391" s="659">
        <v>2.61742351813226E-2</v>
      </c>
      <c r="Q2391" s="675">
        <v>2.835865935152914E-2</v>
      </c>
      <c r="R2391" s="678">
        <v>6.5152533269782482E-4</v>
      </c>
      <c r="S2391" s="659">
        <v>9.8101214628100496E-4</v>
      </c>
      <c r="T2391" s="675">
        <v>7.8224172955701568E-2</v>
      </c>
      <c r="U2391" s="670">
        <v>1.885986835154991E-3</v>
      </c>
      <c r="V2391" s="659">
        <v>1.71848453473307E-3</v>
      </c>
      <c r="W2391" s="661">
        <v>1.8619030852112849E-3</v>
      </c>
      <c r="X2391" s="670">
        <v>1.6281901743575369E-4</v>
      </c>
      <c r="Y2391" s="659">
        <v>1.48358387854228E-4</v>
      </c>
      <c r="Z2391" s="661">
        <v>1.6073987246467897E-4</v>
      </c>
      <c r="AA2391" s="670">
        <v>0</v>
      </c>
      <c r="AB2391" s="659">
        <v>0</v>
      </c>
      <c r="AC2391" s="661">
        <v>0</v>
      </c>
      <c r="AD2391" s="670">
        <v>0</v>
      </c>
      <c r="AE2391" s="659">
        <v>0</v>
      </c>
      <c r="AF2391" s="661">
        <v>0</v>
      </c>
      <c r="AG2391" s="670">
        <v>1.2030514430661045E-3</v>
      </c>
      <c r="AH2391" s="659">
        <v>1.0962035417107299E-3</v>
      </c>
      <c r="AI2391" s="661">
        <v>1.1876891702632818E-3</v>
      </c>
      <c r="AJ2391" s="670">
        <v>3.8445115984638472E-3</v>
      </c>
      <c r="AK2391" s="659">
        <v>1.9383317336708401E-4</v>
      </c>
      <c r="AL2391" s="661">
        <v>2.3135281863662519E-3</v>
      </c>
    </row>
    <row r="2392" spans="1:38" x14ac:dyDescent="0.2">
      <c r="A2392" s="329">
        <v>2043</v>
      </c>
      <c r="B2392" s="329">
        <v>27</v>
      </c>
      <c r="C2392" s="670">
        <v>2.1067216889442753</v>
      </c>
      <c r="D2392" s="659">
        <v>1.9576412886051799</v>
      </c>
      <c r="E2392" s="661">
        <v>0.74826254086063038</v>
      </c>
      <c r="F2392" s="670">
        <v>4.9299511611964497E-2</v>
      </c>
      <c r="G2392" s="659">
        <v>4.5170591175701102E-2</v>
      </c>
      <c r="H2392" s="684">
        <v>5.4646463952072753E-2</v>
      </c>
      <c r="I2392" s="670">
        <v>2.2563078470065064E-2</v>
      </c>
      <c r="J2392" s="659">
        <v>1.7845143620834801E-2</v>
      </c>
      <c r="K2392" s="675">
        <v>0.37209190518941521</v>
      </c>
      <c r="L2392" s="678">
        <v>3.5369398840005188E-3</v>
      </c>
      <c r="M2392" s="659">
        <v>1.7832588421371701E-4</v>
      </c>
      <c r="N2392" s="684">
        <v>2.128439472294825E-3</v>
      </c>
      <c r="O2392" s="670">
        <v>2.8725489413118227E-2</v>
      </c>
      <c r="P2392" s="659">
        <v>2.61742351813226E-2</v>
      </c>
      <c r="Q2392" s="675">
        <v>2.835865935152914E-2</v>
      </c>
      <c r="R2392" s="678">
        <v>6.5152533269782482E-4</v>
      </c>
      <c r="S2392" s="659">
        <v>9.8101214628100496E-4</v>
      </c>
      <c r="T2392" s="675">
        <v>7.8224172955701568E-2</v>
      </c>
      <c r="U2392" s="670">
        <v>1.885986835154991E-3</v>
      </c>
      <c r="V2392" s="659">
        <v>1.71848453473307E-3</v>
      </c>
      <c r="W2392" s="661">
        <v>1.8619030852112849E-3</v>
      </c>
      <c r="X2392" s="670">
        <v>1.6281901743575369E-4</v>
      </c>
      <c r="Y2392" s="659">
        <v>1.48358387854228E-4</v>
      </c>
      <c r="Z2392" s="661">
        <v>1.6073987246467897E-4</v>
      </c>
      <c r="AA2392" s="670">
        <v>0</v>
      </c>
      <c r="AB2392" s="659">
        <v>0</v>
      </c>
      <c r="AC2392" s="661">
        <v>0</v>
      </c>
      <c r="AD2392" s="670">
        <v>0</v>
      </c>
      <c r="AE2392" s="659">
        <v>0</v>
      </c>
      <c r="AF2392" s="661">
        <v>0</v>
      </c>
      <c r="AG2392" s="670">
        <v>1.2030514430661045E-3</v>
      </c>
      <c r="AH2392" s="659">
        <v>1.0962035417107299E-3</v>
      </c>
      <c r="AI2392" s="661">
        <v>1.1876891702632818E-3</v>
      </c>
      <c r="AJ2392" s="670">
        <v>3.8445115984638472E-3</v>
      </c>
      <c r="AK2392" s="659">
        <v>1.9383317336708401E-4</v>
      </c>
      <c r="AL2392" s="661">
        <v>2.3135281863662519E-3</v>
      </c>
    </row>
    <row r="2393" spans="1:38" x14ac:dyDescent="0.2">
      <c r="A2393" s="329">
        <v>2043</v>
      </c>
      <c r="B2393" s="329">
        <v>28</v>
      </c>
      <c r="C2393" s="670">
        <v>2.1067216889442753</v>
      </c>
      <c r="D2393" s="659">
        <v>1.9576412886051799</v>
      </c>
      <c r="E2393" s="661">
        <v>0.74826254086063038</v>
      </c>
      <c r="F2393" s="670">
        <v>4.9299511611964497E-2</v>
      </c>
      <c r="G2393" s="659">
        <v>4.5170591175701102E-2</v>
      </c>
      <c r="H2393" s="684">
        <v>5.4646463952072753E-2</v>
      </c>
      <c r="I2393" s="670">
        <v>2.2563078470065064E-2</v>
      </c>
      <c r="J2393" s="659">
        <v>1.7845143620834801E-2</v>
      </c>
      <c r="K2393" s="675">
        <v>0.37209190518941521</v>
      </c>
      <c r="L2393" s="678">
        <v>3.5369398840005188E-3</v>
      </c>
      <c r="M2393" s="659">
        <v>1.7832588421371701E-4</v>
      </c>
      <c r="N2393" s="684">
        <v>2.128439472294825E-3</v>
      </c>
      <c r="O2393" s="670">
        <v>2.8725489413118227E-2</v>
      </c>
      <c r="P2393" s="659">
        <v>2.61742351813226E-2</v>
      </c>
      <c r="Q2393" s="675">
        <v>2.835865935152914E-2</v>
      </c>
      <c r="R2393" s="678">
        <v>6.5152533269782482E-4</v>
      </c>
      <c r="S2393" s="659">
        <v>9.8101214628100496E-4</v>
      </c>
      <c r="T2393" s="675">
        <v>7.8224172955701568E-2</v>
      </c>
      <c r="U2393" s="670">
        <v>1.885986835154991E-3</v>
      </c>
      <c r="V2393" s="659">
        <v>1.71848453473307E-3</v>
      </c>
      <c r="W2393" s="661">
        <v>1.8619030852112849E-3</v>
      </c>
      <c r="X2393" s="670">
        <v>1.6281901743575369E-4</v>
      </c>
      <c r="Y2393" s="659">
        <v>1.48358387854228E-4</v>
      </c>
      <c r="Z2393" s="661">
        <v>1.6073987246467897E-4</v>
      </c>
      <c r="AA2393" s="670">
        <v>0</v>
      </c>
      <c r="AB2393" s="659">
        <v>0</v>
      </c>
      <c r="AC2393" s="661">
        <v>0</v>
      </c>
      <c r="AD2393" s="670">
        <v>0</v>
      </c>
      <c r="AE2393" s="659">
        <v>0</v>
      </c>
      <c r="AF2393" s="661">
        <v>0</v>
      </c>
      <c r="AG2393" s="670">
        <v>1.2030514430661045E-3</v>
      </c>
      <c r="AH2393" s="659">
        <v>1.0962035417107299E-3</v>
      </c>
      <c r="AI2393" s="661">
        <v>1.1876891702632818E-3</v>
      </c>
      <c r="AJ2393" s="670">
        <v>3.8445115984638472E-3</v>
      </c>
      <c r="AK2393" s="659">
        <v>1.9383317336708401E-4</v>
      </c>
      <c r="AL2393" s="661">
        <v>2.3135281863662519E-3</v>
      </c>
    </row>
    <row r="2394" spans="1:38" x14ac:dyDescent="0.2">
      <c r="A2394" s="329">
        <v>2043</v>
      </c>
      <c r="B2394" s="329">
        <v>29</v>
      </c>
      <c r="C2394" s="670">
        <v>2.1067216889442753</v>
      </c>
      <c r="D2394" s="659">
        <v>1.9576412886051799</v>
      </c>
      <c r="E2394" s="661">
        <v>0.74826254086063038</v>
      </c>
      <c r="F2394" s="670">
        <v>4.9299511611964497E-2</v>
      </c>
      <c r="G2394" s="659">
        <v>4.5170591175701102E-2</v>
      </c>
      <c r="H2394" s="684">
        <v>5.4646463952072753E-2</v>
      </c>
      <c r="I2394" s="670">
        <v>2.2563078470065064E-2</v>
      </c>
      <c r="J2394" s="659">
        <v>1.7845143620834801E-2</v>
      </c>
      <c r="K2394" s="675">
        <v>0.37209190518941521</v>
      </c>
      <c r="L2394" s="678">
        <v>3.5369398840005188E-3</v>
      </c>
      <c r="M2394" s="659">
        <v>1.7832588421371701E-4</v>
      </c>
      <c r="N2394" s="684">
        <v>2.128439472294825E-3</v>
      </c>
      <c r="O2394" s="670">
        <v>2.8725489413118227E-2</v>
      </c>
      <c r="P2394" s="659">
        <v>2.61742351813226E-2</v>
      </c>
      <c r="Q2394" s="675">
        <v>2.835865935152914E-2</v>
      </c>
      <c r="R2394" s="678">
        <v>6.5152533269782482E-4</v>
      </c>
      <c r="S2394" s="659">
        <v>9.8101214628100496E-4</v>
      </c>
      <c r="T2394" s="675">
        <v>7.8224172955701568E-2</v>
      </c>
      <c r="U2394" s="670">
        <v>1.885986835154991E-3</v>
      </c>
      <c r="V2394" s="659">
        <v>1.71848453473307E-3</v>
      </c>
      <c r="W2394" s="661">
        <v>1.8619030852112849E-3</v>
      </c>
      <c r="X2394" s="670">
        <v>1.6281901743575369E-4</v>
      </c>
      <c r="Y2394" s="659">
        <v>1.48358387854228E-4</v>
      </c>
      <c r="Z2394" s="661">
        <v>1.6073987246467897E-4</v>
      </c>
      <c r="AA2394" s="670">
        <v>0</v>
      </c>
      <c r="AB2394" s="659">
        <v>0</v>
      </c>
      <c r="AC2394" s="661">
        <v>0</v>
      </c>
      <c r="AD2394" s="670">
        <v>0</v>
      </c>
      <c r="AE2394" s="659">
        <v>0</v>
      </c>
      <c r="AF2394" s="661">
        <v>0</v>
      </c>
      <c r="AG2394" s="670">
        <v>1.2030514430661045E-3</v>
      </c>
      <c r="AH2394" s="659">
        <v>1.0962035417107299E-3</v>
      </c>
      <c r="AI2394" s="661">
        <v>1.1876891702632818E-3</v>
      </c>
      <c r="AJ2394" s="670">
        <v>3.8445115984638472E-3</v>
      </c>
      <c r="AK2394" s="659">
        <v>1.9383317336708401E-4</v>
      </c>
      <c r="AL2394" s="661">
        <v>2.3135281863662519E-3</v>
      </c>
    </row>
    <row r="2395" spans="1:38" x14ac:dyDescent="0.2">
      <c r="A2395" s="329">
        <v>2043</v>
      </c>
      <c r="B2395" s="329">
        <v>30</v>
      </c>
      <c r="C2395" s="670">
        <v>2.1067216889442753</v>
      </c>
      <c r="D2395" s="659">
        <v>1.9576412886051799</v>
      </c>
      <c r="E2395" s="661">
        <v>0.74826254086063038</v>
      </c>
      <c r="F2395" s="670">
        <v>4.9299511611964497E-2</v>
      </c>
      <c r="G2395" s="659">
        <v>4.5170591175701102E-2</v>
      </c>
      <c r="H2395" s="684">
        <v>5.4646463952072753E-2</v>
      </c>
      <c r="I2395" s="670">
        <v>2.2563078470065064E-2</v>
      </c>
      <c r="J2395" s="659">
        <v>1.7845143620834801E-2</v>
      </c>
      <c r="K2395" s="675">
        <v>0.37209190518941521</v>
      </c>
      <c r="L2395" s="678">
        <v>3.5369398840005188E-3</v>
      </c>
      <c r="M2395" s="659">
        <v>1.7832588421371701E-4</v>
      </c>
      <c r="N2395" s="684">
        <v>2.128439472294825E-3</v>
      </c>
      <c r="O2395" s="670">
        <v>2.8725489413118227E-2</v>
      </c>
      <c r="P2395" s="659">
        <v>2.61742351813226E-2</v>
      </c>
      <c r="Q2395" s="675">
        <v>2.835865935152914E-2</v>
      </c>
      <c r="R2395" s="678">
        <v>6.5152533269782482E-4</v>
      </c>
      <c r="S2395" s="659">
        <v>9.8101214628100496E-4</v>
      </c>
      <c r="T2395" s="675">
        <v>7.8224172955701568E-2</v>
      </c>
      <c r="U2395" s="670">
        <v>1.885986835154991E-3</v>
      </c>
      <c r="V2395" s="659">
        <v>1.71848453473307E-3</v>
      </c>
      <c r="W2395" s="661">
        <v>1.8619030852112849E-3</v>
      </c>
      <c r="X2395" s="670">
        <v>1.6281901743575369E-4</v>
      </c>
      <c r="Y2395" s="659">
        <v>1.48358387854228E-4</v>
      </c>
      <c r="Z2395" s="661">
        <v>1.6073987246467897E-4</v>
      </c>
      <c r="AA2395" s="670">
        <v>0</v>
      </c>
      <c r="AB2395" s="659">
        <v>0</v>
      </c>
      <c r="AC2395" s="661">
        <v>0</v>
      </c>
      <c r="AD2395" s="670">
        <v>0</v>
      </c>
      <c r="AE2395" s="659">
        <v>0</v>
      </c>
      <c r="AF2395" s="661">
        <v>0</v>
      </c>
      <c r="AG2395" s="670">
        <v>1.2030514430661045E-3</v>
      </c>
      <c r="AH2395" s="659">
        <v>1.0962035417107299E-3</v>
      </c>
      <c r="AI2395" s="661">
        <v>1.1876891702632818E-3</v>
      </c>
      <c r="AJ2395" s="670">
        <v>3.8445115984638472E-3</v>
      </c>
      <c r="AK2395" s="659">
        <v>1.9383317336708401E-4</v>
      </c>
      <c r="AL2395" s="661">
        <v>2.3135281863662519E-3</v>
      </c>
    </row>
    <row r="2396" spans="1:38" x14ac:dyDescent="0.2">
      <c r="A2396" s="329">
        <v>2043</v>
      </c>
      <c r="B2396" s="329">
        <v>31</v>
      </c>
      <c r="C2396" s="670">
        <v>2.1067216889442753</v>
      </c>
      <c r="D2396" s="659">
        <v>1.9576412886051799</v>
      </c>
      <c r="E2396" s="661">
        <v>0.74826254086063038</v>
      </c>
      <c r="F2396" s="670">
        <v>4.9299511611964497E-2</v>
      </c>
      <c r="G2396" s="659">
        <v>4.5170591175701102E-2</v>
      </c>
      <c r="H2396" s="684">
        <v>5.4646463952072753E-2</v>
      </c>
      <c r="I2396" s="670">
        <v>2.2563078470065064E-2</v>
      </c>
      <c r="J2396" s="659">
        <v>1.7845143620834801E-2</v>
      </c>
      <c r="K2396" s="675">
        <v>0.37209190518941521</v>
      </c>
      <c r="L2396" s="678">
        <v>3.5369398840005188E-3</v>
      </c>
      <c r="M2396" s="659">
        <v>1.7832588421371701E-4</v>
      </c>
      <c r="N2396" s="684">
        <v>2.128439472294825E-3</v>
      </c>
      <c r="O2396" s="670">
        <v>2.8725489413118227E-2</v>
      </c>
      <c r="P2396" s="659">
        <v>2.61742351813226E-2</v>
      </c>
      <c r="Q2396" s="675">
        <v>2.835865935152914E-2</v>
      </c>
      <c r="R2396" s="678">
        <v>6.5152533269782482E-4</v>
      </c>
      <c r="S2396" s="659">
        <v>9.8101214628100496E-4</v>
      </c>
      <c r="T2396" s="675">
        <v>7.8224172955701568E-2</v>
      </c>
      <c r="U2396" s="670">
        <v>1.885986835154991E-3</v>
      </c>
      <c r="V2396" s="659">
        <v>1.71848453473307E-3</v>
      </c>
      <c r="W2396" s="661">
        <v>1.8619030852112849E-3</v>
      </c>
      <c r="X2396" s="670">
        <v>1.6281901743575369E-4</v>
      </c>
      <c r="Y2396" s="659">
        <v>1.48358387854228E-4</v>
      </c>
      <c r="Z2396" s="661">
        <v>1.6073987246467897E-4</v>
      </c>
      <c r="AA2396" s="670">
        <v>0</v>
      </c>
      <c r="AB2396" s="659">
        <v>0</v>
      </c>
      <c r="AC2396" s="661">
        <v>0</v>
      </c>
      <c r="AD2396" s="670">
        <v>0</v>
      </c>
      <c r="AE2396" s="659">
        <v>0</v>
      </c>
      <c r="AF2396" s="661">
        <v>0</v>
      </c>
      <c r="AG2396" s="670">
        <v>1.2030514430661045E-3</v>
      </c>
      <c r="AH2396" s="659">
        <v>1.0962035417107299E-3</v>
      </c>
      <c r="AI2396" s="661">
        <v>1.1876891702632818E-3</v>
      </c>
      <c r="AJ2396" s="670">
        <v>3.8445115984638472E-3</v>
      </c>
      <c r="AK2396" s="659">
        <v>1.9383317336708401E-4</v>
      </c>
      <c r="AL2396" s="661">
        <v>2.3135281863662519E-3</v>
      </c>
    </row>
    <row r="2397" spans="1:38" x14ac:dyDescent="0.2">
      <c r="A2397" s="329">
        <v>2043</v>
      </c>
      <c r="B2397" s="329">
        <v>32</v>
      </c>
      <c r="C2397" s="670">
        <v>2.1067216889442753</v>
      </c>
      <c r="D2397" s="659">
        <v>1.9576412886051799</v>
      </c>
      <c r="E2397" s="661">
        <v>0.74826254086063038</v>
      </c>
      <c r="F2397" s="670">
        <v>4.9299511611964497E-2</v>
      </c>
      <c r="G2397" s="659">
        <v>4.5170591175701102E-2</v>
      </c>
      <c r="H2397" s="684">
        <v>5.4646463952072753E-2</v>
      </c>
      <c r="I2397" s="670">
        <v>2.2563078470065064E-2</v>
      </c>
      <c r="J2397" s="659">
        <v>1.7845143620834801E-2</v>
      </c>
      <c r="K2397" s="675">
        <v>0.37209190518941521</v>
      </c>
      <c r="L2397" s="678">
        <v>3.5369398840005188E-3</v>
      </c>
      <c r="M2397" s="659">
        <v>1.7832588421371701E-4</v>
      </c>
      <c r="N2397" s="684">
        <v>2.128439472294825E-3</v>
      </c>
      <c r="O2397" s="670">
        <v>2.8725489413118227E-2</v>
      </c>
      <c r="P2397" s="659">
        <v>2.61742351813226E-2</v>
      </c>
      <c r="Q2397" s="675">
        <v>2.835865935152914E-2</v>
      </c>
      <c r="R2397" s="678">
        <v>6.5152533269782482E-4</v>
      </c>
      <c r="S2397" s="659">
        <v>9.8101214628100496E-4</v>
      </c>
      <c r="T2397" s="675">
        <v>7.8224172955701568E-2</v>
      </c>
      <c r="U2397" s="670">
        <v>1.885986835154991E-3</v>
      </c>
      <c r="V2397" s="659">
        <v>1.71848453473307E-3</v>
      </c>
      <c r="W2397" s="661">
        <v>1.8619030852112849E-3</v>
      </c>
      <c r="X2397" s="670">
        <v>1.6281901743575369E-4</v>
      </c>
      <c r="Y2397" s="659">
        <v>1.48358387854228E-4</v>
      </c>
      <c r="Z2397" s="661">
        <v>1.6073987246467897E-4</v>
      </c>
      <c r="AA2397" s="670">
        <v>0</v>
      </c>
      <c r="AB2397" s="659">
        <v>0</v>
      </c>
      <c r="AC2397" s="661">
        <v>0</v>
      </c>
      <c r="AD2397" s="670">
        <v>0</v>
      </c>
      <c r="AE2397" s="659">
        <v>0</v>
      </c>
      <c r="AF2397" s="661">
        <v>0</v>
      </c>
      <c r="AG2397" s="670">
        <v>1.2030514430661045E-3</v>
      </c>
      <c r="AH2397" s="659">
        <v>1.0962035417107299E-3</v>
      </c>
      <c r="AI2397" s="661">
        <v>1.1876891702632818E-3</v>
      </c>
      <c r="AJ2397" s="670">
        <v>3.8445115984638472E-3</v>
      </c>
      <c r="AK2397" s="659">
        <v>1.9383317336708401E-4</v>
      </c>
      <c r="AL2397" s="661">
        <v>2.3135281863662519E-3</v>
      </c>
    </row>
    <row r="2398" spans="1:38" x14ac:dyDescent="0.2">
      <c r="A2398" s="329">
        <v>2043</v>
      </c>
      <c r="B2398" s="329">
        <v>33</v>
      </c>
      <c r="C2398" s="670">
        <v>2.1067216889442753</v>
      </c>
      <c r="D2398" s="659">
        <v>1.9576412886051799</v>
      </c>
      <c r="E2398" s="661">
        <v>0.74826254086063038</v>
      </c>
      <c r="F2398" s="670">
        <v>4.9299511611964497E-2</v>
      </c>
      <c r="G2398" s="659">
        <v>4.5170591175701102E-2</v>
      </c>
      <c r="H2398" s="684">
        <v>5.4646463952072753E-2</v>
      </c>
      <c r="I2398" s="670">
        <v>2.2563078470065064E-2</v>
      </c>
      <c r="J2398" s="659">
        <v>1.7845143620834801E-2</v>
      </c>
      <c r="K2398" s="675">
        <v>0.37209190518941521</v>
      </c>
      <c r="L2398" s="678">
        <v>3.5369398840005188E-3</v>
      </c>
      <c r="M2398" s="659">
        <v>1.7832588421371701E-4</v>
      </c>
      <c r="N2398" s="684">
        <v>2.128439472294825E-3</v>
      </c>
      <c r="O2398" s="670">
        <v>2.8725489413118227E-2</v>
      </c>
      <c r="P2398" s="659">
        <v>2.61742351813226E-2</v>
      </c>
      <c r="Q2398" s="675">
        <v>2.835865935152914E-2</v>
      </c>
      <c r="R2398" s="678">
        <v>6.5152533269782482E-4</v>
      </c>
      <c r="S2398" s="659">
        <v>9.8101214628100496E-4</v>
      </c>
      <c r="T2398" s="675">
        <v>7.8224172955701568E-2</v>
      </c>
      <c r="U2398" s="670">
        <v>1.885986835154991E-3</v>
      </c>
      <c r="V2398" s="659">
        <v>1.71848453473307E-3</v>
      </c>
      <c r="W2398" s="661">
        <v>1.8619030852112849E-3</v>
      </c>
      <c r="X2398" s="670">
        <v>1.6281901743575369E-4</v>
      </c>
      <c r="Y2398" s="659">
        <v>1.48358387854228E-4</v>
      </c>
      <c r="Z2398" s="661">
        <v>1.6073987246467897E-4</v>
      </c>
      <c r="AA2398" s="670">
        <v>0</v>
      </c>
      <c r="AB2398" s="659">
        <v>0</v>
      </c>
      <c r="AC2398" s="661">
        <v>0</v>
      </c>
      <c r="AD2398" s="670">
        <v>0</v>
      </c>
      <c r="AE2398" s="659">
        <v>0</v>
      </c>
      <c r="AF2398" s="661">
        <v>0</v>
      </c>
      <c r="AG2398" s="670">
        <v>1.2030514430661045E-3</v>
      </c>
      <c r="AH2398" s="659">
        <v>1.0962035417107299E-3</v>
      </c>
      <c r="AI2398" s="661">
        <v>1.1876891702632818E-3</v>
      </c>
      <c r="AJ2398" s="670">
        <v>3.8445115984638472E-3</v>
      </c>
      <c r="AK2398" s="659">
        <v>1.9383317336708401E-4</v>
      </c>
      <c r="AL2398" s="661">
        <v>2.3135281863662519E-3</v>
      </c>
    </row>
    <row r="2399" spans="1:38" x14ac:dyDescent="0.2">
      <c r="A2399" s="329">
        <v>2043</v>
      </c>
      <c r="B2399" s="329">
        <v>34</v>
      </c>
      <c r="C2399" s="670">
        <v>2.1067216889442753</v>
      </c>
      <c r="D2399" s="659">
        <v>1.9576412886051799</v>
      </c>
      <c r="E2399" s="661">
        <v>0.74826254086063038</v>
      </c>
      <c r="F2399" s="670">
        <v>4.9299511611964497E-2</v>
      </c>
      <c r="G2399" s="659">
        <v>4.5170591175701102E-2</v>
      </c>
      <c r="H2399" s="684">
        <v>5.4646463952072753E-2</v>
      </c>
      <c r="I2399" s="670">
        <v>2.2563078470065064E-2</v>
      </c>
      <c r="J2399" s="659">
        <v>1.7845143620834801E-2</v>
      </c>
      <c r="K2399" s="675">
        <v>0.37209190518941521</v>
      </c>
      <c r="L2399" s="678">
        <v>3.5369398840005188E-3</v>
      </c>
      <c r="M2399" s="659">
        <v>1.7832588421371701E-4</v>
      </c>
      <c r="N2399" s="684">
        <v>2.128439472294825E-3</v>
      </c>
      <c r="O2399" s="670">
        <v>2.8725489413118227E-2</v>
      </c>
      <c r="P2399" s="659">
        <v>2.61742351813226E-2</v>
      </c>
      <c r="Q2399" s="675">
        <v>2.835865935152914E-2</v>
      </c>
      <c r="R2399" s="678">
        <v>6.5152533269782482E-4</v>
      </c>
      <c r="S2399" s="659">
        <v>9.8101214628100496E-4</v>
      </c>
      <c r="T2399" s="675">
        <v>7.8224172955701568E-2</v>
      </c>
      <c r="U2399" s="670">
        <v>1.885986835154991E-3</v>
      </c>
      <c r="V2399" s="659">
        <v>1.71848453473307E-3</v>
      </c>
      <c r="W2399" s="661">
        <v>1.8619030852112849E-3</v>
      </c>
      <c r="X2399" s="670">
        <v>1.6281901743575369E-4</v>
      </c>
      <c r="Y2399" s="659">
        <v>1.48358387854228E-4</v>
      </c>
      <c r="Z2399" s="661">
        <v>1.6073987246467897E-4</v>
      </c>
      <c r="AA2399" s="670">
        <v>0</v>
      </c>
      <c r="AB2399" s="659">
        <v>0</v>
      </c>
      <c r="AC2399" s="661">
        <v>0</v>
      </c>
      <c r="AD2399" s="670">
        <v>0</v>
      </c>
      <c r="AE2399" s="659">
        <v>0</v>
      </c>
      <c r="AF2399" s="661">
        <v>0</v>
      </c>
      <c r="AG2399" s="670">
        <v>1.2030514430661045E-3</v>
      </c>
      <c r="AH2399" s="659">
        <v>1.0962035417107299E-3</v>
      </c>
      <c r="AI2399" s="661">
        <v>1.1876891702632818E-3</v>
      </c>
      <c r="AJ2399" s="670">
        <v>3.8445115984638472E-3</v>
      </c>
      <c r="AK2399" s="659">
        <v>1.9383317336708401E-4</v>
      </c>
      <c r="AL2399" s="661">
        <v>2.3135281863662519E-3</v>
      </c>
    </row>
    <row r="2400" spans="1:38" x14ac:dyDescent="0.2">
      <c r="A2400" s="329">
        <v>2043</v>
      </c>
      <c r="B2400" s="329">
        <v>35</v>
      </c>
      <c r="C2400" s="670">
        <v>2.1067216889442753</v>
      </c>
      <c r="D2400" s="659">
        <v>1.9576412886051799</v>
      </c>
      <c r="E2400" s="661">
        <v>0.74826254086063038</v>
      </c>
      <c r="F2400" s="670">
        <v>4.9299511611964497E-2</v>
      </c>
      <c r="G2400" s="659">
        <v>4.5170591175701102E-2</v>
      </c>
      <c r="H2400" s="684">
        <v>5.4646463952072753E-2</v>
      </c>
      <c r="I2400" s="670">
        <v>2.2563078470065064E-2</v>
      </c>
      <c r="J2400" s="659">
        <v>1.7845143620834801E-2</v>
      </c>
      <c r="K2400" s="675">
        <v>0.37209190518941521</v>
      </c>
      <c r="L2400" s="678">
        <v>3.5369398840005188E-3</v>
      </c>
      <c r="M2400" s="659">
        <v>1.7832588421371701E-4</v>
      </c>
      <c r="N2400" s="684">
        <v>2.128439472294825E-3</v>
      </c>
      <c r="O2400" s="670">
        <v>2.8725489413118227E-2</v>
      </c>
      <c r="P2400" s="659">
        <v>2.61742351813226E-2</v>
      </c>
      <c r="Q2400" s="675">
        <v>2.835865935152914E-2</v>
      </c>
      <c r="R2400" s="678">
        <v>6.5152533269782482E-4</v>
      </c>
      <c r="S2400" s="659">
        <v>9.8101214628100496E-4</v>
      </c>
      <c r="T2400" s="675">
        <v>7.8224172955701568E-2</v>
      </c>
      <c r="U2400" s="670">
        <v>1.885986835154991E-3</v>
      </c>
      <c r="V2400" s="659">
        <v>1.71848453473307E-3</v>
      </c>
      <c r="W2400" s="661">
        <v>1.8619030852112849E-3</v>
      </c>
      <c r="X2400" s="670">
        <v>1.6281901743575369E-4</v>
      </c>
      <c r="Y2400" s="659">
        <v>1.48358387854228E-4</v>
      </c>
      <c r="Z2400" s="661">
        <v>1.6073987246467897E-4</v>
      </c>
      <c r="AA2400" s="670">
        <v>0</v>
      </c>
      <c r="AB2400" s="659">
        <v>0</v>
      </c>
      <c r="AC2400" s="661">
        <v>0</v>
      </c>
      <c r="AD2400" s="670">
        <v>0</v>
      </c>
      <c r="AE2400" s="659">
        <v>0</v>
      </c>
      <c r="AF2400" s="661">
        <v>0</v>
      </c>
      <c r="AG2400" s="670">
        <v>1.2030514430661045E-3</v>
      </c>
      <c r="AH2400" s="659">
        <v>1.0962035417107299E-3</v>
      </c>
      <c r="AI2400" s="661">
        <v>1.1876891702632818E-3</v>
      </c>
      <c r="AJ2400" s="670">
        <v>3.8445115984638472E-3</v>
      </c>
      <c r="AK2400" s="659">
        <v>1.9383317336708401E-4</v>
      </c>
      <c r="AL2400" s="661">
        <v>2.3135281863662519E-3</v>
      </c>
    </row>
    <row r="2401" spans="1:38" x14ac:dyDescent="0.2">
      <c r="A2401" s="329">
        <v>2043</v>
      </c>
      <c r="B2401" s="329">
        <v>36</v>
      </c>
      <c r="C2401" s="670">
        <v>2.1067216889442753</v>
      </c>
      <c r="D2401" s="659">
        <v>1.9576412886051799</v>
      </c>
      <c r="E2401" s="661">
        <v>0.74826254086063038</v>
      </c>
      <c r="F2401" s="670">
        <v>4.9299511611964497E-2</v>
      </c>
      <c r="G2401" s="659">
        <v>4.5170591175701102E-2</v>
      </c>
      <c r="H2401" s="684">
        <v>5.4646463952072753E-2</v>
      </c>
      <c r="I2401" s="670">
        <v>2.2563078470065064E-2</v>
      </c>
      <c r="J2401" s="659">
        <v>1.7845143620834801E-2</v>
      </c>
      <c r="K2401" s="675">
        <v>0.37209190518941521</v>
      </c>
      <c r="L2401" s="678">
        <v>3.5369398840005188E-3</v>
      </c>
      <c r="M2401" s="659">
        <v>1.7832588421371701E-4</v>
      </c>
      <c r="N2401" s="684">
        <v>2.128439472294825E-3</v>
      </c>
      <c r="O2401" s="670">
        <v>2.8725489413118227E-2</v>
      </c>
      <c r="P2401" s="659">
        <v>2.61742351813226E-2</v>
      </c>
      <c r="Q2401" s="675">
        <v>2.835865935152914E-2</v>
      </c>
      <c r="R2401" s="678">
        <v>6.5152533269782482E-4</v>
      </c>
      <c r="S2401" s="659">
        <v>9.8101214628100496E-4</v>
      </c>
      <c r="T2401" s="675">
        <v>7.8224172955701568E-2</v>
      </c>
      <c r="U2401" s="670">
        <v>1.885986835154991E-3</v>
      </c>
      <c r="V2401" s="659">
        <v>1.71848453473307E-3</v>
      </c>
      <c r="W2401" s="661">
        <v>1.8619030852112849E-3</v>
      </c>
      <c r="X2401" s="670">
        <v>1.6281901743575369E-4</v>
      </c>
      <c r="Y2401" s="659">
        <v>1.48358387854228E-4</v>
      </c>
      <c r="Z2401" s="661">
        <v>1.6073987246467897E-4</v>
      </c>
      <c r="AA2401" s="670">
        <v>0</v>
      </c>
      <c r="AB2401" s="659">
        <v>0</v>
      </c>
      <c r="AC2401" s="661">
        <v>0</v>
      </c>
      <c r="AD2401" s="670">
        <v>0</v>
      </c>
      <c r="AE2401" s="659">
        <v>0</v>
      </c>
      <c r="AF2401" s="661">
        <v>0</v>
      </c>
      <c r="AG2401" s="670">
        <v>1.2030514430661045E-3</v>
      </c>
      <c r="AH2401" s="659">
        <v>1.0962035417107299E-3</v>
      </c>
      <c r="AI2401" s="661">
        <v>1.1876891702632818E-3</v>
      </c>
      <c r="AJ2401" s="670">
        <v>3.8445115984638472E-3</v>
      </c>
      <c r="AK2401" s="659">
        <v>1.9383317336708401E-4</v>
      </c>
      <c r="AL2401" s="661">
        <v>2.3135281863662519E-3</v>
      </c>
    </row>
    <row r="2402" spans="1:38" x14ac:dyDescent="0.2">
      <c r="A2402" s="329">
        <v>2043</v>
      </c>
      <c r="B2402" s="329">
        <v>37</v>
      </c>
      <c r="C2402" s="670">
        <v>2.1067216889442753</v>
      </c>
      <c r="D2402" s="659">
        <v>1.9576412886051799</v>
      </c>
      <c r="E2402" s="661">
        <v>0.74826254086063038</v>
      </c>
      <c r="F2402" s="670">
        <v>4.9299511611964497E-2</v>
      </c>
      <c r="G2402" s="659">
        <v>4.5170591175701102E-2</v>
      </c>
      <c r="H2402" s="684">
        <v>5.4646463952072753E-2</v>
      </c>
      <c r="I2402" s="670">
        <v>2.2563078470065064E-2</v>
      </c>
      <c r="J2402" s="659">
        <v>1.7845143620834801E-2</v>
      </c>
      <c r="K2402" s="675">
        <v>0.37209190518941521</v>
      </c>
      <c r="L2402" s="678">
        <v>3.5369398840005188E-3</v>
      </c>
      <c r="M2402" s="659">
        <v>1.7832588421371701E-4</v>
      </c>
      <c r="N2402" s="684">
        <v>2.128439472294825E-3</v>
      </c>
      <c r="O2402" s="670">
        <v>2.8725489413118227E-2</v>
      </c>
      <c r="P2402" s="659">
        <v>2.61742351813226E-2</v>
      </c>
      <c r="Q2402" s="675">
        <v>2.835865935152914E-2</v>
      </c>
      <c r="R2402" s="678">
        <v>6.5152533269782482E-4</v>
      </c>
      <c r="S2402" s="659">
        <v>9.8101214628100496E-4</v>
      </c>
      <c r="T2402" s="675">
        <v>7.8224172955701568E-2</v>
      </c>
      <c r="U2402" s="670">
        <v>1.885986835154991E-3</v>
      </c>
      <c r="V2402" s="659">
        <v>1.71848453473307E-3</v>
      </c>
      <c r="W2402" s="661">
        <v>1.8619030852112849E-3</v>
      </c>
      <c r="X2402" s="670">
        <v>1.6281901743575369E-4</v>
      </c>
      <c r="Y2402" s="659">
        <v>1.48358387854228E-4</v>
      </c>
      <c r="Z2402" s="661">
        <v>1.6073987246467897E-4</v>
      </c>
      <c r="AA2402" s="670">
        <v>0</v>
      </c>
      <c r="AB2402" s="659">
        <v>0</v>
      </c>
      <c r="AC2402" s="661">
        <v>0</v>
      </c>
      <c r="AD2402" s="670">
        <v>0</v>
      </c>
      <c r="AE2402" s="659">
        <v>0</v>
      </c>
      <c r="AF2402" s="661">
        <v>0</v>
      </c>
      <c r="AG2402" s="670">
        <v>1.2030514430661045E-3</v>
      </c>
      <c r="AH2402" s="659">
        <v>1.0962035417107299E-3</v>
      </c>
      <c r="AI2402" s="661">
        <v>1.1876891702632818E-3</v>
      </c>
      <c r="AJ2402" s="670">
        <v>3.8445115984638472E-3</v>
      </c>
      <c r="AK2402" s="659">
        <v>1.9383317336708401E-4</v>
      </c>
      <c r="AL2402" s="661">
        <v>2.3135281863662519E-3</v>
      </c>
    </row>
    <row r="2403" spans="1:38" x14ac:dyDescent="0.2">
      <c r="A2403" s="329">
        <v>2043</v>
      </c>
      <c r="B2403" s="329">
        <v>38</v>
      </c>
      <c r="C2403" s="670">
        <v>2.1067216889442753</v>
      </c>
      <c r="D2403" s="659">
        <v>1.9576412886051799</v>
      </c>
      <c r="E2403" s="661">
        <v>0.74826254086063038</v>
      </c>
      <c r="F2403" s="670">
        <v>4.9299511611964497E-2</v>
      </c>
      <c r="G2403" s="659">
        <v>4.5170591175701102E-2</v>
      </c>
      <c r="H2403" s="684">
        <v>5.4646463952072753E-2</v>
      </c>
      <c r="I2403" s="670">
        <v>2.2563078470065064E-2</v>
      </c>
      <c r="J2403" s="659">
        <v>1.7845143620834801E-2</v>
      </c>
      <c r="K2403" s="675">
        <v>0.37209190518941521</v>
      </c>
      <c r="L2403" s="678">
        <v>3.5369398840005188E-3</v>
      </c>
      <c r="M2403" s="659">
        <v>1.7832588421371701E-4</v>
      </c>
      <c r="N2403" s="684">
        <v>2.128439472294825E-3</v>
      </c>
      <c r="O2403" s="670">
        <v>2.8725489413118227E-2</v>
      </c>
      <c r="P2403" s="659">
        <v>2.61742351813226E-2</v>
      </c>
      <c r="Q2403" s="675">
        <v>2.835865935152914E-2</v>
      </c>
      <c r="R2403" s="678">
        <v>6.5152533269782482E-4</v>
      </c>
      <c r="S2403" s="659">
        <v>9.8101214628100496E-4</v>
      </c>
      <c r="T2403" s="675">
        <v>7.8224172955701568E-2</v>
      </c>
      <c r="U2403" s="670">
        <v>1.885986835154991E-3</v>
      </c>
      <c r="V2403" s="659">
        <v>1.71848453473307E-3</v>
      </c>
      <c r="W2403" s="661">
        <v>1.8619030852112849E-3</v>
      </c>
      <c r="X2403" s="670">
        <v>1.6281901743575369E-4</v>
      </c>
      <c r="Y2403" s="659">
        <v>1.48358387854228E-4</v>
      </c>
      <c r="Z2403" s="661">
        <v>1.6073987246467897E-4</v>
      </c>
      <c r="AA2403" s="670">
        <v>0</v>
      </c>
      <c r="AB2403" s="659">
        <v>0</v>
      </c>
      <c r="AC2403" s="661">
        <v>0</v>
      </c>
      <c r="AD2403" s="670">
        <v>0</v>
      </c>
      <c r="AE2403" s="659">
        <v>0</v>
      </c>
      <c r="AF2403" s="661">
        <v>0</v>
      </c>
      <c r="AG2403" s="670">
        <v>1.2030514430661045E-3</v>
      </c>
      <c r="AH2403" s="659">
        <v>1.0962035417107299E-3</v>
      </c>
      <c r="AI2403" s="661">
        <v>1.1876891702632818E-3</v>
      </c>
      <c r="AJ2403" s="670">
        <v>3.8445115984638472E-3</v>
      </c>
      <c r="AK2403" s="659">
        <v>1.9383317336708401E-4</v>
      </c>
      <c r="AL2403" s="661">
        <v>2.3135281863662519E-3</v>
      </c>
    </row>
    <row r="2404" spans="1:38" ht="13.5" thickBot="1" x14ac:dyDescent="0.25">
      <c r="A2404" s="330">
        <v>2043</v>
      </c>
      <c r="B2404" s="330">
        <v>39</v>
      </c>
      <c r="C2404" s="671">
        <v>2.1067216889442753</v>
      </c>
      <c r="D2404" s="659">
        <v>1.9576412886051799</v>
      </c>
      <c r="E2404" s="662">
        <v>0.74826254086063038</v>
      </c>
      <c r="F2404" s="671">
        <v>4.9299511611964497E-2</v>
      </c>
      <c r="G2404" s="659">
        <v>4.5170591175701102E-2</v>
      </c>
      <c r="H2404" s="685">
        <v>5.4646463952072753E-2</v>
      </c>
      <c r="I2404" s="671">
        <v>2.2563078470065064E-2</v>
      </c>
      <c r="J2404" s="667">
        <v>1.7845143620834801E-2</v>
      </c>
      <c r="K2404" s="676">
        <v>0.37209190518941521</v>
      </c>
      <c r="L2404" s="679">
        <v>3.5369398840005188E-3</v>
      </c>
      <c r="M2404" s="667">
        <v>1.7832588421371701E-4</v>
      </c>
      <c r="N2404" s="685">
        <v>2.128439472294825E-3</v>
      </c>
      <c r="O2404" s="671">
        <v>2.8725489413118227E-2</v>
      </c>
      <c r="P2404" s="667">
        <v>2.61742351813226E-2</v>
      </c>
      <c r="Q2404" s="676">
        <v>2.835865935152914E-2</v>
      </c>
      <c r="R2404" s="679">
        <v>6.5152533269782482E-4</v>
      </c>
      <c r="S2404" s="667">
        <v>9.8101214628100496E-4</v>
      </c>
      <c r="T2404" s="676">
        <v>7.8224172955701568E-2</v>
      </c>
      <c r="U2404" s="671">
        <v>1.885986835154991E-3</v>
      </c>
      <c r="V2404" s="659">
        <v>1.71848453473307E-3</v>
      </c>
      <c r="W2404" s="662">
        <v>1.8619030852112849E-3</v>
      </c>
      <c r="X2404" s="671">
        <v>1.6281901743575369E-4</v>
      </c>
      <c r="Y2404" s="659">
        <v>1.48358387854228E-4</v>
      </c>
      <c r="Z2404" s="662">
        <v>1.6073987246467897E-4</v>
      </c>
      <c r="AA2404" s="671">
        <v>0</v>
      </c>
      <c r="AB2404" s="659">
        <v>0</v>
      </c>
      <c r="AC2404" s="662">
        <v>0</v>
      </c>
      <c r="AD2404" s="671">
        <v>0</v>
      </c>
      <c r="AE2404" s="659">
        <v>0</v>
      </c>
      <c r="AF2404" s="662">
        <v>0</v>
      </c>
      <c r="AG2404" s="671">
        <v>1.2030514430661045E-3</v>
      </c>
      <c r="AH2404" s="659">
        <v>1.0962035417107299E-3</v>
      </c>
      <c r="AI2404" s="662">
        <v>1.1876891702632818E-3</v>
      </c>
      <c r="AJ2404" s="671">
        <v>3.8445115984638472E-3</v>
      </c>
      <c r="AK2404" s="659">
        <v>1.9383317336708401E-4</v>
      </c>
      <c r="AL2404" s="662">
        <v>2.3135281863662519E-3</v>
      </c>
    </row>
    <row r="2405" spans="1:38" x14ac:dyDescent="0.2">
      <c r="A2405" s="17">
        <v>2044</v>
      </c>
      <c r="B2405" s="17">
        <v>0</v>
      </c>
      <c r="C2405" s="669">
        <v>0.64932749102871934</v>
      </c>
      <c r="D2405" s="659">
        <v>0.680707178096848</v>
      </c>
      <c r="E2405" s="660">
        <v>0.64641907404241883</v>
      </c>
      <c r="F2405" s="669">
        <v>4.222036194954492E-2</v>
      </c>
      <c r="G2405" s="659">
        <v>3.7980321956597098E-2</v>
      </c>
      <c r="H2405" s="683">
        <v>6.3258073052327363E-2</v>
      </c>
      <c r="I2405" s="669">
        <v>1.6506333072892503E-2</v>
      </c>
      <c r="J2405" s="664">
        <v>8.9642046004532704E-3</v>
      </c>
      <c r="K2405" s="674">
        <v>0.29982525635191365</v>
      </c>
      <c r="L2405" s="677">
        <v>1.3947353544478407E-3</v>
      </c>
      <c r="M2405" s="664">
        <v>7.3127368630074998E-5</v>
      </c>
      <c r="N2405" s="683">
        <v>1.4728996234240912E-3</v>
      </c>
      <c r="O2405" s="669">
        <v>2.4215739089399186E-2</v>
      </c>
      <c r="P2405" s="664">
        <v>2.1589235240812601E-2</v>
      </c>
      <c r="Q2405" s="674">
        <v>3.3229287432942456E-2</v>
      </c>
      <c r="R2405" s="677">
        <v>6.6429561268739254E-4</v>
      </c>
      <c r="S2405" s="664">
        <v>9.9035674036321709E-4</v>
      </c>
      <c r="T2405" s="674">
        <v>8.2420279445051703E-2</v>
      </c>
      <c r="U2405" s="669">
        <v>1.5898968772587872E-3</v>
      </c>
      <c r="V2405" s="659">
        <v>1.4174526365982501E-3</v>
      </c>
      <c r="W2405" s="660">
        <v>2.1816864001623403E-3</v>
      </c>
      <c r="X2405" s="669">
        <v>1.3725741054113462E-4</v>
      </c>
      <c r="Y2405" s="659">
        <v>1.2236995316287699E-4</v>
      </c>
      <c r="Z2405" s="660">
        <v>1.8834701631598454E-4</v>
      </c>
      <c r="AA2405" s="669">
        <v>0</v>
      </c>
      <c r="AB2405" s="659">
        <v>0</v>
      </c>
      <c r="AC2405" s="660">
        <v>0</v>
      </c>
      <c r="AD2405" s="669">
        <v>0</v>
      </c>
      <c r="AE2405" s="659">
        <v>0</v>
      </c>
      <c r="AF2405" s="660">
        <v>0</v>
      </c>
      <c r="AG2405" s="669">
        <v>1.0141797143463653E-3</v>
      </c>
      <c r="AH2405" s="659">
        <v>9.0417888970893896E-4</v>
      </c>
      <c r="AI2405" s="660">
        <v>1.3916756036387807E-3</v>
      </c>
      <c r="AJ2405" s="669">
        <v>1.5160216653761888E-3</v>
      </c>
      <c r="AK2405" s="659">
        <v>7.94864757676777E-5</v>
      </c>
      <c r="AL2405" s="660">
        <v>1.6009829740057633E-3</v>
      </c>
    </row>
    <row r="2406" spans="1:38" x14ac:dyDescent="0.2">
      <c r="A2406" s="329">
        <v>2044</v>
      </c>
      <c r="B2406" s="329">
        <v>1</v>
      </c>
      <c r="C2406" s="670">
        <v>0.65072589998857588</v>
      </c>
      <c r="D2406" s="659">
        <v>0.68065024098883697</v>
      </c>
      <c r="E2406" s="661">
        <v>0.64724825058358559</v>
      </c>
      <c r="F2406" s="670">
        <v>4.2627114544777772E-2</v>
      </c>
      <c r="G2406" s="659">
        <v>3.7962651916951903E-2</v>
      </c>
      <c r="H2406" s="684">
        <v>6.3756886092297307E-2</v>
      </c>
      <c r="I2406" s="670">
        <v>1.6669489127209721E-2</v>
      </c>
      <c r="J2406" s="659">
        <v>8.9600034484632694E-3</v>
      </c>
      <c r="K2406" s="675">
        <v>0.3001988507873149</v>
      </c>
      <c r="L2406" s="678">
        <v>1.4039856904036585E-3</v>
      </c>
      <c r="M2406" s="659">
        <v>7.3113233258708304E-5</v>
      </c>
      <c r="N2406" s="684">
        <v>1.4762743179440249E-3</v>
      </c>
      <c r="O2406" s="670">
        <v>2.4473420334570607E-2</v>
      </c>
      <c r="P2406" s="659">
        <v>2.1578033747209999E-2</v>
      </c>
      <c r="Q2406" s="675">
        <v>3.3508777756339467E-2</v>
      </c>
      <c r="R2406" s="678">
        <v>6.6573746740985465E-4</v>
      </c>
      <c r="S2406" s="659">
        <v>9.9024384282404908E-4</v>
      </c>
      <c r="T2406" s="675">
        <v>8.2658419462655369E-2</v>
      </c>
      <c r="U2406" s="670">
        <v>1.6068152527603577E-3</v>
      </c>
      <c r="V2406" s="659">
        <v>1.4167181688393201E-3</v>
      </c>
      <c r="W2406" s="661">
        <v>2.2000361246815141E-3</v>
      </c>
      <c r="X2406" s="670">
        <v>1.3871787529428915E-4</v>
      </c>
      <c r="Y2406" s="659">
        <v>1.22306473439994E-4</v>
      </c>
      <c r="Z2406" s="661">
        <v>1.8993111739000118E-4</v>
      </c>
      <c r="AA2406" s="670">
        <v>0</v>
      </c>
      <c r="AB2406" s="659">
        <v>0</v>
      </c>
      <c r="AC2406" s="661">
        <v>0</v>
      </c>
      <c r="AD2406" s="670">
        <v>0</v>
      </c>
      <c r="AE2406" s="659">
        <v>0</v>
      </c>
      <c r="AF2406" s="661">
        <v>0</v>
      </c>
      <c r="AG2406" s="670">
        <v>1.0249707408051055E-3</v>
      </c>
      <c r="AH2406" s="659">
        <v>9.0370915408697998E-4</v>
      </c>
      <c r="AI2406" s="661">
        <v>1.4033797067793809E-3</v>
      </c>
      <c r="AJ2406" s="670">
        <v>1.526076068200381E-3</v>
      </c>
      <c r="AK2406" s="659">
        <v>7.94711416495909E-5</v>
      </c>
      <c r="AL2406" s="661">
        <v>1.6046506836479967E-3</v>
      </c>
    </row>
    <row r="2407" spans="1:38" x14ac:dyDescent="0.2">
      <c r="A2407" s="329">
        <v>2044</v>
      </c>
      <c r="B2407" s="329">
        <v>2</v>
      </c>
      <c r="C2407" s="670">
        <v>0.65171954009179356</v>
      </c>
      <c r="D2407" s="659">
        <v>0.68046476811129897</v>
      </c>
      <c r="E2407" s="661">
        <v>0.64814344466374441</v>
      </c>
      <c r="F2407" s="670">
        <v>4.2916134053090124E-2</v>
      </c>
      <c r="G2407" s="659">
        <v>3.7909358252469598E-2</v>
      </c>
      <c r="H2407" s="684">
        <v>6.4241460810752063E-2</v>
      </c>
      <c r="I2407" s="670">
        <v>1.6785417284276998E-2</v>
      </c>
      <c r="J2407" s="659">
        <v>8.9473195206104597E-3</v>
      </c>
      <c r="K2407" s="675">
        <v>0.30037237690170343</v>
      </c>
      <c r="L2407" s="678">
        <v>1.4105594110618662E-3</v>
      </c>
      <c r="M2407" s="659">
        <v>7.3070147450194703E-5</v>
      </c>
      <c r="N2407" s="684">
        <v>1.4798491199263318E-3</v>
      </c>
      <c r="O2407" s="670">
        <v>2.4656510621168175E-2</v>
      </c>
      <c r="P2407" s="659">
        <v>2.1544241723836899E-2</v>
      </c>
      <c r="Q2407" s="675">
        <v>3.377266328439215E-2</v>
      </c>
      <c r="R2407" s="678">
        <v>6.6676281307735728E-4</v>
      </c>
      <c r="S2407" s="659">
        <v>9.8991191487546098E-4</v>
      </c>
      <c r="T2407" s="675">
        <v>8.2939274338978838E-2</v>
      </c>
      <c r="U2407" s="670">
        <v>1.6188352469982991E-3</v>
      </c>
      <c r="V2407" s="659">
        <v>1.4145001638184501E-3</v>
      </c>
      <c r="W2407" s="661">
        <v>2.2173649022145564E-3</v>
      </c>
      <c r="X2407" s="670">
        <v>1.3975559085329596E-4</v>
      </c>
      <c r="Y2407" s="659">
        <v>1.2211514942381499E-4</v>
      </c>
      <c r="Z2407" s="661">
        <v>1.9142724947195479E-4</v>
      </c>
      <c r="AA2407" s="670">
        <v>0</v>
      </c>
      <c r="AB2407" s="659">
        <v>0</v>
      </c>
      <c r="AC2407" s="661">
        <v>0</v>
      </c>
      <c r="AD2407" s="670">
        <v>0</v>
      </c>
      <c r="AE2407" s="659">
        <v>0</v>
      </c>
      <c r="AF2407" s="661">
        <v>0</v>
      </c>
      <c r="AG2407" s="670">
        <v>1.0326384417626044E-3</v>
      </c>
      <c r="AH2407" s="659">
        <v>9.0229474319768698E-4</v>
      </c>
      <c r="AI2407" s="661">
        <v>1.4144336704680163E-3</v>
      </c>
      <c r="AJ2407" s="670">
        <v>1.5332206931632749E-3</v>
      </c>
      <c r="AK2407" s="659">
        <v>7.9424324785819906E-5</v>
      </c>
      <c r="AL2407" s="661">
        <v>1.6085366357841224E-3</v>
      </c>
    </row>
    <row r="2408" spans="1:38" x14ac:dyDescent="0.2">
      <c r="A2408" s="329">
        <v>2044</v>
      </c>
      <c r="B2408" s="329">
        <v>3</v>
      </c>
      <c r="C2408" s="670">
        <v>0.65238285584790479</v>
      </c>
      <c r="D2408" s="659">
        <v>0.68020353559750701</v>
      </c>
      <c r="E2408" s="661">
        <v>0.64866123062376735</v>
      </c>
      <c r="F2408" s="670">
        <v>4.3109070195087529E-2</v>
      </c>
      <c r="G2408" s="659">
        <v>3.7834438947353999E-2</v>
      </c>
      <c r="H2408" s="684">
        <v>6.4549879125532866E-2</v>
      </c>
      <c r="I2408" s="670">
        <v>1.686280584020004E-2</v>
      </c>
      <c r="J2408" s="659">
        <v>8.9294860242533792E-3</v>
      </c>
      <c r="K2408" s="675">
        <v>0.29985188266428103</v>
      </c>
      <c r="L2408" s="678">
        <v>1.414947228054339E-3</v>
      </c>
      <c r="M2408" s="659">
        <v>7.3009532253992106E-5</v>
      </c>
      <c r="N2408" s="684">
        <v>1.4817724393343874E-3</v>
      </c>
      <c r="O2408" s="670">
        <v>2.4778701034475138E-2</v>
      </c>
      <c r="P2408" s="659">
        <v>2.1496761243696001E-2</v>
      </c>
      <c r="Q2408" s="675">
        <v>3.3932078930892999E-2</v>
      </c>
      <c r="R2408" s="678">
        <v>6.6744691627379873E-4</v>
      </c>
      <c r="S2408" s="659">
        <v>9.8944522245471701E-4</v>
      </c>
      <c r="T2408" s="675">
        <v>8.3176323073527736E-2</v>
      </c>
      <c r="U2408" s="670">
        <v>1.6268594507969612E-3</v>
      </c>
      <c r="V2408" s="659">
        <v>1.41138248582565E-3</v>
      </c>
      <c r="W2408" s="661">
        <v>2.227829019484426E-3</v>
      </c>
      <c r="X2408" s="670">
        <v>1.4044832297289736E-4</v>
      </c>
      <c r="Y2408" s="659">
        <v>1.21845796241082E-4</v>
      </c>
      <c r="Z2408" s="661">
        <v>1.92330568669181E-4</v>
      </c>
      <c r="AA2408" s="670">
        <v>0</v>
      </c>
      <c r="AB2408" s="659">
        <v>0</v>
      </c>
      <c r="AC2408" s="661">
        <v>0</v>
      </c>
      <c r="AD2408" s="670">
        <v>0</v>
      </c>
      <c r="AE2408" s="659">
        <v>0</v>
      </c>
      <c r="AF2408" s="661">
        <v>0</v>
      </c>
      <c r="AG2408" s="670">
        <v>1.0377571536584935E-3</v>
      </c>
      <c r="AH2408" s="659">
        <v>9.0030538154726395E-4</v>
      </c>
      <c r="AI2408" s="661">
        <v>1.4211094977635778E-3</v>
      </c>
      <c r="AJ2408" s="670">
        <v>1.5379914320296411E-3</v>
      </c>
      <c r="AK2408" s="659">
        <v>7.9358449429735E-5</v>
      </c>
      <c r="AL2408" s="661">
        <v>1.6106273337553735E-3</v>
      </c>
    </row>
    <row r="2409" spans="1:38" x14ac:dyDescent="0.2">
      <c r="A2409" s="329">
        <v>2044</v>
      </c>
      <c r="B2409" s="329">
        <v>4</v>
      </c>
      <c r="C2409" s="670">
        <v>0.86133612649073066</v>
      </c>
      <c r="D2409" s="659">
        <v>0.87563817641761499</v>
      </c>
      <c r="E2409" s="661">
        <v>0.72143557909393774</v>
      </c>
      <c r="F2409" s="670">
        <v>4.6185408522371574E-2</v>
      </c>
      <c r="G2409" s="659">
        <v>4.0937627992242598E-2</v>
      </c>
      <c r="H2409" s="684">
        <v>6.5438121787536899E-2</v>
      </c>
      <c r="I2409" s="670">
        <v>1.9632761973604262E-2</v>
      </c>
      <c r="J2409" s="659">
        <v>1.23020093801704E-2</v>
      </c>
      <c r="K2409" s="675">
        <v>0.34895532816536073</v>
      </c>
      <c r="L2409" s="678">
        <v>1.7163721273492168E-3</v>
      </c>
      <c r="M2409" s="659">
        <v>1.0914662596567001E-4</v>
      </c>
      <c r="N2409" s="684">
        <v>1.9330264200984075E-3</v>
      </c>
      <c r="O2409" s="670">
        <v>2.6733034631694613E-2</v>
      </c>
      <c r="P2409" s="659">
        <v>2.3468365270390801E-2</v>
      </c>
      <c r="Q2409" s="675">
        <v>3.4515732756108156E-2</v>
      </c>
      <c r="R2409" s="678">
        <v>6.6782683625424158E-4</v>
      </c>
      <c r="S2409" s="659">
        <v>9.8892169193187597E-4</v>
      </c>
      <c r="T2409" s="675">
        <v>8.3041159366353631E-2</v>
      </c>
      <c r="U2409" s="670">
        <v>1.7551726719723603E-3</v>
      </c>
      <c r="V2409" s="659">
        <v>1.5408299968580101E-3</v>
      </c>
      <c r="W2409" s="661">
        <v>2.2661510378399574E-3</v>
      </c>
      <c r="X2409" s="670">
        <v>1.5152564238240536E-4</v>
      </c>
      <c r="Y2409" s="659">
        <v>1.3302107159173201E-4</v>
      </c>
      <c r="Z2409" s="661">
        <v>1.9563885472063976E-4</v>
      </c>
      <c r="AA2409" s="670">
        <v>0</v>
      </c>
      <c r="AB2409" s="659">
        <v>0</v>
      </c>
      <c r="AC2409" s="661">
        <v>0</v>
      </c>
      <c r="AD2409" s="670">
        <v>0</v>
      </c>
      <c r="AE2409" s="659">
        <v>0</v>
      </c>
      <c r="AF2409" s="661">
        <v>0</v>
      </c>
      <c r="AG2409" s="670">
        <v>1.1196062483251066E-3</v>
      </c>
      <c r="AH2409" s="659">
        <v>9.8287990634492498E-4</v>
      </c>
      <c r="AI2409" s="661">
        <v>1.445552194603247E-3</v>
      </c>
      <c r="AJ2409" s="670">
        <v>1.8656268024113197E-3</v>
      </c>
      <c r="AK2409" s="659">
        <v>1.18638061437418E-4</v>
      </c>
      <c r="AL2409" s="661">
        <v>2.101122062094844E-3</v>
      </c>
    </row>
    <row r="2410" spans="1:38" x14ac:dyDescent="0.2">
      <c r="A2410" s="329">
        <v>2044</v>
      </c>
      <c r="B2410" s="329">
        <v>5</v>
      </c>
      <c r="C2410" s="670">
        <v>0.86145514529114975</v>
      </c>
      <c r="D2410" s="659">
        <v>0.87528755666276803</v>
      </c>
      <c r="E2410" s="661">
        <v>0.72092138714749276</v>
      </c>
      <c r="F2410" s="670">
        <v>4.6215024158318477E-2</v>
      </c>
      <c r="G2410" s="659">
        <v>4.0849801135354601E-2</v>
      </c>
      <c r="H2410" s="684">
        <v>6.5069304525092714E-2</v>
      </c>
      <c r="I2410" s="670">
        <v>1.9645852234300449E-2</v>
      </c>
      <c r="J2410" s="659">
        <v>1.22749591906394E-2</v>
      </c>
      <c r="K2410" s="675">
        <v>0.34907205715465534</v>
      </c>
      <c r="L2410" s="678">
        <v>1.7171482240184259E-3</v>
      </c>
      <c r="M2410" s="659">
        <v>1.09045563702185E-4</v>
      </c>
      <c r="N2410" s="684">
        <v>1.9305536823563659E-3</v>
      </c>
      <c r="O2410" s="670">
        <v>2.6751783476967751E-2</v>
      </c>
      <c r="P2410" s="659">
        <v>2.3412690989004298E-2</v>
      </c>
      <c r="Q2410" s="675">
        <v>3.4305825528042885E-2</v>
      </c>
      <c r="R2410" s="678">
        <v>6.6792754711376392E-4</v>
      </c>
      <c r="S2410" s="659">
        <v>9.8840434044508295E-4</v>
      </c>
      <c r="T2410" s="675">
        <v>8.2873581584227612E-2</v>
      </c>
      <c r="U2410" s="670">
        <v>1.75640290192192E-3</v>
      </c>
      <c r="V2410" s="659">
        <v>1.5371727563179101E-3</v>
      </c>
      <c r="W2410" s="661">
        <v>2.2523676989046589E-3</v>
      </c>
      <c r="X2410" s="670">
        <v>1.5163196629428791E-4</v>
      </c>
      <c r="Y2410" s="659">
        <v>1.3270559732124501E-4</v>
      </c>
      <c r="Z2410" s="661">
        <v>1.9444901453809522E-4</v>
      </c>
      <c r="AA2410" s="670">
        <v>0</v>
      </c>
      <c r="AB2410" s="659">
        <v>0</v>
      </c>
      <c r="AC2410" s="661">
        <v>0</v>
      </c>
      <c r="AD2410" s="670">
        <v>0</v>
      </c>
      <c r="AE2410" s="659">
        <v>0</v>
      </c>
      <c r="AF2410" s="661">
        <v>0</v>
      </c>
      <c r="AG2410" s="670">
        <v>1.120391490937792E-3</v>
      </c>
      <c r="AH2410" s="659">
        <v>9.8054662225653092E-4</v>
      </c>
      <c r="AI2410" s="661">
        <v>1.4367619774152318E-3</v>
      </c>
      <c r="AJ2410" s="670">
        <v>1.8664711712817312E-3</v>
      </c>
      <c r="AK2410" s="659">
        <v>1.18528188379188E-4</v>
      </c>
      <c r="AL2410" s="661">
        <v>2.0984339523789359E-3</v>
      </c>
    </row>
    <row r="2411" spans="1:38" x14ac:dyDescent="0.2">
      <c r="A2411" s="329">
        <v>2044</v>
      </c>
      <c r="B2411" s="329">
        <v>6</v>
      </c>
      <c r="C2411" s="670">
        <v>1.0399871718378844</v>
      </c>
      <c r="D2411" s="659">
        <v>1.0393273534746601</v>
      </c>
      <c r="E2411" s="661">
        <v>0.76894586894438788</v>
      </c>
      <c r="F2411" s="670">
        <v>4.8356738580676295E-2</v>
      </c>
      <c r="G2411" s="659">
        <v>4.3408130523412199E-2</v>
      </c>
      <c r="H2411" s="684">
        <v>6.5264760233137986E-2</v>
      </c>
      <c r="I2411" s="670">
        <v>2.1115738963945477E-2</v>
      </c>
      <c r="J2411" s="659">
        <v>1.47728935696325E-2</v>
      </c>
      <c r="K2411" s="675">
        <v>0.38123969569657007</v>
      </c>
      <c r="L2411" s="678">
        <v>1.9484604375567874E-3</v>
      </c>
      <c r="M2411" s="659">
        <v>1.1803103681199199E-4</v>
      </c>
      <c r="N2411" s="684">
        <v>2.22737870758843E-3</v>
      </c>
      <c r="O2411" s="670">
        <v>2.8112151519592534E-2</v>
      </c>
      <c r="P2411" s="659">
        <v>2.5037700420080699E-2</v>
      </c>
      <c r="Q2411" s="675">
        <v>3.4457791000084552E-2</v>
      </c>
      <c r="R2411" s="678">
        <v>6.6768829116539924E-4</v>
      </c>
      <c r="S2411" s="659">
        <v>9.8775617107216209E-4</v>
      </c>
      <c r="T2411" s="675">
        <v>8.2685069414265233E-2</v>
      </c>
      <c r="U2411" s="670">
        <v>1.8457206500325318E-3</v>
      </c>
      <c r="V2411" s="659">
        <v>1.64386260310766E-3</v>
      </c>
      <c r="W2411" s="661">
        <v>2.262344693851288E-3</v>
      </c>
      <c r="X2411" s="670">
        <v>1.5934280026713466E-4</v>
      </c>
      <c r="Y2411" s="659">
        <v>1.4191624003099E-4</v>
      </c>
      <c r="Z2411" s="661">
        <v>1.9531020946601029E-4</v>
      </c>
      <c r="AA2411" s="670">
        <v>0</v>
      </c>
      <c r="AB2411" s="659">
        <v>0</v>
      </c>
      <c r="AC2411" s="661">
        <v>0</v>
      </c>
      <c r="AD2411" s="670">
        <v>0</v>
      </c>
      <c r="AE2411" s="659">
        <v>0</v>
      </c>
      <c r="AF2411" s="661">
        <v>0</v>
      </c>
      <c r="AG2411" s="670">
        <v>1.1773661609575513E-3</v>
      </c>
      <c r="AH2411" s="659">
        <v>1.04860424460172E-3</v>
      </c>
      <c r="AI2411" s="661">
        <v>1.4431273933963654E-3</v>
      </c>
      <c r="AJ2411" s="670">
        <v>2.1178987495596292E-3</v>
      </c>
      <c r="AK2411" s="659">
        <v>1.2829507139709001E-4</v>
      </c>
      <c r="AL2411" s="661">
        <v>2.4210715072402649E-3</v>
      </c>
    </row>
    <row r="2412" spans="1:38" x14ac:dyDescent="0.2">
      <c r="A2412" s="329">
        <v>2044</v>
      </c>
      <c r="B2412" s="329">
        <v>7</v>
      </c>
      <c r="C2412" s="670">
        <v>1.039307255427417</v>
      </c>
      <c r="D2412" s="659">
        <v>1.0388236387640699</v>
      </c>
      <c r="E2412" s="661">
        <v>0.76806929929770984</v>
      </c>
      <c r="F2412" s="670">
        <v>4.8200258998970874E-2</v>
      </c>
      <c r="G2412" s="659">
        <v>4.3290680933280999E-2</v>
      </c>
      <c r="H2412" s="684">
        <v>6.4679471178491987E-2</v>
      </c>
      <c r="I2412" s="670">
        <v>2.1044012597296262E-2</v>
      </c>
      <c r="J2412" s="659">
        <v>1.4731369557066399E-2</v>
      </c>
      <c r="K2412" s="675">
        <v>0.38070984284637166</v>
      </c>
      <c r="L2412" s="678">
        <v>1.9439607941982788E-3</v>
      </c>
      <c r="M2412" s="659">
        <v>1.1789062794715999E-4</v>
      </c>
      <c r="N2412" s="684">
        <v>2.2228520899201911E-3</v>
      </c>
      <c r="O2412" s="670">
        <v>2.8013031210367644E-2</v>
      </c>
      <c r="P2412" s="659">
        <v>2.4963238105879901E-2</v>
      </c>
      <c r="Q2412" s="675">
        <v>3.4114767714090104E-2</v>
      </c>
      <c r="R2412" s="678">
        <v>6.6717738255769377E-4</v>
      </c>
      <c r="S2412" s="659">
        <v>9.8709377129635001E-4</v>
      </c>
      <c r="T2412" s="675">
        <v>8.249013327030949E-2</v>
      </c>
      <c r="U2412" s="670">
        <v>1.8392118810589167E-3</v>
      </c>
      <c r="V2412" s="659">
        <v>1.6389751903600901E-3</v>
      </c>
      <c r="W2412" s="661">
        <v>2.2398253919978131E-3</v>
      </c>
      <c r="X2412" s="670">
        <v>1.5878086678102567E-4</v>
      </c>
      <c r="Y2412" s="659">
        <v>1.41494352272997E-4</v>
      </c>
      <c r="Z2412" s="661">
        <v>1.9336608343958043E-4</v>
      </c>
      <c r="AA2412" s="670">
        <v>0</v>
      </c>
      <c r="AB2412" s="659">
        <v>0</v>
      </c>
      <c r="AC2412" s="661">
        <v>0</v>
      </c>
      <c r="AD2412" s="670">
        <v>0</v>
      </c>
      <c r="AE2412" s="659">
        <v>0</v>
      </c>
      <c r="AF2412" s="661">
        <v>0</v>
      </c>
      <c r="AG2412" s="670">
        <v>1.1732143429096476E-3</v>
      </c>
      <c r="AH2412" s="659">
        <v>1.0454853122893199E-3</v>
      </c>
      <c r="AI2412" s="661">
        <v>1.4287606398598913E-3</v>
      </c>
      <c r="AJ2412" s="670">
        <v>2.1130075758617152E-3</v>
      </c>
      <c r="AK2412" s="659">
        <v>1.2814244139421101E-4</v>
      </c>
      <c r="AL2412" s="661">
        <v>2.4161513855692363E-3</v>
      </c>
    </row>
    <row r="2413" spans="1:38" x14ac:dyDescent="0.2">
      <c r="A2413" s="329">
        <v>2044</v>
      </c>
      <c r="B2413" s="329">
        <v>8</v>
      </c>
      <c r="C2413" s="670">
        <v>1.199274776763728</v>
      </c>
      <c r="D2413" s="659">
        <v>1.17535829551933</v>
      </c>
      <c r="E2413" s="661">
        <v>0.76670504019680707</v>
      </c>
      <c r="F2413" s="670">
        <v>4.917311922430484E-2</v>
      </c>
      <c r="G2413" s="659">
        <v>4.4012416857645502E-2</v>
      </c>
      <c r="H2413" s="684">
        <v>6.4012694622798016E-2</v>
      </c>
      <c r="I2413" s="670">
        <v>2.2151644993035336E-2</v>
      </c>
      <c r="J2413" s="659">
        <v>1.5999744792070399E-2</v>
      </c>
      <c r="K2413" s="675">
        <v>0.38000911091338102</v>
      </c>
      <c r="L2413" s="678">
        <v>2.205160298143135E-3</v>
      </c>
      <c r="M2413" s="659">
        <v>1.2790291911357699E-4</v>
      </c>
      <c r="N2413" s="684">
        <v>2.2173962835799936E-3</v>
      </c>
      <c r="O2413" s="670">
        <v>2.8631940399645315E-2</v>
      </c>
      <c r="P2413" s="659">
        <v>2.54223481751535E-2</v>
      </c>
      <c r="Q2413" s="675">
        <v>3.3726692696632109E-2</v>
      </c>
      <c r="R2413" s="678">
        <v>6.663547841862232E-4</v>
      </c>
      <c r="S2413" s="659">
        <v>9.8643357809492208E-4</v>
      </c>
      <c r="T2413" s="675">
        <v>8.225185064047412E-2</v>
      </c>
      <c r="U2413" s="670">
        <v>1.8798459784051386E-3</v>
      </c>
      <c r="V2413" s="659">
        <v>1.6691173652303699E-3</v>
      </c>
      <c r="W2413" s="661">
        <v>2.2143436099094373E-3</v>
      </c>
      <c r="X2413" s="670">
        <v>1.6228885925348075E-4</v>
      </c>
      <c r="Y2413" s="659">
        <v>1.4409644614656701E-4</v>
      </c>
      <c r="Z2413" s="661">
        <v>1.9116626710905687E-4</v>
      </c>
      <c r="AA2413" s="670">
        <v>0</v>
      </c>
      <c r="AB2413" s="659">
        <v>0</v>
      </c>
      <c r="AC2413" s="661">
        <v>0</v>
      </c>
      <c r="AD2413" s="670">
        <v>0</v>
      </c>
      <c r="AE2413" s="659">
        <v>0</v>
      </c>
      <c r="AF2413" s="661">
        <v>0</v>
      </c>
      <c r="AG2413" s="670">
        <v>1.1991346139548654E-3</v>
      </c>
      <c r="AH2413" s="659">
        <v>1.06471238952351E-3</v>
      </c>
      <c r="AI2413" s="661">
        <v>1.4125066785756887E-3</v>
      </c>
      <c r="AJ2413" s="670">
        <v>2.3969213987856792E-3</v>
      </c>
      <c r="AK2413" s="659">
        <v>1.3902531128547499E-4</v>
      </c>
      <c r="AL2413" s="661">
        <v>2.4102205142882173E-3</v>
      </c>
    </row>
    <row r="2414" spans="1:38" x14ac:dyDescent="0.2">
      <c r="A2414" s="329">
        <v>2044</v>
      </c>
      <c r="B2414" s="329">
        <v>9</v>
      </c>
      <c r="C2414" s="670">
        <v>1.1977369114646466</v>
      </c>
      <c r="D2414" s="659">
        <v>1.1748149009648099</v>
      </c>
      <c r="E2414" s="661">
        <v>0.76553673525582355</v>
      </c>
      <c r="F2414" s="670">
        <v>4.8840792222726706E-2</v>
      </c>
      <c r="G2414" s="659">
        <v>4.3892754844043903E-2</v>
      </c>
      <c r="H2414" s="684">
        <v>6.3309665200172338E-2</v>
      </c>
      <c r="I2414" s="670">
        <v>2.1993512564733517E-2</v>
      </c>
      <c r="J2414" s="659">
        <v>1.5954462414053301E-2</v>
      </c>
      <c r="K2414" s="675">
        <v>0.37927993850011088</v>
      </c>
      <c r="L2414" s="678">
        <v>2.1944365078952577E-3</v>
      </c>
      <c r="M2414" s="659">
        <v>1.2774903360596201E-4</v>
      </c>
      <c r="N2414" s="684">
        <v>2.2114683203018621E-3</v>
      </c>
      <c r="O2414" s="670">
        <v>2.8421382159939518E-2</v>
      </c>
      <c r="P2414" s="659">
        <v>2.5346490492990301E-2</v>
      </c>
      <c r="Q2414" s="675">
        <v>3.3316824791868711E-2</v>
      </c>
      <c r="R2414" s="678">
        <v>6.6528715446492802E-4</v>
      </c>
      <c r="S2414" s="659">
        <v>9.8576572432900107E-4</v>
      </c>
      <c r="T2414" s="675">
        <v>8.2000728812178292E-2</v>
      </c>
      <c r="U2414" s="670">
        <v>1.8660210857600679E-3</v>
      </c>
      <c r="V2414" s="659">
        <v>1.6641373826202499E-3</v>
      </c>
      <c r="W2414" s="661">
        <v>2.1874363095615024E-3</v>
      </c>
      <c r="X2414" s="670">
        <v>1.610953124331251E-4</v>
      </c>
      <c r="Y2414" s="659">
        <v>1.4366659406364501E-4</v>
      </c>
      <c r="Z2414" s="661">
        <v>1.888433088930911E-4</v>
      </c>
      <c r="AA2414" s="670">
        <v>0</v>
      </c>
      <c r="AB2414" s="659">
        <v>0</v>
      </c>
      <c r="AC2414" s="661">
        <v>0</v>
      </c>
      <c r="AD2414" s="670">
        <v>0</v>
      </c>
      <c r="AE2414" s="659">
        <v>0</v>
      </c>
      <c r="AF2414" s="661">
        <v>0</v>
      </c>
      <c r="AG2414" s="670">
        <v>1.1903158516065417E-3</v>
      </c>
      <c r="AH2414" s="659">
        <v>1.06153649883895E-3</v>
      </c>
      <c r="AI2414" s="661">
        <v>1.3953421283508293E-3</v>
      </c>
      <c r="AJ2414" s="670">
        <v>2.3852650870673756E-3</v>
      </c>
      <c r="AK2414" s="659">
        <v>1.3885806332489199E-4</v>
      </c>
      <c r="AL2414" s="661">
        <v>2.403777628962597E-3</v>
      </c>
    </row>
    <row r="2415" spans="1:38" x14ac:dyDescent="0.2">
      <c r="A2415" s="329">
        <v>2044</v>
      </c>
      <c r="B2415" s="329">
        <v>10</v>
      </c>
      <c r="C2415" s="670">
        <v>1.6840044615702408</v>
      </c>
      <c r="D2415" s="659">
        <v>1.60026087243473</v>
      </c>
      <c r="E2415" s="661">
        <v>0.76421615676757682</v>
      </c>
      <c r="F2415" s="670">
        <v>5.295272606162376E-2</v>
      </c>
      <c r="G2415" s="659">
        <v>4.6000985536319601E-2</v>
      </c>
      <c r="H2415" s="684">
        <v>6.2545555031434427E-2</v>
      </c>
      <c r="I2415" s="670">
        <v>2.4674703628145483E-2</v>
      </c>
      <c r="J2415" s="659">
        <v>1.8383709538799298E-2</v>
      </c>
      <c r="K2415" s="675">
        <v>0.37839316216383911</v>
      </c>
      <c r="L2415" s="678">
        <v>2.7181280475010797E-3</v>
      </c>
      <c r="M2415" s="659">
        <v>1.4638806825857699E-4</v>
      </c>
      <c r="N2415" s="684">
        <v>2.2048056630247846E-3</v>
      </c>
      <c r="O2415" s="670">
        <v>3.103356943014789E-2</v>
      </c>
      <c r="P2415" s="659">
        <v>2.6685627162385601E-2</v>
      </c>
      <c r="Q2415" s="675">
        <v>3.2871707327673583E-2</v>
      </c>
      <c r="R2415" s="678">
        <v>6.6401543904407129E-4</v>
      </c>
      <c r="S2415" s="659">
        <v>9.8508933528872102E-4</v>
      </c>
      <c r="T2415" s="675">
        <v>8.1724977238897822E-2</v>
      </c>
      <c r="U2415" s="670">
        <v>2.0375278315071226E-3</v>
      </c>
      <c r="V2415" s="659">
        <v>1.7520581801239001E-3</v>
      </c>
      <c r="W2415" s="661">
        <v>2.1582086175060064E-3</v>
      </c>
      <c r="X2415" s="670">
        <v>1.7590171504774682E-4</v>
      </c>
      <c r="Y2415" s="659">
        <v>1.51256816883057E-4</v>
      </c>
      <c r="Z2415" s="661">
        <v>1.8632029498809378E-4</v>
      </c>
      <c r="AA2415" s="670">
        <v>0</v>
      </c>
      <c r="AB2415" s="659">
        <v>0</v>
      </c>
      <c r="AC2415" s="661">
        <v>0</v>
      </c>
      <c r="AD2415" s="670">
        <v>0</v>
      </c>
      <c r="AE2415" s="659">
        <v>0</v>
      </c>
      <c r="AF2415" s="661">
        <v>0</v>
      </c>
      <c r="AG2415" s="670">
        <v>1.2997183982064973E-3</v>
      </c>
      <c r="AH2415" s="659">
        <v>1.1176205200051901E-3</v>
      </c>
      <c r="AI2415" s="661">
        <v>1.3766991116634633E-3</v>
      </c>
      <c r="AJ2415" s="670">
        <v>2.9544968057094298E-3</v>
      </c>
      <c r="AK2415" s="659">
        <v>1.5911793967238999E-4</v>
      </c>
      <c r="AL2415" s="661">
        <v>2.3965356278077931E-3</v>
      </c>
    </row>
    <row r="2416" spans="1:38" x14ac:dyDescent="0.2">
      <c r="A2416" s="329">
        <v>2044</v>
      </c>
      <c r="B2416" s="329">
        <v>11</v>
      </c>
      <c r="C2416" s="670">
        <v>1.6814047721789034</v>
      </c>
      <c r="D2416" s="659">
        <v>1.5996017490943999</v>
      </c>
      <c r="E2416" s="661">
        <v>0.76264199117434062</v>
      </c>
      <c r="F2416" s="670">
        <v>5.2469614632203919E-2</v>
      </c>
      <c r="G2416" s="659">
        <v>4.5875721625132301E-2</v>
      </c>
      <c r="H2416" s="684">
        <v>6.1663165272498335E-2</v>
      </c>
      <c r="I2416" s="670">
        <v>2.44311057108017E-2</v>
      </c>
      <c r="J2416" s="659">
        <v>1.83311547405496E-2</v>
      </c>
      <c r="K2416" s="675">
        <v>0.37754609190325544</v>
      </c>
      <c r="L2416" s="678">
        <v>2.6996978556512547E-3</v>
      </c>
      <c r="M2416" s="659">
        <v>1.4620827960016401E-4</v>
      </c>
      <c r="N2416" s="684">
        <v>2.1968113417065458E-3</v>
      </c>
      <c r="O2416" s="670">
        <v>3.0727445173448938E-2</v>
      </c>
      <c r="P2416" s="659">
        <v>2.6606199947957401E-2</v>
      </c>
      <c r="Q2416" s="675">
        <v>3.2362135067604603E-2</v>
      </c>
      <c r="R2416" s="678">
        <v>6.6254104706700123E-4</v>
      </c>
      <c r="S2416" s="659">
        <v>9.8441016692973589E-4</v>
      </c>
      <c r="T2416" s="675">
        <v>8.1376408482204551E-2</v>
      </c>
      <c r="U2416" s="670">
        <v>2.0174271028946746E-3</v>
      </c>
      <c r="V2416" s="659">
        <v>1.74684634198115E-3</v>
      </c>
      <c r="W2416" s="661">
        <v>2.1247528101052413E-3</v>
      </c>
      <c r="X2416" s="670">
        <v>1.7416635087160164E-4</v>
      </c>
      <c r="Y2416" s="659">
        <v>1.50806778386989E-4</v>
      </c>
      <c r="Z2416" s="661">
        <v>1.8343197401606278E-4</v>
      </c>
      <c r="AA2416" s="670">
        <v>0</v>
      </c>
      <c r="AB2416" s="659">
        <v>0</v>
      </c>
      <c r="AC2416" s="661">
        <v>0</v>
      </c>
      <c r="AD2416" s="670">
        <v>0</v>
      </c>
      <c r="AE2416" s="659">
        <v>0</v>
      </c>
      <c r="AF2416" s="661">
        <v>0</v>
      </c>
      <c r="AG2416" s="670">
        <v>1.2868964541152344E-3</v>
      </c>
      <c r="AH2416" s="659">
        <v>1.11429464786533E-3</v>
      </c>
      <c r="AI2416" s="661">
        <v>1.3553580829586992E-3</v>
      </c>
      <c r="AJ2416" s="670">
        <v>2.9344630761799825E-3</v>
      </c>
      <c r="AK2416" s="659">
        <v>1.5892245744785101E-4</v>
      </c>
      <c r="AL2416" s="661">
        <v>2.387846407319321E-3</v>
      </c>
    </row>
    <row r="2417" spans="1:38" x14ac:dyDescent="0.2">
      <c r="A2417" s="329">
        <v>2044</v>
      </c>
      <c r="B2417" s="329">
        <v>12</v>
      </c>
      <c r="C2417" s="670">
        <v>1.6785133501163527</v>
      </c>
      <c r="D2417" s="659">
        <v>1.59893456117342</v>
      </c>
      <c r="E2417" s="661">
        <v>0.76083957802061153</v>
      </c>
      <c r="F2417" s="670">
        <v>5.1931076760917919E-2</v>
      </c>
      <c r="G2417" s="659">
        <v>4.5750329183468399E-2</v>
      </c>
      <c r="H2417" s="684">
        <v>6.0681182668620902E-2</v>
      </c>
      <c r="I2417" s="670">
        <v>2.4159580949865551E-2</v>
      </c>
      <c r="J2417" s="659">
        <v>1.82785334690184E-2</v>
      </c>
      <c r="K2417" s="675">
        <v>0.37661852748017671</v>
      </c>
      <c r="L2417" s="678">
        <v>2.6791576466844214E-3</v>
      </c>
      <c r="M2417" s="659">
        <v>1.46027835583105E-4</v>
      </c>
      <c r="N2417" s="684">
        <v>2.1876707724707901E-3</v>
      </c>
      <c r="O2417" s="670">
        <v>3.0386179238342321E-2</v>
      </c>
      <c r="P2417" s="659">
        <v>2.65266906997291E-2</v>
      </c>
      <c r="Q2417" s="675">
        <v>3.1796898617696093E-2</v>
      </c>
      <c r="R2417" s="678">
        <v>6.609005566547521E-4</v>
      </c>
      <c r="S2417" s="659">
        <v>9.8372801265869908E-4</v>
      </c>
      <c r="T2417" s="675">
        <v>8.0975061720708924E-2</v>
      </c>
      <c r="U2417" s="670">
        <v>1.9950212303887355E-3</v>
      </c>
      <c r="V2417" s="659">
        <v>1.74162539037109E-3</v>
      </c>
      <c r="W2417" s="661">
        <v>2.0876423166922989E-3</v>
      </c>
      <c r="X2417" s="670">
        <v>1.7223203363874175E-4</v>
      </c>
      <c r="Y2417" s="659">
        <v>1.5035611602045199E-4</v>
      </c>
      <c r="Z2417" s="661">
        <v>1.8022812652830224E-4</v>
      </c>
      <c r="AA2417" s="670">
        <v>0</v>
      </c>
      <c r="AB2417" s="659">
        <v>0</v>
      </c>
      <c r="AC2417" s="661">
        <v>0</v>
      </c>
      <c r="AD2417" s="670">
        <v>0</v>
      </c>
      <c r="AE2417" s="659">
        <v>0</v>
      </c>
      <c r="AF2417" s="661">
        <v>0</v>
      </c>
      <c r="AG2417" s="670">
        <v>1.2726036481373524E-3</v>
      </c>
      <c r="AH2417" s="659">
        <v>1.1109647449020401E-3</v>
      </c>
      <c r="AI2417" s="661">
        <v>1.3316862487116209E-3</v>
      </c>
      <c r="AJ2417" s="670">
        <v>2.9121359939296709E-3</v>
      </c>
      <c r="AK2417" s="659">
        <v>1.5872633802255001E-4</v>
      </c>
      <c r="AL2417" s="661">
        <v>2.3779110482927673E-3</v>
      </c>
    </row>
    <row r="2418" spans="1:38" x14ac:dyDescent="0.2">
      <c r="A2418" s="329">
        <v>2044</v>
      </c>
      <c r="B2418" s="329">
        <v>13</v>
      </c>
      <c r="C2418" s="670">
        <v>1.6714325773770689</v>
      </c>
      <c r="D2418" s="659">
        <v>1.59460726314354</v>
      </c>
      <c r="E2418" s="661">
        <v>0.75795385067508125</v>
      </c>
      <c r="F2418" s="670">
        <v>5.1334048516001367E-2</v>
      </c>
      <c r="G2418" s="659">
        <v>4.5618046151663601E-2</v>
      </c>
      <c r="H2418" s="684">
        <v>5.951916140551524E-2</v>
      </c>
      <c r="I2418" s="670">
        <v>2.3856911748395715E-2</v>
      </c>
      <c r="J2418" s="659">
        <v>1.8221567749128899E-2</v>
      </c>
      <c r="K2418" s="675">
        <v>0.37554720092877791</v>
      </c>
      <c r="L2418" s="678">
        <v>2.6567055246521322E-3</v>
      </c>
      <c r="M2418" s="659">
        <v>1.4584669816160599E-4</v>
      </c>
      <c r="N2418" s="684">
        <v>2.1765500787582263E-3</v>
      </c>
      <c r="O2418" s="670">
        <v>3.0009051088641957E-2</v>
      </c>
      <c r="P2418" s="659">
        <v>2.6443957109490299E-2</v>
      </c>
      <c r="Q2418" s="675">
        <v>3.1134897949566521E-2</v>
      </c>
      <c r="R2418" s="678">
        <v>6.5910627775328436E-4</v>
      </c>
      <c r="S2418" s="659">
        <v>9.8304422476877106E-4</v>
      </c>
      <c r="T2418" s="675">
        <v>8.046076273168494E-2</v>
      </c>
      <c r="U2418" s="670">
        <v>1.9702606943112952E-3</v>
      </c>
      <c r="V2418" s="659">
        <v>1.73619368341668E-3</v>
      </c>
      <c r="W2418" s="661">
        <v>2.0441797220528061E-3</v>
      </c>
      <c r="X2418" s="670">
        <v>1.7009445533893054E-4</v>
      </c>
      <c r="Y2418" s="659">
        <v>1.4988729718609301E-4</v>
      </c>
      <c r="Z2418" s="661">
        <v>1.7647596195333827E-4</v>
      </c>
      <c r="AA2418" s="670">
        <v>0</v>
      </c>
      <c r="AB2418" s="659">
        <v>0</v>
      </c>
      <c r="AC2418" s="661">
        <v>0</v>
      </c>
      <c r="AD2418" s="670">
        <v>0</v>
      </c>
      <c r="AE2418" s="659">
        <v>0</v>
      </c>
      <c r="AF2418" s="661">
        <v>0</v>
      </c>
      <c r="AG2418" s="670">
        <v>1.2568088782189898E-3</v>
      </c>
      <c r="AH2418" s="659">
        <v>1.1075004303666299E-3</v>
      </c>
      <c r="AI2418" s="661">
        <v>1.3039608107986626E-3</v>
      </c>
      <c r="AJ2418" s="670">
        <v>2.8877308747465549E-3</v>
      </c>
      <c r="AK2418" s="659">
        <v>1.58529570457733E-4</v>
      </c>
      <c r="AL2418" s="661">
        <v>2.36582265295057E-3</v>
      </c>
    </row>
    <row r="2419" spans="1:38" x14ac:dyDescent="0.2">
      <c r="A2419" s="329">
        <v>2044</v>
      </c>
      <c r="B2419" s="329">
        <v>14</v>
      </c>
      <c r="C2419" s="670">
        <v>1.668064315999173</v>
      </c>
      <c r="D2419" s="659">
        <v>1.5939384915266299</v>
      </c>
      <c r="E2419" s="661">
        <v>0.75540050057775976</v>
      </c>
      <c r="F2419" s="670">
        <v>5.0707401733087458E-2</v>
      </c>
      <c r="G2419" s="659">
        <v>4.54925811708966E-2</v>
      </c>
      <c r="H2419" s="684">
        <v>5.8202522645465979E-2</v>
      </c>
      <c r="I2419" s="670">
        <v>2.3540963829039221E-2</v>
      </c>
      <c r="J2419" s="659">
        <v>1.8168919211433002E-2</v>
      </c>
      <c r="K2419" s="675">
        <v>0.37480619926589115</v>
      </c>
      <c r="L2419" s="678">
        <v>2.6328007768350765E-3</v>
      </c>
      <c r="M2419" s="659">
        <v>1.4566613569526901E-4</v>
      </c>
      <c r="N2419" s="684">
        <v>2.163667105598887E-3</v>
      </c>
      <c r="O2419" s="670">
        <v>2.9611950857049669E-2</v>
      </c>
      <c r="P2419" s="659">
        <v>2.63644270405144E-2</v>
      </c>
      <c r="Q2419" s="675">
        <v>3.0387893471604067E-2</v>
      </c>
      <c r="R2419" s="678">
        <v>6.5719572810700704E-4</v>
      </c>
      <c r="S2419" s="659">
        <v>9.82361982127493E-4</v>
      </c>
      <c r="T2419" s="675">
        <v>7.9847393037771441E-2</v>
      </c>
      <c r="U2419" s="670">
        <v>1.9441892369394191E-3</v>
      </c>
      <c r="V2419" s="659">
        <v>1.7309710563079999E-3</v>
      </c>
      <c r="W2419" s="661">
        <v>1.9951344884188626E-3</v>
      </c>
      <c r="X2419" s="670">
        <v>1.6784369064260247E-4</v>
      </c>
      <c r="Y2419" s="659">
        <v>1.49436395636478E-4</v>
      </c>
      <c r="Z2419" s="661">
        <v>1.7224182701738378E-4</v>
      </c>
      <c r="AA2419" s="670">
        <v>0</v>
      </c>
      <c r="AB2419" s="659">
        <v>0</v>
      </c>
      <c r="AC2419" s="661">
        <v>0</v>
      </c>
      <c r="AD2419" s="670">
        <v>0</v>
      </c>
      <c r="AE2419" s="659">
        <v>0</v>
      </c>
      <c r="AF2419" s="661">
        <v>0</v>
      </c>
      <c r="AG2419" s="670">
        <v>1.2401779368204839E-3</v>
      </c>
      <c r="AH2419" s="659">
        <v>1.10416875530908E-3</v>
      </c>
      <c r="AI2419" s="661">
        <v>1.2726754682726882E-3</v>
      </c>
      <c r="AJ2419" s="670">
        <v>2.8617491874006269E-3</v>
      </c>
      <c r="AK2419" s="659">
        <v>1.58333335725002E-4</v>
      </c>
      <c r="AL2419" s="661">
        <v>2.3518195054328147E-3</v>
      </c>
    </row>
    <row r="2420" spans="1:38" x14ac:dyDescent="0.2">
      <c r="A2420" s="329">
        <v>2044</v>
      </c>
      <c r="B2420" s="329">
        <v>15</v>
      </c>
      <c r="C2420" s="670">
        <v>2.113801237428631</v>
      </c>
      <c r="D2420" s="659">
        <v>1.95834814029562</v>
      </c>
      <c r="E2420" s="661">
        <v>0.75251120186777931</v>
      </c>
      <c r="F2420" s="670">
        <v>5.0577060149955423E-2</v>
      </c>
      <c r="G2420" s="659">
        <v>4.5415365021161003E-2</v>
      </c>
      <c r="H2420" s="684">
        <v>5.6733473528024013E-2</v>
      </c>
      <c r="I2420" s="670">
        <v>2.3225859496863913E-2</v>
      </c>
      <c r="J2420" s="659">
        <v>1.7996868720323699E-2</v>
      </c>
      <c r="K2420" s="675">
        <v>0.37410000192530174</v>
      </c>
      <c r="L2420" s="678">
        <v>3.6004068379024852E-3</v>
      </c>
      <c r="M2420" s="659">
        <v>1.7854401437791999E-4</v>
      </c>
      <c r="N2420" s="684">
        <v>2.1491389741878746E-3</v>
      </c>
      <c r="O2420" s="670">
        <v>2.9530083931689547E-2</v>
      </c>
      <c r="P2420" s="659">
        <v>2.6315523028357799E-2</v>
      </c>
      <c r="Q2420" s="675">
        <v>2.9556033499025785E-2</v>
      </c>
      <c r="R2420" s="678">
        <v>6.5519889507508584E-4</v>
      </c>
      <c r="S2420" s="659">
        <v>9.8168484131043411E-4</v>
      </c>
      <c r="T2420" s="675">
        <v>7.9144982687277529E-2</v>
      </c>
      <c r="U2420" s="670">
        <v>1.9388137804808559E-3</v>
      </c>
      <c r="V2420" s="659">
        <v>1.7277606670486399E-3</v>
      </c>
      <c r="W2420" s="661">
        <v>1.9405177016015463E-3</v>
      </c>
      <c r="X2420" s="670">
        <v>1.6737965537131391E-4</v>
      </c>
      <c r="Y2420" s="659">
        <v>1.49159182770195E-4</v>
      </c>
      <c r="Z2420" s="661">
        <v>1.6752666269941209E-4</v>
      </c>
      <c r="AA2420" s="670">
        <v>0</v>
      </c>
      <c r="AB2420" s="659">
        <v>0</v>
      </c>
      <c r="AC2420" s="661">
        <v>0</v>
      </c>
      <c r="AD2420" s="670">
        <v>0</v>
      </c>
      <c r="AE2420" s="659">
        <v>0</v>
      </c>
      <c r="AF2420" s="661">
        <v>0</v>
      </c>
      <c r="AG2420" s="670">
        <v>1.2367492615815334E-3</v>
      </c>
      <c r="AH2420" s="659">
        <v>1.1021207620843E-3</v>
      </c>
      <c r="AI2420" s="661">
        <v>1.237835759821033E-3</v>
      </c>
      <c r="AJ2420" s="670">
        <v>3.9134994403231304E-3</v>
      </c>
      <c r="AK2420" s="659">
        <v>1.94070133690337E-4</v>
      </c>
      <c r="AL2420" s="661">
        <v>2.3360277482190428E-3</v>
      </c>
    </row>
    <row r="2421" spans="1:38" x14ac:dyDescent="0.2">
      <c r="A2421" s="329">
        <v>2044</v>
      </c>
      <c r="B2421" s="329">
        <v>16</v>
      </c>
      <c r="C2421" s="670">
        <v>2.1098826431397484</v>
      </c>
      <c r="D2421" s="659">
        <v>1.9576371665954799</v>
      </c>
      <c r="E2421" s="661">
        <v>0.7487978201713883</v>
      </c>
      <c r="F2421" s="670">
        <v>4.9910616834844788E-2</v>
      </c>
      <c r="G2421" s="659">
        <v>4.5293151318295498E-2</v>
      </c>
      <c r="H2421" s="684">
        <v>5.4877353308210169E-2</v>
      </c>
      <c r="I2421" s="670">
        <v>2.2892080832311243E-2</v>
      </c>
      <c r="J2421" s="659">
        <v>1.79463257028727E-2</v>
      </c>
      <c r="K2421" s="675">
        <v>0.37378143379342055</v>
      </c>
      <c r="L2421" s="678">
        <v>3.565287306240195E-3</v>
      </c>
      <c r="M2421" s="659">
        <v>1.7832666149986199E-4</v>
      </c>
      <c r="N2421" s="684">
        <v>2.130330598545789E-3</v>
      </c>
      <c r="O2421" s="670">
        <v>2.9107778676796401E-2</v>
      </c>
      <c r="P2421" s="659">
        <v>2.6238038932051799E-2</v>
      </c>
      <c r="Q2421" s="675">
        <v>2.851561888567351E-2</v>
      </c>
      <c r="R2421" s="678">
        <v>6.5316607789962029E-4</v>
      </c>
      <c r="S2421" s="659">
        <v>9.8101843817196004E-4</v>
      </c>
      <c r="T2421" s="675">
        <v>7.8185815148325039E-2</v>
      </c>
      <c r="U2421" s="670">
        <v>1.9110874179441781E-3</v>
      </c>
      <c r="V2421" s="659">
        <v>1.7226739325639901E-3</v>
      </c>
      <c r="W2421" s="661">
        <v>1.8722094346115196E-3</v>
      </c>
      <c r="X2421" s="670">
        <v>1.6498581523500554E-4</v>
      </c>
      <c r="Y2421" s="659">
        <v>1.4872003927050501E-4</v>
      </c>
      <c r="Z2421" s="661">
        <v>1.6162956654884524E-4</v>
      </c>
      <c r="AA2421" s="670">
        <v>0</v>
      </c>
      <c r="AB2421" s="659">
        <v>0</v>
      </c>
      <c r="AC2421" s="661">
        <v>0</v>
      </c>
      <c r="AD2421" s="670">
        <v>0</v>
      </c>
      <c r="AE2421" s="659">
        <v>0</v>
      </c>
      <c r="AF2421" s="661">
        <v>0</v>
      </c>
      <c r="AG2421" s="670">
        <v>1.2190627834683856E-3</v>
      </c>
      <c r="AH2421" s="659">
        <v>1.09887603636498E-3</v>
      </c>
      <c r="AI2421" s="661">
        <v>1.194263113633118E-3</v>
      </c>
      <c r="AJ2421" s="670">
        <v>3.875325250655804E-3</v>
      </c>
      <c r="AK2421" s="659">
        <v>1.93833910426293E-4</v>
      </c>
      <c r="AL2421" s="661">
        <v>2.315583913770217E-3</v>
      </c>
    </row>
    <row r="2422" spans="1:38" x14ac:dyDescent="0.2">
      <c r="A2422" s="329">
        <v>2044</v>
      </c>
      <c r="B2422" s="329">
        <v>17</v>
      </c>
      <c r="C2422" s="670">
        <v>2.1098826431397484</v>
      </c>
      <c r="D2422" s="659">
        <v>1.9576371665954799</v>
      </c>
      <c r="E2422" s="661">
        <v>0.7487978201713883</v>
      </c>
      <c r="F2422" s="670">
        <v>4.9910616834844788E-2</v>
      </c>
      <c r="G2422" s="659">
        <v>4.5293151318295498E-2</v>
      </c>
      <c r="H2422" s="684">
        <v>5.4877353308210169E-2</v>
      </c>
      <c r="I2422" s="670">
        <v>2.2892080832311243E-2</v>
      </c>
      <c r="J2422" s="659">
        <v>1.79463257028727E-2</v>
      </c>
      <c r="K2422" s="675">
        <v>0.37378143379342055</v>
      </c>
      <c r="L2422" s="678">
        <v>3.565287306240195E-3</v>
      </c>
      <c r="M2422" s="659">
        <v>1.7832666149986199E-4</v>
      </c>
      <c r="N2422" s="684">
        <v>2.130330598545789E-3</v>
      </c>
      <c r="O2422" s="670">
        <v>2.9107778676796401E-2</v>
      </c>
      <c r="P2422" s="659">
        <v>2.6238038932051799E-2</v>
      </c>
      <c r="Q2422" s="675">
        <v>2.851561888567351E-2</v>
      </c>
      <c r="R2422" s="678">
        <v>6.5316607789962029E-4</v>
      </c>
      <c r="S2422" s="659">
        <v>9.8101843817196004E-4</v>
      </c>
      <c r="T2422" s="675">
        <v>7.8185815148325039E-2</v>
      </c>
      <c r="U2422" s="670">
        <v>1.9110874179441781E-3</v>
      </c>
      <c r="V2422" s="659">
        <v>1.7226739325639901E-3</v>
      </c>
      <c r="W2422" s="661">
        <v>1.8722094346115196E-3</v>
      </c>
      <c r="X2422" s="670">
        <v>1.6498581523500554E-4</v>
      </c>
      <c r="Y2422" s="659">
        <v>1.4872003927050501E-4</v>
      </c>
      <c r="Z2422" s="661">
        <v>1.6162956654884524E-4</v>
      </c>
      <c r="AA2422" s="670">
        <v>0</v>
      </c>
      <c r="AB2422" s="659">
        <v>0</v>
      </c>
      <c r="AC2422" s="661">
        <v>0</v>
      </c>
      <c r="AD2422" s="670">
        <v>0</v>
      </c>
      <c r="AE2422" s="659">
        <v>0</v>
      </c>
      <c r="AF2422" s="661">
        <v>0</v>
      </c>
      <c r="AG2422" s="670">
        <v>1.2190627834683856E-3</v>
      </c>
      <c r="AH2422" s="659">
        <v>1.09887603636498E-3</v>
      </c>
      <c r="AI2422" s="661">
        <v>1.194263113633118E-3</v>
      </c>
      <c r="AJ2422" s="670">
        <v>3.875325250655804E-3</v>
      </c>
      <c r="AK2422" s="659">
        <v>1.93833910426293E-4</v>
      </c>
      <c r="AL2422" s="661">
        <v>2.315583913770217E-3</v>
      </c>
    </row>
    <row r="2423" spans="1:38" x14ac:dyDescent="0.2">
      <c r="A2423" s="329">
        <v>2044</v>
      </c>
      <c r="B2423" s="329">
        <v>18</v>
      </c>
      <c r="C2423" s="670">
        <v>2.1098826431397484</v>
      </c>
      <c r="D2423" s="659">
        <v>1.9576371665954799</v>
      </c>
      <c r="E2423" s="661">
        <v>0.7487978201713883</v>
      </c>
      <c r="F2423" s="670">
        <v>4.9910616834844788E-2</v>
      </c>
      <c r="G2423" s="659">
        <v>4.5293151318295498E-2</v>
      </c>
      <c r="H2423" s="684">
        <v>5.4877353308210169E-2</v>
      </c>
      <c r="I2423" s="670">
        <v>2.2892080832311243E-2</v>
      </c>
      <c r="J2423" s="659">
        <v>1.79463257028727E-2</v>
      </c>
      <c r="K2423" s="675">
        <v>0.37378143379342055</v>
      </c>
      <c r="L2423" s="678">
        <v>3.565287306240195E-3</v>
      </c>
      <c r="M2423" s="659">
        <v>1.7832666149986199E-4</v>
      </c>
      <c r="N2423" s="684">
        <v>2.130330598545789E-3</v>
      </c>
      <c r="O2423" s="670">
        <v>2.9107778676796401E-2</v>
      </c>
      <c r="P2423" s="659">
        <v>2.6238038932051799E-2</v>
      </c>
      <c r="Q2423" s="675">
        <v>2.851561888567351E-2</v>
      </c>
      <c r="R2423" s="678">
        <v>6.5316607789962029E-4</v>
      </c>
      <c r="S2423" s="659">
        <v>9.8101843817196004E-4</v>
      </c>
      <c r="T2423" s="675">
        <v>7.8185815148325039E-2</v>
      </c>
      <c r="U2423" s="670">
        <v>1.9110874179441781E-3</v>
      </c>
      <c r="V2423" s="659">
        <v>1.7226739325639901E-3</v>
      </c>
      <c r="W2423" s="661">
        <v>1.8722094346115196E-3</v>
      </c>
      <c r="X2423" s="670">
        <v>1.6498581523500554E-4</v>
      </c>
      <c r="Y2423" s="659">
        <v>1.4872003927050501E-4</v>
      </c>
      <c r="Z2423" s="661">
        <v>1.6162956654884524E-4</v>
      </c>
      <c r="AA2423" s="670">
        <v>0</v>
      </c>
      <c r="AB2423" s="659">
        <v>0</v>
      </c>
      <c r="AC2423" s="661">
        <v>0</v>
      </c>
      <c r="AD2423" s="670">
        <v>0</v>
      </c>
      <c r="AE2423" s="659">
        <v>0</v>
      </c>
      <c r="AF2423" s="661">
        <v>0</v>
      </c>
      <c r="AG2423" s="670">
        <v>1.2190627834683856E-3</v>
      </c>
      <c r="AH2423" s="659">
        <v>1.09887603636498E-3</v>
      </c>
      <c r="AI2423" s="661">
        <v>1.194263113633118E-3</v>
      </c>
      <c r="AJ2423" s="670">
        <v>3.875325250655804E-3</v>
      </c>
      <c r="AK2423" s="659">
        <v>1.93833910426293E-4</v>
      </c>
      <c r="AL2423" s="661">
        <v>2.315583913770217E-3</v>
      </c>
    </row>
    <row r="2424" spans="1:38" x14ac:dyDescent="0.2">
      <c r="A2424" s="329">
        <v>2044</v>
      </c>
      <c r="B2424" s="329">
        <v>19</v>
      </c>
      <c r="C2424" s="670">
        <v>2.1098826431397484</v>
      </c>
      <c r="D2424" s="659">
        <v>1.9576371665954799</v>
      </c>
      <c r="E2424" s="661">
        <v>0.7487978201713883</v>
      </c>
      <c r="F2424" s="670">
        <v>4.9910616834844788E-2</v>
      </c>
      <c r="G2424" s="659">
        <v>4.5293151318295498E-2</v>
      </c>
      <c r="H2424" s="684">
        <v>5.4877353308210169E-2</v>
      </c>
      <c r="I2424" s="670">
        <v>2.2892080832311243E-2</v>
      </c>
      <c r="J2424" s="659">
        <v>1.79463257028727E-2</v>
      </c>
      <c r="K2424" s="675">
        <v>0.37378143379342055</v>
      </c>
      <c r="L2424" s="678">
        <v>3.565287306240195E-3</v>
      </c>
      <c r="M2424" s="659">
        <v>1.7832666149986199E-4</v>
      </c>
      <c r="N2424" s="684">
        <v>2.130330598545789E-3</v>
      </c>
      <c r="O2424" s="670">
        <v>2.9107778676796401E-2</v>
      </c>
      <c r="P2424" s="659">
        <v>2.6238038932051799E-2</v>
      </c>
      <c r="Q2424" s="675">
        <v>2.851561888567351E-2</v>
      </c>
      <c r="R2424" s="678">
        <v>6.5316607789962029E-4</v>
      </c>
      <c r="S2424" s="659">
        <v>9.8101843817196004E-4</v>
      </c>
      <c r="T2424" s="675">
        <v>7.8185815148325039E-2</v>
      </c>
      <c r="U2424" s="670">
        <v>1.9110874179441781E-3</v>
      </c>
      <c r="V2424" s="659">
        <v>1.7226739325639901E-3</v>
      </c>
      <c r="W2424" s="661">
        <v>1.8722094346115196E-3</v>
      </c>
      <c r="X2424" s="670">
        <v>1.6498581523500554E-4</v>
      </c>
      <c r="Y2424" s="659">
        <v>1.4872003927050501E-4</v>
      </c>
      <c r="Z2424" s="661">
        <v>1.6162956654884524E-4</v>
      </c>
      <c r="AA2424" s="670">
        <v>0</v>
      </c>
      <c r="AB2424" s="659">
        <v>0</v>
      </c>
      <c r="AC2424" s="661">
        <v>0</v>
      </c>
      <c r="AD2424" s="670">
        <v>0</v>
      </c>
      <c r="AE2424" s="659">
        <v>0</v>
      </c>
      <c r="AF2424" s="661">
        <v>0</v>
      </c>
      <c r="AG2424" s="670">
        <v>1.2190627834683856E-3</v>
      </c>
      <c r="AH2424" s="659">
        <v>1.09887603636498E-3</v>
      </c>
      <c r="AI2424" s="661">
        <v>1.194263113633118E-3</v>
      </c>
      <c r="AJ2424" s="670">
        <v>3.875325250655804E-3</v>
      </c>
      <c r="AK2424" s="659">
        <v>1.93833910426293E-4</v>
      </c>
      <c r="AL2424" s="661">
        <v>2.315583913770217E-3</v>
      </c>
    </row>
    <row r="2425" spans="1:38" x14ac:dyDescent="0.2">
      <c r="A2425" s="329">
        <v>2044</v>
      </c>
      <c r="B2425" s="329">
        <v>20</v>
      </c>
      <c r="C2425" s="670">
        <v>2.1098826431397484</v>
      </c>
      <c r="D2425" s="659">
        <v>1.9576371665954799</v>
      </c>
      <c r="E2425" s="661">
        <v>0.7487978201713883</v>
      </c>
      <c r="F2425" s="670">
        <v>4.9910616834844788E-2</v>
      </c>
      <c r="G2425" s="659">
        <v>4.5293151318295498E-2</v>
      </c>
      <c r="H2425" s="684">
        <v>5.4877353308210169E-2</v>
      </c>
      <c r="I2425" s="670">
        <v>2.2892080832311243E-2</v>
      </c>
      <c r="J2425" s="659">
        <v>1.79463257028727E-2</v>
      </c>
      <c r="K2425" s="675">
        <v>0.37378143379342055</v>
      </c>
      <c r="L2425" s="678">
        <v>3.565287306240195E-3</v>
      </c>
      <c r="M2425" s="659">
        <v>1.7832666149986199E-4</v>
      </c>
      <c r="N2425" s="684">
        <v>2.130330598545789E-3</v>
      </c>
      <c r="O2425" s="670">
        <v>2.9107778676796401E-2</v>
      </c>
      <c r="P2425" s="659">
        <v>2.6238038932051799E-2</v>
      </c>
      <c r="Q2425" s="675">
        <v>2.851561888567351E-2</v>
      </c>
      <c r="R2425" s="678">
        <v>6.5316607789962029E-4</v>
      </c>
      <c r="S2425" s="659">
        <v>9.8101843817196004E-4</v>
      </c>
      <c r="T2425" s="675">
        <v>7.8185815148325039E-2</v>
      </c>
      <c r="U2425" s="670">
        <v>1.9110874179441781E-3</v>
      </c>
      <c r="V2425" s="659">
        <v>1.7226739325639901E-3</v>
      </c>
      <c r="W2425" s="661">
        <v>1.8722094346115196E-3</v>
      </c>
      <c r="X2425" s="670">
        <v>1.6498581523500554E-4</v>
      </c>
      <c r="Y2425" s="659">
        <v>1.4872003927050501E-4</v>
      </c>
      <c r="Z2425" s="661">
        <v>1.6162956654884524E-4</v>
      </c>
      <c r="AA2425" s="670">
        <v>0</v>
      </c>
      <c r="AB2425" s="659">
        <v>0</v>
      </c>
      <c r="AC2425" s="661">
        <v>0</v>
      </c>
      <c r="AD2425" s="670">
        <v>0</v>
      </c>
      <c r="AE2425" s="659">
        <v>0</v>
      </c>
      <c r="AF2425" s="661">
        <v>0</v>
      </c>
      <c r="AG2425" s="670">
        <v>1.2190627834683856E-3</v>
      </c>
      <c r="AH2425" s="659">
        <v>1.09887603636498E-3</v>
      </c>
      <c r="AI2425" s="661">
        <v>1.194263113633118E-3</v>
      </c>
      <c r="AJ2425" s="670">
        <v>3.875325250655804E-3</v>
      </c>
      <c r="AK2425" s="659">
        <v>1.93833910426293E-4</v>
      </c>
      <c r="AL2425" s="661">
        <v>2.315583913770217E-3</v>
      </c>
    </row>
    <row r="2426" spans="1:38" x14ac:dyDescent="0.2">
      <c r="A2426" s="329">
        <v>2044</v>
      </c>
      <c r="B2426" s="329">
        <v>21</v>
      </c>
      <c r="C2426" s="670">
        <v>2.1098826431397484</v>
      </c>
      <c r="D2426" s="659">
        <v>1.9576371665954799</v>
      </c>
      <c r="E2426" s="661">
        <v>0.7487978201713883</v>
      </c>
      <c r="F2426" s="670">
        <v>4.9910616834844788E-2</v>
      </c>
      <c r="G2426" s="659">
        <v>4.5293151318295498E-2</v>
      </c>
      <c r="H2426" s="684">
        <v>5.4877353308210169E-2</v>
      </c>
      <c r="I2426" s="670">
        <v>2.2892080832311243E-2</v>
      </c>
      <c r="J2426" s="659">
        <v>1.79463257028727E-2</v>
      </c>
      <c r="K2426" s="675">
        <v>0.37378143379342055</v>
      </c>
      <c r="L2426" s="678">
        <v>3.565287306240195E-3</v>
      </c>
      <c r="M2426" s="659">
        <v>1.7832666149986199E-4</v>
      </c>
      <c r="N2426" s="684">
        <v>2.130330598545789E-3</v>
      </c>
      <c r="O2426" s="670">
        <v>2.9107778676796401E-2</v>
      </c>
      <c r="P2426" s="659">
        <v>2.6238038932051799E-2</v>
      </c>
      <c r="Q2426" s="675">
        <v>2.851561888567351E-2</v>
      </c>
      <c r="R2426" s="678">
        <v>6.5316607789962029E-4</v>
      </c>
      <c r="S2426" s="659">
        <v>9.8101843817196004E-4</v>
      </c>
      <c r="T2426" s="675">
        <v>7.8185815148325039E-2</v>
      </c>
      <c r="U2426" s="670">
        <v>1.9110874179441781E-3</v>
      </c>
      <c r="V2426" s="659">
        <v>1.7226739325639901E-3</v>
      </c>
      <c r="W2426" s="661">
        <v>1.8722094346115196E-3</v>
      </c>
      <c r="X2426" s="670">
        <v>1.6498581523500554E-4</v>
      </c>
      <c r="Y2426" s="659">
        <v>1.4872003927050501E-4</v>
      </c>
      <c r="Z2426" s="661">
        <v>1.6162956654884524E-4</v>
      </c>
      <c r="AA2426" s="670">
        <v>0</v>
      </c>
      <c r="AB2426" s="659">
        <v>0</v>
      </c>
      <c r="AC2426" s="661">
        <v>0</v>
      </c>
      <c r="AD2426" s="670">
        <v>0</v>
      </c>
      <c r="AE2426" s="659">
        <v>0</v>
      </c>
      <c r="AF2426" s="661">
        <v>0</v>
      </c>
      <c r="AG2426" s="670">
        <v>1.2190627834683856E-3</v>
      </c>
      <c r="AH2426" s="659">
        <v>1.09887603636498E-3</v>
      </c>
      <c r="AI2426" s="661">
        <v>1.194263113633118E-3</v>
      </c>
      <c r="AJ2426" s="670">
        <v>3.875325250655804E-3</v>
      </c>
      <c r="AK2426" s="659">
        <v>1.93833910426293E-4</v>
      </c>
      <c r="AL2426" s="661">
        <v>2.315583913770217E-3</v>
      </c>
    </row>
    <row r="2427" spans="1:38" x14ac:dyDescent="0.2">
      <c r="A2427" s="329">
        <v>2044</v>
      </c>
      <c r="B2427" s="329">
        <v>22</v>
      </c>
      <c r="C2427" s="670">
        <v>2.1098826431397484</v>
      </c>
      <c r="D2427" s="659">
        <v>1.9576371665954799</v>
      </c>
      <c r="E2427" s="661">
        <v>0.7487978201713883</v>
      </c>
      <c r="F2427" s="670">
        <v>4.9910616834844788E-2</v>
      </c>
      <c r="G2427" s="659">
        <v>4.5293151318295498E-2</v>
      </c>
      <c r="H2427" s="684">
        <v>5.4877353308210169E-2</v>
      </c>
      <c r="I2427" s="670">
        <v>2.2892080832311243E-2</v>
      </c>
      <c r="J2427" s="659">
        <v>1.79463257028727E-2</v>
      </c>
      <c r="K2427" s="675">
        <v>0.37378143379342055</v>
      </c>
      <c r="L2427" s="678">
        <v>3.565287306240195E-3</v>
      </c>
      <c r="M2427" s="659">
        <v>1.7832666149986199E-4</v>
      </c>
      <c r="N2427" s="684">
        <v>2.130330598545789E-3</v>
      </c>
      <c r="O2427" s="670">
        <v>2.9107778676796401E-2</v>
      </c>
      <c r="P2427" s="659">
        <v>2.6238038932051799E-2</v>
      </c>
      <c r="Q2427" s="675">
        <v>2.851561888567351E-2</v>
      </c>
      <c r="R2427" s="678">
        <v>6.5316607789962029E-4</v>
      </c>
      <c r="S2427" s="659">
        <v>9.8101843817196004E-4</v>
      </c>
      <c r="T2427" s="675">
        <v>7.8185815148325039E-2</v>
      </c>
      <c r="U2427" s="670">
        <v>1.9110874179441781E-3</v>
      </c>
      <c r="V2427" s="659">
        <v>1.7226739325639901E-3</v>
      </c>
      <c r="W2427" s="661">
        <v>1.8722094346115196E-3</v>
      </c>
      <c r="X2427" s="670">
        <v>1.6498581523500554E-4</v>
      </c>
      <c r="Y2427" s="659">
        <v>1.4872003927050501E-4</v>
      </c>
      <c r="Z2427" s="661">
        <v>1.6162956654884524E-4</v>
      </c>
      <c r="AA2427" s="670">
        <v>0</v>
      </c>
      <c r="AB2427" s="659">
        <v>0</v>
      </c>
      <c r="AC2427" s="661">
        <v>0</v>
      </c>
      <c r="AD2427" s="670">
        <v>0</v>
      </c>
      <c r="AE2427" s="659">
        <v>0</v>
      </c>
      <c r="AF2427" s="661">
        <v>0</v>
      </c>
      <c r="AG2427" s="670">
        <v>1.2190627834683856E-3</v>
      </c>
      <c r="AH2427" s="659">
        <v>1.09887603636498E-3</v>
      </c>
      <c r="AI2427" s="661">
        <v>1.194263113633118E-3</v>
      </c>
      <c r="AJ2427" s="670">
        <v>3.875325250655804E-3</v>
      </c>
      <c r="AK2427" s="659">
        <v>1.93833910426293E-4</v>
      </c>
      <c r="AL2427" s="661">
        <v>2.315583913770217E-3</v>
      </c>
    </row>
    <row r="2428" spans="1:38" x14ac:dyDescent="0.2">
      <c r="A2428" s="329">
        <v>2044</v>
      </c>
      <c r="B2428" s="329">
        <v>23</v>
      </c>
      <c r="C2428" s="670">
        <v>2.1098826431397484</v>
      </c>
      <c r="D2428" s="659">
        <v>1.9576371665954799</v>
      </c>
      <c r="E2428" s="661">
        <v>0.7487978201713883</v>
      </c>
      <c r="F2428" s="670">
        <v>4.9910616834844788E-2</v>
      </c>
      <c r="G2428" s="659">
        <v>4.5293151318295498E-2</v>
      </c>
      <c r="H2428" s="684">
        <v>5.4877353308210169E-2</v>
      </c>
      <c r="I2428" s="670">
        <v>2.2892080832311243E-2</v>
      </c>
      <c r="J2428" s="659">
        <v>1.79463257028727E-2</v>
      </c>
      <c r="K2428" s="675">
        <v>0.37378143379342055</v>
      </c>
      <c r="L2428" s="678">
        <v>3.565287306240195E-3</v>
      </c>
      <c r="M2428" s="659">
        <v>1.7832666149986199E-4</v>
      </c>
      <c r="N2428" s="684">
        <v>2.130330598545789E-3</v>
      </c>
      <c r="O2428" s="670">
        <v>2.9107778676796401E-2</v>
      </c>
      <c r="P2428" s="659">
        <v>2.6238038932051799E-2</v>
      </c>
      <c r="Q2428" s="675">
        <v>2.851561888567351E-2</v>
      </c>
      <c r="R2428" s="678">
        <v>6.5316607789962029E-4</v>
      </c>
      <c r="S2428" s="659">
        <v>9.8101843817196004E-4</v>
      </c>
      <c r="T2428" s="675">
        <v>7.8185815148325039E-2</v>
      </c>
      <c r="U2428" s="670">
        <v>1.9110874179441781E-3</v>
      </c>
      <c r="V2428" s="659">
        <v>1.7226739325639901E-3</v>
      </c>
      <c r="W2428" s="661">
        <v>1.8722094346115196E-3</v>
      </c>
      <c r="X2428" s="670">
        <v>1.6498581523500554E-4</v>
      </c>
      <c r="Y2428" s="659">
        <v>1.4872003927050501E-4</v>
      </c>
      <c r="Z2428" s="661">
        <v>1.6162956654884524E-4</v>
      </c>
      <c r="AA2428" s="670">
        <v>0</v>
      </c>
      <c r="AB2428" s="659">
        <v>0</v>
      </c>
      <c r="AC2428" s="661">
        <v>0</v>
      </c>
      <c r="AD2428" s="670">
        <v>0</v>
      </c>
      <c r="AE2428" s="659">
        <v>0</v>
      </c>
      <c r="AF2428" s="661">
        <v>0</v>
      </c>
      <c r="AG2428" s="670">
        <v>1.2190627834683856E-3</v>
      </c>
      <c r="AH2428" s="659">
        <v>1.09887603636498E-3</v>
      </c>
      <c r="AI2428" s="661">
        <v>1.194263113633118E-3</v>
      </c>
      <c r="AJ2428" s="670">
        <v>3.875325250655804E-3</v>
      </c>
      <c r="AK2428" s="659">
        <v>1.93833910426293E-4</v>
      </c>
      <c r="AL2428" s="661">
        <v>2.315583913770217E-3</v>
      </c>
    </row>
    <row r="2429" spans="1:38" x14ac:dyDescent="0.2">
      <c r="A2429" s="329">
        <v>2044</v>
      </c>
      <c r="B2429" s="329">
        <v>24</v>
      </c>
      <c r="C2429" s="670">
        <v>2.1098826431397484</v>
      </c>
      <c r="D2429" s="659">
        <v>1.9576371665954799</v>
      </c>
      <c r="E2429" s="661">
        <v>0.7487978201713883</v>
      </c>
      <c r="F2429" s="670">
        <v>4.9910616834844788E-2</v>
      </c>
      <c r="G2429" s="659">
        <v>4.5293151318295498E-2</v>
      </c>
      <c r="H2429" s="684">
        <v>5.4877353308210169E-2</v>
      </c>
      <c r="I2429" s="670">
        <v>2.2892080832311243E-2</v>
      </c>
      <c r="J2429" s="659">
        <v>1.79463257028727E-2</v>
      </c>
      <c r="K2429" s="675">
        <v>0.37378143379342055</v>
      </c>
      <c r="L2429" s="678">
        <v>3.565287306240195E-3</v>
      </c>
      <c r="M2429" s="659">
        <v>1.7832666149986199E-4</v>
      </c>
      <c r="N2429" s="684">
        <v>2.130330598545789E-3</v>
      </c>
      <c r="O2429" s="670">
        <v>2.9107778676796401E-2</v>
      </c>
      <c r="P2429" s="659">
        <v>2.6238038932051799E-2</v>
      </c>
      <c r="Q2429" s="675">
        <v>2.851561888567351E-2</v>
      </c>
      <c r="R2429" s="678">
        <v>6.5316607789962029E-4</v>
      </c>
      <c r="S2429" s="659">
        <v>9.8101843817196004E-4</v>
      </c>
      <c r="T2429" s="675">
        <v>7.8185815148325039E-2</v>
      </c>
      <c r="U2429" s="670">
        <v>1.9110874179441781E-3</v>
      </c>
      <c r="V2429" s="659">
        <v>1.7226739325639901E-3</v>
      </c>
      <c r="W2429" s="661">
        <v>1.8722094346115196E-3</v>
      </c>
      <c r="X2429" s="670">
        <v>1.6498581523500554E-4</v>
      </c>
      <c r="Y2429" s="659">
        <v>1.4872003927050501E-4</v>
      </c>
      <c r="Z2429" s="661">
        <v>1.6162956654884524E-4</v>
      </c>
      <c r="AA2429" s="670">
        <v>0</v>
      </c>
      <c r="AB2429" s="659">
        <v>0</v>
      </c>
      <c r="AC2429" s="661">
        <v>0</v>
      </c>
      <c r="AD2429" s="670">
        <v>0</v>
      </c>
      <c r="AE2429" s="659">
        <v>0</v>
      </c>
      <c r="AF2429" s="661">
        <v>0</v>
      </c>
      <c r="AG2429" s="670">
        <v>1.2190627834683856E-3</v>
      </c>
      <c r="AH2429" s="659">
        <v>1.09887603636498E-3</v>
      </c>
      <c r="AI2429" s="661">
        <v>1.194263113633118E-3</v>
      </c>
      <c r="AJ2429" s="670">
        <v>3.875325250655804E-3</v>
      </c>
      <c r="AK2429" s="659">
        <v>1.93833910426293E-4</v>
      </c>
      <c r="AL2429" s="661">
        <v>2.315583913770217E-3</v>
      </c>
    </row>
    <row r="2430" spans="1:38" x14ac:dyDescent="0.2">
      <c r="A2430" s="329">
        <v>2044</v>
      </c>
      <c r="B2430" s="329">
        <v>25</v>
      </c>
      <c r="C2430" s="670">
        <v>2.1098826431397484</v>
      </c>
      <c r="D2430" s="659">
        <v>1.9576371665954799</v>
      </c>
      <c r="E2430" s="661">
        <v>0.7487978201713883</v>
      </c>
      <c r="F2430" s="670">
        <v>4.9910616834844788E-2</v>
      </c>
      <c r="G2430" s="659">
        <v>4.5293151318295498E-2</v>
      </c>
      <c r="H2430" s="684">
        <v>5.4877353308210169E-2</v>
      </c>
      <c r="I2430" s="670">
        <v>2.2892080832311243E-2</v>
      </c>
      <c r="J2430" s="659">
        <v>1.79463257028727E-2</v>
      </c>
      <c r="K2430" s="675">
        <v>0.37378143379342055</v>
      </c>
      <c r="L2430" s="678">
        <v>3.565287306240195E-3</v>
      </c>
      <c r="M2430" s="659">
        <v>1.7832666149986199E-4</v>
      </c>
      <c r="N2430" s="684">
        <v>2.130330598545789E-3</v>
      </c>
      <c r="O2430" s="670">
        <v>2.9107778676796401E-2</v>
      </c>
      <c r="P2430" s="659">
        <v>2.6238038932051799E-2</v>
      </c>
      <c r="Q2430" s="675">
        <v>2.851561888567351E-2</v>
      </c>
      <c r="R2430" s="678">
        <v>6.5316607789962029E-4</v>
      </c>
      <c r="S2430" s="659">
        <v>9.8101843817196004E-4</v>
      </c>
      <c r="T2430" s="675">
        <v>7.8185815148325039E-2</v>
      </c>
      <c r="U2430" s="670">
        <v>1.9110874179441781E-3</v>
      </c>
      <c r="V2430" s="659">
        <v>1.7226739325639901E-3</v>
      </c>
      <c r="W2430" s="661">
        <v>1.8722094346115196E-3</v>
      </c>
      <c r="X2430" s="670">
        <v>1.6498581523500554E-4</v>
      </c>
      <c r="Y2430" s="659">
        <v>1.4872003927050501E-4</v>
      </c>
      <c r="Z2430" s="661">
        <v>1.6162956654884524E-4</v>
      </c>
      <c r="AA2430" s="670">
        <v>0</v>
      </c>
      <c r="AB2430" s="659">
        <v>0</v>
      </c>
      <c r="AC2430" s="661">
        <v>0</v>
      </c>
      <c r="AD2430" s="670">
        <v>0</v>
      </c>
      <c r="AE2430" s="659">
        <v>0</v>
      </c>
      <c r="AF2430" s="661">
        <v>0</v>
      </c>
      <c r="AG2430" s="670">
        <v>1.2190627834683856E-3</v>
      </c>
      <c r="AH2430" s="659">
        <v>1.09887603636498E-3</v>
      </c>
      <c r="AI2430" s="661">
        <v>1.194263113633118E-3</v>
      </c>
      <c r="AJ2430" s="670">
        <v>3.875325250655804E-3</v>
      </c>
      <c r="AK2430" s="659">
        <v>1.93833910426293E-4</v>
      </c>
      <c r="AL2430" s="661">
        <v>2.315583913770217E-3</v>
      </c>
    </row>
    <row r="2431" spans="1:38" x14ac:dyDescent="0.2">
      <c r="A2431" s="329">
        <v>2044</v>
      </c>
      <c r="B2431" s="329">
        <v>26</v>
      </c>
      <c r="C2431" s="670">
        <v>2.1098826431397484</v>
      </c>
      <c r="D2431" s="659">
        <v>1.9576371665954799</v>
      </c>
      <c r="E2431" s="661">
        <v>0.7487978201713883</v>
      </c>
      <c r="F2431" s="670">
        <v>4.9910616834844788E-2</v>
      </c>
      <c r="G2431" s="659">
        <v>4.5293151318295498E-2</v>
      </c>
      <c r="H2431" s="684">
        <v>5.4877353308210169E-2</v>
      </c>
      <c r="I2431" s="670">
        <v>2.2892080832311243E-2</v>
      </c>
      <c r="J2431" s="659">
        <v>1.79463257028727E-2</v>
      </c>
      <c r="K2431" s="675">
        <v>0.37378143379342055</v>
      </c>
      <c r="L2431" s="678">
        <v>3.565287306240195E-3</v>
      </c>
      <c r="M2431" s="659">
        <v>1.7832666149986199E-4</v>
      </c>
      <c r="N2431" s="684">
        <v>2.130330598545789E-3</v>
      </c>
      <c r="O2431" s="670">
        <v>2.9107778676796401E-2</v>
      </c>
      <c r="P2431" s="659">
        <v>2.6238038932051799E-2</v>
      </c>
      <c r="Q2431" s="675">
        <v>2.851561888567351E-2</v>
      </c>
      <c r="R2431" s="678">
        <v>6.5316607789962029E-4</v>
      </c>
      <c r="S2431" s="659">
        <v>9.8101843817196004E-4</v>
      </c>
      <c r="T2431" s="675">
        <v>7.8185815148325039E-2</v>
      </c>
      <c r="U2431" s="670">
        <v>1.9110874179441781E-3</v>
      </c>
      <c r="V2431" s="659">
        <v>1.7226739325639901E-3</v>
      </c>
      <c r="W2431" s="661">
        <v>1.8722094346115196E-3</v>
      </c>
      <c r="X2431" s="670">
        <v>1.6498581523500554E-4</v>
      </c>
      <c r="Y2431" s="659">
        <v>1.4872003927050501E-4</v>
      </c>
      <c r="Z2431" s="661">
        <v>1.6162956654884524E-4</v>
      </c>
      <c r="AA2431" s="670">
        <v>0</v>
      </c>
      <c r="AB2431" s="659">
        <v>0</v>
      </c>
      <c r="AC2431" s="661">
        <v>0</v>
      </c>
      <c r="AD2431" s="670">
        <v>0</v>
      </c>
      <c r="AE2431" s="659">
        <v>0</v>
      </c>
      <c r="AF2431" s="661">
        <v>0</v>
      </c>
      <c r="AG2431" s="670">
        <v>1.2190627834683856E-3</v>
      </c>
      <c r="AH2431" s="659">
        <v>1.09887603636498E-3</v>
      </c>
      <c r="AI2431" s="661">
        <v>1.194263113633118E-3</v>
      </c>
      <c r="AJ2431" s="670">
        <v>3.875325250655804E-3</v>
      </c>
      <c r="AK2431" s="659">
        <v>1.93833910426293E-4</v>
      </c>
      <c r="AL2431" s="661">
        <v>2.315583913770217E-3</v>
      </c>
    </row>
    <row r="2432" spans="1:38" x14ac:dyDescent="0.2">
      <c r="A2432" s="329">
        <v>2044</v>
      </c>
      <c r="B2432" s="329">
        <v>27</v>
      </c>
      <c r="C2432" s="670">
        <v>2.1098826431397484</v>
      </c>
      <c r="D2432" s="659">
        <v>1.9576371665954799</v>
      </c>
      <c r="E2432" s="661">
        <v>0.7487978201713883</v>
      </c>
      <c r="F2432" s="670">
        <v>4.9910616834844788E-2</v>
      </c>
      <c r="G2432" s="659">
        <v>4.5293151318295498E-2</v>
      </c>
      <c r="H2432" s="684">
        <v>5.4877353308210169E-2</v>
      </c>
      <c r="I2432" s="670">
        <v>2.2892080832311243E-2</v>
      </c>
      <c r="J2432" s="659">
        <v>1.79463257028727E-2</v>
      </c>
      <c r="K2432" s="675">
        <v>0.37378143379342055</v>
      </c>
      <c r="L2432" s="678">
        <v>3.565287306240195E-3</v>
      </c>
      <c r="M2432" s="659">
        <v>1.7832666149986199E-4</v>
      </c>
      <c r="N2432" s="684">
        <v>2.130330598545789E-3</v>
      </c>
      <c r="O2432" s="670">
        <v>2.9107778676796401E-2</v>
      </c>
      <c r="P2432" s="659">
        <v>2.6238038932051799E-2</v>
      </c>
      <c r="Q2432" s="675">
        <v>2.851561888567351E-2</v>
      </c>
      <c r="R2432" s="678">
        <v>6.5316607789962029E-4</v>
      </c>
      <c r="S2432" s="659">
        <v>9.8101843817196004E-4</v>
      </c>
      <c r="T2432" s="675">
        <v>7.8185815148325039E-2</v>
      </c>
      <c r="U2432" s="670">
        <v>1.9110874179441781E-3</v>
      </c>
      <c r="V2432" s="659">
        <v>1.7226739325639901E-3</v>
      </c>
      <c r="W2432" s="661">
        <v>1.8722094346115196E-3</v>
      </c>
      <c r="X2432" s="670">
        <v>1.6498581523500554E-4</v>
      </c>
      <c r="Y2432" s="659">
        <v>1.4872003927050501E-4</v>
      </c>
      <c r="Z2432" s="661">
        <v>1.6162956654884524E-4</v>
      </c>
      <c r="AA2432" s="670">
        <v>0</v>
      </c>
      <c r="AB2432" s="659">
        <v>0</v>
      </c>
      <c r="AC2432" s="661">
        <v>0</v>
      </c>
      <c r="AD2432" s="670">
        <v>0</v>
      </c>
      <c r="AE2432" s="659">
        <v>0</v>
      </c>
      <c r="AF2432" s="661">
        <v>0</v>
      </c>
      <c r="AG2432" s="670">
        <v>1.2190627834683856E-3</v>
      </c>
      <c r="AH2432" s="659">
        <v>1.09887603636498E-3</v>
      </c>
      <c r="AI2432" s="661">
        <v>1.194263113633118E-3</v>
      </c>
      <c r="AJ2432" s="670">
        <v>3.875325250655804E-3</v>
      </c>
      <c r="AK2432" s="659">
        <v>1.93833910426293E-4</v>
      </c>
      <c r="AL2432" s="661">
        <v>2.315583913770217E-3</v>
      </c>
    </row>
    <row r="2433" spans="1:38" x14ac:dyDescent="0.2">
      <c r="A2433" s="329">
        <v>2044</v>
      </c>
      <c r="B2433" s="329">
        <v>28</v>
      </c>
      <c r="C2433" s="670">
        <v>2.1098826431397484</v>
      </c>
      <c r="D2433" s="659">
        <v>1.9576371665954799</v>
      </c>
      <c r="E2433" s="661">
        <v>0.7487978201713883</v>
      </c>
      <c r="F2433" s="670">
        <v>4.9910616834844788E-2</v>
      </c>
      <c r="G2433" s="659">
        <v>4.5293151318295498E-2</v>
      </c>
      <c r="H2433" s="684">
        <v>5.4877353308210169E-2</v>
      </c>
      <c r="I2433" s="670">
        <v>2.2892080832311243E-2</v>
      </c>
      <c r="J2433" s="659">
        <v>1.79463257028727E-2</v>
      </c>
      <c r="K2433" s="675">
        <v>0.37378143379342055</v>
      </c>
      <c r="L2433" s="678">
        <v>3.565287306240195E-3</v>
      </c>
      <c r="M2433" s="659">
        <v>1.7832666149986199E-4</v>
      </c>
      <c r="N2433" s="684">
        <v>2.130330598545789E-3</v>
      </c>
      <c r="O2433" s="670">
        <v>2.9107778676796401E-2</v>
      </c>
      <c r="P2433" s="659">
        <v>2.6238038932051799E-2</v>
      </c>
      <c r="Q2433" s="675">
        <v>2.851561888567351E-2</v>
      </c>
      <c r="R2433" s="678">
        <v>6.5316607789962029E-4</v>
      </c>
      <c r="S2433" s="659">
        <v>9.8101843817196004E-4</v>
      </c>
      <c r="T2433" s="675">
        <v>7.8185815148325039E-2</v>
      </c>
      <c r="U2433" s="670">
        <v>1.9110874179441781E-3</v>
      </c>
      <c r="V2433" s="659">
        <v>1.7226739325639901E-3</v>
      </c>
      <c r="W2433" s="661">
        <v>1.8722094346115196E-3</v>
      </c>
      <c r="X2433" s="670">
        <v>1.6498581523500554E-4</v>
      </c>
      <c r="Y2433" s="659">
        <v>1.4872003927050501E-4</v>
      </c>
      <c r="Z2433" s="661">
        <v>1.6162956654884524E-4</v>
      </c>
      <c r="AA2433" s="670">
        <v>0</v>
      </c>
      <c r="AB2433" s="659">
        <v>0</v>
      </c>
      <c r="AC2433" s="661">
        <v>0</v>
      </c>
      <c r="AD2433" s="670">
        <v>0</v>
      </c>
      <c r="AE2433" s="659">
        <v>0</v>
      </c>
      <c r="AF2433" s="661">
        <v>0</v>
      </c>
      <c r="AG2433" s="670">
        <v>1.2190627834683856E-3</v>
      </c>
      <c r="AH2433" s="659">
        <v>1.09887603636498E-3</v>
      </c>
      <c r="AI2433" s="661">
        <v>1.194263113633118E-3</v>
      </c>
      <c r="AJ2433" s="670">
        <v>3.875325250655804E-3</v>
      </c>
      <c r="AK2433" s="659">
        <v>1.93833910426293E-4</v>
      </c>
      <c r="AL2433" s="661">
        <v>2.315583913770217E-3</v>
      </c>
    </row>
    <row r="2434" spans="1:38" x14ac:dyDescent="0.2">
      <c r="A2434" s="329">
        <v>2044</v>
      </c>
      <c r="B2434" s="329">
        <v>29</v>
      </c>
      <c r="C2434" s="670">
        <v>2.1098826431397484</v>
      </c>
      <c r="D2434" s="659">
        <v>1.9576371665954799</v>
      </c>
      <c r="E2434" s="661">
        <v>0.7487978201713883</v>
      </c>
      <c r="F2434" s="670">
        <v>4.9910616834844788E-2</v>
      </c>
      <c r="G2434" s="659">
        <v>4.5293151318295498E-2</v>
      </c>
      <c r="H2434" s="684">
        <v>5.4877353308210169E-2</v>
      </c>
      <c r="I2434" s="670">
        <v>2.2892080832311243E-2</v>
      </c>
      <c r="J2434" s="659">
        <v>1.79463257028727E-2</v>
      </c>
      <c r="K2434" s="675">
        <v>0.37378143379342055</v>
      </c>
      <c r="L2434" s="678">
        <v>3.565287306240195E-3</v>
      </c>
      <c r="M2434" s="659">
        <v>1.7832666149986199E-4</v>
      </c>
      <c r="N2434" s="684">
        <v>2.130330598545789E-3</v>
      </c>
      <c r="O2434" s="670">
        <v>2.9107778676796401E-2</v>
      </c>
      <c r="P2434" s="659">
        <v>2.6238038932051799E-2</v>
      </c>
      <c r="Q2434" s="675">
        <v>2.851561888567351E-2</v>
      </c>
      <c r="R2434" s="678">
        <v>6.5316607789962029E-4</v>
      </c>
      <c r="S2434" s="659">
        <v>9.8101843817196004E-4</v>
      </c>
      <c r="T2434" s="675">
        <v>7.8185815148325039E-2</v>
      </c>
      <c r="U2434" s="670">
        <v>1.9110874179441781E-3</v>
      </c>
      <c r="V2434" s="659">
        <v>1.7226739325639901E-3</v>
      </c>
      <c r="W2434" s="661">
        <v>1.8722094346115196E-3</v>
      </c>
      <c r="X2434" s="670">
        <v>1.6498581523500554E-4</v>
      </c>
      <c r="Y2434" s="659">
        <v>1.4872003927050501E-4</v>
      </c>
      <c r="Z2434" s="661">
        <v>1.6162956654884524E-4</v>
      </c>
      <c r="AA2434" s="670">
        <v>0</v>
      </c>
      <c r="AB2434" s="659">
        <v>0</v>
      </c>
      <c r="AC2434" s="661">
        <v>0</v>
      </c>
      <c r="AD2434" s="670">
        <v>0</v>
      </c>
      <c r="AE2434" s="659">
        <v>0</v>
      </c>
      <c r="AF2434" s="661">
        <v>0</v>
      </c>
      <c r="AG2434" s="670">
        <v>1.2190627834683856E-3</v>
      </c>
      <c r="AH2434" s="659">
        <v>1.09887603636498E-3</v>
      </c>
      <c r="AI2434" s="661">
        <v>1.194263113633118E-3</v>
      </c>
      <c r="AJ2434" s="670">
        <v>3.875325250655804E-3</v>
      </c>
      <c r="AK2434" s="659">
        <v>1.93833910426293E-4</v>
      </c>
      <c r="AL2434" s="661">
        <v>2.315583913770217E-3</v>
      </c>
    </row>
    <row r="2435" spans="1:38" x14ac:dyDescent="0.2">
      <c r="A2435" s="329">
        <v>2044</v>
      </c>
      <c r="B2435" s="329">
        <v>30</v>
      </c>
      <c r="C2435" s="670">
        <v>2.1098826431397484</v>
      </c>
      <c r="D2435" s="659">
        <v>1.9576371665954799</v>
      </c>
      <c r="E2435" s="661">
        <v>0.7487978201713883</v>
      </c>
      <c r="F2435" s="670">
        <v>4.9910616834844788E-2</v>
      </c>
      <c r="G2435" s="659">
        <v>4.5293151318295498E-2</v>
      </c>
      <c r="H2435" s="684">
        <v>5.4877353308210169E-2</v>
      </c>
      <c r="I2435" s="670">
        <v>2.2892080832311243E-2</v>
      </c>
      <c r="J2435" s="659">
        <v>1.79463257028727E-2</v>
      </c>
      <c r="K2435" s="675">
        <v>0.37378143379342055</v>
      </c>
      <c r="L2435" s="678">
        <v>3.565287306240195E-3</v>
      </c>
      <c r="M2435" s="659">
        <v>1.7832666149986199E-4</v>
      </c>
      <c r="N2435" s="684">
        <v>2.130330598545789E-3</v>
      </c>
      <c r="O2435" s="670">
        <v>2.9107778676796401E-2</v>
      </c>
      <c r="P2435" s="659">
        <v>2.6238038932051799E-2</v>
      </c>
      <c r="Q2435" s="675">
        <v>2.851561888567351E-2</v>
      </c>
      <c r="R2435" s="678">
        <v>6.5316607789962029E-4</v>
      </c>
      <c r="S2435" s="659">
        <v>9.8101843817196004E-4</v>
      </c>
      <c r="T2435" s="675">
        <v>7.8185815148325039E-2</v>
      </c>
      <c r="U2435" s="670">
        <v>1.9110874179441781E-3</v>
      </c>
      <c r="V2435" s="659">
        <v>1.7226739325639901E-3</v>
      </c>
      <c r="W2435" s="661">
        <v>1.8722094346115196E-3</v>
      </c>
      <c r="X2435" s="670">
        <v>1.6498581523500554E-4</v>
      </c>
      <c r="Y2435" s="659">
        <v>1.4872003927050501E-4</v>
      </c>
      <c r="Z2435" s="661">
        <v>1.6162956654884524E-4</v>
      </c>
      <c r="AA2435" s="670">
        <v>0</v>
      </c>
      <c r="AB2435" s="659">
        <v>0</v>
      </c>
      <c r="AC2435" s="661">
        <v>0</v>
      </c>
      <c r="AD2435" s="670">
        <v>0</v>
      </c>
      <c r="AE2435" s="659">
        <v>0</v>
      </c>
      <c r="AF2435" s="661">
        <v>0</v>
      </c>
      <c r="AG2435" s="670">
        <v>1.2190627834683856E-3</v>
      </c>
      <c r="AH2435" s="659">
        <v>1.09887603636498E-3</v>
      </c>
      <c r="AI2435" s="661">
        <v>1.194263113633118E-3</v>
      </c>
      <c r="AJ2435" s="670">
        <v>3.875325250655804E-3</v>
      </c>
      <c r="AK2435" s="659">
        <v>1.93833910426293E-4</v>
      </c>
      <c r="AL2435" s="661">
        <v>2.315583913770217E-3</v>
      </c>
    </row>
    <row r="2436" spans="1:38" x14ac:dyDescent="0.2">
      <c r="A2436" s="329">
        <v>2044</v>
      </c>
      <c r="B2436" s="329">
        <v>31</v>
      </c>
      <c r="C2436" s="670">
        <v>2.1098826431397484</v>
      </c>
      <c r="D2436" s="659">
        <v>1.9576371665954799</v>
      </c>
      <c r="E2436" s="661">
        <v>0.7487978201713883</v>
      </c>
      <c r="F2436" s="670">
        <v>4.9910616834844788E-2</v>
      </c>
      <c r="G2436" s="659">
        <v>4.5293151318295498E-2</v>
      </c>
      <c r="H2436" s="684">
        <v>5.4877353308210169E-2</v>
      </c>
      <c r="I2436" s="670">
        <v>2.2892080832311243E-2</v>
      </c>
      <c r="J2436" s="659">
        <v>1.79463257028727E-2</v>
      </c>
      <c r="K2436" s="675">
        <v>0.37378143379342055</v>
      </c>
      <c r="L2436" s="678">
        <v>3.565287306240195E-3</v>
      </c>
      <c r="M2436" s="659">
        <v>1.7832666149986199E-4</v>
      </c>
      <c r="N2436" s="684">
        <v>2.130330598545789E-3</v>
      </c>
      <c r="O2436" s="670">
        <v>2.9107778676796401E-2</v>
      </c>
      <c r="P2436" s="659">
        <v>2.6238038932051799E-2</v>
      </c>
      <c r="Q2436" s="675">
        <v>2.851561888567351E-2</v>
      </c>
      <c r="R2436" s="678">
        <v>6.5316607789962029E-4</v>
      </c>
      <c r="S2436" s="659">
        <v>9.8101843817196004E-4</v>
      </c>
      <c r="T2436" s="675">
        <v>7.8185815148325039E-2</v>
      </c>
      <c r="U2436" s="670">
        <v>1.9110874179441781E-3</v>
      </c>
      <c r="V2436" s="659">
        <v>1.7226739325639901E-3</v>
      </c>
      <c r="W2436" s="661">
        <v>1.8722094346115196E-3</v>
      </c>
      <c r="X2436" s="670">
        <v>1.6498581523500554E-4</v>
      </c>
      <c r="Y2436" s="659">
        <v>1.4872003927050501E-4</v>
      </c>
      <c r="Z2436" s="661">
        <v>1.6162956654884524E-4</v>
      </c>
      <c r="AA2436" s="670">
        <v>0</v>
      </c>
      <c r="AB2436" s="659">
        <v>0</v>
      </c>
      <c r="AC2436" s="661">
        <v>0</v>
      </c>
      <c r="AD2436" s="670">
        <v>0</v>
      </c>
      <c r="AE2436" s="659">
        <v>0</v>
      </c>
      <c r="AF2436" s="661">
        <v>0</v>
      </c>
      <c r="AG2436" s="670">
        <v>1.2190627834683856E-3</v>
      </c>
      <c r="AH2436" s="659">
        <v>1.09887603636498E-3</v>
      </c>
      <c r="AI2436" s="661">
        <v>1.194263113633118E-3</v>
      </c>
      <c r="AJ2436" s="670">
        <v>3.875325250655804E-3</v>
      </c>
      <c r="AK2436" s="659">
        <v>1.93833910426293E-4</v>
      </c>
      <c r="AL2436" s="661">
        <v>2.315583913770217E-3</v>
      </c>
    </row>
    <row r="2437" spans="1:38" x14ac:dyDescent="0.2">
      <c r="A2437" s="329">
        <v>2044</v>
      </c>
      <c r="B2437" s="329">
        <v>32</v>
      </c>
      <c r="C2437" s="670">
        <v>2.1098826431397484</v>
      </c>
      <c r="D2437" s="659">
        <v>1.9576371665954799</v>
      </c>
      <c r="E2437" s="661">
        <v>0.7487978201713883</v>
      </c>
      <c r="F2437" s="670">
        <v>4.9910616834844788E-2</v>
      </c>
      <c r="G2437" s="659">
        <v>4.5293151318295498E-2</v>
      </c>
      <c r="H2437" s="684">
        <v>5.4877353308210169E-2</v>
      </c>
      <c r="I2437" s="670">
        <v>2.2892080832311243E-2</v>
      </c>
      <c r="J2437" s="659">
        <v>1.79463257028727E-2</v>
      </c>
      <c r="K2437" s="675">
        <v>0.37378143379342055</v>
      </c>
      <c r="L2437" s="678">
        <v>3.565287306240195E-3</v>
      </c>
      <c r="M2437" s="659">
        <v>1.7832666149986199E-4</v>
      </c>
      <c r="N2437" s="684">
        <v>2.130330598545789E-3</v>
      </c>
      <c r="O2437" s="670">
        <v>2.9107778676796401E-2</v>
      </c>
      <c r="P2437" s="659">
        <v>2.6238038932051799E-2</v>
      </c>
      <c r="Q2437" s="675">
        <v>2.851561888567351E-2</v>
      </c>
      <c r="R2437" s="678">
        <v>6.5316607789962029E-4</v>
      </c>
      <c r="S2437" s="659">
        <v>9.8101843817196004E-4</v>
      </c>
      <c r="T2437" s="675">
        <v>7.8185815148325039E-2</v>
      </c>
      <c r="U2437" s="670">
        <v>1.9110874179441781E-3</v>
      </c>
      <c r="V2437" s="659">
        <v>1.7226739325639901E-3</v>
      </c>
      <c r="W2437" s="661">
        <v>1.8722094346115196E-3</v>
      </c>
      <c r="X2437" s="670">
        <v>1.6498581523500554E-4</v>
      </c>
      <c r="Y2437" s="659">
        <v>1.4872003927050501E-4</v>
      </c>
      <c r="Z2437" s="661">
        <v>1.6162956654884524E-4</v>
      </c>
      <c r="AA2437" s="670">
        <v>0</v>
      </c>
      <c r="AB2437" s="659">
        <v>0</v>
      </c>
      <c r="AC2437" s="661">
        <v>0</v>
      </c>
      <c r="AD2437" s="670">
        <v>0</v>
      </c>
      <c r="AE2437" s="659">
        <v>0</v>
      </c>
      <c r="AF2437" s="661">
        <v>0</v>
      </c>
      <c r="AG2437" s="670">
        <v>1.2190627834683856E-3</v>
      </c>
      <c r="AH2437" s="659">
        <v>1.09887603636498E-3</v>
      </c>
      <c r="AI2437" s="661">
        <v>1.194263113633118E-3</v>
      </c>
      <c r="AJ2437" s="670">
        <v>3.875325250655804E-3</v>
      </c>
      <c r="AK2437" s="659">
        <v>1.93833910426293E-4</v>
      </c>
      <c r="AL2437" s="661">
        <v>2.315583913770217E-3</v>
      </c>
    </row>
    <row r="2438" spans="1:38" x14ac:dyDescent="0.2">
      <c r="A2438" s="329">
        <v>2044</v>
      </c>
      <c r="B2438" s="329">
        <v>33</v>
      </c>
      <c r="C2438" s="670">
        <v>2.1098826431397484</v>
      </c>
      <c r="D2438" s="659">
        <v>1.9576371665954799</v>
      </c>
      <c r="E2438" s="661">
        <v>0.7487978201713883</v>
      </c>
      <c r="F2438" s="670">
        <v>4.9910616834844788E-2</v>
      </c>
      <c r="G2438" s="659">
        <v>4.5293151318295498E-2</v>
      </c>
      <c r="H2438" s="684">
        <v>5.4877353308210169E-2</v>
      </c>
      <c r="I2438" s="670">
        <v>2.2892080832311243E-2</v>
      </c>
      <c r="J2438" s="659">
        <v>1.79463257028727E-2</v>
      </c>
      <c r="K2438" s="675">
        <v>0.37378143379342055</v>
      </c>
      <c r="L2438" s="678">
        <v>3.565287306240195E-3</v>
      </c>
      <c r="M2438" s="659">
        <v>1.7832666149986199E-4</v>
      </c>
      <c r="N2438" s="684">
        <v>2.130330598545789E-3</v>
      </c>
      <c r="O2438" s="670">
        <v>2.9107778676796401E-2</v>
      </c>
      <c r="P2438" s="659">
        <v>2.6238038932051799E-2</v>
      </c>
      <c r="Q2438" s="675">
        <v>2.851561888567351E-2</v>
      </c>
      <c r="R2438" s="678">
        <v>6.5316607789962029E-4</v>
      </c>
      <c r="S2438" s="659">
        <v>9.8101843817196004E-4</v>
      </c>
      <c r="T2438" s="675">
        <v>7.8185815148325039E-2</v>
      </c>
      <c r="U2438" s="670">
        <v>1.9110874179441781E-3</v>
      </c>
      <c r="V2438" s="659">
        <v>1.7226739325639901E-3</v>
      </c>
      <c r="W2438" s="661">
        <v>1.8722094346115196E-3</v>
      </c>
      <c r="X2438" s="670">
        <v>1.6498581523500554E-4</v>
      </c>
      <c r="Y2438" s="659">
        <v>1.4872003927050501E-4</v>
      </c>
      <c r="Z2438" s="661">
        <v>1.6162956654884524E-4</v>
      </c>
      <c r="AA2438" s="670">
        <v>0</v>
      </c>
      <c r="AB2438" s="659">
        <v>0</v>
      </c>
      <c r="AC2438" s="661">
        <v>0</v>
      </c>
      <c r="AD2438" s="670">
        <v>0</v>
      </c>
      <c r="AE2438" s="659">
        <v>0</v>
      </c>
      <c r="AF2438" s="661">
        <v>0</v>
      </c>
      <c r="AG2438" s="670">
        <v>1.2190627834683856E-3</v>
      </c>
      <c r="AH2438" s="659">
        <v>1.09887603636498E-3</v>
      </c>
      <c r="AI2438" s="661">
        <v>1.194263113633118E-3</v>
      </c>
      <c r="AJ2438" s="670">
        <v>3.875325250655804E-3</v>
      </c>
      <c r="AK2438" s="659">
        <v>1.93833910426293E-4</v>
      </c>
      <c r="AL2438" s="661">
        <v>2.315583913770217E-3</v>
      </c>
    </row>
    <row r="2439" spans="1:38" x14ac:dyDescent="0.2">
      <c r="A2439" s="329">
        <v>2044</v>
      </c>
      <c r="B2439" s="329">
        <v>34</v>
      </c>
      <c r="C2439" s="670">
        <v>2.1098826431397484</v>
      </c>
      <c r="D2439" s="659">
        <v>1.9576371665954799</v>
      </c>
      <c r="E2439" s="661">
        <v>0.7487978201713883</v>
      </c>
      <c r="F2439" s="670">
        <v>4.9910616834844788E-2</v>
      </c>
      <c r="G2439" s="659">
        <v>4.5293151318295498E-2</v>
      </c>
      <c r="H2439" s="684">
        <v>5.4877353308210169E-2</v>
      </c>
      <c r="I2439" s="670">
        <v>2.2892080832311243E-2</v>
      </c>
      <c r="J2439" s="659">
        <v>1.79463257028727E-2</v>
      </c>
      <c r="K2439" s="675">
        <v>0.37378143379342055</v>
      </c>
      <c r="L2439" s="678">
        <v>3.565287306240195E-3</v>
      </c>
      <c r="M2439" s="659">
        <v>1.7832666149986199E-4</v>
      </c>
      <c r="N2439" s="684">
        <v>2.130330598545789E-3</v>
      </c>
      <c r="O2439" s="670">
        <v>2.9107778676796401E-2</v>
      </c>
      <c r="P2439" s="659">
        <v>2.6238038932051799E-2</v>
      </c>
      <c r="Q2439" s="675">
        <v>2.851561888567351E-2</v>
      </c>
      <c r="R2439" s="678">
        <v>6.5316607789962029E-4</v>
      </c>
      <c r="S2439" s="659">
        <v>9.8101843817196004E-4</v>
      </c>
      <c r="T2439" s="675">
        <v>7.8185815148325039E-2</v>
      </c>
      <c r="U2439" s="670">
        <v>1.9110874179441781E-3</v>
      </c>
      <c r="V2439" s="659">
        <v>1.7226739325639901E-3</v>
      </c>
      <c r="W2439" s="661">
        <v>1.8722094346115196E-3</v>
      </c>
      <c r="X2439" s="670">
        <v>1.6498581523500554E-4</v>
      </c>
      <c r="Y2439" s="659">
        <v>1.4872003927050501E-4</v>
      </c>
      <c r="Z2439" s="661">
        <v>1.6162956654884524E-4</v>
      </c>
      <c r="AA2439" s="670">
        <v>0</v>
      </c>
      <c r="AB2439" s="659">
        <v>0</v>
      </c>
      <c r="AC2439" s="661">
        <v>0</v>
      </c>
      <c r="AD2439" s="670">
        <v>0</v>
      </c>
      <c r="AE2439" s="659">
        <v>0</v>
      </c>
      <c r="AF2439" s="661">
        <v>0</v>
      </c>
      <c r="AG2439" s="670">
        <v>1.2190627834683856E-3</v>
      </c>
      <c r="AH2439" s="659">
        <v>1.09887603636498E-3</v>
      </c>
      <c r="AI2439" s="661">
        <v>1.194263113633118E-3</v>
      </c>
      <c r="AJ2439" s="670">
        <v>3.875325250655804E-3</v>
      </c>
      <c r="AK2439" s="659">
        <v>1.93833910426293E-4</v>
      </c>
      <c r="AL2439" s="661">
        <v>2.315583913770217E-3</v>
      </c>
    </row>
    <row r="2440" spans="1:38" x14ac:dyDescent="0.2">
      <c r="A2440" s="329">
        <v>2044</v>
      </c>
      <c r="B2440" s="329">
        <v>35</v>
      </c>
      <c r="C2440" s="670">
        <v>2.1098826431397484</v>
      </c>
      <c r="D2440" s="659">
        <v>1.9576371665954799</v>
      </c>
      <c r="E2440" s="661">
        <v>0.7487978201713883</v>
      </c>
      <c r="F2440" s="670">
        <v>4.9910616834844788E-2</v>
      </c>
      <c r="G2440" s="659">
        <v>4.5293151318295498E-2</v>
      </c>
      <c r="H2440" s="684">
        <v>5.4877353308210169E-2</v>
      </c>
      <c r="I2440" s="670">
        <v>2.2892080832311243E-2</v>
      </c>
      <c r="J2440" s="659">
        <v>1.79463257028727E-2</v>
      </c>
      <c r="K2440" s="675">
        <v>0.37378143379342055</v>
      </c>
      <c r="L2440" s="678">
        <v>3.565287306240195E-3</v>
      </c>
      <c r="M2440" s="659">
        <v>1.7832666149986199E-4</v>
      </c>
      <c r="N2440" s="684">
        <v>2.130330598545789E-3</v>
      </c>
      <c r="O2440" s="670">
        <v>2.9107778676796401E-2</v>
      </c>
      <c r="P2440" s="659">
        <v>2.6238038932051799E-2</v>
      </c>
      <c r="Q2440" s="675">
        <v>2.851561888567351E-2</v>
      </c>
      <c r="R2440" s="678">
        <v>6.5316607789962029E-4</v>
      </c>
      <c r="S2440" s="659">
        <v>9.8101843817196004E-4</v>
      </c>
      <c r="T2440" s="675">
        <v>7.8185815148325039E-2</v>
      </c>
      <c r="U2440" s="670">
        <v>1.9110874179441781E-3</v>
      </c>
      <c r="V2440" s="659">
        <v>1.7226739325639901E-3</v>
      </c>
      <c r="W2440" s="661">
        <v>1.8722094346115196E-3</v>
      </c>
      <c r="X2440" s="670">
        <v>1.6498581523500554E-4</v>
      </c>
      <c r="Y2440" s="659">
        <v>1.4872003927050501E-4</v>
      </c>
      <c r="Z2440" s="661">
        <v>1.6162956654884524E-4</v>
      </c>
      <c r="AA2440" s="670">
        <v>0</v>
      </c>
      <c r="AB2440" s="659">
        <v>0</v>
      </c>
      <c r="AC2440" s="661">
        <v>0</v>
      </c>
      <c r="AD2440" s="670">
        <v>0</v>
      </c>
      <c r="AE2440" s="659">
        <v>0</v>
      </c>
      <c r="AF2440" s="661">
        <v>0</v>
      </c>
      <c r="AG2440" s="670">
        <v>1.2190627834683856E-3</v>
      </c>
      <c r="AH2440" s="659">
        <v>1.09887603636498E-3</v>
      </c>
      <c r="AI2440" s="661">
        <v>1.194263113633118E-3</v>
      </c>
      <c r="AJ2440" s="670">
        <v>3.875325250655804E-3</v>
      </c>
      <c r="AK2440" s="659">
        <v>1.93833910426293E-4</v>
      </c>
      <c r="AL2440" s="661">
        <v>2.315583913770217E-3</v>
      </c>
    </row>
    <row r="2441" spans="1:38" x14ac:dyDescent="0.2">
      <c r="A2441" s="329">
        <v>2044</v>
      </c>
      <c r="B2441" s="329">
        <v>36</v>
      </c>
      <c r="C2441" s="670">
        <v>2.1098826431397484</v>
      </c>
      <c r="D2441" s="659">
        <v>1.9576371665954799</v>
      </c>
      <c r="E2441" s="661">
        <v>0.7487978201713883</v>
      </c>
      <c r="F2441" s="670">
        <v>4.9910616834844788E-2</v>
      </c>
      <c r="G2441" s="659">
        <v>4.5293151318295498E-2</v>
      </c>
      <c r="H2441" s="684">
        <v>5.4877353308210169E-2</v>
      </c>
      <c r="I2441" s="670">
        <v>2.2892080832311243E-2</v>
      </c>
      <c r="J2441" s="659">
        <v>1.79463257028727E-2</v>
      </c>
      <c r="K2441" s="675">
        <v>0.37378143379342055</v>
      </c>
      <c r="L2441" s="678">
        <v>3.565287306240195E-3</v>
      </c>
      <c r="M2441" s="659">
        <v>1.7832666149986199E-4</v>
      </c>
      <c r="N2441" s="684">
        <v>2.130330598545789E-3</v>
      </c>
      <c r="O2441" s="670">
        <v>2.9107778676796401E-2</v>
      </c>
      <c r="P2441" s="659">
        <v>2.6238038932051799E-2</v>
      </c>
      <c r="Q2441" s="675">
        <v>2.851561888567351E-2</v>
      </c>
      <c r="R2441" s="678">
        <v>6.5316607789962029E-4</v>
      </c>
      <c r="S2441" s="659">
        <v>9.8101843817196004E-4</v>
      </c>
      <c r="T2441" s="675">
        <v>7.8185815148325039E-2</v>
      </c>
      <c r="U2441" s="670">
        <v>1.9110874179441781E-3</v>
      </c>
      <c r="V2441" s="659">
        <v>1.7226739325639901E-3</v>
      </c>
      <c r="W2441" s="661">
        <v>1.8722094346115196E-3</v>
      </c>
      <c r="X2441" s="670">
        <v>1.6498581523500554E-4</v>
      </c>
      <c r="Y2441" s="659">
        <v>1.4872003927050501E-4</v>
      </c>
      <c r="Z2441" s="661">
        <v>1.6162956654884524E-4</v>
      </c>
      <c r="AA2441" s="670">
        <v>0</v>
      </c>
      <c r="AB2441" s="659">
        <v>0</v>
      </c>
      <c r="AC2441" s="661">
        <v>0</v>
      </c>
      <c r="AD2441" s="670">
        <v>0</v>
      </c>
      <c r="AE2441" s="659">
        <v>0</v>
      </c>
      <c r="AF2441" s="661">
        <v>0</v>
      </c>
      <c r="AG2441" s="670">
        <v>1.2190627834683856E-3</v>
      </c>
      <c r="AH2441" s="659">
        <v>1.09887603636498E-3</v>
      </c>
      <c r="AI2441" s="661">
        <v>1.194263113633118E-3</v>
      </c>
      <c r="AJ2441" s="670">
        <v>3.875325250655804E-3</v>
      </c>
      <c r="AK2441" s="659">
        <v>1.93833910426293E-4</v>
      </c>
      <c r="AL2441" s="661">
        <v>2.315583913770217E-3</v>
      </c>
    </row>
    <row r="2442" spans="1:38" x14ac:dyDescent="0.2">
      <c r="A2442" s="329">
        <v>2044</v>
      </c>
      <c r="B2442" s="329">
        <v>37</v>
      </c>
      <c r="C2442" s="670">
        <v>2.1098826431397484</v>
      </c>
      <c r="D2442" s="659">
        <v>1.9576371665954799</v>
      </c>
      <c r="E2442" s="661">
        <v>0.7487978201713883</v>
      </c>
      <c r="F2442" s="670">
        <v>4.9910616834844788E-2</v>
      </c>
      <c r="G2442" s="659">
        <v>4.5293151318295498E-2</v>
      </c>
      <c r="H2442" s="684">
        <v>5.4877353308210169E-2</v>
      </c>
      <c r="I2442" s="670">
        <v>2.2892080832311243E-2</v>
      </c>
      <c r="J2442" s="659">
        <v>1.79463257028727E-2</v>
      </c>
      <c r="K2442" s="675">
        <v>0.37378143379342055</v>
      </c>
      <c r="L2442" s="678">
        <v>3.565287306240195E-3</v>
      </c>
      <c r="M2442" s="659">
        <v>1.7832666149986199E-4</v>
      </c>
      <c r="N2442" s="684">
        <v>2.130330598545789E-3</v>
      </c>
      <c r="O2442" s="670">
        <v>2.9107778676796401E-2</v>
      </c>
      <c r="P2442" s="659">
        <v>2.6238038932051799E-2</v>
      </c>
      <c r="Q2442" s="675">
        <v>2.851561888567351E-2</v>
      </c>
      <c r="R2442" s="678">
        <v>6.5316607789962029E-4</v>
      </c>
      <c r="S2442" s="659">
        <v>9.8101843817196004E-4</v>
      </c>
      <c r="T2442" s="675">
        <v>7.8185815148325039E-2</v>
      </c>
      <c r="U2442" s="670">
        <v>1.9110874179441781E-3</v>
      </c>
      <c r="V2442" s="659">
        <v>1.7226739325639901E-3</v>
      </c>
      <c r="W2442" s="661">
        <v>1.8722094346115196E-3</v>
      </c>
      <c r="X2442" s="670">
        <v>1.6498581523500554E-4</v>
      </c>
      <c r="Y2442" s="659">
        <v>1.4872003927050501E-4</v>
      </c>
      <c r="Z2442" s="661">
        <v>1.6162956654884524E-4</v>
      </c>
      <c r="AA2442" s="670">
        <v>0</v>
      </c>
      <c r="AB2442" s="659">
        <v>0</v>
      </c>
      <c r="AC2442" s="661">
        <v>0</v>
      </c>
      <c r="AD2442" s="670">
        <v>0</v>
      </c>
      <c r="AE2442" s="659">
        <v>0</v>
      </c>
      <c r="AF2442" s="661">
        <v>0</v>
      </c>
      <c r="AG2442" s="670">
        <v>1.2190627834683856E-3</v>
      </c>
      <c r="AH2442" s="659">
        <v>1.09887603636498E-3</v>
      </c>
      <c r="AI2442" s="661">
        <v>1.194263113633118E-3</v>
      </c>
      <c r="AJ2442" s="670">
        <v>3.875325250655804E-3</v>
      </c>
      <c r="AK2442" s="659">
        <v>1.93833910426293E-4</v>
      </c>
      <c r="AL2442" s="661">
        <v>2.315583913770217E-3</v>
      </c>
    </row>
    <row r="2443" spans="1:38" x14ac:dyDescent="0.2">
      <c r="A2443" s="329">
        <v>2044</v>
      </c>
      <c r="B2443" s="329">
        <v>38</v>
      </c>
      <c r="C2443" s="670">
        <v>2.1098826431397484</v>
      </c>
      <c r="D2443" s="659">
        <v>1.9576371665954799</v>
      </c>
      <c r="E2443" s="661">
        <v>0.7487978201713883</v>
      </c>
      <c r="F2443" s="670">
        <v>4.9910616834844788E-2</v>
      </c>
      <c r="G2443" s="659">
        <v>4.5293151318295498E-2</v>
      </c>
      <c r="H2443" s="684">
        <v>5.4877353308210169E-2</v>
      </c>
      <c r="I2443" s="670">
        <v>2.2892080832311243E-2</v>
      </c>
      <c r="J2443" s="659">
        <v>1.79463257028727E-2</v>
      </c>
      <c r="K2443" s="675">
        <v>0.37378143379342055</v>
      </c>
      <c r="L2443" s="678">
        <v>3.565287306240195E-3</v>
      </c>
      <c r="M2443" s="659">
        <v>1.7832666149986199E-4</v>
      </c>
      <c r="N2443" s="684">
        <v>2.130330598545789E-3</v>
      </c>
      <c r="O2443" s="670">
        <v>2.9107778676796401E-2</v>
      </c>
      <c r="P2443" s="659">
        <v>2.6238038932051799E-2</v>
      </c>
      <c r="Q2443" s="675">
        <v>2.851561888567351E-2</v>
      </c>
      <c r="R2443" s="678">
        <v>6.5316607789962029E-4</v>
      </c>
      <c r="S2443" s="659">
        <v>9.8101843817196004E-4</v>
      </c>
      <c r="T2443" s="675">
        <v>7.8185815148325039E-2</v>
      </c>
      <c r="U2443" s="670">
        <v>1.9110874179441781E-3</v>
      </c>
      <c r="V2443" s="659">
        <v>1.7226739325639901E-3</v>
      </c>
      <c r="W2443" s="661">
        <v>1.8722094346115196E-3</v>
      </c>
      <c r="X2443" s="670">
        <v>1.6498581523500554E-4</v>
      </c>
      <c r="Y2443" s="659">
        <v>1.4872003927050501E-4</v>
      </c>
      <c r="Z2443" s="661">
        <v>1.6162956654884524E-4</v>
      </c>
      <c r="AA2443" s="670">
        <v>0</v>
      </c>
      <c r="AB2443" s="659">
        <v>0</v>
      </c>
      <c r="AC2443" s="661">
        <v>0</v>
      </c>
      <c r="AD2443" s="670">
        <v>0</v>
      </c>
      <c r="AE2443" s="659">
        <v>0</v>
      </c>
      <c r="AF2443" s="661">
        <v>0</v>
      </c>
      <c r="AG2443" s="670">
        <v>1.2190627834683856E-3</v>
      </c>
      <c r="AH2443" s="659">
        <v>1.09887603636498E-3</v>
      </c>
      <c r="AI2443" s="661">
        <v>1.194263113633118E-3</v>
      </c>
      <c r="AJ2443" s="670">
        <v>3.875325250655804E-3</v>
      </c>
      <c r="AK2443" s="659">
        <v>1.93833910426293E-4</v>
      </c>
      <c r="AL2443" s="661">
        <v>2.315583913770217E-3</v>
      </c>
    </row>
    <row r="2444" spans="1:38" ht="13.5" thickBot="1" x14ac:dyDescent="0.25">
      <c r="A2444" s="330">
        <v>2044</v>
      </c>
      <c r="B2444" s="330">
        <v>39</v>
      </c>
      <c r="C2444" s="671">
        <v>2.1098826431397484</v>
      </c>
      <c r="D2444" s="659">
        <v>1.9576371665954799</v>
      </c>
      <c r="E2444" s="662">
        <v>0.7487978201713883</v>
      </c>
      <c r="F2444" s="671">
        <v>4.9910616834844788E-2</v>
      </c>
      <c r="G2444" s="659">
        <v>4.5293151318295498E-2</v>
      </c>
      <c r="H2444" s="685">
        <v>5.4877353308210169E-2</v>
      </c>
      <c r="I2444" s="671">
        <v>2.2892080832311243E-2</v>
      </c>
      <c r="J2444" s="667">
        <v>1.79463257028727E-2</v>
      </c>
      <c r="K2444" s="676">
        <v>0.37378143379342055</v>
      </c>
      <c r="L2444" s="679">
        <v>3.565287306240195E-3</v>
      </c>
      <c r="M2444" s="667">
        <v>1.7832666149986199E-4</v>
      </c>
      <c r="N2444" s="685">
        <v>2.130330598545789E-3</v>
      </c>
      <c r="O2444" s="671">
        <v>2.9107778676796401E-2</v>
      </c>
      <c r="P2444" s="667">
        <v>2.6238038932051799E-2</v>
      </c>
      <c r="Q2444" s="676">
        <v>2.851561888567351E-2</v>
      </c>
      <c r="R2444" s="679">
        <v>6.5316607789962029E-4</v>
      </c>
      <c r="S2444" s="667">
        <v>9.8101843817196004E-4</v>
      </c>
      <c r="T2444" s="676">
        <v>7.8185815148325039E-2</v>
      </c>
      <c r="U2444" s="671">
        <v>1.9110874179441781E-3</v>
      </c>
      <c r="V2444" s="659">
        <v>1.7226739325639901E-3</v>
      </c>
      <c r="W2444" s="662">
        <v>1.8722094346115196E-3</v>
      </c>
      <c r="X2444" s="671">
        <v>1.6498581523500554E-4</v>
      </c>
      <c r="Y2444" s="659">
        <v>1.4872003927050501E-4</v>
      </c>
      <c r="Z2444" s="662">
        <v>1.6162956654884524E-4</v>
      </c>
      <c r="AA2444" s="671">
        <v>0</v>
      </c>
      <c r="AB2444" s="659">
        <v>0</v>
      </c>
      <c r="AC2444" s="662">
        <v>0</v>
      </c>
      <c r="AD2444" s="671">
        <v>0</v>
      </c>
      <c r="AE2444" s="659">
        <v>0</v>
      </c>
      <c r="AF2444" s="662">
        <v>0</v>
      </c>
      <c r="AG2444" s="671">
        <v>1.2190627834683856E-3</v>
      </c>
      <c r="AH2444" s="659">
        <v>1.09887603636498E-3</v>
      </c>
      <c r="AI2444" s="662">
        <v>1.194263113633118E-3</v>
      </c>
      <c r="AJ2444" s="671">
        <v>3.875325250655804E-3</v>
      </c>
      <c r="AK2444" s="659">
        <v>1.93833910426293E-4</v>
      </c>
      <c r="AL2444" s="662">
        <v>2.315583913770217E-3</v>
      </c>
    </row>
    <row r="2445" spans="1:38" x14ac:dyDescent="0.2">
      <c r="A2445" s="17">
        <v>2045</v>
      </c>
      <c r="B2445" s="17">
        <v>0</v>
      </c>
      <c r="C2445" s="669">
        <v>0.64898993796719417</v>
      </c>
      <c r="D2445" s="659">
        <v>0.68064550154770698</v>
      </c>
      <c r="E2445" s="660">
        <v>0.64646620817363964</v>
      </c>
      <c r="F2445" s="669">
        <v>4.2167575878217553E-2</v>
      </c>
      <c r="G2445" s="659">
        <v>3.78750225973737E-2</v>
      </c>
      <c r="H2445" s="683">
        <v>6.3324590177043019E-2</v>
      </c>
      <c r="I2445" s="669">
        <v>1.6509785298122956E-2</v>
      </c>
      <c r="J2445" s="664">
        <v>8.9002363970525009E-3</v>
      </c>
      <c r="K2445" s="674">
        <v>0.29976203906405302</v>
      </c>
      <c r="L2445" s="677">
        <v>1.3925060126844784E-3</v>
      </c>
      <c r="M2445" s="664">
        <v>7.3113181291719907E-5</v>
      </c>
      <c r="N2445" s="683">
        <v>1.4730856876288378E-3</v>
      </c>
      <c r="O2445" s="669">
        <v>2.417833363323103E-2</v>
      </c>
      <c r="P2445" s="664">
        <v>2.1539033524347401E-2</v>
      </c>
      <c r="Q2445" s="674">
        <v>3.3267410164359898E-2</v>
      </c>
      <c r="R2445" s="677">
        <v>6.6394596887403025E-4</v>
      </c>
      <c r="S2445" s="664">
        <v>9.9025018513636005E-4</v>
      </c>
      <c r="T2445" s="674">
        <v>8.2446374072306788E-2</v>
      </c>
      <c r="U2445" s="669">
        <v>1.5874437505653605E-3</v>
      </c>
      <c r="V2445" s="659">
        <v>1.4141574698992999E-3</v>
      </c>
      <c r="W2445" s="660">
        <v>2.1841899798884499E-3</v>
      </c>
      <c r="X2445" s="669">
        <v>1.3704554102511091E-4</v>
      </c>
      <c r="Y2445" s="659">
        <v>1.2208539139634699E-4</v>
      </c>
      <c r="Z2445" s="660">
        <v>1.8856324710988024E-4</v>
      </c>
      <c r="AA2445" s="669">
        <v>0</v>
      </c>
      <c r="AB2445" s="659">
        <v>0</v>
      </c>
      <c r="AC2445" s="660">
        <v>0</v>
      </c>
      <c r="AD2445" s="669">
        <v>0</v>
      </c>
      <c r="AE2445" s="659">
        <v>0</v>
      </c>
      <c r="AF2445" s="660">
        <v>0</v>
      </c>
      <c r="AG2445" s="669">
        <v>1.0126138542785857E-3</v>
      </c>
      <c r="AH2445" s="659">
        <v>9.0207666217195998E-4</v>
      </c>
      <c r="AI2445" s="660">
        <v>1.3932726134368721E-3</v>
      </c>
      <c r="AJ2445" s="669">
        <v>1.5135985956904092E-3</v>
      </c>
      <c r="AK2445" s="659">
        <v>7.9471098658684099E-5</v>
      </c>
      <c r="AL2445" s="660">
        <v>1.6011853008899251E-3</v>
      </c>
    </row>
    <row r="2446" spans="1:38" x14ac:dyDescent="0.2">
      <c r="A2446" s="329">
        <v>2045</v>
      </c>
      <c r="B2446" s="329">
        <v>1</v>
      </c>
      <c r="C2446" s="670">
        <v>0.65026302581008011</v>
      </c>
      <c r="D2446" s="659">
        <v>0.68046084925078898</v>
      </c>
      <c r="E2446" s="661">
        <v>0.64722396292471607</v>
      </c>
      <c r="F2446" s="670">
        <v>4.2537772720971263E-2</v>
      </c>
      <c r="G2446" s="659">
        <v>3.7821802943294201E-2</v>
      </c>
      <c r="H2446" s="684">
        <v>6.3734898968023868E-2</v>
      </c>
      <c r="I2446" s="670">
        <v>1.6658559458430994E-2</v>
      </c>
      <c r="J2446" s="659">
        <v>8.8876419949391796E-3</v>
      </c>
      <c r="K2446" s="675">
        <v>0.29984505027718683</v>
      </c>
      <c r="L2446" s="678">
        <v>1.4009212277054459E-3</v>
      </c>
      <c r="M2446" s="659">
        <v>7.3070136331547495E-5</v>
      </c>
      <c r="N2446" s="684">
        <v>1.4760969247082951E-3</v>
      </c>
      <c r="O2446" s="670">
        <v>2.4412865944510021E-2</v>
      </c>
      <c r="P2446" s="659">
        <v>2.1505293256848801E-2</v>
      </c>
      <c r="Q2446" s="675">
        <v>3.3489783923081488E-2</v>
      </c>
      <c r="R2446" s="678">
        <v>6.6525889838373129E-4</v>
      </c>
      <c r="S2446" s="659">
        <v>9.8991812648810797E-4</v>
      </c>
      <c r="T2446" s="675">
        <v>8.2691651716137266E-2</v>
      </c>
      <c r="U2446" s="670">
        <v>1.6028398549031934E-3</v>
      </c>
      <c r="V2446" s="659">
        <v>1.4119430932041301E-3</v>
      </c>
      <c r="W2446" s="661">
        <v>2.1987904161059942E-3</v>
      </c>
      <c r="X2446" s="670">
        <v>1.3837472190638271E-4</v>
      </c>
      <c r="Y2446" s="659">
        <v>1.21894306749547E-4</v>
      </c>
      <c r="Z2446" s="661">
        <v>1.8982349397515E-4</v>
      </c>
      <c r="AA2446" s="670">
        <v>0</v>
      </c>
      <c r="AB2446" s="659">
        <v>0</v>
      </c>
      <c r="AC2446" s="661">
        <v>0</v>
      </c>
      <c r="AD2446" s="670">
        <v>0</v>
      </c>
      <c r="AE2446" s="659">
        <v>0</v>
      </c>
      <c r="AF2446" s="661">
        <v>0</v>
      </c>
      <c r="AG2446" s="670">
        <v>1.0224355376198273E-3</v>
      </c>
      <c r="AH2446" s="659">
        <v>9.0066355225432702E-4</v>
      </c>
      <c r="AI2446" s="661">
        <v>1.4025851845219394E-3</v>
      </c>
      <c r="AJ2446" s="670">
        <v>1.5227444362938944E-3</v>
      </c>
      <c r="AK2446" s="659">
        <v>7.9424298241174897E-5</v>
      </c>
      <c r="AL2446" s="661">
        <v>1.6044581903855765E-3</v>
      </c>
    </row>
    <row r="2447" spans="1:38" x14ac:dyDescent="0.2">
      <c r="A2447" s="329">
        <v>2045</v>
      </c>
      <c r="B2447" s="329">
        <v>2</v>
      </c>
      <c r="C2447" s="670">
        <v>0.65123073904480988</v>
      </c>
      <c r="D2447" s="659">
        <v>0.68019943522626702</v>
      </c>
      <c r="E2447" s="661">
        <v>0.64808264611559274</v>
      </c>
      <c r="F2447" s="670">
        <v>4.2819338912901322E-2</v>
      </c>
      <c r="G2447" s="659">
        <v>3.7746996707628197E-2</v>
      </c>
      <c r="H2447" s="684">
        <v>6.4190713497264948E-2</v>
      </c>
      <c r="I2447" s="670">
        <v>1.6771728219260547E-2</v>
      </c>
      <c r="J2447" s="659">
        <v>8.8699292147928193E-3</v>
      </c>
      <c r="K2447" s="675">
        <v>0.29992944513990449</v>
      </c>
      <c r="L2447" s="678">
        <v>1.4073212892116616E-3</v>
      </c>
      <c r="M2447" s="659">
        <v>7.3009515630417994E-5</v>
      </c>
      <c r="N2447" s="684">
        <v>1.4794970580884483E-3</v>
      </c>
      <c r="O2447" s="670">
        <v>2.4591231037715447E-2</v>
      </c>
      <c r="P2447" s="659">
        <v>2.1457870898336898E-2</v>
      </c>
      <c r="Q2447" s="675">
        <v>3.3736042026142811E-2</v>
      </c>
      <c r="R2447" s="678">
        <v>6.6625733902602152E-4</v>
      </c>
      <c r="S2447" s="659">
        <v>9.8945202704195292E-4</v>
      </c>
      <c r="T2447" s="675">
        <v>8.2969684206499611E-2</v>
      </c>
      <c r="U2447" s="670">
        <v>1.6145522781861332E-3</v>
      </c>
      <c r="V2447" s="659">
        <v>1.40882895315467E-3</v>
      </c>
      <c r="W2447" s="661">
        <v>2.2149569706379139E-3</v>
      </c>
      <c r="X2447" s="670">
        <v>1.3938579676879548E-4</v>
      </c>
      <c r="Y2447" s="659">
        <v>1.2162545225650901E-4</v>
      </c>
      <c r="Z2447" s="661">
        <v>1.9121940020271235E-4</v>
      </c>
      <c r="AA2447" s="670">
        <v>0</v>
      </c>
      <c r="AB2447" s="659">
        <v>0</v>
      </c>
      <c r="AC2447" s="661">
        <v>0</v>
      </c>
      <c r="AD2447" s="670">
        <v>0</v>
      </c>
      <c r="AE2447" s="659">
        <v>0</v>
      </c>
      <c r="AF2447" s="661">
        <v>0</v>
      </c>
      <c r="AG2447" s="670">
        <v>1.0299061421082706E-3</v>
      </c>
      <c r="AH2447" s="659">
        <v>8.9867616516652504E-4</v>
      </c>
      <c r="AI2447" s="661">
        <v>1.4129000027118832E-3</v>
      </c>
      <c r="AJ2447" s="670">
        <v>1.5297017629217842E-3</v>
      </c>
      <c r="AK2447" s="659">
        <v>7.9358408881676504E-5</v>
      </c>
      <c r="AL2447" s="661">
        <v>1.6081543036122056E-3</v>
      </c>
    </row>
    <row r="2448" spans="1:38" x14ac:dyDescent="0.2">
      <c r="A2448" s="329">
        <v>2045</v>
      </c>
      <c r="B2448" s="329">
        <v>3</v>
      </c>
      <c r="C2448" s="670">
        <v>0.65187867899952534</v>
      </c>
      <c r="D2448" s="659">
        <v>0.67990363369810303</v>
      </c>
      <c r="E2448" s="661">
        <v>0.6485905710764267</v>
      </c>
      <c r="F2448" s="670">
        <v>4.3008270512586315E-2</v>
      </c>
      <c r="G2448" s="659">
        <v>3.76626872341983E-2</v>
      </c>
      <c r="H2448" s="684">
        <v>6.4521660731621203E-2</v>
      </c>
      <c r="I2448" s="670">
        <v>1.6847636442089885E-2</v>
      </c>
      <c r="J2448" s="659">
        <v>8.8499711768646201E-3</v>
      </c>
      <c r="K2448" s="675">
        <v>0.29950318067043791</v>
      </c>
      <c r="L2448" s="678">
        <v>1.4116127756053673E-3</v>
      </c>
      <c r="M2448" s="659">
        <v>7.2941195999582699E-5</v>
      </c>
      <c r="N2448" s="684">
        <v>1.4814220902481688E-3</v>
      </c>
      <c r="O2448" s="670">
        <v>2.4710917783578749E-2</v>
      </c>
      <c r="P2448" s="659">
        <v>2.14044363869791E-2</v>
      </c>
      <c r="Q2448" s="675">
        <v>3.3911320704117433E-2</v>
      </c>
      <c r="R2448" s="678">
        <v>6.669256545584713E-4</v>
      </c>
      <c r="S2448" s="659">
        <v>9.8892768967792101E-4</v>
      </c>
      <c r="T2448" s="675">
        <v>8.3194802630373307E-2</v>
      </c>
      <c r="U2448" s="670">
        <v>1.622409064709063E-3</v>
      </c>
      <c r="V2448" s="659">
        <v>1.4053196298811699E-3</v>
      </c>
      <c r="W2448" s="661">
        <v>2.2264679873320852E-3</v>
      </c>
      <c r="X2448" s="670">
        <v>1.4006409347410275E-4</v>
      </c>
      <c r="Y2448" s="659">
        <v>1.21322702018412E-4</v>
      </c>
      <c r="Z2448" s="661">
        <v>1.9221301489175525E-4</v>
      </c>
      <c r="AA2448" s="670">
        <v>0</v>
      </c>
      <c r="AB2448" s="659">
        <v>0</v>
      </c>
      <c r="AC2448" s="661">
        <v>0</v>
      </c>
      <c r="AD2448" s="670">
        <v>0</v>
      </c>
      <c r="AE2448" s="659">
        <v>0</v>
      </c>
      <c r="AF2448" s="661">
        <v>0</v>
      </c>
      <c r="AG2448" s="670">
        <v>1.0349180968366953E-3</v>
      </c>
      <c r="AH2448" s="659">
        <v>8.9643955914777101E-4</v>
      </c>
      <c r="AI2448" s="661">
        <v>1.4202420674360842E-3</v>
      </c>
      <c r="AJ2448" s="670">
        <v>1.5343669890714548E-3</v>
      </c>
      <c r="AK2448" s="659">
        <v>7.9284145374854998E-5</v>
      </c>
      <c r="AL2448" s="661">
        <v>1.6102465111240299E-3</v>
      </c>
    </row>
    <row r="2449" spans="1:38" x14ac:dyDescent="0.2">
      <c r="A2449" s="329">
        <v>2045</v>
      </c>
      <c r="B2449" s="329">
        <v>4</v>
      </c>
      <c r="C2449" s="670">
        <v>0.86076519043993049</v>
      </c>
      <c r="D2449" s="659">
        <v>0.87528335901342902</v>
      </c>
      <c r="E2449" s="661">
        <v>0.72134923326408651</v>
      </c>
      <c r="F2449" s="670">
        <v>4.6094142930920207E-2</v>
      </c>
      <c r="G2449" s="659">
        <v>4.0741319155950903E-2</v>
      </c>
      <c r="H2449" s="684">
        <v>6.5351649839640147E-2</v>
      </c>
      <c r="I2449" s="670">
        <v>1.9619601619057681E-2</v>
      </c>
      <c r="J2449" s="659">
        <v>1.21931084676789E-2</v>
      </c>
      <c r="K2449" s="675">
        <v>0.34844757409189364</v>
      </c>
      <c r="L2449" s="678">
        <v>1.7125792859925999E-3</v>
      </c>
      <c r="M2449" s="659">
        <v>1.09045660675381E-4</v>
      </c>
      <c r="N2449" s="684">
        <v>1.9326156832855392E-3</v>
      </c>
      <c r="O2449" s="670">
        <v>2.6671302298275027E-2</v>
      </c>
      <c r="P2449" s="659">
        <v>2.3360448314055898E-2</v>
      </c>
      <c r="Q2449" s="675">
        <v>3.4457364082262985E-2</v>
      </c>
      <c r="R2449" s="678">
        <v>6.6733823345078199E-4</v>
      </c>
      <c r="S2449" s="659">
        <v>9.8841176157961406E-4</v>
      </c>
      <c r="T2449" s="675">
        <v>8.3065616070450363E-2</v>
      </c>
      <c r="U2449" s="670">
        <v>1.7511185776973744E-3</v>
      </c>
      <c r="V2449" s="659">
        <v>1.53374307237297E-3</v>
      </c>
      <c r="W2449" s="661">
        <v>2.262318871535223E-3</v>
      </c>
      <c r="X2449" s="670">
        <v>1.5117576237505407E-4</v>
      </c>
      <c r="Y2449" s="659">
        <v>1.3240958026506001E-4</v>
      </c>
      <c r="Z2449" s="661">
        <v>1.9530797943488048E-4</v>
      </c>
      <c r="AA2449" s="670">
        <v>0</v>
      </c>
      <c r="AB2449" s="659">
        <v>0</v>
      </c>
      <c r="AC2449" s="661">
        <v>0</v>
      </c>
      <c r="AD2449" s="670">
        <v>0</v>
      </c>
      <c r="AE2449" s="659">
        <v>0</v>
      </c>
      <c r="AF2449" s="661">
        <v>0</v>
      </c>
      <c r="AG2449" s="670">
        <v>1.1170203313254632E-3</v>
      </c>
      <c r="AH2449" s="659">
        <v>9.7835896962316597E-4</v>
      </c>
      <c r="AI2449" s="661">
        <v>1.4431096554692554E-3</v>
      </c>
      <c r="AJ2449" s="670">
        <v>1.8615045248424709E-3</v>
      </c>
      <c r="AK2449" s="659">
        <v>1.18528316416559E-4</v>
      </c>
      <c r="AL2449" s="661">
        <v>2.100675857643237E-3</v>
      </c>
    </row>
    <row r="2450" spans="1:38" x14ac:dyDescent="0.2">
      <c r="A2450" s="329">
        <v>2045</v>
      </c>
      <c r="B2450" s="329">
        <v>5</v>
      </c>
      <c r="C2450" s="670">
        <v>0.86082984284426844</v>
      </c>
      <c r="D2450" s="659">
        <v>0.87484504817596798</v>
      </c>
      <c r="E2450" s="661">
        <v>0.72079605997643392</v>
      </c>
      <c r="F2450" s="670">
        <v>4.6111003810381329E-2</v>
      </c>
      <c r="G2450" s="659">
        <v>4.0631089023038802E-2</v>
      </c>
      <c r="H2450" s="684">
        <v>6.4883873330881123E-2</v>
      </c>
      <c r="I2450" s="670">
        <v>1.9627062482122495E-2</v>
      </c>
      <c r="J2450" s="659">
        <v>1.21593362609055E-2</v>
      </c>
      <c r="K2450" s="675">
        <v>0.3482291702749275</v>
      </c>
      <c r="L2450" s="678">
        <v>1.7130180868558257E-3</v>
      </c>
      <c r="M2450" s="659">
        <v>1.08918844700497E-4</v>
      </c>
      <c r="N2450" s="684">
        <v>1.929964125843893E-3</v>
      </c>
      <c r="O2450" s="670">
        <v>2.6682001014022943E-2</v>
      </c>
      <c r="P2450" s="659">
        <v>2.3290564322993899E-2</v>
      </c>
      <c r="Q2450" s="675">
        <v>3.4181803776389817E-2</v>
      </c>
      <c r="R2450" s="678">
        <v>6.6739400243651494E-4</v>
      </c>
      <c r="S2450" s="659">
        <v>9.8776325397427998E-4</v>
      </c>
      <c r="T2450" s="675">
        <v>8.2918203804370039E-2</v>
      </c>
      <c r="U2450" s="670">
        <v>1.7518192116257384E-3</v>
      </c>
      <c r="V2450" s="659">
        <v>1.52915524943222E-3</v>
      </c>
      <c r="W2450" s="661">
        <v>2.2442258256469903E-3</v>
      </c>
      <c r="X2450" s="670">
        <v>1.512362528533428E-4</v>
      </c>
      <c r="Y2450" s="659">
        <v>1.32013479736076E-4</v>
      </c>
      <c r="Z2450" s="661">
        <v>1.9374617316988594E-4</v>
      </c>
      <c r="AA2450" s="670">
        <v>0</v>
      </c>
      <c r="AB2450" s="659">
        <v>0</v>
      </c>
      <c r="AC2450" s="661">
        <v>0</v>
      </c>
      <c r="AD2450" s="670">
        <v>0</v>
      </c>
      <c r="AE2450" s="659">
        <v>0</v>
      </c>
      <c r="AF2450" s="661">
        <v>0</v>
      </c>
      <c r="AG2450" s="670">
        <v>1.1174676746001022E-3</v>
      </c>
      <c r="AH2450" s="659">
        <v>9.7543229249622096E-4</v>
      </c>
      <c r="AI2450" s="661">
        <v>1.4315692433299145E-3</v>
      </c>
      <c r="AJ2450" s="670">
        <v>1.861982591673696E-3</v>
      </c>
      <c r="AK2450" s="659">
        <v>1.1839049351218799E-4</v>
      </c>
      <c r="AL2450" s="661">
        <v>2.0977939926147575E-3</v>
      </c>
    </row>
    <row r="2451" spans="1:38" x14ac:dyDescent="0.2">
      <c r="A2451" s="329">
        <v>2045</v>
      </c>
      <c r="B2451" s="329">
        <v>6</v>
      </c>
      <c r="C2451" s="670">
        <v>1.0393120709599561</v>
      </c>
      <c r="D2451" s="659">
        <v>1.0388176296152301</v>
      </c>
      <c r="E2451" s="661">
        <v>0.76883510602065586</v>
      </c>
      <c r="F2451" s="670">
        <v>4.8260235326000774E-2</v>
      </c>
      <c r="G2451" s="659">
        <v>4.31647990608649E-2</v>
      </c>
      <c r="H2451" s="684">
        <v>6.5081973780436744E-2</v>
      </c>
      <c r="I2451" s="670">
        <v>2.1098995075797308E-2</v>
      </c>
      <c r="J2451" s="659">
        <v>1.46331278291277E-2</v>
      </c>
      <c r="K2451" s="675">
        <v>0.38040390751850073</v>
      </c>
      <c r="L2451" s="678">
        <v>1.9439838690273204E-3</v>
      </c>
      <c r="M2451" s="659">
        <v>1.17890892708263E-4</v>
      </c>
      <c r="N2451" s="684">
        <v>2.2269443274261043E-3</v>
      </c>
      <c r="O2451" s="670">
        <v>2.8047150093842566E-2</v>
      </c>
      <c r="P2451" s="659">
        <v>2.48999353155419E-2</v>
      </c>
      <c r="Q2451" s="675">
        <v>3.4335389101250495E-2</v>
      </c>
      <c r="R2451" s="678">
        <v>6.6717939306232103E-4</v>
      </c>
      <c r="S2451" s="659">
        <v>9.871011437187229E-4</v>
      </c>
      <c r="T2451" s="675">
        <v>8.273024295693085E-2</v>
      </c>
      <c r="U2451" s="670">
        <v>1.8414509287922143E-3</v>
      </c>
      <c r="V2451" s="659">
        <v>1.6348191686209801E-3</v>
      </c>
      <c r="W2451" s="661">
        <v>2.2543084402278642E-3</v>
      </c>
      <c r="X2451" s="670">
        <v>1.5897415578507797E-4</v>
      </c>
      <c r="Y2451" s="659">
        <v>1.4113557359714301E-4</v>
      </c>
      <c r="Z2451" s="661">
        <v>1.946165837103308E-4</v>
      </c>
      <c r="AA2451" s="670">
        <v>0</v>
      </c>
      <c r="AB2451" s="659">
        <v>0</v>
      </c>
      <c r="AC2451" s="661">
        <v>0</v>
      </c>
      <c r="AD2451" s="670">
        <v>0</v>
      </c>
      <c r="AE2451" s="659">
        <v>0</v>
      </c>
      <c r="AF2451" s="661">
        <v>0</v>
      </c>
      <c r="AG2451" s="670">
        <v>1.1746425825821271E-3</v>
      </c>
      <c r="AH2451" s="659">
        <v>1.0428349214573901E-3</v>
      </c>
      <c r="AI2451" s="661">
        <v>1.437999699859748E-3</v>
      </c>
      <c r="AJ2451" s="670">
        <v>2.1130320033879582E-3</v>
      </c>
      <c r="AK2451" s="659">
        <v>1.2814267275893101E-4</v>
      </c>
      <c r="AL2451" s="661">
        <v>2.4205984709356047E-3</v>
      </c>
    </row>
    <row r="2452" spans="1:38" x14ac:dyDescent="0.2">
      <c r="A2452" s="329">
        <v>2045</v>
      </c>
      <c r="B2452" s="329">
        <v>7</v>
      </c>
      <c r="C2452" s="670">
        <v>1.0385763354523743</v>
      </c>
      <c r="D2452" s="659">
        <v>1.0383132063509399</v>
      </c>
      <c r="E2452" s="661">
        <v>0.76796895321666292</v>
      </c>
      <c r="F2452" s="670">
        <v>4.8090713605673879E-2</v>
      </c>
      <c r="G2452" s="659">
        <v>4.3047665567112703E-2</v>
      </c>
      <c r="H2452" s="684">
        <v>6.4506892834767474E-2</v>
      </c>
      <c r="I2452" s="670">
        <v>2.1021153101321577E-2</v>
      </c>
      <c r="J2452" s="659">
        <v>1.45919185724973E-2</v>
      </c>
      <c r="K2452" s="675">
        <v>0.37988157272820744</v>
      </c>
      <c r="L2452" s="678">
        <v>1.939112573736153E-3</v>
      </c>
      <c r="M2452" s="659">
        <v>1.17750486205704E-4</v>
      </c>
      <c r="N2452" s="684">
        <v>2.2225028563893894E-3</v>
      </c>
      <c r="O2452" s="670">
        <v>2.7939718776093619E-2</v>
      </c>
      <c r="P2452" s="659">
        <v>2.4825676870937102E-2</v>
      </c>
      <c r="Q2452" s="675">
        <v>3.3998020114215266E-2</v>
      </c>
      <c r="R2452" s="678">
        <v>6.6662745499612925E-4</v>
      </c>
      <c r="S2452" s="659">
        <v>9.8643932063173707E-4</v>
      </c>
      <c r="T2452" s="675">
        <v>8.2538951118788464E-2</v>
      </c>
      <c r="U2452" s="670">
        <v>1.834398221344035E-3</v>
      </c>
      <c r="V2452" s="659">
        <v>1.6299434410246001E-3</v>
      </c>
      <c r="W2452" s="661">
        <v>2.232157745404399E-3</v>
      </c>
      <c r="X2452" s="670">
        <v>1.5836529424966418E-4</v>
      </c>
      <c r="Y2452" s="659">
        <v>1.4071458380285801E-4</v>
      </c>
      <c r="Z2452" s="661">
        <v>1.9270431054779278E-4</v>
      </c>
      <c r="AA2452" s="670">
        <v>0</v>
      </c>
      <c r="AB2452" s="659">
        <v>0</v>
      </c>
      <c r="AC2452" s="661">
        <v>0</v>
      </c>
      <c r="AD2452" s="670">
        <v>0</v>
      </c>
      <c r="AE2452" s="659">
        <v>0</v>
      </c>
      <c r="AF2452" s="661">
        <v>0</v>
      </c>
      <c r="AG2452" s="670">
        <v>1.1701433937344186E-3</v>
      </c>
      <c r="AH2452" s="659">
        <v>1.03972369202979E-3</v>
      </c>
      <c r="AI2452" s="661">
        <v>1.4238718621467075E-3</v>
      </c>
      <c r="AJ2452" s="670">
        <v>2.1077372037899738E-3</v>
      </c>
      <c r="AK2452" s="659">
        <v>1.2799011858385199E-4</v>
      </c>
      <c r="AL2452" s="661">
        <v>2.4157713516485312E-3</v>
      </c>
    </row>
    <row r="2453" spans="1:38" x14ac:dyDescent="0.2">
      <c r="A2453" s="329">
        <v>2045</v>
      </c>
      <c r="B2453" s="329">
        <v>8</v>
      </c>
      <c r="C2453" s="670">
        <v>1.198522047546847</v>
      </c>
      <c r="D2453" s="659">
        <v>1.17481102862691</v>
      </c>
      <c r="E2453" s="661">
        <v>0.76660536177294714</v>
      </c>
      <c r="F2453" s="670">
        <v>4.907277133620206E-2</v>
      </c>
      <c r="G2453" s="659">
        <v>4.3761659440283998E-2</v>
      </c>
      <c r="H2453" s="684">
        <v>6.3842309186776358E-2</v>
      </c>
      <c r="I2453" s="670">
        <v>2.2131655112921554E-2</v>
      </c>
      <c r="J2453" s="659">
        <v>1.58480674505719E-2</v>
      </c>
      <c r="K2453" s="675">
        <v>0.37918661506451851</v>
      </c>
      <c r="L2453" s="678">
        <v>2.1999188157323193E-3</v>
      </c>
      <c r="M2453" s="659">
        <v>1.27749264248787E-4</v>
      </c>
      <c r="N2453" s="684">
        <v>2.2170452474323966E-3</v>
      </c>
      <c r="O2453" s="670">
        <v>2.8564431434060754E-2</v>
      </c>
      <c r="P2453" s="659">
        <v>2.5279884357015701E-2</v>
      </c>
      <c r="Q2453" s="675">
        <v>3.361131017910679E-2</v>
      </c>
      <c r="R2453" s="678">
        <v>6.6583097553198284E-4</v>
      </c>
      <c r="S2453" s="659">
        <v>9.8577288109266193E-4</v>
      </c>
      <c r="T2453" s="675">
        <v>8.2300166847737055E-2</v>
      </c>
      <c r="U2453" s="670">
        <v>1.8754141750355008E-3</v>
      </c>
      <c r="V2453" s="659">
        <v>1.6597658427077199E-3</v>
      </c>
      <c r="W2453" s="661">
        <v>2.2067702304817095E-3</v>
      </c>
      <c r="X2453" s="670">
        <v>1.6190617023190341E-4</v>
      </c>
      <c r="Y2453" s="659">
        <v>1.43289170727394E-4</v>
      </c>
      <c r="Z2453" s="661">
        <v>1.9051254692423457E-4</v>
      </c>
      <c r="AA2453" s="670">
        <v>0</v>
      </c>
      <c r="AB2453" s="659">
        <v>0</v>
      </c>
      <c r="AC2453" s="661">
        <v>0</v>
      </c>
      <c r="AD2453" s="670">
        <v>0</v>
      </c>
      <c r="AE2453" s="659">
        <v>0</v>
      </c>
      <c r="AF2453" s="661">
        <v>0</v>
      </c>
      <c r="AG2453" s="670">
        <v>1.1963070315325693E-3</v>
      </c>
      <c r="AH2453" s="659">
        <v>1.0587477784660001E-3</v>
      </c>
      <c r="AI2453" s="661">
        <v>1.4076762617968544E-3</v>
      </c>
      <c r="AJ2453" s="670">
        <v>2.3912236495304134E-3</v>
      </c>
      <c r="AK2453" s="659">
        <v>1.3885839992859399E-4</v>
      </c>
      <c r="AL2453" s="661">
        <v>2.4098394300536346E-3</v>
      </c>
    </row>
    <row r="2454" spans="1:38" x14ac:dyDescent="0.2">
      <c r="A2454" s="329">
        <v>2045</v>
      </c>
      <c r="B2454" s="329">
        <v>9</v>
      </c>
      <c r="C2454" s="670">
        <v>1.1970220588829248</v>
      </c>
      <c r="D2454" s="659">
        <v>1.1742611213863099</v>
      </c>
      <c r="E2454" s="661">
        <v>0.76543787181360801</v>
      </c>
      <c r="F2454" s="670">
        <v>4.8748177301724357E-2</v>
      </c>
      <c r="G2454" s="659">
        <v>4.3640937846670003E-2</v>
      </c>
      <c r="H2454" s="684">
        <v>6.3141989915943261E-2</v>
      </c>
      <c r="I2454" s="670">
        <v>2.1976971626667657E-2</v>
      </c>
      <c r="J2454" s="659">
        <v>1.5802586512749101E-2</v>
      </c>
      <c r="K2454" s="675">
        <v>0.37846545439318696</v>
      </c>
      <c r="L2454" s="678">
        <v>2.1894555413798544E-3</v>
      </c>
      <c r="M2454" s="659">
        <v>1.2759361995851401E-4</v>
      </c>
      <c r="N2454" s="684">
        <v>2.2111215418924206E-3</v>
      </c>
      <c r="O2454" s="670">
        <v>2.835876035326958E-2</v>
      </c>
      <c r="P2454" s="659">
        <v>2.5203315422149802E-2</v>
      </c>
      <c r="Q2454" s="675">
        <v>3.3203225236212677E-2</v>
      </c>
      <c r="R2454" s="678">
        <v>6.6478943819844036E-4</v>
      </c>
      <c r="S2454" s="659">
        <v>9.8509647571711195E-4</v>
      </c>
      <c r="T2454" s="675">
        <v>8.2048676816110014E-2</v>
      </c>
      <c r="U2454" s="670">
        <v>1.861910592496026E-3</v>
      </c>
      <c r="V2454" s="659">
        <v>1.6547388939523E-3</v>
      </c>
      <c r="W2454" s="661">
        <v>2.1799761617273239E-3</v>
      </c>
      <c r="X2454" s="670">
        <v>1.607405245577735E-4</v>
      </c>
      <c r="Y2454" s="659">
        <v>1.4285518749049199E-4</v>
      </c>
      <c r="Z2454" s="661">
        <v>1.8819944295079373E-4</v>
      </c>
      <c r="AA2454" s="670">
        <v>0</v>
      </c>
      <c r="AB2454" s="659">
        <v>0</v>
      </c>
      <c r="AC2454" s="661">
        <v>0</v>
      </c>
      <c r="AD2454" s="670">
        <v>0</v>
      </c>
      <c r="AE2454" s="659">
        <v>0</v>
      </c>
      <c r="AF2454" s="661">
        <v>0</v>
      </c>
      <c r="AG2454" s="670">
        <v>1.1876935208156921E-3</v>
      </c>
      <c r="AH2454" s="659">
        <v>1.0555406852707199E-3</v>
      </c>
      <c r="AI2454" s="661">
        <v>1.3905851029846449E-3</v>
      </c>
      <c r="AJ2454" s="670">
        <v>2.379850587053541E-3</v>
      </c>
      <c r="AK2454" s="659">
        <v>1.3868911875445199E-4</v>
      </c>
      <c r="AL2454" s="661">
        <v>2.4033992555235134E-3</v>
      </c>
    </row>
    <row r="2455" spans="1:38" x14ac:dyDescent="0.2">
      <c r="A2455" s="329">
        <v>2045</v>
      </c>
      <c r="B2455" s="329">
        <v>10</v>
      </c>
      <c r="C2455" s="670">
        <v>1.6831749474885431</v>
      </c>
      <c r="D2455" s="659">
        <v>1.5995928625156199</v>
      </c>
      <c r="E2455" s="661">
        <v>0.76411930058876443</v>
      </c>
      <c r="F2455" s="670">
        <v>5.2871443848351622E-2</v>
      </c>
      <c r="G2455" s="659">
        <v>4.5730131448617997E-2</v>
      </c>
      <c r="H2455" s="684">
        <v>6.2381258909520731E-2</v>
      </c>
      <c r="I2455" s="670">
        <v>2.4660710648800842E-2</v>
      </c>
      <c r="J2455" s="659">
        <v>1.8208862571759899E-2</v>
      </c>
      <c r="K2455" s="675">
        <v>0.37758878139387514</v>
      </c>
      <c r="L2455" s="678">
        <v>2.7122393321654652E-3</v>
      </c>
      <c r="M2455" s="659">
        <v>1.4620833687664899E-4</v>
      </c>
      <c r="N2455" s="684">
        <v>2.2044676818280384E-3</v>
      </c>
      <c r="O2455" s="670">
        <v>3.0978190123513889E-2</v>
      </c>
      <c r="P2455" s="659">
        <v>2.6530391097062098E-2</v>
      </c>
      <c r="Q2455" s="675">
        <v>3.2760273725298883E-2</v>
      </c>
      <c r="R2455" s="678">
        <v>6.6354321439182498E-4</v>
      </c>
      <c r="S2455" s="659">
        <v>9.8441597425473503E-4</v>
      </c>
      <c r="T2455" s="675">
        <v>8.1772575277838586E-2</v>
      </c>
      <c r="U2455" s="670">
        <v>2.0338891001077664E-3</v>
      </c>
      <c r="V2455" s="659">
        <v>1.74186781984057E-3</v>
      </c>
      <c r="W2455" s="661">
        <v>2.150892178804059E-3</v>
      </c>
      <c r="X2455" s="670">
        <v>1.7558757371351571E-4</v>
      </c>
      <c r="Y2455" s="659">
        <v>1.5037708696611301E-4</v>
      </c>
      <c r="Z2455" s="661">
        <v>1.8568873618458339E-4</v>
      </c>
      <c r="AA2455" s="670">
        <v>0</v>
      </c>
      <c r="AB2455" s="659">
        <v>0</v>
      </c>
      <c r="AC2455" s="661">
        <v>0</v>
      </c>
      <c r="AD2455" s="670">
        <v>0</v>
      </c>
      <c r="AE2455" s="659">
        <v>0</v>
      </c>
      <c r="AF2455" s="661">
        <v>0</v>
      </c>
      <c r="AG2455" s="670">
        <v>1.2973964003082439E-3</v>
      </c>
      <c r="AH2455" s="659">
        <v>1.11111874395267E-3</v>
      </c>
      <c r="AI2455" s="661">
        <v>1.3720326459972399E-3</v>
      </c>
      <c r="AJ2455" s="670">
        <v>2.9480959205642038E-3</v>
      </c>
      <c r="AK2455" s="659">
        <v>1.5892264194431699E-4</v>
      </c>
      <c r="AL2455" s="661">
        <v>2.3961685550134772E-3</v>
      </c>
    </row>
    <row r="2456" spans="1:38" x14ac:dyDescent="0.2">
      <c r="A2456" s="329">
        <v>2045</v>
      </c>
      <c r="B2456" s="329">
        <v>11</v>
      </c>
      <c r="C2456" s="670">
        <v>1.6806073476554333</v>
      </c>
      <c r="D2456" s="659">
        <v>1.59892912321559</v>
      </c>
      <c r="E2456" s="661">
        <v>0.76254838147162429</v>
      </c>
      <c r="F2456" s="670">
        <v>5.2393357783034666E-2</v>
      </c>
      <c r="G2456" s="659">
        <v>4.5605002177206498E-2</v>
      </c>
      <c r="H2456" s="684">
        <v>6.150395218400715E-2</v>
      </c>
      <c r="I2456" s="670">
        <v>2.4419270432000467E-2</v>
      </c>
      <c r="J2456" s="659">
        <v>1.8156612100211099E-2</v>
      </c>
      <c r="K2456" s="675">
        <v>0.37675196319292681</v>
      </c>
      <c r="L2456" s="678">
        <v>2.6940202366883105E-3</v>
      </c>
      <c r="M2456" s="659">
        <v>1.4602808317486099E-4</v>
      </c>
      <c r="N2456" s="684">
        <v>2.1964925054031551E-3</v>
      </c>
      <c r="O2456" s="670">
        <v>3.0675195994662674E-2</v>
      </c>
      <c r="P2456" s="659">
        <v>2.64510528963387E-2</v>
      </c>
      <c r="Q2456" s="675">
        <v>3.2253878157722397E-2</v>
      </c>
      <c r="R2456" s="678">
        <v>6.620869103762428E-4</v>
      </c>
      <c r="S2456" s="659">
        <v>9.8373481780013598E-4</v>
      </c>
      <c r="T2456" s="675">
        <v>8.1424200743432512E-2</v>
      </c>
      <c r="U2456" s="670">
        <v>2.0139967444763869E-3</v>
      </c>
      <c r="V2456" s="659">
        <v>1.7366585395293601E-3</v>
      </c>
      <c r="W2456" s="661">
        <v>2.1176473730776971E-3</v>
      </c>
      <c r="X2456" s="670">
        <v>1.7387030072731546E-4</v>
      </c>
      <c r="Y2456" s="659">
        <v>1.4992741020058501E-4</v>
      </c>
      <c r="Z2456" s="661">
        <v>1.8281846526347991E-4</v>
      </c>
      <c r="AA2456" s="670">
        <v>0</v>
      </c>
      <c r="AB2456" s="659">
        <v>0</v>
      </c>
      <c r="AC2456" s="661">
        <v>0</v>
      </c>
      <c r="AD2456" s="670">
        <v>0</v>
      </c>
      <c r="AE2456" s="659">
        <v>0</v>
      </c>
      <c r="AF2456" s="661">
        <v>0</v>
      </c>
      <c r="AG2456" s="670">
        <v>1.2847077860015626E-3</v>
      </c>
      <c r="AH2456" s="659">
        <v>1.1077963394901099E-3</v>
      </c>
      <c r="AI2456" s="661">
        <v>1.3508258232308276E-3</v>
      </c>
      <c r="AJ2456" s="670">
        <v>2.9282929751095325E-3</v>
      </c>
      <c r="AK2456" s="659">
        <v>1.58726724260002E-4</v>
      </c>
      <c r="AL2456" s="661">
        <v>2.3874995420760177E-3</v>
      </c>
    </row>
    <row r="2457" spans="1:38" x14ac:dyDescent="0.2">
      <c r="A2457" s="329">
        <v>2045</v>
      </c>
      <c r="B2457" s="329">
        <v>12</v>
      </c>
      <c r="C2457" s="670">
        <v>1.6777329352260839</v>
      </c>
      <c r="D2457" s="659">
        <v>1.5982600234870501</v>
      </c>
      <c r="E2457" s="661">
        <v>0.76075087485045068</v>
      </c>
      <c r="F2457" s="670">
        <v>5.1857881231769154E-2</v>
      </c>
      <c r="G2457" s="659">
        <v>4.5479417219285001E-2</v>
      </c>
      <c r="H2457" s="684">
        <v>6.052836323965767E-2</v>
      </c>
      <c r="I2457" s="670">
        <v>2.4148876675878166E-2</v>
      </c>
      <c r="J2457" s="659">
        <v>1.8104167471083201E-2</v>
      </c>
      <c r="K2457" s="675">
        <v>0.37583519889536188</v>
      </c>
      <c r="L2457" s="678">
        <v>2.6736173052165362E-3</v>
      </c>
      <c r="M2457" s="659">
        <v>1.45847095143664E-4</v>
      </c>
      <c r="N2457" s="684">
        <v>2.1873802445951471E-3</v>
      </c>
      <c r="O2457" s="670">
        <v>3.0335895059264151E-2</v>
      </c>
      <c r="P2457" s="659">
        <v>2.63714086921275E-2</v>
      </c>
      <c r="Q2457" s="675">
        <v>3.1692552626249856E-2</v>
      </c>
      <c r="R2457" s="678">
        <v>6.6045616815056229E-4</v>
      </c>
      <c r="S2457" s="659">
        <v>9.8305077393907197E-4</v>
      </c>
      <c r="T2457" s="675">
        <v>8.1023519388447443E-2</v>
      </c>
      <c r="U2457" s="670">
        <v>1.991719328798683E-3</v>
      </c>
      <c r="V2457" s="659">
        <v>1.7314319789206E-3</v>
      </c>
      <c r="W2457" s="661">
        <v>2.0807925751739776E-3</v>
      </c>
      <c r="X2457" s="670">
        <v>1.7194708569961273E-4</v>
      </c>
      <c r="Y2457" s="659">
        <v>1.4947609157715301E-4</v>
      </c>
      <c r="Z2457" s="661">
        <v>1.7963673335716723E-4</v>
      </c>
      <c r="AA2457" s="670">
        <v>0</v>
      </c>
      <c r="AB2457" s="659">
        <v>0</v>
      </c>
      <c r="AC2457" s="661">
        <v>0</v>
      </c>
      <c r="AD2457" s="670">
        <v>0</v>
      </c>
      <c r="AE2457" s="659">
        <v>0</v>
      </c>
      <c r="AF2457" s="661">
        <v>0</v>
      </c>
      <c r="AG2457" s="670">
        <v>1.2704983041939631E-3</v>
      </c>
      <c r="AH2457" s="659">
        <v>1.10446196777244E-3</v>
      </c>
      <c r="AI2457" s="661">
        <v>1.3273164042200028E-3</v>
      </c>
      <c r="AJ2457" s="670">
        <v>2.9061147989401272E-3</v>
      </c>
      <c r="AK2457" s="659">
        <v>1.5852998139290301E-4</v>
      </c>
      <c r="AL2457" s="661">
        <v>2.3775957830775882E-3</v>
      </c>
    </row>
    <row r="2458" spans="1:38" x14ac:dyDescent="0.2">
      <c r="A2458" s="329">
        <v>2045</v>
      </c>
      <c r="B2458" s="329">
        <v>13</v>
      </c>
      <c r="C2458" s="670">
        <v>1.6706705602117706</v>
      </c>
      <c r="D2458" s="659">
        <v>1.5939355009290299</v>
      </c>
      <c r="E2458" s="661">
        <v>0.75787310563693588</v>
      </c>
      <c r="F2458" s="670">
        <v>5.1263863182873744E-2</v>
      </c>
      <c r="G2458" s="659">
        <v>4.5347844621034798E-2</v>
      </c>
      <c r="H2458" s="684">
        <v>5.937382641326383E-2</v>
      </c>
      <c r="I2458" s="670">
        <v>2.3847258798365269E-2</v>
      </c>
      <c r="J2458" s="659">
        <v>1.8047750454301102E-2</v>
      </c>
      <c r="K2458" s="675">
        <v>0.37477652679193912</v>
      </c>
      <c r="L2458" s="678">
        <v>2.6513036119766463E-3</v>
      </c>
      <c r="M2458" s="659">
        <v>1.4566666834454E-4</v>
      </c>
      <c r="N2458" s="684">
        <v>2.1762896985300343E-3</v>
      </c>
      <c r="O2458" s="670">
        <v>2.9960690189975155E-2</v>
      </c>
      <c r="P2458" s="659">
        <v>2.6289112910531098E-2</v>
      </c>
      <c r="Q2458" s="675">
        <v>3.103520797044754E-2</v>
      </c>
      <c r="R2458" s="678">
        <v>6.5867293116106623E-4</v>
      </c>
      <c r="S2458" s="659">
        <v>9.8236988481150908E-4</v>
      </c>
      <c r="T2458" s="675">
        <v>8.0509922560327116E-2</v>
      </c>
      <c r="U2458" s="670">
        <v>1.9670859769569202E-3</v>
      </c>
      <c r="V2458" s="659">
        <v>1.7260287619152101E-3</v>
      </c>
      <c r="W2458" s="661">
        <v>2.0376329568420363E-3</v>
      </c>
      <c r="X2458" s="670">
        <v>1.6982031148928578E-4</v>
      </c>
      <c r="Y2458" s="659">
        <v>1.49009550108984E-4</v>
      </c>
      <c r="Z2458" s="661">
        <v>1.7591078274440034E-4</v>
      </c>
      <c r="AA2458" s="670">
        <v>0</v>
      </c>
      <c r="AB2458" s="659">
        <v>0</v>
      </c>
      <c r="AC2458" s="661">
        <v>0</v>
      </c>
      <c r="AD2458" s="670">
        <v>0</v>
      </c>
      <c r="AE2458" s="659">
        <v>0</v>
      </c>
      <c r="AF2458" s="661">
        <v>0</v>
      </c>
      <c r="AG2458" s="670">
        <v>1.2547842252342773E-3</v>
      </c>
      <c r="AH2458" s="659">
        <v>1.1010152789546501E-3</v>
      </c>
      <c r="AI2458" s="661">
        <v>1.299784469248126E-3</v>
      </c>
      <c r="AJ2458" s="670">
        <v>2.8818593719157981E-3</v>
      </c>
      <c r="AK2458" s="659">
        <v>1.5833383687784299E-4</v>
      </c>
      <c r="AL2458" s="661">
        <v>2.3655399612637859E-3</v>
      </c>
    </row>
    <row r="2459" spans="1:38" x14ac:dyDescent="0.2">
      <c r="A2459" s="329">
        <v>2045</v>
      </c>
      <c r="B2459" s="329">
        <v>14</v>
      </c>
      <c r="C2459" s="670">
        <v>1.6673265850367669</v>
      </c>
      <c r="D2459" s="659">
        <v>1.5932625822345901</v>
      </c>
      <c r="E2459" s="661">
        <v>0.75532283357066676</v>
      </c>
      <c r="F2459" s="670">
        <v>5.0640837810736479E-2</v>
      </c>
      <c r="G2459" s="659">
        <v>4.5222835023877798E-2</v>
      </c>
      <c r="H2459" s="684">
        <v>5.8064945635684262E-2</v>
      </c>
      <c r="I2459" s="670">
        <v>2.3532605473318723E-2</v>
      </c>
      <c r="J2459" s="659">
        <v>1.79955529067959E-2</v>
      </c>
      <c r="K2459" s="675">
        <v>0.37404810693549462</v>
      </c>
      <c r="L2459" s="678">
        <v>2.6275602754169819E-3</v>
      </c>
      <c r="M2459" s="659">
        <v>1.4548627576160399E-4</v>
      </c>
      <c r="N2459" s="684">
        <v>2.1634279789004992E-3</v>
      </c>
      <c r="O2459" s="670">
        <v>2.9565863955778923E-2</v>
      </c>
      <c r="P2459" s="659">
        <v>2.62098794928445E-2</v>
      </c>
      <c r="Q2459" s="675">
        <v>3.0293001720745207E-2</v>
      </c>
      <c r="R2459" s="678">
        <v>6.5677559499255453E-4</v>
      </c>
      <c r="S2459" s="659">
        <v>9.8169035242743306E-4</v>
      </c>
      <c r="T2459" s="675">
        <v>7.989665153563498E-2</v>
      </c>
      <c r="U2459" s="670">
        <v>1.9411639600554005E-3</v>
      </c>
      <c r="V2459" s="659">
        <v>1.7208254725914001E-3</v>
      </c>
      <c r="W2459" s="661">
        <v>1.9889038737861764E-3</v>
      </c>
      <c r="X2459" s="670">
        <v>1.6758248088007661E-4</v>
      </c>
      <c r="Y2459" s="659">
        <v>1.48560491467333E-4</v>
      </c>
      <c r="Z2459" s="661">
        <v>1.717039534589079E-4</v>
      </c>
      <c r="AA2459" s="670">
        <v>0</v>
      </c>
      <c r="AB2459" s="659">
        <v>0</v>
      </c>
      <c r="AC2459" s="661">
        <v>0</v>
      </c>
      <c r="AD2459" s="670">
        <v>0</v>
      </c>
      <c r="AE2459" s="659">
        <v>0</v>
      </c>
      <c r="AF2459" s="661">
        <v>0</v>
      </c>
      <c r="AG2459" s="670">
        <v>1.2382478126998261E-3</v>
      </c>
      <c r="AH2459" s="659">
        <v>1.0976967011081301E-3</v>
      </c>
      <c r="AI2459" s="661">
        <v>1.2687014765804935E-3</v>
      </c>
      <c r="AJ2459" s="670">
        <v>2.8560525397643382E-3</v>
      </c>
      <c r="AK2459" s="659">
        <v>1.5813771490977199E-4</v>
      </c>
      <c r="AL2459" s="661">
        <v>2.3515591981009918E-3</v>
      </c>
    </row>
    <row r="2460" spans="1:38" x14ac:dyDescent="0.2">
      <c r="A2460" s="329">
        <v>2045</v>
      </c>
      <c r="B2460" s="329">
        <v>15</v>
      </c>
      <c r="C2460" s="670">
        <v>2.1130161701238523</v>
      </c>
      <c r="D2460" s="659">
        <v>1.9576326145115399</v>
      </c>
      <c r="E2460" s="661">
        <v>0.75243701567682331</v>
      </c>
      <c r="F2460" s="670">
        <v>5.0514569683187849E-2</v>
      </c>
      <c r="G2460" s="659">
        <v>4.5148532403703902E-2</v>
      </c>
      <c r="H2460" s="684">
        <v>5.6604367158935534E-2</v>
      </c>
      <c r="I2460" s="670">
        <v>2.321880149442616E-2</v>
      </c>
      <c r="J2460" s="659">
        <v>1.7826612301478001E-2</v>
      </c>
      <c r="K2460" s="675">
        <v>0.37335491893897504</v>
      </c>
      <c r="L2460" s="678">
        <v>3.5933432545648862E-3</v>
      </c>
      <c r="M2460" s="659">
        <v>1.78327124988555E-4</v>
      </c>
      <c r="N2460" s="684">
        <v>2.1489228037617535E-3</v>
      </c>
      <c r="O2460" s="670">
        <v>2.9486584900116526E-2</v>
      </c>
      <c r="P2460" s="659">
        <v>2.6162859551927702E-2</v>
      </c>
      <c r="Q2460" s="675">
        <v>2.9466419964638713E-2</v>
      </c>
      <c r="R2460" s="678">
        <v>6.5478879315543001E-4</v>
      </c>
      <c r="S2460" s="659">
        <v>9.8102583181129709E-4</v>
      </c>
      <c r="T2460" s="675">
        <v>7.9194503537923691E-2</v>
      </c>
      <c r="U2460" s="670">
        <v>1.9359585824067812E-3</v>
      </c>
      <c r="V2460" s="659">
        <v>1.71773446804644E-3</v>
      </c>
      <c r="W2460" s="661">
        <v>1.9346333351755844E-3</v>
      </c>
      <c r="X2460" s="670">
        <v>1.6713300306909248E-4</v>
      </c>
      <c r="Y2460" s="659">
        <v>1.4829368259435999E-4</v>
      </c>
      <c r="Z2460" s="661">
        <v>1.6701876590464115E-4</v>
      </c>
      <c r="AA2460" s="670">
        <v>0</v>
      </c>
      <c r="AB2460" s="659">
        <v>0</v>
      </c>
      <c r="AC2460" s="661">
        <v>0</v>
      </c>
      <c r="AD2460" s="670">
        <v>0</v>
      </c>
      <c r="AE2460" s="659">
        <v>0</v>
      </c>
      <c r="AF2460" s="661">
        <v>0</v>
      </c>
      <c r="AG2460" s="670">
        <v>1.2349282410722665E-3</v>
      </c>
      <c r="AH2460" s="659">
        <v>1.09572542545196E-3</v>
      </c>
      <c r="AI2460" s="661">
        <v>1.2340827546637727E-3</v>
      </c>
      <c r="AJ2460" s="670">
        <v>3.9058201115076646E-3</v>
      </c>
      <c r="AK2460" s="659">
        <v>1.9383436558567701E-4</v>
      </c>
      <c r="AL2460" s="661">
        <v>2.3357932047227995E-3</v>
      </c>
    </row>
    <row r="2461" spans="1:38" x14ac:dyDescent="0.2">
      <c r="A2461" s="329">
        <v>2045</v>
      </c>
      <c r="B2461" s="329">
        <v>16</v>
      </c>
      <c r="C2461" s="670">
        <v>2.1130161701238523</v>
      </c>
      <c r="D2461" s="659">
        <v>1.9576326145115399</v>
      </c>
      <c r="E2461" s="661">
        <v>0.75243701567682331</v>
      </c>
      <c r="F2461" s="670">
        <v>5.0514569683187849E-2</v>
      </c>
      <c r="G2461" s="659">
        <v>4.5148532403703902E-2</v>
      </c>
      <c r="H2461" s="684">
        <v>5.6604367158935534E-2</v>
      </c>
      <c r="I2461" s="670">
        <v>2.321880149442616E-2</v>
      </c>
      <c r="J2461" s="659">
        <v>1.7826612301478001E-2</v>
      </c>
      <c r="K2461" s="675">
        <v>0.37335491893897504</v>
      </c>
      <c r="L2461" s="678">
        <v>3.5933432545648862E-3</v>
      </c>
      <c r="M2461" s="659">
        <v>1.78327124988555E-4</v>
      </c>
      <c r="N2461" s="684">
        <v>2.1489228037617535E-3</v>
      </c>
      <c r="O2461" s="670">
        <v>2.9486584900116526E-2</v>
      </c>
      <c r="P2461" s="659">
        <v>2.6162859551927702E-2</v>
      </c>
      <c r="Q2461" s="675">
        <v>2.9466419964638713E-2</v>
      </c>
      <c r="R2461" s="678">
        <v>6.5478879315543001E-4</v>
      </c>
      <c r="S2461" s="659">
        <v>9.8102583181129709E-4</v>
      </c>
      <c r="T2461" s="675">
        <v>7.9194503537923691E-2</v>
      </c>
      <c r="U2461" s="670">
        <v>1.9359585824067812E-3</v>
      </c>
      <c r="V2461" s="659">
        <v>1.71773446804644E-3</v>
      </c>
      <c r="W2461" s="661">
        <v>1.9346333351755844E-3</v>
      </c>
      <c r="X2461" s="670">
        <v>1.6713300306909248E-4</v>
      </c>
      <c r="Y2461" s="659">
        <v>1.4829368259435999E-4</v>
      </c>
      <c r="Z2461" s="661">
        <v>1.6701876590464115E-4</v>
      </c>
      <c r="AA2461" s="670">
        <v>0</v>
      </c>
      <c r="AB2461" s="659">
        <v>0</v>
      </c>
      <c r="AC2461" s="661">
        <v>0</v>
      </c>
      <c r="AD2461" s="670">
        <v>0</v>
      </c>
      <c r="AE2461" s="659">
        <v>0</v>
      </c>
      <c r="AF2461" s="661">
        <v>0</v>
      </c>
      <c r="AG2461" s="670">
        <v>1.2349282410722665E-3</v>
      </c>
      <c r="AH2461" s="659">
        <v>1.09572542545196E-3</v>
      </c>
      <c r="AI2461" s="661">
        <v>1.2340827546637727E-3</v>
      </c>
      <c r="AJ2461" s="670">
        <v>3.9058201115076646E-3</v>
      </c>
      <c r="AK2461" s="659">
        <v>1.9383436558567701E-4</v>
      </c>
      <c r="AL2461" s="661">
        <v>2.3357932047227995E-3</v>
      </c>
    </row>
    <row r="2462" spans="1:38" x14ac:dyDescent="0.2">
      <c r="A2462" s="329">
        <v>2045</v>
      </c>
      <c r="B2462" s="329">
        <v>17</v>
      </c>
      <c r="C2462" s="670">
        <v>2.1130161701238523</v>
      </c>
      <c r="D2462" s="659">
        <v>1.9576326145115399</v>
      </c>
      <c r="E2462" s="661">
        <v>0.75243701567682331</v>
      </c>
      <c r="F2462" s="670">
        <v>5.0514569683187849E-2</v>
      </c>
      <c r="G2462" s="659">
        <v>4.5148532403703902E-2</v>
      </c>
      <c r="H2462" s="684">
        <v>5.6604367158935534E-2</v>
      </c>
      <c r="I2462" s="670">
        <v>2.321880149442616E-2</v>
      </c>
      <c r="J2462" s="659">
        <v>1.7826612301478001E-2</v>
      </c>
      <c r="K2462" s="675">
        <v>0.37335491893897504</v>
      </c>
      <c r="L2462" s="678">
        <v>3.5933432545648862E-3</v>
      </c>
      <c r="M2462" s="659">
        <v>1.78327124988555E-4</v>
      </c>
      <c r="N2462" s="684">
        <v>2.1489228037617535E-3</v>
      </c>
      <c r="O2462" s="670">
        <v>2.9486584900116526E-2</v>
      </c>
      <c r="P2462" s="659">
        <v>2.6162859551927702E-2</v>
      </c>
      <c r="Q2462" s="675">
        <v>2.9466419964638713E-2</v>
      </c>
      <c r="R2462" s="678">
        <v>6.5478879315543001E-4</v>
      </c>
      <c r="S2462" s="659">
        <v>9.8102583181129709E-4</v>
      </c>
      <c r="T2462" s="675">
        <v>7.9194503537923691E-2</v>
      </c>
      <c r="U2462" s="670">
        <v>1.9359585824067812E-3</v>
      </c>
      <c r="V2462" s="659">
        <v>1.71773446804644E-3</v>
      </c>
      <c r="W2462" s="661">
        <v>1.9346333351755844E-3</v>
      </c>
      <c r="X2462" s="670">
        <v>1.6713300306909248E-4</v>
      </c>
      <c r="Y2462" s="659">
        <v>1.4829368259435999E-4</v>
      </c>
      <c r="Z2462" s="661">
        <v>1.6701876590464115E-4</v>
      </c>
      <c r="AA2462" s="670">
        <v>0</v>
      </c>
      <c r="AB2462" s="659">
        <v>0</v>
      </c>
      <c r="AC2462" s="661">
        <v>0</v>
      </c>
      <c r="AD2462" s="670">
        <v>0</v>
      </c>
      <c r="AE2462" s="659">
        <v>0</v>
      </c>
      <c r="AF2462" s="661">
        <v>0</v>
      </c>
      <c r="AG2462" s="670">
        <v>1.2349282410722665E-3</v>
      </c>
      <c r="AH2462" s="659">
        <v>1.09572542545196E-3</v>
      </c>
      <c r="AI2462" s="661">
        <v>1.2340827546637727E-3</v>
      </c>
      <c r="AJ2462" s="670">
        <v>3.9058201115076646E-3</v>
      </c>
      <c r="AK2462" s="659">
        <v>1.9383436558567701E-4</v>
      </c>
      <c r="AL2462" s="661">
        <v>2.3357932047227995E-3</v>
      </c>
    </row>
    <row r="2463" spans="1:38" x14ac:dyDescent="0.2">
      <c r="A2463" s="329">
        <v>2045</v>
      </c>
      <c r="B2463" s="329">
        <v>18</v>
      </c>
      <c r="C2463" s="670">
        <v>2.1130161701238523</v>
      </c>
      <c r="D2463" s="659">
        <v>1.9576326145115399</v>
      </c>
      <c r="E2463" s="661">
        <v>0.75243701567682331</v>
      </c>
      <c r="F2463" s="670">
        <v>5.0514569683187849E-2</v>
      </c>
      <c r="G2463" s="659">
        <v>4.5148532403703902E-2</v>
      </c>
      <c r="H2463" s="684">
        <v>5.6604367158935534E-2</v>
      </c>
      <c r="I2463" s="670">
        <v>2.321880149442616E-2</v>
      </c>
      <c r="J2463" s="659">
        <v>1.7826612301478001E-2</v>
      </c>
      <c r="K2463" s="675">
        <v>0.37335491893897504</v>
      </c>
      <c r="L2463" s="678">
        <v>3.5933432545648862E-3</v>
      </c>
      <c r="M2463" s="659">
        <v>1.78327124988555E-4</v>
      </c>
      <c r="N2463" s="684">
        <v>2.1489228037617535E-3</v>
      </c>
      <c r="O2463" s="670">
        <v>2.9486584900116526E-2</v>
      </c>
      <c r="P2463" s="659">
        <v>2.6162859551927702E-2</v>
      </c>
      <c r="Q2463" s="675">
        <v>2.9466419964638713E-2</v>
      </c>
      <c r="R2463" s="678">
        <v>6.5478879315543001E-4</v>
      </c>
      <c r="S2463" s="659">
        <v>9.8102583181129709E-4</v>
      </c>
      <c r="T2463" s="675">
        <v>7.9194503537923691E-2</v>
      </c>
      <c r="U2463" s="670">
        <v>1.9359585824067812E-3</v>
      </c>
      <c r="V2463" s="659">
        <v>1.71773446804644E-3</v>
      </c>
      <c r="W2463" s="661">
        <v>1.9346333351755844E-3</v>
      </c>
      <c r="X2463" s="670">
        <v>1.6713300306909248E-4</v>
      </c>
      <c r="Y2463" s="659">
        <v>1.4829368259435999E-4</v>
      </c>
      <c r="Z2463" s="661">
        <v>1.6701876590464115E-4</v>
      </c>
      <c r="AA2463" s="670">
        <v>0</v>
      </c>
      <c r="AB2463" s="659">
        <v>0</v>
      </c>
      <c r="AC2463" s="661">
        <v>0</v>
      </c>
      <c r="AD2463" s="670">
        <v>0</v>
      </c>
      <c r="AE2463" s="659">
        <v>0</v>
      </c>
      <c r="AF2463" s="661">
        <v>0</v>
      </c>
      <c r="AG2463" s="670">
        <v>1.2349282410722665E-3</v>
      </c>
      <c r="AH2463" s="659">
        <v>1.09572542545196E-3</v>
      </c>
      <c r="AI2463" s="661">
        <v>1.2340827546637727E-3</v>
      </c>
      <c r="AJ2463" s="670">
        <v>3.9058201115076646E-3</v>
      </c>
      <c r="AK2463" s="659">
        <v>1.9383436558567701E-4</v>
      </c>
      <c r="AL2463" s="661">
        <v>2.3357932047227995E-3</v>
      </c>
    </row>
    <row r="2464" spans="1:38" x14ac:dyDescent="0.2">
      <c r="A2464" s="329">
        <v>2045</v>
      </c>
      <c r="B2464" s="329">
        <v>19</v>
      </c>
      <c r="C2464" s="670">
        <v>2.1130161701238523</v>
      </c>
      <c r="D2464" s="659">
        <v>1.9576326145115399</v>
      </c>
      <c r="E2464" s="661">
        <v>0.75243701567682331</v>
      </c>
      <c r="F2464" s="670">
        <v>5.0514569683187849E-2</v>
      </c>
      <c r="G2464" s="659">
        <v>4.5148532403703902E-2</v>
      </c>
      <c r="H2464" s="684">
        <v>5.6604367158935534E-2</v>
      </c>
      <c r="I2464" s="670">
        <v>2.321880149442616E-2</v>
      </c>
      <c r="J2464" s="659">
        <v>1.7826612301478001E-2</v>
      </c>
      <c r="K2464" s="675">
        <v>0.37335491893897504</v>
      </c>
      <c r="L2464" s="678">
        <v>3.5933432545648862E-3</v>
      </c>
      <c r="M2464" s="659">
        <v>1.78327124988555E-4</v>
      </c>
      <c r="N2464" s="684">
        <v>2.1489228037617535E-3</v>
      </c>
      <c r="O2464" s="670">
        <v>2.9486584900116526E-2</v>
      </c>
      <c r="P2464" s="659">
        <v>2.6162859551927702E-2</v>
      </c>
      <c r="Q2464" s="675">
        <v>2.9466419964638713E-2</v>
      </c>
      <c r="R2464" s="678">
        <v>6.5478879315543001E-4</v>
      </c>
      <c r="S2464" s="659">
        <v>9.8102583181129709E-4</v>
      </c>
      <c r="T2464" s="675">
        <v>7.9194503537923691E-2</v>
      </c>
      <c r="U2464" s="670">
        <v>1.9359585824067812E-3</v>
      </c>
      <c r="V2464" s="659">
        <v>1.71773446804644E-3</v>
      </c>
      <c r="W2464" s="661">
        <v>1.9346333351755844E-3</v>
      </c>
      <c r="X2464" s="670">
        <v>1.6713300306909248E-4</v>
      </c>
      <c r="Y2464" s="659">
        <v>1.4829368259435999E-4</v>
      </c>
      <c r="Z2464" s="661">
        <v>1.6701876590464115E-4</v>
      </c>
      <c r="AA2464" s="670">
        <v>0</v>
      </c>
      <c r="AB2464" s="659">
        <v>0</v>
      </c>
      <c r="AC2464" s="661">
        <v>0</v>
      </c>
      <c r="AD2464" s="670">
        <v>0</v>
      </c>
      <c r="AE2464" s="659">
        <v>0</v>
      </c>
      <c r="AF2464" s="661">
        <v>0</v>
      </c>
      <c r="AG2464" s="670">
        <v>1.2349282410722665E-3</v>
      </c>
      <c r="AH2464" s="659">
        <v>1.09572542545196E-3</v>
      </c>
      <c r="AI2464" s="661">
        <v>1.2340827546637727E-3</v>
      </c>
      <c r="AJ2464" s="670">
        <v>3.9058201115076646E-3</v>
      </c>
      <c r="AK2464" s="659">
        <v>1.9383436558567701E-4</v>
      </c>
      <c r="AL2464" s="661">
        <v>2.3357932047227995E-3</v>
      </c>
    </row>
    <row r="2465" spans="1:38" x14ac:dyDescent="0.2">
      <c r="A2465" s="329">
        <v>2045</v>
      </c>
      <c r="B2465" s="329">
        <v>20</v>
      </c>
      <c r="C2465" s="670">
        <v>2.1130161701238523</v>
      </c>
      <c r="D2465" s="659">
        <v>1.9576326145115399</v>
      </c>
      <c r="E2465" s="661">
        <v>0.75243701567682331</v>
      </c>
      <c r="F2465" s="670">
        <v>5.0514569683187849E-2</v>
      </c>
      <c r="G2465" s="659">
        <v>4.5148532403703902E-2</v>
      </c>
      <c r="H2465" s="684">
        <v>5.6604367158935534E-2</v>
      </c>
      <c r="I2465" s="670">
        <v>2.321880149442616E-2</v>
      </c>
      <c r="J2465" s="659">
        <v>1.7826612301478001E-2</v>
      </c>
      <c r="K2465" s="675">
        <v>0.37335491893897504</v>
      </c>
      <c r="L2465" s="678">
        <v>3.5933432545648862E-3</v>
      </c>
      <c r="M2465" s="659">
        <v>1.78327124988555E-4</v>
      </c>
      <c r="N2465" s="684">
        <v>2.1489228037617535E-3</v>
      </c>
      <c r="O2465" s="670">
        <v>2.9486584900116526E-2</v>
      </c>
      <c r="P2465" s="659">
        <v>2.6162859551927702E-2</v>
      </c>
      <c r="Q2465" s="675">
        <v>2.9466419964638713E-2</v>
      </c>
      <c r="R2465" s="678">
        <v>6.5478879315543001E-4</v>
      </c>
      <c r="S2465" s="659">
        <v>9.8102583181129709E-4</v>
      </c>
      <c r="T2465" s="675">
        <v>7.9194503537923691E-2</v>
      </c>
      <c r="U2465" s="670">
        <v>1.9359585824067812E-3</v>
      </c>
      <c r="V2465" s="659">
        <v>1.71773446804644E-3</v>
      </c>
      <c r="W2465" s="661">
        <v>1.9346333351755844E-3</v>
      </c>
      <c r="X2465" s="670">
        <v>1.6713300306909248E-4</v>
      </c>
      <c r="Y2465" s="659">
        <v>1.4829368259435999E-4</v>
      </c>
      <c r="Z2465" s="661">
        <v>1.6701876590464115E-4</v>
      </c>
      <c r="AA2465" s="670">
        <v>0</v>
      </c>
      <c r="AB2465" s="659">
        <v>0</v>
      </c>
      <c r="AC2465" s="661">
        <v>0</v>
      </c>
      <c r="AD2465" s="670">
        <v>0</v>
      </c>
      <c r="AE2465" s="659">
        <v>0</v>
      </c>
      <c r="AF2465" s="661">
        <v>0</v>
      </c>
      <c r="AG2465" s="670">
        <v>1.2349282410722665E-3</v>
      </c>
      <c r="AH2465" s="659">
        <v>1.09572542545196E-3</v>
      </c>
      <c r="AI2465" s="661">
        <v>1.2340827546637727E-3</v>
      </c>
      <c r="AJ2465" s="670">
        <v>3.9058201115076646E-3</v>
      </c>
      <c r="AK2465" s="659">
        <v>1.9383436558567701E-4</v>
      </c>
      <c r="AL2465" s="661">
        <v>2.3357932047227995E-3</v>
      </c>
    </row>
    <row r="2466" spans="1:38" x14ac:dyDescent="0.2">
      <c r="A2466" s="329">
        <v>2045</v>
      </c>
      <c r="B2466" s="329">
        <v>21</v>
      </c>
      <c r="C2466" s="670">
        <v>2.1130161701238523</v>
      </c>
      <c r="D2466" s="659">
        <v>1.9576326145115399</v>
      </c>
      <c r="E2466" s="661">
        <v>0.75243701567682331</v>
      </c>
      <c r="F2466" s="670">
        <v>5.0514569683187849E-2</v>
      </c>
      <c r="G2466" s="659">
        <v>4.5148532403703902E-2</v>
      </c>
      <c r="H2466" s="684">
        <v>5.6604367158935534E-2</v>
      </c>
      <c r="I2466" s="670">
        <v>2.321880149442616E-2</v>
      </c>
      <c r="J2466" s="659">
        <v>1.7826612301478001E-2</v>
      </c>
      <c r="K2466" s="675">
        <v>0.37335491893897504</v>
      </c>
      <c r="L2466" s="678">
        <v>3.5933432545648862E-3</v>
      </c>
      <c r="M2466" s="659">
        <v>1.78327124988555E-4</v>
      </c>
      <c r="N2466" s="684">
        <v>2.1489228037617535E-3</v>
      </c>
      <c r="O2466" s="670">
        <v>2.9486584900116526E-2</v>
      </c>
      <c r="P2466" s="659">
        <v>2.6162859551927702E-2</v>
      </c>
      <c r="Q2466" s="675">
        <v>2.9466419964638713E-2</v>
      </c>
      <c r="R2466" s="678">
        <v>6.5478879315543001E-4</v>
      </c>
      <c r="S2466" s="659">
        <v>9.8102583181129709E-4</v>
      </c>
      <c r="T2466" s="675">
        <v>7.9194503537923691E-2</v>
      </c>
      <c r="U2466" s="670">
        <v>1.9359585824067812E-3</v>
      </c>
      <c r="V2466" s="659">
        <v>1.71773446804644E-3</v>
      </c>
      <c r="W2466" s="661">
        <v>1.9346333351755844E-3</v>
      </c>
      <c r="X2466" s="670">
        <v>1.6713300306909248E-4</v>
      </c>
      <c r="Y2466" s="659">
        <v>1.4829368259435999E-4</v>
      </c>
      <c r="Z2466" s="661">
        <v>1.6701876590464115E-4</v>
      </c>
      <c r="AA2466" s="670">
        <v>0</v>
      </c>
      <c r="AB2466" s="659">
        <v>0</v>
      </c>
      <c r="AC2466" s="661">
        <v>0</v>
      </c>
      <c r="AD2466" s="670">
        <v>0</v>
      </c>
      <c r="AE2466" s="659">
        <v>0</v>
      </c>
      <c r="AF2466" s="661">
        <v>0</v>
      </c>
      <c r="AG2466" s="670">
        <v>1.2349282410722665E-3</v>
      </c>
      <c r="AH2466" s="659">
        <v>1.09572542545196E-3</v>
      </c>
      <c r="AI2466" s="661">
        <v>1.2340827546637727E-3</v>
      </c>
      <c r="AJ2466" s="670">
        <v>3.9058201115076646E-3</v>
      </c>
      <c r="AK2466" s="659">
        <v>1.9383436558567701E-4</v>
      </c>
      <c r="AL2466" s="661">
        <v>2.3357932047227995E-3</v>
      </c>
    </row>
    <row r="2467" spans="1:38" x14ac:dyDescent="0.2">
      <c r="A2467" s="329">
        <v>2045</v>
      </c>
      <c r="B2467" s="329">
        <v>22</v>
      </c>
      <c r="C2467" s="670">
        <v>2.1130161701238523</v>
      </c>
      <c r="D2467" s="659">
        <v>1.9576326145115399</v>
      </c>
      <c r="E2467" s="661">
        <v>0.75243701567682331</v>
      </c>
      <c r="F2467" s="670">
        <v>5.0514569683187849E-2</v>
      </c>
      <c r="G2467" s="659">
        <v>4.5148532403703902E-2</v>
      </c>
      <c r="H2467" s="684">
        <v>5.6604367158935534E-2</v>
      </c>
      <c r="I2467" s="670">
        <v>2.321880149442616E-2</v>
      </c>
      <c r="J2467" s="659">
        <v>1.7826612301478001E-2</v>
      </c>
      <c r="K2467" s="675">
        <v>0.37335491893897504</v>
      </c>
      <c r="L2467" s="678">
        <v>3.5933432545648862E-3</v>
      </c>
      <c r="M2467" s="659">
        <v>1.78327124988555E-4</v>
      </c>
      <c r="N2467" s="684">
        <v>2.1489228037617535E-3</v>
      </c>
      <c r="O2467" s="670">
        <v>2.9486584900116526E-2</v>
      </c>
      <c r="P2467" s="659">
        <v>2.6162859551927702E-2</v>
      </c>
      <c r="Q2467" s="675">
        <v>2.9466419964638713E-2</v>
      </c>
      <c r="R2467" s="678">
        <v>6.5478879315543001E-4</v>
      </c>
      <c r="S2467" s="659">
        <v>9.8102583181129709E-4</v>
      </c>
      <c r="T2467" s="675">
        <v>7.9194503537923691E-2</v>
      </c>
      <c r="U2467" s="670">
        <v>1.9359585824067812E-3</v>
      </c>
      <c r="V2467" s="659">
        <v>1.71773446804644E-3</v>
      </c>
      <c r="W2467" s="661">
        <v>1.9346333351755844E-3</v>
      </c>
      <c r="X2467" s="670">
        <v>1.6713300306909248E-4</v>
      </c>
      <c r="Y2467" s="659">
        <v>1.4829368259435999E-4</v>
      </c>
      <c r="Z2467" s="661">
        <v>1.6701876590464115E-4</v>
      </c>
      <c r="AA2467" s="670">
        <v>0</v>
      </c>
      <c r="AB2467" s="659">
        <v>0</v>
      </c>
      <c r="AC2467" s="661">
        <v>0</v>
      </c>
      <c r="AD2467" s="670">
        <v>0</v>
      </c>
      <c r="AE2467" s="659">
        <v>0</v>
      </c>
      <c r="AF2467" s="661">
        <v>0</v>
      </c>
      <c r="AG2467" s="670">
        <v>1.2349282410722665E-3</v>
      </c>
      <c r="AH2467" s="659">
        <v>1.09572542545196E-3</v>
      </c>
      <c r="AI2467" s="661">
        <v>1.2340827546637727E-3</v>
      </c>
      <c r="AJ2467" s="670">
        <v>3.9058201115076646E-3</v>
      </c>
      <c r="AK2467" s="659">
        <v>1.9383436558567701E-4</v>
      </c>
      <c r="AL2467" s="661">
        <v>2.3357932047227995E-3</v>
      </c>
    </row>
    <row r="2468" spans="1:38" x14ac:dyDescent="0.2">
      <c r="A2468" s="329">
        <v>2045</v>
      </c>
      <c r="B2468" s="329">
        <v>23</v>
      </c>
      <c r="C2468" s="670">
        <v>2.1130161701238523</v>
      </c>
      <c r="D2468" s="659">
        <v>1.9576326145115399</v>
      </c>
      <c r="E2468" s="661">
        <v>0.75243701567682331</v>
      </c>
      <c r="F2468" s="670">
        <v>5.0514569683187849E-2</v>
      </c>
      <c r="G2468" s="659">
        <v>4.5148532403703902E-2</v>
      </c>
      <c r="H2468" s="684">
        <v>5.6604367158935534E-2</v>
      </c>
      <c r="I2468" s="670">
        <v>2.321880149442616E-2</v>
      </c>
      <c r="J2468" s="659">
        <v>1.7826612301478001E-2</v>
      </c>
      <c r="K2468" s="675">
        <v>0.37335491893897504</v>
      </c>
      <c r="L2468" s="678">
        <v>3.5933432545648862E-3</v>
      </c>
      <c r="M2468" s="659">
        <v>1.78327124988555E-4</v>
      </c>
      <c r="N2468" s="684">
        <v>2.1489228037617535E-3</v>
      </c>
      <c r="O2468" s="670">
        <v>2.9486584900116526E-2</v>
      </c>
      <c r="P2468" s="659">
        <v>2.6162859551927702E-2</v>
      </c>
      <c r="Q2468" s="675">
        <v>2.9466419964638713E-2</v>
      </c>
      <c r="R2468" s="678">
        <v>6.5478879315543001E-4</v>
      </c>
      <c r="S2468" s="659">
        <v>9.8102583181129709E-4</v>
      </c>
      <c r="T2468" s="675">
        <v>7.9194503537923691E-2</v>
      </c>
      <c r="U2468" s="670">
        <v>1.9359585824067812E-3</v>
      </c>
      <c r="V2468" s="659">
        <v>1.71773446804644E-3</v>
      </c>
      <c r="W2468" s="661">
        <v>1.9346333351755844E-3</v>
      </c>
      <c r="X2468" s="670">
        <v>1.6713300306909248E-4</v>
      </c>
      <c r="Y2468" s="659">
        <v>1.4829368259435999E-4</v>
      </c>
      <c r="Z2468" s="661">
        <v>1.6701876590464115E-4</v>
      </c>
      <c r="AA2468" s="670">
        <v>0</v>
      </c>
      <c r="AB2468" s="659">
        <v>0</v>
      </c>
      <c r="AC2468" s="661">
        <v>0</v>
      </c>
      <c r="AD2468" s="670">
        <v>0</v>
      </c>
      <c r="AE2468" s="659">
        <v>0</v>
      </c>
      <c r="AF2468" s="661">
        <v>0</v>
      </c>
      <c r="AG2468" s="670">
        <v>1.2349282410722665E-3</v>
      </c>
      <c r="AH2468" s="659">
        <v>1.09572542545196E-3</v>
      </c>
      <c r="AI2468" s="661">
        <v>1.2340827546637727E-3</v>
      </c>
      <c r="AJ2468" s="670">
        <v>3.9058201115076646E-3</v>
      </c>
      <c r="AK2468" s="659">
        <v>1.9383436558567701E-4</v>
      </c>
      <c r="AL2468" s="661">
        <v>2.3357932047227995E-3</v>
      </c>
    </row>
    <row r="2469" spans="1:38" x14ac:dyDescent="0.2">
      <c r="A2469" s="329">
        <v>2045</v>
      </c>
      <c r="B2469" s="329">
        <v>24</v>
      </c>
      <c r="C2469" s="670">
        <v>2.1130161701238523</v>
      </c>
      <c r="D2469" s="659">
        <v>1.9576326145115399</v>
      </c>
      <c r="E2469" s="661">
        <v>0.75243701567682331</v>
      </c>
      <c r="F2469" s="670">
        <v>5.0514569683187849E-2</v>
      </c>
      <c r="G2469" s="659">
        <v>4.5148532403703902E-2</v>
      </c>
      <c r="H2469" s="684">
        <v>5.6604367158935534E-2</v>
      </c>
      <c r="I2469" s="670">
        <v>2.321880149442616E-2</v>
      </c>
      <c r="J2469" s="659">
        <v>1.7826612301478001E-2</v>
      </c>
      <c r="K2469" s="675">
        <v>0.37335491893897504</v>
      </c>
      <c r="L2469" s="678">
        <v>3.5933432545648862E-3</v>
      </c>
      <c r="M2469" s="659">
        <v>1.78327124988555E-4</v>
      </c>
      <c r="N2469" s="684">
        <v>2.1489228037617535E-3</v>
      </c>
      <c r="O2469" s="670">
        <v>2.9486584900116526E-2</v>
      </c>
      <c r="P2469" s="659">
        <v>2.6162859551927702E-2</v>
      </c>
      <c r="Q2469" s="675">
        <v>2.9466419964638713E-2</v>
      </c>
      <c r="R2469" s="678">
        <v>6.5478879315543001E-4</v>
      </c>
      <c r="S2469" s="659">
        <v>9.8102583181129709E-4</v>
      </c>
      <c r="T2469" s="675">
        <v>7.9194503537923691E-2</v>
      </c>
      <c r="U2469" s="670">
        <v>1.9359585824067812E-3</v>
      </c>
      <c r="V2469" s="659">
        <v>1.71773446804644E-3</v>
      </c>
      <c r="W2469" s="661">
        <v>1.9346333351755844E-3</v>
      </c>
      <c r="X2469" s="670">
        <v>1.6713300306909248E-4</v>
      </c>
      <c r="Y2469" s="659">
        <v>1.4829368259435999E-4</v>
      </c>
      <c r="Z2469" s="661">
        <v>1.6701876590464115E-4</v>
      </c>
      <c r="AA2469" s="670">
        <v>0</v>
      </c>
      <c r="AB2469" s="659">
        <v>0</v>
      </c>
      <c r="AC2469" s="661">
        <v>0</v>
      </c>
      <c r="AD2469" s="670">
        <v>0</v>
      </c>
      <c r="AE2469" s="659">
        <v>0</v>
      </c>
      <c r="AF2469" s="661">
        <v>0</v>
      </c>
      <c r="AG2469" s="670">
        <v>1.2349282410722665E-3</v>
      </c>
      <c r="AH2469" s="659">
        <v>1.09572542545196E-3</v>
      </c>
      <c r="AI2469" s="661">
        <v>1.2340827546637727E-3</v>
      </c>
      <c r="AJ2469" s="670">
        <v>3.9058201115076646E-3</v>
      </c>
      <c r="AK2469" s="659">
        <v>1.9383436558567701E-4</v>
      </c>
      <c r="AL2469" s="661">
        <v>2.3357932047227995E-3</v>
      </c>
    </row>
    <row r="2470" spans="1:38" x14ac:dyDescent="0.2">
      <c r="A2470" s="329">
        <v>2045</v>
      </c>
      <c r="B2470" s="329">
        <v>25</v>
      </c>
      <c r="C2470" s="670">
        <v>2.1130161701238523</v>
      </c>
      <c r="D2470" s="659">
        <v>1.9576326145115399</v>
      </c>
      <c r="E2470" s="661">
        <v>0.75243701567682331</v>
      </c>
      <c r="F2470" s="670">
        <v>5.0514569683187849E-2</v>
      </c>
      <c r="G2470" s="659">
        <v>4.5148532403703902E-2</v>
      </c>
      <c r="H2470" s="684">
        <v>5.6604367158935534E-2</v>
      </c>
      <c r="I2470" s="670">
        <v>2.321880149442616E-2</v>
      </c>
      <c r="J2470" s="659">
        <v>1.7826612301478001E-2</v>
      </c>
      <c r="K2470" s="675">
        <v>0.37335491893897504</v>
      </c>
      <c r="L2470" s="678">
        <v>3.5933432545648862E-3</v>
      </c>
      <c r="M2470" s="659">
        <v>1.78327124988555E-4</v>
      </c>
      <c r="N2470" s="684">
        <v>2.1489228037617535E-3</v>
      </c>
      <c r="O2470" s="670">
        <v>2.9486584900116526E-2</v>
      </c>
      <c r="P2470" s="659">
        <v>2.6162859551927702E-2</v>
      </c>
      <c r="Q2470" s="675">
        <v>2.9466419964638713E-2</v>
      </c>
      <c r="R2470" s="678">
        <v>6.5478879315543001E-4</v>
      </c>
      <c r="S2470" s="659">
        <v>9.8102583181129709E-4</v>
      </c>
      <c r="T2470" s="675">
        <v>7.9194503537923691E-2</v>
      </c>
      <c r="U2470" s="670">
        <v>1.9359585824067812E-3</v>
      </c>
      <c r="V2470" s="659">
        <v>1.71773446804644E-3</v>
      </c>
      <c r="W2470" s="661">
        <v>1.9346333351755844E-3</v>
      </c>
      <c r="X2470" s="670">
        <v>1.6713300306909248E-4</v>
      </c>
      <c r="Y2470" s="659">
        <v>1.4829368259435999E-4</v>
      </c>
      <c r="Z2470" s="661">
        <v>1.6701876590464115E-4</v>
      </c>
      <c r="AA2470" s="670">
        <v>0</v>
      </c>
      <c r="AB2470" s="659">
        <v>0</v>
      </c>
      <c r="AC2470" s="661">
        <v>0</v>
      </c>
      <c r="AD2470" s="670">
        <v>0</v>
      </c>
      <c r="AE2470" s="659">
        <v>0</v>
      </c>
      <c r="AF2470" s="661">
        <v>0</v>
      </c>
      <c r="AG2470" s="670">
        <v>1.2349282410722665E-3</v>
      </c>
      <c r="AH2470" s="659">
        <v>1.09572542545196E-3</v>
      </c>
      <c r="AI2470" s="661">
        <v>1.2340827546637727E-3</v>
      </c>
      <c r="AJ2470" s="670">
        <v>3.9058201115076646E-3</v>
      </c>
      <c r="AK2470" s="659">
        <v>1.9383436558567701E-4</v>
      </c>
      <c r="AL2470" s="661">
        <v>2.3357932047227995E-3</v>
      </c>
    </row>
    <row r="2471" spans="1:38" x14ac:dyDescent="0.2">
      <c r="A2471" s="329">
        <v>2045</v>
      </c>
      <c r="B2471" s="329">
        <v>26</v>
      </c>
      <c r="C2471" s="670">
        <v>2.1130161701238523</v>
      </c>
      <c r="D2471" s="659">
        <v>1.9576326145115399</v>
      </c>
      <c r="E2471" s="661">
        <v>0.75243701567682331</v>
      </c>
      <c r="F2471" s="670">
        <v>5.0514569683187849E-2</v>
      </c>
      <c r="G2471" s="659">
        <v>4.5148532403703902E-2</v>
      </c>
      <c r="H2471" s="684">
        <v>5.6604367158935534E-2</v>
      </c>
      <c r="I2471" s="670">
        <v>2.321880149442616E-2</v>
      </c>
      <c r="J2471" s="659">
        <v>1.7826612301478001E-2</v>
      </c>
      <c r="K2471" s="675">
        <v>0.37335491893897504</v>
      </c>
      <c r="L2471" s="678">
        <v>3.5933432545648862E-3</v>
      </c>
      <c r="M2471" s="659">
        <v>1.78327124988555E-4</v>
      </c>
      <c r="N2471" s="684">
        <v>2.1489228037617535E-3</v>
      </c>
      <c r="O2471" s="670">
        <v>2.9486584900116526E-2</v>
      </c>
      <c r="P2471" s="659">
        <v>2.6162859551927702E-2</v>
      </c>
      <c r="Q2471" s="675">
        <v>2.9466419964638713E-2</v>
      </c>
      <c r="R2471" s="678">
        <v>6.5478879315543001E-4</v>
      </c>
      <c r="S2471" s="659">
        <v>9.8102583181129709E-4</v>
      </c>
      <c r="T2471" s="675">
        <v>7.9194503537923691E-2</v>
      </c>
      <c r="U2471" s="670">
        <v>1.9359585824067812E-3</v>
      </c>
      <c r="V2471" s="659">
        <v>1.71773446804644E-3</v>
      </c>
      <c r="W2471" s="661">
        <v>1.9346333351755844E-3</v>
      </c>
      <c r="X2471" s="670">
        <v>1.6713300306909248E-4</v>
      </c>
      <c r="Y2471" s="659">
        <v>1.4829368259435999E-4</v>
      </c>
      <c r="Z2471" s="661">
        <v>1.6701876590464115E-4</v>
      </c>
      <c r="AA2471" s="670">
        <v>0</v>
      </c>
      <c r="AB2471" s="659">
        <v>0</v>
      </c>
      <c r="AC2471" s="661">
        <v>0</v>
      </c>
      <c r="AD2471" s="670">
        <v>0</v>
      </c>
      <c r="AE2471" s="659">
        <v>0</v>
      </c>
      <c r="AF2471" s="661">
        <v>0</v>
      </c>
      <c r="AG2471" s="670">
        <v>1.2349282410722665E-3</v>
      </c>
      <c r="AH2471" s="659">
        <v>1.09572542545196E-3</v>
      </c>
      <c r="AI2471" s="661">
        <v>1.2340827546637727E-3</v>
      </c>
      <c r="AJ2471" s="670">
        <v>3.9058201115076646E-3</v>
      </c>
      <c r="AK2471" s="659">
        <v>1.9383436558567701E-4</v>
      </c>
      <c r="AL2471" s="661">
        <v>2.3357932047227995E-3</v>
      </c>
    </row>
    <row r="2472" spans="1:38" x14ac:dyDescent="0.2">
      <c r="A2472" s="329">
        <v>2045</v>
      </c>
      <c r="B2472" s="329">
        <v>27</v>
      </c>
      <c r="C2472" s="670">
        <v>2.1130161701238523</v>
      </c>
      <c r="D2472" s="659">
        <v>1.9576326145115399</v>
      </c>
      <c r="E2472" s="661">
        <v>0.75243701567682331</v>
      </c>
      <c r="F2472" s="670">
        <v>5.0514569683187849E-2</v>
      </c>
      <c r="G2472" s="659">
        <v>4.5148532403703902E-2</v>
      </c>
      <c r="H2472" s="684">
        <v>5.6604367158935534E-2</v>
      </c>
      <c r="I2472" s="670">
        <v>2.321880149442616E-2</v>
      </c>
      <c r="J2472" s="659">
        <v>1.7826612301478001E-2</v>
      </c>
      <c r="K2472" s="675">
        <v>0.37335491893897504</v>
      </c>
      <c r="L2472" s="678">
        <v>3.5933432545648862E-3</v>
      </c>
      <c r="M2472" s="659">
        <v>1.78327124988555E-4</v>
      </c>
      <c r="N2472" s="684">
        <v>2.1489228037617535E-3</v>
      </c>
      <c r="O2472" s="670">
        <v>2.9486584900116526E-2</v>
      </c>
      <c r="P2472" s="659">
        <v>2.6162859551927702E-2</v>
      </c>
      <c r="Q2472" s="675">
        <v>2.9466419964638713E-2</v>
      </c>
      <c r="R2472" s="678">
        <v>6.5478879315543001E-4</v>
      </c>
      <c r="S2472" s="659">
        <v>9.8102583181129709E-4</v>
      </c>
      <c r="T2472" s="675">
        <v>7.9194503537923691E-2</v>
      </c>
      <c r="U2472" s="670">
        <v>1.9359585824067812E-3</v>
      </c>
      <c r="V2472" s="659">
        <v>1.71773446804644E-3</v>
      </c>
      <c r="W2472" s="661">
        <v>1.9346333351755844E-3</v>
      </c>
      <c r="X2472" s="670">
        <v>1.6713300306909248E-4</v>
      </c>
      <c r="Y2472" s="659">
        <v>1.4829368259435999E-4</v>
      </c>
      <c r="Z2472" s="661">
        <v>1.6701876590464115E-4</v>
      </c>
      <c r="AA2472" s="670">
        <v>0</v>
      </c>
      <c r="AB2472" s="659">
        <v>0</v>
      </c>
      <c r="AC2472" s="661">
        <v>0</v>
      </c>
      <c r="AD2472" s="670">
        <v>0</v>
      </c>
      <c r="AE2472" s="659">
        <v>0</v>
      </c>
      <c r="AF2472" s="661">
        <v>0</v>
      </c>
      <c r="AG2472" s="670">
        <v>1.2349282410722665E-3</v>
      </c>
      <c r="AH2472" s="659">
        <v>1.09572542545196E-3</v>
      </c>
      <c r="AI2472" s="661">
        <v>1.2340827546637727E-3</v>
      </c>
      <c r="AJ2472" s="670">
        <v>3.9058201115076646E-3</v>
      </c>
      <c r="AK2472" s="659">
        <v>1.9383436558567701E-4</v>
      </c>
      <c r="AL2472" s="661">
        <v>2.3357932047227995E-3</v>
      </c>
    </row>
    <row r="2473" spans="1:38" x14ac:dyDescent="0.2">
      <c r="A2473" s="329">
        <v>2045</v>
      </c>
      <c r="B2473" s="329">
        <v>28</v>
      </c>
      <c r="C2473" s="670">
        <v>2.1130161701238523</v>
      </c>
      <c r="D2473" s="659">
        <v>1.9576326145115399</v>
      </c>
      <c r="E2473" s="661">
        <v>0.75243701567682331</v>
      </c>
      <c r="F2473" s="670">
        <v>5.0514569683187849E-2</v>
      </c>
      <c r="G2473" s="659">
        <v>4.5148532403703902E-2</v>
      </c>
      <c r="H2473" s="684">
        <v>5.6604367158935534E-2</v>
      </c>
      <c r="I2473" s="670">
        <v>2.321880149442616E-2</v>
      </c>
      <c r="J2473" s="659">
        <v>1.7826612301478001E-2</v>
      </c>
      <c r="K2473" s="675">
        <v>0.37335491893897504</v>
      </c>
      <c r="L2473" s="678">
        <v>3.5933432545648862E-3</v>
      </c>
      <c r="M2473" s="659">
        <v>1.78327124988555E-4</v>
      </c>
      <c r="N2473" s="684">
        <v>2.1489228037617535E-3</v>
      </c>
      <c r="O2473" s="670">
        <v>2.9486584900116526E-2</v>
      </c>
      <c r="P2473" s="659">
        <v>2.6162859551927702E-2</v>
      </c>
      <c r="Q2473" s="675">
        <v>2.9466419964638713E-2</v>
      </c>
      <c r="R2473" s="678">
        <v>6.5478879315543001E-4</v>
      </c>
      <c r="S2473" s="659">
        <v>9.8102583181129709E-4</v>
      </c>
      <c r="T2473" s="675">
        <v>7.9194503537923691E-2</v>
      </c>
      <c r="U2473" s="670">
        <v>1.9359585824067812E-3</v>
      </c>
      <c r="V2473" s="659">
        <v>1.71773446804644E-3</v>
      </c>
      <c r="W2473" s="661">
        <v>1.9346333351755844E-3</v>
      </c>
      <c r="X2473" s="670">
        <v>1.6713300306909248E-4</v>
      </c>
      <c r="Y2473" s="659">
        <v>1.4829368259435999E-4</v>
      </c>
      <c r="Z2473" s="661">
        <v>1.6701876590464115E-4</v>
      </c>
      <c r="AA2473" s="670">
        <v>0</v>
      </c>
      <c r="AB2473" s="659">
        <v>0</v>
      </c>
      <c r="AC2473" s="661">
        <v>0</v>
      </c>
      <c r="AD2473" s="670">
        <v>0</v>
      </c>
      <c r="AE2473" s="659">
        <v>0</v>
      </c>
      <c r="AF2473" s="661">
        <v>0</v>
      </c>
      <c r="AG2473" s="670">
        <v>1.2349282410722665E-3</v>
      </c>
      <c r="AH2473" s="659">
        <v>1.09572542545196E-3</v>
      </c>
      <c r="AI2473" s="661">
        <v>1.2340827546637727E-3</v>
      </c>
      <c r="AJ2473" s="670">
        <v>3.9058201115076646E-3</v>
      </c>
      <c r="AK2473" s="659">
        <v>1.9383436558567701E-4</v>
      </c>
      <c r="AL2473" s="661">
        <v>2.3357932047227995E-3</v>
      </c>
    </row>
    <row r="2474" spans="1:38" x14ac:dyDescent="0.2">
      <c r="A2474" s="329">
        <v>2045</v>
      </c>
      <c r="B2474" s="329">
        <v>29</v>
      </c>
      <c r="C2474" s="670">
        <v>2.1130161701238523</v>
      </c>
      <c r="D2474" s="659">
        <v>1.9576326145115399</v>
      </c>
      <c r="E2474" s="661">
        <v>0.75243701567682331</v>
      </c>
      <c r="F2474" s="670">
        <v>5.0514569683187849E-2</v>
      </c>
      <c r="G2474" s="659">
        <v>4.5148532403703902E-2</v>
      </c>
      <c r="H2474" s="684">
        <v>5.6604367158935534E-2</v>
      </c>
      <c r="I2474" s="670">
        <v>2.321880149442616E-2</v>
      </c>
      <c r="J2474" s="659">
        <v>1.7826612301478001E-2</v>
      </c>
      <c r="K2474" s="675">
        <v>0.37335491893897504</v>
      </c>
      <c r="L2474" s="678">
        <v>3.5933432545648862E-3</v>
      </c>
      <c r="M2474" s="659">
        <v>1.78327124988555E-4</v>
      </c>
      <c r="N2474" s="684">
        <v>2.1489228037617535E-3</v>
      </c>
      <c r="O2474" s="670">
        <v>2.9486584900116526E-2</v>
      </c>
      <c r="P2474" s="659">
        <v>2.6162859551927702E-2</v>
      </c>
      <c r="Q2474" s="675">
        <v>2.9466419964638713E-2</v>
      </c>
      <c r="R2474" s="678">
        <v>6.5478879315543001E-4</v>
      </c>
      <c r="S2474" s="659">
        <v>9.8102583181129709E-4</v>
      </c>
      <c r="T2474" s="675">
        <v>7.9194503537923691E-2</v>
      </c>
      <c r="U2474" s="670">
        <v>1.9359585824067812E-3</v>
      </c>
      <c r="V2474" s="659">
        <v>1.71773446804644E-3</v>
      </c>
      <c r="W2474" s="661">
        <v>1.9346333351755844E-3</v>
      </c>
      <c r="X2474" s="670">
        <v>1.6713300306909248E-4</v>
      </c>
      <c r="Y2474" s="659">
        <v>1.4829368259435999E-4</v>
      </c>
      <c r="Z2474" s="661">
        <v>1.6701876590464115E-4</v>
      </c>
      <c r="AA2474" s="670">
        <v>0</v>
      </c>
      <c r="AB2474" s="659">
        <v>0</v>
      </c>
      <c r="AC2474" s="661">
        <v>0</v>
      </c>
      <c r="AD2474" s="670">
        <v>0</v>
      </c>
      <c r="AE2474" s="659">
        <v>0</v>
      </c>
      <c r="AF2474" s="661">
        <v>0</v>
      </c>
      <c r="AG2474" s="670">
        <v>1.2349282410722665E-3</v>
      </c>
      <c r="AH2474" s="659">
        <v>1.09572542545196E-3</v>
      </c>
      <c r="AI2474" s="661">
        <v>1.2340827546637727E-3</v>
      </c>
      <c r="AJ2474" s="670">
        <v>3.9058201115076646E-3</v>
      </c>
      <c r="AK2474" s="659">
        <v>1.9383436558567701E-4</v>
      </c>
      <c r="AL2474" s="661">
        <v>2.3357932047227995E-3</v>
      </c>
    </row>
    <row r="2475" spans="1:38" x14ac:dyDescent="0.2">
      <c r="A2475" s="329">
        <v>2045</v>
      </c>
      <c r="B2475" s="329">
        <v>30</v>
      </c>
      <c r="C2475" s="670">
        <v>2.1130161701238523</v>
      </c>
      <c r="D2475" s="659">
        <v>1.9576326145115399</v>
      </c>
      <c r="E2475" s="661">
        <v>0.75243701567682331</v>
      </c>
      <c r="F2475" s="670">
        <v>5.0514569683187849E-2</v>
      </c>
      <c r="G2475" s="659">
        <v>4.5148532403703902E-2</v>
      </c>
      <c r="H2475" s="684">
        <v>5.6604367158935534E-2</v>
      </c>
      <c r="I2475" s="670">
        <v>2.321880149442616E-2</v>
      </c>
      <c r="J2475" s="659">
        <v>1.7826612301478001E-2</v>
      </c>
      <c r="K2475" s="675">
        <v>0.37335491893897504</v>
      </c>
      <c r="L2475" s="678">
        <v>3.5933432545648862E-3</v>
      </c>
      <c r="M2475" s="659">
        <v>1.78327124988555E-4</v>
      </c>
      <c r="N2475" s="684">
        <v>2.1489228037617535E-3</v>
      </c>
      <c r="O2475" s="670">
        <v>2.9486584900116526E-2</v>
      </c>
      <c r="P2475" s="659">
        <v>2.6162859551927702E-2</v>
      </c>
      <c r="Q2475" s="675">
        <v>2.9466419964638713E-2</v>
      </c>
      <c r="R2475" s="678">
        <v>6.5478879315543001E-4</v>
      </c>
      <c r="S2475" s="659">
        <v>9.8102583181129709E-4</v>
      </c>
      <c r="T2475" s="675">
        <v>7.9194503537923691E-2</v>
      </c>
      <c r="U2475" s="670">
        <v>1.9359585824067812E-3</v>
      </c>
      <c r="V2475" s="659">
        <v>1.71773446804644E-3</v>
      </c>
      <c r="W2475" s="661">
        <v>1.9346333351755844E-3</v>
      </c>
      <c r="X2475" s="670">
        <v>1.6713300306909248E-4</v>
      </c>
      <c r="Y2475" s="659">
        <v>1.4829368259435999E-4</v>
      </c>
      <c r="Z2475" s="661">
        <v>1.6701876590464115E-4</v>
      </c>
      <c r="AA2475" s="670">
        <v>0</v>
      </c>
      <c r="AB2475" s="659">
        <v>0</v>
      </c>
      <c r="AC2475" s="661">
        <v>0</v>
      </c>
      <c r="AD2475" s="670">
        <v>0</v>
      </c>
      <c r="AE2475" s="659">
        <v>0</v>
      </c>
      <c r="AF2475" s="661">
        <v>0</v>
      </c>
      <c r="AG2475" s="670">
        <v>1.2349282410722665E-3</v>
      </c>
      <c r="AH2475" s="659">
        <v>1.09572542545196E-3</v>
      </c>
      <c r="AI2475" s="661">
        <v>1.2340827546637727E-3</v>
      </c>
      <c r="AJ2475" s="670">
        <v>3.9058201115076646E-3</v>
      </c>
      <c r="AK2475" s="659">
        <v>1.9383436558567701E-4</v>
      </c>
      <c r="AL2475" s="661">
        <v>2.3357932047227995E-3</v>
      </c>
    </row>
    <row r="2476" spans="1:38" x14ac:dyDescent="0.2">
      <c r="A2476" s="329">
        <v>2045</v>
      </c>
      <c r="B2476" s="329">
        <v>31</v>
      </c>
      <c r="C2476" s="670">
        <v>2.1130161701238523</v>
      </c>
      <c r="D2476" s="659">
        <v>1.9576326145115399</v>
      </c>
      <c r="E2476" s="661">
        <v>0.75243701567682331</v>
      </c>
      <c r="F2476" s="670">
        <v>5.0514569683187849E-2</v>
      </c>
      <c r="G2476" s="659">
        <v>4.5148532403703902E-2</v>
      </c>
      <c r="H2476" s="684">
        <v>5.6604367158935534E-2</v>
      </c>
      <c r="I2476" s="670">
        <v>2.321880149442616E-2</v>
      </c>
      <c r="J2476" s="659">
        <v>1.7826612301478001E-2</v>
      </c>
      <c r="K2476" s="675">
        <v>0.37335491893897504</v>
      </c>
      <c r="L2476" s="678">
        <v>3.5933432545648862E-3</v>
      </c>
      <c r="M2476" s="659">
        <v>1.78327124988555E-4</v>
      </c>
      <c r="N2476" s="684">
        <v>2.1489228037617535E-3</v>
      </c>
      <c r="O2476" s="670">
        <v>2.9486584900116526E-2</v>
      </c>
      <c r="P2476" s="659">
        <v>2.6162859551927702E-2</v>
      </c>
      <c r="Q2476" s="675">
        <v>2.9466419964638713E-2</v>
      </c>
      <c r="R2476" s="678">
        <v>6.5478879315543001E-4</v>
      </c>
      <c r="S2476" s="659">
        <v>9.8102583181129709E-4</v>
      </c>
      <c r="T2476" s="675">
        <v>7.9194503537923691E-2</v>
      </c>
      <c r="U2476" s="670">
        <v>1.9359585824067812E-3</v>
      </c>
      <c r="V2476" s="659">
        <v>1.71773446804644E-3</v>
      </c>
      <c r="W2476" s="661">
        <v>1.9346333351755844E-3</v>
      </c>
      <c r="X2476" s="670">
        <v>1.6713300306909248E-4</v>
      </c>
      <c r="Y2476" s="659">
        <v>1.4829368259435999E-4</v>
      </c>
      <c r="Z2476" s="661">
        <v>1.6701876590464115E-4</v>
      </c>
      <c r="AA2476" s="670">
        <v>0</v>
      </c>
      <c r="AB2476" s="659">
        <v>0</v>
      </c>
      <c r="AC2476" s="661">
        <v>0</v>
      </c>
      <c r="AD2476" s="670">
        <v>0</v>
      </c>
      <c r="AE2476" s="659">
        <v>0</v>
      </c>
      <c r="AF2476" s="661">
        <v>0</v>
      </c>
      <c r="AG2476" s="670">
        <v>1.2349282410722665E-3</v>
      </c>
      <c r="AH2476" s="659">
        <v>1.09572542545196E-3</v>
      </c>
      <c r="AI2476" s="661">
        <v>1.2340827546637727E-3</v>
      </c>
      <c r="AJ2476" s="670">
        <v>3.9058201115076646E-3</v>
      </c>
      <c r="AK2476" s="659">
        <v>1.9383436558567701E-4</v>
      </c>
      <c r="AL2476" s="661">
        <v>2.3357932047227995E-3</v>
      </c>
    </row>
    <row r="2477" spans="1:38" x14ac:dyDescent="0.2">
      <c r="A2477" s="329">
        <v>2045</v>
      </c>
      <c r="B2477" s="329">
        <v>32</v>
      </c>
      <c r="C2477" s="670">
        <v>2.1130161701238523</v>
      </c>
      <c r="D2477" s="659">
        <v>1.9576326145115399</v>
      </c>
      <c r="E2477" s="661">
        <v>0.75243701567682331</v>
      </c>
      <c r="F2477" s="670">
        <v>5.0514569683187849E-2</v>
      </c>
      <c r="G2477" s="659">
        <v>4.5148532403703902E-2</v>
      </c>
      <c r="H2477" s="684">
        <v>5.6604367158935534E-2</v>
      </c>
      <c r="I2477" s="670">
        <v>2.321880149442616E-2</v>
      </c>
      <c r="J2477" s="659">
        <v>1.7826612301478001E-2</v>
      </c>
      <c r="K2477" s="675">
        <v>0.37335491893897504</v>
      </c>
      <c r="L2477" s="678">
        <v>3.5933432545648862E-3</v>
      </c>
      <c r="M2477" s="659">
        <v>1.78327124988555E-4</v>
      </c>
      <c r="N2477" s="684">
        <v>2.1489228037617535E-3</v>
      </c>
      <c r="O2477" s="670">
        <v>2.9486584900116526E-2</v>
      </c>
      <c r="P2477" s="659">
        <v>2.6162859551927702E-2</v>
      </c>
      <c r="Q2477" s="675">
        <v>2.9466419964638713E-2</v>
      </c>
      <c r="R2477" s="678">
        <v>6.5478879315543001E-4</v>
      </c>
      <c r="S2477" s="659">
        <v>9.8102583181129709E-4</v>
      </c>
      <c r="T2477" s="675">
        <v>7.9194503537923691E-2</v>
      </c>
      <c r="U2477" s="670">
        <v>1.9359585824067812E-3</v>
      </c>
      <c r="V2477" s="659">
        <v>1.71773446804644E-3</v>
      </c>
      <c r="W2477" s="661">
        <v>1.9346333351755844E-3</v>
      </c>
      <c r="X2477" s="670">
        <v>1.6713300306909248E-4</v>
      </c>
      <c r="Y2477" s="659">
        <v>1.4829368259435999E-4</v>
      </c>
      <c r="Z2477" s="661">
        <v>1.6701876590464115E-4</v>
      </c>
      <c r="AA2477" s="670">
        <v>0</v>
      </c>
      <c r="AB2477" s="659">
        <v>0</v>
      </c>
      <c r="AC2477" s="661">
        <v>0</v>
      </c>
      <c r="AD2477" s="670">
        <v>0</v>
      </c>
      <c r="AE2477" s="659">
        <v>0</v>
      </c>
      <c r="AF2477" s="661">
        <v>0</v>
      </c>
      <c r="AG2477" s="670">
        <v>1.2349282410722665E-3</v>
      </c>
      <c r="AH2477" s="659">
        <v>1.09572542545196E-3</v>
      </c>
      <c r="AI2477" s="661">
        <v>1.2340827546637727E-3</v>
      </c>
      <c r="AJ2477" s="670">
        <v>3.9058201115076646E-3</v>
      </c>
      <c r="AK2477" s="659">
        <v>1.9383436558567701E-4</v>
      </c>
      <c r="AL2477" s="661">
        <v>2.3357932047227995E-3</v>
      </c>
    </row>
    <row r="2478" spans="1:38" x14ac:dyDescent="0.2">
      <c r="A2478" s="329">
        <v>2045</v>
      </c>
      <c r="B2478" s="329">
        <v>33</v>
      </c>
      <c r="C2478" s="670">
        <v>2.1130161701238523</v>
      </c>
      <c r="D2478" s="659">
        <v>1.9576326145115399</v>
      </c>
      <c r="E2478" s="661">
        <v>0.75243701567682331</v>
      </c>
      <c r="F2478" s="670">
        <v>5.0514569683187849E-2</v>
      </c>
      <c r="G2478" s="659">
        <v>4.5148532403703902E-2</v>
      </c>
      <c r="H2478" s="684">
        <v>5.6604367158935534E-2</v>
      </c>
      <c r="I2478" s="670">
        <v>2.321880149442616E-2</v>
      </c>
      <c r="J2478" s="659">
        <v>1.7826612301478001E-2</v>
      </c>
      <c r="K2478" s="675">
        <v>0.37335491893897504</v>
      </c>
      <c r="L2478" s="678">
        <v>3.5933432545648862E-3</v>
      </c>
      <c r="M2478" s="659">
        <v>1.78327124988555E-4</v>
      </c>
      <c r="N2478" s="684">
        <v>2.1489228037617535E-3</v>
      </c>
      <c r="O2478" s="670">
        <v>2.9486584900116526E-2</v>
      </c>
      <c r="P2478" s="659">
        <v>2.6162859551927702E-2</v>
      </c>
      <c r="Q2478" s="675">
        <v>2.9466419964638713E-2</v>
      </c>
      <c r="R2478" s="678">
        <v>6.5478879315543001E-4</v>
      </c>
      <c r="S2478" s="659">
        <v>9.8102583181129709E-4</v>
      </c>
      <c r="T2478" s="675">
        <v>7.9194503537923691E-2</v>
      </c>
      <c r="U2478" s="670">
        <v>1.9359585824067812E-3</v>
      </c>
      <c r="V2478" s="659">
        <v>1.71773446804644E-3</v>
      </c>
      <c r="W2478" s="661">
        <v>1.9346333351755844E-3</v>
      </c>
      <c r="X2478" s="670">
        <v>1.6713300306909248E-4</v>
      </c>
      <c r="Y2478" s="659">
        <v>1.4829368259435999E-4</v>
      </c>
      <c r="Z2478" s="661">
        <v>1.6701876590464115E-4</v>
      </c>
      <c r="AA2478" s="670">
        <v>0</v>
      </c>
      <c r="AB2478" s="659">
        <v>0</v>
      </c>
      <c r="AC2478" s="661">
        <v>0</v>
      </c>
      <c r="AD2478" s="670">
        <v>0</v>
      </c>
      <c r="AE2478" s="659">
        <v>0</v>
      </c>
      <c r="AF2478" s="661">
        <v>0</v>
      </c>
      <c r="AG2478" s="670">
        <v>1.2349282410722665E-3</v>
      </c>
      <c r="AH2478" s="659">
        <v>1.09572542545196E-3</v>
      </c>
      <c r="AI2478" s="661">
        <v>1.2340827546637727E-3</v>
      </c>
      <c r="AJ2478" s="670">
        <v>3.9058201115076646E-3</v>
      </c>
      <c r="AK2478" s="659">
        <v>1.9383436558567701E-4</v>
      </c>
      <c r="AL2478" s="661">
        <v>2.3357932047227995E-3</v>
      </c>
    </row>
    <row r="2479" spans="1:38" x14ac:dyDescent="0.2">
      <c r="A2479" s="329">
        <v>2045</v>
      </c>
      <c r="B2479" s="329">
        <v>34</v>
      </c>
      <c r="C2479" s="670">
        <v>2.1130161701238523</v>
      </c>
      <c r="D2479" s="659">
        <v>1.9576326145115399</v>
      </c>
      <c r="E2479" s="661">
        <v>0.75243701567682331</v>
      </c>
      <c r="F2479" s="670">
        <v>5.0514569683187849E-2</v>
      </c>
      <c r="G2479" s="659">
        <v>4.5148532403703902E-2</v>
      </c>
      <c r="H2479" s="684">
        <v>5.6604367158935534E-2</v>
      </c>
      <c r="I2479" s="670">
        <v>2.321880149442616E-2</v>
      </c>
      <c r="J2479" s="659">
        <v>1.7826612301478001E-2</v>
      </c>
      <c r="K2479" s="675">
        <v>0.37335491893897504</v>
      </c>
      <c r="L2479" s="678">
        <v>3.5933432545648862E-3</v>
      </c>
      <c r="M2479" s="659">
        <v>1.78327124988555E-4</v>
      </c>
      <c r="N2479" s="684">
        <v>2.1489228037617535E-3</v>
      </c>
      <c r="O2479" s="670">
        <v>2.9486584900116526E-2</v>
      </c>
      <c r="P2479" s="659">
        <v>2.6162859551927702E-2</v>
      </c>
      <c r="Q2479" s="675">
        <v>2.9466419964638713E-2</v>
      </c>
      <c r="R2479" s="678">
        <v>6.5478879315543001E-4</v>
      </c>
      <c r="S2479" s="659">
        <v>9.8102583181129709E-4</v>
      </c>
      <c r="T2479" s="675">
        <v>7.9194503537923691E-2</v>
      </c>
      <c r="U2479" s="670">
        <v>1.9359585824067812E-3</v>
      </c>
      <c r="V2479" s="659">
        <v>1.71773446804644E-3</v>
      </c>
      <c r="W2479" s="661">
        <v>1.9346333351755844E-3</v>
      </c>
      <c r="X2479" s="670">
        <v>1.6713300306909248E-4</v>
      </c>
      <c r="Y2479" s="659">
        <v>1.4829368259435999E-4</v>
      </c>
      <c r="Z2479" s="661">
        <v>1.6701876590464115E-4</v>
      </c>
      <c r="AA2479" s="670">
        <v>0</v>
      </c>
      <c r="AB2479" s="659">
        <v>0</v>
      </c>
      <c r="AC2479" s="661">
        <v>0</v>
      </c>
      <c r="AD2479" s="670">
        <v>0</v>
      </c>
      <c r="AE2479" s="659">
        <v>0</v>
      </c>
      <c r="AF2479" s="661">
        <v>0</v>
      </c>
      <c r="AG2479" s="670">
        <v>1.2349282410722665E-3</v>
      </c>
      <c r="AH2479" s="659">
        <v>1.09572542545196E-3</v>
      </c>
      <c r="AI2479" s="661">
        <v>1.2340827546637727E-3</v>
      </c>
      <c r="AJ2479" s="670">
        <v>3.9058201115076646E-3</v>
      </c>
      <c r="AK2479" s="659">
        <v>1.9383436558567701E-4</v>
      </c>
      <c r="AL2479" s="661">
        <v>2.3357932047227995E-3</v>
      </c>
    </row>
    <row r="2480" spans="1:38" x14ac:dyDescent="0.2">
      <c r="A2480" s="329">
        <v>2045</v>
      </c>
      <c r="B2480" s="329">
        <v>35</v>
      </c>
      <c r="C2480" s="670">
        <v>2.1130161701238523</v>
      </c>
      <c r="D2480" s="659">
        <v>1.9576326145115399</v>
      </c>
      <c r="E2480" s="661">
        <v>0.75243701567682331</v>
      </c>
      <c r="F2480" s="670">
        <v>5.0514569683187849E-2</v>
      </c>
      <c r="G2480" s="659">
        <v>4.5148532403703902E-2</v>
      </c>
      <c r="H2480" s="684">
        <v>5.6604367158935534E-2</v>
      </c>
      <c r="I2480" s="670">
        <v>2.321880149442616E-2</v>
      </c>
      <c r="J2480" s="659">
        <v>1.7826612301478001E-2</v>
      </c>
      <c r="K2480" s="675">
        <v>0.37335491893897504</v>
      </c>
      <c r="L2480" s="678">
        <v>3.5933432545648862E-3</v>
      </c>
      <c r="M2480" s="659">
        <v>1.78327124988555E-4</v>
      </c>
      <c r="N2480" s="684">
        <v>2.1489228037617535E-3</v>
      </c>
      <c r="O2480" s="670">
        <v>2.9486584900116526E-2</v>
      </c>
      <c r="P2480" s="659">
        <v>2.6162859551927702E-2</v>
      </c>
      <c r="Q2480" s="675">
        <v>2.9466419964638713E-2</v>
      </c>
      <c r="R2480" s="678">
        <v>6.5478879315543001E-4</v>
      </c>
      <c r="S2480" s="659">
        <v>9.8102583181129709E-4</v>
      </c>
      <c r="T2480" s="675">
        <v>7.9194503537923691E-2</v>
      </c>
      <c r="U2480" s="670">
        <v>1.9359585824067812E-3</v>
      </c>
      <c r="V2480" s="659">
        <v>1.71773446804644E-3</v>
      </c>
      <c r="W2480" s="661">
        <v>1.9346333351755844E-3</v>
      </c>
      <c r="X2480" s="670">
        <v>1.6713300306909248E-4</v>
      </c>
      <c r="Y2480" s="659">
        <v>1.4829368259435999E-4</v>
      </c>
      <c r="Z2480" s="661">
        <v>1.6701876590464115E-4</v>
      </c>
      <c r="AA2480" s="670">
        <v>0</v>
      </c>
      <c r="AB2480" s="659">
        <v>0</v>
      </c>
      <c r="AC2480" s="661">
        <v>0</v>
      </c>
      <c r="AD2480" s="670">
        <v>0</v>
      </c>
      <c r="AE2480" s="659">
        <v>0</v>
      </c>
      <c r="AF2480" s="661">
        <v>0</v>
      </c>
      <c r="AG2480" s="670">
        <v>1.2349282410722665E-3</v>
      </c>
      <c r="AH2480" s="659">
        <v>1.09572542545196E-3</v>
      </c>
      <c r="AI2480" s="661">
        <v>1.2340827546637727E-3</v>
      </c>
      <c r="AJ2480" s="670">
        <v>3.9058201115076646E-3</v>
      </c>
      <c r="AK2480" s="659">
        <v>1.9383436558567701E-4</v>
      </c>
      <c r="AL2480" s="661">
        <v>2.3357932047227995E-3</v>
      </c>
    </row>
    <row r="2481" spans="1:38" x14ac:dyDescent="0.2">
      <c r="A2481" s="329">
        <v>2045</v>
      </c>
      <c r="B2481" s="329">
        <v>36</v>
      </c>
      <c r="C2481" s="670">
        <v>2.1130161701238523</v>
      </c>
      <c r="D2481" s="659">
        <v>1.9576326145115399</v>
      </c>
      <c r="E2481" s="661">
        <v>0.75243701567682331</v>
      </c>
      <c r="F2481" s="670">
        <v>5.0514569683187849E-2</v>
      </c>
      <c r="G2481" s="659">
        <v>4.5148532403703902E-2</v>
      </c>
      <c r="H2481" s="684">
        <v>5.6604367158935534E-2</v>
      </c>
      <c r="I2481" s="670">
        <v>2.321880149442616E-2</v>
      </c>
      <c r="J2481" s="659">
        <v>1.7826612301478001E-2</v>
      </c>
      <c r="K2481" s="675">
        <v>0.37335491893897504</v>
      </c>
      <c r="L2481" s="678">
        <v>3.5933432545648862E-3</v>
      </c>
      <c r="M2481" s="659">
        <v>1.78327124988555E-4</v>
      </c>
      <c r="N2481" s="684">
        <v>2.1489228037617535E-3</v>
      </c>
      <c r="O2481" s="670">
        <v>2.9486584900116526E-2</v>
      </c>
      <c r="P2481" s="659">
        <v>2.6162859551927702E-2</v>
      </c>
      <c r="Q2481" s="675">
        <v>2.9466419964638713E-2</v>
      </c>
      <c r="R2481" s="678">
        <v>6.5478879315543001E-4</v>
      </c>
      <c r="S2481" s="659">
        <v>9.8102583181129709E-4</v>
      </c>
      <c r="T2481" s="675">
        <v>7.9194503537923691E-2</v>
      </c>
      <c r="U2481" s="670">
        <v>1.9359585824067812E-3</v>
      </c>
      <c r="V2481" s="659">
        <v>1.71773446804644E-3</v>
      </c>
      <c r="W2481" s="661">
        <v>1.9346333351755844E-3</v>
      </c>
      <c r="X2481" s="670">
        <v>1.6713300306909248E-4</v>
      </c>
      <c r="Y2481" s="659">
        <v>1.4829368259435999E-4</v>
      </c>
      <c r="Z2481" s="661">
        <v>1.6701876590464115E-4</v>
      </c>
      <c r="AA2481" s="670">
        <v>0</v>
      </c>
      <c r="AB2481" s="659">
        <v>0</v>
      </c>
      <c r="AC2481" s="661">
        <v>0</v>
      </c>
      <c r="AD2481" s="670">
        <v>0</v>
      </c>
      <c r="AE2481" s="659">
        <v>0</v>
      </c>
      <c r="AF2481" s="661">
        <v>0</v>
      </c>
      <c r="AG2481" s="670">
        <v>1.2349282410722665E-3</v>
      </c>
      <c r="AH2481" s="659">
        <v>1.09572542545196E-3</v>
      </c>
      <c r="AI2481" s="661">
        <v>1.2340827546637727E-3</v>
      </c>
      <c r="AJ2481" s="670">
        <v>3.9058201115076646E-3</v>
      </c>
      <c r="AK2481" s="659">
        <v>1.9383436558567701E-4</v>
      </c>
      <c r="AL2481" s="661">
        <v>2.3357932047227995E-3</v>
      </c>
    </row>
    <row r="2482" spans="1:38" x14ac:dyDescent="0.2">
      <c r="A2482" s="329">
        <v>2045</v>
      </c>
      <c r="B2482" s="329">
        <v>37</v>
      </c>
      <c r="C2482" s="670">
        <v>2.1130161701238523</v>
      </c>
      <c r="D2482" s="659">
        <v>1.9576326145115399</v>
      </c>
      <c r="E2482" s="661">
        <v>0.75243701567682331</v>
      </c>
      <c r="F2482" s="670">
        <v>5.0514569683187849E-2</v>
      </c>
      <c r="G2482" s="659">
        <v>4.5148532403703902E-2</v>
      </c>
      <c r="H2482" s="684">
        <v>5.6604367158935534E-2</v>
      </c>
      <c r="I2482" s="670">
        <v>2.321880149442616E-2</v>
      </c>
      <c r="J2482" s="659">
        <v>1.7826612301478001E-2</v>
      </c>
      <c r="K2482" s="675">
        <v>0.37335491893897504</v>
      </c>
      <c r="L2482" s="678">
        <v>3.5933432545648862E-3</v>
      </c>
      <c r="M2482" s="659">
        <v>1.78327124988555E-4</v>
      </c>
      <c r="N2482" s="684">
        <v>2.1489228037617535E-3</v>
      </c>
      <c r="O2482" s="670">
        <v>2.9486584900116526E-2</v>
      </c>
      <c r="P2482" s="659">
        <v>2.6162859551927702E-2</v>
      </c>
      <c r="Q2482" s="675">
        <v>2.9466419964638713E-2</v>
      </c>
      <c r="R2482" s="678">
        <v>6.5478879315543001E-4</v>
      </c>
      <c r="S2482" s="659">
        <v>9.8102583181129709E-4</v>
      </c>
      <c r="T2482" s="675">
        <v>7.9194503537923691E-2</v>
      </c>
      <c r="U2482" s="670">
        <v>1.9359585824067812E-3</v>
      </c>
      <c r="V2482" s="659">
        <v>1.71773446804644E-3</v>
      </c>
      <c r="W2482" s="661">
        <v>1.9346333351755844E-3</v>
      </c>
      <c r="X2482" s="670">
        <v>1.6713300306909248E-4</v>
      </c>
      <c r="Y2482" s="659">
        <v>1.4829368259435999E-4</v>
      </c>
      <c r="Z2482" s="661">
        <v>1.6701876590464115E-4</v>
      </c>
      <c r="AA2482" s="670">
        <v>0</v>
      </c>
      <c r="AB2482" s="659">
        <v>0</v>
      </c>
      <c r="AC2482" s="661">
        <v>0</v>
      </c>
      <c r="AD2482" s="670">
        <v>0</v>
      </c>
      <c r="AE2482" s="659">
        <v>0</v>
      </c>
      <c r="AF2482" s="661">
        <v>0</v>
      </c>
      <c r="AG2482" s="670">
        <v>1.2349282410722665E-3</v>
      </c>
      <c r="AH2482" s="659">
        <v>1.09572542545196E-3</v>
      </c>
      <c r="AI2482" s="661">
        <v>1.2340827546637727E-3</v>
      </c>
      <c r="AJ2482" s="670">
        <v>3.9058201115076646E-3</v>
      </c>
      <c r="AK2482" s="659">
        <v>1.9383436558567701E-4</v>
      </c>
      <c r="AL2482" s="661">
        <v>2.3357932047227995E-3</v>
      </c>
    </row>
    <row r="2483" spans="1:38" x14ac:dyDescent="0.2">
      <c r="A2483" s="329">
        <v>2045</v>
      </c>
      <c r="B2483" s="329">
        <v>38</v>
      </c>
      <c r="C2483" s="670">
        <v>2.1130161701238523</v>
      </c>
      <c r="D2483" s="659">
        <v>1.9576326145115399</v>
      </c>
      <c r="E2483" s="661">
        <v>0.75243701567682331</v>
      </c>
      <c r="F2483" s="670">
        <v>5.0514569683187849E-2</v>
      </c>
      <c r="G2483" s="659">
        <v>4.5148532403703902E-2</v>
      </c>
      <c r="H2483" s="684">
        <v>5.6604367158935534E-2</v>
      </c>
      <c r="I2483" s="670">
        <v>2.321880149442616E-2</v>
      </c>
      <c r="J2483" s="659">
        <v>1.7826612301478001E-2</v>
      </c>
      <c r="K2483" s="675">
        <v>0.37335491893897504</v>
      </c>
      <c r="L2483" s="678">
        <v>3.5933432545648862E-3</v>
      </c>
      <c r="M2483" s="659">
        <v>1.78327124988555E-4</v>
      </c>
      <c r="N2483" s="684">
        <v>2.1489228037617535E-3</v>
      </c>
      <c r="O2483" s="670">
        <v>2.9486584900116526E-2</v>
      </c>
      <c r="P2483" s="659">
        <v>2.6162859551927702E-2</v>
      </c>
      <c r="Q2483" s="675">
        <v>2.9466419964638713E-2</v>
      </c>
      <c r="R2483" s="678">
        <v>6.5478879315543001E-4</v>
      </c>
      <c r="S2483" s="659">
        <v>9.8102583181129709E-4</v>
      </c>
      <c r="T2483" s="675">
        <v>7.9194503537923691E-2</v>
      </c>
      <c r="U2483" s="670">
        <v>1.9359585824067812E-3</v>
      </c>
      <c r="V2483" s="659">
        <v>1.71773446804644E-3</v>
      </c>
      <c r="W2483" s="661">
        <v>1.9346333351755844E-3</v>
      </c>
      <c r="X2483" s="670">
        <v>1.6713300306909248E-4</v>
      </c>
      <c r="Y2483" s="659">
        <v>1.4829368259435999E-4</v>
      </c>
      <c r="Z2483" s="661">
        <v>1.6701876590464115E-4</v>
      </c>
      <c r="AA2483" s="670">
        <v>0</v>
      </c>
      <c r="AB2483" s="659">
        <v>0</v>
      </c>
      <c r="AC2483" s="661">
        <v>0</v>
      </c>
      <c r="AD2483" s="670">
        <v>0</v>
      </c>
      <c r="AE2483" s="659">
        <v>0</v>
      </c>
      <c r="AF2483" s="661">
        <v>0</v>
      </c>
      <c r="AG2483" s="670">
        <v>1.2349282410722665E-3</v>
      </c>
      <c r="AH2483" s="659">
        <v>1.09572542545196E-3</v>
      </c>
      <c r="AI2483" s="661">
        <v>1.2340827546637727E-3</v>
      </c>
      <c r="AJ2483" s="670">
        <v>3.9058201115076646E-3</v>
      </c>
      <c r="AK2483" s="659">
        <v>1.9383436558567701E-4</v>
      </c>
      <c r="AL2483" s="661">
        <v>2.3357932047227995E-3</v>
      </c>
    </row>
    <row r="2484" spans="1:38" ht="13.5" thickBot="1" x14ac:dyDescent="0.25">
      <c r="A2484" s="330">
        <v>2045</v>
      </c>
      <c r="B2484" s="330">
        <v>39</v>
      </c>
      <c r="C2484" s="671">
        <v>2.1130161701238523</v>
      </c>
      <c r="D2484" s="659">
        <v>1.9576326145115399</v>
      </c>
      <c r="E2484" s="662">
        <v>0.75243701567682331</v>
      </c>
      <c r="F2484" s="671">
        <v>5.0514569683187849E-2</v>
      </c>
      <c r="G2484" s="659">
        <v>4.5148532403703902E-2</v>
      </c>
      <c r="H2484" s="685">
        <v>5.6604367158935534E-2</v>
      </c>
      <c r="I2484" s="671">
        <v>2.321880149442616E-2</v>
      </c>
      <c r="J2484" s="667">
        <v>1.7826612301478001E-2</v>
      </c>
      <c r="K2484" s="676">
        <v>0.37335491893897504</v>
      </c>
      <c r="L2484" s="679">
        <v>3.5933432545648862E-3</v>
      </c>
      <c r="M2484" s="667">
        <v>1.78327124988555E-4</v>
      </c>
      <c r="N2484" s="685">
        <v>2.1489228037617535E-3</v>
      </c>
      <c r="O2484" s="671">
        <v>2.9486584900116526E-2</v>
      </c>
      <c r="P2484" s="667">
        <v>2.6162859551927702E-2</v>
      </c>
      <c r="Q2484" s="676">
        <v>2.9466419964638713E-2</v>
      </c>
      <c r="R2484" s="679">
        <v>6.5478879315543001E-4</v>
      </c>
      <c r="S2484" s="667">
        <v>9.8102583181129709E-4</v>
      </c>
      <c r="T2484" s="676">
        <v>7.9194503537923691E-2</v>
      </c>
      <c r="U2484" s="671">
        <v>1.9359585824067812E-3</v>
      </c>
      <c r="V2484" s="659">
        <v>1.71773446804644E-3</v>
      </c>
      <c r="W2484" s="662">
        <v>1.9346333351755844E-3</v>
      </c>
      <c r="X2484" s="671">
        <v>1.6713300306909248E-4</v>
      </c>
      <c r="Y2484" s="659">
        <v>1.4829368259435999E-4</v>
      </c>
      <c r="Z2484" s="662">
        <v>1.6701876590464115E-4</v>
      </c>
      <c r="AA2484" s="671">
        <v>0</v>
      </c>
      <c r="AB2484" s="659">
        <v>0</v>
      </c>
      <c r="AC2484" s="662">
        <v>0</v>
      </c>
      <c r="AD2484" s="671">
        <v>0</v>
      </c>
      <c r="AE2484" s="659">
        <v>0</v>
      </c>
      <c r="AF2484" s="662">
        <v>0</v>
      </c>
      <c r="AG2484" s="671">
        <v>1.2349282410722665E-3</v>
      </c>
      <c r="AH2484" s="659">
        <v>1.09572542545196E-3</v>
      </c>
      <c r="AI2484" s="662">
        <v>1.2340827546637727E-3</v>
      </c>
      <c r="AJ2484" s="671">
        <v>3.9058201115076646E-3</v>
      </c>
      <c r="AK2484" s="659">
        <v>1.9383436558567701E-4</v>
      </c>
      <c r="AL2484" s="662">
        <v>2.3357932047227995E-3</v>
      </c>
    </row>
    <row r="2485" spans="1:38" x14ac:dyDescent="0.2">
      <c r="A2485" s="17">
        <v>2046</v>
      </c>
      <c r="B2485" s="17">
        <v>0</v>
      </c>
      <c r="C2485" s="669">
        <v>0.64853391604984079</v>
      </c>
      <c r="D2485" s="659">
        <v>0.680458631044914</v>
      </c>
      <c r="E2485" s="660">
        <v>0.64639580032272892</v>
      </c>
      <c r="F2485" s="669">
        <v>4.2084362455295871E-2</v>
      </c>
      <c r="G2485" s="659">
        <v>3.7884976237452302E-2</v>
      </c>
      <c r="H2485" s="683">
        <v>6.3270072046965817E-2</v>
      </c>
      <c r="I2485" s="669">
        <v>1.6501522159605334E-2</v>
      </c>
      <c r="J2485" s="664">
        <v>8.9305144580322498E-3</v>
      </c>
      <c r="K2485" s="674">
        <v>0.29947675354254188</v>
      </c>
      <c r="L2485" s="677">
        <v>1.3894880568601695E-3</v>
      </c>
      <c r="M2485" s="664">
        <v>7.3070224473475605E-5</v>
      </c>
      <c r="N2485" s="683">
        <v>1.4727419792857149E-3</v>
      </c>
      <c r="O2485" s="669">
        <v>2.4120289693192343E-2</v>
      </c>
      <c r="P2485" s="664">
        <v>2.1533486434148898E-2</v>
      </c>
      <c r="Q2485" s="674">
        <v>3.323145071859137E-2</v>
      </c>
      <c r="R2485" s="677">
        <v>6.6347484321075398E-4</v>
      </c>
      <c r="S2485" s="664">
        <v>9.8992355223827505E-4</v>
      </c>
      <c r="T2485" s="674">
        <v>8.2455690762705883E-2</v>
      </c>
      <c r="U2485" s="669">
        <v>1.5836323411657447E-3</v>
      </c>
      <c r="V2485" s="659">
        <v>1.4137917781595899E-3</v>
      </c>
      <c r="W2485" s="660">
        <v>2.1818300260628585E-3</v>
      </c>
      <c r="X2485" s="669">
        <v>1.3671638793519248E-4</v>
      </c>
      <c r="Y2485" s="659">
        <v>1.22054020661101E-4</v>
      </c>
      <c r="Z2485" s="660">
        <v>1.8835924477209536E-4</v>
      </c>
      <c r="AA2485" s="669">
        <v>0</v>
      </c>
      <c r="AB2485" s="659">
        <v>0</v>
      </c>
      <c r="AC2485" s="660">
        <v>0</v>
      </c>
      <c r="AD2485" s="669">
        <v>0</v>
      </c>
      <c r="AE2485" s="659">
        <v>0</v>
      </c>
      <c r="AF2485" s="660">
        <v>0</v>
      </c>
      <c r="AG2485" s="669">
        <v>1.0101822337341916E-3</v>
      </c>
      <c r="AH2485" s="659">
        <v>9.0184413413877599E-4</v>
      </c>
      <c r="AI2485" s="660">
        <v>1.3917654903833367E-3</v>
      </c>
      <c r="AJ2485" s="669">
        <v>1.5103174366353986E-3</v>
      </c>
      <c r="AK2485" s="659">
        <v>7.9424428276988001E-5</v>
      </c>
      <c r="AL2485" s="660">
        <v>1.6008113862627765E-3</v>
      </c>
    </row>
    <row r="2486" spans="1:38" x14ac:dyDescent="0.2">
      <c r="A2486" s="329">
        <v>2046</v>
      </c>
      <c r="B2486" s="329">
        <v>1</v>
      </c>
      <c r="C2486" s="670">
        <v>0.64977937214289327</v>
      </c>
      <c r="D2486" s="659">
        <v>0.68019762762825797</v>
      </c>
      <c r="E2486" s="661">
        <v>0.64711658197845634</v>
      </c>
      <c r="F2486" s="670">
        <v>4.2446846800256739E-2</v>
      </c>
      <c r="G2486" s="659">
        <v>3.7810109357857599E-2</v>
      </c>
      <c r="H2486" s="684">
        <v>6.3652372713849312E-2</v>
      </c>
      <c r="I2486" s="670">
        <v>1.664749534738651E-2</v>
      </c>
      <c r="J2486" s="659">
        <v>8.9127186495961599E-3</v>
      </c>
      <c r="K2486" s="675">
        <v>0.29947143608319465</v>
      </c>
      <c r="L2486" s="678">
        <v>1.397721025064289E-3</v>
      </c>
      <c r="M2486" s="659">
        <v>7.3009639037807105E-5</v>
      </c>
      <c r="N2486" s="684">
        <v>1.4755793000291119E-3</v>
      </c>
      <c r="O2486" s="670">
        <v>2.4349936494460399E-2</v>
      </c>
      <c r="P2486" s="659">
        <v>2.1486020797676701E-2</v>
      </c>
      <c r="Q2486" s="675">
        <v>3.3436608298420406E-2</v>
      </c>
      <c r="R2486" s="678">
        <v>6.6475940844086415E-4</v>
      </c>
      <c r="S2486" s="659">
        <v>9.8945766582766406E-4</v>
      </c>
      <c r="T2486" s="675">
        <v>8.2698095364180366E-2</v>
      </c>
      <c r="U2486" s="670">
        <v>1.5987107146202086E-3</v>
      </c>
      <c r="V2486" s="659">
        <v>1.4106762968668701E-3</v>
      </c>
      <c r="W2486" s="661">
        <v>2.1952989664289846E-3</v>
      </c>
      <c r="X2486" s="670">
        <v>1.3801801259966627E-4</v>
      </c>
      <c r="Y2486" s="659">
        <v>1.21784984685656E-4</v>
      </c>
      <c r="Z2486" s="661">
        <v>1.8952208485400196E-4</v>
      </c>
      <c r="AA2486" s="670">
        <v>0</v>
      </c>
      <c r="AB2486" s="659">
        <v>0</v>
      </c>
      <c r="AC2486" s="661">
        <v>0</v>
      </c>
      <c r="AD2486" s="670">
        <v>0</v>
      </c>
      <c r="AE2486" s="659">
        <v>0</v>
      </c>
      <c r="AF2486" s="661">
        <v>0</v>
      </c>
      <c r="AG2486" s="670">
        <v>1.019799736828972E-3</v>
      </c>
      <c r="AH2486" s="659">
        <v>8.9985578106356004E-4</v>
      </c>
      <c r="AI2486" s="661">
        <v>1.4003580387367887E-3</v>
      </c>
      <c r="AJ2486" s="670">
        <v>1.5192666637956727E-3</v>
      </c>
      <c r="AK2486" s="659">
        <v>7.9358574318631601E-5</v>
      </c>
      <c r="AL2486" s="661">
        <v>1.6038953871566871E-3</v>
      </c>
    </row>
    <row r="2487" spans="1:38" x14ac:dyDescent="0.2">
      <c r="A2487" s="329">
        <v>2046</v>
      </c>
      <c r="B2487" s="329">
        <v>2</v>
      </c>
      <c r="C2487" s="670">
        <v>0.65073104279805993</v>
      </c>
      <c r="D2487" s="659">
        <v>0.67990114944540303</v>
      </c>
      <c r="E2487" s="661">
        <v>0.64796571137272907</v>
      </c>
      <c r="F2487" s="670">
        <v>4.2724233671565241E-2</v>
      </c>
      <c r="G2487" s="659">
        <v>3.7725716827337601E-2</v>
      </c>
      <c r="H2487" s="684">
        <v>6.4130055040549611E-2</v>
      </c>
      <c r="I2487" s="670">
        <v>1.6759178850069559E-2</v>
      </c>
      <c r="J2487" s="659">
        <v>8.8926638834983095E-3</v>
      </c>
      <c r="K2487" s="675">
        <v>0.29964704513865204</v>
      </c>
      <c r="L2487" s="678">
        <v>1.4040191232550655E-3</v>
      </c>
      <c r="M2487" s="659">
        <v>7.2941267395040306E-5</v>
      </c>
      <c r="N2487" s="684">
        <v>1.4789791155915056E-3</v>
      </c>
      <c r="O2487" s="670">
        <v>2.4525652542962087E-2</v>
      </c>
      <c r="P2487" s="659">
        <v>2.1432536849939499E-2</v>
      </c>
      <c r="Q2487" s="675">
        <v>3.3698314818844971E-2</v>
      </c>
      <c r="R2487" s="678">
        <v>6.6574042390336885E-4</v>
      </c>
      <c r="S2487" s="659">
        <v>9.8893280380909099E-4</v>
      </c>
      <c r="T2487" s="675">
        <v>8.2964375873917834E-2</v>
      </c>
      <c r="U2487" s="670">
        <v>1.6102452070738214E-3</v>
      </c>
      <c r="V2487" s="659">
        <v>1.40716415673081E-3</v>
      </c>
      <c r="W2487" s="661">
        <v>2.212482740626966E-3</v>
      </c>
      <c r="X2487" s="670">
        <v>1.390139111801497E-4</v>
      </c>
      <c r="Y2487" s="659">
        <v>1.21481794950094E-4</v>
      </c>
      <c r="Z2487" s="661">
        <v>1.9100564074241098E-4</v>
      </c>
      <c r="AA2487" s="670">
        <v>0</v>
      </c>
      <c r="AB2487" s="659">
        <v>0</v>
      </c>
      <c r="AC2487" s="661">
        <v>0</v>
      </c>
      <c r="AD2487" s="670">
        <v>0</v>
      </c>
      <c r="AE2487" s="659">
        <v>0</v>
      </c>
      <c r="AF2487" s="661">
        <v>0</v>
      </c>
      <c r="AG2487" s="670">
        <v>1.0271588380789799E-3</v>
      </c>
      <c r="AH2487" s="659">
        <v>8.9761635008589003E-4</v>
      </c>
      <c r="AI2487" s="661">
        <v>1.4113188426885628E-3</v>
      </c>
      <c r="AJ2487" s="670">
        <v>1.5261131126367848E-3</v>
      </c>
      <c r="AK2487" s="659">
        <v>7.9284243990085604E-5</v>
      </c>
      <c r="AL2487" s="661">
        <v>1.6075907199829037E-3</v>
      </c>
    </row>
    <row r="2488" spans="1:38" x14ac:dyDescent="0.2">
      <c r="A2488" s="329">
        <v>2046</v>
      </c>
      <c r="B2488" s="329">
        <v>3</v>
      </c>
      <c r="C2488" s="670">
        <v>0.65141049178923671</v>
      </c>
      <c r="D2488" s="659">
        <v>0.67960914080457102</v>
      </c>
      <c r="E2488" s="661">
        <v>0.64844913941418481</v>
      </c>
      <c r="F2488" s="670">
        <v>4.2921658648876052E-2</v>
      </c>
      <c r="G2488" s="659">
        <v>3.7642603836783299E-2</v>
      </c>
      <c r="H2488" s="684">
        <v>6.4402655218911642E-2</v>
      </c>
      <c r="I2488" s="670">
        <v>1.6838680604641363E-2</v>
      </c>
      <c r="J2488" s="659">
        <v>8.8729030421842697E-3</v>
      </c>
      <c r="K2488" s="675">
        <v>0.29906391849755476</v>
      </c>
      <c r="L2488" s="678">
        <v>1.4085043965459774E-3</v>
      </c>
      <c r="M2488" s="659">
        <v>7.2873943481900698E-5</v>
      </c>
      <c r="N2488" s="684">
        <v>1.4807375899505443E-3</v>
      </c>
      <c r="O2488" s="670">
        <v>2.4650712057709839E-2</v>
      </c>
      <c r="P2488" s="659">
        <v>2.1379827297327101E-2</v>
      </c>
      <c r="Q2488" s="675">
        <v>3.3835939710608914E-2</v>
      </c>
      <c r="R2488" s="678">
        <v>6.6644103504986062E-4</v>
      </c>
      <c r="S2488" s="659">
        <v>9.8841754347973507E-4</v>
      </c>
      <c r="T2488" s="675">
        <v>8.3195518141452693E-2</v>
      </c>
      <c r="U2488" s="670">
        <v>1.6184560827600765E-3</v>
      </c>
      <c r="V2488" s="659">
        <v>1.40370405406287E-3</v>
      </c>
      <c r="W2488" s="661">
        <v>2.2215185276161791E-3</v>
      </c>
      <c r="X2488" s="670">
        <v>1.3972285436212223E-4</v>
      </c>
      <c r="Y2488" s="659">
        <v>1.2118314786584801E-4</v>
      </c>
      <c r="Z2488" s="661">
        <v>1.9178576438965173E-4</v>
      </c>
      <c r="AA2488" s="670">
        <v>0</v>
      </c>
      <c r="AB2488" s="659">
        <v>0</v>
      </c>
      <c r="AC2488" s="661">
        <v>0</v>
      </c>
      <c r="AD2488" s="670">
        <v>0</v>
      </c>
      <c r="AE2488" s="659">
        <v>0</v>
      </c>
      <c r="AF2488" s="661">
        <v>0</v>
      </c>
      <c r="AG2488" s="670">
        <v>1.0323966846495609E-3</v>
      </c>
      <c r="AH2488" s="659">
        <v>8.9540863499126605E-4</v>
      </c>
      <c r="AI2488" s="661">
        <v>1.4170839603843057E-3</v>
      </c>
      <c r="AJ2488" s="670">
        <v>1.530987911722421E-3</v>
      </c>
      <c r="AK2488" s="659">
        <v>7.92110713198644E-5</v>
      </c>
      <c r="AL2488" s="661">
        <v>1.6095024364293205E-3</v>
      </c>
    </row>
    <row r="2489" spans="1:38" x14ac:dyDescent="0.2">
      <c r="A2489" s="329">
        <v>2046</v>
      </c>
      <c r="B2489" s="329">
        <v>4</v>
      </c>
      <c r="C2489" s="670">
        <v>0.86014337967981758</v>
      </c>
      <c r="D2489" s="659">
        <v>0.87484068299246798</v>
      </c>
      <c r="E2489" s="661">
        <v>0.72116939861419682</v>
      </c>
      <c r="F2489" s="670">
        <v>4.5995735385706567E-2</v>
      </c>
      <c r="G2489" s="659">
        <v>4.0709119278425999E-2</v>
      </c>
      <c r="H2489" s="684">
        <v>6.5133071029128645E-2</v>
      </c>
      <c r="I2489" s="670">
        <v>1.9603760866969945E-2</v>
      </c>
      <c r="J2489" s="659">
        <v>1.22179632604265E-2</v>
      </c>
      <c r="K2489" s="675">
        <v>0.34766925358437878</v>
      </c>
      <c r="L2489" s="678">
        <v>1.7084702012405664E-3</v>
      </c>
      <c r="M2489" s="659">
        <v>1.08918714180914E-4</v>
      </c>
      <c r="N2489" s="684">
        <v>1.9317576540860523E-3</v>
      </c>
      <c r="O2489" s="670">
        <v>2.6603637427936141E-2</v>
      </c>
      <c r="P2489" s="659">
        <v>2.3328198618343801E-2</v>
      </c>
      <c r="Q2489" s="675">
        <v>3.4315868464557732E-2</v>
      </c>
      <c r="R2489" s="678">
        <v>6.6680840802274045E-4</v>
      </c>
      <c r="S2489" s="659">
        <v>9.877669549179461E-4</v>
      </c>
      <c r="T2489" s="675">
        <v>8.3087045671643184E-2</v>
      </c>
      <c r="U2489" s="670">
        <v>1.7466754457827504E-3</v>
      </c>
      <c r="V2489" s="659">
        <v>1.5316261389251599E-3</v>
      </c>
      <c r="W2489" s="661">
        <v>2.2530290193944601E-3</v>
      </c>
      <c r="X2489" s="670">
        <v>1.5079214339870766E-4</v>
      </c>
      <c r="Y2489" s="659">
        <v>1.32226658492682E-4</v>
      </c>
      <c r="Z2489" s="661">
        <v>1.9450604921843239E-4</v>
      </c>
      <c r="AA2489" s="670">
        <v>0</v>
      </c>
      <c r="AB2489" s="659">
        <v>0</v>
      </c>
      <c r="AC2489" s="661">
        <v>0</v>
      </c>
      <c r="AD2489" s="670">
        <v>0</v>
      </c>
      <c r="AE2489" s="659">
        <v>0</v>
      </c>
      <c r="AF2489" s="661">
        <v>0</v>
      </c>
      <c r="AG2489" s="670">
        <v>1.1141858361634358E-3</v>
      </c>
      <c r="AH2489" s="659">
        <v>9.7700723017564699E-4</v>
      </c>
      <c r="AI2489" s="661">
        <v>1.4371844773270247E-3</v>
      </c>
      <c r="AJ2489" s="670">
        <v>1.8570393367861302E-3</v>
      </c>
      <c r="AK2489" s="659">
        <v>1.1839029554835599E-4</v>
      </c>
      <c r="AL2489" s="661">
        <v>2.0997433028084184E-3</v>
      </c>
    </row>
    <row r="2490" spans="1:38" x14ac:dyDescent="0.2">
      <c r="A2490" s="329">
        <v>2046</v>
      </c>
      <c r="B2490" s="329">
        <v>5</v>
      </c>
      <c r="C2490" s="670">
        <v>0.86023612108988479</v>
      </c>
      <c r="D2490" s="659">
        <v>0.87439335197608803</v>
      </c>
      <c r="E2490" s="661">
        <v>0.72061709403162943</v>
      </c>
      <c r="F2490" s="670">
        <v>4.601934094896519E-2</v>
      </c>
      <c r="G2490" s="659">
        <v>4.0596469592261701E-2</v>
      </c>
      <c r="H2490" s="684">
        <v>6.4667027555825582E-2</v>
      </c>
      <c r="I2490" s="670">
        <v>1.9614219685291541E-2</v>
      </c>
      <c r="J2490" s="659">
        <v>1.21833208739706E-2</v>
      </c>
      <c r="K2490" s="675">
        <v>0.34745008221731838</v>
      </c>
      <c r="L2490" s="678">
        <v>1.7090871988429566E-3</v>
      </c>
      <c r="M2490" s="659">
        <v>1.0878933368022E-4</v>
      </c>
      <c r="N2490" s="684">
        <v>1.929107767534885E-3</v>
      </c>
      <c r="O2490" s="670">
        <v>2.6618560948203026E-2</v>
      </c>
      <c r="P2490" s="659">
        <v>2.3256758031600998E-2</v>
      </c>
      <c r="Q2490" s="675">
        <v>3.4041434567215416E-2</v>
      </c>
      <c r="R2490" s="678">
        <v>6.6688813177764135E-4</v>
      </c>
      <c r="S2490" s="659">
        <v>9.8710586694875004E-4</v>
      </c>
      <c r="T2490" s="675">
        <v>8.2939869480632075E-2</v>
      </c>
      <c r="U2490" s="670">
        <v>1.7476564909912015E-3</v>
      </c>
      <c r="V2490" s="659">
        <v>1.52693516287868E-3</v>
      </c>
      <c r="W2490" s="661">
        <v>2.235008387173271E-3</v>
      </c>
      <c r="X2490" s="670">
        <v>1.5087681768326074E-4</v>
      </c>
      <c r="Y2490" s="659">
        <v>1.31821872210138E-4</v>
      </c>
      <c r="Z2490" s="661">
        <v>1.929504975096398E-4</v>
      </c>
      <c r="AA2490" s="670">
        <v>0</v>
      </c>
      <c r="AB2490" s="659">
        <v>0</v>
      </c>
      <c r="AC2490" s="661">
        <v>0</v>
      </c>
      <c r="AD2490" s="670">
        <v>0</v>
      </c>
      <c r="AE2490" s="659">
        <v>0</v>
      </c>
      <c r="AF2490" s="661">
        <v>0</v>
      </c>
      <c r="AG2490" s="670">
        <v>1.1148125490398827E-3</v>
      </c>
      <c r="AH2490" s="659">
        <v>9.7401722499465895E-4</v>
      </c>
      <c r="AI2490" s="661">
        <v>1.4256887987115121E-3</v>
      </c>
      <c r="AJ2490" s="670">
        <v>1.8577094955591962E-3</v>
      </c>
      <c r="AK2490" s="659">
        <v>1.1824963059886499E-4</v>
      </c>
      <c r="AL2490" s="661">
        <v>2.0968635098540609E-3</v>
      </c>
    </row>
    <row r="2491" spans="1:38" x14ac:dyDescent="0.2">
      <c r="A2491" s="329">
        <v>2046</v>
      </c>
      <c r="B2491" s="329">
        <v>6</v>
      </c>
      <c r="C2491" s="670">
        <v>1.0385800117925617</v>
      </c>
      <c r="D2491" s="659">
        <v>1.0383100945164401</v>
      </c>
      <c r="E2491" s="661">
        <v>0.76867193964425373</v>
      </c>
      <c r="F2491" s="670">
        <v>4.8155927800022445E-2</v>
      </c>
      <c r="G2491" s="659">
        <v>4.3138214374540199E-2</v>
      </c>
      <c r="H2491" s="684">
        <v>6.4875388159846101E-2</v>
      </c>
      <c r="I2491" s="670">
        <v>2.107915115982328E-2</v>
      </c>
      <c r="J2491" s="659">
        <v>1.4662322377960699E-2</v>
      </c>
      <c r="K2491" s="675">
        <v>0.37963421012687232</v>
      </c>
      <c r="L2491" s="678">
        <v>1.939134893348316E-3</v>
      </c>
      <c r="M2491" s="659">
        <v>1.17750600250511E-4</v>
      </c>
      <c r="N2491" s="684">
        <v>2.2262360043774874E-3</v>
      </c>
      <c r="O2491" s="670">
        <v>2.7975689614859262E-2</v>
      </c>
      <c r="P2491" s="659">
        <v>2.48712524913547E-2</v>
      </c>
      <c r="Q2491" s="675">
        <v>3.4200706706359468E-2</v>
      </c>
      <c r="R2491" s="678">
        <v>6.6662914905734282E-4</v>
      </c>
      <c r="S2491" s="659">
        <v>9.8644440179251306E-4</v>
      </c>
      <c r="T2491" s="675">
        <v>8.2755293455378437E-2</v>
      </c>
      <c r="U2491" s="670">
        <v>1.8367601333459419E-3</v>
      </c>
      <c r="V2491" s="659">
        <v>1.6329357432120599E-3</v>
      </c>
      <c r="W2491" s="661">
        <v>2.2454671111006609E-3</v>
      </c>
      <c r="X2491" s="670">
        <v>1.5856922996052605E-4</v>
      </c>
      <c r="Y2491" s="659">
        <v>1.4097285292213901E-4</v>
      </c>
      <c r="Z2491" s="661">
        <v>1.9385318915451371E-4</v>
      </c>
      <c r="AA2491" s="670">
        <v>0</v>
      </c>
      <c r="AB2491" s="659">
        <v>0</v>
      </c>
      <c r="AC2491" s="661">
        <v>0</v>
      </c>
      <c r="AD2491" s="670">
        <v>0</v>
      </c>
      <c r="AE2491" s="659">
        <v>0</v>
      </c>
      <c r="AF2491" s="661">
        <v>0</v>
      </c>
      <c r="AG2491" s="670">
        <v>1.1716508056664652E-3</v>
      </c>
      <c r="AH2491" s="659">
        <v>1.0416319684021099E-3</v>
      </c>
      <c r="AI2491" s="661">
        <v>1.432359041544808E-3</v>
      </c>
      <c r="AJ2491" s="670">
        <v>2.1077626501110219E-3</v>
      </c>
      <c r="AK2491" s="659">
        <v>1.2799018105396501E-4</v>
      </c>
      <c r="AL2491" s="661">
        <v>2.4198296058042371E-3</v>
      </c>
    </row>
    <row r="2492" spans="1:38" x14ac:dyDescent="0.2">
      <c r="A2492" s="329">
        <v>2046</v>
      </c>
      <c r="B2492" s="329">
        <v>7</v>
      </c>
      <c r="C2492" s="670">
        <v>1.0378798785645804</v>
      </c>
      <c r="D2492" s="659">
        <v>1.0378004506066301</v>
      </c>
      <c r="E2492" s="661">
        <v>0.76780615283183384</v>
      </c>
      <c r="F2492" s="670">
        <v>4.7994576582943073E-2</v>
      </c>
      <c r="G2492" s="659">
        <v>4.3019803134315401E-2</v>
      </c>
      <c r="H2492" s="684">
        <v>6.4301976781329845E-2</v>
      </c>
      <c r="I2492" s="670">
        <v>2.1004914095752336E-2</v>
      </c>
      <c r="J2492" s="659">
        <v>1.4620515220435001E-2</v>
      </c>
      <c r="K2492" s="675">
        <v>0.37911685972074732</v>
      </c>
      <c r="L2492" s="678">
        <v>1.9345025100676752E-3</v>
      </c>
      <c r="M2492" s="659">
        <v>1.17608921695502E-4</v>
      </c>
      <c r="N2492" s="684">
        <v>2.2217920363536438E-3</v>
      </c>
      <c r="O2492" s="670">
        <v>2.787344650875944E-2</v>
      </c>
      <c r="P2492" s="659">
        <v>2.47961724228291E-2</v>
      </c>
      <c r="Q2492" s="675">
        <v>3.3864455758485512E-2</v>
      </c>
      <c r="R2492" s="678">
        <v>6.6610433177745744E-4</v>
      </c>
      <c r="S2492" s="659">
        <v>9.8577621838685098E-4</v>
      </c>
      <c r="T2492" s="675">
        <v>8.2563478156084724E-2</v>
      </c>
      <c r="U2492" s="670">
        <v>1.8300466857656373E-3</v>
      </c>
      <c r="V2492" s="659">
        <v>1.6280075011618001E-3</v>
      </c>
      <c r="W2492" s="661">
        <v>2.2233884394342388E-3</v>
      </c>
      <c r="X2492" s="670">
        <v>1.5798966640281881E-4</v>
      </c>
      <c r="Y2492" s="659">
        <v>1.4054738371836999E-4</v>
      </c>
      <c r="Z2492" s="661">
        <v>1.9194715878082582E-4</v>
      </c>
      <c r="AA2492" s="670">
        <v>0</v>
      </c>
      <c r="AB2492" s="659">
        <v>0</v>
      </c>
      <c r="AC2492" s="661">
        <v>0</v>
      </c>
      <c r="AD2492" s="670">
        <v>0</v>
      </c>
      <c r="AE2492" s="659">
        <v>0</v>
      </c>
      <c r="AF2492" s="661">
        <v>0</v>
      </c>
      <c r="AG2492" s="670">
        <v>1.1673683667326963E-3</v>
      </c>
      <c r="AH2492" s="659">
        <v>1.03848925762645E-3</v>
      </c>
      <c r="AI2492" s="661">
        <v>1.4182771603765531E-3</v>
      </c>
      <c r="AJ2492" s="670">
        <v>2.1027273605961788E-3</v>
      </c>
      <c r="AK2492" s="659">
        <v>1.2783617452931799E-4</v>
      </c>
      <c r="AL2492" s="661">
        <v>2.414998775998226E-3</v>
      </c>
    </row>
    <row r="2493" spans="1:38" x14ac:dyDescent="0.2">
      <c r="A2493" s="329">
        <v>2046</v>
      </c>
      <c r="B2493" s="329">
        <v>8</v>
      </c>
      <c r="C2493" s="670">
        <v>1.1978075243131381</v>
      </c>
      <c r="D2493" s="659">
        <v>1.1742582027641499</v>
      </c>
      <c r="E2493" s="661">
        <v>0.76644288147099227</v>
      </c>
      <c r="F2493" s="670">
        <v>4.8985033183609701E-2</v>
      </c>
      <c r="G2493" s="659">
        <v>4.3735254471654397E-2</v>
      </c>
      <c r="H2493" s="684">
        <v>6.3639723592213635E-2</v>
      </c>
      <c r="I2493" s="670">
        <v>2.2118223568811241E-2</v>
      </c>
      <c r="J2493" s="659">
        <v>1.5878818186589799E-2</v>
      </c>
      <c r="K2493" s="675">
        <v>0.37842813041036893</v>
      </c>
      <c r="L2493" s="678">
        <v>2.1949192704383792E-3</v>
      </c>
      <c r="M2493" s="659">
        <v>1.27593830644887E-4</v>
      </c>
      <c r="N2493" s="684">
        <v>2.2163325303473629E-3</v>
      </c>
      <c r="O2493" s="670">
        <v>2.850354637244204E-2</v>
      </c>
      <c r="P2493" s="659">
        <v>2.5251284499299202E-2</v>
      </c>
      <c r="Q2493" s="675">
        <v>3.3479345950849747E-2</v>
      </c>
      <c r="R2493" s="678">
        <v>6.6533339088920983E-4</v>
      </c>
      <c r="S2493" s="659">
        <v>9.8510217018180904E-4</v>
      </c>
      <c r="T2493" s="675">
        <v>8.2324136428599912E-2</v>
      </c>
      <c r="U2493" s="670">
        <v>1.8714156955446318E-3</v>
      </c>
      <c r="V2493" s="659">
        <v>1.6578876265695699E-3</v>
      </c>
      <c r="W2493" s="661">
        <v>2.198106118286817E-3</v>
      </c>
      <c r="X2493" s="670">
        <v>1.6156109658647513E-4</v>
      </c>
      <c r="Y2493" s="659">
        <v>1.4312706919113701E-4</v>
      </c>
      <c r="Z2493" s="661">
        <v>1.8976452433353507E-4</v>
      </c>
      <c r="AA2493" s="670">
        <v>0</v>
      </c>
      <c r="AB2493" s="659">
        <v>0</v>
      </c>
      <c r="AC2493" s="661">
        <v>0</v>
      </c>
      <c r="AD2493" s="670">
        <v>0</v>
      </c>
      <c r="AE2493" s="659">
        <v>0</v>
      </c>
      <c r="AF2493" s="661">
        <v>0</v>
      </c>
      <c r="AG2493" s="670">
        <v>1.1937564876482239E-3</v>
      </c>
      <c r="AH2493" s="659">
        <v>1.05754967847262E-3</v>
      </c>
      <c r="AI2493" s="661">
        <v>1.4021487935497192E-3</v>
      </c>
      <c r="AJ2493" s="670">
        <v>2.385789059627478E-3</v>
      </c>
      <c r="AK2493" s="659">
        <v>1.38689404190959E-4</v>
      </c>
      <c r="AL2493" s="661">
        <v>2.4090640669029544E-3</v>
      </c>
    </row>
    <row r="2494" spans="1:38" x14ac:dyDescent="0.2">
      <c r="A2494" s="329">
        <v>2046</v>
      </c>
      <c r="B2494" s="329">
        <v>9</v>
      </c>
      <c r="C2494" s="670">
        <v>1.1963405627442931</v>
      </c>
      <c r="D2494" s="659">
        <v>1.17370439981592</v>
      </c>
      <c r="E2494" s="661">
        <v>0.76527448263171383</v>
      </c>
      <c r="F2494" s="670">
        <v>4.8667684896308641E-2</v>
      </c>
      <c r="G2494" s="659">
        <v>4.3613261792174299E-2</v>
      </c>
      <c r="H2494" s="684">
        <v>6.2942160062154612E-2</v>
      </c>
      <c r="I2494" s="670">
        <v>2.1966698717772813E-2</v>
      </c>
      <c r="J2494" s="659">
        <v>1.5832701351884599E-2</v>
      </c>
      <c r="K2494" s="675">
        <v>0.37771387595238093</v>
      </c>
      <c r="L2494" s="678">
        <v>2.1846977560131525E-3</v>
      </c>
      <c r="M2494" s="659">
        <v>1.2743681830301899E-4</v>
      </c>
      <c r="N2494" s="684">
        <v>2.2104048352653044E-3</v>
      </c>
      <c r="O2494" s="670">
        <v>2.83024459048681E-2</v>
      </c>
      <c r="P2494" s="659">
        <v>2.51739372181536E-2</v>
      </c>
      <c r="Q2494" s="675">
        <v>3.3073094268763002E-2</v>
      </c>
      <c r="R2494" s="678">
        <v>6.643151251588496E-4</v>
      </c>
      <c r="S2494" s="659">
        <v>9.8442097907043709E-4</v>
      </c>
      <c r="T2494" s="675">
        <v>8.2071933953133391E-2</v>
      </c>
      <c r="U2494" s="670">
        <v>1.8582132024784418E-3</v>
      </c>
      <c r="V2494" s="659">
        <v>1.6528101473264299E-3</v>
      </c>
      <c r="W2494" s="661">
        <v>2.1714333059523827E-3</v>
      </c>
      <c r="X2494" s="670">
        <v>1.6042125243733463E-4</v>
      </c>
      <c r="Y2494" s="659">
        <v>1.4268856234451701E-4</v>
      </c>
      <c r="Z2494" s="661">
        <v>1.8746179498043881E-4</v>
      </c>
      <c r="AA2494" s="670">
        <v>0</v>
      </c>
      <c r="AB2494" s="659">
        <v>0</v>
      </c>
      <c r="AC2494" s="661">
        <v>0</v>
      </c>
      <c r="AD2494" s="670">
        <v>0</v>
      </c>
      <c r="AE2494" s="659">
        <v>0</v>
      </c>
      <c r="AF2494" s="661">
        <v>0</v>
      </c>
      <c r="AG2494" s="670">
        <v>1.1853347984888897E-3</v>
      </c>
      <c r="AH2494" s="659">
        <v>1.0543093591758701E-3</v>
      </c>
      <c r="AI2494" s="661">
        <v>1.3851343445711664E-3</v>
      </c>
      <c r="AJ2494" s="670">
        <v>2.3746788275320618E-3</v>
      </c>
      <c r="AK2494" s="659">
        <v>1.3851872648767299E-4</v>
      </c>
      <c r="AL2494" s="661">
        <v>2.4026226425137428E-3</v>
      </c>
    </row>
    <row r="2495" spans="1:38" x14ac:dyDescent="0.2">
      <c r="A2495" s="329">
        <v>2046</v>
      </c>
      <c r="B2495" s="329">
        <v>10</v>
      </c>
      <c r="C2495" s="670">
        <v>1.6823658073387879</v>
      </c>
      <c r="D2495" s="659">
        <v>1.59892216776703</v>
      </c>
      <c r="E2495" s="661">
        <v>0.76395755318293834</v>
      </c>
      <c r="F2495" s="670">
        <v>5.2800022273675536E-2</v>
      </c>
      <c r="G2495" s="659">
        <v>4.5709583748758498E-2</v>
      </c>
      <c r="H2495" s="684">
        <v>6.2185581758643971E-2</v>
      </c>
      <c r="I2495" s="670">
        <v>2.4652119305777081E-2</v>
      </c>
      <c r="J2495" s="659">
        <v>1.82441623287906E-2</v>
      </c>
      <c r="K2495" s="675">
        <v>0.37684541060895438</v>
      </c>
      <c r="L2495" s="678">
        <v>2.7065022539045076E-3</v>
      </c>
      <c r="M2495" s="659">
        <v>1.46028125459989E-4</v>
      </c>
      <c r="N2495" s="684">
        <v>2.2037624378944262E-3</v>
      </c>
      <c r="O2495" s="670">
        <v>3.0927591194612577E-2</v>
      </c>
      <c r="P2495" s="659">
        <v>2.6505523197625998E-2</v>
      </c>
      <c r="Q2495" s="675">
        <v>3.2632723822569952E-2</v>
      </c>
      <c r="R2495" s="678">
        <v>6.6308349515252897E-4</v>
      </c>
      <c r="S2495" s="659">
        <v>9.8373854770640503E-4</v>
      </c>
      <c r="T2495" s="675">
        <v>8.1795768393186627E-2</v>
      </c>
      <c r="U2495" s="670">
        <v>2.0305689965582174E-3</v>
      </c>
      <c r="V2495" s="659">
        <v>1.74023553145309E-3</v>
      </c>
      <c r="W2495" s="661">
        <v>2.1425210129655619E-3</v>
      </c>
      <c r="X2495" s="670">
        <v>1.7530097803290762E-4</v>
      </c>
      <c r="Y2495" s="659">
        <v>1.5023631802486099E-4</v>
      </c>
      <c r="Z2495" s="661">
        <v>1.8496589734655653E-4</v>
      </c>
      <c r="AA2495" s="670">
        <v>0</v>
      </c>
      <c r="AB2495" s="659">
        <v>0</v>
      </c>
      <c r="AC2495" s="661">
        <v>0</v>
      </c>
      <c r="AD2495" s="670">
        <v>0</v>
      </c>
      <c r="AE2495" s="659">
        <v>0</v>
      </c>
      <c r="AF2495" s="661">
        <v>0</v>
      </c>
      <c r="AG2495" s="670">
        <v>1.2952788146632923E-3</v>
      </c>
      <c r="AH2495" s="659">
        <v>1.1100783734053999E-3</v>
      </c>
      <c r="AI2495" s="661">
        <v>1.366691989843141E-3</v>
      </c>
      <c r="AJ2495" s="670">
        <v>2.9418603635748973E-3</v>
      </c>
      <c r="AK2495" s="659">
        <v>1.58726696893329E-4</v>
      </c>
      <c r="AL2495" s="661">
        <v>2.395402330964835E-3</v>
      </c>
    </row>
    <row r="2496" spans="1:38" x14ac:dyDescent="0.2">
      <c r="A2496" s="329">
        <v>2046</v>
      </c>
      <c r="B2496" s="329">
        <v>11</v>
      </c>
      <c r="C2496" s="670">
        <v>1.6798202775795739</v>
      </c>
      <c r="D2496" s="659">
        <v>1.5982569074455499</v>
      </c>
      <c r="E2496" s="661">
        <v>0.76239071182054585</v>
      </c>
      <c r="F2496" s="670">
        <v>5.2325109708645769E-2</v>
      </c>
      <c r="G2496" s="659">
        <v>4.5583911429508302E-2</v>
      </c>
      <c r="H2496" s="684">
        <v>6.1313893502450534E-2</v>
      </c>
      <c r="I2496" s="670">
        <v>2.4411860836517064E-2</v>
      </c>
      <c r="J2496" s="659">
        <v>1.8191502934531301E-2</v>
      </c>
      <c r="K2496" s="675">
        <v>0.37601714982621059</v>
      </c>
      <c r="L2496" s="678">
        <v>2.6884242145170357E-3</v>
      </c>
      <c r="M2496" s="659">
        <v>1.45847355492239E-4</v>
      </c>
      <c r="N2496" s="684">
        <v>2.1958088550151928E-3</v>
      </c>
      <c r="O2496" s="670">
        <v>3.0626625401250163E-2</v>
      </c>
      <c r="P2496" s="659">
        <v>2.64258381887316E-2</v>
      </c>
      <c r="Q2496" s="675">
        <v>3.2129864783829509E-2</v>
      </c>
      <c r="R2496" s="678">
        <v>6.6163966354891145E-4</v>
      </c>
      <c r="S2496" s="659">
        <v>9.8305656945106004E-4</v>
      </c>
      <c r="T2496" s="675">
        <v>8.144788602456686E-2</v>
      </c>
      <c r="U2496" s="670">
        <v>2.0108081496359861E-3</v>
      </c>
      <c r="V2496" s="659">
        <v>1.7350048600422599E-3</v>
      </c>
      <c r="W2496" s="661">
        <v>2.1095046690797277E-3</v>
      </c>
      <c r="X2496" s="670">
        <v>1.7359496595317916E-4</v>
      </c>
      <c r="Y2496" s="659">
        <v>1.4978439878308701E-4</v>
      </c>
      <c r="Z2496" s="661">
        <v>1.8211542700505057E-4</v>
      </c>
      <c r="AA2496" s="670">
        <v>0</v>
      </c>
      <c r="AB2496" s="659">
        <v>0</v>
      </c>
      <c r="AC2496" s="661">
        <v>0</v>
      </c>
      <c r="AD2496" s="670">
        <v>0</v>
      </c>
      <c r="AE2496" s="659">
        <v>0</v>
      </c>
      <c r="AF2496" s="661">
        <v>0</v>
      </c>
      <c r="AG2496" s="670">
        <v>1.2826738246604012E-3</v>
      </c>
      <c r="AH2496" s="659">
        <v>1.1067410190492E-3</v>
      </c>
      <c r="AI2496" s="661">
        <v>1.345630391284616E-3</v>
      </c>
      <c r="AJ2496" s="670">
        <v>2.9222107455594269E-3</v>
      </c>
      <c r="AK2496" s="659">
        <v>1.5853022003810201E-4</v>
      </c>
      <c r="AL2496" s="661">
        <v>2.3867562205896653E-3</v>
      </c>
    </row>
    <row r="2497" spans="1:38" x14ac:dyDescent="0.2">
      <c r="A2497" s="329">
        <v>2046</v>
      </c>
      <c r="B2497" s="329">
        <v>12</v>
      </c>
      <c r="C2497" s="670">
        <v>1.6769607250360685</v>
      </c>
      <c r="D2497" s="659">
        <v>1.5975901942544499</v>
      </c>
      <c r="E2497" s="661">
        <v>0.7605976201283392</v>
      </c>
      <c r="F2497" s="670">
        <v>5.1792392926446398E-2</v>
      </c>
      <c r="G2497" s="659">
        <v>4.5458521496174999E-2</v>
      </c>
      <c r="H2497" s="684">
        <v>6.0344612401239436E-2</v>
      </c>
      <c r="I2497" s="670">
        <v>2.4142393671606935E-2</v>
      </c>
      <c r="J2497" s="659">
        <v>1.8138961390052201E-2</v>
      </c>
      <c r="K2497" s="675">
        <v>0.37510957174691739</v>
      </c>
      <c r="L2497" s="678">
        <v>2.6681446618393501E-3</v>
      </c>
      <c r="M2497" s="659">
        <v>1.4566692035868699E-4</v>
      </c>
      <c r="N2497" s="684">
        <v>2.1867192991917375E-3</v>
      </c>
      <c r="O2497" s="670">
        <v>3.0289056657274993E-2</v>
      </c>
      <c r="P2497" s="659">
        <v>2.6346364398089499E-2</v>
      </c>
      <c r="Q2497" s="675">
        <v>3.1572427935972106E-2</v>
      </c>
      <c r="R2497" s="678">
        <v>6.6001767132611215E-4</v>
      </c>
      <c r="S2497" s="659">
        <v>9.8237531825642898E-4</v>
      </c>
      <c r="T2497" s="675">
        <v>8.1047686725921816E-2</v>
      </c>
      <c r="U2497" s="670">
        <v>1.9886449328546892E-3</v>
      </c>
      <c r="V2497" s="659">
        <v>1.7297836309054101E-3</v>
      </c>
      <c r="W2497" s="661">
        <v>2.0729053595694505E-3</v>
      </c>
      <c r="X2497" s="670">
        <v>1.7168160276325519E-4</v>
      </c>
      <c r="Y2497" s="659">
        <v>1.4933392131408199E-4</v>
      </c>
      <c r="Z2497" s="661">
        <v>1.7895584102005669E-4</v>
      </c>
      <c r="AA2497" s="670">
        <v>0</v>
      </c>
      <c r="AB2497" s="659">
        <v>0</v>
      </c>
      <c r="AC2497" s="661">
        <v>0</v>
      </c>
      <c r="AD2497" s="670">
        <v>0</v>
      </c>
      <c r="AE2497" s="659">
        <v>0</v>
      </c>
      <c r="AF2497" s="661">
        <v>0</v>
      </c>
      <c r="AG2497" s="670">
        <v>1.2685362951588054E-3</v>
      </c>
      <c r="AH2497" s="659">
        <v>1.1034118392530599E-3</v>
      </c>
      <c r="AI2497" s="661">
        <v>1.3222845530131457E-3</v>
      </c>
      <c r="AJ2497" s="670">
        <v>2.9001647551228876E-3</v>
      </c>
      <c r="AK2497" s="659">
        <v>1.58334099267198E-4</v>
      </c>
      <c r="AL2497" s="661">
        <v>2.3768769796696392E-3</v>
      </c>
    </row>
    <row r="2498" spans="1:38" x14ac:dyDescent="0.2">
      <c r="A2498" s="329">
        <v>2046</v>
      </c>
      <c r="B2498" s="329">
        <v>13</v>
      </c>
      <c r="C2498" s="670">
        <v>1.6699255109155162</v>
      </c>
      <c r="D2498" s="659">
        <v>1.5932585898145399</v>
      </c>
      <c r="E2498" s="661">
        <v>0.75772339559102853</v>
      </c>
      <c r="F2498" s="670">
        <v>5.1201999275504805E-2</v>
      </c>
      <c r="G2498" s="659">
        <v>4.5326967503105699E-2</v>
      </c>
      <c r="H2498" s="684">
        <v>5.9196864988039881E-2</v>
      </c>
      <c r="I2498" s="670">
        <v>2.3842073478363403E-2</v>
      </c>
      <c r="J2498" s="659">
        <v>1.8082359164785199E-2</v>
      </c>
      <c r="K2498" s="675">
        <v>0.37406150248350506</v>
      </c>
      <c r="L2498" s="678">
        <v>2.6459922544937202E-3</v>
      </c>
      <c r="M2498" s="659">
        <v>1.45486539096854E-4</v>
      </c>
      <c r="N2498" s="684">
        <v>2.1756424178973558E-3</v>
      </c>
      <c r="O2498" s="670">
        <v>2.9916125279147953E-2</v>
      </c>
      <c r="P2498" s="659">
        <v>2.62640684403571E-2</v>
      </c>
      <c r="Q2498" s="675">
        <v>3.0919358127379823E-2</v>
      </c>
      <c r="R2498" s="678">
        <v>6.5824856932351883E-4</v>
      </c>
      <c r="S2498" s="659">
        <v>9.8169542687480491E-4</v>
      </c>
      <c r="T2498" s="675">
        <v>8.0534070190996732E-2</v>
      </c>
      <c r="U2498" s="670">
        <v>1.9641600627198562E-3</v>
      </c>
      <c r="V2498" s="659">
        <v>1.7243837968354599E-3</v>
      </c>
      <c r="W2498" s="661">
        <v>2.030027114234481E-3</v>
      </c>
      <c r="X2498" s="670">
        <v>1.6956769518309983E-4</v>
      </c>
      <c r="Y2498" s="659">
        <v>1.4886751489133601E-4</v>
      </c>
      <c r="Z2498" s="661">
        <v>1.7525413666291044E-4</v>
      </c>
      <c r="AA2498" s="670">
        <v>0</v>
      </c>
      <c r="AB2498" s="659">
        <v>0</v>
      </c>
      <c r="AC2498" s="661">
        <v>0</v>
      </c>
      <c r="AD2498" s="670">
        <v>0</v>
      </c>
      <c r="AE2498" s="659">
        <v>0</v>
      </c>
      <c r="AF2498" s="661">
        <v>0</v>
      </c>
      <c r="AG2498" s="670">
        <v>1.2529170542876829E-3</v>
      </c>
      <c r="AH2498" s="659">
        <v>1.0999656995539101E-3</v>
      </c>
      <c r="AI2498" s="661">
        <v>1.2949332350112965E-3</v>
      </c>
      <c r="AJ2498" s="670">
        <v>2.8760884725918395E-3</v>
      </c>
      <c r="AK2498" s="659">
        <v>1.58138013249278E-4</v>
      </c>
      <c r="AL2498" s="661">
        <v>2.3648359154375197E-3</v>
      </c>
    </row>
    <row r="2499" spans="1:38" x14ac:dyDescent="0.2">
      <c r="A2499" s="329">
        <v>2046</v>
      </c>
      <c r="B2499" s="329">
        <v>14</v>
      </c>
      <c r="C2499" s="670">
        <v>1.666595556355793</v>
      </c>
      <c r="D2499" s="659">
        <v>1.5925983009366</v>
      </c>
      <c r="E2499" s="661">
        <v>0.755175802057094</v>
      </c>
      <c r="F2499" s="670">
        <v>5.0581378920113995E-2</v>
      </c>
      <c r="G2499" s="659">
        <v>4.5204051302912197E-2</v>
      </c>
      <c r="H2499" s="684">
        <v>5.7895876494430343E-2</v>
      </c>
      <c r="I2499" s="670">
        <v>2.352811836846774E-2</v>
      </c>
      <c r="J2499" s="659">
        <v>1.8030869967837398E-2</v>
      </c>
      <c r="K2499" s="675">
        <v>0.37334346485851905</v>
      </c>
      <c r="L2499" s="678">
        <v>2.6223677896112119E-3</v>
      </c>
      <c r="M2499" s="659">
        <v>1.45309376907551E-4</v>
      </c>
      <c r="N2499" s="684">
        <v>2.1627971840048441E-3</v>
      </c>
      <c r="O2499" s="670">
        <v>2.9522826005665047E-2</v>
      </c>
      <c r="P2499" s="659">
        <v>2.6186176969064098E-2</v>
      </c>
      <c r="Q2499" s="675">
        <v>3.0182129700231933E-2</v>
      </c>
      <c r="R2499" s="678">
        <v>6.5636000395237167E-4</v>
      </c>
      <c r="S2499" s="659">
        <v>9.8102866442672707E-4</v>
      </c>
      <c r="T2499" s="675">
        <v>7.9920984633267564E-2</v>
      </c>
      <c r="U2499" s="670">
        <v>1.9383376469915099E-3</v>
      </c>
      <c r="V2499" s="659">
        <v>1.7192683601742701E-3</v>
      </c>
      <c r="W2499" s="661">
        <v>1.9816243618982136E-3</v>
      </c>
      <c r="X2499" s="670">
        <v>1.6733851261096529E-4</v>
      </c>
      <c r="Y2499" s="659">
        <v>1.4842602782894499E-4</v>
      </c>
      <c r="Z2499" s="661">
        <v>1.7107550384596709E-4</v>
      </c>
      <c r="AA2499" s="670">
        <v>0</v>
      </c>
      <c r="AB2499" s="659">
        <v>0</v>
      </c>
      <c r="AC2499" s="661">
        <v>0</v>
      </c>
      <c r="AD2499" s="670">
        <v>0</v>
      </c>
      <c r="AE2499" s="659">
        <v>0</v>
      </c>
      <c r="AF2499" s="661">
        <v>0</v>
      </c>
      <c r="AG2499" s="670">
        <v>1.2364460399883752E-3</v>
      </c>
      <c r="AH2499" s="659">
        <v>1.09670320998702E-3</v>
      </c>
      <c r="AI2499" s="661">
        <v>1.2640579075866084E-3</v>
      </c>
      <c r="AJ2499" s="670">
        <v>2.8504078907525894E-3</v>
      </c>
      <c r="AK2499" s="659">
        <v>1.57945519294464E-4</v>
      </c>
      <c r="AL2499" s="661">
        <v>2.3508738631844049E-3</v>
      </c>
    </row>
    <row r="2500" spans="1:38" x14ac:dyDescent="0.2">
      <c r="A2500" s="329">
        <v>2046</v>
      </c>
      <c r="B2500" s="329">
        <v>15</v>
      </c>
      <c r="C2500" s="670">
        <v>1.666595556355793</v>
      </c>
      <c r="D2500" s="659">
        <v>1.5925983009366</v>
      </c>
      <c r="E2500" s="661">
        <v>0.755175802057094</v>
      </c>
      <c r="F2500" s="670">
        <v>5.0581378920113995E-2</v>
      </c>
      <c r="G2500" s="659">
        <v>4.5204051302912197E-2</v>
      </c>
      <c r="H2500" s="684">
        <v>5.7895876494430343E-2</v>
      </c>
      <c r="I2500" s="670">
        <v>2.352811836846774E-2</v>
      </c>
      <c r="J2500" s="659">
        <v>1.8030869967837398E-2</v>
      </c>
      <c r="K2500" s="675">
        <v>0.37334346485851905</v>
      </c>
      <c r="L2500" s="678">
        <v>2.6223677896112119E-3</v>
      </c>
      <c r="M2500" s="659">
        <v>1.45309376907551E-4</v>
      </c>
      <c r="N2500" s="684">
        <v>2.1627971840048441E-3</v>
      </c>
      <c r="O2500" s="670">
        <v>2.9522826005665047E-2</v>
      </c>
      <c r="P2500" s="659">
        <v>2.6186176969064098E-2</v>
      </c>
      <c r="Q2500" s="675">
        <v>3.0182129700231933E-2</v>
      </c>
      <c r="R2500" s="678">
        <v>6.5636000395237167E-4</v>
      </c>
      <c r="S2500" s="659">
        <v>9.8102866442672707E-4</v>
      </c>
      <c r="T2500" s="675">
        <v>7.9920984633267564E-2</v>
      </c>
      <c r="U2500" s="670">
        <v>1.9383376469915099E-3</v>
      </c>
      <c r="V2500" s="659">
        <v>1.7192683601742701E-3</v>
      </c>
      <c r="W2500" s="661">
        <v>1.9816243618982136E-3</v>
      </c>
      <c r="X2500" s="670">
        <v>1.6733851261096529E-4</v>
      </c>
      <c r="Y2500" s="659">
        <v>1.4842602782894499E-4</v>
      </c>
      <c r="Z2500" s="661">
        <v>1.7107550384596709E-4</v>
      </c>
      <c r="AA2500" s="670">
        <v>0</v>
      </c>
      <c r="AB2500" s="659">
        <v>0</v>
      </c>
      <c r="AC2500" s="661">
        <v>0</v>
      </c>
      <c r="AD2500" s="670">
        <v>0</v>
      </c>
      <c r="AE2500" s="659">
        <v>0</v>
      </c>
      <c r="AF2500" s="661">
        <v>0</v>
      </c>
      <c r="AG2500" s="670">
        <v>1.2364460399883752E-3</v>
      </c>
      <c r="AH2500" s="659">
        <v>1.09670320998702E-3</v>
      </c>
      <c r="AI2500" s="661">
        <v>1.2640579075866084E-3</v>
      </c>
      <c r="AJ2500" s="670">
        <v>2.8504078907525894E-3</v>
      </c>
      <c r="AK2500" s="659">
        <v>1.57945519294464E-4</v>
      </c>
      <c r="AL2500" s="661">
        <v>2.3508738631844049E-3</v>
      </c>
    </row>
    <row r="2501" spans="1:38" x14ac:dyDescent="0.2">
      <c r="A2501" s="329">
        <v>2046</v>
      </c>
      <c r="B2501" s="329">
        <v>16</v>
      </c>
      <c r="C2501" s="670">
        <v>1.666595556355793</v>
      </c>
      <c r="D2501" s="659">
        <v>1.5925983009366</v>
      </c>
      <c r="E2501" s="661">
        <v>0.755175802057094</v>
      </c>
      <c r="F2501" s="670">
        <v>5.0581378920113995E-2</v>
      </c>
      <c r="G2501" s="659">
        <v>4.5204051302912197E-2</v>
      </c>
      <c r="H2501" s="684">
        <v>5.7895876494430343E-2</v>
      </c>
      <c r="I2501" s="670">
        <v>2.352811836846774E-2</v>
      </c>
      <c r="J2501" s="659">
        <v>1.8030869967837398E-2</v>
      </c>
      <c r="K2501" s="675">
        <v>0.37334346485851905</v>
      </c>
      <c r="L2501" s="678">
        <v>2.6223677896112119E-3</v>
      </c>
      <c r="M2501" s="659">
        <v>1.45309376907551E-4</v>
      </c>
      <c r="N2501" s="684">
        <v>2.1627971840048441E-3</v>
      </c>
      <c r="O2501" s="670">
        <v>2.9522826005665047E-2</v>
      </c>
      <c r="P2501" s="659">
        <v>2.6186176969064098E-2</v>
      </c>
      <c r="Q2501" s="675">
        <v>3.0182129700231933E-2</v>
      </c>
      <c r="R2501" s="678">
        <v>6.5636000395237167E-4</v>
      </c>
      <c r="S2501" s="659">
        <v>9.8102866442672707E-4</v>
      </c>
      <c r="T2501" s="675">
        <v>7.9920984633267564E-2</v>
      </c>
      <c r="U2501" s="670">
        <v>1.9383376469915099E-3</v>
      </c>
      <c r="V2501" s="659">
        <v>1.7192683601742701E-3</v>
      </c>
      <c r="W2501" s="661">
        <v>1.9816243618982136E-3</v>
      </c>
      <c r="X2501" s="670">
        <v>1.6733851261096529E-4</v>
      </c>
      <c r="Y2501" s="659">
        <v>1.4842602782894499E-4</v>
      </c>
      <c r="Z2501" s="661">
        <v>1.7107550384596709E-4</v>
      </c>
      <c r="AA2501" s="670">
        <v>0</v>
      </c>
      <c r="AB2501" s="659">
        <v>0</v>
      </c>
      <c r="AC2501" s="661">
        <v>0</v>
      </c>
      <c r="AD2501" s="670">
        <v>0</v>
      </c>
      <c r="AE2501" s="659">
        <v>0</v>
      </c>
      <c r="AF2501" s="661">
        <v>0</v>
      </c>
      <c r="AG2501" s="670">
        <v>1.2364460399883752E-3</v>
      </c>
      <c r="AH2501" s="659">
        <v>1.09670320998702E-3</v>
      </c>
      <c r="AI2501" s="661">
        <v>1.2640579075866084E-3</v>
      </c>
      <c r="AJ2501" s="670">
        <v>2.8504078907525894E-3</v>
      </c>
      <c r="AK2501" s="659">
        <v>1.57945519294464E-4</v>
      </c>
      <c r="AL2501" s="661">
        <v>2.3508738631844049E-3</v>
      </c>
    </row>
    <row r="2502" spans="1:38" x14ac:dyDescent="0.2">
      <c r="A2502" s="329">
        <v>2046</v>
      </c>
      <c r="B2502" s="329">
        <v>17</v>
      </c>
      <c r="C2502" s="670">
        <v>1.666595556355793</v>
      </c>
      <c r="D2502" s="659">
        <v>1.5925983009366</v>
      </c>
      <c r="E2502" s="661">
        <v>0.755175802057094</v>
      </c>
      <c r="F2502" s="670">
        <v>5.0581378920113995E-2</v>
      </c>
      <c r="G2502" s="659">
        <v>4.5204051302912197E-2</v>
      </c>
      <c r="H2502" s="684">
        <v>5.7895876494430343E-2</v>
      </c>
      <c r="I2502" s="670">
        <v>2.352811836846774E-2</v>
      </c>
      <c r="J2502" s="659">
        <v>1.8030869967837398E-2</v>
      </c>
      <c r="K2502" s="675">
        <v>0.37334346485851905</v>
      </c>
      <c r="L2502" s="678">
        <v>2.6223677896112119E-3</v>
      </c>
      <c r="M2502" s="659">
        <v>1.45309376907551E-4</v>
      </c>
      <c r="N2502" s="684">
        <v>2.1627971840048441E-3</v>
      </c>
      <c r="O2502" s="670">
        <v>2.9522826005665047E-2</v>
      </c>
      <c r="P2502" s="659">
        <v>2.6186176969064098E-2</v>
      </c>
      <c r="Q2502" s="675">
        <v>3.0182129700231933E-2</v>
      </c>
      <c r="R2502" s="678">
        <v>6.5636000395237167E-4</v>
      </c>
      <c r="S2502" s="659">
        <v>9.8102866442672707E-4</v>
      </c>
      <c r="T2502" s="675">
        <v>7.9920984633267564E-2</v>
      </c>
      <c r="U2502" s="670">
        <v>1.9383376469915099E-3</v>
      </c>
      <c r="V2502" s="659">
        <v>1.7192683601742701E-3</v>
      </c>
      <c r="W2502" s="661">
        <v>1.9816243618982136E-3</v>
      </c>
      <c r="X2502" s="670">
        <v>1.6733851261096529E-4</v>
      </c>
      <c r="Y2502" s="659">
        <v>1.4842602782894499E-4</v>
      </c>
      <c r="Z2502" s="661">
        <v>1.7107550384596709E-4</v>
      </c>
      <c r="AA2502" s="670">
        <v>0</v>
      </c>
      <c r="AB2502" s="659">
        <v>0</v>
      </c>
      <c r="AC2502" s="661">
        <v>0</v>
      </c>
      <c r="AD2502" s="670">
        <v>0</v>
      </c>
      <c r="AE2502" s="659">
        <v>0</v>
      </c>
      <c r="AF2502" s="661">
        <v>0</v>
      </c>
      <c r="AG2502" s="670">
        <v>1.2364460399883752E-3</v>
      </c>
      <c r="AH2502" s="659">
        <v>1.09670320998702E-3</v>
      </c>
      <c r="AI2502" s="661">
        <v>1.2640579075866084E-3</v>
      </c>
      <c r="AJ2502" s="670">
        <v>2.8504078907525894E-3</v>
      </c>
      <c r="AK2502" s="659">
        <v>1.57945519294464E-4</v>
      </c>
      <c r="AL2502" s="661">
        <v>2.3508738631844049E-3</v>
      </c>
    </row>
    <row r="2503" spans="1:38" x14ac:dyDescent="0.2">
      <c r="A2503" s="329">
        <v>2046</v>
      </c>
      <c r="B2503" s="329">
        <v>18</v>
      </c>
      <c r="C2503" s="670">
        <v>1.666595556355793</v>
      </c>
      <c r="D2503" s="659">
        <v>1.5925983009366</v>
      </c>
      <c r="E2503" s="661">
        <v>0.755175802057094</v>
      </c>
      <c r="F2503" s="670">
        <v>5.0581378920113995E-2</v>
      </c>
      <c r="G2503" s="659">
        <v>4.5204051302912197E-2</v>
      </c>
      <c r="H2503" s="684">
        <v>5.7895876494430343E-2</v>
      </c>
      <c r="I2503" s="670">
        <v>2.352811836846774E-2</v>
      </c>
      <c r="J2503" s="659">
        <v>1.8030869967837398E-2</v>
      </c>
      <c r="K2503" s="675">
        <v>0.37334346485851905</v>
      </c>
      <c r="L2503" s="678">
        <v>2.6223677896112119E-3</v>
      </c>
      <c r="M2503" s="659">
        <v>1.45309376907551E-4</v>
      </c>
      <c r="N2503" s="684">
        <v>2.1627971840048441E-3</v>
      </c>
      <c r="O2503" s="670">
        <v>2.9522826005665047E-2</v>
      </c>
      <c r="P2503" s="659">
        <v>2.6186176969064098E-2</v>
      </c>
      <c r="Q2503" s="675">
        <v>3.0182129700231933E-2</v>
      </c>
      <c r="R2503" s="678">
        <v>6.5636000395237167E-4</v>
      </c>
      <c r="S2503" s="659">
        <v>9.8102866442672707E-4</v>
      </c>
      <c r="T2503" s="675">
        <v>7.9920984633267564E-2</v>
      </c>
      <c r="U2503" s="670">
        <v>1.9383376469915099E-3</v>
      </c>
      <c r="V2503" s="659">
        <v>1.7192683601742701E-3</v>
      </c>
      <c r="W2503" s="661">
        <v>1.9816243618982136E-3</v>
      </c>
      <c r="X2503" s="670">
        <v>1.6733851261096529E-4</v>
      </c>
      <c r="Y2503" s="659">
        <v>1.4842602782894499E-4</v>
      </c>
      <c r="Z2503" s="661">
        <v>1.7107550384596709E-4</v>
      </c>
      <c r="AA2503" s="670">
        <v>0</v>
      </c>
      <c r="AB2503" s="659">
        <v>0</v>
      </c>
      <c r="AC2503" s="661">
        <v>0</v>
      </c>
      <c r="AD2503" s="670">
        <v>0</v>
      </c>
      <c r="AE2503" s="659">
        <v>0</v>
      </c>
      <c r="AF2503" s="661">
        <v>0</v>
      </c>
      <c r="AG2503" s="670">
        <v>1.2364460399883752E-3</v>
      </c>
      <c r="AH2503" s="659">
        <v>1.09670320998702E-3</v>
      </c>
      <c r="AI2503" s="661">
        <v>1.2640579075866084E-3</v>
      </c>
      <c r="AJ2503" s="670">
        <v>2.8504078907525894E-3</v>
      </c>
      <c r="AK2503" s="659">
        <v>1.57945519294464E-4</v>
      </c>
      <c r="AL2503" s="661">
        <v>2.3508738631844049E-3</v>
      </c>
    </row>
    <row r="2504" spans="1:38" x14ac:dyDescent="0.2">
      <c r="A2504" s="329">
        <v>2046</v>
      </c>
      <c r="B2504" s="329">
        <v>19</v>
      </c>
      <c r="C2504" s="670">
        <v>1.666595556355793</v>
      </c>
      <c r="D2504" s="659">
        <v>1.5925983009366</v>
      </c>
      <c r="E2504" s="661">
        <v>0.755175802057094</v>
      </c>
      <c r="F2504" s="670">
        <v>5.0581378920113995E-2</v>
      </c>
      <c r="G2504" s="659">
        <v>4.5204051302912197E-2</v>
      </c>
      <c r="H2504" s="684">
        <v>5.7895876494430343E-2</v>
      </c>
      <c r="I2504" s="670">
        <v>2.352811836846774E-2</v>
      </c>
      <c r="J2504" s="659">
        <v>1.8030869967837398E-2</v>
      </c>
      <c r="K2504" s="675">
        <v>0.37334346485851905</v>
      </c>
      <c r="L2504" s="678">
        <v>2.6223677896112119E-3</v>
      </c>
      <c r="M2504" s="659">
        <v>1.45309376907551E-4</v>
      </c>
      <c r="N2504" s="684">
        <v>2.1627971840048441E-3</v>
      </c>
      <c r="O2504" s="670">
        <v>2.9522826005665047E-2</v>
      </c>
      <c r="P2504" s="659">
        <v>2.6186176969064098E-2</v>
      </c>
      <c r="Q2504" s="675">
        <v>3.0182129700231933E-2</v>
      </c>
      <c r="R2504" s="678">
        <v>6.5636000395237167E-4</v>
      </c>
      <c r="S2504" s="659">
        <v>9.8102866442672707E-4</v>
      </c>
      <c r="T2504" s="675">
        <v>7.9920984633267564E-2</v>
      </c>
      <c r="U2504" s="670">
        <v>1.9383376469915099E-3</v>
      </c>
      <c r="V2504" s="659">
        <v>1.7192683601742701E-3</v>
      </c>
      <c r="W2504" s="661">
        <v>1.9816243618982136E-3</v>
      </c>
      <c r="X2504" s="670">
        <v>1.6733851261096529E-4</v>
      </c>
      <c r="Y2504" s="659">
        <v>1.4842602782894499E-4</v>
      </c>
      <c r="Z2504" s="661">
        <v>1.7107550384596709E-4</v>
      </c>
      <c r="AA2504" s="670">
        <v>0</v>
      </c>
      <c r="AB2504" s="659">
        <v>0</v>
      </c>
      <c r="AC2504" s="661">
        <v>0</v>
      </c>
      <c r="AD2504" s="670">
        <v>0</v>
      </c>
      <c r="AE2504" s="659">
        <v>0</v>
      </c>
      <c r="AF2504" s="661">
        <v>0</v>
      </c>
      <c r="AG2504" s="670">
        <v>1.2364460399883752E-3</v>
      </c>
      <c r="AH2504" s="659">
        <v>1.09670320998702E-3</v>
      </c>
      <c r="AI2504" s="661">
        <v>1.2640579075866084E-3</v>
      </c>
      <c r="AJ2504" s="670">
        <v>2.8504078907525894E-3</v>
      </c>
      <c r="AK2504" s="659">
        <v>1.57945519294464E-4</v>
      </c>
      <c r="AL2504" s="661">
        <v>2.3508738631844049E-3</v>
      </c>
    </row>
    <row r="2505" spans="1:38" x14ac:dyDescent="0.2">
      <c r="A2505" s="329">
        <v>2046</v>
      </c>
      <c r="B2505" s="329">
        <v>20</v>
      </c>
      <c r="C2505" s="670">
        <v>1.666595556355793</v>
      </c>
      <c r="D2505" s="659">
        <v>1.5925983009366</v>
      </c>
      <c r="E2505" s="661">
        <v>0.755175802057094</v>
      </c>
      <c r="F2505" s="670">
        <v>5.0581378920113995E-2</v>
      </c>
      <c r="G2505" s="659">
        <v>4.5204051302912197E-2</v>
      </c>
      <c r="H2505" s="684">
        <v>5.7895876494430343E-2</v>
      </c>
      <c r="I2505" s="670">
        <v>2.352811836846774E-2</v>
      </c>
      <c r="J2505" s="659">
        <v>1.8030869967837398E-2</v>
      </c>
      <c r="K2505" s="675">
        <v>0.37334346485851905</v>
      </c>
      <c r="L2505" s="678">
        <v>2.6223677896112119E-3</v>
      </c>
      <c r="M2505" s="659">
        <v>1.45309376907551E-4</v>
      </c>
      <c r="N2505" s="684">
        <v>2.1627971840048441E-3</v>
      </c>
      <c r="O2505" s="670">
        <v>2.9522826005665047E-2</v>
      </c>
      <c r="P2505" s="659">
        <v>2.6186176969064098E-2</v>
      </c>
      <c r="Q2505" s="675">
        <v>3.0182129700231933E-2</v>
      </c>
      <c r="R2505" s="678">
        <v>6.5636000395237167E-4</v>
      </c>
      <c r="S2505" s="659">
        <v>9.8102866442672707E-4</v>
      </c>
      <c r="T2505" s="675">
        <v>7.9920984633267564E-2</v>
      </c>
      <c r="U2505" s="670">
        <v>1.9383376469915099E-3</v>
      </c>
      <c r="V2505" s="659">
        <v>1.7192683601742701E-3</v>
      </c>
      <c r="W2505" s="661">
        <v>1.9816243618982136E-3</v>
      </c>
      <c r="X2505" s="670">
        <v>1.6733851261096529E-4</v>
      </c>
      <c r="Y2505" s="659">
        <v>1.4842602782894499E-4</v>
      </c>
      <c r="Z2505" s="661">
        <v>1.7107550384596709E-4</v>
      </c>
      <c r="AA2505" s="670">
        <v>0</v>
      </c>
      <c r="AB2505" s="659">
        <v>0</v>
      </c>
      <c r="AC2505" s="661">
        <v>0</v>
      </c>
      <c r="AD2505" s="670">
        <v>0</v>
      </c>
      <c r="AE2505" s="659">
        <v>0</v>
      </c>
      <c r="AF2505" s="661">
        <v>0</v>
      </c>
      <c r="AG2505" s="670">
        <v>1.2364460399883752E-3</v>
      </c>
      <c r="AH2505" s="659">
        <v>1.09670320998702E-3</v>
      </c>
      <c r="AI2505" s="661">
        <v>1.2640579075866084E-3</v>
      </c>
      <c r="AJ2505" s="670">
        <v>2.8504078907525894E-3</v>
      </c>
      <c r="AK2505" s="659">
        <v>1.57945519294464E-4</v>
      </c>
      <c r="AL2505" s="661">
        <v>2.3508738631844049E-3</v>
      </c>
    </row>
    <row r="2506" spans="1:38" x14ac:dyDescent="0.2">
      <c r="A2506" s="329">
        <v>2046</v>
      </c>
      <c r="B2506" s="329">
        <v>21</v>
      </c>
      <c r="C2506" s="670">
        <v>1.666595556355793</v>
      </c>
      <c r="D2506" s="659">
        <v>1.5925983009366</v>
      </c>
      <c r="E2506" s="661">
        <v>0.755175802057094</v>
      </c>
      <c r="F2506" s="670">
        <v>5.0581378920113995E-2</v>
      </c>
      <c r="G2506" s="659">
        <v>4.5204051302912197E-2</v>
      </c>
      <c r="H2506" s="684">
        <v>5.7895876494430343E-2</v>
      </c>
      <c r="I2506" s="670">
        <v>2.352811836846774E-2</v>
      </c>
      <c r="J2506" s="659">
        <v>1.8030869967837398E-2</v>
      </c>
      <c r="K2506" s="675">
        <v>0.37334346485851905</v>
      </c>
      <c r="L2506" s="678">
        <v>2.6223677896112119E-3</v>
      </c>
      <c r="M2506" s="659">
        <v>1.45309376907551E-4</v>
      </c>
      <c r="N2506" s="684">
        <v>2.1627971840048441E-3</v>
      </c>
      <c r="O2506" s="670">
        <v>2.9522826005665047E-2</v>
      </c>
      <c r="P2506" s="659">
        <v>2.6186176969064098E-2</v>
      </c>
      <c r="Q2506" s="675">
        <v>3.0182129700231933E-2</v>
      </c>
      <c r="R2506" s="678">
        <v>6.5636000395237167E-4</v>
      </c>
      <c r="S2506" s="659">
        <v>9.8102866442672707E-4</v>
      </c>
      <c r="T2506" s="675">
        <v>7.9920984633267564E-2</v>
      </c>
      <c r="U2506" s="670">
        <v>1.9383376469915099E-3</v>
      </c>
      <c r="V2506" s="659">
        <v>1.7192683601742701E-3</v>
      </c>
      <c r="W2506" s="661">
        <v>1.9816243618982136E-3</v>
      </c>
      <c r="X2506" s="670">
        <v>1.6733851261096529E-4</v>
      </c>
      <c r="Y2506" s="659">
        <v>1.4842602782894499E-4</v>
      </c>
      <c r="Z2506" s="661">
        <v>1.7107550384596709E-4</v>
      </c>
      <c r="AA2506" s="670">
        <v>0</v>
      </c>
      <c r="AB2506" s="659">
        <v>0</v>
      </c>
      <c r="AC2506" s="661">
        <v>0</v>
      </c>
      <c r="AD2506" s="670">
        <v>0</v>
      </c>
      <c r="AE2506" s="659">
        <v>0</v>
      </c>
      <c r="AF2506" s="661">
        <v>0</v>
      </c>
      <c r="AG2506" s="670">
        <v>1.2364460399883752E-3</v>
      </c>
      <c r="AH2506" s="659">
        <v>1.09670320998702E-3</v>
      </c>
      <c r="AI2506" s="661">
        <v>1.2640579075866084E-3</v>
      </c>
      <c r="AJ2506" s="670">
        <v>2.8504078907525894E-3</v>
      </c>
      <c r="AK2506" s="659">
        <v>1.57945519294464E-4</v>
      </c>
      <c r="AL2506" s="661">
        <v>2.3508738631844049E-3</v>
      </c>
    </row>
    <row r="2507" spans="1:38" x14ac:dyDescent="0.2">
      <c r="A2507" s="329">
        <v>2046</v>
      </c>
      <c r="B2507" s="329">
        <v>22</v>
      </c>
      <c r="C2507" s="670">
        <v>1.666595556355793</v>
      </c>
      <c r="D2507" s="659">
        <v>1.5925983009366</v>
      </c>
      <c r="E2507" s="661">
        <v>0.755175802057094</v>
      </c>
      <c r="F2507" s="670">
        <v>5.0581378920113995E-2</v>
      </c>
      <c r="G2507" s="659">
        <v>4.5204051302912197E-2</v>
      </c>
      <c r="H2507" s="684">
        <v>5.7895876494430343E-2</v>
      </c>
      <c r="I2507" s="670">
        <v>2.352811836846774E-2</v>
      </c>
      <c r="J2507" s="659">
        <v>1.8030869967837398E-2</v>
      </c>
      <c r="K2507" s="675">
        <v>0.37334346485851905</v>
      </c>
      <c r="L2507" s="678">
        <v>2.6223677896112119E-3</v>
      </c>
      <c r="M2507" s="659">
        <v>1.45309376907551E-4</v>
      </c>
      <c r="N2507" s="684">
        <v>2.1627971840048441E-3</v>
      </c>
      <c r="O2507" s="670">
        <v>2.9522826005665047E-2</v>
      </c>
      <c r="P2507" s="659">
        <v>2.6186176969064098E-2</v>
      </c>
      <c r="Q2507" s="675">
        <v>3.0182129700231933E-2</v>
      </c>
      <c r="R2507" s="678">
        <v>6.5636000395237167E-4</v>
      </c>
      <c r="S2507" s="659">
        <v>9.8102866442672707E-4</v>
      </c>
      <c r="T2507" s="675">
        <v>7.9920984633267564E-2</v>
      </c>
      <c r="U2507" s="670">
        <v>1.9383376469915099E-3</v>
      </c>
      <c r="V2507" s="659">
        <v>1.7192683601742701E-3</v>
      </c>
      <c r="W2507" s="661">
        <v>1.9816243618982136E-3</v>
      </c>
      <c r="X2507" s="670">
        <v>1.6733851261096529E-4</v>
      </c>
      <c r="Y2507" s="659">
        <v>1.4842602782894499E-4</v>
      </c>
      <c r="Z2507" s="661">
        <v>1.7107550384596709E-4</v>
      </c>
      <c r="AA2507" s="670">
        <v>0</v>
      </c>
      <c r="AB2507" s="659">
        <v>0</v>
      </c>
      <c r="AC2507" s="661">
        <v>0</v>
      </c>
      <c r="AD2507" s="670">
        <v>0</v>
      </c>
      <c r="AE2507" s="659">
        <v>0</v>
      </c>
      <c r="AF2507" s="661">
        <v>0</v>
      </c>
      <c r="AG2507" s="670">
        <v>1.2364460399883752E-3</v>
      </c>
      <c r="AH2507" s="659">
        <v>1.09670320998702E-3</v>
      </c>
      <c r="AI2507" s="661">
        <v>1.2640579075866084E-3</v>
      </c>
      <c r="AJ2507" s="670">
        <v>2.8504078907525894E-3</v>
      </c>
      <c r="AK2507" s="659">
        <v>1.57945519294464E-4</v>
      </c>
      <c r="AL2507" s="661">
        <v>2.3508738631844049E-3</v>
      </c>
    </row>
    <row r="2508" spans="1:38" x14ac:dyDescent="0.2">
      <c r="A2508" s="329">
        <v>2046</v>
      </c>
      <c r="B2508" s="329">
        <v>23</v>
      </c>
      <c r="C2508" s="670">
        <v>1.666595556355793</v>
      </c>
      <c r="D2508" s="659">
        <v>1.5925983009366</v>
      </c>
      <c r="E2508" s="661">
        <v>0.755175802057094</v>
      </c>
      <c r="F2508" s="670">
        <v>5.0581378920113995E-2</v>
      </c>
      <c r="G2508" s="659">
        <v>4.5204051302912197E-2</v>
      </c>
      <c r="H2508" s="684">
        <v>5.7895876494430343E-2</v>
      </c>
      <c r="I2508" s="670">
        <v>2.352811836846774E-2</v>
      </c>
      <c r="J2508" s="659">
        <v>1.8030869967837398E-2</v>
      </c>
      <c r="K2508" s="675">
        <v>0.37334346485851905</v>
      </c>
      <c r="L2508" s="678">
        <v>2.6223677896112119E-3</v>
      </c>
      <c r="M2508" s="659">
        <v>1.45309376907551E-4</v>
      </c>
      <c r="N2508" s="684">
        <v>2.1627971840048441E-3</v>
      </c>
      <c r="O2508" s="670">
        <v>2.9522826005665047E-2</v>
      </c>
      <c r="P2508" s="659">
        <v>2.6186176969064098E-2</v>
      </c>
      <c r="Q2508" s="675">
        <v>3.0182129700231933E-2</v>
      </c>
      <c r="R2508" s="678">
        <v>6.5636000395237167E-4</v>
      </c>
      <c r="S2508" s="659">
        <v>9.8102866442672707E-4</v>
      </c>
      <c r="T2508" s="675">
        <v>7.9920984633267564E-2</v>
      </c>
      <c r="U2508" s="670">
        <v>1.9383376469915099E-3</v>
      </c>
      <c r="V2508" s="659">
        <v>1.7192683601742701E-3</v>
      </c>
      <c r="W2508" s="661">
        <v>1.9816243618982136E-3</v>
      </c>
      <c r="X2508" s="670">
        <v>1.6733851261096529E-4</v>
      </c>
      <c r="Y2508" s="659">
        <v>1.4842602782894499E-4</v>
      </c>
      <c r="Z2508" s="661">
        <v>1.7107550384596709E-4</v>
      </c>
      <c r="AA2508" s="670">
        <v>0</v>
      </c>
      <c r="AB2508" s="659">
        <v>0</v>
      </c>
      <c r="AC2508" s="661">
        <v>0</v>
      </c>
      <c r="AD2508" s="670">
        <v>0</v>
      </c>
      <c r="AE2508" s="659">
        <v>0</v>
      </c>
      <c r="AF2508" s="661">
        <v>0</v>
      </c>
      <c r="AG2508" s="670">
        <v>1.2364460399883752E-3</v>
      </c>
      <c r="AH2508" s="659">
        <v>1.09670320998702E-3</v>
      </c>
      <c r="AI2508" s="661">
        <v>1.2640579075866084E-3</v>
      </c>
      <c r="AJ2508" s="670">
        <v>2.8504078907525894E-3</v>
      </c>
      <c r="AK2508" s="659">
        <v>1.57945519294464E-4</v>
      </c>
      <c r="AL2508" s="661">
        <v>2.3508738631844049E-3</v>
      </c>
    </row>
    <row r="2509" spans="1:38" x14ac:dyDescent="0.2">
      <c r="A2509" s="329">
        <v>2046</v>
      </c>
      <c r="B2509" s="329">
        <v>24</v>
      </c>
      <c r="C2509" s="670">
        <v>1.666595556355793</v>
      </c>
      <c r="D2509" s="659">
        <v>1.5925983009366</v>
      </c>
      <c r="E2509" s="661">
        <v>0.755175802057094</v>
      </c>
      <c r="F2509" s="670">
        <v>5.0581378920113995E-2</v>
      </c>
      <c r="G2509" s="659">
        <v>4.5204051302912197E-2</v>
      </c>
      <c r="H2509" s="684">
        <v>5.7895876494430343E-2</v>
      </c>
      <c r="I2509" s="670">
        <v>2.352811836846774E-2</v>
      </c>
      <c r="J2509" s="659">
        <v>1.8030869967837398E-2</v>
      </c>
      <c r="K2509" s="675">
        <v>0.37334346485851905</v>
      </c>
      <c r="L2509" s="678">
        <v>2.6223677896112119E-3</v>
      </c>
      <c r="M2509" s="659">
        <v>1.45309376907551E-4</v>
      </c>
      <c r="N2509" s="684">
        <v>2.1627971840048441E-3</v>
      </c>
      <c r="O2509" s="670">
        <v>2.9522826005665047E-2</v>
      </c>
      <c r="P2509" s="659">
        <v>2.6186176969064098E-2</v>
      </c>
      <c r="Q2509" s="675">
        <v>3.0182129700231933E-2</v>
      </c>
      <c r="R2509" s="678">
        <v>6.5636000395237167E-4</v>
      </c>
      <c r="S2509" s="659">
        <v>9.8102866442672707E-4</v>
      </c>
      <c r="T2509" s="675">
        <v>7.9920984633267564E-2</v>
      </c>
      <c r="U2509" s="670">
        <v>1.9383376469915099E-3</v>
      </c>
      <c r="V2509" s="659">
        <v>1.7192683601742701E-3</v>
      </c>
      <c r="W2509" s="661">
        <v>1.9816243618982136E-3</v>
      </c>
      <c r="X2509" s="670">
        <v>1.6733851261096529E-4</v>
      </c>
      <c r="Y2509" s="659">
        <v>1.4842602782894499E-4</v>
      </c>
      <c r="Z2509" s="661">
        <v>1.7107550384596709E-4</v>
      </c>
      <c r="AA2509" s="670">
        <v>0</v>
      </c>
      <c r="AB2509" s="659">
        <v>0</v>
      </c>
      <c r="AC2509" s="661">
        <v>0</v>
      </c>
      <c r="AD2509" s="670">
        <v>0</v>
      </c>
      <c r="AE2509" s="659">
        <v>0</v>
      </c>
      <c r="AF2509" s="661">
        <v>0</v>
      </c>
      <c r="AG2509" s="670">
        <v>1.2364460399883752E-3</v>
      </c>
      <c r="AH2509" s="659">
        <v>1.09670320998702E-3</v>
      </c>
      <c r="AI2509" s="661">
        <v>1.2640579075866084E-3</v>
      </c>
      <c r="AJ2509" s="670">
        <v>2.8504078907525894E-3</v>
      </c>
      <c r="AK2509" s="659">
        <v>1.57945519294464E-4</v>
      </c>
      <c r="AL2509" s="661">
        <v>2.3508738631844049E-3</v>
      </c>
    </row>
    <row r="2510" spans="1:38" x14ac:dyDescent="0.2">
      <c r="A2510" s="329">
        <v>2046</v>
      </c>
      <c r="B2510" s="329">
        <v>25</v>
      </c>
      <c r="C2510" s="670">
        <v>1.666595556355793</v>
      </c>
      <c r="D2510" s="659">
        <v>1.5925983009366</v>
      </c>
      <c r="E2510" s="661">
        <v>0.755175802057094</v>
      </c>
      <c r="F2510" s="670">
        <v>5.0581378920113995E-2</v>
      </c>
      <c r="G2510" s="659">
        <v>4.5204051302912197E-2</v>
      </c>
      <c r="H2510" s="684">
        <v>5.7895876494430343E-2</v>
      </c>
      <c r="I2510" s="670">
        <v>2.352811836846774E-2</v>
      </c>
      <c r="J2510" s="659">
        <v>1.8030869967837398E-2</v>
      </c>
      <c r="K2510" s="675">
        <v>0.37334346485851905</v>
      </c>
      <c r="L2510" s="678">
        <v>2.6223677896112119E-3</v>
      </c>
      <c r="M2510" s="659">
        <v>1.45309376907551E-4</v>
      </c>
      <c r="N2510" s="684">
        <v>2.1627971840048441E-3</v>
      </c>
      <c r="O2510" s="670">
        <v>2.9522826005665047E-2</v>
      </c>
      <c r="P2510" s="659">
        <v>2.6186176969064098E-2</v>
      </c>
      <c r="Q2510" s="675">
        <v>3.0182129700231933E-2</v>
      </c>
      <c r="R2510" s="678">
        <v>6.5636000395237167E-4</v>
      </c>
      <c r="S2510" s="659">
        <v>9.8102866442672707E-4</v>
      </c>
      <c r="T2510" s="675">
        <v>7.9920984633267564E-2</v>
      </c>
      <c r="U2510" s="670">
        <v>1.9383376469915099E-3</v>
      </c>
      <c r="V2510" s="659">
        <v>1.7192683601742701E-3</v>
      </c>
      <c r="W2510" s="661">
        <v>1.9816243618982136E-3</v>
      </c>
      <c r="X2510" s="670">
        <v>1.6733851261096529E-4</v>
      </c>
      <c r="Y2510" s="659">
        <v>1.4842602782894499E-4</v>
      </c>
      <c r="Z2510" s="661">
        <v>1.7107550384596709E-4</v>
      </c>
      <c r="AA2510" s="670">
        <v>0</v>
      </c>
      <c r="AB2510" s="659">
        <v>0</v>
      </c>
      <c r="AC2510" s="661">
        <v>0</v>
      </c>
      <c r="AD2510" s="670">
        <v>0</v>
      </c>
      <c r="AE2510" s="659">
        <v>0</v>
      </c>
      <c r="AF2510" s="661">
        <v>0</v>
      </c>
      <c r="AG2510" s="670">
        <v>1.2364460399883752E-3</v>
      </c>
      <c r="AH2510" s="659">
        <v>1.09670320998702E-3</v>
      </c>
      <c r="AI2510" s="661">
        <v>1.2640579075866084E-3</v>
      </c>
      <c r="AJ2510" s="670">
        <v>2.8504078907525894E-3</v>
      </c>
      <c r="AK2510" s="659">
        <v>1.57945519294464E-4</v>
      </c>
      <c r="AL2510" s="661">
        <v>2.3508738631844049E-3</v>
      </c>
    </row>
    <row r="2511" spans="1:38" x14ac:dyDescent="0.2">
      <c r="A2511" s="329">
        <v>2046</v>
      </c>
      <c r="B2511" s="329">
        <v>26</v>
      </c>
      <c r="C2511" s="670">
        <v>1.666595556355793</v>
      </c>
      <c r="D2511" s="659">
        <v>1.5925983009366</v>
      </c>
      <c r="E2511" s="661">
        <v>0.755175802057094</v>
      </c>
      <c r="F2511" s="670">
        <v>5.0581378920113995E-2</v>
      </c>
      <c r="G2511" s="659">
        <v>4.5204051302912197E-2</v>
      </c>
      <c r="H2511" s="684">
        <v>5.7895876494430343E-2</v>
      </c>
      <c r="I2511" s="670">
        <v>2.352811836846774E-2</v>
      </c>
      <c r="J2511" s="659">
        <v>1.8030869967837398E-2</v>
      </c>
      <c r="K2511" s="675">
        <v>0.37334346485851905</v>
      </c>
      <c r="L2511" s="678">
        <v>2.6223677896112119E-3</v>
      </c>
      <c r="M2511" s="659">
        <v>1.45309376907551E-4</v>
      </c>
      <c r="N2511" s="684">
        <v>2.1627971840048441E-3</v>
      </c>
      <c r="O2511" s="670">
        <v>2.9522826005665047E-2</v>
      </c>
      <c r="P2511" s="659">
        <v>2.6186176969064098E-2</v>
      </c>
      <c r="Q2511" s="675">
        <v>3.0182129700231933E-2</v>
      </c>
      <c r="R2511" s="678">
        <v>6.5636000395237167E-4</v>
      </c>
      <c r="S2511" s="659">
        <v>9.8102866442672707E-4</v>
      </c>
      <c r="T2511" s="675">
        <v>7.9920984633267564E-2</v>
      </c>
      <c r="U2511" s="670">
        <v>1.9383376469915099E-3</v>
      </c>
      <c r="V2511" s="659">
        <v>1.7192683601742701E-3</v>
      </c>
      <c r="W2511" s="661">
        <v>1.9816243618982136E-3</v>
      </c>
      <c r="X2511" s="670">
        <v>1.6733851261096529E-4</v>
      </c>
      <c r="Y2511" s="659">
        <v>1.4842602782894499E-4</v>
      </c>
      <c r="Z2511" s="661">
        <v>1.7107550384596709E-4</v>
      </c>
      <c r="AA2511" s="670">
        <v>0</v>
      </c>
      <c r="AB2511" s="659">
        <v>0</v>
      </c>
      <c r="AC2511" s="661">
        <v>0</v>
      </c>
      <c r="AD2511" s="670">
        <v>0</v>
      </c>
      <c r="AE2511" s="659">
        <v>0</v>
      </c>
      <c r="AF2511" s="661">
        <v>0</v>
      </c>
      <c r="AG2511" s="670">
        <v>1.2364460399883752E-3</v>
      </c>
      <c r="AH2511" s="659">
        <v>1.09670320998702E-3</v>
      </c>
      <c r="AI2511" s="661">
        <v>1.2640579075866084E-3</v>
      </c>
      <c r="AJ2511" s="670">
        <v>2.8504078907525894E-3</v>
      </c>
      <c r="AK2511" s="659">
        <v>1.57945519294464E-4</v>
      </c>
      <c r="AL2511" s="661">
        <v>2.3508738631844049E-3</v>
      </c>
    </row>
    <row r="2512" spans="1:38" x14ac:dyDescent="0.2">
      <c r="A2512" s="329">
        <v>2046</v>
      </c>
      <c r="B2512" s="329">
        <v>27</v>
      </c>
      <c r="C2512" s="670">
        <v>1.666595556355793</v>
      </c>
      <c r="D2512" s="659">
        <v>1.5925983009366</v>
      </c>
      <c r="E2512" s="661">
        <v>0.755175802057094</v>
      </c>
      <c r="F2512" s="670">
        <v>5.0581378920113995E-2</v>
      </c>
      <c r="G2512" s="659">
        <v>4.5204051302912197E-2</v>
      </c>
      <c r="H2512" s="684">
        <v>5.7895876494430343E-2</v>
      </c>
      <c r="I2512" s="670">
        <v>2.352811836846774E-2</v>
      </c>
      <c r="J2512" s="659">
        <v>1.8030869967837398E-2</v>
      </c>
      <c r="K2512" s="675">
        <v>0.37334346485851905</v>
      </c>
      <c r="L2512" s="678">
        <v>2.6223677896112119E-3</v>
      </c>
      <c r="M2512" s="659">
        <v>1.45309376907551E-4</v>
      </c>
      <c r="N2512" s="684">
        <v>2.1627971840048441E-3</v>
      </c>
      <c r="O2512" s="670">
        <v>2.9522826005665047E-2</v>
      </c>
      <c r="P2512" s="659">
        <v>2.6186176969064098E-2</v>
      </c>
      <c r="Q2512" s="675">
        <v>3.0182129700231933E-2</v>
      </c>
      <c r="R2512" s="678">
        <v>6.5636000395237167E-4</v>
      </c>
      <c r="S2512" s="659">
        <v>9.8102866442672707E-4</v>
      </c>
      <c r="T2512" s="675">
        <v>7.9920984633267564E-2</v>
      </c>
      <c r="U2512" s="670">
        <v>1.9383376469915099E-3</v>
      </c>
      <c r="V2512" s="659">
        <v>1.7192683601742701E-3</v>
      </c>
      <c r="W2512" s="661">
        <v>1.9816243618982136E-3</v>
      </c>
      <c r="X2512" s="670">
        <v>1.6733851261096529E-4</v>
      </c>
      <c r="Y2512" s="659">
        <v>1.4842602782894499E-4</v>
      </c>
      <c r="Z2512" s="661">
        <v>1.7107550384596709E-4</v>
      </c>
      <c r="AA2512" s="670">
        <v>0</v>
      </c>
      <c r="AB2512" s="659">
        <v>0</v>
      </c>
      <c r="AC2512" s="661">
        <v>0</v>
      </c>
      <c r="AD2512" s="670">
        <v>0</v>
      </c>
      <c r="AE2512" s="659">
        <v>0</v>
      </c>
      <c r="AF2512" s="661">
        <v>0</v>
      </c>
      <c r="AG2512" s="670">
        <v>1.2364460399883752E-3</v>
      </c>
      <c r="AH2512" s="659">
        <v>1.09670320998702E-3</v>
      </c>
      <c r="AI2512" s="661">
        <v>1.2640579075866084E-3</v>
      </c>
      <c r="AJ2512" s="670">
        <v>2.8504078907525894E-3</v>
      </c>
      <c r="AK2512" s="659">
        <v>1.57945519294464E-4</v>
      </c>
      <c r="AL2512" s="661">
        <v>2.3508738631844049E-3</v>
      </c>
    </row>
    <row r="2513" spans="1:38" x14ac:dyDescent="0.2">
      <c r="A2513" s="329">
        <v>2046</v>
      </c>
      <c r="B2513" s="329">
        <v>28</v>
      </c>
      <c r="C2513" s="670">
        <v>1.666595556355793</v>
      </c>
      <c r="D2513" s="659">
        <v>1.5925983009366</v>
      </c>
      <c r="E2513" s="661">
        <v>0.755175802057094</v>
      </c>
      <c r="F2513" s="670">
        <v>5.0581378920113995E-2</v>
      </c>
      <c r="G2513" s="659">
        <v>4.5204051302912197E-2</v>
      </c>
      <c r="H2513" s="684">
        <v>5.7895876494430343E-2</v>
      </c>
      <c r="I2513" s="670">
        <v>2.352811836846774E-2</v>
      </c>
      <c r="J2513" s="659">
        <v>1.8030869967837398E-2</v>
      </c>
      <c r="K2513" s="675">
        <v>0.37334346485851905</v>
      </c>
      <c r="L2513" s="678">
        <v>2.6223677896112119E-3</v>
      </c>
      <c r="M2513" s="659">
        <v>1.45309376907551E-4</v>
      </c>
      <c r="N2513" s="684">
        <v>2.1627971840048441E-3</v>
      </c>
      <c r="O2513" s="670">
        <v>2.9522826005665047E-2</v>
      </c>
      <c r="P2513" s="659">
        <v>2.6186176969064098E-2</v>
      </c>
      <c r="Q2513" s="675">
        <v>3.0182129700231933E-2</v>
      </c>
      <c r="R2513" s="678">
        <v>6.5636000395237167E-4</v>
      </c>
      <c r="S2513" s="659">
        <v>9.8102866442672707E-4</v>
      </c>
      <c r="T2513" s="675">
        <v>7.9920984633267564E-2</v>
      </c>
      <c r="U2513" s="670">
        <v>1.9383376469915099E-3</v>
      </c>
      <c r="V2513" s="659">
        <v>1.7192683601742701E-3</v>
      </c>
      <c r="W2513" s="661">
        <v>1.9816243618982136E-3</v>
      </c>
      <c r="X2513" s="670">
        <v>1.6733851261096529E-4</v>
      </c>
      <c r="Y2513" s="659">
        <v>1.4842602782894499E-4</v>
      </c>
      <c r="Z2513" s="661">
        <v>1.7107550384596709E-4</v>
      </c>
      <c r="AA2513" s="670">
        <v>0</v>
      </c>
      <c r="AB2513" s="659">
        <v>0</v>
      </c>
      <c r="AC2513" s="661">
        <v>0</v>
      </c>
      <c r="AD2513" s="670">
        <v>0</v>
      </c>
      <c r="AE2513" s="659">
        <v>0</v>
      </c>
      <c r="AF2513" s="661">
        <v>0</v>
      </c>
      <c r="AG2513" s="670">
        <v>1.2364460399883752E-3</v>
      </c>
      <c r="AH2513" s="659">
        <v>1.09670320998702E-3</v>
      </c>
      <c r="AI2513" s="661">
        <v>1.2640579075866084E-3</v>
      </c>
      <c r="AJ2513" s="670">
        <v>2.8504078907525894E-3</v>
      </c>
      <c r="AK2513" s="659">
        <v>1.57945519294464E-4</v>
      </c>
      <c r="AL2513" s="661">
        <v>2.3508738631844049E-3</v>
      </c>
    </row>
    <row r="2514" spans="1:38" x14ac:dyDescent="0.2">
      <c r="A2514" s="329">
        <v>2046</v>
      </c>
      <c r="B2514" s="329">
        <v>29</v>
      </c>
      <c r="C2514" s="670">
        <v>1.666595556355793</v>
      </c>
      <c r="D2514" s="659">
        <v>1.5925983009366</v>
      </c>
      <c r="E2514" s="661">
        <v>0.755175802057094</v>
      </c>
      <c r="F2514" s="670">
        <v>5.0581378920113995E-2</v>
      </c>
      <c r="G2514" s="659">
        <v>4.5204051302912197E-2</v>
      </c>
      <c r="H2514" s="684">
        <v>5.7895876494430343E-2</v>
      </c>
      <c r="I2514" s="670">
        <v>2.352811836846774E-2</v>
      </c>
      <c r="J2514" s="659">
        <v>1.8030869967837398E-2</v>
      </c>
      <c r="K2514" s="675">
        <v>0.37334346485851905</v>
      </c>
      <c r="L2514" s="678">
        <v>2.6223677896112119E-3</v>
      </c>
      <c r="M2514" s="659">
        <v>1.45309376907551E-4</v>
      </c>
      <c r="N2514" s="684">
        <v>2.1627971840048441E-3</v>
      </c>
      <c r="O2514" s="670">
        <v>2.9522826005665047E-2</v>
      </c>
      <c r="P2514" s="659">
        <v>2.6186176969064098E-2</v>
      </c>
      <c r="Q2514" s="675">
        <v>3.0182129700231933E-2</v>
      </c>
      <c r="R2514" s="678">
        <v>6.5636000395237167E-4</v>
      </c>
      <c r="S2514" s="659">
        <v>9.8102866442672707E-4</v>
      </c>
      <c r="T2514" s="675">
        <v>7.9920984633267564E-2</v>
      </c>
      <c r="U2514" s="670">
        <v>1.9383376469915099E-3</v>
      </c>
      <c r="V2514" s="659">
        <v>1.7192683601742701E-3</v>
      </c>
      <c r="W2514" s="661">
        <v>1.9816243618982136E-3</v>
      </c>
      <c r="X2514" s="670">
        <v>1.6733851261096529E-4</v>
      </c>
      <c r="Y2514" s="659">
        <v>1.4842602782894499E-4</v>
      </c>
      <c r="Z2514" s="661">
        <v>1.7107550384596709E-4</v>
      </c>
      <c r="AA2514" s="670">
        <v>0</v>
      </c>
      <c r="AB2514" s="659">
        <v>0</v>
      </c>
      <c r="AC2514" s="661">
        <v>0</v>
      </c>
      <c r="AD2514" s="670">
        <v>0</v>
      </c>
      <c r="AE2514" s="659">
        <v>0</v>
      </c>
      <c r="AF2514" s="661">
        <v>0</v>
      </c>
      <c r="AG2514" s="670">
        <v>1.2364460399883752E-3</v>
      </c>
      <c r="AH2514" s="659">
        <v>1.09670320998702E-3</v>
      </c>
      <c r="AI2514" s="661">
        <v>1.2640579075866084E-3</v>
      </c>
      <c r="AJ2514" s="670">
        <v>2.8504078907525894E-3</v>
      </c>
      <c r="AK2514" s="659">
        <v>1.57945519294464E-4</v>
      </c>
      <c r="AL2514" s="661">
        <v>2.3508738631844049E-3</v>
      </c>
    </row>
    <row r="2515" spans="1:38" x14ac:dyDescent="0.2">
      <c r="A2515" s="329">
        <v>2046</v>
      </c>
      <c r="B2515" s="329">
        <v>30</v>
      </c>
      <c r="C2515" s="670">
        <v>1.666595556355793</v>
      </c>
      <c r="D2515" s="659">
        <v>1.5925983009366</v>
      </c>
      <c r="E2515" s="661">
        <v>0.755175802057094</v>
      </c>
      <c r="F2515" s="670">
        <v>5.0581378920113995E-2</v>
      </c>
      <c r="G2515" s="659">
        <v>4.5204051302912197E-2</v>
      </c>
      <c r="H2515" s="684">
        <v>5.7895876494430343E-2</v>
      </c>
      <c r="I2515" s="670">
        <v>2.352811836846774E-2</v>
      </c>
      <c r="J2515" s="659">
        <v>1.8030869967837398E-2</v>
      </c>
      <c r="K2515" s="675">
        <v>0.37334346485851905</v>
      </c>
      <c r="L2515" s="678">
        <v>2.6223677896112119E-3</v>
      </c>
      <c r="M2515" s="659">
        <v>1.45309376907551E-4</v>
      </c>
      <c r="N2515" s="684">
        <v>2.1627971840048441E-3</v>
      </c>
      <c r="O2515" s="670">
        <v>2.9522826005665047E-2</v>
      </c>
      <c r="P2515" s="659">
        <v>2.6186176969064098E-2</v>
      </c>
      <c r="Q2515" s="675">
        <v>3.0182129700231933E-2</v>
      </c>
      <c r="R2515" s="678">
        <v>6.5636000395237167E-4</v>
      </c>
      <c r="S2515" s="659">
        <v>9.8102866442672707E-4</v>
      </c>
      <c r="T2515" s="675">
        <v>7.9920984633267564E-2</v>
      </c>
      <c r="U2515" s="670">
        <v>1.9383376469915099E-3</v>
      </c>
      <c r="V2515" s="659">
        <v>1.7192683601742701E-3</v>
      </c>
      <c r="W2515" s="661">
        <v>1.9816243618982136E-3</v>
      </c>
      <c r="X2515" s="670">
        <v>1.6733851261096529E-4</v>
      </c>
      <c r="Y2515" s="659">
        <v>1.4842602782894499E-4</v>
      </c>
      <c r="Z2515" s="661">
        <v>1.7107550384596709E-4</v>
      </c>
      <c r="AA2515" s="670">
        <v>0</v>
      </c>
      <c r="AB2515" s="659">
        <v>0</v>
      </c>
      <c r="AC2515" s="661">
        <v>0</v>
      </c>
      <c r="AD2515" s="670">
        <v>0</v>
      </c>
      <c r="AE2515" s="659">
        <v>0</v>
      </c>
      <c r="AF2515" s="661">
        <v>0</v>
      </c>
      <c r="AG2515" s="670">
        <v>1.2364460399883752E-3</v>
      </c>
      <c r="AH2515" s="659">
        <v>1.09670320998702E-3</v>
      </c>
      <c r="AI2515" s="661">
        <v>1.2640579075866084E-3</v>
      </c>
      <c r="AJ2515" s="670">
        <v>2.8504078907525894E-3</v>
      </c>
      <c r="AK2515" s="659">
        <v>1.57945519294464E-4</v>
      </c>
      <c r="AL2515" s="661">
        <v>2.3508738631844049E-3</v>
      </c>
    </row>
    <row r="2516" spans="1:38" x14ac:dyDescent="0.2">
      <c r="A2516" s="329">
        <v>2046</v>
      </c>
      <c r="B2516" s="329">
        <v>31</v>
      </c>
      <c r="C2516" s="670">
        <v>1.666595556355793</v>
      </c>
      <c r="D2516" s="659">
        <v>1.5925983009366</v>
      </c>
      <c r="E2516" s="661">
        <v>0.755175802057094</v>
      </c>
      <c r="F2516" s="670">
        <v>5.0581378920113995E-2</v>
      </c>
      <c r="G2516" s="659">
        <v>4.5204051302912197E-2</v>
      </c>
      <c r="H2516" s="684">
        <v>5.7895876494430343E-2</v>
      </c>
      <c r="I2516" s="670">
        <v>2.352811836846774E-2</v>
      </c>
      <c r="J2516" s="659">
        <v>1.8030869967837398E-2</v>
      </c>
      <c r="K2516" s="675">
        <v>0.37334346485851905</v>
      </c>
      <c r="L2516" s="678">
        <v>2.6223677896112119E-3</v>
      </c>
      <c r="M2516" s="659">
        <v>1.45309376907551E-4</v>
      </c>
      <c r="N2516" s="684">
        <v>2.1627971840048441E-3</v>
      </c>
      <c r="O2516" s="670">
        <v>2.9522826005665047E-2</v>
      </c>
      <c r="P2516" s="659">
        <v>2.6186176969064098E-2</v>
      </c>
      <c r="Q2516" s="675">
        <v>3.0182129700231933E-2</v>
      </c>
      <c r="R2516" s="678">
        <v>6.5636000395237167E-4</v>
      </c>
      <c r="S2516" s="659">
        <v>9.8102866442672707E-4</v>
      </c>
      <c r="T2516" s="675">
        <v>7.9920984633267564E-2</v>
      </c>
      <c r="U2516" s="670">
        <v>1.9383376469915099E-3</v>
      </c>
      <c r="V2516" s="659">
        <v>1.7192683601742701E-3</v>
      </c>
      <c r="W2516" s="661">
        <v>1.9816243618982136E-3</v>
      </c>
      <c r="X2516" s="670">
        <v>1.6733851261096529E-4</v>
      </c>
      <c r="Y2516" s="659">
        <v>1.4842602782894499E-4</v>
      </c>
      <c r="Z2516" s="661">
        <v>1.7107550384596709E-4</v>
      </c>
      <c r="AA2516" s="670">
        <v>0</v>
      </c>
      <c r="AB2516" s="659">
        <v>0</v>
      </c>
      <c r="AC2516" s="661">
        <v>0</v>
      </c>
      <c r="AD2516" s="670">
        <v>0</v>
      </c>
      <c r="AE2516" s="659">
        <v>0</v>
      </c>
      <c r="AF2516" s="661">
        <v>0</v>
      </c>
      <c r="AG2516" s="670">
        <v>1.2364460399883752E-3</v>
      </c>
      <c r="AH2516" s="659">
        <v>1.09670320998702E-3</v>
      </c>
      <c r="AI2516" s="661">
        <v>1.2640579075866084E-3</v>
      </c>
      <c r="AJ2516" s="670">
        <v>2.8504078907525894E-3</v>
      </c>
      <c r="AK2516" s="659">
        <v>1.57945519294464E-4</v>
      </c>
      <c r="AL2516" s="661">
        <v>2.3508738631844049E-3</v>
      </c>
    </row>
    <row r="2517" spans="1:38" x14ac:dyDescent="0.2">
      <c r="A2517" s="329">
        <v>2046</v>
      </c>
      <c r="B2517" s="329">
        <v>32</v>
      </c>
      <c r="C2517" s="670">
        <v>1.666595556355793</v>
      </c>
      <c r="D2517" s="659">
        <v>1.5925983009366</v>
      </c>
      <c r="E2517" s="661">
        <v>0.755175802057094</v>
      </c>
      <c r="F2517" s="670">
        <v>5.0581378920113995E-2</v>
      </c>
      <c r="G2517" s="659">
        <v>4.5204051302912197E-2</v>
      </c>
      <c r="H2517" s="684">
        <v>5.7895876494430343E-2</v>
      </c>
      <c r="I2517" s="670">
        <v>2.352811836846774E-2</v>
      </c>
      <c r="J2517" s="659">
        <v>1.8030869967837398E-2</v>
      </c>
      <c r="K2517" s="675">
        <v>0.37334346485851905</v>
      </c>
      <c r="L2517" s="678">
        <v>2.6223677896112119E-3</v>
      </c>
      <c r="M2517" s="659">
        <v>1.45309376907551E-4</v>
      </c>
      <c r="N2517" s="684">
        <v>2.1627971840048441E-3</v>
      </c>
      <c r="O2517" s="670">
        <v>2.9522826005665047E-2</v>
      </c>
      <c r="P2517" s="659">
        <v>2.6186176969064098E-2</v>
      </c>
      <c r="Q2517" s="675">
        <v>3.0182129700231933E-2</v>
      </c>
      <c r="R2517" s="678">
        <v>6.5636000395237167E-4</v>
      </c>
      <c r="S2517" s="659">
        <v>9.8102866442672707E-4</v>
      </c>
      <c r="T2517" s="675">
        <v>7.9920984633267564E-2</v>
      </c>
      <c r="U2517" s="670">
        <v>1.9383376469915099E-3</v>
      </c>
      <c r="V2517" s="659">
        <v>1.7192683601742701E-3</v>
      </c>
      <c r="W2517" s="661">
        <v>1.9816243618982136E-3</v>
      </c>
      <c r="X2517" s="670">
        <v>1.6733851261096529E-4</v>
      </c>
      <c r="Y2517" s="659">
        <v>1.4842602782894499E-4</v>
      </c>
      <c r="Z2517" s="661">
        <v>1.7107550384596709E-4</v>
      </c>
      <c r="AA2517" s="670">
        <v>0</v>
      </c>
      <c r="AB2517" s="659">
        <v>0</v>
      </c>
      <c r="AC2517" s="661">
        <v>0</v>
      </c>
      <c r="AD2517" s="670">
        <v>0</v>
      </c>
      <c r="AE2517" s="659">
        <v>0</v>
      </c>
      <c r="AF2517" s="661">
        <v>0</v>
      </c>
      <c r="AG2517" s="670">
        <v>1.2364460399883752E-3</v>
      </c>
      <c r="AH2517" s="659">
        <v>1.09670320998702E-3</v>
      </c>
      <c r="AI2517" s="661">
        <v>1.2640579075866084E-3</v>
      </c>
      <c r="AJ2517" s="670">
        <v>2.8504078907525894E-3</v>
      </c>
      <c r="AK2517" s="659">
        <v>1.57945519294464E-4</v>
      </c>
      <c r="AL2517" s="661">
        <v>2.3508738631844049E-3</v>
      </c>
    </row>
    <row r="2518" spans="1:38" x14ac:dyDescent="0.2">
      <c r="A2518" s="329">
        <v>2046</v>
      </c>
      <c r="B2518" s="329">
        <v>33</v>
      </c>
      <c r="C2518" s="670">
        <v>1.666595556355793</v>
      </c>
      <c r="D2518" s="659">
        <v>1.5925983009366</v>
      </c>
      <c r="E2518" s="661">
        <v>0.755175802057094</v>
      </c>
      <c r="F2518" s="670">
        <v>5.0581378920113995E-2</v>
      </c>
      <c r="G2518" s="659">
        <v>4.5204051302912197E-2</v>
      </c>
      <c r="H2518" s="684">
        <v>5.7895876494430343E-2</v>
      </c>
      <c r="I2518" s="670">
        <v>2.352811836846774E-2</v>
      </c>
      <c r="J2518" s="659">
        <v>1.8030869967837398E-2</v>
      </c>
      <c r="K2518" s="675">
        <v>0.37334346485851905</v>
      </c>
      <c r="L2518" s="678">
        <v>2.6223677896112119E-3</v>
      </c>
      <c r="M2518" s="659">
        <v>1.45309376907551E-4</v>
      </c>
      <c r="N2518" s="684">
        <v>2.1627971840048441E-3</v>
      </c>
      <c r="O2518" s="670">
        <v>2.9522826005665047E-2</v>
      </c>
      <c r="P2518" s="659">
        <v>2.6186176969064098E-2</v>
      </c>
      <c r="Q2518" s="675">
        <v>3.0182129700231933E-2</v>
      </c>
      <c r="R2518" s="678">
        <v>6.5636000395237167E-4</v>
      </c>
      <c r="S2518" s="659">
        <v>9.8102866442672707E-4</v>
      </c>
      <c r="T2518" s="675">
        <v>7.9920984633267564E-2</v>
      </c>
      <c r="U2518" s="670">
        <v>1.9383376469915099E-3</v>
      </c>
      <c r="V2518" s="659">
        <v>1.7192683601742701E-3</v>
      </c>
      <c r="W2518" s="661">
        <v>1.9816243618982136E-3</v>
      </c>
      <c r="X2518" s="670">
        <v>1.6733851261096529E-4</v>
      </c>
      <c r="Y2518" s="659">
        <v>1.4842602782894499E-4</v>
      </c>
      <c r="Z2518" s="661">
        <v>1.7107550384596709E-4</v>
      </c>
      <c r="AA2518" s="670">
        <v>0</v>
      </c>
      <c r="AB2518" s="659">
        <v>0</v>
      </c>
      <c r="AC2518" s="661">
        <v>0</v>
      </c>
      <c r="AD2518" s="670">
        <v>0</v>
      </c>
      <c r="AE2518" s="659">
        <v>0</v>
      </c>
      <c r="AF2518" s="661">
        <v>0</v>
      </c>
      <c r="AG2518" s="670">
        <v>1.2364460399883752E-3</v>
      </c>
      <c r="AH2518" s="659">
        <v>1.09670320998702E-3</v>
      </c>
      <c r="AI2518" s="661">
        <v>1.2640579075866084E-3</v>
      </c>
      <c r="AJ2518" s="670">
        <v>2.8504078907525894E-3</v>
      </c>
      <c r="AK2518" s="659">
        <v>1.57945519294464E-4</v>
      </c>
      <c r="AL2518" s="661">
        <v>2.3508738631844049E-3</v>
      </c>
    </row>
    <row r="2519" spans="1:38" x14ac:dyDescent="0.2">
      <c r="A2519" s="329">
        <v>2046</v>
      </c>
      <c r="B2519" s="329">
        <v>34</v>
      </c>
      <c r="C2519" s="670">
        <v>1.666595556355793</v>
      </c>
      <c r="D2519" s="659">
        <v>1.5925983009366</v>
      </c>
      <c r="E2519" s="661">
        <v>0.755175802057094</v>
      </c>
      <c r="F2519" s="670">
        <v>5.0581378920113995E-2</v>
      </c>
      <c r="G2519" s="659">
        <v>4.5204051302912197E-2</v>
      </c>
      <c r="H2519" s="684">
        <v>5.7895876494430343E-2</v>
      </c>
      <c r="I2519" s="670">
        <v>2.352811836846774E-2</v>
      </c>
      <c r="J2519" s="659">
        <v>1.8030869967837398E-2</v>
      </c>
      <c r="K2519" s="675">
        <v>0.37334346485851905</v>
      </c>
      <c r="L2519" s="678">
        <v>2.6223677896112119E-3</v>
      </c>
      <c r="M2519" s="659">
        <v>1.45309376907551E-4</v>
      </c>
      <c r="N2519" s="684">
        <v>2.1627971840048441E-3</v>
      </c>
      <c r="O2519" s="670">
        <v>2.9522826005665047E-2</v>
      </c>
      <c r="P2519" s="659">
        <v>2.6186176969064098E-2</v>
      </c>
      <c r="Q2519" s="675">
        <v>3.0182129700231933E-2</v>
      </c>
      <c r="R2519" s="678">
        <v>6.5636000395237167E-4</v>
      </c>
      <c r="S2519" s="659">
        <v>9.8102866442672707E-4</v>
      </c>
      <c r="T2519" s="675">
        <v>7.9920984633267564E-2</v>
      </c>
      <c r="U2519" s="670">
        <v>1.9383376469915099E-3</v>
      </c>
      <c r="V2519" s="659">
        <v>1.7192683601742701E-3</v>
      </c>
      <c r="W2519" s="661">
        <v>1.9816243618982136E-3</v>
      </c>
      <c r="X2519" s="670">
        <v>1.6733851261096529E-4</v>
      </c>
      <c r="Y2519" s="659">
        <v>1.4842602782894499E-4</v>
      </c>
      <c r="Z2519" s="661">
        <v>1.7107550384596709E-4</v>
      </c>
      <c r="AA2519" s="670">
        <v>0</v>
      </c>
      <c r="AB2519" s="659">
        <v>0</v>
      </c>
      <c r="AC2519" s="661">
        <v>0</v>
      </c>
      <c r="AD2519" s="670">
        <v>0</v>
      </c>
      <c r="AE2519" s="659">
        <v>0</v>
      </c>
      <c r="AF2519" s="661">
        <v>0</v>
      </c>
      <c r="AG2519" s="670">
        <v>1.2364460399883752E-3</v>
      </c>
      <c r="AH2519" s="659">
        <v>1.09670320998702E-3</v>
      </c>
      <c r="AI2519" s="661">
        <v>1.2640579075866084E-3</v>
      </c>
      <c r="AJ2519" s="670">
        <v>2.8504078907525894E-3</v>
      </c>
      <c r="AK2519" s="659">
        <v>1.57945519294464E-4</v>
      </c>
      <c r="AL2519" s="661">
        <v>2.3508738631844049E-3</v>
      </c>
    </row>
    <row r="2520" spans="1:38" x14ac:dyDescent="0.2">
      <c r="A2520" s="329">
        <v>2046</v>
      </c>
      <c r="B2520" s="329">
        <v>35</v>
      </c>
      <c r="C2520" s="670">
        <v>1.666595556355793</v>
      </c>
      <c r="D2520" s="659">
        <v>1.5925983009366</v>
      </c>
      <c r="E2520" s="661">
        <v>0.755175802057094</v>
      </c>
      <c r="F2520" s="670">
        <v>5.0581378920113995E-2</v>
      </c>
      <c r="G2520" s="659">
        <v>4.5204051302912197E-2</v>
      </c>
      <c r="H2520" s="684">
        <v>5.7895876494430343E-2</v>
      </c>
      <c r="I2520" s="670">
        <v>2.352811836846774E-2</v>
      </c>
      <c r="J2520" s="659">
        <v>1.8030869967837398E-2</v>
      </c>
      <c r="K2520" s="675">
        <v>0.37334346485851905</v>
      </c>
      <c r="L2520" s="678">
        <v>2.6223677896112119E-3</v>
      </c>
      <c r="M2520" s="659">
        <v>1.45309376907551E-4</v>
      </c>
      <c r="N2520" s="684">
        <v>2.1627971840048441E-3</v>
      </c>
      <c r="O2520" s="670">
        <v>2.9522826005665047E-2</v>
      </c>
      <c r="P2520" s="659">
        <v>2.6186176969064098E-2</v>
      </c>
      <c r="Q2520" s="675">
        <v>3.0182129700231933E-2</v>
      </c>
      <c r="R2520" s="678">
        <v>6.5636000395237167E-4</v>
      </c>
      <c r="S2520" s="659">
        <v>9.8102866442672707E-4</v>
      </c>
      <c r="T2520" s="675">
        <v>7.9920984633267564E-2</v>
      </c>
      <c r="U2520" s="670">
        <v>1.9383376469915099E-3</v>
      </c>
      <c r="V2520" s="659">
        <v>1.7192683601742701E-3</v>
      </c>
      <c r="W2520" s="661">
        <v>1.9816243618982136E-3</v>
      </c>
      <c r="X2520" s="670">
        <v>1.6733851261096529E-4</v>
      </c>
      <c r="Y2520" s="659">
        <v>1.4842602782894499E-4</v>
      </c>
      <c r="Z2520" s="661">
        <v>1.7107550384596709E-4</v>
      </c>
      <c r="AA2520" s="670">
        <v>0</v>
      </c>
      <c r="AB2520" s="659">
        <v>0</v>
      </c>
      <c r="AC2520" s="661">
        <v>0</v>
      </c>
      <c r="AD2520" s="670">
        <v>0</v>
      </c>
      <c r="AE2520" s="659">
        <v>0</v>
      </c>
      <c r="AF2520" s="661">
        <v>0</v>
      </c>
      <c r="AG2520" s="670">
        <v>1.2364460399883752E-3</v>
      </c>
      <c r="AH2520" s="659">
        <v>1.09670320998702E-3</v>
      </c>
      <c r="AI2520" s="661">
        <v>1.2640579075866084E-3</v>
      </c>
      <c r="AJ2520" s="670">
        <v>2.8504078907525894E-3</v>
      </c>
      <c r="AK2520" s="659">
        <v>1.57945519294464E-4</v>
      </c>
      <c r="AL2520" s="661">
        <v>2.3508738631844049E-3</v>
      </c>
    </row>
    <row r="2521" spans="1:38" x14ac:dyDescent="0.2">
      <c r="A2521" s="329">
        <v>2046</v>
      </c>
      <c r="B2521" s="329">
        <v>36</v>
      </c>
      <c r="C2521" s="670">
        <v>1.666595556355793</v>
      </c>
      <c r="D2521" s="659">
        <v>1.5925983009366</v>
      </c>
      <c r="E2521" s="661">
        <v>0.755175802057094</v>
      </c>
      <c r="F2521" s="670">
        <v>5.0581378920113995E-2</v>
      </c>
      <c r="G2521" s="659">
        <v>4.5204051302912197E-2</v>
      </c>
      <c r="H2521" s="684">
        <v>5.7895876494430343E-2</v>
      </c>
      <c r="I2521" s="670">
        <v>2.352811836846774E-2</v>
      </c>
      <c r="J2521" s="659">
        <v>1.8030869967837398E-2</v>
      </c>
      <c r="K2521" s="675">
        <v>0.37334346485851905</v>
      </c>
      <c r="L2521" s="678">
        <v>2.6223677896112119E-3</v>
      </c>
      <c r="M2521" s="659">
        <v>1.45309376907551E-4</v>
      </c>
      <c r="N2521" s="684">
        <v>2.1627971840048441E-3</v>
      </c>
      <c r="O2521" s="670">
        <v>2.9522826005665047E-2</v>
      </c>
      <c r="P2521" s="659">
        <v>2.6186176969064098E-2</v>
      </c>
      <c r="Q2521" s="675">
        <v>3.0182129700231933E-2</v>
      </c>
      <c r="R2521" s="678">
        <v>6.5636000395237167E-4</v>
      </c>
      <c r="S2521" s="659">
        <v>9.8102866442672707E-4</v>
      </c>
      <c r="T2521" s="675">
        <v>7.9920984633267564E-2</v>
      </c>
      <c r="U2521" s="670">
        <v>1.9383376469915099E-3</v>
      </c>
      <c r="V2521" s="659">
        <v>1.7192683601742701E-3</v>
      </c>
      <c r="W2521" s="661">
        <v>1.9816243618982136E-3</v>
      </c>
      <c r="X2521" s="670">
        <v>1.6733851261096529E-4</v>
      </c>
      <c r="Y2521" s="659">
        <v>1.4842602782894499E-4</v>
      </c>
      <c r="Z2521" s="661">
        <v>1.7107550384596709E-4</v>
      </c>
      <c r="AA2521" s="670">
        <v>0</v>
      </c>
      <c r="AB2521" s="659">
        <v>0</v>
      </c>
      <c r="AC2521" s="661">
        <v>0</v>
      </c>
      <c r="AD2521" s="670">
        <v>0</v>
      </c>
      <c r="AE2521" s="659">
        <v>0</v>
      </c>
      <c r="AF2521" s="661">
        <v>0</v>
      </c>
      <c r="AG2521" s="670">
        <v>1.2364460399883752E-3</v>
      </c>
      <c r="AH2521" s="659">
        <v>1.09670320998702E-3</v>
      </c>
      <c r="AI2521" s="661">
        <v>1.2640579075866084E-3</v>
      </c>
      <c r="AJ2521" s="670">
        <v>2.8504078907525894E-3</v>
      </c>
      <c r="AK2521" s="659">
        <v>1.57945519294464E-4</v>
      </c>
      <c r="AL2521" s="661">
        <v>2.3508738631844049E-3</v>
      </c>
    </row>
    <row r="2522" spans="1:38" x14ac:dyDescent="0.2">
      <c r="A2522" s="329">
        <v>2046</v>
      </c>
      <c r="B2522" s="329">
        <v>37</v>
      </c>
      <c r="C2522" s="670">
        <v>1.666595556355793</v>
      </c>
      <c r="D2522" s="659">
        <v>1.5925983009366</v>
      </c>
      <c r="E2522" s="661">
        <v>0.755175802057094</v>
      </c>
      <c r="F2522" s="670">
        <v>5.0581378920113995E-2</v>
      </c>
      <c r="G2522" s="659">
        <v>4.5204051302912197E-2</v>
      </c>
      <c r="H2522" s="684">
        <v>5.7895876494430343E-2</v>
      </c>
      <c r="I2522" s="670">
        <v>2.352811836846774E-2</v>
      </c>
      <c r="J2522" s="659">
        <v>1.8030869967837398E-2</v>
      </c>
      <c r="K2522" s="675">
        <v>0.37334346485851905</v>
      </c>
      <c r="L2522" s="678">
        <v>2.6223677896112119E-3</v>
      </c>
      <c r="M2522" s="659">
        <v>1.45309376907551E-4</v>
      </c>
      <c r="N2522" s="684">
        <v>2.1627971840048441E-3</v>
      </c>
      <c r="O2522" s="670">
        <v>2.9522826005665047E-2</v>
      </c>
      <c r="P2522" s="659">
        <v>2.6186176969064098E-2</v>
      </c>
      <c r="Q2522" s="675">
        <v>3.0182129700231933E-2</v>
      </c>
      <c r="R2522" s="678">
        <v>6.5636000395237167E-4</v>
      </c>
      <c r="S2522" s="659">
        <v>9.8102866442672707E-4</v>
      </c>
      <c r="T2522" s="675">
        <v>7.9920984633267564E-2</v>
      </c>
      <c r="U2522" s="670">
        <v>1.9383376469915099E-3</v>
      </c>
      <c r="V2522" s="659">
        <v>1.7192683601742701E-3</v>
      </c>
      <c r="W2522" s="661">
        <v>1.9816243618982136E-3</v>
      </c>
      <c r="X2522" s="670">
        <v>1.6733851261096529E-4</v>
      </c>
      <c r="Y2522" s="659">
        <v>1.4842602782894499E-4</v>
      </c>
      <c r="Z2522" s="661">
        <v>1.7107550384596709E-4</v>
      </c>
      <c r="AA2522" s="670">
        <v>0</v>
      </c>
      <c r="AB2522" s="659">
        <v>0</v>
      </c>
      <c r="AC2522" s="661">
        <v>0</v>
      </c>
      <c r="AD2522" s="670">
        <v>0</v>
      </c>
      <c r="AE2522" s="659">
        <v>0</v>
      </c>
      <c r="AF2522" s="661">
        <v>0</v>
      </c>
      <c r="AG2522" s="670">
        <v>1.2364460399883752E-3</v>
      </c>
      <c r="AH2522" s="659">
        <v>1.09670320998702E-3</v>
      </c>
      <c r="AI2522" s="661">
        <v>1.2640579075866084E-3</v>
      </c>
      <c r="AJ2522" s="670">
        <v>2.8504078907525894E-3</v>
      </c>
      <c r="AK2522" s="659">
        <v>1.57945519294464E-4</v>
      </c>
      <c r="AL2522" s="661">
        <v>2.3508738631844049E-3</v>
      </c>
    </row>
    <row r="2523" spans="1:38" x14ac:dyDescent="0.2">
      <c r="A2523" s="329">
        <v>2046</v>
      </c>
      <c r="B2523" s="329">
        <v>38</v>
      </c>
      <c r="C2523" s="670">
        <v>1.666595556355793</v>
      </c>
      <c r="D2523" s="659">
        <v>1.5925983009366</v>
      </c>
      <c r="E2523" s="661">
        <v>0.755175802057094</v>
      </c>
      <c r="F2523" s="670">
        <v>5.0581378920113995E-2</v>
      </c>
      <c r="G2523" s="659">
        <v>4.5204051302912197E-2</v>
      </c>
      <c r="H2523" s="684">
        <v>5.7895876494430343E-2</v>
      </c>
      <c r="I2523" s="670">
        <v>2.352811836846774E-2</v>
      </c>
      <c r="J2523" s="659">
        <v>1.8030869967837398E-2</v>
      </c>
      <c r="K2523" s="675">
        <v>0.37334346485851905</v>
      </c>
      <c r="L2523" s="678">
        <v>2.6223677896112119E-3</v>
      </c>
      <c r="M2523" s="659">
        <v>1.45309376907551E-4</v>
      </c>
      <c r="N2523" s="684">
        <v>2.1627971840048441E-3</v>
      </c>
      <c r="O2523" s="670">
        <v>2.9522826005665047E-2</v>
      </c>
      <c r="P2523" s="659">
        <v>2.6186176969064098E-2</v>
      </c>
      <c r="Q2523" s="675">
        <v>3.0182129700231933E-2</v>
      </c>
      <c r="R2523" s="678">
        <v>6.5636000395237167E-4</v>
      </c>
      <c r="S2523" s="659">
        <v>9.8102866442672707E-4</v>
      </c>
      <c r="T2523" s="675">
        <v>7.9920984633267564E-2</v>
      </c>
      <c r="U2523" s="670">
        <v>1.9383376469915099E-3</v>
      </c>
      <c r="V2523" s="659">
        <v>1.7192683601742701E-3</v>
      </c>
      <c r="W2523" s="661">
        <v>1.9816243618982136E-3</v>
      </c>
      <c r="X2523" s="670">
        <v>1.6733851261096529E-4</v>
      </c>
      <c r="Y2523" s="659">
        <v>1.4842602782894499E-4</v>
      </c>
      <c r="Z2523" s="661">
        <v>1.7107550384596709E-4</v>
      </c>
      <c r="AA2523" s="670">
        <v>0</v>
      </c>
      <c r="AB2523" s="659">
        <v>0</v>
      </c>
      <c r="AC2523" s="661">
        <v>0</v>
      </c>
      <c r="AD2523" s="670">
        <v>0</v>
      </c>
      <c r="AE2523" s="659">
        <v>0</v>
      </c>
      <c r="AF2523" s="661">
        <v>0</v>
      </c>
      <c r="AG2523" s="670">
        <v>1.2364460399883752E-3</v>
      </c>
      <c r="AH2523" s="659">
        <v>1.09670320998702E-3</v>
      </c>
      <c r="AI2523" s="661">
        <v>1.2640579075866084E-3</v>
      </c>
      <c r="AJ2523" s="670">
        <v>2.8504078907525894E-3</v>
      </c>
      <c r="AK2523" s="659">
        <v>1.57945519294464E-4</v>
      </c>
      <c r="AL2523" s="661">
        <v>2.3508738631844049E-3</v>
      </c>
    </row>
    <row r="2524" spans="1:38" ht="13.5" thickBot="1" x14ac:dyDescent="0.25">
      <c r="A2524" s="330">
        <v>2046</v>
      </c>
      <c r="B2524" s="330">
        <v>39</v>
      </c>
      <c r="C2524" s="671">
        <v>1.666595556355793</v>
      </c>
      <c r="D2524" s="659">
        <v>1.5925983009366</v>
      </c>
      <c r="E2524" s="662">
        <v>0.755175802057094</v>
      </c>
      <c r="F2524" s="671">
        <v>5.0581378920113995E-2</v>
      </c>
      <c r="G2524" s="659">
        <v>4.5204051302912197E-2</v>
      </c>
      <c r="H2524" s="685">
        <v>5.7895876494430343E-2</v>
      </c>
      <c r="I2524" s="671">
        <v>2.352811836846774E-2</v>
      </c>
      <c r="J2524" s="667">
        <v>1.8030869967837398E-2</v>
      </c>
      <c r="K2524" s="676">
        <v>0.37334346485851905</v>
      </c>
      <c r="L2524" s="679">
        <v>2.6223677896112119E-3</v>
      </c>
      <c r="M2524" s="667">
        <v>1.45309376907551E-4</v>
      </c>
      <c r="N2524" s="685">
        <v>2.1627971840048441E-3</v>
      </c>
      <c r="O2524" s="671">
        <v>2.9522826005665047E-2</v>
      </c>
      <c r="P2524" s="667">
        <v>2.6186176969064098E-2</v>
      </c>
      <c r="Q2524" s="676">
        <v>3.0182129700231933E-2</v>
      </c>
      <c r="R2524" s="679">
        <v>6.5636000395237167E-4</v>
      </c>
      <c r="S2524" s="667">
        <v>9.8102866442672707E-4</v>
      </c>
      <c r="T2524" s="676">
        <v>7.9920984633267564E-2</v>
      </c>
      <c r="U2524" s="671">
        <v>1.9383376469915099E-3</v>
      </c>
      <c r="V2524" s="659">
        <v>1.7192683601742701E-3</v>
      </c>
      <c r="W2524" s="662">
        <v>1.9816243618982136E-3</v>
      </c>
      <c r="X2524" s="671">
        <v>1.6733851261096529E-4</v>
      </c>
      <c r="Y2524" s="659">
        <v>1.4842602782894499E-4</v>
      </c>
      <c r="Z2524" s="662">
        <v>1.7107550384596709E-4</v>
      </c>
      <c r="AA2524" s="671">
        <v>0</v>
      </c>
      <c r="AB2524" s="659">
        <v>0</v>
      </c>
      <c r="AC2524" s="662">
        <v>0</v>
      </c>
      <c r="AD2524" s="671">
        <v>0</v>
      </c>
      <c r="AE2524" s="659">
        <v>0</v>
      </c>
      <c r="AF2524" s="662">
        <v>0</v>
      </c>
      <c r="AG2524" s="671">
        <v>1.2364460399883752E-3</v>
      </c>
      <c r="AH2524" s="659">
        <v>1.09670320998702E-3</v>
      </c>
      <c r="AI2524" s="662">
        <v>1.2640579075866084E-3</v>
      </c>
      <c r="AJ2524" s="671">
        <v>2.8504078907525894E-3</v>
      </c>
      <c r="AK2524" s="659">
        <v>1.57945519294464E-4</v>
      </c>
      <c r="AL2524" s="662">
        <v>2.3508738631844049E-3</v>
      </c>
    </row>
    <row r="2525" spans="1:38" x14ac:dyDescent="0.2">
      <c r="A2525" s="17">
        <v>2047</v>
      </c>
      <c r="B2525" s="17">
        <v>0</v>
      </c>
      <c r="C2525" s="669">
        <v>0.64805671508389551</v>
      </c>
      <c r="D2525" s="659">
        <v>0.68019417080864297</v>
      </c>
      <c r="E2525" s="660">
        <v>0.64637514981065003</v>
      </c>
      <c r="F2525" s="669">
        <v>4.198290079794853E-2</v>
      </c>
      <c r="G2525" s="659">
        <v>3.7851895948824099E-2</v>
      </c>
      <c r="H2525" s="683">
        <v>6.3251360735324211E-2</v>
      </c>
      <c r="I2525" s="669">
        <v>1.6488374442454531E-2</v>
      </c>
      <c r="J2525" s="664">
        <v>8.9409764930111005E-3</v>
      </c>
      <c r="K2525" s="674">
        <v>0.29898053946434655</v>
      </c>
      <c r="L2525" s="677">
        <v>1.3863363538935206E-3</v>
      </c>
      <c r="M2525" s="664">
        <v>7.3009705791169695E-5</v>
      </c>
      <c r="N2525" s="683">
        <v>1.4725388404218003E-3</v>
      </c>
      <c r="O2525" s="669">
        <v>2.4057121090855796E-2</v>
      </c>
      <c r="P2525" s="664">
        <v>2.1504667783217499E-2</v>
      </c>
      <c r="Q2525" s="674">
        <v>3.3211997944835418E-2</v>
      </c>
      <c r="R2525" s="677">
        <v>6.6298419545491206E-4</v>
      </c>
      <c r="S2525" s="664">
        <v>9.8946367896708492E-4</v>
      </c>
      <c r="T2525" s="674">
        <v>8.2506575110061264E-2</v>
      </c>
      <c r="U2525" s="669">
        <v>1.5794819681596494E-3</v>
      </c>
      <c r="V2525" s="659">
        <v>1.4119003086091901E-3</v>
      </c>
      <c r="W2525" s="660">
        <v>2.1805526162091133E-3</v>
      </c>
      <c r="X2525" s="669">
        <v>1.363582586500491E-4</v>
      </c>
      <c r="Y2525" s="659">
        <v>1.21890823354068E-4</v>
      </c>
      <c r="Z2525" s="660">
        <v>1.8824921702725148E-4</v>
      </c>
      <c r="AA2525" s="669">
        <v>0</v>
      </c>
      <c r="AB2525" s="659">
        <v>0</v>
      </c>
      <c r="AC2525" s="660">
        <v>0</v>
      </c>
      <c r="AD2525" s="669">
        <v>0</v>
      </c>
      <c r="AE2525" s="659">
        <v>0</v>
      </c>
      <c r="AF2525" s="660">
        <v>0</v>
      </c>
      <c r="AG2525" s="669">
        <v>1.0075353960249198E-3</v>
      </c>
      <c r="AH2525" s="659">
        <v>9.0063751129733696E-4</v>
      </c>
      <c r="AI2525" s="660">
        <v>1.3909518242084765E-3</v>
      </c>
      <c r="AJ2525" s="669">
        <v>1.5068926567577024E-3</v>
      </c>
      <c r="AK2525" s="659">
        <v>7.9358654472297505E-5</v>
      </c>
      <c r="AL2525" s="660">
        <v>1.6005912268889685E-3</v>
      </c>
    </row>
    <row r="2526" spans="1:38" x14ac:dyDescent="0.2">
      <c r="A2526" s="329">
        <v>2047</v>
      </c>
      <c r="B2526" s="329">
        <v>1</v>
      </c>
      <c r="C2526" s="670">
        <v>0.64928739057814033</v>
      </c>
      <c r="D2526" s="659">
        <v>0.67989847036334305</v>
      </c>
      <c r="E2526" s="661">
        <v>0.64708390940259375</v>
      </c>
      <c r="F2526" s="670">
        <v>4.2341050653562237E-2</v>
      </c>
      <c r="G2526" s="659">
        <v>3.7767505456864102E-2</v>
      </c>
      <c r="H2526" s="684">
        <v>6.3653784151531223E-2</v>
      </c>
      <c r="I2526" s="670">
        <v>1.6632854579345099E-2</v>
      </c>
      <c r="J2526" s="659">
        <v>8.9208664160662799E-3</v>
      </c>
      <c r="K2526" s="675">
        <v>0.29906181668233567</v>
      </c>
      <c r="L2526" s="678">
        <v>1.3944656346003255E-3</v>
      </c>
      <c r="M2526" s="659">
        <v>7.2941439169889696E-5</v>
      </c>
      <c r="N2526" s="684">
        <v>1.4753645458764817E-3</v>
      </c>
      <c r="O2526" s="670">
        <v>2.4283978032646023E-2</v>
      </c>
      <c r="P2526" s="659">
        <v>2.1451161023640801E-2</v>
      </c>
      <c r="Q2526" s="675">
        <v>3.3431538387928374E-2</v>
      </c>
      <c r="R2526" s="678">
        <v>6.6425313056936637E-4</v>
      </c>
      <c r="S2526" s="659">
        <v>9.889404830465021E-4</v>
      </c>
      <c r="T2526" s="675">
        <v>8.2736937604619198E-2</v>
      </c>
      <c r="U2526" s="670">
        <v>1.5943777071417543E-3</v>
      </c>
      <c r="V2526" s="659">
        <v>1.4083893883622999E-3</v>
      </c>
      <c r="W2526" s="661">
        <v>2.1949673783227402E-3</v>
      </c>
      <c r="X2526" s="670">
        <v>1.3764419440285812E-4</v>
      </c>
      <c r="Y2526" s="659">
        <v>1.2158749579694101E-4</v>
      </c>
      <c r="Z2526" s="661">
        <v>1.8949340773970032E-4</v>
      </c>
      <c r="AA2526" s="670">
        <v>0</v>
      </c>
      <c r="AB2526" s="659">
        <v>0</v>
      </c>
      <c r="AC2526" s="661">
        <v>0</v>
      </c>
      <c r="AD2526" s="670">
        <v>0</v>
      </c>
      <c r="AE2526" s="659">
        <v>0</v>
      </c>
      <c r="AF2526" s="661">
        <v>0</v>
      </c>
      <c r="AG2526" s="670">
        <v>1.0170375137911526E-3</v>
      </c>
      <c r="AH2526" s="659">
        <v>8.9839647828231499E-4</v>
      </c>
      <c r="AI2526" s="661">
        <v>1.4001466930945779E-3</v>
      </c>
      <c r="AJ2526" s="670">
        <v>1.5157284773981235E-3</v>
      </c>
      <c r="AK2526" s="659">
        <v>7.9284431241609E-5</v>
      </c>
      <c r="AL2526" s="661">
        <v>1.6036621011919052E-3</v>
      </c>
    </row>
    <row r="2527" spans="1:38" x14ac:dyDescent="0.2">
      <c r="A2527" s="329">
        <v>2047</v>
      </c>
      <c r="B2527" s="329">
        <v>2</v>
      </c>
      <c r="C2527" s="670">
        <v>0.65026567696443449</v>
      </c>
      <c r="D2527" s="659">
        <v>0.67960515064820204</v>
      </c>
      <c r="E2527" s="661">
        <v>0.64790410556115563</v>
      </c>
      <c r="F2527" s="670">
        <v>4.2626317358572252E-2</v>
      </c>
      <c r="G2527" s="659">
        <v>3.7684232243450702E-2</v>
      </c>
      <c r="H2527" s="684">
        <v>6.4072378923772197E-2</v>
      </c>
      <c r="I2527" s="670">
        <v>1.6747957101545325E-2</v>
      </c>
      <c r="J2527" s="659">
        <v>8.9010269153352601E-3</v>
      </c>
      <c r="K2527" s="675">
        <v>0.29907674476761814</v>
      </c>
      <c r="L2527" s="678">
        <v>1.4009400200649827E-3</v>
      </c>
      <c r="M2527" s="659">
        <v>7.2873940548430106E-5</v>
      </c>
      <c r="N2527" s="684">
        <v>1.4785836314553584E-3</v>
      </c>
      <c r="O2527" s="670">
        <v>2.4464693479856702E-2</v>
      </c>
      <c r="P2527" s="659">
        <v>2.1398389243407E-2</v>
      </c>
      <c r="Q2527" s="675">
        <v>3.365521217075032E-2</v>
      </c>
      <c r="R2527" s="678">
        <v>6.6526278080674599E-4</v>
      </c>
      <c r="S2527" s="659">
        <v>9.8842319780542503E-4</v>
      </c>
      <c r="T2527" s="675">
        <v>8.3008655126939279E-2</v>
      </c>
      <c r="U2527" s="670">
        <v>1.606244143987685E-3</v>
      </c>
      <c r="V2527" s="659">
        <v>1.4049230560161201E-3</v>
      </c>
      <c r="W2527" s="661">
        <v>2.2096505326038626E-3</v>
      </c>
      <c r="X2527" s="670">
        <v>1.3866860747214582E-4</v>
      </c>
      <c r="Y2527" s="659">
        <v>1.2128842189306001E-4</v>
      </c>
      <c r="Z2527" s="661">
        <v>1.9076137100564557E-4</v>
      </c>
      <c r="AA2527" s="670">
        <v>0</v>
      </c>
      <c r="AB2527" s="659">
        <v>0</v>
      </c>
      <c r="AC2527" s="661">
        <v>0</v>
      </c>
      <c r="AD2527" s="670">
        <v>0</v>
      </c>
      <c r="AE2527" s="659">
        <v>0</v>
      </c>
      <c r="AF2527" s="661">
        <v>0</v>
      </c>
      <c r="AG2527" s="670">
        <v>1.0246070195097361E-3</v>
      </c>
      <c r="AH2527" s="659">
        <v>8.9618569257610505E-4</v>
      </c>
      <c r="AI2527" s="661">
        <v>1.4095144804478648E-3</v>
      </c>
      <c r="AJ2527" s="670">
        <v>1.522766515158236E-3</v>
      </c>
      <c r="AK2527" s="659">
        <v>7.9211093621557702E-5</v>
      </c>
      <c r="AL2527" s="661">
        <v>1.607161369608976E-3</v>
      </c>
    </row>
    <row r="2528" spans="1:38" x14ac:dyDescent="0.2">
      <c r="A2528" s="329">
        <v>2047</v>
      </c>
      <c r="B2528" s="329">
        <v>3</v>
      </c>
      <c r="C2528" s="670">
        <v>0.65090019227243523</v>
      </c>
      <c r="D2528" s="659">
        <v>0.679237705869567</v>
      </c>
      <c r="E2528" s="661">
        <v>0.64834037287425428</v>
      </c>
      <c r="F2528" s="670">
        <v>4.2811254133136148E-2</v>
      </c>
      <c r="G2528" s="659">
        <v>3.7579563968822602E-2</v>
      </c>
      <c r="H2528" s="684">
        <v>6.4242087547364934E-2</v>
      </c>
      <c r="I2528" s="670">
        <v>1.6822560598993688E-2</v>
      </c>
      <c r="J2528" s="659">
        <v>8.8760831420850693E-3</v>
      </c>
      <c r="K2528" s="675">
        <v>0.29815371557590675</v>
      </c>
      <c r="L2528" s="678">
        <v>1.4051367623672917E-3</v>
      </c>
      <c r="M2528" s="659">
        <v>7.2789216161927005E-5</v>
      </c>
      <c r="N2528" s="684">
        <v>1.4800664104799468E-3</v>
      </c>
      <c r="O2528" s="670">
        <v>2.4581866743549872E-2</v>
      </c>
      <c r="P2528" s="659">
        <v>2.1332034970727901E-2</v>
      </c>
      <c r="Q2528" s="675">
        <v>3.37247268324797E-2</v>
      </c>
      <c r="R2528" s="678">
        <v>6.6591638812077501E-4</v>
      </c>
      <c r="S2528" s="659">
        <v>9.8777491949833107E-4</v>
      </c>
      <c r="T2528" s="675">
        <v>8.3259950500623181E-2</v>
      </c>
      <c r="U2528" s="670">
        <v>1.6139357765171756E-3</v>
      </c>
      <c r="V2528" s="659">
        <v>1.4005672533657599E-3</v>
      </c>
      <c r="W2528" s="661">
        <v>2.2142144258915451E-3</v>
      </c>
      <c r="X2528" s="670">
        <v>1.393325562184995E-4</v>
      </c>
      <c r="Y2528" s="659">
        <v>1.20912250108006E-4</v>
      </c>
      <c r="Z2528" s="661">
        <v>1.9115534439825775E-4</v>
      </c>
      <c r="AA2528" s="670">
        <v>0</v>
      </c>
      <c r="AB2528" s="659">
        <v>0</v>
      </c>
      <c r="AC2528" s="661">
        <v>0</v>
      </c>
      <c r="AD2528" s="670">
        <v>0</v>
      </c>
      <c r="AE2528" s="659">
        <v>0</v>
      </c>
      <c r="AF2528" s="661">
        <v>0</v>
      </c>
      <c r="AG2528" s="670">
        <v>1.0295129921320983E-3</v>
      </c>
      <c r="AH2528" s="659">
        <v>8.9340718000197701E-4</v>
      </c>
      <c r="AI2528" s="661">
        <v>1.4124257983733936E-3</v>
      </c>
      <c r="AJ2528" s="670">
        <v>1.5273275378375557E-3</v>
      </c>
      <c r="AK2528" s="659">
        <v>7.9118961477066702E-5</v>
      </c>
      <c r="AL2528" s="661">
        <v>1.6087732447997625E-3</v>
      </c>
    </row>
    <row r="2529" spans="1:38" x14ac:dyDescent="0.2">
      <c r="A2529" s="329">
        <v>2047</v>
      </c>
      <c r="B2529" s="329">
        <v>4</v>
      </c>
      <c r="C2529" s="670">
        <v>0.8595504157454481</v>
      </c>
      <c r="D2529" s="659">
        <v>0.87438973252618801</v>
      </c>
      <c r="E2529" s="661">
        <v>0.72109091091447386</v>
      </c>
      <c r="F2529" s="670">
        <v>4.589175389604791E-2</v>
      </c>
      <c r="G2529" s="659">
        <v>4.0648048260811302E-2</v>
      </c>
      <c r="H2529" s="684">
        <v>6.4974123263381076E-2</v>
      </c>
      <c r="I2529" s="670">
        <v>1.9588121884722358E-2</v>
      </c>
      <c r="J2529" s="659">
        <v>1.22219487264669E-2</v>
      </c>
      <c r="K2529" s="675">
        <v>0.34677094630138566</v>
      </c>
      <c r="L2529" s="678">
        <v>1.7045534828612696E-3</v>
      </c>
      <c r="M2529" s="659">
        <v>1.08789522022808E-4</v>
      </c>
      <c r="N2529" s="684">
        <v>1.9314077874404451E-3</v>
      </c>
      <c r="O2529" s="670">
        <v>2.6538843782603978E-2</v>
      </c>
      <c r="P2529" s="659">
        <v>2.32816370512028E-2</v>
      </c>
      <c r="Q2529" s="675">
        <v>3.4205574551076541E-2</v>
      </c>
      <c r="R2529" s="678">
        <v>6.6630517204882848E-4</v>
      </c>
      <c r="S2529" s="659">
        <v>9.871125234111231E-4</v>
      </c>
      <c r="T2529" s="675">
        <v>8.3152107120788049E-2</v>
      </c>
      <c r="U2529" s="670">
        <v>1.7424208849567968E-3</v>
      </c>
      <c r="V2529" s="659">
        <v>1.52857019460687E-3</v>
      </c>
      <c r="W2529" s="661">
        <v>2.2457874877128943E-3</v>
      </c>
      <c r="X2529" s="670">
        <v>1.5042480135601496E-4</v>
      </c>
      <c r="Y2529" s="659">
        <v>1.3196283995228501E-4</v>
      </c>
      <c r="Z2529" s="661">
        <v>1.9388096821649624E-4</v>
      </c>
      <c r="AA2529" s="670">
        <v>0</v>
      </c>
      <c r="AB2529" s="659">
        <v>0</v>
      </c>
      <c r="AC2529" s="661">
        <v>0</v>
      </c>
      <c r="AD2529" s="670">
        <v>0</v>
      </c>
      <c r="AE2529" s="659">
        <v>0</v>
      </c>
      <c r="AF2529" s="661">
        <v>0</v>
      </c>
      <c r="AG2529" s="670">
        <v>1.1114722150255346E-3</v>
      </c>
      <c r="AH2529" s="659">
        <v>9.7505767107139505E-4</v>
      </c>
      <c r="AI2529" s="661">
        <v>1.4325649611109949E-3</v>
      </c>
      <c r="AJ2529" s="670">
        <v>1.8527811378471564E-3</v>
      </c>
      <c r="AK2529" s="659">
        <v>1.1824983220524899E-4</v>
      </c>
      <c r="AL2529" s="661">
        <v>2.0993633442846988E-3</v>
      </c>
    </row>
    <row r="2530" spans="1:38" x14ac:dyDescent="0.2">
      <c r="A2530" s="329">
        <v>2047</v>
      </c>
      <c r="B2530" s="329">
        <v>5</v>
      </c>
      <c r="C2530" s="670">
        <v>0.85959312738062699</v>
      </c>
      <c r="D2530" s="659">
        <v>0.87394089615146797</v>
      </c>
      <c r="E2530" s="661">
        <v>0.72054747268795361</v>
      </c>
      <c r="F2530" s="670">
        <v>4.5902221642430699E-2</v>
      </c>
      <c r="G2530" s="659">
        <v>4.0535388778732598E-2</v>
      </c>
      <c r="H2530" s="684">
        <v>6.4517782950315669E-2</v>
      </c>
      <c r="I2530" s="670">
        <v>1.9592760140641562E-2</v>
      </c>
      <c r="J2530" s="659">
        <v>1.2187216639041E-2</v>
      </c>
      <c r="K2530" s="675">
        <v>0.34655681952724204</v>
      </c>
      <c r="L2530" s="678">
        <v>1.7048269494922897E-3</v>
      </c>
      <c r="M2530" s="659">
        <v>1.08660023079279E-4</v>
      </c>
      <c r="N2530" s="684">
        <v>1.9288257541863029E-3</v>
      </c>
      <c r="O2530" s="670">
        <v>2.6545414557634459E-2</v>
      </c>
      <c r="P2530" s="659">
        <v>2.3210212386387801E-2</v>
      </c>
      <c r="Q2530" s="675">
        <v>3.3936484200250874E-2</v>
      </c>
      <c r="R2530" s="678">
        <v>6.6634020964700567E-4</v>
      </c>
      <c r="S2530" s="659">
        <v>9.8645075099351308E-4</v>
      </c>
      <c r="T2530" s="675">
        <v>8.3008476446751994E-2</v>
      </c>
      <c r="U2530" s="670">
        <v>1.7428549011321958E-3</v>
      </c>
      <c r="V2530" s="659">
        <v>1.5238815186728401E-3</v>
      </c>
      <c r="W2530" s="661">
        <v>2.2281182685681146E-3</v>
      </c>
      <c r="X2530" s="670">
        <v>1.5046229654612037E-4</v>
      </c>
      <c r="Y2530" s="659">
        <v>1.3155804060947801E-4</v>
      </c>
      <c r="Z2530" s="661">
        <v>1.9235534117089011E-4</v>
      </c>
      <c r="AA2530" s="670">
        <v>0</v>
      </c>
      <c r="AB2530" s="659">
        <v>0</v>
      </c>
      <c r="AC2530" s="661">
        <v>0</v>
      </c>
      <c r="AD2530" s="670">
        <v>0</v>
      </c>
      <c r="AE2530" s="659">
        <v>0</v>
      </c>
      <c r="AF2530" s="661">
        <v>0</v>
      </c>
      <c r="AG2530" s="670">
        <v>1.1117487892310673E-3</v>
      </c>
      <c r="AH2530" s="659">
        <v>9.7206680435028196E-4</v>
      </c>
      <c r="AI2530" s="661">
        <v>1.421294554220798E-3</v>
      </c>
      <c r="AJ2530" s="670">
        <v>1.8530786798885708E-3</v>
      </c>
      <c r="AK2530" s="659">
        <v>1.18109124678932E-4</v>
      </c>
      <c r="AL2530" s="661">
        <v>2.0965565381921244E-3</v>
      </c>
    </row>
    <row r="2531" spans="1:38" x14ac:dyDescent="0.2">
      <c r="A2531" s="329">
        <v>2047</v>
      </c>
      <c r="B2531" s="329">
        <v>6</v>
      </c>
      <c r="C2531" s="670">
        <v>1.0378831228472574</v>
      </c>
      <c r="D2531" s="659">
        <v>1.03779699942082</v>
      </c>
      <c r="E2531" s="661">
        <v>0.76862141020179708</v>
      </c>
      <c r="F2531" s="670">
        <v>4.8046610607114529E-2</v>
      </c>
      <c r="G2531" s="659">
        <v>4.3079599417346397E-2</v>
      </c>
      <c r="H2531" s="684">
        <v>6.4727736949583475E-2</v>
      </c>
      <c r="I2531" s="670">
        <v>2.105977681319892E-2</v>
      </c>
      <c r="J2531" s="659">
        <v>1.4666853085815701E-2</v>
      </c>
      <c r="K2531" s="675">
        <v>0.37875279790938166</v>
      </c>
      <c r="L2531" s="678">
        <v>1.9345218606102177E-3</v>
      </c>
      <c r="M2531" s="659">
        <v>1.1760911522136099E-4</v>
      </c>
      <c r="N2531" s="684">
        <v>2.2261732492122972E-3</v>
      </c>
      <c r="O2531" s="670">
        <v>2.790752872512357E-2</v>
      </c>
      <c r="P2531" s="659">
        <v>2.4826272254199099E-2</v>
      </c>
      <c r="Q2531" s="675">
        <v>3.409677398236468E-2</v>
      </c>
      <c r="R2531" s="678">
        <v>6.661080409704086E-4</v>
      </c>
      <c r="S2531" s="659">
        <v>9.8578207845982798E-4</v>
      </c>
      <c r="T2531" s="675">
        <v>8.2823536962861308E-2</v>
      </c>
      <c r="U2531" s="670">
        <v>1.8322842882140915E-3</v>
      </c>
      <c r="V2531" s="659">
        <v>1.6299838241385499E-3</v>
      </c>
      <c r="W2531" s="661">
        <v>2.2386450795831301E-3</v>
      </c>
      <c r="X2531" s="670">
        <v>1.581827765194202E-4</v>
      </c>
      <c r="Y2531" s="659">
        <v>1.4071794340472701E-4</v>
      </c>
      <c r="Z2531" s="661">
        <v>1.9326413626928236E-4</v>
      </c>
      <c r="AA2531" s="670">
        <v>0</v>
      </c>
      <c r="AB2531" s="659">
        <v>0</v>
      </c>
      <c r="AC2531" s="661">
        <v>0</v>
      </c>
      <c r="AD2531" s="670">
        <v>0</v>
      </c>
      <c r="AE2531" s="659">
        <v>0</v>
      </c>
      <c r="AF2531" s="661">
        <v>0</v>
      </c>
      <c r="AG2531" s="670">
        <v>1.1687948932715532E-3</v>
      </c>
      <c r="AH2531" s="659">
        <v>1.0397492473536701E-3</v>
      </c>
      <c r="AI2531" s="661">
        <v>1.4280081746617644E-3</v>
      </c>
      <c r="AJ2531" s="670">
        <v>2.1027467997569377E-3</v>
      </c>
      <c r="AK2531" s="659">
        <v>1.27836428339356E-4</v>
      </c>
      <c r="AL2531" s="661">
        <v>2.4197616722615206E-3</v>
      </c>
    </row>
    <row r="2532" spans="1:38" x14ac:dyDescent="0.2">
      <c r="A2532" s="329">
        <v>2047</v>
      </c>
      <c r="B2532" s="329">
        <v>7</v>
      </c>
      <c r="C2532" s="670">
        <v>1.0372133748333268</v>
      </c>
      <c r="D2532" s="659">
        <v>1.0372841758067399</v>
      </c>
      <c r="E2532" s="661">
        <v>0.76775557471514955</v>
      </c>
      <c r="F2532" s="670">
        <v>4.789224842954156E-2</v>
      </c>
      <c r="G2532" s="659">
        <v>4.2959919148666002E-2</v>
      </c>
      <c r="H2532" s="684">
        <v>6.4156151000708428E-2</v>
      </c>
      <c r="I2532" s="670">
        <v>2.0988641155111211E-2</v>
      </c>
      <c r="J2532" s="659">
        <v>1.46244896352032E-2</v>
      </c>
      <c r="K2532" s="675">
        <v>0.37824112451045439</v>
      </c>
      <c r="L2532" s="678">
        <v>1.9300934067863057E-3</v>
      </c>
      <c r="M2532" s="659">
        <v>1.1746612598107401E-4</v>
      </c>
      <c r="N2532" s="684">
        <v>2.221731818428082E-3</v>
      </c>
      <c r="O2532" s="670">
        <v>2.7809711423470784E-2</v>
      </c>
      <c r="P2532" s="659">
        <v>2.4750387143805699E-2</v>
      </c>
      <c r="Q2532" s="675">
        <v>3.3761735644747631E-2</v>
      </c>
      <c r="R2532" s="678">
        <v>6.6560544961526873E-4</v>
      </c>
      <c r="S2532" s="659">
        <v>9.851083174915651E-4</v>
      </c>
      <c r="T2532" s="675">
        <v>8.2631379076892705E-2</v>
      </c>
      <c r="U2532" s="670">
        <v>1.8258628365746105E-3</v>
      </c>
      <c r="V2532" s="659">
        <v>1.62500053066471E-3</v>
      </c>
      <c r="W2532" s="661">
        <v>2.2166458853161916E-3</v>
      </c>
      <c r="X2532" s="670">
        <v>1.5762844113202838E-4</v>
      </c>
      <c r="Y2532" s="659">
        <v>1.40287858150361E-4</v>
      </c>
      <c r="Z2532" s="661">
        <v>1.913652248644164E-4</v>
      </c>
      <c r="AA2532" s="670">
        <v>0</v>
      </c>
      <c r="AB2532" s="659">
        <v>0</v>
      </c>
      <c r="AC2532" s="661">
        <v>0</v>
      </c>
      <c r="AD2532" s="670">
        <v>0</v>
      </c>
      <c r="AE2532" s="659">
        <v>0</v>
      </c>
      <c r="AF2532" s="661">
        <v>0</v>
      </c>
      <c r="AG2532" s="670">
        <v>1.1646992638973512E-3</v>
      </c>
      <c r="AH2532" s="659">
        <v>1.0365711390717099E-3</v>
      </c>
      <c r="AI2532" s="661">
        <v>1.4139763573620778E-3</v>
      </c>
      <c r="AJ2532" s="670">
        <v>2.0979341893415434E-3</v>
      </c>
      <c r="AK2532" s="659">
        <v>1.2768096231534801E-4</v>
      </c>
      <c r="AL2532" s="661">
        <v>2.4149332708847393E-3</v>
      </c>
    </row>
    <row r="2533" spans="1:38" x14ac:dyDescent="0.2">
      <c r="A2533" s="329">
        <v>2047</v>
      </c>
      <c r="B2533" s="329">
        <v>8</v>
      </c>
      <c r="C2533" s="670">
        <v>1.1971213353931585</v>
      </c>
      <c r="D2533" s="659">
        <v>1.1736991847540299</v>
      </c>
      <c r="E2533" s="661">
        <v>0.76639496632856297</v>
      </c>
      <c r="F2533" s="670">
        <v>4.8890811267933945E-2</v>
      </c>
      <c r="G2533" s="659">
        <v>4.3675467609568502E-2</v>
      </c>
      <c r="H2533" s="684">
        <v>6.3496801137772604E-2</v>
      </c>
      <c r="I2533" s="670">
        <v>2.21046064245808E-2</v>
      </c>
      <c r="J2533" s="659">
        <v>1.58828585800956E-2</v>
      </c>
      <c r="K2533" s="675">
        <v>0.37756072418614733</v>
      </c>
      <c r="L2533" s="678">
        <v>2.190138674616223E-3</v>
      </c>
      <c r="M2533" s="659">
        <v>1.2743697390880899E-4</v>
      </c>
      <c r="N2533" s="684">
        <v>2.2162782687755967E-3</v>
      </c>
      <c r="O2533" s="670">
        <v>2.8444909786783993E-2</v>
      </c>
      <c r="P2533" s="659">
        <v>2.5205563209295401E-2</v>
      </c>
      <c r="Q2533" s="675">
        <v>3.3378486524624419E-2</v>
      </c>
      <c r="R2533" s="678">
        <v>6.6485866407867209E-4</v>
      </c>
      <c r="S2533" s="659">
        <v>9.8442651697641897E-4</v>
      </c>
      <c r="T2533" s="675">
        <v>8.2391744489039562E-2</v>
      </c>
      <c r="U2533" s="670">
        <v>1.8675653198003894E-3</v>
      </c>
      <c r="V2533" s="659">
        <v>1.65488649494462E-3</v>
      </c>
      <c r="W2533" s="661">
        <v>2.1914829831131935E-3</v>
      </c>
      <c r="X2533" s="670">
        <v>1.6122869064827888E-4</v>
      </c>
      <c r="Y2533" s="659">
        <v>1.42867865449024E-4</v>
      </c>
      <c r="Z2533" s="661">
        <v>1.8919277325207324E-4</v>
      </c>
      <c r="AA2533" s="670">
        <v>0</v>
      </c>
      <c r="AB2533" s="659">
        <v>0</v>
      </c>
      <c r="AC2533" s="661">
        <v>0</v>
      </c>
      <c r="AD2533" s="670">
        <v>0</v>
      </c>
      <c r="AE2533" s="659">
        <v>0</v>
      </c>
      <c r="AF2533" s="661">
        <v>0</v>
      </c>
      <c r="AG2533" s="670">
        <v>1.1913005795668387E-3</v>
      </c>
      <c r="AH2533" s="659">
        <v>1.05563449017496E-3</v>
      </c>
      <c r="AI2533" s="661">
        <v>1.3979250565801624E-3</v>
      </c>
      <c r="AJ2533" s="670">
        <v>2.3805922401470671E-3</v>
      </c>
      <c r="AK2533" s="659">
        <v>1.3851887509451599E-4</v>
      </c>
      <c r="AL2533" s="661">
        <v>2.4090051397487539E-3</v>
      </c>
    </row>
    <row r="2534" spans="1:38" x14ac:dyDescent="0.2">
      <c r="A2534" s="329">
        <v>2047</v>
      </c>
      <c r="B2534" s="329">
        <v>9</v>
      </c>
      <c r="C2534" s="670">
        <v>1.1956744947337203</v>
      </c>
      <c r="D2534" s="659">
        <v>1.17314447180154</v>
      </c>
      <c r="E2534" s="661">
        <v>0.76523111221593543</v>
      </c>
      <c r="F2534" s="670">
        <v>4.8577743806609106E-2</v>
      </c>
      <c r="G2534" s="659">
        <v>4.3553324692039701E-2</v>
      </c>
      <c r="H2534" s="684">
        <v>6.2803399982198874E-2</v>
      </c>
      <c r="I2534" s="670">
        <v>2.1954887569673797E-2</v>
      </c>
      <c r="J2534" s="659">
        <v>1.5836593560066298E-2</v>
      </c>
      <c r="K2534" s="675">
        <v>0.37685624369383974</v>
      </c>
      <c r="L2534" s="678">
        <v>2.1800636351911205E-3</v>
      </c>
      <c r="M2534" s="659">
        <v>1.27279906613814E-4</v>
      </c>
      <c r="N2534" s="684">
        <v>2.2103729293066732E-3</v>
      </c>
      <c r="O2534" s="670">
        <v>2.8246548191790222E-2</v>
      </c>
      <c r="P2534" s="659">
        <v>2.5128144414719601E-2</v>
      </c>
      <c r="Q2534" s="675">
        <v>3.2974816568728596E-2</v>
      </c>
      <c r="R2534" s="678">
        <v>6.6385491857549753E-4</v>
      </c>
      <c r="S2534" s="659">
        <v>9.8374563539872805E-4</v>
      </c>
      <c r="T2534" s="675">
        <v>8.2139958255979084E-2</v>
      </c>
      <c r="U2534" s="670">
        <v>1.8545423068128104E-3</v>
      </c>
      <c r="V2534" s="659">
        <v>1.64980211431399E-3</v>
      </c>
      <c r="W2534" s="661">
        <v>2.1649775971289207E-3</v>
      </c>
      <c r="X2534" s="670">
        <v>1.6010425612728138E-4</v>
      </c>
      <c r="Y2534" s="659">
        <v>1.4242904326356999E-4</v>
      </c>
      <c r="Z2534" s="661">
        <v>1.8690462421400237E-4</v>
      </c>
      <c r="AA2534" s="670">
        <v>0</v>
      </c>
      <c r="AB2534" s="659">
        <v>0</v>
      </c>
      <c r="AC2534" s="661">
        <v>0</v>
      </c>
      <c r="AD2534" s="670">
        <v>0</v>
      </c>
      <c r="AE2534" s="659">
        <v>0</v>
      </c>
      <c r="AF2534" s="661">
        <v>0</v>
      </c>
      <c r="AG2534" s="670">
        <v>1.1829927242426239E-3</v>
      </c>
      <c r="AH2534" s="659">
        <v>1.0523918521297001E-3</v>
      </c>
      <c r="AI2534" s="661">
        <v>1.3810178129801533E-3</v>
      </c>
      <c r="AJ2534" s="670">
        <v>2.3696414310923363E-3</v>
      </c>
      <c r="AK2534" s="659">
        <v>1.38348176104929E-4</v>
      </c>
      <c r="AL2534" s="661">
        <v>2.4025873817656853E-3</v>
      </c>
    </row>
    <row r="2535" spans="1:38" x14ac:dyDescent="0.2">
      <c r="A2535" s="329">
        <v>2047</v>
      </c>
      <c r="B2535" s="329">
        <v>10</v>
      </c>
      <c r="C2535" s="670">
        <v>1.6815712033579129</v>
      </c>
      <c r="D2535" s="659">
        <v>1.5982527682784</v>
      </c>
      <c r="E2535" s="661">
        <v>0.76392071334912903</v>
      </c>
      <c r="F2535" s="670">
        <v>5.2716910703100715E-2</v>
      </c>
      <c r="G2535" s="659">
        <v>4.5652962291227402E-2</v>
      </c>
      <c r="H2535" s="684">
        <v>6.205213247842814E-2</v>
      </c>
      <c r="I2535" s="670">
        <v>2.4640880320707943E-2</v>
      </c>
      <c r="J2535" s="659">
        <v>1.82491566458832E-2</v>
      </c>
      <c r="K2535" s="675">
        <v>0.37599870494425319</v>
      </c>
      <c r="L2535" s="678">
        <v>2.7008521825569727E-3</v>
      </c>
      <c r="M2535" s="659">
        <v>1.45847766926093E-4</v>
      </c>
      <c r="N2535" s="684">
        <v>2.2037634044674813E-3</v>
      </c>
      <c r="O2535" s="670">
        <v>3.0876034643596381E-2</v>
      </c>
      <c r="P2535" s="659">
        <v>2.6461828271942898E-2</v>
      </c>
      <c r="Q2535" s="675">
        <v>3.2537648401340762E-2</v>
      </c>
      <c r="R2535" s="678">
        <v>6.6263356059491785E-4</v>
      </c>
      <c r="S2535" s="659">
        <v>9.8306282518468798E-4</v>
      </c>
      <c r="T2535" s="675">
        <v>8.1864663494786466E-2</v>
      </c>
      <c r="U2535" s="670">
        <v>2.0271828570940062E-3</v>
      </c>
      <c r="V2535" s="659">
        <v>1.7373660679185401E-3</v>
      </c>
      <c r="W2535" s="661">
        <v>2.1362746609069885E-3</v>
      </c>
      <c r="X2535" s="670">
        <v>1.7500861917203397E-4</v>
      </c>
      <c r="Y2535" s="659">
        <v>1.4998848734759101E-4</v>
      </c>
      <c r="Z2535" s="661">
        <v>1.8442674371816798E-4</v>
      </c>
      <c r="AA2535" s="670">
        <v>0</v>
      </c>
      <c r="AB2535" s="659">
        <v>0</v>
      </c>
      <c r="AC2535" s="661">
        <v>0</v>
      </c>
      <c r="AD2535" s="670">
        <v>0</v>
      </c>
      <c r="AE2535" s="659">
        <v>0</v>
      </c>
      <c r="AF2535" s="661">
        <v>0</v>
      </c>
      <c r="AG2535" s="670">
        <v>1.2931191255236665E-3</v>
      </c>
      <c r="AH2535" s="659">
        <v>1.10824735772257E-3</v>
      </c>
      <c r="AI2535" s="661">
        <v>1.3627087746996773E-3</v>
      </c>
      <c r="AJ2535" s="670">
        <v>2.9357193542291849E-3</v>
      </c>
      <c r="AK2535" s="659">
        <v>1.5853069291661399E-4</v>
      </c>
      <c r="AL2535" s="661">
        <v>2.3954036781607857E-3</v>
      </c>
    </row>
    <row r="2536" spans="1:38" x14ac:dyDescent="0.2">
      <c r="A2536" s="329">
        <v>2047</v>
      </c>
      <c r="B2536" s="329">
        <v>11</v>
      </c>
      <c r="C2536" s="670">
        <v>1.6790437066705344</v>
      </c>
      <c r="D2536" s="659">
        <v>1.5975855360301301</v>
      </c>
      <c r="E2536" s="661">
        <v>0.76235937263390818</v>
      </c>
      <c r="F2536" s="670">
        <v>5.2244712770274683E-2</v>
      </c>
      <c r="G2536" s="659">
        <v>4.5527452155315902E-2</v>
      </c>
      <c r="H2536" s="684">
        <v>6.1186477443074622E-2</v>
      </c>
      <c r="I2536" s="670">
        <v>2.4401618493000345E-2</v>
      </c>
      <c r="J2536" s="659">
        <v>1.8196438473467601E-2</v>
      </c>
      <c r="K2536" s="675">
        <v>0.37518127969293291</v>
      </c>
      <c r="L2536" s="678">
        <v>2.6828957134497409E-3</v>
      </c>
      <c r="M2536" s="659">
        <v>1.45667224861591E-4</v>
      </c>
      <c r="N2536" s="684">
        <v>2.1958420309643291E-3</v>
      </c>
      <c r="O2536" s="670">
        <v>3.057680420518619E-2</v>
      </c>
      <c r="P2536" s="659">
        <v>2.6382251473388699E-2</v>
      </c>
      <c r="Q2536" s="675">
        <v>3.2038426633711974E-2</v>
      </c>
      <c r="R2536" s="678">
        <v>6.6119931556606439E-4</v>
      </c>
      <c r="S2536" s="659">
        <v>9.8238127300033008E-4</v>
      </c>
      <c r="T2536" s="675">
        <v>8.1517551018356268E-2</v>
      </c>
      <c r="U2536" s="670">
        <v>2.0075355995385329E-3</v>
      </c>
      <c r="V2536" s="659">
        <v>1.73213884742293E-3</v>
      </c>
      <c r="W2536" s="661">
        <v>2.1034994013877386E-3</v>
      </c>
      <c r="X2536" s="670">
        <v>1.7331246197242549E-4</v>
      </c>
      <c r="Y2536" s="659">
        <v>1.4953738159858499E-4</v>
      </c>
      <c r="Z2536" s="661">
        <v>1.8159716710325702E-4</v>
      </c>
      <c r="AA2536" s="670">
        <v>0</v>
      </c>
      <c r="AB2536" s="659">
        <v>0</v>
      </c>
      <c r="AC2536" s="661">
        <v>0</v>
      </c>
      <c r="AD2536" s="670">
        <v>0</v>
      </c>
      <c r="AE2536" s="659">
        <v>0</v>
      </c>
      <c r="AF2536" s="661">
        <v>0</v>
      </c>
      <c r="AG2536" s="670">
        <v>1.280585592292463E-3</v>
      </c>
      <c r="AH2536" s="659">
        <v>1.1049145230475699E-3</v>
      </c>
      <c r="AI2536" s="661">
        <v>1.3418011598775295E-3</v>
      </c>
      <c r="AJ2536" s="670">
        <v>2.9162001136934517E-3</v>
      </c>
      <c r="AK2536" s="659">
        <v>1.5833443492623499E-4</v>
      </c>
      <c r="AL2536" s="661">
        <v>2.3867914012613936E-3</v>
      </c>
    </row>
    <row r="2537" spans="1:38" x14ac:dyDescent="0.2">
      <c r="A2537" s="329">
        <v>2047</v>
      </c>
      <c r="B2537" s="329">
        <v>12</v>
      </c>
      <c r="C2537" s="670">
        <v>1.6762087844680442</v>
      </c>
      <c r="D2537" s="659">
        <v>1.5969161963281999</v>
      </c>
      <c r="E2537" s="661">
        <v>0.76057109506731224</v>
      </c>
      <c r="F2537" s="670">
        <v>5.1715495094457969E-2</v>
      </c>
      <c r="G2537" s="659">
        <v>4.5402222621771397E-2</v>
      </c>
      <c r="H2537" s="684">
        <v>6.0223362427380946E-2</v>
      </c>
      <c r="I2537" s="670">
        <v>2.4133487979117792E-2</v>
      </c>
      <c r="J2537" s="659">
        <v>1.8143852040250399E-2</v>
      </c>
      <c r="K2537" s="675">
        <v>0.3742873760824566</v>
      </c>
      <c r="L2537" s="678">
        <v>2.6627702841411382E-3</v>
      </c>
      <c r="M2537" s="659">
        <v>1.45487060335351E-4</v>
      </c>
      <c r="N2537" s="684">
        <v>2.1867814743552296E-3</v>
      </c>
      <c r="O2537" s="670">
        <v>3.0241420785125456E-2</v>
      </c>
      <c r="P2537" s="659">
        <v>2.63028408268139E-2</v>
      </c>
      <c r="Q2537" s="675">
        <v>3.1484796474219853E-2</v>
      </c>
      <c r="R2537" s="678">
        <v>6.595910461571539E-4</v>
      </c>
      <c r="S2537" s="659">
        <v>9.8170284918840806E-4</v>
      </c>
      <c r="T2537" s="675">
        <v>8.1117756123128035E-2</v>
      </c>
      <c r="U2537" s="670">
        <v>1.9855168304768003E-3</v>
      </c>
      <c r="V2537" s="659">
        <v>1.7269273659909401E-3</v>
      </c>
      <c r="W2537" s="661">
        <v>2.067152761208369E-3</v>
      </c>
      <c r="X2537" s="670">
        <v>1.7141158694749996E-4</v>
      </c>
      <c r="Y2537" s="659">
        <v>1.49087349215811E-4</v>
      </c>
      <c r="Z2537" s="661">
        <v>1.7845921547766428E-4</v>
      </c>
      <c r="AA2537" s="670">
        <v>0</v>
      </c>
      <c r="AB2537" s="659">
        <v>0</v>
      </c>
      <c r="AC2537" s="661">
        <v>0</v>
      </c>
      <c r="AD2537" s="670">
        <v>0</v>
      </c>
      <c r="AE2537" s="659">
        <v>0</v>
      </c>
      <c r="AF2537" s="661">
        <v>0</v>
      </c>
      <c r="AG2537" s="670">
        <v>1.2665405916785937E-3</v>
      </c>
      <c r="AH2537" s="659">
        <v>1.1015900374642001E-3</v>
      </c>
      <c r="AI2537" s="661">
        <v>1.3186150812373087E-3</v>
      </c>
      <c r="AJ2537" s="670">
        <v>2.8943252861191337E-3</v>
      </c>
      <c r="AK2537" s="659">
        <v>1.58138618474456E-4</v>
      </c>
      <c r="AL2537" s="661">
        <v>2.3769421014753827E-3</v>
      </c>
    </row>
    <row r="2538" spans="1:38" x14ac:dyDescent="0.2">
      <c r="A2538" s="329">
        <v>2047</v>
      </c>
      <c r="B2538" s="329">
        <v>13</v>
      </c>
      <c r="C2538" s="670">
        <v>1.669184753529652</v>
      </c>
      <c r="D2538" s="659">
        <v>1.5925965888739499</v>
      </c>
      <c r="E2538" s="661">
        <v>0.75770677205023307</v>
      </c>
      <c r="F2538" s="670">
        <v>5.1127320644363969E-2</v>
      </c>
      <c r="G2538" s="659">
        <v>4.5272797018373501E-2</v>
      </c>
      <c r="H2538" s="684">
        <v>5.9083095622130447E-2</v>
      </c>
      <c r="I2538" s="670">
        <v>2.3833821669415542E-2</v>
      </c>
      <c r="J2538" s="659">
        <v>1.8088026940686501E-2</v>
      </c>
      <c r="K2538" s="675">
        <v>0.37325478222858799</v>
      </c>
      <c r="L2538" s="678">
        <v>2.640725139619062E-3</v>
      </c>
      <c r="M2538" s="659">
        <v>1.45309959305016E-4</v>
      </c>
      <c r="N2538" s="684">
        <v>2.1757364052336068E-3</v>
      </c>
      <c r="O2538" s="670">
        <v>2.9869902112062616E-2</v>
      </c>
      <c r="P2538" s="659">
        <v>2.62219494104423E-2</v>
      </c>
      <c r="Q2538" s="675">
        <v>3.0836363645075526E-2</v>
      </c>
      <c r="R2538" s="678">
        <v>6.5782907990158412E-4</v>
      </c>
      <c r="S2538" s="659">
        <v>9.810357251315851E-4</v>
      </c>
      <c r="T2538" s="675">
        <v>8.0604769054015382E-2</v>
      </c>
      <c r="U2538" s="670">
        <v>1.9611247810350689E-3</v>
      </c>
      <c r="V2538" s="659">
        <v>1.72161523133503E-3</v>
      </c>
      <c r="W2538" s="661">
        <v>2.0245770837643545E-3</v>
      </c>
      <c r="X2538" s="670">
        <v>1.6930575686661473E-4</v>
      </c>
      <c r="Y2538" s="659">
        <v>1.4862866136645901E-4</v>
      </c>
      <c r="Z2538" s="661">
        <v>1.7478367867921715E-4</v>
      </c>
      <c r="AA2538" s="670">
        <v>0</v>
      </c>
      <c r="AB2538" s="659">
        <v>0</v>
      </c>
      <c r="AC2538" s="661">
        <v>0</v>
      </c>
      <c r="AD2538" s="670">
        <v>0</v>
      </c>
      <c r="AE2538" s="659">
        <v>0</v>
      </c>
      <c r="AF2538" s="661">
        <v>0</v>
      </c>
      <c r="AG2538" s="670">
        <v>1.2509813732097716E-3</v>
      </c>
      <c r="AH2538" s="659">
        <v>1.0982011365204001E-3</v>
      </c>
      <c r="AI2538" s="661">
        <v>1.2914572321903401E-3</v>
      </c>
      <c r="AJ2538" s="670">
        <v>2.8703608435989244E-3</v>
      </c>
      <c r="AK2538" s="659">
        <v>1.5794613649167401E-4</v>
      </c>
      <c r="AL2538" s="661">
        <v>2.3649385674558957E-3</v>
      </c>
    </row>
    <row r="2539" spans="1:38" x14ac:dyDescent="0.2">
      <c r="A2539" s="329">
        <v>2047</v>
      </c>
      <c r="B2539" s="329">
        <v>14</v>
      </c>
      <c r="C2539" s="670">
        <v>1.669184753529652</v>
      </c>
      <c r="D2539" s="659">
        <v>1.5925965888739499</v>
      </c>
      <c r="E2539" s="661">
        <v>0.75770677205023307</v>
      </c>
      <c r="F2539" s="670">
        <v>5.1127320644363969E-2</v>
      </c>
      <c r="G2539" s="659">
        <v>4.5272797018373501E-2</v>
      </c>
      <c r="H2539" s="684">
        <v>5.9083095622130447E-2</v>
      </c>
      <c r="I2539" s="670">
        <v>2.3833821669415542E-2</v>
      </c>
      <c r="J2539" s="659">
        <v>1.8088026940686501E-2</v>
      </c>
      <c r="K2539" s="675">
        <v>0.37325478222858799</v>
      </c>
      <c r="L2539" s="678">
        <v>2.640725139619062E-3</v>
      </c>
      <c r="M2539" s="659">
        <v>1.45309959305016E-4</v>
      </c>
      <c r="N2539" s="684">
        <v>2.1757364052336068E-3</v>
      </c>
      <c r="O2539" s="670">
        <v>2.9869902112062616E-2</v>
      </c>
      <c r="P2539" s="659">
        <v>2.62219494104423E-2</v>
      </c>
      <c r="Q2539" s="675">
        <v>3.0836363645075526E-2</v>
      </c>
      <c r="R2539" s="678">
        <v>6.5782907990158412E-4</v>
      </c>
      <c r="S2539" s="659">
        <v>9.810357251315851E-4</v>
      </c>
      <c r="T2539" s="675">
        <v>8.0604769054015382E-2</v>
      </c>
      <c r="U2539" s="670">
        <v>1.9611247810350689E-3</v>
      </c>
      <c r="V2539" s="659">
        <v>1.72161523133503E-3</v>
      </c>
      <c r="W2539" s="661">
        <v>2.0245770837643545E-3</v>
      </c>
      <c r="X2539" s="670">
        <v>1.6930575686661473E-4</v>
      </c>
      <c r="Y2539" s="659">
        <v>1.4862866136645901E-4</v>
      </c>
      <c r="Z2539" s="661">
        <v>1.7478367867921715E-4</v>
      </c>
      <c r="AA2539" s="670">
        <v>0</v>
      </c>
      <c r="AB2539" s="659">
        <v>0</v>
      </c>
      <c r="AC2539" s="661">
        <v>0</v>
      </c>
      <c r="AD2539" s="670">
        <v>0</v>
      </c>
      <c r="AE2539" s="659">
        <v>0</v>
      </c>
      <c r="AF2539" s="661">
        <v>0</v>
      </c>
      <c r="AG2539" s="670">
        <v>1.2509813732097716E-3</v>
      </c>
      <c r="AH2539" s="659">
        <v>1.0982011365204001E-3</v>
      </c>
      <c r="AI2539" s="661">
        <v>1.2914572321903401E-3</v>
      </c>
      <c r="AJ2539" s="670">
        <v>2.8703608435989244E-3</v>
      </c>
      <c r="AK2539" s="659">
        <v>1.5794613649167401E-4</v>
      </c>
      <c r="AL2539" s="661">
        <v>2.3649385674558957E-3</v>
      </c>
    </row>
    <row r="2540" spans="1:38" x14ac:dyDescent="0.2">
      <c r="A2540" s="329">
        <v>2047</v>
      </c>
      <c r="B2540" s="329">
        <v>15</v>
      </c>
      <c r="C2540" s="670">
        <v>1.669184753529652</v>
      </c>
      <c r="D2540" s="659">
        <v>1.5925965888739499</v>
      </c>
      <c r="E2540" s="661">
        <v>0.75770677205023307</v>
      </c>
      <c r="F2540" s="670">
        <v>5.1127320644363969E-2</v>
      </c>
      <c r="G2540" s="659">
        <v>4.5272797018373501E-2</v>
      </c>
      <c r="H2540" s="684">
        <v>5.9083095622130447E-2</v>
      </c>
      <c r="I2540" s="670">
        <v>2.3833821669415542E-2</v>
      </c>
      <c r="J2540" s="659">
        <v>1.8088026940686501E-2</v>
      </c>
      <c r="K2540" s="675">
        <v>0.37325478222858799</v>
      </c>
      <c r="L2540" s="678">
        <v>2.640725139619062E-3</v>
      </c>
      <c r="M2540" s="659">
        <v>1.45309959305016E-4</v>
      </c>
      <c r="N2540" s="684">
        <v>2.1757364052336068E-3</v>
      </c>
      <c r="O2540" s="670">
        <v>2.9869902112062616E-2</v>
      </c>
      <c r="P2540" s="659">
        <v>2.62219494104423E-2</v>
      </c>
      <c r="Q2540" s="675">
        <v>3.0836363645075526E-2</v>
      </c>
      <c r="R2540" s="678">
        <v>6.5782907990158412E-4</v>
      </c>
      <c r="S2540" s="659">
        <v>9.810357251315851E-4</v>
      </c>
      <c r="T2540" s="675">
        <v>8.0604769054015382E-2</v>
      </c>
      <c r="U2540" s="670">
        <v>1.9611247810350689E-3</v>
      </c>
      <c r="V2540" s="659">
        <v>1.72161523133503E-3</v>
      </c>
      <c r="W2540" s="661">
        <v>2.0245770837643545E-3</v>
      </c>
      <c r="X2540" s="670">
        <v>1.6930575686661473E-4</v>
      </c>
      <c r="Y2540" s="659">
        <v>1.4862866136645901E-4</v>
      </c>
      <c r="Z2540" s="661">
        <v>1.7478367867921715E-4</v>
      </c>
      <c r="AA2540" s="670">
        <v>0</v>
      </c>
      <c r="AB2540" s="659">
        <v>0</v>
      </c>
      <c r="AC2540" s="661">
        <v>0</v>
      </c>
      <c r="AD2540" s="670">
        <v>0</v>
      </c>
      <c r="AE2540" s="659">
        <v>0</v>
      </c>
      <c r="AF2540" s="661">
        <v>0</v>
      </c>
      <c r="AG2540" s="670">
        <v>1.2509813732097716E-3</v>
      </c>
      <c r="AH2540" s="659">
        <v>1.0982011365204001E-3</v>
      </c>
      <c r="AI2540" s="661">
        <v>1.2914572321903401E-3</v>
      </c>
      <c r="AJ2540" s="670">
        <v>2.8703608435989244E-3</v>
      </c>
      <c r="AK2540" s="659">
        <v>1.5794613649167401E-4</v>
      </c>
      <c r="AL2540" s="661">
        <v>2.3649385674558957E-3</v>
      </c>
    </row>
    <row r="2541" spans="1:38" x14ac:dyDescent="0.2">
      <c r="A2541" s="329">
        <v>2047</v>
      </c>
      <c r="B2541" s="329">
        <v>16</v>
      </c>
      <c r="C2541" s="670">
        <v>1.669184753529652</v>
      </c>
      <c r="D2541" s="659">
        <v>1.5925965888739499</v>
      </c>
      <c r="E2541" s="661">
        <v>0.75770677205023307</v>
      </c>
      <c r="F2541" s="670">
        <v>5.1127320644363969E-2</v>
      </c>
      <c r="G2541" s="659">
        <v>4.5272797018373501E-2</v>
      </c>
      <c r="H2541" s="684">
        <v>5.9083095622130447E-2</v>
      </c>
      <c r="I2541" s="670">
        <v>2.3833821669415542E-2</v>
      </c>
      <c r="J2541" s="659">
        <v>1.8088026940686501E-2</v>
      </c>
      <c r="K2541" s="675">
        <v>0.37325478222858799</v>
      </c>
      <c r="L2541" s="678">
        <v>2.640725139619062E-3</v>
      </c>
      <c r="M2541" s="659">
        <v>1.45309959305016E-4</v>
      </c>
      <c r="N2541" s="684">
        <v>2.1757364052336068E-3</v>
      </c>
      <c r="O2541" s="670">
        <v>2.9869902112062616E-2</v>
      </c>
      <c r="P2541" s="659">
        <v>2.62219494104423E-2</v>
      </c>
      <c r="Q2541" s="675">
        <v>3.0836363645075526E-2</v>
      </c>
      <c r="R2541" s="678">
        <v>6.5782907990158412E-4</v>
      </c>
      <c r="S2541" s="659">
        <v>9.810357251315851E-4</v>
      </c>
      <c r="T2541" s="675">
        <v>8.0604769054015382E-2</v>
      </c>
      <c r="U2541" s="670">
        <v>1.9611247810350689E-3</v>
      </c>
      <c r="V2541" s="659">
        <v>1.72161523133503E-3</v>
      </c>
      <c r="W2541" s="661">
        <v>2.0245770837643545E-3</v>
      </c>
      <c r="X2541" s="670">
        <v>1.6930575686661473E-4</v>
      </c>
      <c r="Y2541" s="659">
        <v>1.4862866136645901E-4</v>
      </c>
      <c r="Z2541" s="661">
        <v>1.7478367867921715E-4</v>
      </c>
      <c r="AA2541" s="670">
        <v>0</v>
      </c>
      <c r="AB2541" s="659">
        <v>0</v>
      </c>
      <c r="AC2541" s="661">
        <v>0</v>
      </c>
      <c r="AD2541" s="670">
        <v>0</v>
      </c>
      <c r="AE2541" s="659">
        <v>0</v>
      </c>
      <c r="AF2541" s="661">
        <v>0</v>
      </c>
      <c r="AG2541" s="670">
        <v>1.2509813732097716E-3</v>
      </c>
      <c r="AH2541" s="659">
        <v>1.0982011365204001E-3</v>
      </c>
      <c r="AI2541" s="661">
        <v>1.2914572321903401E-3</v>
      </c>
      <c r="AJ2541" s="670">
        <v>2.8703608435989244E-3</v>
      </c>
      <c r="AK2541" s="659">
        <v>1.5794613649167401E-4</v>
      </c>
      <c r="AL2541" s="661">
        <v>2.3649385674558957E-3</v>
      </c>
    </row>
    <row r="2542" spans="1:38" x14ac:dyDescent="0.2">
      <c r="A2542" s="329">
        <v>2047</v>
      </c>
      <c r="B2542" s="329">
        <v>17</v>
      </c>
      <c r="C2542" s="670">
        <v>1.669184753529652</v>
      </c>
      <c r="D2542" s="659">
        <v>1.5925965888739499</v>
      </c>
      <c r="E2542" s="661">
        <v>0.75770677205023307</v>
      </c>
      <c r="F2542" s="670">
        <v>5.1127320644363969E-2</v>
      </c>
      <c r="G2542" s="659">
        <v>4.5272797018373501E-2</v>
      </c>
      <c r="H2542" s="684">
        <v>5.9083095622130447E-2</v>
      </c>
      <c r="I2542" s="670">
        <v>2.3833821669415542E-2</v>
      </c>
      <c r="J2542" s="659">
        <v>1.8088026940686501E-2</v>
      </c>
      <c r="K2542" s="675">
        <v>0.37325478222858799</v>
      </c>
      <c r="L2542" s="678">
        <v>2.640725139619062E-3</v>
      </c>
      <c r="M2542" s="659">
        <v>1.45309959305016E-4</v>
      </c>
      <c r="N2542" s="684">
        <v>2.1757364052336068E-3</v>
      </c>
      <c r="O2542" s="670">
        <v>2.9869902112062616E-2</v>
      </c>
      <c r="P2542" s="659">
        <v>2.62219494104423E-2</v>
      </c>
      <c r="Q2542" s="675">
        <v>3.0836363645075526E-2</v>
      </c>
      <c r="R2542" s="678">
        <v>6.5782907990158412E-4</v>
      </c>
      <c r="S2542" s="659">
        <v>9.810357251315851E-4</v>
      </c>
      <c r="T2542" s="675">
        <v>8.0604769054015382E-2</v>
      </c>
      <c r="U2542" s="670">
        <v>1.9611247810350689E-3</v>
      </c>
      <c r="V2542" s="659">
        <v>1.72161523133503E-3</v>
      </c>
      <c r="W2542" s="661">
        <v>2.0245770837643545E-3</v>
      </c>
      <c r="X2542" s="670">
        <v>1.6930575686661473E-4</v>
      </c>
      <c r="Y2542" s="659">
        <v>1.4862866136645901E-4</v>
      </c>
      <c r="Z2542" s="661">
        <v>1.7478367867921715E-4</v>
      </c>
      <c r="AA2542" s="670">
        <v>0</v>
      </c>
      <c r="AB2542" s="659">
        <v>0</v>
      </c>
      <c r="AC2542" s="661">
        <v>0</v>
      </c>
      <c r="AD2542" s="670">
        <v>0</v>
      </c>
      <c r="AE2542" s="659">
        <v>0</v>
      </c>
      <c r="AF2542" s="661">
        <v>0</v>
      </c>
      <c r="AG2542" s="670">
        <v>1.2509813732097716E-3</v>
      </c>
      <c r="AH2542" s="659">
        <v>1.0982011365204001E-3</v>
      </c>
      <c r="AI2542" s="661">
        <v>1.2914572321903401E-3</v>
      </c>
      <c r="AJ2542" s="670">
        <v>2.8703608435989244E-3</v>
      </c>
      <c r="AK2542" s="659">
        <v>1.5794613649167401E-4</v>
      </c>
      <c r="AL2542" s="661">
        <v>2.3649385674558957E-3</v>
      </c>
    </row>
    <row r="2543" spans="1:38" x14ac:dyDescent="0.2">
      <c r="A2543" s="329">
        <v>2047</v>
      </c>
      <c r="B2543" s="329">
        <v>18</v>
      </c>
      <c r="C2543" s="670">
        <v>1.669184753529652</v>
      </c>
      <c r="D2543" s="659">
        <v>1.5925965888739499</v>
      </c>
      <c r="E2543" s="661">
        <v>0.75770677205023307</v>
      </c>
      <c r="F2543" s="670">
        <v>5.1127320644363969E-2</v>
      </c>
      <c r="G2543" s="659">
        <v>4.5272797018373501E-2</v>
      </c>
      <c r="H2543" s="684">
        <v>5.9083095622130447E-2</v>
      </c>
      <c r="I2543" s="670">
        <v>2.3833821669415542E-2</v>
      </c>
      <c r="J2543" s="659">
        <v>1.8088026940686501E-2</v>
      </c>
      <c r="K2543" s="675">
        <v>0.37325478222858799</v>
      </c>
      <c r="L2543" s="678">
        <v>2.640725139619062E-3</v>
      </c>
      <c r="M2543" s="659">
        <v>1.45309959305016E-4</v>
      </c>
      <c r="N2543" s="684">
        <v>2.1757364052336068E-3</v>
      </c>
      <c r="O2543" s="670">
        <v>2.9869902112062616E-2</v>
      </c>
      <c r="P2543" s="659">
        <v>2.62219494104423E-2</v>
      </c>
      <c r="Q2543" s="675">
        <v>3.0836363645075526E-2</v>
      </c>
      <c r="R2543" s="678">
        <v>6.5782907990158412E-4</v>
      </c>
      <c r="S2543" s="659">
        <v>9.810357251315851E-4</v>
      </c>
      <c r="T2543" s="675">
        <v>8.0604769054015382E-2</v>
      </c>
      <c r="U2543" s="670">
        <v>1.9611247810350689E-3</v>
      </c>
      <c r="V2543" s="659">
        <v>1.72161523133503E-3</v>
      </c>
      <c r="W2543" s="661">
        <v>2.0245770837643545E-3</v>
      </c>
      <c r="X2543" s="670">
        <v>1.6930575686661473E-4</v>
      </c>
      <c r="Y2543" s="659">
        <v>1.4862866136645901E-4</v>
      </c>
      <c r="Z2543" s="661">
        <v>1.7478367867921715E-4</v>
      </c>
      <c r="AA2543" s="670">
        <v>0</v>
      </c>
      <c r="AB2543" s="659">
        <v>0</v>
      </c>
      <c r="AC2543" s="661">
        <v>0</v>
      </c>
      <c r="AD2543" s="670">
        <v>0</v>
      </c>
      <c r="AE2543" s="659">
        <v>0</v>
      </c>
      <c r="AF2543" s="661">
        <v>0</v>
      </c>
      <c r="AG2543" s="670">
        <v>1.2509813732097716E-3</v>
      </c>
      <c r="AH2543" s="659">
        <v>1.0982011365204001E-3</v>
      </c>
      <c r="AI2543" s="661">
        <v>1.2914572321903401E-3</v>
      </c>
      <c r="AJ2543" s="670">
        <v>2.8703608435989244E-3</v>
      </c>
      <c r="AK2543" s="659">
        <v>1.5794613649167401E-4</v>
      </c>
      <c r="AL2543" s="661">
        <v>2.3649385674558957E-3</v>
      </c>
    </row>
    <row r="2544" spans="1:38" x14ac:dyDescent="0.2">
      <c r="A2544" s="329">
        <v>2047</v>
      </c>
      <c r="B2544" s="329">
        <v>19</v>
      </c>
      <c r="C2544" s="670">
        <v>1.669184753529652</v>
      </c>
      <c r="D2544" s="659">
        <v>1.5925965888739499</v>
      </c>
      <c r="E2544" s="661">
        <v>0.75770677205023307</v>
      </c>
      <c r="F2544" s="670">
        <v>5.1127320644363969E-2</v>
      </c>
      <c r="G2544" s="659">
        <v>4.5272797018373501E-2</v>
      </c>
      <c r="H2544" s="684">
        <v>5.9083095622130447E-2</v>
      </c>
      <c r="I2544" s="670">
        <v>2.3833821669415542E-2</v>
      </c>
      <c r="J2544" s="659">
        <v>1.8088026940686501E-2</v>
      </c>
      <c r="K2544" s="675">
        <v>0.37325478222858799</v>
      </c>
      <c r="L2544" s="678">
        <v>2.640725139619062E-3</v>
      </c>
      <c r="M2544" s="659">
        <v>1.45309959305016E-4</v>
      </c>
      <c r="N2544" s="684">
        <v>2.1757364052336068E-3</v>
      </c>
      <c r="O2544" s="670">
        <v>2.9869902112062616E-2</v>
      </c>
      <c r="P2544" s="659">
        <v>2.62219494104423E-2</v>
      </c>
      <c r="Q2544" s="675">
        <v>3.0836363645075526E-2</v>
      </c>
      <c r="R2544" s="678">
        <v>6.5782907990158412E-4</v>
      </c>
      <c r="S2544" s="659">
        <v>9.810357251315851E-4</v>
      </c>
      <c r="T2544" s="675">
        <v>8.0604769054015382E-2</v>
      </c>
      <c r="U2544" s="670">
        <v>1.9611247810350689E-3</v>
      </c>
      <c r="V2544" s="659">
        <v>1.72161523133503E-3</v>
      </c>
      <c r="W2544" s="661">
        <v>2.0245770837643545E-3</v>
      </c>
      <c r="X2544" s="670">
        <v>1.6930575686661473E-4</v>
      </c>
      <c r="Y2544" s="659">
        <v>1.4862866136645901E-4</v>
      </c>
      <c r="Z2544" s="661">
        <v>1.7478367867921715E-4</v>
      </c>
      <c r="AA2544" s="670">
        <v>0</v>
      </c>
      <c r="AB2544" s="659">
        <v>0</v>
      </c>
      <c r="AC2544" s="661">
        <v>0</v>
      </c>
      <c r="AD2544" s="670">
        <v>0</v>
      </c>
      <c r="AE2544" s="659">
        <v>0</v>
      </c>
      <c r="AF2544" s="661">
        <v>0</v>
      </c>
      <c r="AG2544" s="670">
        <v>1.2509813732097716E-3</v>
      </c>
      <c r="AH2544" s="659">
        <v>1.0982011365204001E-3</v>
      </c>
      <c r="AI2544" s="661">
        <v>1.2914572321903401E-3</v>
      </c>
      <c r="AJ2544" s="670">
        <v>2.8703608435989244E-3</v>
      </c>
      <c r="AK2544" s="659">
        <v>1.5794613649167401E-4</v>
      </c>
      <c r="AL2544" s="661">
        <v>2.3649385674558957E-3</v>
      </c>
    </row>
    <row r="2545" spans="1:38" x14ac:dyDescent="0.2">
      <c r="A2545" s="329">
        <v>2047</v>
      </c>
      <c r="B2545" s="329">
        <v>20</v>
      </c>
      <c r="C2545" s="670">
        <v>1.669184753529652</v>
      </c>
      <c r="D2545" s="659">
        <v>1.5925965888739499</v>
      </c>
      <c r="E2545" s="661">
        <v>0.75770677205023307</v>
      </c>
      <c r="F2545" s="670">
        <v>5.1127320644363969E-2</v>
      </c>
      <c r="G2545" s="659">
        <v>4.5272797018373501E-2</v>
      </c>
      <c r="H2545" s="684">
        <v>5.9083095622130447E-2</v>
      </c>
      <c r="I2545" s="670">
        <v>2.3833821669415542E-2</v>
      </c>
      <c r="J2545" s="659">
        <v>1.8088026940686501E-2</v>
      </c>
      <c r="K2545" s="675">
        <v>0.37325478222858799</v>
      </c>
      <c r="L2545" s="678">
        <v>2.640725139619062E-3</v>
      </c>
      <c r="M2545" s="659">
        <v>1.45309959305016E-4</v>
      </c>
      <c r="N2545" s="684">
        <v>2.1757364052336068E-3</v>
      </c>
      <c r="O2545" s="670">
        <v>2.9869902112062616E-2</v>
      </c>
      <c r="P2545" s="659">
        <v>2.62219494104423E-2</v>
      </c>
      <c r="Q2545" s="675">
        <v>3.0836363645075526E-2</v>
      </c>
      <c r="R2545" s="678">
        <v>6.5782907990158412E-4</v>
      </c>
      <c r="S2545" s="659">
        <v>9.810357251315851E-4</v>
      </c>
      <c r="T2545" s="675">
        <v>8.0604769054015382E-2</v>
      </c>
      <c r="U2545" s="670">
        <v>1.9611247810350689E-3</v>
      </c>
      <c r="V2545" s="659">
        <v>1.72161523133503E-3</v>
      </c>
      <c r="W2545" s="661">
        <v>2.0245770837643545E-3</v>
      </c>
      <c r="X2545" s="670">
        <v>1.6930575686661473E-4</v>
      </c>
      <c r="Y2545" s="659">
        <v>1.4862866136645901E-4</v>
      </c>
      <c r="Z2545" s="661">
        <v>1.7478367867921715E-4</v>
      </c>
      <c r="AA2545" s="670">
        <v>0</v>
      </c>
      <c r="AB2545" s="659">
        <v>0</v>
      </c>
      <c r="AC2545" s="661">
        <v>0</v>
      </c>
      <c r="AD2545" s="670">
        <v>0</v>
      </c>
      <c r="AE2545" s="659">
        <v>0</v>
      </c>
      <c r="AF2545" s="661">
        <v>0</v>
      </c>
      <c r="AG2545" s="670">
        <v>1.2509813732097716E-3</v>
      </c>
      <c r="AH2545" s="659">
        <v>1.0982011365204001E-3</v>
      </c>
      <c r="AI2545" s="661">
        <v>1.2914572321903401E-3</v>
      </c>
      <c r="AJ2545" s="670">
        <v>2.8703608435989244E-3</v>
      </c>
      <c r="AK2545" s="659">
        <v>1.5794613649167401E-4</v>
      </c>
      <c r="AL2545" s="661">
        <v>2.3649385674558957E-3</v>
      </c>
    </row>
    <row r="2546" spans="1:38" x14ac:dyDescent="0.2">
      <c r="A2546" s="329">
        <v>2047</v>
      </c>
      <c r="B2546" s="329">
        <v>21</v>
      </c>
      <c r="C2546" s="670">
        <v>1.669184753529652</v>
      </c>
      <c r="D2546" s="659">
        <v>1.5925965888739499</v>
      </c>
      <c r="E2546" s="661">
        <v>0.75770677205023307</v>
      </c>
      <c r="F2546" s="670">
        <v>5.1127320644363969E-2</v>
      </c>
      <c r="G2546" s="659">
        <v>4.5272797018373501E-2</v>
      </c>
      <c r="H2546" s="684">
        <v>5.9083095622130447E-2</v>
      </c>
      <c r="I2546" s="670">
        <v>2.3833821669415542E-2</v>
      </c>
      <c r="J2546" s="659">
        <v>1.8088026940686501E-2</v>
      </c>
      <c r="K2546" s="675">
        <v>0.37325478222858799</v>
      </c>
      <c r="L2546" s="678">
        <v>2.640725139619062E-3</v>
      </c>
      <c r="M2546" s="659">
        <v>1.45309959305016E-4</v>
      </c>
      <c r="N2546" s="684">
        <v>2.1757364052336068E-3</v>
      </c>
      <c r="O2546" s="670">
        <v>2.9869902112062616E-2</v>
      </c>
      <c r="P2546" s="659">
        <v>2.62219494104423E-2</v>
      </c>
      <c r="Q2546" s="675">
        <v>3.0836363645075526E-2</v>
      </c>
      <c r="R2546" s="678">
        <v>6.5782907990158412E-4</v>
      </c>
      <c r="S2546" s="659">
        <v>9.810357251315851E-4</v>
      </c>
      <c r="T2546" s="675">
        <v>8.0604769054015382E-2</v>
      </c>
      <c r="U2546" s="670">
        <v>1.9611247810350689E-3</v>
      </c>
      <c r="V2546" s="659">
        <v>1.72161523133503E-3</v>
      </c>
      <c r="W2546" s="661">
        <v>2.0245770837643545E-3</v>
      </c>
      <c r="X2546" s="670">
        <v>1.6930575686661473E-4</v>
      </c>
      <c r="Y2546" s="659">
        <v>1.4862866136645901E-4</v>
      </c>
      <c r="Z2546" s="661">
        <v>1.7478367867921715E-4</v>
      </c>
      <c r="AA2546" s="670">
        <v>0</v>
      </c>
      <c r="AB2546" s="659">
        <v>0</v>
      </c>
      <c r="AC2546" s="661">
        <v>0</v>
      </c>
      <c r="AD2546" s="670">
        <v>0</v>
      </c>
      <c r="AE2546" s="659">
        <v>0</v>
      </c>
      <c r="AF2546" s="661">
        <v>0</v>
      </c>
      <c r="AG2546" s="670">
        <v>1.2509813732097716E-3</v>
      </c>
      <c r="AH2546" s="659">
        <v>1.0982011365204001E-3</v>
      </c>
      <c r="AI2546" s="661">
        <v>1.2914572321903401E-3</v>
      </c>
      <c r="AJ2546" s="670">
        <v>2.8703608435989244E-3</v>
      </c>
      <c r="AK2546" s="659">
        <v>1.5794613649167401E-4</v>
      </c>
      <c r="AL2546" s="661">
        <v>2.3649385674558957E-3</v>
      </c>
    </row>
    <row r="2547" spans="1:38" x14ac:dyDescent="0.2">
      <c r="A2547" s="329">
        <v>2047</v>
      </c>
      <c r="B2547" s="329">
        <v>22</v>
      </c>
      <c r="C2547" s="670">
        <v>1.669184753529652</v>
      </c>
      <c r="D2547" s="659">
        <v>1.5925965888739499</v>
      </c>
      <c r="E2547" s="661">
        <v>0.75770677205023307</v>
      </c>
      <c r="F2547" s="670">
        <v>5.1127320644363969E-2</v>
      </c>
      <c r="G2547" s="659">
        <v>4.5272797018373501E-2</v>
      </c>
      <c r="H2547" s="684">
        <v>5.9083095622130447E-2</v>
      </c>
      <c r="I2547" s="670">
        <v>2.3833821669415542E-2</v>
      </c>
      <c r="J2547" s="659">
        <v>1.8088026940686501E-2</v>
      </c>
      <c r="K2547" s="675">
        <v>0.37325478222858799</v>
      </c>
      <c r="L2547" s="678">
        <v>2.640725139619062E-3</v>
      </c>
      <c r="M2547" s="659">
        <v>1.45309959305016E-4</v>
      </c>
      <c r="N2547" s="684">
        <v>2.1757364052336068E-3</v>
      </c>
      <c r="O2547" s="670">
        <v>2.9869902112062616E-2</v>
      </c>
      <c r="P2547" s="659">
        <v>2.62219494104423E-2</v>
      </c>
      <c r="Q2547" s="675">
        <v>3.0836363645075526E-2</v>
      </c>
      <c r="R2547" s="678">
        <v>6.5782907990158412E-4</v>
      </c>
      <c r="S2547" s="659">
        <v>9.810357251315851E-4</v>
      </c>
      <c r="T2547" s="675">
        <v>8.0604769054015382E-2</v>
      </c>
      <c r="U2547" s="670">
        <v>1.9611247810350689E-3</v>
      </c>
      <c r="V2547" s="659">
        <v>1.72161523133503E-3</v>
      </c>
      <c r="W2547" s="661">
        <v>2.0245770837643545E-3</v>
      </c>
      <c r="X2547" s="670">
        <v>1.6930575686661473E-4</v>
      </c>
      <c r="Y2547" s="659">
        <v>1.4862866136645901E-4</v>
      </c>
      <c r="Z2547" s="661">
        <v>1.7478367867921715E-4</v>
      </c>
      <c r="AA2547" s="670">
        <v>0</v>
      </c>
      <c r="AB2547" s="659">
        <v>0</v>
      </c>
      <c r="AC2547" s="661">
        <v>0</v>
      </c>
      <c r="AD2547" s="670">
        <v>0</v>
      </c>
      <c r="AE2547" s="659">
        <v>0</v>
      </c>
      <c r="AF2547" s="661">
        <v>0</v>
      </c>
      <c r="AG2547" s="670">
        <v>1.2509813732097716E-3</v>
      </c>
      <c r="AH2547" s="659">
        <v>1.0982011365204001E-3</v>
      </c>
      <c r="AI2547" s="661">
        <v>1.2914572321903401E-3</v>
      </c>
      <c r="AJ2547" s="670">
        <v>2.8703608435989244E-3</v>
      </c>
      <c r="AK2547" s="659">
        <v>1.5794613649167401E-4</v>
      </c>
      <c r="AL2547" s="661">
        <v>2.3649385674558957E-3</v>
      </c>
    </row>
    <row r="2548" spans="1:38" x14ac:dyDescent="0.2">
      <c r="A2548" s="329">
        <v>2047</v>
      </c>
      <c r="B2548" s="329">
        <v>23</v>
      </c>
      <c r="C2548" s="670">
        <v>1.669184753529652</v>
      </c>
      <c r="D2548" s="659">
        <v>1.5925965888739499</v>
      </c>
      <c r="E2548" s="661">
        <v>0.75770677205023307</v>
      </c>
      <c r="F2548" s="670">
        <v>5.1127320644363969E-2</v>
      </c>
      <c r="G2548" s="659">
        <v>4.5272797018373501E-2</v>
      </c>
      <c r="H2548" s="684">
        <v>5.9083095622130447E-2</v>
      </c>
      <c r="I2548" s="670">
        <v>2.3833821669415542E-2</v>
      </c>
      <c r="J2548" s="659">
        <v>1.8088026940686501E-2</v>
      </c>
      <c r="K2548" s="675">
        <v>0.37325478222858799</v>
      </c>
      <c r="L2548" s="678">
        <v>2.640725139619062E-3</v>
      </c>
      <c r="M2548" s="659">
        <v>1.45309959305016E-4</v>
      </c>
      <c r="N2548" s="684">
        <v>2.1757364052336068E-3</v>
      </c>
      <c r="O2548" s="670">
        <v>2.9869902112062616E-2</v>
      </c>
      <c r="P2548" s="659">
        <v>2.62219494104423E-2</v>
      </c>
      <c r="Q2548" s="675">
        <v>3.0836363645075526E-2</v>
      </c>
      <c r="R2548" s="678">
        <v>6.5782907990158412E-4</v>
      </c>
      <c r="S2548" s="659">
        <v>9.810357251315851E-4</v>
      </c>
      <c r="T2548" s="675">
        <v>8.0604769054015382E-2</v>
      </c>
      <c r="U2548" s="670">
        <v>1.9611247810350689E-3</v>
      </c>
      <c r="V2548" s="659">
        <v>1.72161523133503E-3</v>
      </c>
      <c r="W2548" s="661">
        <v>2.0245770837643545E-3</v>
      </c>
      <c r="X2548" s="670">
        <v>1.6930575686661473E-4</v>
      </c>
      <c r="Y2548" s="659">
        <v>1.4862866136645901E-4</v>
      </c>
      <c r="Z2548" s="661">
        <v>1.7478367867921715E-4</v>
      </c>
      <c r="AA2548" s="670">
        <v>0</v>
      </c>
      <c r="AB2548" s="659">
        <v>0</v>
      </c>
      <c r="AC2548" s="661">
        <v>0</v>
      </c>
      <c r="AD2548" s="670">
        <v>0</v>
      </c>
      <c r="AE2548" s="659">
        <v>0</v>
      </c>
      <c r="AF2548" s="661">
        <v>0</v>
      </c>
      <c r="AG2548" s="670">
        <v>1.2509813732097716E-3</v>
      </c>
      <c r="AH2548" s="659">
        <v>1.0982011365204001E-3</v>
      </c>
      <c r="AI2548" s="661">
        <v>1.2914572321903401E-3</v>
      </c>
      <c r="AJ2548" s="670">
        <v>2.8703608435989244E-3</v>
      </c>
      <c r="AK2548" s="659">
        <v>1.5794613649167401E-4</v>
      </c>
      <c r="AL2548" s="661">
        <v>2.3649385674558957E-3</v>
      </c>
    </row>
    <row r="2549" spans="1:38" x14ac:dyDescent="0.2">
      <c r="A2549" s="329">
        <v>2047</v>
      </c>
      <c r="B2549" s="329">
        <v>24</v>
      </c>
      <c r="C2549" s="670">
        <v>1.669184753529652</v>
      </c>
      <c r="D2549" s="659">
        <v>1.5925965888739499</v>
      </c>
      <c r="E2549" s="661">
        <v>0.75770677205023307</v>
      </c>
      <c r="F2549" s="670">
        <v>5.1127320644363969E-2</v>
      </c>
      <c r="G2549" s="659">
        <v>4.5272797018373501E-2</v>
      </c>
      <c r="H2549" s="684">
        <v>5.9083095622130447E-2</v>
      </c>
      <c r="I2549" s="670">
        <v>2.3833821669415542E-2</v>
      </c>
      <c r="J2549" s="659">
        <v>1.8088026940686501E-2</v>
      </c>
      <c r="K2549" s="675">
        <v>0.37325478222858799</v>
      </c>
      <c r="L2549" s="678">
        <v>2.640725139619062E-3</v>
      </c>
      <c r="M2549" s="659">
        <v>1.45309959305016E-4</v>
      </c>
      <c r="N2549" s="684">
        <v>2.1757364052336068E-3</v>
      </c>
      <c r="O2549" s="670">
        <v>2.9869902112062616E-2</v>
      </c>
      <c r="P2549" s="659">
        <v>2.62219494104423E-2</v>
      </c>
      <c r="Q2549" s="675">
        <v>3.0836363645075526E-2</v>
      </c>
      <c r="R2549" s="678">
        <v>6.5782907990158412E-4</v>
      </c>
      <c r="S2549" s="659">
        <v>9.810357251315851E-4</v>
      </c>
      <c r="T2549" s="675">
        <v>8.0604769054015382E-2</v>
      </c>
      <c r="U2549" s="670">
        <v>1.9611247810350689E-3</v>
      </c>
      <c r="V2549" s="659">
        <v>1.72161523133503E-3</v>
      </c>
      <c r="W2549" s="661">
        <v>2.0245770837643545E-3</v>
      </c>
      <c r="X2549" s="670">
        <v>1.6930575686661473E-4</v>
      </c>
      <c r="Y2549" s="659">
        <v>1.4862866136645901E-4</v>
      </c>
      <c r="Z2549" s="661">
        <v>1.7478367867921715E-4</v>
      </c>
      <c r="AA2549" s="670">
        <v>0</v>
      </c>
      <c r="AB2549" s="659">
        <v>0</v>
      </c>
      <c r="AC2549" s="661">
        <v>0</v>
      </c>
      <c r="AD2549" s="670">
        <v>0</v>
      </c>
      <c r="AE2549" s="659">
        <v>0</v>
      </c>
      <c r="AF2549" s="661">
        <v>0</v>
      </c>
      <c r="AG2549" s="670">
        <v>1.2509813732097716E-3</v>
      </c>
      <c r="AH2549" s="659">
        <v>1.0982011365204001E-3</v>
      </c>
      <c r="AI2549" s="661">
        <v>1.2914572321903401E-3</v>
      </c>
      <c r="AJ2549" s="670">
        <v>2.8703608435989244E-3</v>
      </c>
      <c r="AK2549" s="659">
        <v>1.5794613649167401E-4</v>
      </c>
      <c r="AL2549" s="661">
        <v>2.3649385674558957E-3</v>
      </c>
    </row>
    <row r="2550" spans="1:38" x14ac:dyDescent="0.2">
      <c r="A2550" s="329">
        <v>2047</v>
      </c>
      <c r="B2550" s="329">
        <v>25</v>
      </c>
      <c r="C2550" s="670">
        <v>1.669184753529652</v>
      </c>
      <c r="D2550" s="659">
        <v>1.5925965888739499</v>
      </c>
      <c r="E2550" s="661">
        <v>0.75770677205023307</v>
      </c>
      <c r="F2550" s="670">
        <v>5.1127320644363969E-2</v>
      </c>
      <c r="G2550" s="659">
        <v>4.5272797018373501E-2</v>
      </c>
      <c r="H2550" s="684">
        <v>5.9083095622130447E-2</v>
      </c>
      <c r="I2550" s="670">
        <v>2.3833821669415542E-2</v>
      </c>
      <c r="J2550" s="659">
        <v>1.8088026940686501E-2</v>
      </c>
      <c r="K2550" s="675">
        <v>0.37325478222858799</v>
      </c>
      <c r="L2550" s="678">
        <v>2.640725139619062E-3</v>
      </c>
      <c r="M2550" s="659">
        <v>1.45309959305016E-4</v>
      </c>
      <c r="N2550" s="684">
        <v>2.1757364052336068E-3</v>
      </c>
      <c r="O2550" s="670">
        <v>2.9869902112062616E-2</v>
      </c>
      <c r="P2550" s="659">
        <v>2.62219494104423E-2</v>
      </c>
      <c r="Q2550" s="675">
        <v>3.0836363645075526E-2</v>
      </c>
      <c r="R2550" s="678">
        <v>6.5782907990158412E-4</v>
      </c>
      <c r="S2550" s="659">
        <v>9.810357251315851E-4</v>
      </c>
      <c r="T2550" s="675">
        <v>8.0604769054015382E-2</v>
      </c>
      <c r="U2550" s="670">
        <v>1.9611247810350689E-3</v>
      </c>
      <c r="V2550" s="659">
        <v>1.72161523133503E-3</v>
      </c>
      <c r="W2550" s="661">
        <v>2.0245770837643545E-3</v>
      </c>
      <c r="X2550" s="670">
        <v>1.6930575686661473E-4</v>
      </c>
      <c r="Y2550" s="659">
        <v>1.4862866136645901E-4</v>
      </c>
      <c r="Z2550" s="661">
        <v>1.7478367867921715E-4</v>
      </c>
      <c r="AA2550" s="670">
        <v>0</v>
      </c>
      <c r="AB2550" s="659">
        <v>0</v>
      </c>
      <c r="AC2550" s="661">
        <v>0</v>
      </c>
      <c r="AD2550" s="670">
        <v>0</v>
      </c>
      <c r="AE2550" s="659">
        <v>0</v>
      </c>
      <c r="AF2550" s="661">
        <v>0</v>
      </c>
      <c r="AG2550" s="670">
        <v>1.2509813732097716E-3</v>
      </c>
      <c r="AH2550" s="659">
        <v>1.0982011365204001E-3</v>
      </c>
      <c r="AI2550" s="661">
        <v>1.2914572321903401E-3</v>
      </c>
      <c r="AJ2550" s="670">
        <v>2.8703608435989244E-3</v>
      </c>
      <c r="AK2550" s="659">
        <v>1.5794613649167401E-4</v>
      </c>
      <c r="AL2550" s="661">
        <v>2.3649385674558957E-3</v>
      </c>
    </row>
    <row r="2551" spans="1:38" x14ac:dyDescent="0.2">
      <c r="A2551" s="329">
        <v>2047</v>
      </c>
      <c r="B2551" s="329">
        <v>26</v>
      </c>
      <c r="C2551" s="670">
        <v>1.669184753529652</v>
      </c>
      <c r="D2551" s="659">
        <v>1.5925965888739499</v>
      </c>
      <c r="E2551" s="661">
        <v>0.75770677205023307</v>
      </c>
      <c r="F2551" s="670">
        <v>5.1127320644363969E-2</v>
      </c>
      <c r="G2551" s="659">
        <v>4.5272797018373501E-2</v>
      </c>
      <c r="H2551" s="684">
        <v>5.9083095622130447E-2</v>
      </c>
      <c r="I2551" s="670">
        <v>2.3833821669415542E-2</v>
      </c>
      <c r="J2551" s="659">
        <v>1.8088026940686501E-2</v>
      </c>
      <c r="K2551" s="675">
        <v>0.37325478222858799</v>
      </c>
      <c r="L2551" s="678">
        <v>2.640725139619062E-3</v>
      </c>
      <c r="M2551" s="659">
        <v>1.45309959305016E-4</v>
      </c>
      <c r="N2551" s="684">
        <v>2.1757364052336068E-3</v>
      </c>
      <c r="O2551" s="670">
        <v>2.9869902112062616E-2</v>
      </c>
      <c r="P2551" s="659">
        <v>2.62219494104423E-2</v>
      </c>
      <c r="Q2551" s="675">
        <v>3.0836363645075526E-2</v>
      </c>
      <c r="R2551" s="678">
        <v>6.5782907990158412E-4</v>
      </c>
      <c r="S2551" s="659">
        <v>9.810357251315851E-4</v>
      </c>
      <c r="T2551" s="675">
        <v>8.0604769054015382E-2</v>
      </c>
      <c r="U2551" s="670">
        <v>1.9611247810350689E-3</v>
      </c>
      <c r="V2551" s="659">
        <v>1.72161523133503E-3</v>
      </c>
      <c r="W2551" s="661">
        <v>2.0245770837643545E-3</v>
      </c>
      <c r="X2551" s="670">
        <v>1.6930575686661473E-4</v>
      </c>
      <c r="Y2551" s="659">
        <v>1.4862866136645901E-4</v>
      </c>
      <c r="Z2551" s="661">
        <v>1.7478367867921715E-4</v>
      </c>
      <c r="AA2551" s="670">
        <v>0</v>
      </c>
      <c r="AB2551" s="659">
        <v>0</v>
      </c>
      <c r="AC2551" s="661">
        <v>0</v>
      </c>
      <c r="AD2551" s="670">
        <v>0</v>
      </c>
      <c r="AE2551" s="659">
        <v>0</v>
      </c>
      <c r="AF2551" s="661">
        <v>0</v>
      </c>
      <c r="AG2551" s="670">
        <v>1.2509813732097716E-3</v>
      </c>
      <c r="AH2551" s="659">
        <v>1.0982011365204001E-3</v>
      </c>
      <c r="AI2551" s="661">
        <v>1.2914572321903401E-3</v>
      </c>
      <c r="AJ2551" s="670">
        <v>2.8703608435989244E-3</v>
      </c>
      <c r="AK2551" s="659">
        <v>1.5794613649167401E-4</v>
      </c>
      <c r="AL2551" s="661">
        <v>2.3649385674558957E-3</v>
      </c>
    </row>
    <row r="2552" spans="1:38" x14ac:dyDescent="0.2">
      <c r="A2552" s="329">
        <v>2047</v>
      </c>
      <c r="B2552" s="329">
        <v>27</v>
      </c>
      <c r="C2552" s="670">
        <v>1.669184753529652</v>
      </c>
      <c r="D2552" s="659">
        <v>1.5925965888739499</v>
      </c>
      <c r="E2552" s="661">
        <v>0.75770677205023307</v>
      </c>
      <c r="F2552" s="670">
        <v>5.1127320644363969E-2</v>
      </c>
      <c r="G2552" s="659">
        <v>4.5272797018373501E-2</v>
      </c>
      <c r="H2552" s="684">
        <v>5.9083095622130447E-2</v>
      </c>
      <c r="I2552" s="670">
        <v>2.3833821669415542E-2</v>
      </c>
      <c r="J2552" s="659">
        <v>1.8088026940686501E-2</v>
      </c>
      <c r="K2552" s="675">
        <v>0.37325478222858799</v>
      </c>
      <c r="L2552" s="678">
        <v>2.640725139619062E-3</v>
      </c>
      <c r="M2552" s="659">
        <v>1.45309959305016E-4</v>
      </c>
      <c r="N2552" s="684">
        <v>2.1757364052336068E-3</v>
      </c>
      <c r="O2552" s="670">
        <v>2.9869902112062616E-2</v>
      </c>
      <c r="P2552" s="659">
        <v>2.62219494104423E-2</v>
      </c>
      <c r="Q2552" s="675">
        <v>3.0836363645075526E-2</v>
      </c>
      <c r="R2552" s="678">
        <v>6.5782907990158412E-4</v>
      </c>
      <c r="S2552" s="659">
        <v>9.810357251315851E-4</v>
      </c>
      <c r="T2552" s="675">
        <v>8.0604769054015382E-2</v>
      </c>
      <c r="U2552" s="670">
        <v>1.9611247810350689E-3</v>
      </c>
      <c r="V2552" s="659">
        <v>1.72161523133503E-3</v>
      </c>
      <c r="W2552" s="661">
        <v>2.0245770837643545E-3</v>
      </c>
      <c r="X2552" s="670">
        <v>1.6930575686661473E-4</v>
      </c>
      <c r="Y2552" s="659">
        <v>1.4862866136645901E-4</v>
      </c>
      <c r="Z2552" s="661">
        <v>1.7478367867921715E-4</v>
      </c>
      <c r="AA2552" s="670">
        <v>0</v>
      </c>
      <c r="AB2552" s="659">
        <v>0</v>
      </c>
      <c r="AC2552" s="661">
        <v>0</v>
      </c>
      <c r="AD2552" s="670">
        <v>0</v>
      </c>
      <c r="AE2552" s="659">
        <v>0</v>
      </c>
      <c r="AF2552" s="661">
        <v>0</v>
      </c>
      <c r="AG2552" s="670">
        <v>1.2509813732097716E-3</v>
      </c>
      <c r="AH2552" s="659">
        <v>1.0982011365204001E-3</v>
      </c>
      <c r="AI2552" s="661">
        <v>1.2914572321903401E-3</v>
      </c>
      <c r="AJ2552" s="670">
        <v>2.8703608435989244E-3</v>
      </c>
      <c r="AK2552" s="659">
        <v>1.5794613649167401E-4</v>
      </c>
      <c r="AL2552" s="661">
        <v>2.3649385674558957E-3</v>
      </c>
    </row>
    <row r="2553" spans="1:38" x14ac:dyDescent="0.2">
      <c r="A2553" s="329">
        <v>2047</v>
      </c>
      <c r="B2553" s="329">
        <v>28</v>
      </c>
      <c r="C2553" s="670">
        <v>1.669184753529652</v>
      </c>
      <c r="D2553" s="659">
        <v>1.5925965888739499</v>
      </c>
      <c r="E2553" s="661">
        <v>0.75770677205023307</v>
      </c>
      <c r="F2553" s="670">
        <v>5.1127320644363969E-2</v>
      </c>
      <c r="G2553" s="659">
        <v>4.5272797018373501E-2</v>
      </c>
      <c r="H2553" s="684">
        <v>5.9083095622130447E-2</v>
      </c>
      <c r="I2553" s="670">
        <v>2.3833821669415542E-2</v>
      </c>
      <c r="J2553" s="659">
        <v>1.8088026940686501E-2</v>
      </c>
      <c r="K2553" s="675">
        <v>0.37325478222858799</v>
      </c>
      <c r="L2553" s="678">
        <v>2.640725139619062E-3</v>
      </c>
      <c r="M2553" s="659">
        <v>1.45309959305016E-4</v>
      </c>
      <c r="N2553" s="684">
        <v>2.1757364052336068E-3</v>
      </c>
      <c r="O2553" s="670">
        <v>2.9869902112062616E-2</v>
      </c>
      <c r="P2553" s="659">
        <v>2.62219494104423E-2</v>
      </c>
      <c r="Q2553" s="675">
        <v>3.0836363645075526E-2</v>
      </c>
      <c r="R2553" s="678">
        <v>6.5782907990158412E-4</v>
      </c>
      <c r="S2553" s="659">
        <v>9.810357251315851E-4</v>
      </c>
      <c r="T2553" s="675">
        <v>8.0604769054015382E-2</v>
      </c>
      <c r="U2553" s="670">
        <v>1.9611247810350689E-3</v>
      </c>
      <c r="V2553" s="659">
        <v>1.72161523133503E-3</v>
      </c>
      <c r="W2553" s="661">
        <v>2.0245770837643545E-3</v>
      </c>
      <c r="X2553" s="670">
        <v>1.6930575686661473E-4</v>
      </c>
      <c r="Y2553" s="659">
        <v>1.4862866136645901E-4</v>
      </c>
      <c r="Z2553" s="661">
        <v>1.7478367867921715E-4</v>
      </c>
      <c r="AA2553" s="670">
        <v>0</v>
      </c>
      <c r="AB2553" s="659">
        <v>0</v>
      </c>
      <c r="AC2553" s="661">
        <v>0</v>
      </c>
      <c r="AD2553" s="670">
        <v>0</v>
      </c>
      <c r="AE2553" s="659">
        <v>0</v>
      </c>
      <c r="AF2553" s="661">
        <v>0</v>
      </c>
      <c r="AG2553" s="670">
        <v>1.2509813732097716E-3</v>
      </c>
      <c r="AH2553" s="659">
        <v>1.0982011365204001E-3</v>
      </c>
      <c r="AI2553" s="661">
        <v>1.2914572321903401E-3</v>
      </c>
      <c r="AJ2553" s="670">
        <v>2.8703608435989244E-3</v>
      </c>
      <c r="AK2553" s="659">
        <v>1.5794613649167401E-4</v>
      </c>
      <c r="AL2553" s="661">
        <v>2.3649385674558957E-3</v>
      </c>
    </row>
    <row r="2554" spans="1:38" x14ac:dyDescent="0.2">
      <c r="A2554" s="329">
        <v>2047</v>
      </c>
      <c r="B2554" s="329">
        <v>29</v>
      </c>
      <c r="C2554" s="670">
        <v>1.669184753529652</v>
      </c>
      <c r="D2554" s="659">
        <v>1.5925965888739499</v>
      </c>
      <c r="E2554" s="661">
        <v>0.75770677205023307</v>
      </c>
      <c r="F2554" s="670">
        <v>5.1127320644363969E-2</v>
      </c>
      <c r="G2554" s="659">
        <v>4.5272797018373501E-2</v>
      </c>
      <c r="H2554" s="684">
        <v>5.9083095622130447E-2</v>
      </c>
      <c r="I2554" s="670">
        <v>2.3833821669415542E-2</v>
      </c>
      <c r="J2554" s="659">
        <v>1.8088026940686501E-2</v>
      </c>
      <c r="K2554" s="675">
        <v>0.37325478222858799</v>
      </c>
      <c r="L2554" s="678">
        <v>2.640725139619062E-3</v>
      </c>
      <c r="M2554" s="659">
        <v>1.45309959305016E-4</v>
      </c>
      <c r="N2554" s="684">
        <v>2.1757364052336068E-3</v>
      </c>
      <c r="O2554" s="670">
        <v>2.9869902112062616E-2</v>
      </c>
      <c r="P2554" s="659">
        <v>2.62219494104423E-2</v>
      </c>
      <c r="Q2554" s="675">
        <v>3.0836363645075526E-2</v>
      </c>
      <c r="R2554" s="678">
        <v>6.5782907990158412E-4</v>
      </c>
      <c r="S2554" s="659">
        <v>9.810357251315851E-4</v>
      </c>
      <c r="T2554" s="675">
        <v>8.0604769054015382E-2</v>
      </c>
      <c r="U2554" s="670">
        <v>1.9611247810350689E-3</v>
      </c>
      <c r="V2554" s="659">
        <v>1.72161523133503E-3</v>
      </c>
      <c r="W2554" s="661">
        <v>2.0245770837643545E-3</v>
      </c>
      <c r="X2554" s="670">
        <v>1.6930575686661473E-4</v>
      </c>
      <c r="Y2554" s="659">
        <v>1.4862866136645901E-4</v>
      </c>
      <c r="Z2554" s="661">
        <v>1.7478367867921715E-4</v>
      </c>
      <c r="AA2554" s="670">
        <v>0</v>
      </c>
      <c r="AB2554" s="659">
        <v>0</v>
      </c>
      <c r="AC2554" s="661">
        <v>0</v>
      </c>
      <c r="AD2554" s="670">
        <v>0</v>
      </c>
      <c r="AE2554" s="659">
        <v>0</v>
      </c>
      <c r="AF2554" s="661">
        <v>0</v>
      </c>
      <c r="AG2554" s="670">
        <v>1.2509813732097716E-3</v>
      </c>
      <c r="AH2554" s="659">
        <v>1.0982011365204001E-3</v>
      </c>
      <c r="AI2554" s="661">
        <v>1.2914572321903401E-3</v>
      </c>
      <c r="AJ2554" s="670">
        <v>2.8703608435989244E-3</v>
      </c>
      <c r="AK2554" s="659">
        <v>1.5794613649167401E-4</v>
      </c>
      <c r="AL2554" s="661">
        <v>2.3649385674558957E-3</v>
      </c>
    </row>
    <row r="2555" spans="1:38" x14ac:dyDescent="0.2">
      <c r="A2555" s="329">
        <v>2047</v>
      </c>
      <c r="B2555" s="329">
        <v>30</v>
      </c>
      <c r="C2555" s="670">
        <v>1.669184753529652</v>
      </c>
      <c r="D2555" s="659">
        <v>1.5925965888739499</v>
      </c>
      <c r="E2555" s="661">
        <v>0.75770677205023307</v>
      </c>
      <c r="F2555" s="670">
        <v>5.1127320644363969E-2</v>
      </c>
      <c r="G2555" s="659">
        <v>4.5272797018373501E-2</v>
      </c>
      <c r="H2555" s="684">
        <v>5.9083095622130447E-2</v>
      </c>
      <c r="I2555" s="670">
        <v>2.3833821669415542E-2</v>
      </c>
      <c r="J2555" s="659">
        <v>1.8088026940686501E-2</v>
      </c>
      <c r="K2555" s="675">
        <v>0.37325478222858799</v>
      </c>
      <c r="L2555" s="678">
        <v>2.640725139619062E-3</v>
      </c>
      <c r="M2555" s="659">
        <v>1.45309959305016E-4</v>
      </c>
      <c r="N2555" s="684">
        <v>2.1757364052336068E-3</v>
      </c>
      <c r="O2555" s="670">
        <v>2.9869902112062616E-2</v>
      </c>
      <c r="P2555" s="659">
        <v>2.62219494104423E-2</v>
      </c>
      <c r="Q2555" s="675">
        <v>3.0836363645075526E-2</v>
      </c>
      <c r="R2555" s="678">
        <v>6.5782907990158412E-4</v>
      </c>
      <c r="S2555" s="659">
        <v>9.810357251315851E-4</v>
      </c>
      <c r="T2555" s="675">
        <v>8.0604769054015382E-2</v>
      </c>
      <c r="U2555" s="670">
        <v>1.9611247810350689E-3</v>
      </c>
      <c r="V2555" s="659">
        <v>1.72161523133503E-3</v>
      </c>
      <c r="W2555" s="661">
        <v>2.0245770837643545E-3</v>
      </c>
      <c r="X2555" s="670">
        <v>1.6930575686661473E-4</v>
      </c>
      <c r="Y2555" s="659">
        <v>1.4862866136645901E-4</v>
      </c>
      <c r="Z2555" s="661">
        <v>1.7478367867921715E-4</v>
      </c>
      <c r="AA2555" s="670">
        <v>0</v>
      </c>
      <c r="AB2555" s="659">
        <v>0</v>
      </c>
      <c r="AC2555" s="661">
        <v>0</v>
      </c>
      <c r="AD2555" s="670">
        <v>0</v>
      </c>
      <c r="AE2555" s="659">
        <v>0</v>
      </c>
      <c r="AF2555" s="661">
        <v>0</v>
      </c>
      <c r="AG2555" s="670">
        <v>1.2509813732097716E-3</v>
      </c>
      <c r="AH2555" s="659">
        <v>1.0982011365204001E-3</v>
      </c>
      <c r="AI2555" s="661">
        <v>1.2914572321903401E-3</v>
      </c>
      <c r="AJ2555" s="670">
        <v>2.8703608435989244E-3</v>
      </c>
      <c r="AK2555" s="659">
        <v>1.5794613649167401E-4</v>
      </c>
      <c r="AL2555" s="661">
        <v>2.3649385674558957E-3</v>
      </c>
    </row>
    <row r="2556" spans="1:38" x14ac:dyDescent="0.2">
      <c r="A2556" s="329">
        <v>2047</v>
      </c>
      <c r="B2556" s="329">
        <v>31</v>
      </c>
      <c r="C2556" s="670">
        <v>1.669184753529652</v>
      </c>
      <c r="D2556" s="659">
        <v>1.5925965888739499</v>
      </c>
      <c r="E2556" s="661">
        <v>0.75770677205023307</v>
      </c>
      <c r="F2556" s="670">
        <v>5.1127320644363969E-2</v>
      </c>
      <c r="G2556" s="659">
        <v>4.5272797018373501E-2</v>
      </c>
      <c r="H2556" s="684">
        <v>5.9083095622130447E-2</v>
      </c>
      <c r="I2556" s="670">
        <v>2.3833821669415542E-2</v>
      </c>
      <c r="J2556" s="659">
        <v>1.8088026940686501E-2</v>
      </c>
      <c r="K2556" s="675">
        <v>0.37325478222858799</v>
      </c>
      <c r="L2556" s="678">
        <v>2.640725139619062E-3</v>
      </c>
      <c r="M2556" s="659">
        <v>1.45309959305016E-4</v>
      </c>
      <c r="N2556" s="684">
        <v>2.1757364052336068E-3</v>
      </c>
      <c r="O2556" s="670">
        <v>2.9869902112062616E-2</v>
      </c>
      <c r="P2556" s="659">
        <v>2.62219494104423E-2</v>
      </c>
      <c r="Q2556" s="675">
        <v>3.0836363645075526E-2</v>
      </c>
      <c r="R2556" s="678">
        <v>6.5782907990158412E-4</v>
      </c>
      <c r="S2556" s="659">
        <v>9.810357251315851E-4</v>
      </c>
      <c r="T2556" s="675">
        <v>8.0604769054015382E-2</v>
      </c>
      <c r="U2556" s="670">
        <v>1.9611247810350689E-3</v>
      </c>
      <c r="V2556" s="659">
        <v>1.72161523133503E-3</v>
      </c>
      <c r="W2556" s="661">
        <v>2.0245770837643545E-3</v>
      </c>
      <c r="X2556" s="670">
        <v>1.6930575686661473E-4</v>
      </c>
      <c r="Y2556" s="659">
        <v>1.4862866136645901E-4</v>
      </c>
      <c r="Z2556" s="661">
        <v>1.7478367867921715E-4</v>
      </c>
      <c r="AA2556" s="670">
        <v>0</v>
      </c>
      <c r="AB2556" s="659">
        <v>0</v>
      </c>
      <c r="AC2556" s="661">
        <v>0</v>
      </c>
      <c r="AD2556" s="670">
        <v>0</v>
      </c>
      <c r="AE2556" s="659">
        <v>0</v>
      </c>
      <c r="AF2556" s="661">
        <v>0</v>
      </c>
      <c r="AG2556" s="670">
        <v>1.2509813732097716E-3</v>
      </c>
      <c r="AH2556" s="659">
        <v>1.0982011365204001E-3</v>
      </c>
      <c r="AI2556" s="661">
        <v>1.2914572321903401E-3</v>
      </c>
      <c r="AJ2556" s="670">
        <v>2.8703608435989244E-3</v>
      </c>
      <c r="AK2556" s="659">
        <v>1.5794613649167401E-4</v>
      </c>
      <c r="AL2556" s="661">
        <v>2.3649385674558957E-3</v>
      </c>
    </row>
    <row r="2557" spans="1:38" x14ac:dyDescent="0.2">
      <c r="A2557" s="329">
        <v>2047</v>
      </c>
      <c r="B2557" s="329">
        <v>32</v>
      </c>
      <c r="C2557" s="670">
        <v>1.669184753529652</v>
      </c>
      <c r="D2557" s="659">
        <v>1.5925965888739499</v>
      </c>
      <c r="E2557" s="661">
        <v>0.75770677205023307</v>
      </c>
      <c r="F2557" s="670">
        <v>5.1127320644363969E-2</v>
      </c>
      <c r="G2557" s="659">
        <v>4.5272797018373501E-2</v>
      </c>
      <c r="H2557" s="684">
        <v>5.9083095622130447E-2</v>
      </c>
      <c r="I2557" s="670">
        <v>2.3833821669415542E-2</v>
      </c>
      <c r="J2557" s="659">
        <v>1.8088026940686501E-2</v>
      </c>
      <c r="K2557" s="675">
        <v>0.37325478222858799</v>
      </c>
      <c r="L2557" s="678">
        <v>2.640725139619062E-3</v>
      </c>
      <c r="M2557" s="659">
        <v>1.45309959305016E-4</v>
      </c>
      <c r="N2557" s="684">
        <v>2.1757364052336068E-3</v>
      </c>
      <c r="O2557" s="670">
        <v>2.9869902112062616E-2</v>
      </c>
      <c r="P2557" s="659">
        <v>2.62219494104423E-2</v>
      </c>
      <c r="Q2557" s="675">
        <v>3.0836363645075526E-2</v>
      </c>
      <c r="R2557" s="678">
        <v>6.5782907990158412E-4</v>
      </c>
      <c r="S2557" s="659">
        <v>9.810357251315851E-4</v>
      </c>
      <c r="T2557" s="675">
        <v>8.0604769054015382E-2</v>
      </c>
      <c r="U2557" s="670">
        <v>1.9611247810350689E-3</v>
      </c>
      <c r="V2557" s="659">
        <v>1.72161523133503E-3</v>
      </c>
      <c r="W2557" s="661">
        <v>2.0245770837643545E-3</v>
      </c>
      <c r="X2557" s="670">
        <v>1.6930575686661473E-4</v>
      </c>
      <c r="Y2557" s="659">
        <v>1.4862866136645901E-4</v>
      </c>
      <c r="Z2557" s="661">
        <v>1.7478367867921715E-4</v>
      </c>
      <c r="AA2557" s="670">
        <v>0</v>
      </c>
      <c r="AB2557" s="659">
        <v>0</v>
      </c>
      <c r="AC2557" s="661">
        <v>0</v>
      </c>
      <c r="AD2557" s="670">
        <v>0</v>
      </c>
      <c r="AE2557" s="659">
        <v>0</v>
      </c>
      <c r="AF2557" s="661">
        <v>0</v>
      </c>
      <c r="AG2557" s="670">
        <v>1.2509813732097716E-3</v>
      </c>
      <c r="AH2557" s="659">
        <v>1.0982011365204001E-3</v>
      </c>
      <c r="AI2557" s="661">
        <v>1.2914572321903401E-3</v>
      </c>
      <c r="AJ2557" s="670">
        <v>2.8703608435989244E-3</v>
      </c>
      <c r="AK2557" s="659">
        <v>1.5794613649167401E-4</v>
      </c>
      <c r="AL2557" s="661">
        <v>2.3649385674558957E-3</v>
      </c>
    </row>
    <row r="2558" spans="1:38" x14ac:dyDescent="0.2">
      <c r="A2558" s="329">
        <v>2047</v>
      </c>
      <c r="B2558" s="329">
        <v>33</v>
      </c>
      <c r="C2558" s="670">
        <v>1.669184753529652</v>
      </c>
      <c r="D2558" s="659">
        <v>1.5925965888739499</v>
      </c>
      <c r="E2558" s="661">
        <v>0.75770677205023307</v>
      </c>
      <c r="F2558" s="670">
        <v>5.1127320644363969E-2</v>
      </c>
      <c r="G2558" s="659">
        <v>4.5272797018373501E-2</v>
      </c>
      <c r="H2558" s="684">
        <v>5.9083095622130447E-2</v>
      </c>
      <c r="I2558" s="670">
        <v>2.3833821669415542E-2</v>
      </c>
      <c r="J2558" s="659">
        <v>1.8088026940686501E-2</v>
      </c>
      <c r="K2558" s="675">
        <v>0.37325478222858799</v>
      </c>
      <c r="L2558" s="678">
        <v>2.640725139619062E-3</v>
      </c>
      <c r="M2558" s="659">
        <v>1.45309959305016E-4</v>
      </c>
      <c r="N2558" s="684">
        <v>2.1757364052336068E-3</v>
      </c>
      <c r="O2558" s="670">
        <v>2.9869902112062616E-2</v>
      </c>
      <c r="P2558" s="659">
        <v>2.62219494104423E-2</v>
      </c>
      <c r="Q2558" s="675">
        <v>3.0836363645075526E-2</v>
      </c>
      <c r="R2558" s="678">
        <v>6.5782907990158412E-4</v>
      </c>
      <c r="S2558" s="659">
        <v>9.810357251315851E-4</v>
      </c>
      <c r="T2558" s="675">
        <v>8.0604769054015382E-2</v>
      </c>
      <c r="U2558" s="670">
        <v>1.9611247810350689E-3</v>
      </c>
      <c r="V2558" s="659">
        <v>1.72161523133503E-3</v>
      </c>
      <c r="W2558" s="661">
        <v>2.0245770837643545E-3</v>
      </c>
      <c r="X2558" s="670">
        <v>1.6930575686661473E-4</v>
      </c>
      <c r="Y2558" s="659">
        <v>1.4862866136645901E-4</v>
      </c>
      <c r="Z2558" s="661">
        <v>1.7478367867921715E-4</v>
      </c>
      <c r="AA2558" s="670">
        <v>0</v>
      </c>
      <c r="AB2558" s="659">
        <v>0</v>
      </c>
      <c r="AC2558" s="661">
        <v>0</v>
      </c>
      <c r="AD2558" s="670">
        <v>0</v>
      </c>
      <c r="AE2558" s="659">
        <v>0</v>
      </c>
      <c r="AF2558" s="661">
        <v>0</v>
      </c>
      <c r="AG2558" s="670">
        <v>1.2509813732097716E-3</v>
      </c>
      <c r="AH2558" s="659">
        <v>1.0982011365204001E-3</v>
      </c>
      <c r="AI2558" s="661">
        <v>1.2914572321903401E-3</v>
      </c>
      <c r="AJ2558" s="670">
        <v>2.8703608435989244E-3</v>
      </c>
      <c r="AK2558" s="659">
        <v>1.5794613649167401E-4</v>
      </c>
      <c r="AL2558" s="661">
        <v>2.3649385674558957E-3</v>
      </c>
    </row>
    <row r="2559" spans="1:38" x14ac:dyDescent="0.2">
      <c r="A2559" s="329">
        <v>2047</v>
      </c>
      <c r="B2559" s="329">
        <v>34</v>
      </c>
      <c r="C2559" s="670">
        <v>1.669184753529652</v>
      </c>
      <c r="D2559" s="659">
        <v>1.5925965888739499</v>
      </c>
      <c r="E2559" s="661">
        <v>0.75770677205023307</v>
      </c>
      <c r="F2559" s="670">
        <v>5.1127320644363969E-2</v>
      </c>
      <c r="G2559" s="659">
        <v>4.5272797018373501E-2</v>
      </c>
      <c r="H2559" s="684">
        <v>5.9083095622130447E-2</v>
      </c>
      <c r="I2559" s="670">
        <v>2.3833821669415542E-2</v>
      </c>
      <c r="J2559" s="659">
        <v>1.8088026940686501E-2</v>
      </c>
      <c r="K2559" s="675">
        <v>0.37325478222858799</v>
      </c>
      <c r="L2559" s="678">
        <v>2.640725139619062E-3</v>
      </c>
      <c r="M2559" s="659">
        <v>1.45309959305016E-4</v>
      </c>
      <c r="N2559" s="684">
        <v>2.1757364052336068E-3</v>
      </c>
      <c r="O2559" s="670">
        <v>2.9869902112062616E-2</v>
      </c>
      <c r="P2559" s="659">
        <v>2.62219494104423E-2</v>
      </c>
      <c r="Q2559" s="675">
        <v>3.0836363645075526E-2</v>
      </c>
      <c r="R2559" s="678">
        <v>6.5782907990158412E-4</v>
      </c>
      <c r="S2559" s="659">
        <v>9.810357251315851E-4</v>
      </c>
      <c r="T2559" s="675">
        <v>8.0604769054015382E-2</v>
      </c>
      <c r="U2559" s="670">
        <v>1.9611247810350689E-3</v>
      </c>
      <c r="V2559" s="659">
        <v>1.72161523133503E-3</v>
      </c>
      <c r="W2559" s="661">
        <v>2.0245770837643545E-3</v>
      </c>
      <c r="X2559" s="670">
        <v>1.6930575686661473E-4</v>
      </c>
      <c r="Y2559" s="659">
        <v>1.4862866136645901E-4</v>
      </c>
      <c r="Z2559" s="661">
        <v>1.7478367867921715E-4</v>
      </c>
      <c r="AA2559" s="670">
        <v>0</v>
      </c>
      <c r="AB2559" s="659">
        <v>0</v>
      </c>
      <c r="AC2559" s="661">
        <v>0</v>
      </c>
      <c r="AD2559" s="670">
        <v>0</v>
      </c>
      <c r="AE2559" s="659">
        <v>0</v>
      </c>
      <c r="AF2559" s="661">
        <v>0</v>
      </c>
      <c r="AG2559" s="670">
        <v>1.2509813732097716E-3</v>
      </c>
      <c r="AH2559" s="659">
        <v>1.0982011365204001E-3</v>
      </c>
      <c r="AI2559" s="661">
        <v>1.2914572321903401E-3</v>
      </c>
      <c r="AJ2559" s="670">
        <v>2.8703608435989244E-3</v>
      </c>
      <c r="AK2559" s="659">
        <v>1.5794613649167401E-4</v>
      </c>
      <c r="AL2559" s="661">
        <v>2.3649385674558957E-3</v>
      </c>
    </row>
    <row r="2560" spans="1:38" x14ac:dyDescent="0.2">
      <c r="A2560" s="329">
        <v>2047</v>
      </c>
      <c r="B2560" s="329">
        <v>35</v>
      </c>
      <c r="C2560" s="670">
        <v>1.669184753529652</v>
      </c>
      <c r="D2560" s="659">
        <v>1.5925965888739499</v>
      </c>
      <c r="E2560" s="661">
        <v>0.75770677205023307</v>
      </c>
      <c r="F2560" s="670">
        <v>5.1127320644363969E-2</v>
      </c>
      <c r="G2560" s="659">
        <v>4.5272797018373501E-2</v>
      </c>
      <c r="H2560" s="684">
        <v>5.9083095622130447E-2</v>
      </c>
      <c r="I2560" s="670">
        <v>2.3833821669415542E-2</v>
      </c>
      <c r="J2560" s="659">
        <v>1.8088026940686501E-2</v>
      </c>
      <c r="K2560" s="675">
        <v>0.37325478222858799</v>
      </c>
      <c r="L2560" s="678">
        <v>2.640725139619062E-3</v>
      </c>
      <c r="M2560" s="659">
        <v>1.45309959305016E-4</v>
      </c>
      <c r="N2560" s="684">
        <v>2.1757364052336068E-3</v>
      </c>
      <c r="O2560" s="670">
        <v>2.9869902112062616E-2</v>
      </c>
      <c r="P2560" s="659">
        <v>2.62219494104423E-2</v>
      </c>
      <c r="Q2560" s="675">
        <v>3.0836363645075526E-2</v>
      </c>
      <c r="R2560" s="678">
        <v>6.5782907990158412E-4</v>
      </c>
      <c r="S2560" s="659">
        <v>9.810357251315851E-4</v>
      </c>
      <c r="T2560" s="675">
        <v>8.0604769054015382E-2</v>
      </c>
      <c r="U2560" s="670">
        <v>1.9611247810350689E-3</v>
      </c>
      <c r="V2560" s="659">
        <v>1.72161523133503E-3</v>
      </c>
      <c r="W2560" s="661">
        <v>2.0245770837643545E-3</v>
      </c>
      <c r="X2560" s="670">
        <v>1.6930575686661473E-4</v>
      </c>
      <c r="Y2560" s="659">
        <v>1.4862866136645901E-4</v>
      </c>
      <c r="Z2560" s="661">
        <v>1.7478367867921715E-4</v>
      </c>
      <c r="AA2560" s="670">
        <v>0</v>
      </c>
      <c r="AB2560" s="659">
        <v>0</v>
      </c>
      <c r="AC2560" s="661">
        <v>0</v>
      </c>
      <c r="AD2560" s="670">
        <v>0</v>
      </c>
      <c r="AE2560" s="659">
        <v>0</v>
      </c>
      <c r="AF2560" s="661">
        <v>0</v>
      </c>
      <c r="AG2560" s="670">
        <v>1.2509813732097716E-3</v>
      </c>
      <c r="AH2560" s="659">
        <v>1.0982011365204001E-3</v>
      </c>
      <c r="AI2560" s="661">
        <v>1.2914572321903401E-3</v>
      </c>
      <c r="AJ2560" s="670">
        <v>2.8703608435989244E-3</v>
      </c>
      <c r="AK2560" s="659">
        <v>1.5794613649167401E-4</v>
      </c>
      <c r="AL2560" s="661">
        <v>2.3649385674558957E-3</v>
      </c>
    </row>
    <row r="2561" spans="1:38" x14ac:dyDescent="0.2">
      <c r="A2561" s="329">
        <v>2047</v>
      </c>
      <c r="B2561" s="329">
        <v>36</v>
      </c>
      <c r="C2561" s="670">
        <v>1.669184753529652</v>
      </c>
      <c r="D2561" s="659">
        <v>1.5925965888739499</v>
      </c>
      <c r="E2561" s="661">
        <v>0.75770677205023307</v>
      </c>
      <c r="F2561" s="670">
        <v>5.1127320644363969E-2</v>
      </c>
      <c r="G2561" s="659">
        <v>4.5272797018373501E-2</v>
      </c>
      <c r="H2561" s="684">
        <v>5.9083095622130447E-2</v>
      </c>
      <c r="I2561" s="670">
        <v>2.3833821669415542E-2</v>
      </c>
      <c r="J2561" s="659">
        <v>1.8088026940686501E-2</v>
      </c>
      <c r="K2561" s="675">
        <v>0.37325478222858799</v>
      </c>
      <c r="L2561" s="678">
        <v>2.640725139619062E-3</v>
      </c>
      <c r="M2561" s="659">
        <v>1.45309959305016E-4</v>
      </c>
      <c r="N2561" s="684">
        <v>2.1757364052336068E-3</v>
      </c>
      <c r="O2561" s="670">
        <v>2.9869902112062616E-2</v>
      </c>
      <c r="P2561" s="659">
        <v>2.62219494104423E-2</v>
      </c>
      <c r="Q2561" s="675">
        <v>3.0836363645075526E-2</v>
      </c>
      <c r="R2561" s="678">
        <v>6.5782907990158412E-4</v>
      </c>
      <c r="S2561" s="659">
        <v>9.810357251315851E-4</v>
      </c>
      <c r="T2561" s="675">
        <v>8.0604769054015382E-2</v>
      </c>
      <c r="U2561" s="670">
        <v>1.9611247810350689E-3</v>
      </c>
      <c r="V2561" s="659">
        <v>1.72161523133503E-3</v>
      </c>
      <c r="W2561" s="661">
        <v>2.0245770837643545E-3</v>
      </c>
      <c r="X2561" s="670">
        <v>1.6930575686661473E-4</v>
      </c>
      <c r="Y2561" s="659">
        <v>1.4862866136645901E-4</v>
      </c>
      <c r="Z2561" s="661">
        <v>1.7478367867921715E-4</v>
      </c>
      <c r="AA2561" s="670">
        <v>0</v>
      </c>
      <c r="AB2561" s="659">
        <v>0</v>
      </c>
      <c r="AC2561" s="661">
        <v>0</v>
      </c>
      <c r="AD2561" s="670">
        <v>0</v>
      </c>
      <c r="AE2561" s="659">
        <v>0</v>
      </c>
      <c r="AF2561" s="661">
        <v>0</v>
      </c>
      <c r="AG2561" s="670">
        <v>1.2509813732097716E-3</v>
      </c>
      <c r="AH2561" s="659">
        <v>1.0982011365204001E-3</v>
      </c>
      <c r="AI2561" s="661">
        <v>1.2914572321903401E-3</v>
      </c>
      <c r="AJ2561" s="670">
        <v>2.8703608435989244E-3</v>
      </c>
      <c r="AK2561" s="659">
        <v>1.5794613649167401E-4</v>
      </c>
      <c r="AL2561" s="661">
        <v>2.3649385674558957E-3</v>
      </c>
    </row>
    <row r="2562" spans="1:38" x14ac:dyDescent="0.2">
      <c r="A2562" s="329">
        <v>2047</v>
      </c>
      <c r="B2562" s="329">
        <v>37</v>
      </c>
      <c r="C2562" s="670">
        <v>1.669184753529652</v>
      </c>
      <c r="D2562" s="659">
        <v>1.5925965888739499</v>
      </c>
      <c r="E2562" s="661">
        <v>0.75770677205023307</v>
      </c>
      <c r="F2562" s="670">
        <v>5.1127320644363969E-2</v>
      </c>
      <c r="G2562" s="659">
        <v>4.5272797018373501E-2</v>
      </c>
      <c r="H2562" s="684">
        <v>5.9083095622130447E-2</v>
      </c>
      <c r="I2562" s="670">
        <v>2.3833821669415542E-2</v>
      </c>
      <c r="J2562" s="659">
        <v>1.8088026940686501E-2</v>
      </c>
      <c r="K2562" s="675">
        <v>0.37325478222858799</v>
      </c>
      <c r="L2562" s="678">
        <v>2.640725139619062E-3</v>
      </c>
      <c r="M2562" s="659">
        <v>1.45309959305016E-4</v>
      </c>
      <c r="N2562" s="684">
        <v>2.1757364052336068E-3</v>
      </c>
      <c r="O2562" s="670">
        <v>2.9869902112062616E-2</v>
      </c>
      <c r="P2562" s="659">
        <v>2.62219494104423E-2</v>
      </c>
      <c r="Q2562" s="675">
        <v>3.0836363645075526E-2</v>
      </c>
      <c r="R2562" s="678">
        <v>6.5782907990158412E-4</v>
      </c>
      <c r="S2562" s="659">
        <v>9.810357251315851E-4</v>
      </c>
      <c r="T2562" s="675">
        <v>8.0604769054015382E-2</v>
      </c>
      <c r="U2562" s="670">
        <v>1.9611247810350689E-3</v>
      </c>
      <c r="V2562" s="659">
        <v>1.72161523133503E-3</v>
      </c>
      <c r="W2562" s="661">
        <v>2.0245770837643545E-3</v>
      </c>
      <c r="X2562" s="670">
        <v>1.6930575686661473E-4</v>
      </c>
      <c r="Y2562" s="659">
        <v>1.4862866136645901E-4</v>
      </c>
      <c r="Z2562" s="661">
        <v>1.7478367867921715E-4</v>
      </c>
      <c r="AA2562" s="670">
        <v>0</v>
      </c>
      <c r="AB2562" s="659">
        <v>0</v>
      </c>
      <c r="AC2562" s="661">
        <v>0</v>
      </c>
      <c r="AD2562" s="670">
        <v>0</v>
      </c>
      <c r="AE2562" s="659">
        <v>0</v>
      </c>
      <c r="AF2562" s="661">
        <v>0</v>
      </c>
      <c r="AG2562" s="670">
        <v>1.2509813732097716E-3</v>
      </c>
      <c r="AH2562" s="659">
        <v>1.0982011365204001E-3</v>
      </c>
      <c r="AI2562" s="661">
        <v>1.2914572321903401E-3</v>
      </c>
      <c r="AJ2562" s="670">
        <v>2.8703608435989244E-3</v>
      </c>
      <c r="AK2562" s="659">
        <v>1.5794613649167401E-4</v>
      </c>
      <c r="AL2562" s="661">
        <v>2.3649385674558957E-3</v>
      </c>
    </row>
    <row r="2563" spans="1:38" x14ac:dyDescent="0.2">
      <c r="A2563" s="329">
        <v>2047</v>
      </c>
      <c r="B2563" s="329">
        <v>38</v>
      </c>
      <c r="C2563" s="670">
        <v>1.669184753529652</v>
      </c>
      <c r="D2563" s="659">
        <v>1.5925965888739499</v>
      </c>
      <c r="E2563" s="661">
        <v>0.75770677205023307</v>
      </c>
      <c r="F2563" s="670">
        <v>5.1127320644363969E-2</v>
      </c>
      <c r="G2563" s="659">
        <v>4.5272797018373501E-2</v>
      </c>
      <c r="H2563" s="684">
        <v>5.9083095622130447E-2</v>
      </c>
      <c r="I2563" s="670">
        <v>2.3833821669415542E-2</v>
      </c>
      <c r="J2563" s="659">
        <v>1.8088026940686501E-2</v>
      </c>
      <c r="K2563" s="675">
        <v>0.37325478222858799</v>
      </c>
      <c r="L2563" s="678">
        <v>2.640725139619062E-3</v>
      </c>
      <c r="M2563" s="659">
        <v>1.45309959305016E-4</v>
      </c>
      <c r="N2563" s="684">
        <v>2.1757364052336068E-3</v>
      </c>
      <c r="O2563" s="670">
        <v>2.9869902112062616E-2</v>
      </c>
      <c r="P2563" s="659">
        <v>2.62219494104423E-2</v>
      </c>
      <c r="Q2563" s="675">
        <v>3.0836363645075526E-2</v>
      </c>
      <c r="R2563" s="678">
        <v>6.5782907990158412E-4</v>
      </c>
      <c r="S2563" s="659">
        <v>9.810357251315851E-4</v>
      </c>
      <c r="T2563" s="675">
        <v>8.0604769054015382E-2</v>
      </c>
      <c r="U2563" s="670">
        <v>1.9611247810350689E-3</v>
      </c>
      <c r="V2563" s="659">
        <v>1.72161523133503E-3</v>
      </c>
      <c r="W2563" s="661">
        <v>2.0245770837643545E-3</v>
      </c>
      <c r="X2563" s="670">
        <v>1.6930575686661473E-4</v>
      </c>
      <c r="Y2563" s="659">
        <v>1.4862866136645901E-4</v>
      </c>
      <c r="Z2563" s="661">
        <v>1.7478367867921715E-4</v>
      </c>
      <c r="AA2563" s="670">
        <v>0</v>
      </c>
      <c r="AB2563" s="659">
        <v>0</v>
      </c>
      <c r="AC2563" s="661">
        <v>0</v>
      </c>
      <c r="AD2563" s="670">
        <v>0</v>
      </c>
      <c r="AE2563" s="659">
        <v>0</v>
      </c>
      <c r="AF2563" s="661">
        <v>0</v>
      </c>
      <c r="AG2563" s="670">
        <v>1.2509813732097716E-3</v>
      </c>
      <c r="AH2563" s="659">
        <v>1.0982011365204001E-3</v>
      </c>
      <c r="AI2563" s="661">
        <v>1.2914572321903401E-3</v>
      </c>
      <c r="AJ2563" s="670">
        <v>2.8703608435989244E-3</v>
      </c>
      <c r="AK2563" s="659">
        <v>1.5794613649167401E-4</v>
      </c>
      <c r="AL2563" s="661">
        <v>2.3649385674558957E-3</v>
      </c>
    </row>
    <row r="2564" spans="1:38" ht="13.5" thickBot="1" x14ac:dyDescent="0.25">
      <c r="A2564" s="330">
        <v>2047</v>
      </c>
      <c r="B2564" s="330">
        <v>39</v>
      </c>
      <c r="C2564" s="671">
        <v>1.669184753529652</v>
      </c>
      <c r="D2564" s="659">
        <v>1.5925965888739499</v>
      </c>
      <c r="E2564" s="662">
        <v>0.75770677205023307</v>
      </c>
      <c r="F2564" s="671">
        <v>5.1127320644363969E-2</v>
      </c>
      <c r="G2564" s="659">
        <v>4.5272797018373501E-2</v>
      </c>
      <c r="H2564" s="685">
        <v>5.9083095622130447E-2</v>
      </c>
      <c r="I2564" s="671">
        <v>2.3833821669415542E-2</v>
      </c>
      <c r="J2564" s="667">
        <v>1.8088026940686501E-2</v>
      </c>
      <c r="K2564" s="676">
        <v>0.37325478222858799</v>
      </c>
      <c r="L2564" s="679">
        <v>2.640725139619062E-3</v>
      </c>
      <c r="M2564" s="667">
        <v>1.45309959305016E-4</v>
      </c>
      <c r="N2564" s="685">
        <v>2.1757364052336068E-3</v>
      </c>
      <c r="O2564" s="671">
        <v>2.9869902112062616E-2</v>
      </c>
      <c r="P2564" s="667">
        <v>2.62219494104423E-2</v>
      </c>
      <c r="Q2564" s="676">
        <v>3.0836363645075526E-2</v>
      </c>
      <c r="R2564" s="679">
        <v>6.5782907990158412E-4</v>
      </c>
      <c r="S2564" s="667">
        <v>9.810357251315851E-4</v>
      </c>
      <c r="T2564" s="676">
        <v>8.0604769054015382E-2</v>
      </c>
      <c r="U2564" s="671">
        <v>1.9611247810350689E-3</v>
      </c>
      <c r="V2564" s="659">
        <v>1.72161523133503E-3</v>
      </c>
      <c r="W2564" s="662">
        <v>2.0245770837643545E-3</v>
      </c>
      <c r="X2564" s="671">
        <v>1.6930575686661473E-4</v>
      </c>
      <c r="Y2564" s="659">
        <v>1.4862866136645901E-4</v>
      </c>
      <c r="Z2564" s="662">
        <v>1.7478367867921715E-4</v>
      </c>
      <c r="AA2564" s="671">
        <v>0</v>
      </c>
      <c r="AB2564" s="659">
        <v>0</v>
      </c>
      <c r="AC2564" s="662">
        <v>0</v>
      </c>
      <c r="AD2564" s="671">
        <v>0</v>
      </c>
      <c r="AE2564" s="659">
        <v>0</v>
      </c>
      <c r="AF2564" s="662">
        <v>0</v>
      </c>
      <c r="AG2564" s="671">
        <v>1.2509813732097716E-3</v>
      </c>
      <c r="AH2564" s="659">
        <v>1.0982011365204001E-3</v>
      </c>
      <c r="AI2564" s="662">
        <v>1.2914572321903401E-3</v>
      </c>
      <c r="AJ2564" s="671">
        <v>2.8703608435989244E-3</v>
      </c>
      <c r="AK2564" s="659">
        <v>1.5794613649167401E-4</v>
      </c>
      <c r="AL2564" s="662">
        <v>2.3649385674558957E-3</v>
      </c>
    </row>
    <row r="2565" spans="1:38" x14ac:dyDescent="0.2">
      <c r="A2565" s="17">
        <v>2048</v>
      </c>
      <c r="B2565" s="17">
        <v>0</v>
      </c>
      <c r="C2565" s="669">
        <v>0.64757295211401278</v>
      </c>
      <c r="D2565" s="659">
        <v>0.67989636368255002</v>
      </c>
      <c r="E2565" s="660">
        <v>0.64631857454361741</v>
      </c>
      <c r="F2565" s="669">
        <v>4.1885024915084085E-2</v>
      </c>
      <c r="G2565" s="659">
        <v>3.7872187043905603E-2</v>
      </c>
      <c r="H2565" s="683">
        <v>6.3238905705274545E-2</v>
      </c>
      <c r="I2565" s="669">
        <v>1.6475566043528938E-2</v>
      </c>
      <c r="J2565" s="664">
        <v>8.9918471854742305E-3</v>
      </c>
      <c r="K2565" s="674">
        <v>0.29860752333876273</v>
      </c>
      <c r="L2565" s="677">
        <v>1.3831323636457214E-3</v>
      </c>
      <c r="M2565" s="664">
        <v>7.2941502804449299E-5</v>
      </c>
      <c r="N2565" s="683">
        <v>1.4722360635141744E-3</v>
      </c>
      <c r="O2565" s="669">
        <v>2.399317995048204E-2</v>
      </c>
      <c r="P2565" s="664">
        <v>2.1497797492205501E-2</v>
      </c>
      <c r="Q2565" s="674">
        <v>3.3200201269403831E-2</v>
      </c>
      <c r="R2565" s="677">
        <v>6.6248562909532269E-4</v>
      </c>
      <c r="S2565" s="664">
        <v>9.8894499775554101E-4</v>
      </c>
      <c r="T2565" s="674">
        <v>8.2533008007867892E-2</v>
      </c>
      <c r="U2565" s="669">
        <v>1.5752871235645831E-3</v>
      </c>
      <c r="V2565" s="659">
        <v>1.41145030126466E-3</v>
      </c>
      <c r="W2565" s="660">
        <v>2.1797787205871649E-3</v>
      </c>
      <c r="X2565" s="669">
        <v>1.3599588739904761E-4</v>
      </c>
      <c r="Y2565" s="659">
        <v>1.21851847988436E-4</v>
      </c>
      <c r="Z2565" s="660">
        <v>1.8818226813858396E-4</v>
      </c>
      <c r="AA2565" s="669">
        <v>0</v>
      </c>
      <c r="AB2565" s="659">
        <v>0</v>
      </c>
      <c r="AC2565" s="660">
        <v>0</v>
      </c>
      <c r="AD2565" s="669">
        <v>0</v>
      </c>
      <c r="AE2565" s="659">
        <v>0</v>
      </c>
      <c r="AF2565" s="660">
        <v>0</v>
      </c>
      <c r="AG2565" s="669">
        <v>1.0048585454072851E-3</v>
      </c>
      <c r="AH2565" s="659">
        <v>9.0034954726899699E-4</v>
      </c>
      <c r="AI2565" s="660">
        <v>1.3904575784999568E-3</v>
      </c>
      <c r="AJ2565" s="669">
        <v>1.5034095575115463E-3</v>
      </c>
      <c r="AK2565" s="659">
        <v>7.9284471020517696E-5</v>
      </c>
      <c r="AL2565" s="660">
        <v>1.6002618068724577E-3</v>
      </c>
    </row>
    <row r="2566" spans="1:38" x14ac:dyDescent="0.2">
      <c r="A2566" s="329">
        <v>2048</v>
      </c>
      <c r="B2566" s="329">
        <v>1</v>
      </c>
      <c r="C2566" s="670">
        <v>0.64882585866146203</v>
      </c>
      <c r="D2566" s="659">
        <v>0.67960301981045901</v>
      </c>
      <c r="E2566" s="661">
        <v>0.64700096901531057</v>
      </c>
      <c r="F2566" s="670">
        <v>4.2250536831107556E-2</v>
      </c>
      <c r="G2566" s="659">
        <v>3.77888241016942E-2</v>
      </c>
      <c r="H2566" s="684">
        <v>6.3583853330503065E-2</v>
      </c>
      <c r="I2566" s="670">
        <v>1.662331777808481E-2</v>
      </c>
      <c r="J2566" s="659">
        <v>8.9718521968976898E-3</v>
      </c>
      <c r="K2566" s="675">
        <v>0.29853186035637225</v>
      </c>
      <c r="L2566" s="678">
        <v>1.3914212123833549E-3</v>
      </c>
      <c r="M2566" s="659">
        <v>7.2874037952773595E-5</v>
      </c>
      <c r="N2566" s="684">
        <v>1.4748905162968859E-3</v>
      </c>
      <c r="O2566" s="670">
        <v>2.4224758863320262E-2</v>
      </c>
      <c r="P2566" s="659">
        <v>2.1444950922019101E-2</v>
      </c>
      <c r="Q2566" s="675">
        <v>3.3382721101304531E-2</v>
      </c>
      <c r="R2566" s="678">
        <v>6.6377760279537248E-4</v>
      </c>
      <c r="S2566" s="659">
        <v>9.8842774504233192E-4</v>
      </c>
      <c r="T2566" s="675">
        <v>8.2769057270407911E-2</v>
      </c>
      <c r="U2566" s="670">
        <v>1.5904881145139018E-3</v>
      </c>
      <c r="V2566" s="659">
        <v>1.40797957427617E-3</v>
      </c>
      <c r="W2566" s="661">
        <v>2.1917600748070096E-3</v>
      </c>
      <c r="X2566" s="670">
        <v>1.3730839053707164E-4</v>
      </c>
      <c r="Y2566" s="659">
        <v>1.21552322409994E-4</v>
      </c>
      <c r="Z2566" s="661">
        <v>1.892167250598665E-4</v>
      </c>
      <c r="AA2566" s="670">
        <v>0</v>
      </c>
      <c r="AB2566" s="659">
        <v>0</v>
      </c>
      <c r="AC2566" s="661">
        <v>0</v>
      </c>
      <c r="AD2566" s="670">
        <v>0</v>
      </c>
      <c r="AE2566" s="659">
        <v>0</v>
      </c>
      <c r="AF2566" s="661">
        <v>0</v>
      </c>
      <c r="AG2566" s="670">
        <v>1.0145570828039708E-3</v>
      </c>
      <c r="AH2566" s="659">
        <v>8.9813550574632101E-4</v>
      </c>
      <c r="AI2566" s="661">
        <v>1.3981009297370035E-3</v>
      </c>
      <c r="AJ2566" s="670">
        <v>1.512418796274311E-3</v>
      </c>
      <c r="AK2566" s="659">
        <v>7.9211166817338098E-5</v>
      </c>
      <c r="AL2566" s="661">
        <v>1.6031467936172114E-3</v>
      </c>
    </row>
    <row r="2567" spans="1:38" x14ac:dyDescent="0.2">
      <c r="A2567" s="329">
        <v>2048</v>
      </c>
      <c r="B2567" s="329">
        <v>2</v>
      </c>
      <c r="C2567" s="670">
        <v>0.64976186325445784</v>
      </c>
      <c r="D2567" s="659">
        <v>0.67923469096442901</v>
      </c>
      <c r="E2567" s="661">
        <v>0.64777557040918188</v>
      </c>
      <c r="F2567" s="670">
        <v>4.2523309694544348E-2</v>
      </c>
      <c r="G2567" s="659">
        <v>3.76839450247251E-2</v>
      </c>
      <c r="H2567" s="684">
        <v>6.3901073732565331E-2</v>
      </c>
      <c r="I2567" s="670">
        <v>1.673357792933863E-2</v>
      </c>
      <c r="J2567" s="659">
        <v>8.9467013829075508E-3</v>
      </c>
      <c r="K2567" s="675">
        <v>0.29820700412762657</v>
      </c>
      <c r="L2567" s="678">
        <v>1.3976082796968011E-3</v>
      </c>
      <c r="M2567" s="659">
        <v>7.2789199290261604E-5</v>
      </c>
      <c r="N2567" s="684">
        <v>1.4778379721993985E-3</v>
      </c>
      <c r="O2567" s="670">
        <v>2.4397539346652262E-2</v>
      </c>
      <c r="P2567" s="659">
        <v>2.1378473379197401E-2</v>
      </c>
      <c r="Q2567" s="675">
        <v>3.3539146432858734E-2</v>
      </c>
      <c r="R2567" s="678">
        <v>6.6474359311989584E-4</v>
      </c>
      <c r="S2567" s="659">
        <v>9.8777891388749707E-4</v>
      </c>
      <c r="T2567" s="675">
        <v>8.3061294366714389E-2</v>
      </c>
      <c r="U2567" s="670">
        <v>1.6018344875754808E-3</v>
      </c>
      <c r="V2567" s="659">
        <v>1.40361615090267E-3</v>
      </c>
      <c r="W2567" s="661">
        <v>2.2020325496907565E-3</v>
      </c>
      <c r="X2567" s="670">
        <v>1.3828791767010124E-4</v>
      </c>
      <c r="Y2567" s="659">
        <v>1.21175422492475E-4</v>
      </c>
      <c r="Z2567" s="661">
        <v>1.9010363965951685E-4</v>
      </c>
      <c r="AA2567" s="670">
        <v>0</v>
      </c>
      <c r="AB2567" s="659">
        <v>0</v>
      </c>
      <c r="AC2567" s="661">
        <v>0</v>
      </c>
      <c r="AD2567" s="670">
        <v>0</v>
      </c>
      <c r="AE2567" s="659">
        <v>0</v>
      </c>
      <c r="AF2567" s="661">
        <v>0</v>
      </c>
      <c r="AG2567" s="670">
        <v>1.0217936916062692E-3</v>
      </c>
      <c r="AH2567" s="659">
        <v>8.9535197789913099E-4</v>
      </c>
      <c r="AI2567" s="661">
        <v>1.4046531289556776E-3</v>
      </c>
      <c r="AJ2567" s="670">
        <v>1.5191436238351941E-3</v>
      </c>
      <c r="AK2567" s="659">
        <v>7.9118953702216101E-5</v>
      </c>
      <c r="AL2567" s="661">
        <v>1.606350808558088E-3</v>
      </c>
    </row>
    <row r="2568" spans="1:38" x14ac:dyDescent="0.2">
      <c r="A2568" s="329">
        <v>2048</v>
      </c>
      <c r="B2568" s="329">
        <v>3</v>
      </c>
      <c r="C2568" s="670">
        <v>0.65041442478714329</v>
      </c>
      <c r="D2568" s="659">
        <v>0.67885965577092899</v>
      </c>
      <c r="E2568" s="661">
        <v>0.64821189231479648</v>
      </c>
      <c r="F2568" s="670">
        <v>4.2713873310196909E-2</v>
      </c>
      <c r="G2568" s="659">
        <v>3.7576927859407097E-2</v>
      </c>
      <c r="H2568" s="684">
        <v>6.4067217085654993E-2</v>
      </c>
      <c r="I2568" s="670">
        <v>1.6810590247324116E-2</v>
      </c>
      <c r="J2568" s="659">
        <v>8.9210311962166101E-3</v>
      </c>
      <c r="K2568" s="675">
        <v>0.29728285163037788</v>
      </c>
      <c r="L2568" s="678">
        <v>1.4019276747606871E-3</v>
      </c>
      <c r="M2568" s="659">
        <v>7.2702725530367606E-5</v>
      </c>
      <c r="N2568" s="684">
        <v>1.4793165309163992E-3</v>
      </c>
      <c r="O2568" s="670">
        <v>2.4518257275175766E-2</v>
      </c>
      <c r="P2568" s="659">
        <v>2.13106274803786E-2</v>
      </c>
      <c r="Q2568" s="675">
        <v>3.3606459336161978E-2</v>
      </c>
      <c r="R2568" s="678">
        <v>6.6541686910831532E-4</v>
      </c>
      <c r="S2568" s="659">
        <v>9.871171453542701E-4</v>
      </c>
      <c r="T2568" s="675">
        <v>8.331231360015999E-2</v>
      </c>
      <c r="U2568" s="670">
        <v>1.6097594275550017E-3</v>
      </c>
      <c r="V2568" s="659">
        <v>1.3991603679426501E-3</v>
      </c>
      <c r="W2568" s="661">
        <v>2.2064487498355692E-3</v>
      </c>
      <c r="X2568" s="670">
        <v>1.3897205705861294E-4</v>
      </c>
      <c r="Y2568" s="659">
        <v>1.20790951187735E-4</v>
      </c>
      <c r="Z2568" s="661">
        <v>1.9048499895334627E-4</v>
      </c>
      <c r="AA2568" s="670">
        <v>0</v>
      </c>
      <c r="AB2568" s="659">
        <v>0</v>
      </c>
      <c r="AC2568" s="661">
        <v>0</v>
      </c>
      <c r="AD2568" s="670">
        <v>0</v>
      </c>
      <c r="AE2568" s="659">
        <v>0</v>
      </c>
      <c r="AF2568" s="661">
        <v>0</v>
      </c>
      <c r="AG2568" s="670">
        <v>1.0268491678382041E-3</v>
      </c>
      <c r="AH2568" s="659">
        <v>8.92511298835983E-4</v>
      </c>
      <c r="AI2568" s="661">
        <v>1.4074713193383624E-3</v>
      </c>
      <c r="AJ2568" s="670">
        <v>1.5238391755322904E-3</v>
      </c>
      <c r="AK2568" s="659">
        <v>7.9024955357749298E-5</v>
      </c>
      <c r="AL2568" s="661">
        <v>1.6079579654295234E-3</v>
      </c>
    </row>
    <row r="2569" spans="1:38" x14ac:dyDescent="0.2">
      <c r="A2569" s="329">
        <v>2048</v>
      </c>
      <c r="B2569" s="329">
        <v>4</v>
      </c>
      <c r="C2569" s="670">
        <v>0.8589089852090287</v>
      </c>
      <c r="D2569" s="659">
        <v>0.87393951447905804</v>
      </c>
      <c r="E2569" s="661">
        <v>0.72099453601182051</v>
      </c>
      <c r="F2569" s="670">
        <v>4.5781613735058527E-2</v>
      </c>
      <c r="G2569" s="659">
        <v>4.0664721449318202E-2</v>
      </c>
      <c r="H2569" s="684">
        <v>6.4808843833764132E-2</v>
      </c>
      <c r="I2569" s="670">
        <v>1.9568507952550218E-2</v>
      </c>
      <c r="J2569" s="659">
        <v>1.22841915021285E-2</v>
      </c>
      <c r="K2569" s="675">
        <v>0.34591583991898389</v>
      </c>
      <c r="L2569" s="678">
        <v>1.7003142091001403E-3</v>
      </c>
      <c r="M2569" s="659">
        <v>1.08660351501502E-4</v>
      </c>
      <c r="N2569" s="684">
        <v>1.9309731826971891E-3</v>
      </c>
      <c r="O2569" s="670">
        <v>2.6467168294383305E-2</v>
      </c>
      <c r="P2569" s="659">
        <v>2.32724891961044E-2</v>
      </c>
      <c r="Q2569" s="675">
        <v>3.4092678293922186E-2</v>
      </c>
      <c r="R2569" s="678">
        <v>6.6575918973764739E-4</v>
      </c>
      <c r="S2569" s="659">
        <v>9.8645537795384293E-4</v>
      </c>
      <c r="T2569" s="675">
        <v>8.3207699245707326E-2</v>
      </c>
      <c r="U2569" s="670">
        <v>1.7377144564345523E-3</v>
      </c>
      <c r="V2569" s="659">
        <v>1.5279689582035399E-3</v>
      </c>
      <c r="W2569" s="661">
        <v>2.2383730618374849E-3</v>
      </c>
      <c r="X2569" s="670">
        <v>1.5001852346651793E-4</v>
      </c>
      <c r="Y2569" s="659">
        <v>1.3191101288537199E-4</v>
      </c>
      <c r="Z2569" s="661">
        <v>1.932409570253222E-4</v>
      </c>
      <c r="AA2569" s="670">
        <v>0</v>
      </c>
      <c r="AB2569" s="659">
        <v>0</v>
      </c>
      <c r="AC2569" s="661">
        <v>0</v>
      </c>
      <c r="AD2569" s="670">
        <v>0</v>
      </c>
      <c r="AE2569" s="659">
        <v>0</v>
      </c>
      <c r="AF2569" s="661">
        <v>0</v>
      </c>
      <c r="AG2569" s="670">
        <v>1.1084699886086287E-3</v>
      </c>
      <c r="AH2569" s="659">
        <v>9.7467630921049895E-4</v>
      </c>
      <c r="AI2569" s="661">
        <v>1.4278369575970984E-3</v>
      </c>
      <c r="AJ2569" s="670">
        <v>1.8481736545209457E-3</v>
      </c>
      <c r="AK2569" s="659">
        <v>1.18109413915628E-4</v>
      </c>
      <c r="AL2569" s="661">
        <v>2.0988908902577403E-3</v>
      </c>
    </row>
    <row r="2570" spans="1:38" x14ac:dyDescent="0.2">
      <c r="A2570" s="329">
        <v>2048</v>
      </c>
      <c r="B2570" s="329">
        <v>5</v>
      </c>
      <c r="C2570" s="670">
        <v>0.8589789048230595</v>
      </c>
      <c r="D2570" s="659">
        <v>0.87348620290257495</v>
      </c>
      <c r="E2570" s="661">
        <v>0.72045076075441461</v>
      </c>
      <c r="F2570" s="670">
        <v>4.5799221300421251E-2</v>
      </c>
      <c r="G2570" s="659">
        <v>4.0550784154446497E-2</v>
      </c>
      <c r="H2570" s="684">
        <v>6.4353379558524867E-2</v>
      </c>
      <c r="I2570" s="670">
        <v>1.9576334704548583E-2</v>
      </c>
      <c r="J2570" s="659">
        <v>1.2248852416929201E-2</v>
      </c>
      <c r="K2570" s="675">
        <v>0.34570396194466946</v>
      </c>
      <c r="L2570" s="678">
        <v>1.7007741435165777E-3</v>
      </c>
      <c r="M2570" s="659">
        <v>1.08529609623459E-4</v>
      </c>
      <c r="N2570" s="684">
        <v>1.928386705401845E-3</v>
      </c>
      <c r="O2570" s="670">
        <v>2.6478266997865828E-2</v>
      </c>
      <c r="P2570" s="659">
        <v>2.3200265892043999E-2</v>
      </c>
      <c r="Q2570" s="675">
        <v>3.3824183587627815E-2</v>
      </c>
      <c r="R2570" s="678">
        <v>6.6581813067617375E-4</v>
      </c>
      <c r="S2570" s="659">
        <v>9.8578740427900905E-4</v>
      </c>
      <c r="T2570" s="675">
        <v>8.3063604661899756E-2</v>
      </c>
      <c r="U2570" s="670">
        <v>1.7384462995104735E-3</v>
      </c>
      <c r="V2570" s="659">
        <v>1.5232271727458101E-3</v>
      </c>
      <c r="W2570" s="661">
        <v>2.2207444445851948E-3</v>
      </c>
      <c r="X2570" s="670">
        <v>1.5008168329720895E-4</v>
      </c>
      <c r="Y2570" s="659">
        <v>1.3150150936675501E-4</v>
      </c>
      <c r="Z2570" s="661">
        <v>1.9171908321564133E-4</v>
      </c>
      <c r="AA2570" s="670">
        <v>0</v>
      </c>
      <c r="AB2570" s="659">
        <v>0</v>
      </c>
      <c r="AC2570" s="661">
        <v>0</v>
      </c>
      <c r="AD2570" s="670">
        <v>0</v>
      </c>
      <c r="AE2570" s="659">
        <v>0</v>
      </c>
      <c r="AF2570" s="661">
        <v>0</v>
      </c>
      <c r="AG2570" s="670">
        <v>1.1089371209729792E-3</v>
      </c>
      <c r="AH2570" s="659">
        <v>9.7165111153135102E-4</v>
      </c>
      <c r="AI2570" s="661">
        <v>1.4165906201573516E-3</v>
      </c>
      <c r="AJ2570" s="670">
        <v>1.8486733564542987E-3</v>
      </c>
      <c r="AK2570" s="659">
        <v>1.17967398493726E-4</v>
      </c>
      <c r="AL2570" s="661">
        <v>2.0960791396965901E-3</v>
      </c>
    </row>
    <row r="2571" spans="1:38" x14ac:dyDescent="0.2">
      <c r="A2571" s="329">
        <v>2048</v>
      </c>
      <c r="B2571" s="329">
        <v>6</v>
      </c>
      <c r="C2571" s="670">
        <v>1.0372170045693723</v>
      </c>
      <c r="D2571" s="659">
        <v>1.03728171991022</v>
      </c>
      <c r="E2571" s="661">
        <v>0.76853944907104965</v>
      </c>
      <c r="F2571" s="670">
        <v>4.7950863497449293E-2</v>
      </c>
      <c r="G2571" s="659">
        <v>4.3109900081351502E-2</v>
      </c>
      <c r="H2571" s="684">
        <v>6.4565317952722676E-2</v>
      </c>
      <c r="I2571" s="670">
        <v>2.1045377959259454E-2</v>
      </c>
      <c r="J2571" s="659">
        <v>1.4740857191254999E-2</v>
      </c>
      <c r="K2571" s="675">
        <v>0.37791187518551805</v>
      </c>
      <c r="L2571" s="678">
        <v>1.9301160143268879E-3</v>
      </c>
      <c r="M2571" s="659">
        <v>1.17466317382042E-4</v>
      </c>
      <c r="N2571" s="684">
        <v>2.2259138113962878E-3</v>
      </c>
      <c r="O2571" s="670">
        <v>2.7844997503708065E-2</v>
      </c>
      <c r="P2571" s="659">
        <v>2.4825776481811002E-2</v>
      </c>
      <c r="Q2571" s="675">
        <v>3.3985817189405833E-2</v>
      </c>
      <c r="R2571" s="678">
        <v>6.6560826670420163E-4</v>
      </c>
      <c r="S2571" s="659">
        <v>9.8511314293054709E-4</v>
      </c>
      <c r="T2571" s="675">
        <v>8.2878289601059238E-2</v>
      </c>
      <c r="U2571" s="670">
        <v>1.8281767674281067E-3</v>
      </c>
      <c r="V2571" s="659">
        <v>1.62995066119929E-3</v>
      </c>
      <c r="W2571" s="661">
        <v>2.2313589708850682E-3</v>
      </c>
      <c r="X2571" s="670">
        <v>1.5782823553463441E-4</v>
      </c>
      <c r="Y2571" s="659">
        <v>1.4071506223603999E-4</v>
      </c>
      <c r="Z2571" s="661">
        <v>1.9263521923859828E-4</v>
      </c>
      <c r="AA2571" s="670">
        <v>0</v>
      </c>
      <c r="AB2571" s="659">
        <v>0</v>
      </c>
      <c r="AC2571" s="661">
        <v>0</v>
      </c>
      <c r="AD2571" s="670">
        <v>0</v>
      </c>
      <c r="AE2571" s="659">
        <v>0</v>
      </c>
      <c r="AF2571" s="661">
        <v>0</v>
      </c>
      <c r="AG2571" s="670">
        <v>1.1661748676798547E-3</v>
      </c>
      <c r="AH2571" s="659">
        <v>1.03972839732284E-3</v>
      </c>
      <c r="AI2571" s="661">
        <v>1.4233603086245877E-3</v>
      </c>
      <c r="AJ2571" s="670">
        <v>2.0979590257948315E-3</v>
      </c>
      <c r="AK2571" s="659">
        <v>1.2768120757639399E-4</v>
      </c>
      <c r="AL2571" s="661">
        <v>2.4194796598589652E-3</v>
      </c>
    </row>
    <row r="2572" spans="1:38" x14ac:dyDescent="0.2">
      <c r="A2572" s="329">
        <v>2048</v>
      </c>
      <c r="B2572" s="329">
        <v>7</v>
      </c>
      <c r="C2572" s="670">
        <v>1.0365760583711976</v>
      </c>
      <c r="D2572" s="659">
        <v>1.0367631644130499</v>
      </c>
      <c r="E2572" s="661">
        <v>0.76767273571923089</v>
      </c>
      <c r="F2572" s="670">
        <v>4.7803170294886316E-2</v>
      </c>
      <c r="G2572" s="659">
        <v>4.2988758158022999E-2</v>
      </c>
      <c r="H2572" s="684">
        <v>6.3995856797033193E-2</v>
      </c>
      <c r="I2572" s="670">
        <v>2.0977204957988455E-2</v>
      </c>
      <c r="J2572" s="659">
        <v>1.46977360913289E-2</v>
      </c>
      <c r="K2572" s="675">
        <v>0.3774063430443656</v>
      </c>
      <c r="L2572" s="678">
        <v>1.925883524661479E-3</v>
      </c>
      <c r="M2572" s="659">
        <v>1.17321865211516E-4</v>
      </c>
      <c r="N2572" s="684">
        <v>2.2214683696331556E-3</v>
      </c>
      <c r="O2572" s="670">
        <v>2.7751387897052875E-2</v>
      </c>
      <c r="P2572" s="659">
        <v>2.4748963401586801E-2</v>
      </c>
      <c r="Q2572" s="675">
        <v>3.3652186382469647E-2</v>
      </c>
      <c r="R2572" s="678">
        <v>6.6512808227473202E-4</v>
      </c>
      <c r="S2572" s="659">
        <v>9.8443200525226405E-4</v>
      </c>
      <c r="T2572" s="675">
        <v>8.2685521009755999E-2</v>
      </c>
      <c r="U2572" s="670">
        <v>1.8220334263153587E-3</v>
      </c>
      <c r="V2572" s="659">
        <v>1.62490825163909E-3</v>
      </c>
      <c r="W2572" s="661">
        <v>2.2094528519832025E-3</v>
      </c>
      <c r="X2572" s="670">
        <v>1.5729785014511103E-4</v>
      </c>
      <c r="Y2572" s="659">
        <v>1.4027981904708299E-4</v>
      </c>
      <c r="Z2572" s="661">
        <v>1.9074406728431138E-4</v>
      </c>
      <c r="AA2572" s="670">
        <v>0</v>
      </c>
      <c r="AB2572" s="659">
        <v>0</v>
      </c>
      <c r="AC2572" s="661">
        <v>0</v>
      </c>
      <c r="AD2572" s="670">
        <v>0</v>
      </c>
      <c r="AE2572" s="659">
        <v>0</v>
      </c>
      <c r="AF2572" s="661">
        <v>0</v>
      </c>
      <c r="AG2572" s="670">
        <v>1.1622562808840443E-3</v>
      </c>
      <c r="AH2572" s="659">
        <v>1.0365125052656701E-3</v>
      </c>
      <c r="AI2572" s="661">
        <v>1.409387537717538E-3</v>
      </c>
      <c r="AJ2572" s="670">
        <v>2.0933580468623725E-3</v>
      </c>
      <c r="AK2572" s="659">
        <v>1.2752413541641499E-4</v>
      </c>
      <c r="AL2572" s="661">
        <v>2.4146478934153268E-3</v>
      </c>
    </row>
    <row r="2573" spans="1:38" x14ac:dyDescent="0.2">
      <c r="A2573" s="329">
        <v>2048</v>
      </c>
      <c r="B2573" s="329">
        <v>8</v>
      </c>
      <c r="C2573" s="670">
        <v>1.196453102509752</v>
      </c>
      <c r="D2573" s="659">
        <v>1.17314138022382</v>
      </c>
      <c r="E2573" s="661">
        <v>0.76631817381971634</v>
      </c>
      <c r="F2573" s="670">
        <v>4.8806912246838474E-2</v>
      </c>
      <c r="G2573" s="659">
        <v>4.3709441678113997E-2</v>
      </c>
      <c r="H2573" s="684">
        <v>6.3340495327900204E-2</v>
      </c>
      <c r="I2573" s="670">
        <v>2.2094651451366146E-2</v>
      </c>
      <c r="J2573" s="659">
        <v>1.59625955724584E-2</v>
      </c>
      <c r="K2573" s="675">
        <v>0.37673506769257337</v>
      </c>
      <c r="L2573" s="678">
        <v>2.185481468008418E-3</v>
      </c>
      <c r="M2573" s="659">
        <v>1.2728008534108301E-4</v>
      </c>
      <c r="N2573" s="684">
        <v>2.2160335307456897E-3</v>
      </c>
      <c r="O2573" s="670">
        <v>2.8389888006398613E-2</v>
      </c>
      <c r="P2573" s="659">
        <v>2.5207425569839199E-2</v>
      </c>
      <c r="Q2573" s="675">
        <v>3.3271442483575456E-2</v>
      </c>
      <c r="R2573" s="678">
        <v>6.6439554368170352E-4</v>
      </c>
      <c r="S2573" s="659">
        <v>9.8374981402187109E-4</v>
      </c>
      <c r="T2573" s="675">
        <v>8.2446215470816889E-2</v>
      </c>
      <c r="U2573" s="670">
        <v>1.8639531564084602E-3</v>
      </c>
      <c r="V2573" s="659">
        <v>1.6550079375618101E-3</v>
      </c>
      <c r="W2573" s="661">
        <v>2.1844540955514467E-3</v>
      </c>
      <c r="X2573" s="670">
        <v>1.6091679098082946E-4</v>
      </c>
      <c r="Y2573" s="659">
        <v>1.42878390986426E-4</v>
      </c>
      <c r="Z2573" s="661">
        <v>1.8858591345830553E-4</v>
      </c>
      <c r="AA2573" s="670">
        <v>0</v>
      </c>
      <c r="AB2573" s="659">
        <v>0</v>
      </c>
      <c r="AC2573" s="661">
        <v>0</v>
      </c>
      <c r="AD2573" s="670">
        <v>0</v>
      </c>
      <c r="AE2573" s="659">
        <v>0</v>
      </c>
      <c r="AF2573" s="661">
        <v>0</v>
      </c>
      <c r="AG2573" s="670">
        <v>1.1889964055272178E-3</v>
      </c>
      <c r="AH2573" s="659">
        <v>1.05571252136505E-3</v>
      </c>
      <c r="AI2573" s="661">
        <v>1.393440659948466E-3</v>
      </c>
      <c r="AJ2573" s="670">
        <v>2.3755304548494023E-3</v>
      </c>
      <c r="AK2573" s="659">
        <v>1.38348340398445E-4</v>
      </c>
      <c r="AL2573" s="661">
        <v>2.4087402281504052E-3</v>
      </c>
    </row>
    <row r="2574" spans="1:38" x14ac:dyDescent="0.2">
      <c r="A2574" s="329">
        <v>2048</v>
      </c>
      <c r="B2574" s="329">
        <v>9</v>
      </c>
      <c r="C2574" s="670">
        <v>1.1950211106690138</v>
      </c>
      <c r="D2574" s="659">
        <v>1.17258558010758</v>
      </c>
      <c r="E2574" s="661">
        <v>0.76515783276439442</v>
      </c>
      <c r="F2574" s="670">
        <v>4.8496415824101337E-2</v>
      </c>
      <c r="G2574" s="659">
        <v>4.3586673396373898E-2</v>
      </c>
      <c r="H2574" s="684">
        <v>6.2651799350976672E-2</v>
      </c>
      <c r="I2574" s="670">
        <v>2.1945889679531951E-2</v>
      </c>
      <c r="J2574" s="659">
        <v>1.5915802617593001E-2</v>
      </c>
      <c r="K2574" s="675">
        <v>0.37603848927520594</v>
      </c>
      <c r="L2574" s="678">
        <v>2.1754989789126962E-3</v>
      </c>
      <c r="M2574" s="659">
        <v>1.27122505519884E-4</v>
      </c>
      <c r="N2574" s="684">
        <v>2.2101502897949941E-3</v>
      </c>
      <c r="O2574" s="670">
        <v>2.8193134005782099E-2</v>
      </c>
      <c r="P2574" s="659">
        <v>2.5129573284393199E-2</v>
      </c>
      <c r="Q2574" s="675">
        <v>3.2870647846941187E-2</v>
      </c>
      <c r="R2574" s="678">
        <v>6.6340127616803981E-4</v>
      </c>
      <c r="S2574" s="659">
        <v>9.830670027849099E-4</v>
      </c>
      <c r="T2574" s="675">
        <v>8.2194886056241923E-2</v>
      </c>
      <c r="U2574" s="670">
        <v>1.8510354994561219E-3</v>
      </c>
      <c r="V2574" s="659">
        <v>1.6498974688829401E-3</v>
      </c>
      <c r="W2574" s="661">
        <v>2.1581405539347312E-3</v>
      </c>
      <c r="X2574" s="670">
        <v>1.598016305906383E-4</v>
      </c>
      <c r="Y2574" s="659">
        <v>1.4243712195854299E-4</v>
      </c>
      <c r="Z2574" s="661">
        <v>1.8631418620885224E-4</v>
      </c>
      <c r="AA2574" s="670">
        <v>0</v>
      </c>
      <c r="AB2574" s="659">
        <v>0</v>
      </c>
      <c r="AC2574" s="661">
        <v>0</v>
      </c>
      <c r="AD2574" s="670">
        <v>0</v>
      </c>
      <c r="AE2574" s="659">
        <v>0</v>
      </c>
      <c r="AF2574" s="661">
        <v>0</v>
      </c>
      <c r="AG2574" s="670">
        <v>1.1807564527173656E-3</v>
      </c>
      <c r="AH2574" s="659">
        <v>1.0524522048635299E-3</v>
      </c>
      <c r="AI2574" s="661">
        <v>1.3766553597536928E-3</v>
      </c>
      <c r="AJ2574" s="670">
        <v>2.3646807566872667E-3</v>
      </c>
      <c r="AK2574" s="659">
        <v>1.3817713435041801E-4</v>
      </c>
      <c r="AL2574" s="661">
        <v>2.402345020915055E-3</v>
      </c>
    </row>
    <row r="2575" spans="1:38" x14ac:dyDescent="0.2">
      <c r="A2575" s="329">
        <v>2048</v>
      </c>
      <c r="B2575" s="329">
        <v>10</v>
      </c>
      <c r="C2575" s="670">
        <v>1.6807853534171107</v>
      </c>
      <c r="D2575" s="659">
        <v>1.5975826894299301</v>
      </c>
      <c r="E2575" s="661">
        <v>0.76385243159421101</v>
      </c>
      <c r="F2575" s="670">
        <v>5.2642638418194034E-2</v>
      </c>
      <c r="G2575" s="659">
        <v>4.5700671051263297E-2</v>
      </c>
      <c r="H2575" s="684">
        <v>6.1905772390144408E-2</v>
      </c>
      <c r="I2575" s="670">
        <v>2.4632640049320496E-2</v>
      </c>
      <c r="J2575" s="659">
        <v>1.8341204491495299E-2</v>
      </c>
      <c r="K2575" s="675">
        <v>0.37519095982941841</v>
      </c>
      <c r="L2575" s="678">
        <v>2.6952794850113497E-3</v>
      </c>
      <c r="M2575" s="659">
        <v>1.45667519664585E-4</v>
      </c>
      <c r="N2575" s="684">
        <v>2.2035671242543993E-3</v>
      </c>
      <c r="O2575" s="670">
        <v>3.0827084709638443E-2</v>
      </c>
      <c r="P2575" s="659">
        <v>2.6472393935872401E-2</v>
      </c>
      <c r="Q2575" s="675">
        <v>3.2436720989993055E-2</v>
      </c>
      <c r="R2575" s="678">
        <v>6.6218895748838109E-4</v>
      </c>
      <c r="S2575" s="659">
        <v>9.8238474808767903E-4</v>
      </c>
      <c r="T2575" s="675">
        <v>8.192015399461626E-2</v>
      </c>
      <c r="U2575" s="670">
        <v>2.0239711305945428E-3</v>
      </c>
      <c r="V2575" s="659">
        <v>1.7380606260339001E-3</v>
      </c>
      <c r="W2575" s="661">
        <v>2.1296514746499966E-3</v>
      </c>
      <c r="X2575" s="670">
        <v>1.7473127087084617E-4</v>
      </c>
      <c r="Y2575" s="659">
        <v>1.5004835970065401E-4</v>
      </c>
      <c r="Z2575" s="661">
        <v>1.8385481833495409E-4</v>
      </c>
      <c r="AA2575" s="670">
        <v>0</v>
      </c>
      <c r="AB2575" s="659">
        <v>0</v>
      </c>
      <c r="AC2575" s="661">
        <v>0</v>
      </c>
      <c r="AD2575" s="670">
        <v>0</v>
      </c>
      <c r="AE2575" s="659">
        <v>0</v>
      </c>
      <c r="AF2575" s="661">
        <v>0</v>
      </c>
      <c r="AG2575" s="670">
        <v>1.2910706209485979E-3</v>
      </c>
      <c r="AH2575" s="659">
        <v>1.1086897471042599E-3</v>
      </c>
      <c r="AI2575" s="661">
        <v>1.3584822577892301E-3</v>
      </c>
      <c r="AJ2575" s="670">
        <v>2.9296597976287368E-3</v>
      </c>
      <c r="AK2575" s="659">
        <v>1.5833473025202399E-4</v>
      </c>
      <c r="AL2575" s="661">
        <v>2.3951893460943887E-3</v>
      </c>
    </row>
    <row r="2576" spans="1:38" x14ac:dyDescent="0.2">
      <c r="A2576" s="329">
        <v>2048</v>
      </c>
      <c r="B2576" s="329">
        <v>11</v>
      </c>
      <c r="C2576" s="670">
        <v>1.6782739992235791</v>
      </c>
      <c r="D2576" s="659">
        <v>1.59691352130563</v>
      </c>
      <c r="E2576" s="661">
        <v>0.76229533111360592</v>
      </c>
      <c r="F2576" s="670">
        <v>5.2173436991605683E-2</v>
      </c>
      <c r="G2576" s="659">
        <v>4.5575186081827403E-2</v>
      </c>
      <c r="H2576" s="684">
        <v>6.104575315304283E-2</v>
      </c>
      <c r="I2576" s="670">
        <v>2.4394529898123213E-2</v>
      </c>
      <c r="J2576" s="659">
        <v>1.82882040857907E-2</v>
      </c>
      <c r="K2576" s="675">
        <v>0.37438544960830206</v>
      </c>
      <c r="L2576" s="678">
        <v>2.6774541550613428E-3</v>
      </c>
      <c r="M2576" s="659">
        <v>1.45487411013545E-4</v>
      </c>
      <c r="N2576" s="684">
        <v>2.1956655346106247E-3</v>
      </c>
      <c r="O2576" s="670">
        <v>3.0529771653842384E-2</v>
      </c>
      <c r="P2576" s="659">
        <v>2.6392844707435699E-2</v>
      </c>
      <c r="Q2576" s="675">
        <v>3.1941064439270618E-2</v>
      </c>
      <c r="R2576" s="678">
        <v>6.6076416979937366E-4</v>
      </c>
      <c r="S2576" s="659">
        <v>9.8170652774638104E-4</v>
      </c>
      <c r="T2576" s="675">
        <v>8.1573214581289882E-2</v>
      </c>
      <c r="U2576" s="670">
        <v>2.004449861668884E-3</v>
      </c>
      <c r="V2576" s="659">
        <v>1.7328368510994899E-3</v>
      </c>
      <c r="W2576" s="661">
        <v>2.097107520960889E-3</v>
      </c>
      <c r="X2576" s="670">
        <v>1.730460293040778E-4</v>
      </c>
      <c r="Y2576" s="659">
        <v>1.49597444834585E-4</v>
      </c>
      <c r="Z2576" s="661">
        <v>1.8104526707858582E-4</v>
      </c>
      <c r="AA2576" s="670">
        <v>0</v>
      </c>
      <c r="AB2576" s="659">
        <v>0</v>
      </c>
      <c r="AC2576" s="661">
        <v>0</v>
      </c>
      <c r="AD2576" s="670">
        <v>0</v>
      </c>
      <c r="AE2576" s="659">
        <v>0</v>
      </c>
      <c r="AF2576" s="661">
        <v>0</v>
      </c>
      <c r="AG2576" s="670">
        <v>1.2786180245889921E-3</v>
      </c>
      <c r="AH2576" s="659">
        <v>1.10535860303245E-3</v>
      </c>
      <c r="AI2576" s="661">
        <v>1.3377231656298821E-3</v>
      </c>
      <c r="AJ2576" s="670">
        <v>2.9102850858435518E-3</v>
      </c>
      <c r="AK2576" s="659">
        <v>1.5813895937579899E-4</v>
      </c>
      <c r="AL2576" s="661">
        <v>2.3865998392715152E-3</v>
      </c>
    </row>
    <row r="2577" spans="1:38" x14ac:dyDescent="0.2">
      <c r="A2577" s="329">
        <v>2048</v>
      </c>
      <c r="B2577" s="329">
        <v>12</v>
      </c>
      <c r="C2577" s="670">
        <v>1.6754525598989889</v>
      </c>
      <c r="D2577" s="659">
        <v>1.5962545131887</v>
      </c>
      <c r="E2577" s="661">
        <v>0.76051211850515221</v>
      </c>
      <c r="F2577" s="670">
        <v>5.1646534527180321E-2</v>
      </c>
      <c r="G2577" s="659">
        <v>4.5451967474347703E-2</v>
      </c>
      <c r="H2577" s="684">
        <v>6.008909971329307E-2</v>
      </c>
      <c r="I2577" s="670">
        <v>2.4127080086511304E-2</v>
      </c>
      <c r="J2577" s="659">
        <v>1.8236152772713302E-2</v>
      </c>
      <c r="K2577" s="675">
        <v>0.37350463092932312</v>
      </c>
      <c r="L2577" s="678">
        <v>2.6574326631694949E-3</v>
      </c>
      <c r="M2577" s="659">
        <v>1.4531032501482999E-4</v>
      </c>
      <c r="N2577" s="684">
        <v>2.1866288549730519E-3</v>
      </c>
      <c r="O2577" s="670">
        <v>3.0195830064575872E-2</v>
      </c>
      <c r="P2577" s="659">
        <v>2.6314713050456202E-2</v>
      </c>
      <c r="Q2577" s="675">
        <v>3.1391479214812695E-2</v>
      </c>
      <c r="R2577" s="678">
        <v>6.5916378420927037E-4</v>
      </c>
      <c r="S2577" s="659">
        <v>9.8104059245849402E-4</v>
      </c>
      <c r="T2577" s="675">
        <v>8.1173755967762995E-2</v>
      </c>
      <c r="U2577" s="670">
        <v>1.9825236071750311E-3</v>
      </c>
      <c r="V2577" s="659">
        <v>1.72770767997427E-3</v>
      </c>
      <c r="W2577" s="661">
        <v>2.0610255290378285E-3</v>
      </c>
      <c r="X2577" s="670">
        <v>1.7115309520924178E-4</v>
      </c>
      <c r="Y2577" s="659">
        <v>1.4915447997853099E-4</v>
      </c>
      <c r="Z2577" s="661">
        <v>1.779302058200378E-4</v>
      </c>
      <c r="AA2577" s="670">
        <v>0</v>
      </c>
      <c r="AB2577" s="659">
        <v>0</v>
      </c>
      <c r="AC2577" s="661">
        <v>0</v>
      </c>
      <c r="AD2577" s="670">
        <v>0</v>
      </c>
      <c r="AE2577" s="659">
        <v>0</v>
      </c>
      <c r="AF2577" s="661">
        <v>0</v>
      </c>
      <c r="AG2577" s="670">
        <v>1.2646313182235584E-3</v>
      </c>
      <c r="AH2577" s="659">
        <v>1.10208622592543E-3</v>
      </c>
      <c r="AI2577" s="661">
        <v>1.3147068743868116E-3</v>
      </c>
      <c r="AJ2577" s="670">
        <v>2.8885238184815512E-3</v>
      </c>
      <c r="AK2577" s="659">
        <v>1.57946496644698E-4</v>
      </c>
      <c r="AL2577" s="661">
        <v>2.376777869734227E-3</v>
      </c>
    </row>
    <row r="2578" spans="1:38" x14ac:dyDescent="0.2">
      <c r="A2578" s="329">
        <v>2048</v>
      </c>
      <c r="B2578" s="329">
        <v>13</v>
      </c>
      <c r="C2578" s="670">
        <v>1.6754525598989889</v>
      </c>
      <c r="D2578" s="659">
        <v>1.5962545131887</v>
      </c>
      <c r="E2578" s="661">
        <v>0.76051211850515221</v>
      </c>
      <c r="F2578" s="670">
        <v>5.1646534527180321E-2</v>
      </c>
      <c r="G2578" s="659">
        <v>4.5451967474347703E-2</v>
      </c>
      <c r="H2578" s="684">
        <v>6.008909971329307E-2</v>
      </c>
      <c r="I2578" s="670">
        <v>2.4127080086511304E-2</v>
      </c>
      <c r="J2578" s="659">
        <v>1.8236152772713302E-2</v>
      </c>
      <c r="K2578" s="675">
        <v>0.37350463092932312</v>
      </c>
      <c r="L2578" s="678">
        <v>2.6574326631694949E-3</v>
      </c>
      <c r="M2578" s="659">
        <v>1.4531032501482999E-4</v>
      </c>
      <c r="N2578" s="684">
        <v>2.1866288549730519E-3</v>
      </c>
      <c r="O2578" s="670">
        <v>3.0195830064575872E-2</v>
      </c>
      <c r="P2578" s="659">
        <v>2.6314713050456202E-2</v>
      </c>
      <c r="Q2578" s="675">
        <v>3.1391479214812695E-2</v>
      </c>
      <c r="R2578" s="678">
        <v>6.5916378420927037E-4</v>
      </c>
      <c r="S2578" s="659">
        <v>9.8104059245849402E-4</v>
      </c>
      <c r="T2578" s="675">
        <v>8.1173755967762995E-2</v>
      </c>
      <c r="U2578" s="670">
        <v>1.9825236071750311E-3</v>
      </c>
      <c r="V2578" s="659">
        <v>1.72770767997427E-3</v>
      </c>
      <c r="W2578" s="661">
        <v>2.0610255290378285E-3</v>
      </c>
      <c r="X2578" s="670">
        <v>1.7115309520924178E-4</v>
      </c>
      <c r="Y2578" s="659">
        <v>1.4915447997853099E-4</v>
      </c>
      <c r="Z2578" s="661">
        <v>1.779302058200378E-4</v>
      </c>
      <c r="AA2578" s="670">
        <v>0</v>
      </c>
      <c r="AB2578" s="659">
        <v>0</v>
      </c>
      <c r="AC2578" s="661">
        <v>0</v>
      </c>
      <c r="AD2578" s="670">
        <v>0</v>
      </c>
      <c r="AE2578" s="659">
        <v>0</v>
      </c>
      <c r="AF2578" s="661">
        <v>0</v>
      </c>
      <c r="AG2578" s="670">
        <v>1.2646313182235584E-3</v>
      </c>
      <c r="AH2578" s="659">
        <v>1.10208622592543E-3</v>
      </c>
      <c r="AI2578" s="661">
        <v>1.3147068743868116E-3</v>
      </c>
      <c r="AJ2578" s="670">
        <v>2.8885238184815512E-3</v>
      </c>
      <c r="AK2578" s="659">
        <v>1.57946496644698E-4</v>
      </c>
      <c r="AL2578" s="661">
        <v>2.376777869734227E-3</v>
      </c>
    </row>
    <row r="2579" spans="1:38" x14ac:dyDescent="0.2">
      <c r="A2579" s="329">
        <v>2048</v>
      </c>
      <c r="B2579" s="329">
        <v>14</v>
      </c>
      <c r="C2579" s="670">
        <v>1.6754525598989889</v>
      </c>
      <c r="D2579" s="659">
        <v>1.5962545131887</v>
      </c>
      <c r="E2579" s="661">
        <v>0.76051211850515221</v>
      </c>
      <c r="F2579" s="670">
        <v>5.1646534527180321E-2</v>
      </c>
      <c r="G2579" s="659">
        <v>4.5451967474347703E-2</v>
      </c>
      <c r="H2579" s="684">
        <v>6.008909971329307E-2</v>
      </c>
      <c r="I2579" s="670">
        <v>2.4127080086511304E-2</v>
      </c>
      <c r="J2579" s="659">
        <v>1.8236152772713302E-2</v>
      </c>
      <c r="K2579" s="675">
        <v>0.37350463092932312</v>
      </c>
      <c r="L2579" s="678">
        <v>2.6574326631694949E-3</v>
      </c>
      <c r="M2579" s="659">
        <v>1.4531032501482999E-4</v>
      </c>
      <c r="N2579" s="684">
        <v>2.1866288549730519E-3</v>
      </c>
      <c r="O2579" s="670">
        <v>3.0195830064575872E-2</v>
      </c>
      <c r="P2579" s="659">
        <v>2.6314713050456202E-2</v>
      </c>
      <c r="Q2579" s="675">
        <v>3.1391479214812695E-2</v>
      </c>
      <c r="R2579" s="678">
        <v>6.5916378420927037E-4</v>
      </c>
      <c r="S2579" s="659">
        <v>9.8104059245849402E-4</v>
      </c>
      <c r="T2579" s="675">
        <v>8.1173755967762995E-2</v>
      </c>
      <c r="U2579" s="670">
        <v>1.9825236071750311E-3</v>
      </c>
      <c r="V2579" s="659">
        <v>1.72770767997427E-3</v>
      </c>
      <c r="W2579" s="661">
        <v>2.0610255290378285E-3</v>
      </c>
      <c r="X2579" s="670">
        <v>1.7115309520924178E-4</v>
      </c>
      <c r="Y2579" s="659">
        <v>1.4915447997853099E-4</v>
      </c>
      <c r="Z2579" s="661">
        <v>1.779302058200378E-4</v>
      </c>
      <c r="AA2579" s="670">
        <v>0</v>
      </c>
      <c r="AB2579" s="659">
        <v>0</v>
      </c>
      <c r="AC2579" s="661">
        <v>0</v>
      </c>
      <c r="AD2579" s="670">
        <v>0</v>
      </c>
      <c r="AE2579" s="659">
        <v>0</v>
      </c>
      <c r="AF2579" s="661">
        <v>0</v>
      </c>
      <c r="AG2579" s="670">
        <v>1.2646313182235584E-3</v>
      </c>
      <c r="AH2579" s="659">
        <v>1.10208622592543E-3</v>
      </c>
      <c r="AI2579" s="661">
        <v>1.3147068743868116E-3</v>
      </c>
      <c r="AJ2579" s="670">
        <v>2.8885238184815512E-3</v>
      </c>
      <c r="AK2579" s="659">
        <v>1.57946496644698E-4</v>
      </c>
      <c r="AL2579" s="661">
        <v>2.376777869734227E-3</v>
      </c>
    </row>
    <row r="2580" spans="1:38" x14ac:dyDescent="0.2">
      <c r="A2580" s="329">
        <v>2048</v>
      </c>
      <c r="B2580" s="329">
        <v>15</v>
      </c>
      <c r="C2580" s="670">
        <v>1.6754525598989889</v>
      </c>
      <c r="D2580" s="659">
        <v>1.5962545131887</v>
      </c>
      <c r="E2580" s="661">
        <v>0.76051211850515221</v>
      </c>
      <c r="F2580" s="670">
        <v>5.1646534527180321E-2</v>
      </c>
      <c r="G2580" s="659">
        <v>4.5451967474347703E-2</v>
      </c>
      <c r="H2580" s="684">
        <v>6.008909971329307E-2</v>
      </c>
      <c r="I2580" s="670">
        <v>2.4127080086511304E-2</v>
      </c>
      <c r="J2580" s="659">
        <v>1.8236152772713302E-2</v>
      </c>
      <c r="K2580" s="675">
        <v>0.37350463092932312</v>
      </c>
      <c r="L2580" s="678">
        <v>2.6574326631694949E-3</v>
      </c>
      <c r="M2580" s="659">
        <v>1.4531032501482999E-4</v>
      </c>
      <c r="N2580" s="684">
        <v>2.1866288549730519E-3</v>
      </c>
      <c r="O2580" s="670">
        <v>3.0195830064575872E-2</v>
      </c>
      <c r="P2580" s="659">
        <v>2.6314713050456202E-2</v>
      </c>
      <c r="Q2580" s="675">
        <v>3.1391479214812695E-2</v>
      </c>
      <c r="R2580" s="678">
        <v>6.5916378420927037E-4</v>
      </c>
      <c r="S2580" s="659">
        <v>9.8104059245849402E-4</v>
      </c>
      <c r="T2580" s="675">
        <v>8.1173755967762995E-2</v>
      </c>
      <c r="U2580" s="670">
        <v>1.9825236071750311E-3</v>
      </c>
      <c r="V2580" s="659">
        <v>1.72770767997427E-3</v>
      </c>
      <c r="W2580" s="661">
        <v>2.0610255290378285E-3</v>
      </c>
      <c r="X2580" s="670">
        <v>1.7115309520924178E-4</v>
      </c>
      <c r="Y2580" s="659">
        <v>1.4915447997853099E-4</v>
      </c>
      <c r="Z2580" s="661">
        <v>1.779302058200378E-4</v>
      </c>
      <c r="AA2580" s="670">
        <v>0</v>
      </c>
      <c r="AB2580" s="659">
        <v>0</v>
      </c>
      <c r="AC2580" s="661">
        <v>0</v>
      </c>
      <c r="AD2580" s="670">
        <v>0</v>
      </c>
      <c r="AE2580" s="659">
        <v>0</v>
      </c>
      <c r="AF2580" s="661">
        <v>0</v>
      </c>
      <c r="AG2580" s="670">
        <v>1.2646313182235584E-3</v>
      </c>
      <c r="AH2580" s="659">
        <v>1.10208622592543E-3</v>
      </c>
      <c r="AI2580" s="661">
        <v>1.3147068743868116E-3</v>
      </c>
      <c r="AJ2580" s="670">
        <v>2.8885238184815512E-3</v>
      </c>
      <c r="AK2580" s="659">
        <v>1.57946496644698E-4</v>
      </c>
      <c r="AL2580" s="661">
        <v>2.376777869734227E-3</v>
      </c>
    </row>
    <row r="2581" spans="1:38" x14ac:dyDescent="0.2">
      <c r="A2581" s="329">
        <v>2048</v>
      </c>
      <c r="B2581" s="329">
        <v>16</v>
      </c>
      <c r="C2581" s="670">
        <v>1.6754525598989889</v>
      </c>
      <c r="D2581" s="659">
        <v>1.5962545131887</v>
      </c>
      <c r="E2581" s="661">
        <v>0.76051211850515221</v>
      </c>
      <c r="F2581" s="670">
        <v>5.1646534527180321E-2</v>
      </c>
      <c r="G2581" s="659">
        <v>4.5451967474347703E-2</v>
      </c>
      <c r="H2581" s="684">
        <v>6.008909971329307E-2</v>
      </c>
      <c r="I2581" s="670">
        <v>2.4127080086511304E-2</v>
      </c>
      <c r="J2581" s="659">
        <v>1.8236152772713302E-2</v>
      </c>
      <c r="K2581" s="675">
        <v>0.37350463092932312</v>
      </c>
      <c r="L2581" s="678">
        <v>2.6574326631694949E-3</v>
      </c>
      <c r="M2581" s="659">
        <v>1.4531032501482999E-4</v>
      </c>
      <c r="N2581" s="684">
        <v>2.1866288549730519E-3</v>
      </c>
      <c r="O2581" s="670">
        <v>3.0195830064575872E-2</v>
      </c>
      <c r="P2581" s="659">
        <v>2.6314713050456202E-2</v>
      </c>
      <c r="Q2581" s="675">
        <v>3.1391479214812695E-2</v>
      </c>
      <c r="R2581" s="678">
        <v>6.5916378420927037E-4</v>
      </c>
      <c r="S2581" s="659">
        <v>9.8104059245849402E-4</v>
      </c>
      <c r="T2581" s="675">
        <v>8.1173755967762995E-2</v>
      </c>
      <c r="U2581" s="670">
        <v>1.9825236071750311E-3</v>
      </c>
      <c r="V2581" s="659">
        <v>1.72770767997427E-3</v>
      </c>
      <c r="W2581" s="661">
        <v>2.0610255290378285E-3</v>
      </c>
      <c r="X2581" s="670">
        <v>1.7115309520924178E-4</v>
      </c>
      <c r="Y2581" s="659">
        <v>1.4915447997853099E-4</v>
      </c>
      <c r="Z2581" s="661">
        <v>1.779302058200378E-4</v>
      </c>
      <c r="AA2581" s="670">
        <v>0</v>
      </c>
      <c r="AB2581" s="659">
        <v>0</v>
      </c>
      <c r="AC2581" s="661">
        <v>0</v>
      </c>
      <c r="AD2581" s="670">
        <v>0</v>
      </c>
      <c r="AE2581" s="659">
        <v>0</v>
      </c>
      <c r="AF2581" s="661">
        <v>0</v>
      </c>
      <c r="AG2581" s="670">
        <v>1.2646313182235584E-3</v>
      </c>
      <c r="AH2581" s="659">
        <v>1.10208622592543E-3</v>
      </c>
      <c r="AI2581" s="661">
        <v>1.3147068743868116E-3</v>
      </c>
      <c r="AJ2581" s="670">
        <v>2.8885238184815512E-3</v>
      </c>
      <c r="AK2581" s="659">
        <v>1.57946496644698E-4</v>
      </c>
      <c r="AL2581" s="661">
        <v>2.376777869734227E-3</v>
      </c>
    </row>
    <row r="2582" spans="1:38" x14ac:dyDescent="0.2">
      <c r="A2582" s="329">
        <v>2048</v>
      </c>
      <c r="B2582" s="329">
        <v>17</v>
      </c>
      <c r="C2582" s="670">
        <v>1.6754525598989889</v>
      </c>
      <c r="D2582" s="659">
        <v>1.5962545131887</v>
      </c>
      <c r="E2582" s="661">
        <v>0.76051211850515221</v>
      </c>
      <c r="F2582" s="670">
        <v>5.1646534527180321E-2</v>
      </c>
      <c r="G2582" s="659">
        <v>4.5451967474347703E-2</v>
      </c>
      <c r="H2582" s="684">
        <v>6.008909971329307E-2</v>
      </c>
      <c r="I2582" s="670">
        <v>2.4127080086511304E-2</v>
      </c>
      <c r="J2582" s="659">
        <v>1.8236152772713302E-2</v>
      </c>
      <c r="K2582" s="675">
        <v>0.37350463092932312</v>
      </c>
      <c r="L2582" s="678">
        <v>2.6574326631694949E-3</v>
      </c>
      <c r="M2582" s="659">
        <v>1.4531032501482999E-4</v>
      </c>
      <c r="N2582" s="684">
        <v>2.1866288549730519E-3</v>
      </c>
      <c r="O2582" s="670">
        <v>3.0195830064575872E-2</v>
      </c>
      <c r="P2582" s="659">
        <v>2.6314713050456202E-2</v>
      </c>
      <c r="Q2582" s="675">
        <v>3.1391479214812695E-2</v>
      </c>
      <c r="R2582" s="678">
        <v>6.5916378420927037E-4</v>
      </c>
      <c r="S2582" s="659">
        <v>9.8104059245849402E-4</v>
      </c>
      <c r="T2582" s="675">
        <v>8.1173755967762995E-2</v>
      </c>
      <c r="U2582" s="670">
        <v>1.9825236071750311E-3</v>
      </c>
      <c r="V2582" s="659">
        <v>1.72770767997427E-3</v>
      </c>
      <c r="W2582" s="661">
        <v>2.0610255290378285E-3</v>
      </c>
      <c r="X2582" s="670">
        <v>1.7115309520924178E-4</v>
      </c>
      <c r="Y2582" s="659">
        <v>1.4915447997853099E-4</v>
      </c>
      <c r="Z2582" s="661">
        <v>1.779302058200378E-4</v>
      </c>
      <c r="AA2582" s="670">
        <v>0</v>
      </c>
      <c r="AB2582" s="659">
        <v>0</v>
      </c>
      <c r="AC2582" s="661">
        <v>0</v>
      </c>
      <c r="AD2582" s="670">
        <v>0</v>
      </c>
      <c r="AE2582" s="659">
        <v>0</v>
      </c>
      <c r="AF2582" s="661">
        <v>0</v>
      </c>
      <c r="AG2582" s="670">
        <v>1.2646313182235584E-3</v>
      </c>
      <c r="AH2582" s="659">
        <v>1.10208622592543E-3</v>
      </c>
      <c r="AI2582" s="661">
        <v>1.3147068743868116E-3</v>
      </c>
      <c r="AJ2582" s="670">
        <v>2.8885238184815512E-3</v>
      </c>
      <c r="AK2582" s="659">
        <v>1.57946496644698E-4</v>
      </c>
      <c r="AL2582" s="661">
        <v>2.376777869734227E-3</v>
      </c>
    </row>
    <row r="2583" spans="1:38" x14ac:dyDescent="0.2">
      <c r="A2583" s="329">
        <v>2048</v>
      </c>
      <c r="B2583" s="329">
        <v>18</v>
      </c>
      <c r="C2583" s="670">
        <v>1.6754525598989889</v>
      </c>
      <c r="D2583" s="659">
        <v>1.5962545131887</v>
      </c>
      <c r="E2583" s="661">
        <v>0.76051211850515221</v>
      </c>
      <c r="F2583" s="670">
        <v>5.1646534527180321E-2</v>
      </c>
      <c r="G2583" s="659">
        <v>4.5451967474347703E-2</v>
      </c>
      <c r="H2583" s="684">
        <v>6.008909971329307E-2</v>
      </c>
      <c r="I2583" s="670">
        <v>2.4127080086511304E-2</v>
      </c>
      <c r="J2583" s="659">
        <v>1.8236152772713302E-2</v>
      </c>
      <c r="K2583" s="675">
        <v>0.37350463092932312</v>
      </c>
      <c r="L2583" s="678">
        <v>2.6574326631694949E-3</v>
      </c>
      <c r="M2583" s="659">
        <v>1.4531032501482999E-4</v>
      </c>
      <c r="N2583" s="684">
        <v>2.1866288549730519E-3</v>
      </c>
      <c r="O2583" s="670">
        <v>3.0195830064575872E-2</v>
      </c>
      <c r="P2583" s="659">
        <v>2.6314713050456202E-2</v>
      </c>
      <c r="Q2583" s="675">
        <v>3.1391479214812695E-2</v>
      </c>
      <c r="R2583" s="678">
        <v>6.5916378420927037E-4</v>
      </c>
      <c r="S2583" s="659">
        <v>9.8104059245849402E-4</v>
      </c>
      <c r="T2583" s="675">
        <v>8.1173755967762995E-2</v>
      </c>
      <c r="U2583" s="670">
        <v>1.9825236071750311E-3</v>
      </c>
      <c r="V2583" s="659">
        <v>1.72770767997427E-3</v>
      </c>
      <c r="W2583" s="661">
        <v>2.0610255290378285E-3</v>
      </c>
      <c r="X2583" s="670">
        <v>1.7115309520924178E-4</v>
      </c>
      <c r="Y2583" s="659">
        <v>1.4915447997853099E-4</v>
      </c>
      <c r="Z2583" s="661">
        <v>1.779302058200378E-4</v>
      </c>
      <c r="AA2583" s="670">
        <v>0</v>
      </c>
      <c r="AB2583" s="659">
        <v>0</v>
      </c>
      <c r="AC2583" s="661">
        <v>0</v>
      </c>
      <c r="AD2583" s="670">
        <v>0</v>
      </c>
      <c r="AE2583" s="659">
        <v>0</v>
      </c>
      <c r="AF2583" s="661">
        <v>0</v>
      </c>
      <c r="AG2583" s="670">
        <v>1.2646313182235584E-3</v>
      </c>
      <c r="AH2583" s="659">
        <v>1.10208622592543E-3</v>
      </c>
      <c r="AI2583" s="661">
        <v>1.3147068743868116E-3</v>
      </c>
      <c r="AJ2583" s="670">
        <v>2.8885238184815512E-3</v>
      </c>
      <c r="AK2583" s="659">
        <v>1.57946496644698E-4</v>
      </c>
      <c r="AL2583" s="661">
        <v>2.376777869734227E-3</v>
      </c>
    </row>
    <row r="2584" spans="1:38" x14ac:dyDescent="0.2">
      <c r="A2584" s="329">
        <v>2048</v>
      </c>
      <c r="B2584" s="329">
        <v>19</v>
      </c>
      <c r="C2584" s="670">
        <v>1.6754525598989889</v>
      </c>
      <c r="D2584" s="659">
        <v>1.5962545131887</v>
      </c>
      <c r="E2584" s="661">
        <v>0.76051211850515221</v>
      </c>
      <c r="F2584" s="670">
        <v>5.1646534527180321E-2</v>
      </c>
      <c r="G2584" s="659">
        <v>4.5451967474347703E-2</v>
      </c>
      <c r="H2584" s="684">
        <v>6.008909971329307E-2</v>
      </c>
      <c r="I2584" s="670">
        <v>2.4127080086511304E-2</v>
      </c>
      <c r="J2584" s="659">
        <v>1.8236152772713302E-2</v>
      </c>
      <c r="K2584" s="675">
        <v>0.37350463092932312</v>
      </c>
      <c r="L2584" s="678">
        <v>2.6574326631694949E-3</v>
      </c>
      <c r="M2584" s="659">
        <v>1.4531032501482999E-4</v>
      </c>
      <c r="N2584" s="684">
        <v>2.1866288549730519E-3</v>
      </c>
      <c r="O2584" s="670">
        <v>3.0195830064575872E-2</v>
      </c>
      <c r="P2584" s="659">
        <v>2.6314713050456202E-2</v>
      </c>
      <c r="Q2584" s="675">
        <v>3.1391479214812695E-2</v>
      </c>
      <c r="R2584" s="678">
        <v>6.5916378420927037E-4</v>
      </c>
      <c r="S2584" s="659">
        <v>9.8104059245849402E-4</v>
      </c>
      <c r="T2584" s="675">
        <v>8.1173755967762995E-2</v>
      </c>
      <c r="U2584" s="670">
        <v>1.9825236071750311E-3</v>
      </c>
      <c r="V2584" s="659">
        <v>1.72770767997427E-3</v>
      </c>
      <c r="W2584" s="661">
        <v>2.0610255290378285E-3</v>
      </c>
      <c r="X2584" s="670">
        <v>1.7115309520924178E-4</v>
      </c>
      <c r="Y2584" s="659">
        <v>1.4915447997853099E-4</v>
      </c>
      <c r="Z2584" s="661">
        <v>1.779302058200378E-4</v>
      </c>
      <c r="AA2584" s="670">
        <v>0</v>
      </c>
      <c r="AB2584" s="659">
        <v>0</v>
      </c>
      <c r="AC2584" s="661">
        <v>0</v>
      </c>
      <c r="AD2584" s="670">
        <v>0</v>
      </c>
      <c r="AE2584" s="659">
        <v>0</v>
      </c>
      <c r="AF2584" s="661">
        <v>0</v>
      </c>
      <c r="AG2584" s="670">
        <v>1.2646313182235584E-3</v>
      </c>
      <c r="AH2584" s="659">
        <v>1.10208622592543E-3</v>
      </c>
      <c r="AI2584" s="661">
        <v>1.3147068743868116E-3</v>
      </c>
      <c r="AJ2584" s="670">
        <v>2.8885238184815512E-3</v>
      </c>
      <c r="AK2584" s="659">
        <v>1.57946496644698E-4</v>
      </c>
      <c r="AL2584" s="661">
        <v>2.376777869734227E-3</v>
      </c>
    </row>
    <row r="2585" spans="1:38" x14ac:dyDescent="0.2">
      <c r="A2585" s="329">
        <v>2048</v>
      </c>
      <c r="B2585" s="329">
        <v>20</v>
      </c>
      <c r="C2585" s="670">
        <v>1.6754525598989889</v>
      </c>
      <c r="D2585" s="659">
        <v>1.5962545131887</v>
      </c>
      <c r="E2585" s="661">
        <v>0.76051211850515221</v>
      </c>
      <c r="F2585" s="670">
        <v>5.1646534527180321E-2</v>
      </c>
      <c r="G2585" s="659">
        <v>4.5451967474347703E-2</v>
      </c>
      <c r="H2585" s="684">
        <v>6.008909971329307E-2</v>
      </c>
      <c r="I2585" s="670">
        <v>2.4127080086511304E-2</v>
      </c>
      <c r="J2585" s="659">
        <v>1.8236152772713302E-2</v>
      </c>
      <c r="K2585" s="675">
        <v>0.37350463092932312</v>
      </c>
      <c r="L2585" s="678">
        <v>2.6574326631694949E-3</v>
      </c>
      <c r="M2585" s="659">
        <v>1.4531032501482999E-4</v>
      </c>
      <c r="N2585" s="684">
        <v>2.1866288549730519E-3</v>
      </c>
      <c r="O2585" s="670">
        <v>3.0195830064575872E-2</v>
      </c>
      <c r="P2585" s="659">
        <v>2.6314713050456202E-2</v>
      </c>
      <c r="Q2585" s="675">
        <v>3.1391479214812695E-2</v>
      </c>
      <c r="R2585" s="678">
        <v>6.5916378420927037E-4</v>
      </c>
      <c r="S2585" s="659">
        <v>9.8104059245849402E-4</v>
      </c>
      <c r="T2585" s="675">
        <v>8.1173755967762995E-2</v>
      </c>
      <c r="U2585" s="670">
        <v>1.9825236071750311E-3</v>
      </c>
      <c r="V2585" s="659">
        <v>1.72770767997427E-3</v>
      </c>
      <c r="W2585" s="661">
        <v>2.0610255290378285E-3</v>
      </c>
      <c r="X2585" s="670">
        <v>1.7115309520924178E-4</v>
      </c>
      <c r="Y2585" s="659">
        <v>1.4915447997853099E-4</v>
      </c>
      <c r="Z2585" s="661">
        <v>1.779302058200378E-4</v>
      </c>
      <c r="AA2585" s="670">
        <v>0</v>
      </c>
      <c r="AB2585" s="659">
        <v>0</v>
      </c>
      <c r="AC2585" s="661">
        <v>0</v>
      </c>
      <c r="AD2585" s="670">
        <v>0</v>
      </c>
      <c r="AE2585" s="659">
        <v>0</v>
      </c>
      <c r="AF2585" s="661">
        <v>0</v>
      </c>
      <c r="AG2585" s="670">
        <v>1.2646313182235584E-3</v>
      </c>
      <c r="AH2585" s="659">
        <v>1.10208622592543E-3</v>
      </c>
      <c r="AI2585" s="661">
        <v>1.3147068743868116E-3</v>
      </c>
      <c r="AJ2585" s="670">
        <v>2.8885238184815512E-3</v>
      </c>
      <c r="AK2585" s="659">
        <v>1.57946496644698E-4</v>
      </c>
      <c r="AL2585" s="661">
        <v>2.376777869734227E-3</v>
      </c>
    </row>
    <row r="2586" spans="1:38" x14ac:dyDescent="0.2">
      <c r="A2586" s="329">
        <v>2048</v>
      </c>
      <c r="B2586" s="329">
        <v>21</v>
      </c>
      <c r="C2586" s="670">
        <v>1.6754525598989889</v>
      </c>
      <c r="D2586" s="659">
        <v>1.5962545131887</v>
      </c>
      <c r="E2586" s="661">
        <v>0.76051211850515221</v>
      </c>
      <c r="F2586" s="670">
        <v>5.1646534527180321E-2</v>
      </c>
      <c r="G2586" s="659">
        <v>4.5451967474347703E-2</v>
      </c>
      <c r="H2586" s="684">
        <v>6.008909971329307E-2</v>
      </c>
      <c r="I2586" s="670">
        <v>2.4127080086511304E-2</v>
      </c>
      <c r="J2586" s="659">
        <v>1.8236152772713302E-2</v>
      </c>
      <c r="K2586" s="675">
        <v>0.37350463092932312</v>
      </c>
      <c r="L2586" s="678">
        <v>2.6574326631694949E-3</v>
      </c>
      <c r="M2586" s="659">
        <v>1.4531032501482999E-4</v>
      </c>
      <c r="N2586" s="684">
        <v>2.1866288549730519E-3</v>
      </c>
      <c r="O2586" s="670">
        <v>3.0195830064575872E-2</v>
      </c>
      <c r="P2586" s="659">
        <v>2.6314713050456202E-2</v>
      </c>
      <c r="Q2586" s="675">
        <v>3.1391479214812695E-2</v>
      </c>
      <c r="R2586" s="678">
        <v>6.5916378420927037E-4</v>
      </c>
      <c r="S2586" s="659">
        <v>9.8104059245849402E-4</v>
      </c>
      <c r="T2586" s="675">
        <v>8.1173755967762995E-2</v>
      </c>
      <c r="U2586" s="670">
        <v>1.9825236071750311E-3</v>
      </c>
      <c r="V2586" s="659">
        <v>1.72770767997427E-3</v>
      </c>
      <c r="W2586" s="661">
        <v>2.0610255290378285E-3</v>
      </c>
      <c r="X2586" s="670">
        <v>1.7115309520924178E-4</v>
      </c>
      <c r="Y2586" s="659">
        <v>1.4915447997853099E-4</v>
      </c>
      <c r="Z2586" s="661">
        <v>1.779302058200378E-4</v>
      </c>
      <c r="AA2586" s="670">
        <v>0</v>
      </c>
      <c r="AB2586" s="659">
        <v>0</v>
      </c>
      <c r="AC2586" s="661">
        <v>0</v>
      </c>
      <c r="AD2586" s="670">
        <v>0</v>
      </c>
      <c r="AE2586" s="659">
        <v>0</v>
      </c>
      <c r="AF2586" s="661">
        <v>0</v>
      </c>
      <c r="AG2586" s="670">
        <v>1.2646313182235584E-3</v>
      </c>
      <c r="AH2586" s="659">
        <v>1.10208622592543E-3</v>
      </c>
      <c r="AI2586" s="661">
        <v>1.3147068743868116E-3</v>
      </c>
      <c r="AJ2586" s="670">
        <v>2.8885238184815512E-3</v>
      </c>
      <c r="AK2586" s="659">
        <v>1.57946496644698E-4</v>
      </c>
      <c r="AL2586" s="661">
        <v>2.376777869734227E-3</v>
      </c>
    </row>
    <row r="2587" spans="1:38" x14ac:dyDescent="0.2">
      <c r="A2587" s="329">
        <v>2048</v>
      </c>
      <c r="B2587" s="329">
        <v>22</v>
      </c>
      <c r="C2587" s="670">
        <v>1.6754525598989889</v>
      </c>
      <c r="D2587" s="659">
        <v>1.5962545131887</v>
      </c>
      <c r="E2587" s="661">
        <v>0.76051211850515221</v>
      </c>
      <c r="F2587" s="670">
        <v>5.1646534527180321E-2</v>
      </c>
      <c r="G2587" s="659">
        <v>4.5451967474347703E-2</v>
      </c>
      <c r="H2587" s="684">
        <v>6.008909971329307E-2</v>
      </c>
      <c r="I2587" s="670">
        <v>2.4127080086511304E-2</v>
      </c>
      <c r="J2587" s="659">
        <v>1.8236152772713302E-2</v>
      </c>
      <c r="K2587" s="675">
        <v>0.37350463092932312</v>
      </c>
      <c r="L2587" s="678">
        <v>2.6574326631694949E-3</v>
      </c>
      <c r="M2587" s="659">
        <v>1.4531032501482999E-4</v>
      </c>
      <c r="N2587" s="684">
        <v>2.1866288549730519E-3</v>
      </c>
      <c r="O2587" s="670">
        <v>3.0195830064575872E-2</v>
      </c>
      <c r="P2587" s="659">
        <v>2.6314713050456202E-2</v>
      </c>
      <c r="Q2587" s="675">
        <v>3.1391479214812695E-2</v>
      </c>
      <c r="R2587" s="678">
        <v>6.5916378420927037E-4</v>
      </c>
      <c r="S2587" s="659">
        <v>9.8104059245849402E-4</v>
      </c>
      <c r="T2587" s="675">
        <v>8.1173755967762995E-2</v>
      </c>
      <c r="U2587" s="670">
        <v>1.9825236071750311E-3</v>
      </c>
      <c r="V2587" s="659">
        <v>1.72770767997427E-3</v>
      </c>
      <c r="W2587" s="661">
        <v>2.0610255290378285E-3</v>
      </c>
      <c r="X2587" s="670">
        <v>1.7115309520924178E-4</v>
      </c>
      <c r="Y2587" s="659">
        <v>1.4915447997853099E-4</v>
      </c>
      <c r="Z2587" s="661">
        <v>1.779302058200378E-4</v>
      </c>
      <c r="AA2587" s="670">
        <v>0</v>
      </c>
      <c r="AB2587" s="659">
        <v>0</v>
      </c>
      <c r="AC2587" s="661">
        <v>0</v>
      </c>
      <c r="AD2587" s="670">
        <v>0</v>
      </c>
      <c r="AE2587" s="659">
        <v>0</v>
      </c>
      <c r="AF2587" s="661">
        <v>0</v>
      </c>
      <c r="AG2587" s="670">
        <v>1.2646313182235584E-3</v>
      </c>
      <c r="AH2587" s="659">
        <v>1.10208622592543E-3</v>
      </c>
      <c r="AI2587" s="661">
        <v>1.3147068743868116E-3</v>
      </c>
      <c r="AJ2587" s="670">
        <v>2.8885238184815512E-3</v>
      </c>
      <c r="AK2587" s="659">
        <v>1.57946496644698E-4</v>
      </c>
      <c r="AL2587" s="661">
        <v>2.376777869734227E-3</v>
      </c>
    </row>
    <row r="2588" spans="1:38" x14ac:dyDescent="0.2">
      <c r="A2588" s="329">
        <v>2048</v>
      </c>
      <c r="B2588" s="329">
        <v>23</v>
      </c>
      <c r="C2588" s="670">
        <v>1.6754525598989889</v>
      </c>
      <c r="D2588" s="659">
        <v>1.5962545131887</v>
      </c>
      <c r="E2588" s="661">
        <v>0.76051211850515221</v>
      </c>
      <c r="F2588" s="670">
        <v>5.1646534527180321E-2</v>
      </c>
      <c r="G2588" s="659">
        <v>4.5451967474347703E-2</v>
      </c>
      <c r="H2588" s="684">
        <v>6.008909971329307E-2</v>
      </c>
      <c r="I2588" s="670">
        <v>2.4127080086511304E-2</v>
      </c>
      <c r="J2588" s="659">
        <v>1.8236152772713302E-2</v>
      </c>
      <c r="K2588" s="675">
        <v>0.37350463092932312</v>
      </c>
      <c r="L2588" s="678">
        <v>2.6574326631694949E-3</v>
      </c>
      <c r="M2588" s="659">
        <v>1.4531032501482999E-4</v>
      </c>
      <c r="N2588" s="684">
        <v>2.1866288549730519E-3</v>
      </c>
      <c r="O2588" s="670">
        <v>3.0195830064575872E-2</v>
      </c>
      <c r="P2588" s="659">
        <v>2.6314713050456202E-2</v>
      </c>
      <c r="Q2588" s="675">
        <v>3.1391479214812695E-2</v>
      </c>
      <c r="R2588" s="678">
        <v>6.5916378420927037E-4</v>
      </c>
      <c r="S2588" s="659">
        <v>9.8104059245849402E-4</v>
      </c>
      <c r="T2588" s="675">
        <v>8.1173755967762995E-2</v>
      </c>
      <c r="U2588" s="670">
        <v>1.9825236071750311E-3</v>
      </c>
      <c r="V2588" s="659">
        <v>1.72770767997427E-3</v>
      </c>
      <c r="W2588" s="661">
        <v>2.0610255290378285E-3</v>
      </c>
      <c r="X2588" s="670">
        <v>1.7115309520924178E-4</v>
      </c>
      <c r="Y2588" s="659">
        <v>1.4915447997853099E-4</v>
      </c>
      <c r="Z2588" s="661">
        <v>1.779302058200378E-4</v>
      </c>
      <c r="AA2588" s="670">
        <v>0</v>
      </c>
      <c r="AB2588" s="659">
        <v>0</v>
      </c>
      <c r="AC2588" s="661">
        <v>0</v>
      </c>
      <c r="AD2588" s="670">
        <v>0</v>
      </c>
      <c r="AE2588" s="659">
        <v>0</v>
      </c>
      <c r="AF2588" s="661">
        <v>0</v>
      </c>
      <c r="AG2588" s="670">
        <v>1.2646313182235584E-3</v>
      </c>
      <c r="AH2588" s="659">
        <v>1.10208622592543E-3</v>
      </c>
      <c r="AI2588" s="661">
        <v>1.3147068743868116E-3</v>
      </c>
      <c r="AJ2588" s="670">
        <v>2.8885238184815512E-3</v>
      </c>
      <c r="AK2588" s="659">
        <v>1.57946496644698E-4</v>
      </c>
      <c r="AL2588" s="661">
        <v>2.376777869734227E-3</v>
      </c>
    </row>
    <row r="2589" spans="1:38" x14ac:dyDescent="0.2">
      <c r="A2589" s="329">
        <v>2048</v>
      </c>
      <c r="B2589" s="329">
        <v>24</v>
      </c>
      <c r="C2589" s="670">
        <v>1.6754525598989889</v>
      </c>
      <c r="D2589" s="659">
        <v>1.5962545131887</v>
      </c>
      <c r="E2589" s="661">
        <v>0.76051211850515221</v>
      </c>
      <c r="F2589" s="670">
        <v>5.1646534527180321E-2</v>
      </c>
      <c r="G2589" s="659">
        <v>4.5451967474347703E-2</v>
      </c>
      <c r="H2589" s="684">
        <v>6.008909971329307E-2</v>
      </c>
      <c r="I2589" s="670">
        <v>2.4127080086511304E-2</v>
      </c>
      <c r="J2589" s="659">
        <v>1.8236152772713302E-2</v>
      </c>
      <c r="K2589" s="675">
        <v>0.37350463092932312</v>
      </c>
      <c r="L2589" s="678">
        <v>2.6574326631694949E-3</v>
      </c>
      <c r="M2589" s="659">
        <v>1.4531032501482999E-4</v>
      </c>
      <c r="N2589" s="684">
        <v>2.1866288549730519E-3</v>
      </c>
      <c r="O2589" s="670">
        <v>3.0195830064575872E-2</v>
      </c>
      <c r="P2589" s="659">
        <v>2.6314713050456202E-2</v>
      </c>
      <c r="Q2589" s="675">
        <v>3.1391479214812695E-2</v>
      </c>
      <c r="R2589" s="678">
        <v>6.5916378420927037E-4</v>
      </c>
      <c r="S2589" s="659">
        <v>9.8104059245849402E-4</v>
      </c>
      <c r="T2589" s="675">
        <v>8.1173755967762995E-2</v>
      </c>
      <c r="U2589" s="670">
        <v>1.9825236071750311E-3</v>
      </c>
      <c r="V2589" s="659">
        <v>1.72770767997427E-3</v>
      </c>
      <c r="W2589" s="661">
        <v>2.0610255290378285E-3</v>
      </c>
      <c r="X2589" s="670">
        <v>1.7115309520924178E-4</v>
      </c>
      <c r="Y2589" s="659">
        <v>1.4915447997853099E-4</v>
      </c>
      <c r="Z2589" s="661">
        <v>1.779302058200378E-4</v>
      </c>
      <c r="AA2589" s="670">
        <v>0</v>
      </c>
      <c r="AB2589" s="659">
        <v>0</v>
      </c>
      <c r="AC2589" s="661">
        <v>0</v>
      </c>
      <c r="AD2589" s="670">
        <v>0</v>
      </c>
      <c r="AE2589" s="659">
        <v>0</v>
      </c>
      <c r="AF2589" s="661">
        <v>0</v>
      </c>
      <c r="AG2589" s="670">
        <v>1.2646313182235584E-3</v>
      </c>
      <c r="AH2589" s="659">
        <v>1.10208622592543E-3</v>
      </c>
      <c r="AI2589" s="661">
        <v>1.3147068743868116E-3</v>
      </c>
      <c r="AJ2589" s="670">
        <v>2.8885238184815512E-3</v>
      </c>
      <c r="AK2589" s="659">
        <v>1.57946496644698E-4</v>
      </c>
      <c r="AL2589" s="661">
        <v>2.376777869734227E-3</v>
      </c>
    </row>
    <row r="2590" spans="1:38" x14ac:dyDescent="0.2">
      <c r="A2590" s="329">
        <v>2048</v>
      </c>
      <c r="B2590" s="329">
        <v>25</v>
      </c>
      <c r="C2590" s="670">
        <v>1.6754525598989889</v>
      </c>
      <c r="D2590" s="659">
        <v>1.5962545131887</v>
      </c>
      <c r="E2590" s="661">
        <v>0.76051211850515221</v>
      </c>
      <c r="F2590" s="670">
        <v>5.1646534527180321E-2</v>
      </c>
      <c r="G2590" s="659">
        <v>4.5451967474347703E-2</v>
      </c>
      <c r="H2590" s="684">
        <v>6.008909971329307E-2</v>
      </c>
      <c r="I2590" s="670">
        <v>2.4127080086511304E-2</v>
      </c>
      <c r="J2590" s="659">
        <v>1.8236152772713302E-2</v>
      </c>
      <c r="K2590" s="675">
        <v>0.37350463092932312</v>
      </c>
      <c r="L2590" s="678">
        <v>2.6574326631694949E-3</v>
      </c>
      <c r="M2590" s="659">
        <v>1.4531032501482999E-4</v>
      </c>
      <c r="N2590" s="684">
        <v>2.1866288549730519E-3</v>
      </c>
      <c r="O2590" s="670">
        <v>3.0195830064575872E-2</v>
      </c>
      <c r="P2590" s="659">
        <v>2.6314713050456202E-2</v>
      </c>
      <c r="Q2590" s="675">
        <v>3.1391479214812695E-2</v>
      </c>
      <c r="R2590" s="678">
        <v>6.5916378420927037E-4</v>
      </c>
      <c r="S2590" s="659">
        <v>9.8104059245849402E-4</v>
      </c>
      <c r="T2590" s="675">
        <v>8.1173755967762995E-2</v>
      </c>
      <c r="U2590" s="670">
        <v>1.9825236071750311E-3</v>
      </c>
      <c r="V2590" s="659">
        <v>1.72770767997427E-3</v>
      </c>
      <c r="W2590" s="661">
        <v>2.0610255290378285E-3</v>
      </c>
      <c r="X2590" s="670">
        <v>1.7115309520924178E-4</v>
      </c>
      <c r="Y2590" s="659">
        <v>1.4915447997853099E-4</v>
      </c>
      <c r="Z2590" s="661">
        <v>1.779302058200378E-4</v>
      </c>
      <c r="AA2590" s="670">
        <v>0</v>
      </c>
      <c r="AB2590" s="659">
        <v>0</v>
      </c>
      <c r="AC2590" s="661">
        <v>0</v>
      </c>
      <c r="AD2590" s="670">
        <v>0</v>
      </c>
      <c r="AE2590" s="659">
        <v>0</v>
      </c>
      <c r="AF2590" s="661">
        <v>0</v>
      </c>
      <c r="AG2590" s="670">
        <v>1.2646313182235584E-3</v>
      </c>
      <c r="AH2590" s="659">
        <v>1.10208622592543E-3</v>
      </c>
      <c r="AI2590" s="661">
        <v>1.3147068743868116E-3</v>
      </c>
      <c r="AJ2590" s="670">
        <v>2.8885238184815512E-3</v>
      </c>
      <c r="AK2590" s="659">
        <v>1.57946496644698E-4</v>
      </c>
      <c r="AL2590" s="661">
        <v>2.376777869734227E-3</v>
      </c>
    </row>
    <row r="2591" spans="1:38" x14ac:dyDescent="0.2">
      <c r="A2591" s="329">
        <v>2048</v>
      </c>
      <c r="B2591" s="329">
        <v>26</v>
      </c>
      <c r="C2591" s="670">
        <v>1.6754525598989889</v>
      </c>
      <c r="D2591" s="659">
        <v>1.5962545131887</v>
      </c>
      <c r="E2591" s="661">
        <v>0.76051211850515221</v>
      </c>
      <c r="F2591" s="670">
        <v>5.1646534527180321E-2</v>
      </c>
      <c r="G2591" s="659">
        <v>4.5451967474347703E-2</v>
      </c>
      <c r="H2591" s="684">
        <v>6.008909971329307E-2</v>
      </c>
      <c r="I2591" s="670">
        <v>2.4127080086511304E-2</v>
      </c>
      <c r="J2591" s="659">
        <v>1.8236152772713302E-2</v>
      </c>
      <c r="K2591" s="675">
        <v>0.37350463092932312</v>
      </c>
      <c r="L2591" s="678">
        <v>2.6574326631694949E-3</v>
      </c>
      <c r="M2591" s="659">
        <v>1.4531032501482999E-4</v>
      </c>
      <c r="N2591" s="684">
        <v>2.1866288549730519E-3</v>
      </c>
      <c r="O2591" s="670">
        <v>3.0195830064575872E-2</v>
      </c>
      <c r="P2591" s="659">
        <v>2.6314713050456202E-2</v>
      </c>
      <c r="Q2591" s="675">
        <v>3.1391479214812695E-2</v>
      </c>
      <c r="R2591" s="678">
        <v>6.5916378420927037E-4</v>
      </c>
      <c r="S2591" s="659">
        <v>9.8104059245849402E-4</v>
      </c>
      <c r="T2591" s="675">
        <v>8.1173755967762995E-2</v>
      </c>
      <c r="U2591" s="670">
        <v>1.9825236071750311E-3</v>
      </c>
      <c r="V2591" s="659">
        <v>1.72770767997427E-3</v>
      </c>
      <c r="W2591" s="661">
        <v>2.0610255290378285E-3</v>
      </c>
      <c r="X2591" s="670">
        <v>1.7115309520924178E-4</v>
      </c>
      <c r="Y2591" s="659">
        <v>1.4915447997853099E-4</v>
      </c>
      <c r="Z2591" s="661">
        <v>1.779302058200378E-4</v>
      </c>
      <c r="AA2591" s="670">
        <v>0</v>
      </c>
      <c r="AB2591" s="659">
        <v>0</v>
      </c>
      <c r="AC2591" s="661">
        <v>0</v>
      </c>
      <c r="AD2591" s="670">
        <v>0</v>
      </c>
      <c r="AE2591" s="659">
        <v>0</v>
      </c>
      <c r="AF2591" s="661">
        <v>0</v>
      </c>
      <c r="AG2591" s="670">
        <v>1.2646313182235584E-3</v>
      </c>
      <c r="AH2591" s="659">
        <v>1.10208622592543E-3</v>
      </c>
      <c r="AI2591" s="661">
        <v>1.3147068743868116E-3</v>
      </c>
      <c r="AJ2591" s="670">
        <v>2.8885238184815512E-3</v>
      </c>
      <c r="AK2591" s="659">
        <v>1.57946496644698E-4</v>
      </c>
      <c r="AL2591" s="661">
        <v>2.376777869734227E-3</v>
      </c>
    </row>
    <row r="2592" spans="1:38" x14ac:dyDescent="0.2">
      <c r="A2592" s="329">
        <v>2048</v>
      </c>
      <c r="B2592" s="329">
        <v>27</v>
      </c>
      <c r="C2592" s="670">
        <v>1.6754525598989889</v>
      </c>
      <c r="D2592" s="659">
        <v>1.5962545131887</v>
      </c>
      <c r="E2592" s="661">
        <v>0.76051211850515221</v>
      </c>
      <c r="F2592" s="670">
        <v>5.1646534527180321E-2</v>
      </c>
      <c r="G2592" s="659">
        <v>4.5451967474347703E-2</v>
      </c>
      <c r="H2592" s="684">
        <v>6.008909971329307E-2</v>
      </c>
      <c r="I2592" s="670">
        <v>2.4127080086511304E-2</v>
      </c>
      <c r="J2592" s="659">
        <v>1.8236152772713302E-2</v>
      </c>
      <c r="K2592" s="675">
        <v>0.37350463092932312</v>
      </c>
      <c r="L2592" s="678">
        <v>2.6574326631694949E-3</v>
      </c>
      <c r="M2592" s="659">
        <v>1.4531032501482999E-4</v>
      </c>
      <c r="N2592" s="684">
        <v>2.1866288549730519E-3</v>
      </c>
      <c r="O2592" s="670">
        <v>3.0195830064575872E-2</v>
      </c>
      <c r="P2592" s="659">
        <v>2.6314713050456202E-2</v>
      </c>
      <c r="Q2592" s="675">
        <v>3.1391479214812695E-2</v>
      </c>
      <c r="R2592" s="678">
        <v>6.5916378420927037E-4</v>
      </c>
      <c r="S2592" s="659">
        <v>9.8104059245849402E-4</v>
      </c>
      <c r="T2592" s="675">
        <v>8.1173755967762995E-2</v>
      </c>
      <c r="U2592" s="670">
        <v>1.9825236071750311E-3</v>
      </c>
      <c r="V2592" s="659">
        <v>1.72770767997427E-3</v>
      </c>
      <c r="W2592" s="661">
        <v>2.0610255290378285E-3</v>
      </c>
      <c r="X2592" s="670">
        <v>1.7115309520924178E-4</v>
      </c>
      <c r="Y2592" s="659">
        <v>1.4915447997853099E-4</v>
      </c>
      <c r="Z2592" s="661">
        <v>1.779302058200378E-4</v>
      </c>
      <c r="AA2592" s="670">
        <v>0</v>
      </c>
      <c r="AB2592" s="659">
        <v>0</v>
      </c>
      <c r="AC2592" s="661">
        <v>0</v>
      </c>
      <c r="AD2592" s="670">
        <v>0</v>
      </c>
      <c r="AE2592" s="659">
        <v>0</v>
      </c>
      <c r="AF2592" s="661">
        <v>0</v>
      </c>
      <c r="AG2592" s="670">
        <v>1.2646313182235584E-3</v>
      </c>
      <c r="AH2592" s="659">
        <v>1.10208622592543E-3</v>
      </c>
      <c r="AI2592" s="661">
        <v>1.3147068743868116E-3</v>
      </c>
      <c r="AJ2592" s="670">
        <v>2.8885238184815512E-3</v>
      </c>
      <c r="AK2592" s="659">
        <v>1.57946496644698E-4</v>
      </c>
      <c r="AL2592" s="661">
        <v>2.376777869734227E-3</v>
      </c>
    </row>
    <row r="2593" spans="1:38" x14ac:dyDescent="0.2">
      <c r="A2593" s="329">
        <v>2048</v>
      </c>
      <c r="B2593" s="329">
        <v>28</v>
      </c>
      <c r="C2593" s="670">
        <v>1.6754525598989889</v>
      </c>
      <c r="D2593" s="659">
        <v>1.5962545131887</v>
      </c>
      <c r="E2593" s="661">
        <v>0.76051211850515221</v>
      </c>
      <c r="F2593" s="670">
        <v>5.1646534527180321E-2</v>
      </c>
      <c r="G2593" s="659">
        <v>4.5451967474347703E-2</v>
      </c>
      <c r="H2593" s="684">
        <v>6.008909971329307E-2</v>
      </c>
      <c r="I2593" s="670">
        <v>2.4127080086511304E-2</v>
      </c>
      <c r="J2593" s="659">
        <v>1.8236152772713302E-2</v>
      </c>
      <c r="K2593" s="675">
        <v>0.37350463092932312</v>
      </c>
      <c r="L2593" s="678">
        <v>2.6574326631694949E-3</v>
      </c>
      <c r="M2593" s="659">
        <v>1.4531032501482999E-4</v>
      </c>
      <c r="N2593" s="684">
        <v>2.1866288549730519E-3</v>
      </c>
      <c r="O2593" s="670">
        <v>3.0195830064575872E-2</v>
      </c>
      <c r="P2593" s="659">
        <v>2.6314713050456202E-2</v>
      </c>
      <c r="Q2593" s="675">
        <v>3.1391479214812695E-2</v>
      </c>
      <c r="R2593" s="678">
        <v>6.5916378420927037E-4</v>
      </c>
      <c r="S2593" s="659">
        <v>9.8104059245849402E-4</v>
      </c>
      <c r="T2593" s="675">
        <v>8.1173755967762995E-2</v>
      </c>
      <c r="U2593" s="670">
        <v>1.9825236071750311E-3</v>
      </c>
      <c r="V2593" s="659">
        <v>1.72770767997427E-3</v>
      </c>
      <c r="W2593" s="661">
        <v>2.0610255290378285E-3</v>
      </c>
      <c r="X2593" s="670">
        <v>1.7115309520924178E-4</v>
      </c>
      <c r="Y2593" s="659">
        <v>1.4915447997853099E-4</v>
      </c>
      <c r="Z2593" s="661">
        <v>1.779302058200378E-4</v>
      </c>
      <c r="AA2593" s="670">
        <v>0</v>
      </c>
      <c r="AB2593" s="659">
        <v>0</v>
      </c>
      <c r="AC2593" s="661">
        <v>0</v>
      </c>
      <c r="AD2593" s="670">
        <v>0</v>
      </c>
      <c r="AE2593" s="659">
        <v>0</v>
      </c>
      <c r="AF2593" s="661">
        <v>0</v>
      </c>
      <c r="AG2593" s="670">
        <v>1.2646313182235584E-3</v>
      </c>
      <c r="AH2593" s="659">
        <v>1.10208622592543E-3</v>
      </c>
      <c r="AI2593" s="661">
        <v>1.3147068743868116E-3</v>
      </c>
      <c r="AJ2593" s="670">
        <v>2.8885238184815512E-3</v>
      </c>
      <c r="AK2593" s="659">
        <v>1.57946496644698E-4</v>
      </c>
      <c r="AL2593" s="661">
        <v>2.376777869734227E-3</v>
      </c>
    </row>
    <row r="2594" spans="1:38" x14ac:dyDescent="0.2">
      <c r="A2594" s="329">
        <v>2048</v>
      </c>
      <c r="B2594" s="329">
        <v>29</v>
      </c>
      <c r="C2594" s="670">
        <v>1.6754525598989889</v>
      </c>
      <c r="D2594" s="659">
        <v>1.5962545131887</v>
      </c>
      <c r="E2594" s="661">
        <v>0.76051211850515221</v>
      </c>
      <c r="F2594" s="670">
        <v>5.1646534527180321E-2</v>
      </c>
      <c r="G2594" s="659">
        <v>4.5451967474347703E-2</v>
      </c>
      <c r="H2594" s="684">
        <v>6.008909971329307E-2</v>
      </c>
      <c r="I2594" s="670">
        <v>2.4127080086511304E-2</v>
      </c>
      <c r="J2594" s="659">
        <v>1.8236152772713302E-2</v>
      </c>
      <c r="K2594" s="675">
        <v>0.37350463092932312</v>
      </c>
      <c r="L2594" s="678">
        <v>2.6574326631694949E-3</v>
      </c>
      <c r="M2594" s="659">
        <v>1.4531032501482999E-4</v>
      </c>
      <c r="N2594" s="684">
        <v>2.1866288549730519E-3</v>
      </c>
      <c r="O2594" s="670">
        <v>3.0195830064575872E-2</v>
      </c>
      <c r="P2594" s="659">
        <v>2.6314713050456202E-2</v>
      </c>
      <c r="Q2594" s="675">
        <v>3.1391479214812695E-2</v>
      </c>
      <c r="R2594" s="678">
        <v>6.5916378420927037E-4</v>
      </c>
      <c r="S2594" s="659">
        <v>9.8104059245849402E-4</v>
      </c>
      <c r="T2594" s="675">
        <v>8.1173755967762995E-2</v>
      </c>
      <c r="U2594" s="670">
        <v>1.9825236071750311E-3</v>
      </c>
      <c r="V2594" s="659">
        <v>1.72770767997427E-3</v>
      </c>
      <c r="W2594" s="661">
        <v>2.0610255290378285E-3</v>
      </c>
      <c r="X2594" s="670">
        <v>1.7115309520924178E-4</v>
      </c>
      <c r="Y2594" s="659">
        <v>1.4915447997853099E-4</v>
      </c>
      <c r="Z2594" s="661">
        <v>1.779302058200378E-4</v>
      </c>
      <c r="AA2594" s="670">
        <v>0</v>
      </c>
      <c r="AB2594" s="659">
        <v>0</v>
      </c>
      <c r="AC2594" s="661">
        <v>0</v>
      </c>
      <c r="AD2594" s="670">
        <v>0</v>
      </c>
      <c r="AE2594" s="659">
        <v>0</v>
      </c>
      <c r="AF2594" s="661">
        <v>0</v>
      </c>
      <c r="AG2594" s="670">
        <v>1.2646313182235584E-3</v>
      </c>
      <c r="AH2594" s="659">
        <v>1.10208622592543E-3</v>
      </c>
      <c r="AI2594" s="661">
        <v>1.3147068743868116E-3</v>
      </c>
      <c r="AJ2594" s="670">
        <v>2.8885238184815512E-3</v>
      </c>
      <c r="AK2594" s="659">
        <v>1.57946496644698E-4</v>
      </c>
      <c r="AL2594" s="661">
        <v>2.376777869734227E-3</v>
      </c>
    </row>
    <row r="2595" spans="1:38" x14ac:dyDescent="0.2">
      <c r="A2595" s="329">
        <v>2048</v>
      </c>
      <c r="B2595" s="329">
        <v>30</v>
      </c>
      <c r="C2595" s="670">
        <v>1.6754525598989889</v>
      </c>
      <c r="D2595" s="659">
        <v>1.5962545131887</v>
      </c>
      <c r="E2595" s="661">
        <v>0.76051211850515221</v>
      </c>
      <c r="F2595" s="670">
        <v>5.1646534527180321E-2</v>
      </c>
      <c r="G2595" s="659">
        <v>4.5451967474347703E-2</v>
      </c>
      <c r="H2595" s="684">
        <v>6.008909971329307E-2</v>
      </c>
      <c r="I2595" s="670">
        <v>2.4127080086511304E-2</v>
      </c>
      <c r="J2595" s="659">
        <v>1.8236152772713302E-2</v>
      </c>
      <c r="K2595" s="675">
        <v>0.37350463092932312</v>
      </c>
      <c r="L2595" s="678">
        <v>2.6574326631694949E-3</v>
      </c>
      <c r="M2595" s="659">
        <v>1.4531032501482999E-4</v>
      </c>
      <c r="N2595" s="684">
        <v>2.1866288549730519E-3</v>
      </c>
      <c r="O2595" s="670">
        <v>3.0195830064575872E-2</v>
      </c>
      <c r="P2595" s="659">
        <v>2.6314713050456202E-2</v>
      </c>
      <c r="Q2595" s="675">
        <v>3.1391479214812695E-2</v>
      </c>
      <c r="R2595" s="678">
        <v>6.5916378420927037E-4</v>
      </c>
      <c r="S2595" s="659">
        <v>9.8104059245849402E-4</v>
      </c>
      <c r="T2595" s="675">
        <v>8.1173755967762995E-2</v>
      </c>
      <c r="U2595" s="670">
        <v>1.9825236071750311E-3</v>
      </c>
      <c r="V2595" s="659">
        <v>1.72770767997427E-3</v>
      </c>
      <c r="W2595" s="661">
        <v>2.0610255290378285E-3</v>
      </c>
      <c r="X2595" s="670">
        <v>1.7115309520924178E-4</v>
      </c>
      <c r="Y2595" s="659">
        <v>1.4915447997853099E-4</v>
      </c>
      <c r="Z2595" s="661">
        <v>1.779302058200378E-4</v>
      </c>
      <c r="AA2595" s="670">
        <v>0</v>
      </c>
      <c r="AB2595" s="659">
        <v>0</v>
      </c>
      <c r="AC2595" s="661">
        <v>0</v>
      </c>
      <c r="AD2595" s="670">
        <v>0</v>
      </c>
      <c r="AE2595" s="659">
        <v>0</v>
      </c>
      <c r="AF2595" s="661">
        <v>0</v>
      </c>
      <c r="AG2595" s="670">
        <v>1.2646313182235584E-3</v>
      </c>
      <c r="AH2595" s="659">
        <v>1.10208622592543E-3</v>
      </c>
      <c r="AI2595" s="661">
        <v>1.3147068743868116E-3</v>
      </c>
      <c r="AJ2595" s="670">
        <v>2.8885238184815512E-3</v>
      </c>
      <c r="AK2595" s="659">
        <v>1.57946496644698E-4</v>
      </c>
      <c r="AL2595" s="661">
        <v>2.376777869734227E-3</v>
      </c>
    </row>
    <row r="2596" spans="1:38" x14ac:dyDescent="0.2">
      <c r="A2596" s="329">
        <v>2048</v>
      </c>
      <c r="B2596" s="329">
        <v>31</v>
      </c>
      <c r="C2596" s="670">
        <v>1.6754525598989889</v>
      </c>
      <c r="D2596" s="659">
        <v>1.5962545131887</v>
      </c>
      <c r="E2596" s="661">
        <v>0.76051211850515221</v>
      </c>
      <c r="F2596" s="670">
        <v>5.1646534527180321E-2</v>
      </c>
      <c r="G2596" s="659">
        <v>4.5451967474347703E-2</v>
      </c>
      <c r="H2596" s="684">
        <v>6.008909971329307E-2</v>
      </c>
      <c r="I2596" s="670">
        <v>2.4127080086511304E-2</v>
      </c>
      <c r="J2596" s="659">
        <v>1.8236152772713302E-2</v>
      </c>
      <c r="K2596" s="675">
        <v>0.37350463092932312</v>
      </c>
      <c r="L2596" s="678">
        <v>2.6574326631694949E-3</v>
      </c>
      <c r="M2596" s="659">
        <v>1.4531032501482999E-4</v>
      </c>
      <c r="N2596" s="684">
        <v>2.1866288549730519E-3</v>
      </c>
      <c r="O2596" s="670">
        <v>3.0195830064575872E-2</v>
      </c>
      <c r="P2596" s="659">
        <v>2.6314713050456202E-2</v>
      </c>
      <c r="Q2596" s="675">
        <v>3.1391479214812695E-2</v>
      </c>
      <c r="R2596" s="678">
        <v>6.5916378420927037E-4</v>
      </c>
      <c r="S2596" s="659">
        <v>9.8104059245849402E-4</v>
      </c>
      <c r="T2596" s="675">
        <v>8.1173755967762995E-2</v>
      </c>
      <c r="U2596" s="670">
        <v>1.9825236071750311E-3</v>
      </c>
      <c r="V2596" s="659">
        <v>1.72770767997427E-3</v>
      </c>
      <c r="W2596" s="661">
        <v>2.0610255290378285E-3</v>
      </c>
      <c r="X2596" s="670">
        <v>1.7115309520924178E-4</v>
      </c>
      <c r="Y2596" s="659">
        <v>1.4915447997853099E-4</v>
      </c>
      <c r="Z2596" s="661">
        <v>1.779302058200378E-4</v>
      </c>
      <c r="AA2596" s="670">
        <v>0</v>
      </c>
      <c r="AB2596" s="659">
        <v>0</v>
      </c>
      <c r="AC2596" s="661">
        <v>0</v>
      </c>
      <c r="AD2596" s="670">
        <v>0</v>
      </c>
      <c r="AE2596" s="659">
        <v>0</v>
      </c>
      <c r="AF2596" s="661">
        <v>0</v>
      </c>
      <c r="AG2596" s="670">
        <v>1.2646313182235584E-3</v>
      </c>
      <c r="AH2596" s="659">
        <v>1.10208622592543E-3</v>
      </c>
      <c r="AI2596" s="661">
        <v>1.3147068743868116E-3</v>
      </c>
      <c r="AJ2596" s="670">
        <v>2.8885238184815512E-3</v>
      </c>
      <c r="AK2596" s="659">
        <v>1.57946496644698E-4</v>
      </c>
      <c r="AL2596" s="661">
        <v>2.376777869734227E-3</v>
      </c>
    </row>
    <row r="2597" spans="1:38" x14ac:dyDescent="0.2">
      <c r="A2597" s="329">
        <v>2048</v>
      </c>
      <c r="B2597" s="329">
        <v>32</v>
      </c>
      <c r="C2597" s="670">
        <v>1.6754525598989889</v>
      </c>
      <c r="D2597" s="659">
        <v>1.5962545131887</v>
      </c>
      <c r="E2597" s="661">
        <v>0.76051211850515221</v>
      </c>
      <c r="F2597" s="670">
        <v>5.1646534527180321E-2</v>
      </c>
      <c r="G2597" s="659">
        <v>4.5451967474347703E-2</v>
      </c>
      <c r="H2597" s="684">
        <v>6.008909971329307E-2</v>
      </c>
      <c r="I2597" s="670">
        <v>2.4127080086511304E-2</v>
      </c>
      <c r="J2597" s="659">
        <v>1.8236152772713302E-2</v>
      </c>
      <c r="K2597" s="675">
        <v>0.37350463092932312</v>
      </c>
      <c r="L2597" s="678">
        <v>2.6574326631694949E-3</v>
      </c>
      <c r="M2597" s="659">
        <v>1.4531032501482999E-4</v>
      </c>
      <c r="N2597" s="684">
        <v>2.1866288549730519E-3</v>
      </c>
      <c r="O2597" s="670">
        <v>3.0195830064575872E-2</v>
      </c>
      <c r="P2597" s="659">
        <v>2.6314713050456202E-2</v>
      </c>
      <c r="Q2597" s="675">
        <v>3.1391479214812695E-2</v>
      </c>
      <c r="R2597" s="678">
        <v>6.5916378420927037E-4</v>
      </c>
      <c r="S2597" s="659">
        <v>9.8104059245849402E-4</v>
      </c>
      <c r="T2597" s="675">
        <v>8.1173755967762995E-2</v>
      </c>
      <c r="U2597" s="670">
        <v>1.9825236071750311E-3</v>
      </c>
      <c r="V2597" s="659">
        <v>1.72770767997427E-3</v>
      </c>
      <c r="W2597" s="661">
        <v>2.0610255290378285E-3</v>
      </c>
      <c r="X2597" s="670">
        <v>1.7115309520924178E-4</v>
      </c>
      <c r="Y2597" s="659">
        <v>1.4915447997853099E-4</v>
      </c>
      <c r="Z2597" s="661">
        <v>1.779302058200378E-4</v>
      </c>
      <c r="AA2597" s="670">
        <v>0</v>
      </c>
      <c r="AB2597" s="659">
        <v>0</v>
      </c>
      <c r="AC2597" s="661">
        <v>0</v>
      </c>
      <c r="AD2597" s="670">
        <v>0</v>
      </c>
      <c r="AE2597" s="659">
        <v>0</v>
      </c>
      <c r="AF2597" s="661">
        <v>0</v>
      </c>
      <c r="AG2597" s="670">
        <v>1.2646313182235584E-3</v>
      </c>
      <c r="AH2597" s="659">
        <v>1.10208622592543E-3</v>
      </c>
      <c r="AI2597" s="661">
        <v>1.3147068743868116E-3</v>
      </c>
      <c r="AJ2597" s="670">
        <v>2.8885238184815512E-3</v>
      </c>
      <c r="AK2597" s="659">
        <v>1.57946496644698E-4</v>
      </c>
      <c r="AL2597" s="661">
        <v>2.376777869734227E-3</v>
      </c>
    </row>
    <row r="2598" spans="1:38" x14ac:dyDescent="0.2">
      <c r="A2598" s="329">
        <v>2048</v>
      </c>
      <c r="B2598" s="329">
        <v>33</v>
      </c>
      <c r="C2598" s="670">
        <v>1.6754525598989889</v>
      </c>
      <c r="D2598" s="659">
        <v>1.5962545131887</v>
      </c>
      <c r="E2598" s="661">
        <v>0.76051211850515221</v>
      </c>
      <c r="F2598" s="670">
        <v>5.1646534527180321E-2</v>
      </c>
      <c r="G2598" s="659">
        <v>4.5451967474347703E-2</v>
      </c>
      <c r="H2598" s="684">
        <v>6.008909971329307E-2</v>
      </c>
      <c r="I2598" s="670">
        <v>2.4127080086511304E-2</v>
      </c>
      <c r="J2598" s="659">
        <v>1.8236152772713302E-2</v>
      </c>
      <c r="K2598" s="675">
        <v>0.37350463092932312</v>
      </c>
      <c r="L2598" s="678">
        <v>2.6574326631694949E-3</v>
      </c>
      <c r="M2598" s="659">
        <v>1.4531032501482999E-4</v>
      </c>
      <c r="N2598" s="684">
        <v>2.1866288549730519E-3</v>
      </c>
      <c r="O2598" s="670">
        <v>3.0195830064575872E-2</v>
      </c>
      <c r="P2598" s="659">
        <v>2.6314713050456202E-2</v>
      </c>
      <c r="Q2598" s="675">
        <v>3.1391479214812695E-2</v>
      </c>
      <c r="R2598" s="678">
        <v>6.5916378420927037E-4</v>
      </c>
      <c r="S2598" s="659">
        <v>9.8104059245849402E-4</v>
      </c>
      <c r="T2598" s="675">
        <v>8.1173755967762995E-2</v>
      </c>
      <c r="U2598" s="670">
        <v>1.9825236071750311E-3</v>
      </c>
      <c r="V2598" s="659">
        <v>1.72770767997427E-3</v>
      </c>
      <c r="W2598" s="661">
        <v>2.0610255290378285E-3</v>
      </c>
      <c r="X2598" s="670">
        <v>1.7115309520924178E-4</v>
      </c>
      <c r="Y2598" s="659">
        <v>1.4915447997853099E-4</v>
      </c>
      <c r="Z2598" s="661">
        <v>1.779302058200378E-4</v>
      </c>
      <c r="AA2598" s="670">
        <v>0</v>
      </c>
      <c r="AB2598" s="659">
        <v>0</v>
      </c>
      <c r="AC2598" s="661">
        <v>0</v>
      </c>
      <c r="AD2598" s="670">
        <v>0</v>
      </c>
      <c r="AE2598" s="659">
        <v>0</v>
      </c>
      <c r="AF2598" s="661">
        <v>0</v>
      </c>
      <c r="AG2598" s="670">
        <v>1.2646313182235584E-3</v>
      </c>
      <c r="AH2598" s="659">
        <v>1.10208622592543E-3</v>
      </c>
      <c r="AI2598" s="661">
        <v>1.3147068743868116E-3</v>
      </c>
      <c r="AJ2598" s="670">
        <v>2.8885238184815512E-3</v>
      </c>
      <c r="AK2598" s="659">
        <v>1.57946496644698E-4</v>
      </c>
      <c r="AL2598" s="661">
        <v>2.376777869734227E-3</v>
      </c>
    </row>
    <row r="2599" spans="1:38" x14ac:dyDescent="0.2">
      <c r="A2599" s="329">
        <v>2048</v>
      </c>
      <c r="B2599" s="329">
        <v>34</v>
      </c>
      <c r="C2599" s="670">
        <v>1.6754525598989889</v>
      </c>
      <c r="D2599" s="659">
        <v>1.5962545131887</v>
      </c>
      <c r="E2599" s="661">
        <v>0.76051211850515221</v>
      </c>
      <c r="F2599" s="670">
        <v>5.1646534527180321E-2</v>
      </c>
      <c r="G2599" s="659">
        <v>4.5451967474347703E-2</v>
      </c>
      <c r="H2599" s="684">
        <v>6.008909971329307E-2</v>
      </c>
      <c r="I2599" s="670">
        <v>2.4127080086511304E-2</v>
      </c>
      <c r="J2599" s="659">
        <v>1.8236152772713302E-2</v>
      </c>
      <c r="K2599" s="675">
        <v>0.37350463092932312</v>
      </c>
      <c r="L2599" s="678">
        <v>2.6574326631694949E-3</v>
      </c>
      <c r="M2599" s="659">
        <v>1.4531032501482999E-4</v>
      </c>
      <c r="N2599" s="684">
        <v>2.1866288549730519E-3</v>
      </c>
      <c r="O2599" s="670">
        <v>3.0195830064575872E-2</v>
      </c>
      <c r="P2599" s="659">
        <v>2.6314713050456202E-2</v>
      </c>
      <c r="Q2599" s="675">
        <v>3.1391479214812695E-2</v>
      </c>
      <c r="R2599" s="678">
        <v>6.5916378420927037E-4</v>
      </c>
      <c r="S2599" s="659">
        <v>9.8104059245849402E-4</v>
      </c>
      <c r="T2599" s="675">
        <v>8.1173755967762995E-2</v>
      </c>
      <c r="U2599" s="670">
        <v>1.9825236071750311E-3</v>
      </c>
      <c r="V2599" s="659">
        <v>1.72770767997427E-3</v>
      </c>
      <c r="W2599" s="661">
        <v>2.0610255290378285E-3</v>
      </c>
      <c r="X2599" s="670">
        <v>1.7115309520924178E-4</v>
      </c>
      <c r="Y2599" s="659">
        <v>1.4915447997853099E-4</v>
      </c>
      <c r="Z2599" s="661">
        <v>1.779302058200378E-4</v>
      </c>
      <c r="AA2599" s="670">
        <v>0</v>
      </c>
      <c r="AB2599" s="659">
        <v>0</v>
      </c>
      <c r="AC2599" s="661">
        <v>0</v>
      </c>
      <c r="AD2599" s="670">
        <v>0</v>
      </c>
      <c r="AE2599" s="659">
        <v>0</v>
      </c>
      <c r="AF2599" s="661">
        <v>0</v>
      </c>
      <c r="AG2599" s="670">
        <v>1.2646313182235584E-3</v>
      </c>
      <c r="AH2599" s="659">
        <v>1.10208622592543E-3</v>
      </c>
      <c r="AI2599" s="661">
        <v>1.3147068743868116E-3</v>
      </c>
      <c r="AJ2599" s="670">
        <v>2.8885238184815512E-3</v>
      </c>
      <c r="AK2599" s="659">
        <v>1.57946496644698E-4</v>
      </c>
      <c r="AL2599" s="661">
        <v>2.376777869734227E-3</v>
      </c>
    </row>
    <row r="2600" spans="1:38" x14ac:dyDescent="0.2">
      <c r="A2600" s="329">
        <v>2048</v>
      </c>
      <c r="B2600" s="329">
        <v>35</v>
      </c>
      <c r="C2600" s="670">
        <v>1.6754525598989889</v>
      </c>
      <c r="D2600" s="659">
        <v>1.5962545131887</v>
      </c>
      <c r="E2600" s="661">
        <v>0.76051211850515221</v>
      </c>
      <c r="F2600" s="670">
        <v>5.1646534527180321E-2</v>
      </c>
      <c r="G2600" s="659">
        <v>4.5451967474347703E-2</v>
      </c>
      <c r="H2600" s="684">
        <v>6.008909971329307E-2</v>
      </c>
      <c r="I2600" s="670">
        <v>2.4127080086511304E-2</v>
      </c>
      <c r="J2600" s="659">
        <v>1.8236152772713302E-2</v>
      </c>
      <c r="K2600" s="675">
        <v>0.37350463092932312</v>
      </c>
      <c r="L2600" s="678">
        <v>2.6574326631694949E-3</v>
      </c>
      <c r="M2600" s="659">
        <v>1.4531032501482999E-4</v>
      </c>
      <c r="N2600" s="684">
        <v>2.1866288549730519E-3</v>
      </c>
      <c r="O2600" s="670">
        <v>3.0195830064575872E-2</v>
      </c>
      <c r="P2600" s="659">
        <v>2.6314713050456202E-2</v>
      </c>
      <c r="Q2600" s="675">
        <v>3.1391479214812695E-2</v>
      </c>
      <c r="R2600" s="678">
        <v>6.5916378420927037E-4</v>
      </c>
      <c r="S2600" s="659">
        <v>9.8104059245849402E-4</v>
      </c>
      <c r="T2600" s="675">
        <v>8.1173755967762995E-2</v>
      </c>
      <c r="U2600" s="670">
        <v>1.9825236071750311E-3</v>
      </c>
      <c r="V2600" s="659">
        <v>1.72770767997427E-3</v>
      </c>
      <c r="W2600" s="661">
        <v>2.0610255290378285E-3</v>
      </c>
      <c r="X2600" s="670">
        <v>1.7115309520924178E-4</v>
      </c>
      <c r="Y2600" s="659">
        <v>1.4915447997853099E-4</v>
      </c>
      <c r="Z2600" s="661">
        <v>1.779302058200378E-4</v>
      </c>
      <c r="AA2600" s="670">
        <v>0</v>
      </c>
      <c r="AB2600" s="659">
        <v>0</v>
      </c>
      <c r="AC2600" s="661">
        <v>0</v>
      </c>
      <c r="AD2600" s="670">
        <v>0</v>
      </c>
      <c r="AE2600" s="659">
        <v>0</v>
      </c>
      <c r="AF2600" s="661">
        <v>0</v>
      </c>
      <c r="AG2600" s="670">
        <v>1.2646313182235584E-3</v>
      </c>
      <c r="AH2600" s="659">
        <v>1.10208622592543E-3</v>
      </c>
      <c r="AI2600" s="661">
        <v>1.3147068743868116E-3</v>
      </c>
      <c r="AJ2600" s="670">
        <v>2.8885238184815512E-3</v>
      </c>
      <c r="AK2600" s="659">
        <v>1.57946496644698E-4</v>
      </c>
      <c r="AL2600" s="661">
        <v>2.376777869734227E-3</v>
      </c>
    </row>
    <row r="2601" spans="1:38" x14ac:dyDescent="0.2">
      <c r="A2601" s="329">
        <v>2048</v>
      </c>
      <c r="B2601" s="329">
        <v>36</v>
      </c>
      <c r="C2601" s="670">
        <v>1.6754525598989889</v>
      </c>
      <c r="D2601" s="659">
        <v>1.5962545131887</v>
      </c>
      <c r="E2601" s="661">
        <v>0.76051211850515221</v>
      </c>
      <c r="F2601" s="670">
        <v>5.1646534527180321E-2</v>
      </c>
      <c r="G2601" s="659">
        <v>4.5451967474347703E-2</v>
      </c>
      <c r="H2601" s="684">
        <v>6.008909971329307E-2</v>
      </c>
      <c r="I2601" s="670">
        <v>2.4127080086511304E-2</v>
      </c>
      <c r="J2601" s="659">
        <v>1.8236152772713302E-2</v>
      </c>
      <c r="K2601" s="675">
        <v>0.37350463092932312</v>
      </c>
      <c r="L2601" s="678">
        <v>2.6574326631694949E-3</v>
      </c>
      <c r="M2601" s="659">
        <v>1.4531032501482999E-4</v>
      </c>
      <c r="N2601" s="684">
        <v>2.1866288549730519E-3</v>
      </c>
      <c r="O2601" s="670">
        <v>3.0195830064575872E-2</v>
      </c>
      <c r="P2601" s="659">
        <v>2.6314713050456202E-2</v>
      </c>
      <c r="Q2601" s="675">
        <v>3.1391479214812695E-2</v>
      </c>
      <c r="R2601" s="678">
        <v>6.5916378420927037E-4</v>
      </c>
      <c r="S2601" s="659">
        <v>9.8104059245849402E-4</v>
      </c>
      <c r="T2601" s="675">
        <v>8.1173755967762995E-2</v>
      </c>
      <c r="U2601" s="670">
        <v>1.9825236071750311E-3</v>
      </c>
      <c r="V2601" s="659">
        <v>1.72770767997427E-3</v>
      </c>
      <c r="W2601" s="661">
        <v>2.0610255290378285E-3</v>
      </c>
      <c r="X2601" s="670">
        <v>1.7115309520924178E-4</v>
      </c>
      <c r="Y2601" s="659">
        <v>1.4915447997853099E-4</v>
      </c>
      <c r="Z2601" s="661">
        <v>1.779302058200378E-4</v>
      </c>
      <c r="AA2601" s="670">
        <v>0</v>
      </c>
      <c r="AB2601" s="659">
        <v>0</v>
      </c>
      <c r="AC2601" s="661">
        <v>0</v>
      </c>
      <c r="AD2601" s="670">
        <v>0</v>
      </c>
      <c r="AE2601" s="659">
        <v>0</v>
      </c>
      <c r="AF2601" s="661">
        <v>0</v>
      </c>
      <c r="AG2601" s="670">
        <v>1.2646313182235584E-3</v>
      </c>
      <c r="AH2601" s="659">
        <v>1.10208622592543E-3</v>
      </c>
      <c r="AI2601" s="661">
        <v>1.3147068743868116E-3</v>
      </c>
      <c r="AJ2601" s="670">
        <v>2.8885238184815512E-3</v>
      </c>
      <c r="AK2601" s="659">
        <v>1.57946496644698E-4</v>
      </c>
      <c r="AL2601" s="661">
        <v>2.376777869734227E-3</v>
      </c>
    </row>
    <row r="2602" spans="1:38" x14ac:dyDescent="0.2">
      <c r="A2602" s="329">
        <v>2048</v>
      </c>
      <c r="B2602" s="329">
        <v>37</v>
      </c>
      <c r="C2602" s="670">
        <v>1.6754525598989889</v>
      </c>
      <c r="D2602" s="659">
        <v>1.5962545131887</v>
      </c>
      <c r="E2602" s="661">
        <v>0.76051211850515221</v>
      </c>
      <c r="F2602" s="670">
        <v>5.1646534527180321E-2</v>
      </c>
      <c r="G2602" s="659">
        <v>4.5451967474347703E-2</v>
      </c>
      <c r="H2602" s="684">
        <v>6.008909971329307E-2</v>
      </c>
      <c r="I2602" s="670">
        <v>2.4127080086511304E-2</v>
      </c>
      <c r="J2602" s="659">
        <v>1.8236152772713302E-2</v>
      </c>
      <c r="K2602" s="675">
        <v>0.37350463092932312</v>
      </c>
      <c r="L2602" s="678">
        <v>2.6574326631694949E-3</v>
      </c>
      <c r="M2602" s="659">
        <v>1.4531032501482999E-4</v>
      </c>
      <c r="N2602" s="684">
        <v>2.1866288549730519E-3</v>
      </c>
      <c r="O2602" s="670">
        <v>3.0195830064575872E-2</v>
      </c>
      <c r="P2602" s="659">
        <v>2.6314713050456202E-2</v>
      </c>
      <c r="Q2602" s="675">
        <v>3.1391479214812695E-2</v>
      </c>
      <c r="R2602" s="678">
        <v>6.5916378420927037E-4</v>
      </c>
      <c r="S2602" s="659">
        <v>9.8104059245849402E-4</v>
      </c>
      <c r="T2602" s="675">
        <v>8.1173755967762995E-2</v>
      </c>
      <c r="U2602" s="670">
        <v>1.9825236071750311E-3</v>
      </c>
      <c r="V2602" s="659">
        <v>1.72770767997427E-3</v>
      </c>
      <c r="W2602" s="661">
        <v>2.0610255290378285E-3</v>
      </c>
      <c r="X2602" s="670">
        <v>1.7115309520924178E-4</v>
      </c>
      <c r="Y2602" s="659">
        <v>1.4915447997853099E-4</v>
      </c>
      <c r="Z2602" s="661">
        <v>1.779302058200378E-4</v>
      </c>
      <c r="AA2602" s="670">
        <v>0</v>
      </c>
      <c r="AB2602" s="659">
        <v>0</v>
      </c>
      <c r="AC2602" s="661">
        <v>0</v>
      </c>
      <c r="AD2602" s="670">
        <v>0</v>
      </c>
      <c r="AE2602" s="659">
        <v>0</v>
      </c>
      <c r="AF2602" s="661">
        <v>0</v>
      </c>
      <c r="AG2602" s="670">
        <v>1.2646313182235584E-3</v>
      </c>
      <c r="AH2602" s="659">
        <v>1.10208622592543E-3</v>
      </c>
      <c r="AI2602" s="661">
        <v>1.3147068743868116E-3</v>
      </c>
      <c r="AJ2602" s="670">
        <v>2.8885238184815512E-3</v>
      </c>
      <c r="AK2602" s="659">
        <v>1.57946496644698E-4</v>
      </c>
      <c r="AL2602" s="661">
        <v>2.376777869734227E-3</v>
      </c>
    </row>
    <row r="2603" spans="1:38" x14ac:dyDescent="0.2">
      <c r="A2603" s="329">
        <v>2048</v>
      </c>
      <c r="B2603" s="329">
        <v>38</v>
      </c>
      <c r="C2603" s="670">
        <v>1.6754525598989889</v>
      </c>
      <c r="D2603" s="659">
        <v>1.5962545131887</v>
      </c>
      <c r="E2603" s="661">
        <v>0.76051211850515221</v>
      </c>
      <c r="F2603" s="670">
        <v>5.1646534527180321E-2</v>
      </c>
      <c r="G2603" s="659">
        <v>4.5451967474347703E-2</v>
      </c>
      <c r="H2603" s="684">
        <v>6.008909971329307E-2</v>
      </c>
      <c r="I2603" s="670">
        <v>2.4127080086511304E-2</v>
      </c>
      <c r="J2603" s="659">
        <v>1.8236152772713302E-2</v>
      </c>
      <c r="K2603" s="675">
        <v>0.37350463092932312</v>
      </c>
      <c r="L2603" s="678">
        <v>2.6574326631694949E-3</v>
      </c>
      <c r="M2603" s="659">
        <v>1.4531032501482999E-4</v>
      </c>
      <c r="N2603" s="684">
        <v>2.1866288549730519E-3</v>
      </c>
      <c r="O2603" s="670">
        <v>3.0195830064575872E-2</v>
      </c>
      <c r="P2603" s="659">
        <v>2.6314713050456202E-2</v>
      </c>
      <c r="Q2603" s="675">
        <v>3.1391479214812695E-2</v>
      </c>
      <c r="R2603" s="678">
        <v>6.5916378420927037E-4</v>
      </c>
      <c r="S2603" s="659">
        <v>9.8104059245849402E-4</v>
      </c>
      <c r="T2603" s="675">
        <v>8.1173755967762995E-2</v>
      </c>
      <c r="U2603" s="670">
        <v>1.9825236071750311E-3</v>
      </c>
      <c r="V2603" s="659">
        <v>1.72770767997427E-3</v>
      </c>
      <c r="W2603" s="661">
        <v>2.0610255290378285E-3</v>
      </c>
      <c r="X2603" s="670">
        <v>1.7115309520924178E-4</v>
      </c>
      <c r="Y2603" s="659">
        <v>1.4915447997853099E-4</v>
      </c>
      <c r="Z2603" s="661">
        <v>1.779302058200378E-4</v>
      </c>
      <c r="AA2603" s="670">
        <v>0</v>
      </c>
      <c r="AB2603" s="659">
        <v>0</v>
      </c>
      <c r="AC2603" s="661">
        <v>0</v>
      </c>
      <c r="AD2603" s="670">
        <v>0</v>
      </c>
      <c r="AE2603" s="659">
        <v>0</v>
      </c>
      <c r="AF2603" s="661">
        <v>0</v>
      </c>
      <c r="AG2603" s="670">
        <v>1.2646313182235584E-3</v>
      </c>
      <c r="AH2603" s="659">
        <v>1.10208622592543E-3</v>
      </c>
      <c r="AI2603" s="661">
        <v>1.3147068743868116E-3</v>
      </c>
      <c r="AJ2603" s="670">
        <v>2.8885238184815512E-3</v>
      </c>
      <c r="AK2603" s="659">
        <v>1.57946496644698E-4</v>
      </c>
      <c r="AL2603" s="661">
        <v>2.376777869734227E-3</v>
      </c>
    </row>
    <row r="2604" spans="1:38" ht="13.5" thickBot="1" x14ac:dyDescent="0.25">
      <c r="A2604" s="330">
        <v>2048</v>
      </c>
      <c r="B2604" s="330">
        <v>39</v>
      </c>
      <c r="C2604" s="671">
        <v>1.6754525598989889</v>
      </c>
      <c r="D2604" s="659">
        <v>1.5962545131887</v>
      </c>
      <c r="E2604" s="662">
        <v>0.76051211850515221</v>
      </c>
      <c r="F2604" s="671">
        <v>5.1646534527180321E-2</v>
      </c>
      <c r="G2604" s="659">
        <v>4.5451967474347703E-2</v>
      </c>
      <c r="H2604" s="685">
        <v>6.008909971329307E-2</v>
      </c>
      <c r="I2604" s="671">
        <v>2.4127080086511304E-2</v>
      </c>
      <c r="J2604" s="667">
        <v>1.8236152772713302E-2</v>
      </c>
      <c r="K2604" s="676">
        <v>0.37350463092932312</v>
      </c>
      <c r="L2604" s="679">
        <v>2.6574326631694949E-3</v>
      </c>
      <c r="M2604" s="667">
        <v>1.4531032501482999E-4</v>
      </c>
      <c r="N2604" s="685">
        <v>2.1866288549730519E-3</v>
      </c>
      <c r="O2604" s="671">
        <v>3.0195830064575872E-2</v>
      </c>
      <c r="P2604" s="667">
        <v>2.6314713050456202E-2</v>
      </c>
      <c r="Q2604" s="676">
        <v>3.1391479214812695E-2</v>
      </c>
      <c r="R2604" s="679">
        <v>6.5916378420927037E-4</v>
      </c>
      <c r="S2604" s="667">
        <v>9.8104059245849402E-4</v>
      </c>
      <c r="T2604" s="676">
        <v>8.1173755967762995E-2</v>
      </c>
      <c r="U2604" s="671">
        <v>1.9825236071750311E-3</v>
      </c>
      <c r="V2604" s="659">
        <v>1.72770767997427E-3</v>
      </c>
      <c r="W2604" s="662">
        <v>2.0610255290378285E-3</v>
      </c>
      <c r="X2604" s="671">
        <v>1.7115309520924178E-4</v>
      </c>
      <c r="Y2604" s="659">
        <v>1.4915447997853099E-4</v>
      </c>
      <c r="Z2604" s="662">
        <v>1.779302058200378E-4</v>
      </c>
      <c r="AA2604" s="671">
        <v>0</v>
      </c>
      <c r="AB2604" s="659">
        <v>0</v>
      </c>
      <c r="AC2604" s="662">
        <v>0</v>
      </c>
      <c r="AD2604" s="671">
        <v>0</v>
      </c>
      <c r="AE2604" s="659">
        <v>0</v>
      </c>
      <c r="AF2604" s="662">
        <v>0</v>
      </c>
      <c r="AG2604" s="671">
        <v>1.2646313182235584E-3</v>
      </c>
      <c r="AH2604" s="659">
        <v>1.10208622592543E-3</v>
      </c>
      <c r="AI2604" s="662">
        <v>1.3147068743868116E-3</v>
      </c>
      <c r="AJ2604" s="671">
        <v>2.8885238184815512E-3</v>
      </c>
      <c r="AK2604" s="659">
        <v>1.57946496644698E-4</v>
      </c>
      <c r="AL2604" s="662">
        <v>2.376777869734227E-3</v>
      </c>
    </row>
    <row r="2605" spans="1:38" x14ac:dyDescent="0.2">
      <c r="A2605" s="17">
        <v>2049</v>
      </c>
      <c r="B2605" s="17">
        <v>0</v>
      </c>
      <c r="C2605" s="669">
        <v>0.64712155693056461</v>
      </c>
      <c r="D2605" s="659">
        <v>0.67960200102373303</v>
      </c>
      <c r="E2605" s="660">
        <v>0.64624251287776857</v>
      </c>
      <c r="F2605" s="669">
        <v>4.1801645718265223E-2</v>
      </c>
      <c r="G2605" s="659">
        <v>3.7813837387467797E-2</v>
      </c>
      <c r="H2605" s="683">
        <v>6.3174830261163814E-2</v>
      </c>
      <c r="I2605" s="669">
        <v>1.6465267751854688E-2</v>
      </c>
      <c r="J2605" s="664">
        <v>8.9887180510048997E-3</v>
      </c>
      <c r="K2605" s="674">
        <v>0.29806001492324791</v>
      </c>
      <c r="L2605" s="677">
        <v>1.3801399802426389E-3</v>
      </c>
      <c r="M2605" s="664">
        <v>7.2874172710648796E-5</v>
      </c>
      <c r="N2605" s="683">
        <v>1.4717977504297534E-3</v>
      </c>
      <c r="O2605" s="669">
        <v>2.3934493891561808E-2</v>
      </c>
      <c r="P2605" s="664">
        <v>2.14561108906999E-2</v>
      </c>
      <c r="Q2605" s="674">
        <v>3.3154107026623303E-2</v>
      </c>
      <c r="R2605" s="677">
        <v>6.6201782039317602E-4</v>
      </c>
      <c r="S2605" s="664">
        <v>9.8843351352422893E-4</v>
      </c>
      <c r="T2605" s="674">
        <v>8.2570383624275531E-2</v>
      </c>
      <c r="U2605" s="669">
        <v>1.5714324711416398E-3</v>
      </c>
      <c r="V2605" s="659">
        <v>1.4087127777783E-3</v>
      </c>
      <c r="W2605" s="660">
        <v>2.1767506799356029E-3</v>
      </c>
      <c r="X2605" s="669">
        <v>1.3566316726174886E-4</v>
      </c>
      <c r="Y2605" s="659">
        <v>1.2161544886027501E-4</v>
      </c>
      <c r="Z2605" s="660">
        <v>1.8792097806083881E-4</v>
      </c>
      <c r="AA2605" s="669">
        <v>0</v>
      </c>
      <c r="AB2605" s="659">
        <v>0</v>
      </c>
      <c r="AC2605" s="660">
        <v>0</v>
      </c>
      <c r="AD2605" s="669">
        <v>0</v>
      </c>
      <c r="AE2605" s="659">
        <v>0</v>
      </c>
      <c r="AF2605" s="660">
        <v>0</v>
      </c>
      <c r="AG2605" s="669">
        <v>1.002399771983339E-3</v>
      </c>
      <c r="AH2605" s="659">
        <v>8.9860349014127597E-4</v>
      </c>
      <c r="AI2605" s="660">
        <v>1.3885264776198581E-3</v>
      </c>
      <c r="AJ2605" s="669">
        <v>1.5001572732169892E-3</v>
      </c>
      <c r="AK2605" s="659">
        <v>7.9211323852050101E-5</v>
      </c>
      <c r="AL2605" s="660">
        <v>1.5997854260280124E-3</v>
      </c>
    </row>
    <row r="2606" spans="1:38" x14ac:dyDescent="0.2">
      <c r="A2606" s="329">
        <v>2049</v>
      </c>
      <c r="B2606" s="329">
        <v>1</v>
      </c>
      <c r="C2606" s="670">
        <v>0.64833056366097885</v>
      </c>
      <c r="D2606" s="659">
        <v>0.67923389941756795</v>
      </c>
      <c r="E2606" s="661">
        <v>0.64688041479566971</v>
      </c>
      <c r="F2606" s="670">
        <v>4.21544955010872E-2</v>
      </c>
      <c r="G2606" s="659">
        <v>3.7708946230277998E-2</v>
      </c>
      <c r="H2606" s="684">
        <v>6.3420753559390225E-2</v>
      </c>
      <c r="I2606" s="670">
        <v>1.6608159198196328E-2</v>
      </c>
      <c r="J2606" s="659">
        <v>8.9635199650533008E-3</v>
      </c>
      <c r="K2606" s="675">
        <v>0.29764965915707159</v>
      </c>
      <c r="L2606" s="678">
        <v>1.3881358167823522E-3</v>
      </c>
      <c r="M2606" s="659">
        <v>7.2789366472901298E-5</v>
      </c>
      <c r="N2606" s="684">
        <v>1.4741884934517419E-3</v>
      </c>
      <c r="O2606" s="670">
        <v>2.4157999834932952E-2</v>
      </c>
      <c r="P2606" s="659">
        <v>2.13896117576091E-2</v>
      </c>
      <c r="Q2606" s="675">
        <v>3.3270837541248016E-2</v>
      </c>
      <c r="R2606" s="678">
        <v>6.6326489233087694E-4</v>
      </c>
      <c r="S2606" s="659">
        <v>9.8778448237059097E-4</v>
      </c>
      <c r="T2606" s="675">
        <v>8.2827048494606648E-2</v>
      </c>
      <c r="U2606" s="670">
        <v>1.5861077363013294E-3</v>
      </c>
      <c r="V2606" s="659">
        <v>1.4043464972001299E-3</v>
      </c>
      <c r="W2606" s="661">
        <v>2.1844152513235985E-3</v>
      </c>
      <c r="X2606" s="670">
        <v>1.3693010510405597E-4</v>
      </c>
      <c r="Y2606" s="659">
        <v>1.21238637743787E-4</v>
      </c>
      <c r="Z2606" s="661">
        <v>1.885826597518206E-4</v>
      </c>
      <c r="AA2606" s="670">
        <v>0</v>
      </c>
      <c r="AB2606" s="659">
        <v>0</v>
      </c>
      <c r="AC2606" s="661">
        <v>0</v>
      </c>
      <c r="AD2606" s="670">
        <v>0</v>
      </c>
      <c r="AE2606" s="659">
        <v>0</v>
      </c>
      <c r="AF2606" s="661">
        <v>0</v>
      </c>
      <c r="AG2606" s="670">
        <v>1.0117612337561803E-3</v>
      </c>
      <c r="AH2606" s="659">
        <v>8.9581894128857502E-4</v>
      </c>
      <c r="AI2606" s="661">
        <v>1.3934159931616591E-3</v>
      </c>
      <c r="AJ2606" s="670">
        <v>1.5088483803574445E-3</v>
      </c>
      <c r="AK2606" s="659">
        <v>7.9119122263718693E-5</v>
      </c>
      <c r="AL2606" s="661">
        <v>1.6023840643737595E-3</v>
      </c>
    </row>
    <row r="2607" spans="1:38" x14ac:dyDescent="0.2">
      <c r="A2607" s="329">
        <v>2049</v>
      </c>
      <c r="B2607" s="329">
        <v>2</v>
      </c>
      <c r="C2607" s="670">
        <v>0.64928367474969206</v>
      </c>
      <c r="D2607" s="659">
        <v>0.67885797640739598</v>
      </c>
      <c r="E2607" s="661">
        <v>0.64765032977228876</v>
      </c>
      <c r="F2607" s="670">
        <v>4.2432478815433897E-2</v>
      </c>
      <c r="G2607" s="659">
        <v>3.7601826816233898E-2</v>
      </c>
      <c r="H2607" s="684">
        <v>6.373281880198825E-2</v>
      </c>
      <c r="I2607" s="670">
        <v>1.6720736310481245E-2</v>
      </c>
      <c r="J2607" s="659">
        <v>8.9377968494093497E-3</v>
      </c>
      <c r="K2607" s="675">
        <v>0.29731620597267028</v>
      </c>
      <c r="L2607" s="678">
        <v>1.3944361050650784E-3</v>
      </c>
      <c r="M2607" s="659">
        <v>7.2702827831250296E-5</v>
      </c>
      <c r="N2607" s="684">
        <v>1.4771159862888171E-3</v>
      </c>
      <c r="O2607" s="670">
        <v>2.4334128002474864E-2</v>
      </c>
      <c r="P2607" s="659">
        <v>2.1321718253531099E-2</v>
      </c>
      <c r="Q2607" s="675">
        <v>3.3424082940676364E-2</v>
      </c>
      <c r="R2607" s="678">
        <v>6.6424752227835335E-4</v>
      </c>
      <c r="S2607" s="659">
        <v>9.87122231413823E-4</v>
      </c>
      <c r="T2607" s="675">
        <v>8.3118666225589874E-2</v>
      </c>
      <c r="U2607" s="670">
        <v>1.5976698718361605E-3</v>
      </c>
      <c r="V2607" s="659">
        <v>1.3998902372387601E-3</v>
      </c>
      <c r="W2607" s="661">
        <v>2.1944776598437172E-3</v>
      </c>
      <c r="X2607" s="670">
        <v>1.379283059061334E-4</v>
      </c>
      <c r="Y2607" s="659">
        <v>1.2085378229280201E-4</v>
      </c>
      <c r="Z2607" s="661">
        <v>1.8945142933224615E-4</v>
      </c>
      <c r="AA2607" s="670">
        <v>0</v>
      </c>
      <c r="AB2607" s="659">
        <v>0</v>
      </c>
      <c r="AC2607" s="661">
        <v>0</v>
      </c>
      <c r="AD2607" s="670">
        <v>0</v>
      </c>
      <c r="AE2607" s="659">
        <v>0</v>
      </c>
      <c r="AF2607" s="661">
        <v>0</v>
      </c>
      <c r="AG2607" s="670">
        <v>1.0191372047525286E-3</v>
      </c>
      <c r="AH2607" s="659">
        <v>8.9297554729371995E-4</v>
      </c>
      <c r="AI2607" s="661">
        <v>1.3998353498671612E-3</v>
      </c>
      <c r="AJ2607" s="670">
        <v>1.5156960725717322E-3</v>
      </c>
      <c r="AK2607" s="659">
        <v>7.9025056730992201E-5</v>
      </c>
      <c r="AL2607" s="661">
        <v>1.605565916554955E-3</v>
      </c>
    </row>
    <row r="2608" spans="1:38" x14ac:dyDescent="0.2">
      <c r="A2608" s="329">
        <v>2049</v>
      </c>
      <c r="B2608" s="329">
        <v>3</v>
      </c>
      <c r="C2608" s="670">
        <v>0.64988929434411236</v>
      </c>
      <c r="D2608" s="659">
        <v>0.67848179501036898</v>
      </c>
      <c r="E2608" s="661">
        <v>0.64809433451344134</v>
      </c>
      <c r="F2608" s="670">
        <v>4.2609880515846917E-2</v>
      </c>
      <c r="G2608" s="659">
        <v>3.7494841704486602E-2</v>
      </c>
      <c r="H2608" s="684">
        <v>6.3903590659722218E-2</v>
      </c>
      <c r="I2608" s="670">
        <v>1.6792572172120285E-2</v>
      </c>
      <c r="J2608" s="659">
        <v>8.9120970911832197E-3</v>
      </c>
      <c r="K2608" s="675">
        <v>0.29639863759638552</v>
      </c>
      <c r="L2608" s="678">
        <v>1.3984539365892161E-3</v>
      </c>
      <c r="M2608" s="659">
        <v>7.26162818756416E-5</v>
      </c>
      <c r="N2608" s="684">
        <v>1.4786382523949071E-3</v>
      </c>
      <c r="O2608" s="670">
        <v>2.4446502983940084E-2</v>
      </c>
      <c r="P2608" s="659">
        <v>2.1253907577405001E-2</v>
      </c>
      <c r="Q2608" s="675">
        <v>3.3493724504246189E-2</v>
      </c>
      <c r="R2608" s="678">
        <v>6.6487236026786703E-4</v>
      </c>
      <c r="S2608" s="659">
        <v>9.8646044653891911E-4</v>
      </c>
      <c r="T2608" s="675">
        <v>8.3372292253438035E-2</v>
      </c>
      <c r="U2608" s="670">
        <v>1.6050489277691904E-3</v>
      </c>
      <c r="V2608" s="659">
        <v>1.3954373635901001E-3</v>
      </c>
      <c r="W2608" s="661">
        <v>2.1990497499940038E-3</v>
      </c>
      <c r="X2608" s="670">
        <v>1.385652690104567E-4</v>
      </c>
      <c r="Y2608" s="659">
        <v>1.20469320973988E-4</v>
      </c>
      <c r="Z2608" s="661">
        <v>1.8984600552969015E-4</v>
      </c>
      <c r="AA2608" s="670">
        <v>0</v>
      </c>
      <c r="AB2608" s="659">
        <v>0</v>
      </c>
      <c r="AC2608" s="661">
        <v>0</v>
      </c>
      <c r="AD2608" s="670">
        <v>0</v>
      </c>
      <c r="AE2608" s="659">
        <v>0</v>
      </c>
      <c r="AF2608" s="661">
        <v>0</v>
      </c>
      <c r="AG2608" s="670">
        <v>1.0238432208532224E-3</v>
      </c>
      <c r="AH2608" s="659">
        <v>8.9013489544903404E-4</v>
      </c>
      <c r="AI2608" s="661">
        <v>1.4027504822479941E-3</v>
      </c>
      <c r="AJ2608" s="670">
        <v>1.5200631369908209E-3</v>
      </c>
      <c r="AK2608" s="659">
        <v>7.8931004887552203E-5</v>
      </c>
      <c r="AL2608" s="661">
        <v>1.6072207485762699E-3</v>
      </c>
    </row>
    <row r="2609" spans="1:38" x14ac:dyDescent="0.2">
      <c r="A2609" s="329">
        <v>2049</v>
      </c>
      <c r="B2609" s="329">
        <v>4</v>
      </c>
      <c r="C2609" s="670">
        <v>0.85830130315280617</v>
      </c>
      <c r="D2609" s="659">
        <v>0.87348518638425399</v>
      </c>
      <c r="E2609" s="661">
        <v>0.72090202575544682</v>
      </c>
      <c r="F2609" s="670">
        <v>4.5684458704202784E-2</v>
      </c>
      <c r="G2609" s="659">
        <v>4.0581613391940698E-2</v>
      </c>
      <c r="H2609" s="684">
        <v>6.4645689352265001E-2</v>
      </c>
      <c r="I2609" s="670">
        <v>1.955097454516137E-2</v>
      </c>
      <c r="J2609" s="659">
        <v>1.2271878585801499E-2</v>
      </c>
      <c r="K2609" s="675">
        <v>0.34504464419406311</v>
      </c>
      <c r="L2609" s="678">
        <v>1.6962870564236319E-3</v>
      </c>
      <c r="M2609" s="659">
        <v>1.08529760582939E-4</v>
      </c>
      <c r="N2609" s="684">
        <v>1.9305826719964484E-3</v>
      </c>
      <c r="O2609" s="670">
        <v>2.6399717626996441E-2</v>
      </c>
      <c r="P2609" s="659">
        <v>2.3215119716238901E-2</v>
      </c>
      <c r="Q2609" s="675">
        <v>3.3980284345013427E-2</v>
      </c>
      <c r="R2609" s="678">
        <v>6.6523950834239409E-4</v>
      </c>
      <c r="S2609" s="659">
        <v>9.8579308073113293E-4</v>
      </c>
      <c r="T2609" s="675">
        <v>8.3267189356593801E-2</v>
      </c>
      <c r="U2609" s="670">
        <v>1.7332876511588033E-3</v>
      </c>
      <c r="V2609" s="659">
        <v>1.5242023721620101E-3</v>
      </c>
      <c r="W2609" s="661">
        <v>2.2309948992746032E-3</v>
      </c>
      <c r="X2609" s="670">
        <v>1.4963634343173967E-4</v>
      </c>
      <c r="Y2609" s="659">
        <v>1.3158574271009799E-4</v>
      </c>
      <c r="Z2609" s="661">
        <v>1.9260389774917262E-4</v>
      </c>
      <c r="AA2609" s="670">
        <v>0</v>
      </c>
      <c r="AB2609" s="659">
        <v>0</v>
      </c>
      <c r="AC2609" s="661">
        <v>0</v>
      </c>
      <c r="AD2609" s="670">
        <v>0</v>
      </c>
      <c r="AE2609" s="659">
        <v>0</v>
      </c>
      <c r="AF2609" s="661">
        <v>0</v>
      </c>
      <c r="AG2609" s="670">
        <v>1.1056458995426807E-3</v>
      </c>
      <c r="AH2609" s="659">
        <v>9.72273438858341E-4</v>
      </c>
      <c r="AI2609" s="661">
        <v>1.4231288656798534E-3</v>
      </c>
      <c r="AJ2609" s="670">
        <v>1.8437949110656393E-3</v>
      </c>
      <c r="AK2609" s="659">
        <v>1.17967514954685E-4</v>
      </c>
      <c r="AL2609" s="661">
        <v>2.0984668658334169E-3</v>
      </c>
    </row>
    <row r="2610" spans="1:38" x14ac:dyDescent="0.2">
      <c r="A2610" s="329">
        <v>2049</v>
      </c>
      <c r="B2610" s="329">
        <v>5</v>
      </c>
      <c r="C2610" s="670">
        <v>0.85839371684732879</v>
      </c>
      <c r="D2610" s="659">
        <v>0.87302698726596895</v>
      </c>
      <c r="E2610" s="661">
        <v>0.72035645400779358</v>
      </c>
      <c r="F2610" s="670">
        <v>4.570823785605873E-2</v>
      </c>
      <c r="G2610" s="659">
        <v>4.0466393366586501E-2</v>
      </c>
      <c r="H2610" s="684">
        <v>6.4191084941381898E-2</v>
      </c>
      <c r="I2610" s="670">
        <v>1.9561569753063175E-2</v>
      </c>
      <c r="J2610" s="659">
        <v>1.22360824422159E-2</v>
      </c>
      <c r="K2610" s="675">
        <v>0.3448346186752258</v>
      </c>
      <c r="L2610" s="678">
        <v>1.6969049746678336E-3</v>
      </c>
      <c r="M2610" s="659">
        <v>1.08397626472645E-4</v>
      </c>
      <c r="N2610" s="684">
        <v>1.9279909444214038E-3</v>
      </c>
      <c r="O2610" s="670">
        <v>2.6414759998311711E-2</v>
      </c>
      <c r="P2610" s="659">
        <v>2.3142078578028701E-2</v>
      </c>
      <c r="Q2610" s="675">
        <v>3.371241591826267E-2</v>
      </c>
      <c r="R2610" s="678">
        <v>6.6531835925886899E-4</v>
      </c>
      <c r="S2610" s="659">
        <v>9.8511764365181802E-4</v>
      </c>
      <c r="T2610" s="675">
        <v>8.3122635005760642E-2</v>
      </c>
      <c r="U2610" s="670">
        <v>1.7342761482946215E-3</v>
      </c>
      <c r="V2610" s="659">
        <v>1.51940595080361E-3</v>
      </c>
      <c r="W2610" s="661">
        <v>2.2134062352764218E-3</v>
      </c>
      <c r="X2610" s="670">
        <v>1.4972166605448735E-4</v>
      </c>
      <c r="Y2610" s="659">
        <v>1.3117171747901399E-4</v>
      </c>
      <c r="Z2610" s="661">
        <v>1.9108534408976907E-4</v>
      </c>
      <c r="AA2610" s="670">
        <v>0</v>
      </c>
      <c r="AB2610" s="659">
        <v>0</v>
      </c>
      <c r="AC2610" s="661">
        <v>0</v>
      </c>
      <c r="AD2610" s="670">
        <v>0</v>
      </c>
      <c r="AE2610" s="659">
        <v>0</v>
      </c>
      <c r="AF2610" s="661">
        <v>0</v>
      </c>
      <c r="AG2610" s="670">
        <v>1.1062769727710744E-3</v>
      </c>
      <c r="AH2610" s="659">
        <v>9.6921391340105197E-4</v>
      </c>
      <c r="AI2610" s="661">
        <v>1.4119085115958084E-3</v>
      </c>
      <c r="AJ2610" s="670">
        <v>1.8444677530051162E-3</v>
      </c>
      <c r="AK2610" s="659">
        <v>1.17823875396806E-4</v>
      </c>
      <c r="AL2610" s="661">
        <v>2.0956487965917161E-3</v>
      </c>
    </row>
    <row r="2611" spans="1:38" x14ac:dyDescent="0.2">
      <c r="A2611" s="329">
        <v>2049</v>
      </c>
      <c r="B2611" s="329">
        <v>6</v>
      </c>
      <c r="C2611" s="670">
        <v>1.0365794950005447</v>
      </c>
      <c r="D2611" s="659">
        <v>1.0367597349462401</v>
      </c>
      <c r="E2611" s="661">
        <v>0.76846102963014162</v>
      </c>
      <c r="F2611" s="670">
        <v>4.786677085701762E-2</v>
      </c>
      <c r="G2611" s="659">
        <v>4.3024442627294997E-2</v>
      </c>
      <c r="H2611" s="684">
        <v>6.4405208153364299E-2</v>
      </c>
      <c r="I2611" s="670">
        <v>2.1032537253179065E-2</v>
      </c>
      <c r="J2611" s="659">
        <v>1.47253099764221E-2</v>
      </c>
      <c r="K2611" s="675">
        <v>0.37705530221333783</v>
      </c>
      <c r="L2611" s="678">
        <v>1.9259040569611372E-3</v>
      </c>
      <c r="M2611" s="659">
        <v>1.1732178495156001E-4</v>
      </c>
      <c r="N2611" s="684">
        <v>2.2257090531762037E-3</v>
      </c>
      <c r="O2611" s="670">
        <v>2.7785783996414962E-2</v>
      </c>
      <c r="P2611" s="659">
        <v>2.4766898491282701E-2</v>
      </c>
      <c r="Q2611" s="675">
        <v>3.3875450591719536E-2</v>
      </c>
      <c r="R2611" s="678">
        <v>6.6512857484444339E-4</v>
      </c>
      <c r="S2611" s="659">
        <v>9.8443599174497702E-4</v>
      </c>
      <c r="T2611" s="675">
        <v>8.2936910759221327E-2</v>
      </c>
      <c r="U2611" s="670">
        <v>1.8242922487392834E-3</v>
      </c>
      <c r="V2611" s="659">
        <v>1.6260856763854799E-3</v>
      </c>
      <c r="W2611" s="661">
        <v>2.2241114704044762E-3</v>
      </c>
      <c r="X2611" s="670">
        <v>1.5749286903067768E-4</v>
      </c>
      <c r="Y2611" s="659">
        <v>1.4038148247127501E-4</v>
      </c>
      <c r="Z2611" s="661">
        <v>1.9200962965559856E-4</v>
      </c>
      <c r="AA2611" s="670">
        <v>0</v>
      </c>
      <c r="AB2611" s="659">
        <v>0</v>
      </c>
      <c r="AC2611" s="661">
        <v>0</v>
      </c>
      <c r="AD2611" s="670">
        <v>0</v>
      </c>
      <c r="AE2611" s="659">
        <v>0</v>
      </c>
      <c r="AF2611" s="661">
        <v>0</v>
      </c>
      <c r="AG2611" s="670">
        <v>1.1636974190867737E-3</v>
      </c>
      <c r="AH2611" s="659">
        <v>1.03726386959046E-3</v>
      </c>
      <c r="AI2611" s="661">
        <v>1.4187387134778412E-3</v>
      </c>
      <c r="AJ2611" s="670">
        <v>2.0933796119570677E-3</v>
      </c>
      <c r="AK2611" s="659">
        <v>1.27524163123543E-4</v>
      </c>
      <c r="AL2611" s="661">
        <v>2.4192567497727294E-3</v>
      </c>
    </row>
    <row r="2612" spans="1:38" x14ac:dyDescent="0.2">
      <c r="A2612" s="329">
        <v>2049</v>
      </c>
      <c r="B2612" s="329">
        <v>7</v>
      </c>
      <c r="C2612" s="670">
        <v>1.035956669606966</v>
      </c>
      <c r="D2612" s="659">
        <v>1.0362401310156999</v>
      </c>
      <c r="E2612" s="661">
        <v>0.767597452458742</v>
      </c>
      <c r="F2612" s="670">
        <v>4.7722920074567597E-2</v>
      </c>
      <c r="G2612" s="659">
        <v>4.2903200151990201E-2</v>
      </c>
      <c r="H2612" s="684">
        <v>6.3838933404142442E-2</v>
      </c>
      <c r="I2612" s="670">
        <v>2.0966021605722619E-2</v>
      </c>
      <c r="J2612" s="659">
        <v>1.46821001969978E-2</v>
      </c>
      <c r="K2612" s="675">
        <v>0.3765562491956656</v>
      </c>
      <c r="L2612" s="678">
        <v>1.9217846393999607E-3</v>
      </c>
      <c r="M2612" s="659">
        <v>1.17177275716782E-4</v>
      </c>
      <c r="N2612" s="684">
        <v>2.2212785161107732E-3</v>
      </c>
      <c r="O2612" s="670">
        <v>2.7694626815249191E-2</v>
      </c>
      <c r="P2612" s="659">
        <v>2.46900548352606E-2</v>
      </c>
      <c r="Q2612" s="675">
        <v>3.3543821199822896E-2</v>
      </c>
      <c r="R2612" s="678">
        <v>6.6466153735983457E-4</v>
      </c>
      <c r="S2612" s="659">
        <v>9.8375476047924109E-4</v>
      </c>
      <c r="T2612" s="675">
        <v>8.274445402022873E-2</v>
      </c>
      <c r="U2612" s="670">
        <v>1.818308753403377E-3</v>
      </c>
      <c r="V2612" s="659">
        <v>1.62103895763438E-3</v>
      </c>
      <c r="W2612" s="661">
        <v>2.2023382697210405E-3</v>
      </c>
      <c r="X2612" s="670">
        <v>1.5697625612005382E-4</v>
      </c>
      <c r="Y2612" s="659">
        <v>1.39945811876231E-4</v>
      </c>
      <c r="Z2612" s="661">
        <v>1.9012974297925636E-4</v>
      </c>
      <c r="AA2612" s="670">
        <v>0</v>
      </c>
      <c r="AB2612" s="659">
        <v>0</v>
      </c>
      <c r="AC2612" s="661">
        <v>0</v>
      </c>
      <c r="AD2612" s="670">
        <v>0</v>
      </c>
      <c r="AE2612" s="659">
        <v>0</v>
      </c>
      <c r="AF2612" s="661">
        <v>0</v>
      </c>
      <c r="AG2612" s="670">
        <v>1.1598799897490472E-3</v>
      </c>
      <c r="AH2612" s="659">
        <v>1.03404403759937E-3</v>
      </c>
      <c r="AI2612" s="661">
        <v>1.4048492650209996E-3</v>
      </c>
      <c r="AJ2612" s="670">
        <v>2.0889032103214352E-3</v>
      </c>
      <c r="AK2612" s="659">
        <v>1.2736698741439801E-4</v>
      </c>
      <c r="AL2612" s="661">
        <v>2.4144420303524937E-3</v>
      </c>
    </row>
    <row r="2613" spans="1:38" x14ac:dyDescent="0.2">
      <c r="A2613" s="329">
        <v>2049</v>
      </c>
      <c r="B2613" s="329">
        <v>8</v>
      </c>
      <c r="C2613" s="670">
        <v>1.1957938098649177</v>
      </c>
      <c r="D2613" s="659">
        <v>1.1725838200655301</v>
      </c>
      <c r="E2613" s="661">
        <v>0.76624876501781591</v>
      </c>
      <c r="F2613" s="670">
        <v>4.8729892076183105E-2</v>
      </c>
      <c r="G2613" s="659">
        <v>4.3623837322488798E-2</v>
      </c>
      <c r="H2613" s="684">
        <v>6.3188094927075736E-2</v>
      </c>
      <c r="I2613" s="670">
        <v>2.2083943543228235E-2</v>
      </c>
      <c r="J2613" s="659">
        <v>1.5945699804578099E-2</v>
      </c>
      <c r="K2613" s="675">
        <v>0.37589236113517804</v>
      </c>
      <c r="L2613" s="678">
        <v>2.1808914761139052E-3</v>
      </c>
      <c r="M2613" s="659">
        <v>1.27122674134967E-4</v>
      </c>
      <c r="N2613" s="684">
        <v>2.2158684728928861E-3</v>
      </c>
      <c r="O2613" s="670">
        <v>2.8335212049642632E-2</v>
      </c>
      <c r="P2613" s="659">
        <v>2.5148461976602199E-2</v>
      </c>
      <c r="Q2613" s="675">
        <v>3.3165778817334776E-2</v>
      </c>
      <c r="R2613" s="678">
        <v>6.6393573237999231E-4</v>
      </c>
      <c r="S2613" s="659">
        <v>9.8307201847630098E-4</v>
      </c>
      <c r="T2613" s="675">
        <v>8.25058255159975E-2</v>
      </c>
      <c r="U2613" s="670">
        <v>1.8603629503291914E-3</v>
      </c>
      <c r="V2613" s="659">
        <v>1.6511364791845699E-3</v>
      </c>
      <c r="W2613" s="661">
        <v>2.1775168368004926E-3</v>
      </c>
      <c r="X2613" s="670">
        <v>1.6060686589048563E-4</v>
      </c>
      <c r="Y2613" s="659">
        <v>1.4254414698826299E-4</v>
      </c>
      <c r="Z2613" s="661">
        <v>1.8798711502957243E-4</v>
      </c>
      <c r="AA2613" s="670">
        <v>0</v>
      </c>
      <c r="AB2613" s="659">
        <v>0</v>
      </c>
      <c r="AC2613" s="661">
        <v>0</v>
      </c>
      <c r="AD2613" s="670">
        <v>0</v>
      </c>
      <c r="AE2613" s="659">
        <v>0</v>
      </c>
      <c r="AF2613" s="661">
        <v>0</v>
      </c>
      <c r="AG2613" s="670">
        <v>1.1867059469615421E-3</v>
      </c>
      <c r="AH2613" s="659">
        <v>1.0532433901326999E-3</v>
      </c>
      <c r="AI2613" s="661">
        <v>1.3890164595558347E-3</v>
      </c>
      <c r="AJ2613" s="670">
        <v>2.3705412718776735E-3</v>
      </c>
      <c r="AK2613" s="659">
        <v>1.3817726244176601E-4</v>
      </c>
      <c r="AL2613" s="661">
        <v>2.4085597563952158E-3</v>
      </c>
    </row>
    <row r="2614" spans="1:38" x14ac:dyDescent="0.2">
      <c r="A2614" s="329">
        <v>2049</v>
      </c>
      <c r="B2614" s="329">
        <v>9</v>
      </c>
      <c r="C2614" s="670">
        <v>1.1943769786988592</v>
      </c>
      <c r="D2614" s="659">
        <v>1.1720262861837301</v>
      </c>
      <c r="E2614" s="661">
        <v>0.76509309186275909</v>
      </c>
      <c r="F2614" s="670">
        <v>4.8421730987310237E-2</v>
      </c>
      <c r="G2614" s="659">
        <v>4.3501253190913802E-2</v>
      </c>
      <c r="H2614" s="684">
        <v>6.2504169075667082E-2</v>
      </c>
      <c r="I2614" s="670">
        <v>2.1936074664950331E-2</v>
      </c>
      <c r="J2614" s="659">
        <v>1.5898922089556799E-2</v>
      </c>
      <c r="K2614" s="675">
        <v>0.37520382045815903</v>
      </c>
      <c r="L2614" s="678">
        <v>2.1709961285738951E-3</v>
      </c>
      <c r="M2614" s="659">
        <v>1.2696533140633601E-4</v>
      </c>
      <c r="N2614" s="684">
        <v>2.2100102901252065E-3</v>
      </c>
      <c r="O2614" s="670">
        <v>2.8139957835194518E-2</v>
      </c>
      <c r="P2614" s="659">
        <v>2.5070734277218801E-2</v>
      </c>
      <c r="Q2614" s="675">
        <v>3.2767926587391923E-2</v>
      </c>
      <c r="R2614" s="678">
        <v>6.6295150397173311E-4</v>
      </c>
      <c r="S2614" s="659">
        <v>9.8238947914760393E-4</v>
      </c>
      <c r="T2614" s="675">
        <v>8.2255215411728547E-2</v>
      </c>
      <c r="U2614" s="670">
        <v>1.8475432138514291E-3</v>
      </c>
      <c r="V2614" s="659">
        <v>1.6460341374088701E-3</v>
      </c>
      <c r="W2614" s="661">
        <v>2.151397499102856E-3</v>
      </c>
      <c r="X2614" s="670">
        <v>1.595001724973895E-4</v>
      </c>
      <c r="Y2614" s="659">
        <v>1.4210350408694201E-4</v>
      </c>
      <c r="Z2614" s="661">
        <v>1.8573208411032231E-4</v>
      </c>
      <c r="AA2614" s="670">
        <v>0</v>
      </c>
      <c r="AB2614" s="659">
        <v>0</v>
      </c>
      <c r="AC2614" s="661">
        <v>0</v>
      </c>
      <c r="AD2614" s="670">
        <v>0</v>
      </c>
      <c r="AE2614" s="659">
        <v>0</v>
      </c>
      <c r="AF2614" s="661">
        <v>0</v>
      </c>
      <c r="AG2614" s="670">
        <v>1.1785295606262121E-3</v>
      </c>
      <c r="AH2614" s="659">
        <v>1.04998795172057E-3</v>
      </c>
      <c r="AI2614" s="661">
        <v>1.372353347865126E-3</v>
      </c>
      <c r="AJ2614" s="670">
        <v>2.3597865785263544E-3</v>
      </c>
      <c r="AK2614" s="659">
        <v>1.3800620859171601E-4</v>
      </c>
      <c r="AL2614" s="661">
        <v>2.4021926629763384E-3</v>
      </c>
    </row>
    <row r="2615" spans="1:38" x14ac:dyDescent="0.2">
      <c r="A2615" s="329">
        <v>2049</v>
      </c>
      <c r="B2615" s="329">
        <v>10</v>
      </c>
      <c r="C2615" s="670">
        <v>1.6800107402193318</v>
      </c>
      <c r="D2615" s="659">
        <v>1.59691084546927</v>
      </c>
      <c r="E2615" s="661">
        <v>0.7637912433940014</v>
      </c>
      <c r="F2615" s="670">
        <v>5.2575114631796982E-2</v>
      </c>
      <c r="G2615" s="659">
        <v>4.5616402914421601E-2</v>
      </c>
      <c r="H2615" s="684">
        <v>6.1762935763866371E-2</v>
      </c>
      <c r="I2615" s="670">
        <v>2.4623654651741173E-2</v>
      </c>
      <c r="J2615" s="659">
        <v>1.8322560288648902E-2</v>
      </c>
      <c r="K2615" s="675">
        <v>0.37436702278256656</v>
      </c>
      <c r="L2615" s="678">
        <v>2.6897919922389294E-3</v>
      </c>
      <c r="M2615" s="659">
        <v>1.4548745799319499E-4</v>
      </c>
      <c r="N2615" s="684">
        <v>2.2034474808581162E-3</v>
      </c>
      <c r="O2615" s="670">
        <v>3.077843577378216E-2</v>
      </c>
      <c r="P2615" s="659">
        <v>2.64143121903876E-2</v>
      </c>
      <c r="Q2615" s="675">
        <v>3.233696454116497E-2</v>
      </c>
      <c r="R2615" s="678">
        <v>6.6174751168317128E-4</v>
      </c>
      <c r="S2615" s="659">
        <v>9.8171123140210095E-4</v>
      </c>
      <c r="T2615" s="675">
        <v>8.1980731352471109E-2</v>
      </c>
      <c r="U2615" s="670">
        <v>2.0207755044308953E-3</v>
      </c>
      <c r="V2615" s="659">
        <v>1.7342455081798499E-3</v>
      </c>
      <c r="W2615" s="661">
        <v>2.1231030022470332E-3</v>
      </c>
      <c r="X2615" s="670">
        <v>1.7445546535568347E-4</v>
      </c>
      <c r="Y2615" s="659">
        <v>1.4971895827194101E-4</v>
      </c>
      <c r="Z2615" s="661">
        <v>1.8328939495001367E-4</v>
      </c>
      <c r="AA2615" s="670">
        <v>0</v>
      </c>
      <c r="AB2615" s="659">
        <v>0</v>
      </c>
      <c r="AC2615" s="661">
        <v>0</v>
      </c>
      <c r="AD2615" s="670">
        <v>0</v>
      </c>
      <c r="AE2615" s="659">
        <v>0</v>
      </c>
      <c r="AF2615" s="661">
        <v>0</v>
      </c>
      <c r="AG2615" s="670">
        <v>1.2890317151830792E-3</v>
      </c>
      <c r="AH2615" s="659">
        <v>1.1062577393959601E-3</v>
      </c>
      <c r="AI2615" s="661">
        <v>1.3543050074529459E-3</v>
      </c>
      <c r="AJ2615" s="670">
        <v>2.9236954634494672E-3</v>
      </c>
      <c r="AK2615" s="659">
        <v>1.5813912002393801E-4</v>
      </c>
      <c r="AL2615" s="661">
        <v>2.3950586592180051E-3</v>
      </c>
    </row>
    <row r="2616" spans="1:38" x14ac:dyDescent="0.2">
      <c r="A2616" s="329">
        <v>2049</v>
      </c>
      <c r="B2616" s="329">
        <v>11</v>
      </c>
      <c r="C2616" s="670">
        <v>1.6775146199511048</v>
      </c>
      <c r="D2616" s="659">
        <v>1.5962512603864001</v>
      </c>
      <c r="E2616" s="661">
        <v>0.76223918421679238</v>
      </c>
      <c r="F2616" s="670">
        <v>5.2108120852931081E-2</v>
      </c>
      <c r="G2616" s="659">
        <v>4.5493090894315899E-2</v>
      </c>
      <c r="H2616" s="684">
        <v>6.0908801018151403E-2</v>
      </c>
      <c r="I2616" s="670">
        <v>2.4386251965583975E-2</v>
      </c>
      <c r="J2616" s="659">
        <v>1.8270406621411401E-2</v>
      </c>
      <c r="K2616" s="675">
        <v>0.37357283284231957</v>
      </c>
      <c r="L2616" s="678">
        <v>2.6720670789628317E-3</v>
      </c>
      <c r="M2616" s="659">
        <v>1.45310468378868E-4</v>
      </c>
      <c r="N2616" s="684">
        <v>2.195572925308256E-3</v>
      </c>
      <c r="O2616" s="670">
        <v>3.0482502985086465E-2</v>
      </c>
      <c r="P2616" s="659">
        <v>2.6336112653272799E-2</v>
      </c>
      <c r="Q2616" s="675">
        <v>3.1844920738743225E-2</v>
      </c>
      <c r="R2616" s="678">
        <v>6.6033129404958742E-4</v>
      </c>
      <c r="S2616" s="659">
        <v>9.8104506068879909E-4</v>
      </c>
      <c r="T2616" s="675">
        <v>8.1634328189741298E-2</v>
      </c>
      <c r="U2616" s="670">
        <v>2.0013445863699582E-3</v>
      </c>
      <c r="V2616" s="659">
        <v>1.7291121357703399E-3</v>
      </c>
      <c r="W2616" s="661">
        <v>2.0907955096472852E-3</v>
      </c>
      <c r="X2616" s="670">
        <v>1.7277792365687751E-4</v>
      </c>
      <c r="Y2616" s="659">
        <v>1.4927592289483801E-4</v>
      </c>
      <c r="Z2616" s="661">
        <v>1.8050025073378245E-4</v>
      </c>
      <c r="AA2616" s="670">
        <v>0</v>
      </c>
      <c r="AB2616" s="659">
        <v>0</v>
      </c>
      <c r="AC2616" s="661">
        <v>0</v>
      </c>
      <c r="AD2616" s="670">
        <v>0</v>
      </c>
      <c r="AE2616" s="659">
        <v>0</v>
      </c>
      <c r="AF2616" s="661">
        <v>0</v>
      </c>
      <c r="AG2616" s="670">
        <v>1.2766370912344505E-3</v>
      </c>
      <c r="AH2616" s="659">
        <v>1.10298240592062E-3</v>
      </c>
      <c r="AI2616" s="661">
        <v>1.333696663699155E-3</v>
      </c>
      <c r="AJ2616" s="670">
        <v>2.9044302189839164E-3</v>
      </c>
      <c r="AK2616" s="659">
        <v>1.5794666165210001E-4</v>
      </c>
      <c r="AL2616" s="661">
        <v>2.3865001908366275E-3</v>
      </c>
    </row>
    <row r="2617" spans="1:38" x14ac:dyDescent="0.2">
      <c r="A2617" s="329">
        <v>2049</v>
      </c>
      <c r="B2617" s="329">
        <v>12</v>
      </c>
      <c r="C2617" s="670">
        <v>1.6775146199511048</v>
      </c>
      <c r="D2617" s="659">
        <v>1.5962512603864001</v>
      </c>
      <c r="E2617" s="661">
        <v>0.76223918421679238</v>
      </c>
      <c r="F2617" s="670">
        <v>5.2108120852931081E-2</v>
      </c>
      <c r="G2617" s="659">
        <v>4.5493090894315899E-2</v>
      </c>
      <c r="H2617" s="684">
        <v>6.0908801018151403E-2</v>
      </c>
      <c r="I2617" s="670">
        <v>2.4386251965583975E-2</v>
      </c>
      <c r="J2617" s="659">
        <v>1.8270406621411401E-2</v>
      </c>
      <c r="K2617" s="675">
        <v>0.37357283284231957</v>
      </c>
      <c r="L2617" s="678">
        <v>2.6720670789628317E-3</v>
      </c>
      <c r="M2617" s="659">
        <v>1.45310468378868E-4</v>
      </c>
      <c r="N2617" s="684">
        <v>2.195572925308256E-3</v>
      </c>
      <c r="O2617" s="670">
        <v>3.0482502985086465E-2</v>
      </c>
      <c r="P2617" s="659">
        <v>2.6336112653272799E-2</v>
      </c>
      <c r="Q2617" s="675">
        <v>3.1844920738743225E-2</v>
      </c>
      <c r="R2617" s="678">
        <v>6.6033129404958742E-4</v>
      </c>
      <c r="S2617" s="659">
        <v>9.8104506068879909E-4</v>
      </c>
      <c r="T2617" s="675">
        <v>8.1634328189741298E-2</v>
      </c>
      <c r="U2617" s="670">
        <v>2.0013445863699582E-3</v>
      </c>
      <c r="V2617" s="659">
        <v>1.7291121357703399E-3</v>
      </c>
      <c r="W2617" s="661">
        <v>2.0907955096472852E-3</v>
      </c>
      <c r="X2617" s="670">
        <v>1.7277792365687751E-4</v>
      </c>
      <c r="Y2617" s="659">
        <v>1.4927592289483801E-4</v>
      </c>
      <c r="Z2617" s="661">
        <v>1.8050025073378245E-4</v>
      </c>
      <c r="AA2617" s="670">
        <v>0</v>
      </c>
      <c r="AB2617" s="659">
        <v>0</v>
      </c>
      <c r="AC2617" s="661">
        <v>0</v>
      </c>
      <c r="AD2617" s="670">
        <v>0</v>
      </c>
      <c r="AE2617" s="659">
        <v>0</v>
      </c>
      <c r="AF2617" s="661">
        <v>0</v>
      </c>
      <c r="AG2617" s="670">
        <v>1.2766370912344505E-3</v>
      </c>
      <c r="AH2617" s="659">
        <v>1.10298240592062E-3</v>
      </c>
      <c r="AI2617" s="661">
        <v>1.333696663699155E-3</v>
      </c>
      <c r="AJ2617" s="670">
        <v>2.9044302189839164E-3</v>
      </c>
      <c r="AK2617" s="659">
        <v>1.5794666165210001E-4</v>
      </c>
      <c r="AL2617" s="661">
        <v>2.3865001908366275E-3</v>
      </c>
    </row>
    <row r="2618" spans="1:38" x14ac:dyDescent="0.2">
      <c r="A2618" s="329">
        <v>2049</v>
      </c>
      <c r="B2618" s="329">
        <v>13</v>
      </c>
      <c r="C2618" s="670">
        <v>1.6775146199511048</v>
      </c>
      <c r="D2618" s="659">
        <v>1.5962512603864001</v>
      </c>
      <c r="E2618" s="661">
        <v>0.76223918421679238</v>
      </c>
      <c r="F2618" s="670">
        <v>5.2108120852931081E-2</v>
      </c>
      <c r="G2618" s="659">
        <v>4.5493090894315899E-2</v>
      </c>
      <c r="H2618" s="684">
        <v>6.0908801018151403E-2</v>
      </c>
      <c r="I2618" s="670">
        <v>2.4386251965583975E-2</v>
      </c>
      <c r="J2618" s="659">
        <v>1.8270406621411401E-2</v>
      </c>
      <c r="K2618" s="675">
        <v>0.37357283284231957</v>
      </c>
      <c r="L2618" s="678">
        <v>2.6720670789628317E-3</v>
      </c>
      <c r="M2618" s="659">
        <v>1.45310468378868E-4</v>
      </c>
      <c r="N2618" s="684">
        <v>2.195572925308256E-3</v>
      </c>
      <c r="O2618" s="670">
        <v>3.0482502985086465E-2</v>
      </c>
      <c r="P2618" s="659">
        <v>2.6336112653272799E-2</v>
      </c>
      <c r="Q2618" s="675">
        <v>3.1844920738743225E-2</v>
      </c>
      <c r="R2618" s="678">
        <v>6.6033129404958742E-4</v>
      </c>
      <c r="S2618" s="659">
        <v>9.8104506068879909E-4</v>
      </c>
      <c r="T2618" s="675">
        <v>8.1634328189741298E-2</v>
      </c>
      <c r="U2618" s="670">
        <v>2.0013445863699582E-3</v>
      </c>
      <c r="V2618" s="659">
        <v>1.7291121357703399E-3</v>
      </c>
      <c r="W2618" s="661">
        <v>2.0907955096472852E-3</v>
      </c>
      <c r="X2618" s="670">
        <v>1.7277792365687751E-4</v>
      </c>
      <c r="Y2618" s="659">
        <v>1.4927592289483801E-4</v>
      </c>
      <c r="Z2618" s="661">
        <v>1.8050025073378245E-4</v>
      </c>
      <c r="AA2618" s="670">
        <v>0</v>
      </c>
      <c r="AB2618" s="659">
        <v>0</v>
      </c>
      <c r="AC2618" s="661">
        <v>0</v>
      </c>
      <c r="AD2618" s="670">
        <v>0</v>
      </c>
      <c r="AE2618" s="659">
        <v>0</v>
      </c>
      <c r="AF2618" s="661">
        <v>0</v>
      </c>
      <c r="AG2618" s="670">
        <v>1.2766370912344505E-3</v>
      </c>
      <c r="AH2618" s="659">
        <v>1.10298240592062E-3</v>
      </c>
      <c r="AI2618" s="661">
        <v>1.333696663699155E-3</v>
      </c>
      <c r="AJ2618" s="670">
        <v>2.9044302189839164E-3</v>
      </c>
      <c r="AK2618" s="659">
        <v>1.5794666165210001E-4</v>
      </c>
      <c r="AL2618" s="661">
        <v>2.3865001908366275E-3</v>
      </c>
    </row>
    <row r="2619" spans="1:38" x14ac:dyDescent="0.2">
      <c r="A2619" s="329">
        <v>2049</v>
      </c>
      <c r="B2619" s="329">
        <v>14</v>
      </c>
      <c r="C2619" s="670">
        <v>1.6775146199511048</v>
      </c>
      <c r="D2619" s="659">
        <v>1.5962512603864001</v>
      </c>
      <c r="E2619" s="661">
        <v>0.76223918421679238</v>
      </c>
      <c r="F2619" s="670">
        <v>5.2108120852931081E-2</v>
      </c>
      <c r="G2619" s="659">
        <v>4.5493090894315899E-2</v>
      </c>
      <c r="H2619" s="684">
        <v>6.0908801018151403E-2</v>
      </c>
      <c r="I2619" s="670">
        <v>2.4386251965583975E-2</v>
      </c>
      <c r="J2619" s="659">
        <v>1.8270406621411401E-2</v>
      </c>
      <c r="K2619" s="675">
        <v>0.37357283284231957</v>
      </c>
      <c r="L2619" s="678">
        <v>2.6720670789628317E-3</v>
      </c>
      <c r="M2619" s="659">
        <v>1.45310468378868E-4</v>
      </c>
      <c r="N2619" s="684">
        <v>2.195572925308256E-3</v>
      </c>
      <c r="O2619" s="670">
        <v>3.0482502985086465E-2</v>
      </c>
      <c r="P2619" s="659">
        <v>2.6336112653272799E-2</v>
      </c>
      <c r="Q2619" s="675">
        <v>3.1844920738743225E-2</v>
      </c>
      <c r="R2619" s="678">
        <v>6.6033129404958742E-4</v>
      </c>
      <c r="S2619" s="659">
        <v>9.8104506068879909E-4</v>
      </c>
      <c r="T2619" s="675">
        <v>8.1634328189741298E-2</v>
      </c>
      <c r="U2619" s="670">
        <v>2.0013445863699582E-3</v>
      </c>
      <c r="V2619" s="659">
        <v>1.7291121357703399E-3</v>
      </c>
      <c r="W2619" s="661">
        <v>2.0907955096472852E-3</v>
      </c>
      <c r="X2619" s="670">
        <v>1.7277792365687751E-4</v>
      </c>
      <c r="Y2619" s="659">
        <v>1.4927592289483801E-4</v>
      </c>
      <c r="Z2619" s="661">
        <v>1.8050025073378245E-4</v>
      </c>
      <c r="AA2619" s="670">
        <v>0</v>
      </c>
      <c r="AB2619" s="659">
        <v>0</v>
      </c>
      <c r="AC2619" s="661">
        <v>0</v>
      </c>
      <c r="AD2619" s="670">
        <v>0</v>
      </c>
      <c r="AE2619" s="659">
        <v>0</v>
      </c>
      <c r="AF2619" s="661">
        <v>0</v>
      </c>
      <c r="AG2619" s="670">
        <v>1.2766370912344505E-3</v>
      </c>
      <c r="AH2619" s="659">
        <v>1.10298240592062E-3</v>
      </c>
      <c r="AI2619" s="661">
        <v>1.333696663699155E-3</v>
      </c>
      <c r="AJ2619" s="670">
        <v>2.9044302189839164E-3</v>
      </c>
      <c r="AK2619" s="659">
        <v>1.5794666165210001E-4</v>
      </c>
      <c r="AL2619" s="661">
        <v>2.3865001908366275E-3</v>
      </c>
    </row>
    <row r="2620" spans="1:38" x14ac:dyDescent="0.2">
      <c r="A2620" s="329">
        <v>2049</v>
      </c>
      <c r="B2620" s="329">
        <v>15</v>
      </c>
      <c r="C2620" s="670">
        <v>1.6775146199511048</v>
      </c>
      <c r="D2620" s="659">
        <v>1.5962512603864001</v>
      </c>
      <c r="E2620" s="661">
        <v>0.76223918421679238</v>
      </c>
      <c r="F2620" s="670">
        <v>5.2108120852931081E-2</v>
      </c>
      <c r="G2620" s="659">
        <v>4.5493090894315899E-2</v>
      </c>
      <c r="H2620" s="684">
        <v>6.0908801018151403E-2</v>
      </c>
      <c r="I2620" s="670">
        <v>2.4386251965583975E-2</v>
      </c>
      <c r="J2620" s="659">
        <v>1.8270406621411401E-2</v>
      </c>
      <c r="K2620" s="675">
        <v>0.37357283284231957</v>
      </c>
      <c r="L2620" s="678">
        <v>2.6720670789628317E-3</v>
      </c>
      <c r="M2620" s="659">
        <v>1.45310468378868E-4</v>
      </c>
      <c r="N2620" s="684">
        <v>2.195572925308256E-3</v>
      </c>
      <c r="O2620" s="670">
        <v>3.0482502985086465E-2</v>
      </c>
      <c r="P2620" s="659">
        <v>2.6336112653272799E-2</v>
      </c>
      <c r="Q2620" s="675">
        <v>3.1844920738743225E-2</v>
      </c>
      <c r="R2620" s="678">
        <v>6.6033129404958742E-4</v>
      </c>
      <c r="S2620" s="659">
        <v>9.8104506068879909E-4</v>
      </c>
      <c r="T2620" s="675">
        <v>8.1634328189741298E-2</v>
      </c>
      <c r="U2620" s="670">
        <v>2.0013445863699582E-3</v>
      </c>
      <c r="V2620" s="659">
        <v>1.7291121357703399E-3</v>
      </c>
      <c r="W2620" s="661">
        <v>2.0907955096472852E-3</v>
      </c>
      <c r="X2620" s="670">
        <v>1.7277792365687751E-4</v>
      </c>
      <c r="Y2620" s="659">
        <v>1.4927592289483801E-4</v>
      </c>
      <c r="Z2620" s="661">
        <v>1.8050025073378245E-4</v>
      </c>
      <c r="AA2620" s="670">
        <v>0</v>
      </c>
      <c r="AB2620" s="659">
        <v>0</v>
      </c>
      <c r="AC2620" s="661">
        <v>0</v>
      </c>
      <c r="AD2620" s="670">
        <v>0</v>
      </c>
      <c r="AE2620" s="659">
        <v>0</v>
      </c>
      <c r="AF2620" s="661">
        <v>0</v>
      </c>
      <c r="AG2620" s="670">
        <v>1.2766370912344505E-3</v>
      </c>
      <c r="AH2620" s="659">
        <v>1.10298240592062E-3</v>
      </c>
      <c r="AI2620" s="661">
        <v>1.333696663699155E-3</v>
      </c>
      <c r="AJ2620" s="670">
        <v>2.9044302189839164E-3</v>
      </c>
      <c r="AK2620" s="659">
        <v>1.5794666165210001E-4</v>
      </c>
      <c r="AL2620" s="661">
        <v>2.3865001908366275E-3</v>
      </c>
    </row>
    <row r="2621" spans="1:38" x14ac:dyDescent="0.2">
      <c r="A2621" s="329">
        <v>2049</v>
      </c>
      <c r="B2621" s="329">
        <v>16</v>
      </c>
      <c r="C2621" s="670">
        <v>1.6775146199511048</v>
      </c>
      <c r="D2621" s="659">
        <v>1.5962512603864001</v>
      </c>
      <c r="E2621" s="661">
        <v>0.76223918421679238</v>
      </c>
      <c r="F2621" s="670">
        <v>5.2108120852931081E-2</v>
      </c>
      <c r="G2621" s="659">
        <v>4.5493090894315899E-2</v>
      </c>
      <c r="H2621" s="684">
        <v>6.0908801018151403E-2</v>
      </c>
      <c r="I2621" s="670">
        <v>2.4386251965583975E-2</v>
      </c>
      <c r="J2621" s="659">
        <v>1.8270406621411401E-2</v>
      </c>
      <c r="K2621" s="675">
        <v>0.37357283284231957</v>
      </c>
      <c r="L2621" s="678">
        <v>2.6720670789628317E-3</v>
      </c>
      <c r="M2621" s="659">
        <v>1.45310468378868E-4</v>
      </c>
      <c r="N2621" s="684">
        <v>2.195572925308256E-3</v>
      </c>
      <c r="O2621" s="670">
        <v>3.0482502985086465E-2</v>
      </c>
      <c r="P2621" s="659">
        <v>2.6336112653272799E-2</v>
      </c>
      <c r="Q2621" s="675">
        <v>3.1844920738743225E-2</v>
      </c>
      <c r="R2621" s="678">
        <v>6.6033129404958742E-4</v>
      </c>
      <c r="S2621" s="659">
        <v>9.8104506068879909E-4</v>
      </c>
      <c r="T2621" s="675">
        <v>8.1634328189741298E-2</v>
      </c>
      <c r="U2621" s="670">
        <v>2.0013445863699582E-3</v>
      </c>
      <c r="V2621" s="659">
        <v>1.7291121357703399E-3</v>
      </c>
      <c r="W2621" s="661">
        <v>2.0907955096472852E-3</v>
      </c>
      <c r="X2621" s="670">
        <v>1.7277792365687751E-4</v>
      </c>
      <c r="Y2621" s="659">
        <v>1.4927592289483801E-4</v>
      </c>
      <c r="Z2621" s="661">
        <v>1.8050025073378245E-4</v>
      </c>
      <c r="AA2621" s="670">
        <v>0</v>
      </c>
      <c r="AB2621" s="659">
        <v>0</v>
      </c>
      <c r="AC2621" s="661">
        <v>0</v>
      </c>
      <c r="AD2621" s="670">
        <v>0</v>
      </c>
      <c r="AE2621" s="659">
        <v>0</v>
      </c>
      <c r="AF2621" s="661">
        <v>0</v>
      </c>
      <c r="AG2621" s="670">
        <v>1.2766370912344505E-3</v>
      </c>
      <c r="AH2621" s="659">
        <v>1.10298240592062E-3</v>
      </c>
      <c r="AI2621" s="661">
        <v>1.333696663699155E-3</v>
      </c>
      <c r="AJ2621" s="670">
        <v>2.9044302189839164E-3</v>
      </c>
      <c r="AK2621" s="659">
        <v>1.5794666165210001E-4</v>
      </c>
      <c r="AL2621" s="661">
        <v>2.3865001908366275E-3</v>
      </c>
    </row>
    <row r="2622" spans="1:38" x14ac:dyDescent="0.2">
      <c r="A2622" s="329">
        <v>2049</v>
      </c>
      <c r="B2622" s="329">
        <v>17</v>
      </c>
      <c r="C2622" s="670">
        <v>1.6775146199511048</v>
      </c>
      <c r="D2622" s="659">
        <v>1.5962512603864001</v>
      </c>
      <c r="E2622" s="661">
        <v>0.76223918421679238</v>
      </c>
      <c r="F2622" s="670">
        <v>5.2108120852931081E-2</v>
      </c>
      <c r="G2622" s="659">
        <v>4.5493090894315899E-2</v>
      </c>
      <c r="H2622" s="684">
        <v>6.0908801018151403E-2</v>
      </c>
      <c r="I2622" s="670">
        <v>2.4386251965583975E-2</v>
      </c>
      <c r="J2622" s="659">
        <v>1.8270406621411401E-2</v>
      </c>
      <c r="K2622" s="675">
        <v>0.37357283284231957</v>
      </c>
      <c r="L2622" s="678">
        <v>2.6720670789628317E-3</v>
      </c>
      <c r="M2622" s="659">
        <v>1.45310468378868E-4</v>
      </c>
      <c r="N2622" s="684">
        <v>2.195572925308256E-3</v>
      </c>
      <c r="O2622" s="670">
        <v>3.0482502985086465E-2</v>
      </c>
      <c r="P2622" s="659">
        <v>2.6336112653272799E-2</v>
      </c>
      <c r="Q2622" s="675">
        <v>3.1844920738743225E-2</v>
      </c>
      <c r="R2622" s="678">
        <v>6.6033129404958742E-4</v>
      </c>
      <c r="S2622" s="659">
        <v>9.8104506068879909E-4</v>
      </c>
      <c r="T2622" s="675">
        <v>8.1634328189741298E-2</v>
      </c>
      <c r="U2622" s="670">
        <v>2.0013445863699582E-3</v>
      </c>
      <c r="V2622" s="659">
        <v>1.7291121357703399E-3</v>
      </c>
      <c r="W2622" s="661">
        <v>2.0907955096472852E-3</v>
      </c>
      <c r="X2622" s="670">
        <v>1.7277792365687751E-4</v>
      </c>
      <c r="Y2622" s="659">
        <v>1.4927592289483801E-4</v>
      </c>
      <c r="Z2622" s="661">
        <v>1.8050025073378245E-4</v>
      </c>
      <c r="AA2622" s="670">
        <v>0</v>
      </c>
      <c r="AB2622" s="659">
        <v>0</v>
      </c>
      <c r="AC2622" s="661">
        <v>0</v>
      </c>
      <c r="AD2622" s="670">
        <v>0</v>
      </c>
      <c r="AE2622" s="659">
        <v>0</v>
      </c>
      <c r="AF2622" s="661">
        <v>0</v>
      </c>
      <c r="AG2622" s="670">
        <v>1.2766370912344505E-3</v>
      </c>
      <c r="AH2622" s="659">
        <v>1.10298240592062E-3</v>
      </c>
      <c r="AI2622" s="661">
        <v>1.333696663699155E-3</v>
      </c>
      <c r="AJ2622" s="670">
        <v>2.9044302189839164E-3</v>
      </c>
      <c r="AK2622" s="659">
        <v>1.5794666165210001E-4</v>
      </c>
      <c r="AL2622" s="661">
        <v>2.3865001908366275E-3</v>
      </c>
    </row>
    <row r="2623" spans="1:38" x14ac:dyDescent="0.2">
      <c r="A2623" s="329">
        <v>2049</v>
      </c>
      <c r="B2623" s="329">
        <v>18</v>
      </c>
      <c r="C2623" s="670">
        <v>1.6775146199511048</v>
      </c>
      <c r="D2623" s="659">
        <v>1.5962512603864001</v>
      </c>
      <c r="E2623" s="661">
        <v>0.76223918421679238</v>
      </c>
      <c r="F2623" s="670">
        <v>5.2108120852931081E-2</v>
      </c>
      <c r="G2623" s="659">
        <v>4.5493090894315899E-2</v>
      </c>
      <c r="H2623" s="684">
        <v>6.0908801018151403E-2</v>
      </c>
      <c r="I2623" s="670">
        <v>2.4386251965583975E-2</v>
      </c>
      <c r="J2623" s="659">
        <v>1.8270406621411401E-2</v>
      </c>
      <c r="K2623" s="675">
        <v>0.37357283284231957</v>
      </c>
      <c r="L2623" s="678">
        <v>2.6720670789628317E-3</v>
      </c>
      <c r="M2623" s="659">
        <v>1.45310468378868E-4</v>
      </c>
      <c r="N2623" s="684">
        <v>2.195572925308256E-3</v>
      </c>
      <c r="O2623" s="670">
        <v>3.0482502985086465E-2</v>
      </c>
      <c r="P2623" s="659">
        <v>2.6336112653272799E-2</v>
      </c>
      <c r="Q2623" s="675">
        <v>3.1844920738743225E-2</v>
      </c>
      <c r="R2623" s="678">
        <v>6.6033129404958742E-4</v>
      </c>
      <c r="S2623" s="659">
        <v>9.8104506068879909E-4</v>
      </c>
      <c r="T2623" s="675">
        <v>8.1634328189741298E-2</v>
      </c>
      <c r="U2623" s="670">
        <v>2.0013445863699582E-3</v>
      </c>
      <c r="V2623" s="659">
        <v>1.7291121357703399E-3</v>
      </c>
      <c r="W2623" s="661">
        <v>2.0907955096472852E-3</v>
      </c>
      <c r="X2623" s="670">
        <v>1.7277792365687751E-4</v>
      </c>
      <c r="Y2623" s="659">
        <v>1.4927592289483801E-4</v>
      </c>
      <c r="Z2623" s="661">
        <v>1.8050025073378245E-4</v>
      </c>
      <c r="AA2623" s="670">
        <v>0</v>
      </c>
      <c r="AB2623" s="659">
        <v>0</v>
      </c>
      <c r="AC2623" s="661">
        <v>0</v>
      </c>
      <c r="AD2623" s="670">
        <v>0</v>
      </c>
      <c r="AE2623" s="659">
        <v>0</v>
      </c>
      <c r="AF2623" s="661">
        <v>0</v>
      </c>
      <c r="AG2623" s="670">
        <v>1.2766370912344505E-3</v>
      </c>
      <c r="AH2623" s="659">
        <v>1.10298240592062E-3</v>
      </c>
      <c r="AI2623" s="661">
        <v>1.333696663699155E-3</v>
      </c>
      <c r="AJ2623" s="670">
        <v>2.9044302189839164E-3</v>
      </c>
      <c r="AK2623" s="659">
        <v>1.5794666165210001E-4</v>
      </c>
      <c r="AL2623" s="661">
        <v>2.3865001908366275E-3</v>
      </c>
    </row>
    <row r="2624" spans="1:38" x14ac:dyDescent="0.2">
      <c r="A2624" s="329">
        <v>2049</v>
      </c>
      <c r="B2624" s="329">
        <v>19</v>
      </c>
      <c r="C2624" s="670">
        <v>1.6775146199511048</v>
      </c>
      <c r="D2624" s="659">
        <v>1.5962512603864001</v>
      </c>
      <c r="E2624" s="661">
        <v>0.76223918421679238</v>
      </c>
      <c r="F2624" s="670">
        <v>5.2108120852931081E-2</v>
      </c>
      <c r="G2624" s="659">
        <v>4.5493090894315899E-2</v>
      </c>
      <c r="H2624" s="684">
        <v>6.0908801018151403E-2</v>
      </c>
      <c r="I2624" s="670">
        <v>2.4386251965583975E-2</v>
      </c>
      <c r="J2624" s="659">
        <v>1.8270406621411401E-2</v>
      </c>
      <c r="K2624" s="675">
        <v>0.37357283284231957</v>
      </c>
      <c r="L2624" s="678">
        <v>2.6720670789628317E-3</v>
      </c>
      <c r="M2624" s="659">
        <v>1.45310468378868E-4</v>
      </c>
      <c r="N2624" s="684">
        <v>2.195572925308256E-3</v>
      </c>
      <c r="O2624" s="670">
        <v>3.0482502985086465E-2</v>
      </c>
      <c r="P2624" s="659">
        <v>2.6336112653272799E-2</v>
      </c>
      <c r="Q2624" s="675">
        <v>3.1844920738743225E-2</v>
      </c>
      <c r="R2624" s="678">
        <v>6.6033129404958742E-4</v>
      </c>
      <c r="S2624" s="659">
        <v>9.8104506068879909E-4</v>
      </c>
      <c r="T2624" s="675">
        <v>8.1634328189741298E-2</v>
      </c>
      <c r="U2624" s="670">
        <v>2.0013445863699582E-3</v>
      </c>
      <c r="V2624" s="659">
        <v>1.7291121357703399E-3</v>
      </c>
      <c r="W2624" s="661">
        <v>2.0907955096472852E-3</v>
      </c>
      <c r="X2624" s="670">
        <v>1.7277792365687751E-4</v>
      </c>
      <c r="Y2624" s="659">
        <v>1.4927592289483801E-4</v>
      </c>
      <c r="Z2624" s="661">
        <v>1.8050025073378245E-4</v>
      </c>
      <c r="AA2624" s="670">
        <v>0</v>
      </c>
      <c r="AB2624" s="659">
        <v>0</v>
      </c>
      <c r="AC2624" s="661">
        <v>0</v>
      </c>
      <c r="AD2624" s="670">
        <v>0</v>
      </c>
      <c r="AE2624" s="659">
        <v>0</v>
      </c>
      <c r="AF2624" s="661">
        <v>0</v>
      </c>
      <c r="AG2624" s="670">
        <v>1.2766370912344505E-3</v>
      </c>
      <c r="AH2624" s="659">
        <v>1.10298240592062E-3</v>
      </c>
      <c r="AI2624" s="661">
        <v>1.333696663699155E-3</v>
      </c>
      <c r="AJ2624" s="670">
        <v>2.9044302189839164E-3</v>
      </c>
      <c r="AK2624" s="659">
        <v>1.5794666165210001E-4</v>
      </c>
      <c r="AL2624" s="661">
        <v>2.3865001908366275E-3</v>
      </c>
    </row>
    <row r="2625" spans="1:38" x14ac:dyDescent="0.2">
      <c r="A2625" s="329">
        <v>2049</v>
      </c>
      <c r="B2625" s="329">
        <v>20</v>
      </c>
      <c r="C2625" s="670">
        <v>1.6775146199511048</v>
      </c>
      <c r="D2625" s="659">
        <v>1.5962512603864001</v>
      </c>
      <c r="E2625" s="661">
        <v>0.76223918421679238</v>
      </c>
      <c r="F2625" s="670">
        <v>5.2108120852931081E-2</v>
      </c>
      <c r="G2625" s="659">
        <v>4.5493090894315899E-2</v>
      </c>
      <c r="H2625" s="684">
        <v>6.0908801018151403E-2</v>
      </c>
      <c r="I2625" s="670">
        <v>2.4386251965583975E-2</v>
      </c>
      <c r="J2625" s="659">
        <v>1.8270406621411401E-2</v>
      </c>
      <c r="K2625" s="675">
        <v>0.37357283284231957</v>
      </c>
      <c r="L2625" s="678">
        <v>2.6720670789628317E-3</v>
      </c>
      <c r="M2625" s="659">
        <v>1.45310468378868E-4</v>
      </c>
      <c r="N2625" s="684">
        <v>2.195572925308256E-3</v>
      </c>
      <c r="O2625" s="670">
        <v>3.0482502985086465E-2</v>
      </c>
      <c r="P2625" s="659">
        <v>2.6336112653272799E-2</v>
      </c>
      <c r="Q2625" s="675">
        <v>3.1844920738743225E-2</v>
      </c>
      <c r="R2625" s="678">
        <v>6.6033129404958742E-4</v>
      </c>
      <c r="S2625" s="659">
        <v>9.8104506068879909E-4</v>
      </c>
      <c r="T2625" s="675">
        <v>8.1634328189741298E-2</v>
      </c>
      <c r="U2625" s="670">
        <v>2.0013445863699582E-3</v>
      </c>
      <c r="V2625" s="659">
        <v>1.7291121357703399E-3</v>
      </c>
      <c r="W2625" s="661">
        <v>2.0907955096472852E-3</v>
      </c>
      <c r="X2625" s="670">
        <v>1.7277792365687751E-4</v>
      </c>
      <c r="Y2625" s="659">
        <v>1.4927592289483801E-4</v>
      </c>
      <c r="Z2625" s="661">
        <v>1.8050025073378245E-4</v>
      </c>
      <c r="AA2625" s="670">
        <v>0</v>
      </c>
      <c r="AB2625" s="659">
        <v>0</v>
      </c>
      <c r="AC2625" s="661">
        <v>0</v>
      </c>
      <c r="AD2625" s="670">
        <v>0</v>
      </c>
      <c r="AE2625" s="659">
        <v>0</v>
      </c>
      <c r="AF2625" s="661">
        <v>0</v>
      </c>
      <c r="AG2625" s="670">
        <v>1.2766370912344505E-3</v>
      </c>
      <c r="AH2625" s="659">
        <v>1.10298240592062E-3</v>
      </c>
      <c r="AI2625" s="661">
        <v>1.333696663699155E-3</v>
      </c>
      <c r="AJ2625" s="670">
        <v>2.9044302189839164E-3</v>
      </c>
      <c r="AK2625" s="659">
        <v>1.5794666165210001E-4</v>
      </c>
      <c r="AL2625" s="661">
        <v>2.3865001908366275E-3</v>
      </c>
    </row>
    <row r="2626" spans="1:38" x14ac:dyDescent="0.2">
      <c r="A2626" s="329">
        <v>2049</v>
      </c>
      <c r="B2626" s="329">
        <v>21</v>
      </c>
      <c r="C2626" s="670">
        <v>1.6775146199511048</v>
      </c>
      <c r="D2626" s="659">
        <v>1.5962512603864001</v>
      </c>
      <c r="E2626" s="661">
        <v>0.76223918421679238</v>
      </c>
      <c r="F2626" s="670">
        <v>5.2108120852931081E-2</v>
      </c>
      <c r="G2626" s="659">
        <v>4.5493090894315899E-2</v>
      </c>
      <c r="H2626" s="684">
        <v>6.0908801018151403E-2</v>
      </c>
      <c r="I2626" s="670">
        <v>2.4386251965583975E-2</v>
      </c>
      <c r="J2626" s="659">
        <v>1.8270406621411401E-2</v>
      </c>
      <c r="K2626" s="675">
        <v>0.37357283284231957</v>
      </c>
      <c r="L2626" s="678">
        <v>2.6720670789628317E-3</v>
      </c>
      <c r="M2626" s="659">
        <v>1.45310468378868E-4</v>
      </c>
      <c r="N2626" s="684">
        <v>2.195572925308256E-3</v>
      </c>
      <c r="O2626" s="670">
        <v>3.0482502985086465E-2</v>
      </c>
      <c r="P2626" s="659">
        <v>2.6336112653272799E-2</v>
      </c>
      <c r="Q2626" s="675">
        <v>3.1844920738743225E-2</v>
      </c>
      <c r="R2626" s="678">
        <v>6.6033129404958742E-4</v>
      </c>
      <c r="S2626" s="659">
        <v>9.8104506068879909E-4</v>
      </c>
      <c r="T2626" s="675">
        <v>8.1634328189741298E-2</v>
      </c>
      <c r="U2626" s="670">
        <v>2.0013445863699582E-3</v>
      </c>
      <c r="V2626" s="659">
        <v>1.7291121357703399E-3</v>
      </c>
      <c r="W2626" s="661">
        <v>2.0907955096472852E-3</v>
      </c>
      <c r="X2626" s="670">
        <v>1.7277792365687751E-4</v>
      </c>
      <c r="Y2626" s="659">
        <v>1.4927592289483801E-4</v>
      </c>
      <c r="Z2626" s="661">
        <v>1.8050025073378245E-4</v>
      </c>
      <c r="AA2626" s="670">
        <v>0</v>
      </c>
      <c r="AB2626" s="659">
        <v>0</v>
      </c>
      <c r="AC2626" s="661">
        <v>0</v>
      </c>
      <c r="AD2626" s="670">
        <v>0</v>
      </c>
      <c r="AE2626" s="659">
        <v>0</v>
      </c>
      <c r="AF2626" s="661">
        <v>0</v>
      </c>
      <c r="AG2626" s="670">
        <v>1.2766370912344505E-3</v>
      </c>
      <c r="AH2626" s="659">
        <v>1.10298240592062E-3</v>
      </c>
      <c r="AI2626" s="661">
        <v>1.333696663699155E-3</v>
      </c>
      <c r="AJ2626" s="670">
        <v>2.9044302189839164E-3</v>
      </c>
      <c r="AK2626" s="659">
        <v>1.5794666165210001E-4</v>
      </c>
      <c r="AL2626" s="661">
        <v>2.3865001908366275E-3</v>
      </c>
    </row>
    <row r="2627" spans="1:38" x14ac:dyDescent="0.2">
      <c r="A2627" s="329">
        <v>2049</v>
      </c>
      <c r="B2627" s="329">
        <v>22</v>
      </c>
      <c r="C2627" s="670">
        <v>1.6775146199511048</v>
      </c>
      <c r="D2627" s="659">
        <v>1.5962512603864001</v>
      </c>
      <c r="E2627" s="661">
        <v>0.76223918421679238</v>
      </c>
      <c r="F2627" s="670">
        <v>5.2108120852931081E-2</v>
      </c>
      <c r="G2627" s="659">
        <v>4.5493090894315899E-2</v>
      </c>
      <c r="H2627" s="684">
        <v>6.0908801018151403E-2</v>
      </c>
      <c r="I2627" s="670">
        <v>2.4386251965583975E-2</v>
      </c>
      <c r="J2627" s="659">
        <v>1.8270406621411401E-2</v>
      </c>
      <c r="K2627" s="675">
        <v>0.37357283284231957</v>
      </c>
      <c r="L2627" s="678">
        <v>2.6720670789628317E-3</v>
      </c>
      <c r="M2627" s="659">
        <v>1.45310468378868E-4</v>
      </c>
      <c r="N2627" s="684">
        <v>2.195572925308256E-3</v>
      </c>
      <c r="O2627" s="670">
        <v>3.0482502985086465E-2</v>
      </c>
      <c r="P2627" s="659">
        <v>2.6336112653272799E-2</v>
      </c>
      <c r="Q2627" s="675">
        <v>3.1844920738743225E-2</v>
      </c>
      <c r="R2627" s="678">
        <v>6.6033129404958742E-4</v>
      </c>
      <c r="S2627" s="659">
        <v>9.8104506068879909E-4</v>
      </c>
      <c r="T2627" s="675">
        <v>8.1634328189741298E-2</v>
      </c>
      <c r="U2627" s="670">
        <v>2.0013445863699582E-3</v>
      </c>
      <c r="V2627" s="659">
        <v>1.7291121357703399E-3</v>
      </c>
      <c r="W2627" s="661">
        <v>2.0907955096472852E-3</v>
      </c>
      <c r="X2627" s="670">
        <v>1.7277792365687751E-4</v>
      </c>
      <c r="Y2627" s="659">
        <v>1.4927592289483801E-4</v>
      </c>
      <c r="Z2627" s="661">
        <v>1.8050025073378245E-4</v>
      </c>
      <c r="AA2627" s="670">
        <v>0</v>
      </c>
      <c r="AB2627" s="659">
        <v>0</v>
      </c>
      <c r="AC2627" s="661">
        <v>0</v>
      </c>
      <c r="AD2627" s="670">
        <v>0</v>
      </c>
      <c r="AE2627" s="659">
        <v>0</v>
      </c>
      <c r="AF2627" s="661">
        <v>0</v>
      </c>
      <c r="AG2627" s="670">
        <v>1.2766370912344505E-3</v>
      </c>
      <c r="AH2627" s="659">
        <v>1.10298240592062E-3</v>
      </c>
      <c r="AI2627" s="661">
        <v>1.333696663699155E-3</v>
      </c>
      <c r="AJ2627" s="670">
        <v>2.9044302189839164E-3</v>
      </c>
      <c r="AK2627" s="659">
        <v>1.5794666165210001E-4</v>
      </c>
      <c r="AL2627" s="661">
        <v>2.3865001908366275E-3</v>
      </c>
    </row>
    <row r="2628" spans="1:38" x14ac:dyDescent="0.2">
      <c r="A2628" s="329">
        <v>2049</v>
      </c>
      <c r="B2628" s="329">
        <v>23</v>
      </c>
      <c r="C2628" s="670">
        <v>1.6775146199511048</v>
      </c>
      <c r="D2628" s="659">
        <v>1.5962512603864001</v>
      </c>
      <c r="E2628" s="661">
        <v>0.76223918421679238</v>
      </c>
      <c r="F2628" s="670">
        <v>5.2108120852931081E-2</v>
      </c>
      <c r="G2628" s="659">
        <v>4.5493090894315899E-2</v>
      </c>
      <c r="H2628" s="684">
        <v>6.0908801018151403E-2</v>
      </c>
      <c r="I2628" s="670">
        <v>2.4386251965583975E-2</v>
      </c>
      <c r="J2628" s="659">
        <v>1.8270406621411401E-2</v>
      </c>
      <c r="K2628" s="675">
        <v>0.37357283284231957</v>
      </c>
      <c r="L2628" s="678">
        <v>2.6720670789628317E-3</v>
      </c>
      <c r="M2628" s="659">
        <v>1.45310468378868E-4</v>
      </c>
      <c r="N2628" s="684">
        <v>2.195572925308256E-3</v>
      </c>
      <c r="O2628" s="670">
        <v>3.0482502985086465E-2</v>
      </c>
      <c r="P2628" s="659">
        <v>2.6336112653272799E-2</v>
      </c>
      <c r="Q2628" s="675">
        <v>3.1844920738743225E-2</v>
      </c>
      <c r="R2628" s="678">
        <v>6.6033129404958742E-4</v>
      </c>
      <c r="S2628" s="659">
        <v>9.8104506068879909E-4</v>
      </c>
      <c r="T2628" s="675">
        <v>8.1634328189741298E-2</v>
      </c>
      <c r="U2628" s="670">
        <v>2.0013445863699582E-3</v>
      </c>
      <c r="V2628" s="659">
        <v>1.7291121357703399E-3</v>
      </c>
      <c r="W2628" s="661">
        <v>2.0907955096472852E-3</v>
      </c>
      <c r="X2628" s="670">
        <v>1.7277792365687751E-4</v>
      </c>
      <c r="Y2628" s="659">
        <v>1.4927592289483801E-4</v>
      </c>
      <c r="Z2628" s="661">
        <v>1.8050025073378245E-4</v>
      </c>
      <c r="AA2628" s="670">
        <v>0</v>
      </c>
      <c r="AB2628" s="659">
        <v>0</v>
      </c>
      <c r="AC2628" s="661">
        <v>0</v>
      </c>
      <c r="AD2628" s="670">
        <v>0</v>
      </c>
      <c r="AE2628" s="659">
        <v>0</v>
      </c>
      <c r="AF2628" s="661">
        <v>0</v>
      </c>
      <c r="AG2628" s="670">
        <v>1.2766370912344505E-3</v>
      </c>
      <c r="AH2628" s="659">
        <v>1.10298240592062E-3</v>
      </c>
      <c r="AI2628" s="661">
        <v>1.333696663699155E-3</v>
      </c>
      <c r="AJ2628" s="670">
        <v>2.9044302189839164E-3</v>
      </c>
      <c r="AK2628" s="659">
        <v>1.5794666165210001E-4</v>
      </c>
      <c r="AL2628" s="661">
        <v>2.3865001908366275E-3</v>
      </c>
    </row>
    <row r="2629" spans="1:38" x14ac:dyDescent="0.2">
      <c r="A2629" s="329">
        <v>2049</v>
      </c>
      <c r="B2629" s="329">
        <v>24</v>
      </c>
      <c r="C2629" s="670">
        <v>1.6775146199511048</v>
      </c>
      <c r="D2629" s="659">
        <v>1.5962512603864001</v>
      </c>
      <c r="E2629" s="661">
        <v>0.76223918421679238</v>
      </c>
      <c r="F2629" s="670">
        <v>5.2108120852931081E-2</v>
      </c>
      <c r="G2629" s="659">
        <v>4.5493090894315899E-2</v>
      </c>
      <c r="H2629" s="684">
        <v>6.0908801018151403E-2</v>
      </c>
      <c r="I2629" s="670">
        <v>2.4386251965583975E-2</v>
      </c>
      <c r="J2629" s="659">
        <v>1.8270406621411401E-2</v>
      </c>
      <c r="K2629" s="675">
        <v>0.37357283284231957</v>
      </c>
      <c r="L2629" s="678">
        <v>2.6720670789628317E-3</v>
      </c>
      <c r="M2629" s="659">
        <v>1.45310468378868E-4</v>
      </c>
      <c r="N2629" s="684">
        <v>2.195572925308256E-3</v>
      </c>
      <c r="O2629" s="670">
        <v>3.0482502985086465E-2</v>
      </c>
      <c r="P2629" s="659">
        <v>2.6336112653272799E-2</v>
      </c>
      <c r="Q2629" s="675">
        <v>3.1844920738743225E-2</v>
      </c>
      <c r="R2629" s="678">
        <v>6.6033129404958742E-4</v>
      </c>
      <c r="S2629" s="659">
        <v>9.8104506068879909E-4</v>
      </c>
      <c r="T2629" s="675">
        <v>8.1634328189741298E-2</v>
      </c>
      <c r="U2629" s="670">
        <v>2.0013445863699582E-3</v>
      </c>
      <c r="V2629" s="659">
        <v>1.7291121357703399E-3</v>
      </c>
      <c r="W2629" s="661">
        <v>2.0907955096472852E-3</v>
      </c>
      <c r="X2629" s="670">
        <v>1.7277792365687751E-4</v>
      </c>
      <c r="Y2629" s="659">
        <v>1.4927592289483801E-4</v>
      </c>
      <c r="Z2629" s="661">
        <v>1.8050025073378245E-4</v>
      </c>
      <c r="AA2629" s="670">
        <v>0</v>
      </c>
      <c r="AB2629" s="659">
        <v>0</v>
      </c>
      <c r="AC2629" s="661">
        <v>0</v>
      </c>
      <c r="AD2629" s="670">
        <v>0</v>
      </c>
      <c r="AE2629" s="659">
        <v>0</v>
      </c>
      <c r="AF2629" s="661">
        <v>0</v>
      </c>
      <c r="AG2629" s="670">
        <v>1.2766370912344505E-3</v>
      </c>
      <c r="AH2629" s="659">
        <v>1.10298240592062E-3</v>
      </c>
      <c r="AI2629" s="661">
        <v>1.333696663699155E-3</v>
      </c>
      <c r="AJ2629" s="670">
        <v>2.9044302189839164E-3</v>
      </c>
      <c r="AK2629" s="659">
        <v>1.5794666165210001E-4</v>
      </c>
      <c r="AL2629" s="661">
        <v>2.3865001908366275E-3</v>
      </c>
    </row>
    <row r="2630" spans="1:38" x14ac:dyDescent="0.2">
      <c r="A2630" s="329">
        <v>2049</v>
      </c>
      <c r="B2630" s="329">
        <v>25</v>
      </c>
      <c r="C2630" s="670">
        <v>1.6775146199511048</v>
      </c>
      <c r="D2630" s="659">
        <v>1.5962512603864001</v>
      </c>
      <c r="E2630" s="661">
        <v>0.76223918421679238</v>
      </c>
      <c r="F2630" s="670">
        <v>5.2108120852931081E-2</v>
      </c>
      <c r="G2630" s="659">
        <v>4.5493090894315899E-2</v>
      </c>
      <c r="H2630" s="684">
        <v>6.0908801018151403E-2</v>
      </c>
      <c r="I2630" s="670">
        <v>2.4386251965583975E-2</v>
      </c>
      <c r="J2630" s="659">
        <v>1.8270406621411401E-2</v>
      </c>
      <c r="K2630" s="675">
        <v>0.37357283284231957</v>
      </c>
      <c r="L2630" s="678">
        <v>2.6720670789628317E-3</v>
      </c>
      <c r="M2630" s="659">
        <v>1.45310468378868E-4</v>
      </c>
      <c r="N2630" s="684">
        <v>2.195572925308256E-3</v>
      </c>
      <c r="O2630" s="670">
        <v>3.0482502985086465E-2</v>
      </c>
      <c r="P2630" s="659">
        <v>2.6336112653272799E-2</v>
      </c>
      <c r="Q2630" s="675">
        <v>3.1844920738743225E-2</v>
      </c>
      <c r="R2630" s="678">
        <v>6.6033129404958742E-4</v>
      </c>
      <c r="S2630" s="659">
        <v>9.8104506068879909E-4</v>
      </c>
      <c r="T2630" s="675">
        <v>8.1634328189741298E-2</v>
      </c>
      <c r="U2630" s="670">
        <v>2.0013445863699582E-3</v>
      </c>
      <c r="V2630" s="659">
        <v>1.7291121357703399E-3</v>
      </c>
      <c r="W2630" s="661">
        <v>2.0907955096472852E-3</v>
      </c>
      <c r="X2630" s="670">
        <v>1.7277792365687751E-4</v>
      </c>
      <c r="Y2630" s="659">
        <v>1.4927592289483801E-4</v>
      </c>
      <c r="Z2630" s="661">
        <v>1.8050025073378245E-4</v>
      </c>
      <c r="AA2630" s="670">
        <v>0</v>
      </c>
      <c r="AB2630" s="659">
        <v>0</v>
      </c>
      <c r="AC2630" s="661">
        <v>0</v>
      </c>
      <c r="AD2630" s="670">
        <v>0</v>
      </c>
      <c r="AE2630" s="659">
        <v>0</v>
      </c>
      <c r="AF2630" s="661">
        <v>0</v>
      </c>
      <c r="AG2630" s="670">
        <v>1.2766370912344505E-3</v>
      </c>
      <c r="AH2630" s="659">
        <v>1.10298240592062E-3</v>
      </c>
      <c r="AI2630" s="661">
        <v>1.333696663699155E-3</v>
      </c>
      <c r="AJ2630" s="670">
        <v>2.9044302189839164E-3</v>
      </c>
      <c r="AK2630" s="659">
        <v>1.5794666165210001E-4</v>
      </c>
      <c r="AL2630" s="661">
        <v>2.3865001908366275E-3</v>
      </c>
    </row>
    <row r="2631" spans="1:38" x14ac:dyDescent="0.2">
      <c r="A2631" s="329">
        <v>2049</v>
      </c>
      <c r="B2631" s="329">
        <v>26</v>
      </c>
      <c r="C2631" s="670">
        <v>1.6775146199511048</v>
      </c>
      <c r="D2631" s="659">
        <v>1.5962512603864001</v>
      </c>
      <c r="E2631" s="661">
        <v>0.76223918421679238</v>
      </c>
      <c r="F2631" s="670">
        <v>5.2108120852931081E-2</v>
      </c>
      <c r="G2631" s="659">
        <v>4.5493090894315899E-2</v>
      </c>
      <c r="H2631" s="684">
        <v>6.0908801018151403E-2</v>
      </c>
      <c r="I2631" s="670">
        <v>2.4386251965583975E-2</v>
      </c>
      <c r="J2631" s="659">
        <v>1.8270406621411401E-2</v>
      </c>
      <c r="K2631" s="675">
        <v>0.37357283284231957</v>
      </c>
      <c r="L2631" s="678">
        <v>2.6720670789628317E-3</v>
      </c>
      <c r="M2631" s="659">
        <v>1.45310468378868E-4</v>
      </c>
      <c r="N2631" s="684">
        <v>2.195572925308256E-3</v>
      </c>
      <c r="O2631" s="670">
        <v>3.0482502985086465E-2</v>
      </c>
      <c r="P2631" s="659">
        <v>2.6336112653272799E-2</v>
      </c>
      <c r="Q2631" s="675">
        <v>3.1844920738743225E-2</v>
      </c>
      <c r="R2631" s="678">
        <v>6.6033129404958742E-4</v>
      </c>
      <c r="S2631" s="659">
        <v>9.8104506068879909E-4</v>
      </c>
      <c r="T2631" s="675">
        <v>8.1634328189741298E-2</v>
      </c>
      <c r="U2631" s="670">
        <v>2.0013445863699582E-3</v>
      </c>
      <c r="V2631" s="659">
        <v>1.7291121357703399E-3</v>
      </c>
      <c r="W2631" s="661">
        <v>2.0907955096472852E-3</v>
      </c>
      <c r="X2631" s="670">
        <v>1.7277792365687751E-4</v>
      </c>
      <c r="Y2631" s="659">
        <v>1.4927592289483801E-4</v>
      </c>
      <c r="Z2631" s="661">
        <v>1.8050025073378245E-4</v>
      </c>
      <c r="AA2631" s="670">
        <v>0</v>
      </c>
      <c r="AB2631" s="659">
        <v>0</v>
      </c>
      <c r="AC2631" s="661">
        <v>0</v>
      </c>
      <c r="AD2631" s="670">
        <v>0</v>
      </c>
      <c r="AE2631" s="659">
        <v>0</v>
      </c>
      <c r="AF2631" s="661">
        <v>0</v>
      </c>
      <c r="AG2631" s="670">
        <v>1.2766370912344505E-3</v>
      </c>
      <c r="AH2631" s="659">
        <v>1.10298240592062E-3</v>
      </c>
      <c r="AI2631" s="661">
        <v>1.333696663699155E-3</v>
      </c>
      <c r="AJ2631" s="670">
        <v>2.9044302189839164E-3</v>
      </c>
      <c r="AK2631" s="659">
        <v>1.5794666165210001E-4</v>
      </c>
      <c r="AL2631" s="661">
        <v>2.3865001908366275E-3</v>
      </c>
    </row>
    <row r="2632" spans="1:38" x14ac:dyDescent="0.2">
      <c r="A2632" s="329">
        <v>2049</v>
      </c>
      <c r="B2632" s="329">
        <v>27</v>
      </c>
      <c r="C2632" s="670">
        <v>1.6775146199511048</v>
      </c>
      <c r="D2632" s="659">
        <v>1.5962512603864001</v>
      </c>
      <c r="E2632" s="661">
        <v>0.76223918421679238</v>
      </c>
      <c r="F2632" s="670">
        <v>5.2108120852931081E-2</v>
      </c>
      <c r="G2632" s="659">
        <v>4.5493090894315899E-2</v>
      </c>
      <c r="H2632" s="684">
        <v>6.0908801018151403E-2</v>
      </c>
      <c r="I2632" s="670">
        <v>2.4386251965583975E-2</v>
      </c>
      <c r="J2632" s="659">
        <v>1.8270406621411401E-2</v>
      </c>
      <c r="K2632" s="675">
        <v>0.37357283284231957</v>
      </c>
      <c r="L2632" s="678">
        <v>2.6720670789628317E-3</v>
      </c>
      <c r="M2632" s="659">
        <v>1.45310468378868E-4</v>
      </c>
      <c r="N2632" s="684">
        <v>2.195572925308256E-3</v>
      </c>
      <c r="O2632" s="670">
        <v>3.0482502985086465E-2</v>
      </c>
      <c r="P2632" s="659">
        <v>2.6336112653272799E-2</v>
      </c>
      <c r="Q2632" s="675">
        <v>3.1844920738743225E-2</v>
      </c>
      <c r="R2632" s="678">
        <v>6.6033129404958742E-4</v>
      </c>
      <c r="S2632" s="659">
        <v>9.8104506068879909E-4</v>
      </c>
      <c r="T2632" s="675">
        <v>8.1634328189741298E-2</v>
      </c>
      <c r="U2632" s="670">
        <v>2.0013445863699582E-3</v>
      </c>
      <c r="V2632" s="659">
        <v>1.7291121357703399E-3</v>
      </c>
      <c r="W2632" s="661">
        <v>2.0907955096472852E-3</v>
      </c>
      <c r="X2632" s="670">
        <v>1.7277792365687751E-4</v>
      </c>
      <c r="Y2632" s="659">
        <v>1.4927592289483801E-4</v>
      </c>
      <c r="Z2632" s="661">
        <v>1.8050025073378245E-4</v>
      </c>
      <c r="AA2632" s="670">
        <v>0</v>
      </c>
      <c r="AB2632" s="659">
        <v>0</v>
      </c>
      <c r="AC2632" s="661">
        <v>0</v>
      </c>
      <c r="AD2632" s="670">
        <v>0</v>
      </c>
      <c r="AE2632" s="659">
        <v>0</v>
      </c>
      <c r="AF2632" s="661">
        <v>0</v>
      </c>
      <c r="AG2632" s="670">
        <v>1.2766370912344505E-3</v>
      </c>
      <c r="AH2632" s="659">
        <v>1.10298240592062E-3</v>
      </c>
      <c r="AI2632" s="661">
        <v>1.333696663699155E-3</v>
      </c>
      <c r="AJ2632" s="670">
        <v>2.9044302189839164E-3</v>
      </c>
      <c r="AK2632" s="659">
        <v>1.5794666165210001E-4</v>
      </c>
      <c r="AL2632" s="661">
        <v>2.3865001908366275E-3</v>
      </c>
    </row>
    <row r="2633" spans="1:38" x14ac:dyDescent="0.2">
      <c r="A2633" s="329">
        <v>2049</v>
      </c>
      <c r="B2633" s="329">
        <v>28</v>
      </c>
      <c r="C2633" s="670">
        <v>1.6775146199511048</v>
      </c>
      <c r="D2633" s="659">
        <v>1.5962512603864001</v>
      </c>
      <c r="E2633" s="661">
        <v>0.76223918421679238</v>
      </c>
      <c r="F2633" s="670">
        <v>5.2108120852931081E-2</v>
      </c>
      <c r="G2633" s="659">
        <v>4.5493090894315899E-2</v>
      </c>
      <c r="H2633" s="684">
        <v>6.0908801018151403E-2</v>
      </c>
      <c r="I2633" s="670">
        <v>2.4386251965583975E-2</v>
      </c>
      <c r="J2633" s="659">
        <v>1.8270406621411401E-2</v>
      </c>
      <c r="K2633" s="675">
        <v>0.37357283284231957</v>
      </c>
      <c r="L2633" s="678">
        <v>2.6720670789628317E-3</v>
      </c>
      <c r="M2633" s="659">
        <v>1.45310468378868E-4</v>
      </c>
      <c r="N2633" s="684">
        <v>2.195572925308256E-3</v>
      </c>
      <c r="O2633" s="670">
        <v>3.0482502985086465E-2</v>
      </c>
      <c r="P2633" s="659">
        <v>2.6336112653272799E-2</v>
      </c>
      <c r="Q2633" s="675">
        <v>3.1844920738743225E-2</v>
      </c>
      <c r="R2633" s="678">
        <v>6.6033129404958742E-4</v>
      </c>
      <c r="S2633" s="659">
        <v>9.8104506068879909E-4</v>
      </c>
      <c r="T2633" s="675">
        <v>8.1634328189741298E-2</v>
      </c>
      <c r="U2633" s="670">
        <v>2.0013445863699582E-3</v>
      </c>
      <c r="V2633" s="659">
        <v>1.7291121357703399E-3</v>
      </c>
      <c r="W2633" s="661">
        <v>2.0907955096472852E-3</v>
      </c>
      <c r="X2633" s="670">
        <v>1.7277792365687751E-4</v>
      </c>
      <c r="Y2633" s="659">
        <v>1.4927592289483801E-4</v>
      </c>
      <c r="Z2633" s="661">
        <v>1.8050025073378245E-4</v>
      </c>
      <c r="AA2633" s="670">
        <v>0</v>
      </c>
      <c r="AB2633" s="659">
        <v>0</v>
      </c>
      <c r="AC2633" s="661">
        <v>0</v>
      </c>
      <c r="AD2633" s="670">
        <v>0</v>
      </c>
      <c r="AE2633" s="659">
        <v>0</v>
      </c>
      <c r="AF2633" s="661">
        <v>0</v>
      </c>
      <c r="AG2633" s="670">
        <v>1.2766370912344505E-3</v>
      </c>
      <c r="AH2633" s="659">
        <v>1.10298240592062E-3</v>
      </c>
      <c r="AI2633" s="661">
        <v>1.333696663699155E-3</v>
      </c>
      <c r="AJ2633" s="670">
        <v>2.9044302189839164E-3</v>
      </c>
      <c r="AK2633" s="659">
        <v>1.5794666165210001E-4</v>
      </c>
      <c r="AL2633" s="661">
        <v>2.3865001908366275E-3</v>
      </c>
    </row>
    <row r="2634" spans="1:38" x14ac:dyDescent="0.2">
      <c r="A2634" s="329">
        <v>2049</v>
      </c>
      <c r="B2634" s="329">
        <v>29</v>
      </c>
      <c r="C2634" s="670">
        <v>1.6775146199511048</v>
      </c>
      <c r="D2634" s="659">
        <v>1.5962512603864001</v>
      </c>
      <c r="E2634" s="661">
        <v>0.76223918421679238</v>
      </c>
      <c r="F2634" s="670">
        <v>5.2108120852931081E-2</v>
      </c>
      <c r="G2634" s="659">
        <v>4.5493090894315899E-2</v>
      </c>
      <c r="H2634" s="684">
        <v>6.0908801018151403E-2</v>
      </c>
      <c r="I2634" s="670">
        <v>2.4386251965583975E-2</v>
      </c>
      <c r="J2634" s="659">
        <v>1.8270406621411401E-2</v>
      </c>
      <c r="K2634" s="675">
        <v>0.37357283284231957</v>
      </c>
      <c r="L2634" s="678">
        <v>2.6720670789628317E-3</v>
      </c>
      <c r="M2634" s="659">
        <v>1.45310468378868E-4</v>
      </c>
      <c r="N2634" s="684">
        <v>2.195572925308256E-3</v>
      </c>
      <c r="O2634" s="670">
        <v>3.0482502985086465E-2</v>
      </c>
      <c r="P2634" s="659">
        <v>2.6336112653272799E-2</v>
      </c>
      <c r="Q2634" s="675">
        <v>3.1844920738743225E-2</v>
      </c>
      <c r="R2634" s="678">
        <v>6.6033129404958742E-4</v>
      </c>
      <c r="S2634" s="659">
        <v>9.8104506068879909E-4</v>
      </c>
      <c r="T2634" s="675">
        <v>8.1634328189741298E-2</v>
      </c>
      <c r="U2634" s="670">
        <v>2.0013445863699582E-3</v>
      </c>
      <c r="V2634" s="659">
        <v>1.7291121357703399E-3</v>
      </c>
      <c r="W2634" s="661">
        <v>2.0907955096472852E-3</v>
      </c>
      <c r="X2634" s="670">
        <v>1.7277792365687751E-4</v>
      </c>
      <c r="Y2634" s="659">
        <v>1.4927592289483801E-4</v>
      </c>
      <c r="Z2634" s="661">
        <v>1.8050025073378245E-4</v>
      </c>
      <c r="AA2634" s="670">
        <v>0</v>
      </c>
      <c r="AB2634" s="659">
        <v>0</v>
      </c>
      <c r="AC2634" s="661">
        <v>0</v>
      </c>
      <c r="AD2634" s="670">
        <v>0</v>
      </c>
      <c r="AE2634" s="659">
        <v>0</v>
      </c>
      <c r="AF2634" s="661">
        <v>0</v>
      </c>
      <c r="AG2634" s="670">
        <v>1.2766370912344505E-3</v>
      </c>
      <c r="AH2634" s="659">
        <v>1.10298240592062E-3</v>
      </c>
      <c r="AI2634" s="661">
        <v>1.333696663699155E-3</v>
      </c>
      <c r="AJ2634" s="670">
        <v>2.9044302189839164E-3</v>
      </c>
      <c r="AK2634" s="659">
        <v>1.5794666165210001E-4</v>
      </c>
      <c r="AL2634" s="661">
        <v>2.3865001908366275E-3</v>
      </c>
    </row>
    <row r="2635" spans="1:38" x14ac:dyDescent="0.2">
      <c r="A2635" s="329">
        <v>2049</v>
      </c>
      <c r="B2635" s="329">
        <v>30</v>
      </c>
      <c r="C2635" s="670">
        <v>1.6775146199511048</v>
      </c>
      <c r="D2635" s="659">
        <v>1.5962512603864001</v>
      </c>
      <c r="E2635" s="661">
        <v>0.76223918421679238</v>
      </c>
      <c r="F2635" s="670">
        <v>5.2108120852931081E-2</v>
      </c>
      <c r="G2635" s="659">
        <v>4.5493090894315899E-2</v>
      </c>
      <c r="H2635" s="684">
        <v>6.0908801018151403E-2</v>
      </c>
      <c r="I2635" s="670">
        <v>2.4386251965583975E-2</v>
      </c>
      <c r="J2635" s="659">
        <v>1.8270406621411401E-2</v>
      </c>
      <c r="K2635" s="675">
        <v>0.37357283284231957</v>
      </c>
      <c r="L2635" s="678">
        <v>2.6720670789628317E-3</v>
      </c>
      <c r="M2635" s="659">
        <v>1.45310468378868E-4</v>
      </c>
      <c r="N2635" s="684">
        <v>2.195572925308256E-3</v>
      </c>
      <c r="O2635" s="670">
        <v>3.0482502985086465E-2</v>
      </c>
      <c r="P2635" s="659">
        <v>2.6336112653272799E-2</v>
      </c>
      <c r="Q2635" s="675">
        <v>3.1844920738743225E-2</v>
      </c>
      <c r="R2635" s="678">
        <v>6.6033129404958742E-4</v>
      </c>
      <c r="S2635" s="659">
        <v>9.8104506068879909E-4</v>
      </c>
      <c r="T2635" s="675">
        <v>8.1634328189741298E-2</v>
      </c>
      <c r="U2635" s="670">
        <v>2.0013445863699582E-3</v>
      </c>
      <c r="V2635" s="659">
        <v>1.7291121357703399E-3</v>
      </c>
      <c r="W2635" s="661">
        <v>2.0907955096472852E-3</v>
      </c>
      <c r="X2635" s="670">
        <v>1.7277792365687751E-4</v>
      </c>
      <c r="Y2635" s="659">
        <v>1.4927592289483801E-4</v>
      </c>
      <c r="Z2635" s="661">
        <v>1.8050025073378245E-4</v>
      </c>
      <c r="AA2635" s="670">
        <v>0</v>
      </c>
      <c r="AB2635" s="659">
        <v>0</v>
      </c>
      <c r="AC2635" s="661">
        <v>0</v>
      </c>
      <c r="AD2635" s="670">
        <v>0</v>
      </c>
      <c r="AE2635" s="659">
        <v>0</v>
      </c>
      <c r="AF2635" s="661">
        <v>0</v>
      </c>
      <c r="AG2635" s="670">
        <v>1.2766370912344505E-3</v>
      </c>
      <c r="AH2635" s="659">
        <v>1.10298240592062E-3</v>
      </c>
      <c r="AI2635" s="661">
        <v>1.333696663699155E-3</v>
      </c>
      <c r="AJ2635" s="670">
        <v>2.9044302189839164E-3</v>
      </c>
      <c r="AK2635" s="659">
        <v>1.5794666165210001E-4</v>
      </c>
      <c r="AL2635" s="661">
        <v>2.3865001908366275E-3</v>
      </c>
    </row>
    <row r="2636" spans="1:38" x14ac:dyDescent="0.2">
      <c r="A2636" s="329">
        <v>2049</v>
      </c>
      <c r="B2636" s="329">
        <v>31</v>
      </c>
      <c r="C2636" s="670">
        <v>1.6775146199511048</v>
      </c>
      <c r="D2636" s="659">
        <v>1.5962512603864001</v>
      </c>
      <c r="E2636" s="661">
        <v>0.76223918421679238</v>
      </c>
      <c r="F2636" s="670">
        <v>5.2108120852931081E-2</v>
      </c>
      <c r="G2636" s="659">
        <v>4.5493090894315899E-2</v>
      </c>
      <c r="H2636" s="684">
        <v>6.0908801018151403E-2</v>
      </c>
      <c r="I2636" s="670">
        <v>2.4386251965583975E-2</v>
      </c>
      <c r="J2636" s="659">
        <v>1.8270406621411401E-2</v>
      </c>
      <c r="K2636" s="675">
        <v>0.37357283284231957</v>
      </c>
      <c r="L2636" s="678">
        <v>2.6720670789628317E-3</v>
      </c>
      <c r="M2636" s="659">
        <v>1.45310468378868E-4</v>
      </c>
      <c r="N2636" s="684">
        <v>2.195572925308256E-3</v>
      </c>
      <c r="O2636" s="670">
        <v>3.0482502985086465E-2</v>
      </c>
      <c r="P2636" s="659">
        <v>2.6336112653272799E-2</v>
      </c>
      <c r="Q2636" s="675">
        <v>3.1844920738743225E-2</v>
      </c>
      <c r="R2636" s="678">
        <v>6.6033129404958742E-4</v>
      </c>
      <c r="S2636" s="659">
        <v>9.8104506068879909E-4</v>
      </c>
      <c r="T2636" s="675">
        <v>8.1634328189741298E-2</v>
      </c>
      <c r="U2636" s="670">
        <v>2.0013445863699582E-3</v>
      </c>
      <c r="V2636" s="659">
        <v>1.7291121357703399E-3</v>
      </c>
      <c r="W2636" s="661">
        <v>2.0907955096472852E-3</v>
      </c>
      <c r="X2636" s="670">
        <v>1.7277792365687751E-4</v>
      </c>
      <c r="Y2636" s="659">
        <v>1.4927592289483801E-4</v>
      </c>
      <c r="Z2636" s="661">
        <v>1.8050025073378245E-4</v>
      </c>
      <c r="AA2636" s="670">
        <v>0</v>
      </c>
      <c r="AB2636" s="659">
        <v>0</v>
      </c>
      <c r="AC2636" s="661">
        <v>0</v>
      </c>
      <c r="AD2636" s="670">
        <v>0</v>
      </c>
      <c r="AE2636" s="659">
        <v>0</v>
      </c>
      <c r="AF2636" s="661">
        <v>0</v>
      </c>
      <c r="AG2636" s="670">
        <v>1.2766370912344505E-3</v>
      </c>
      <c r="AH2636" s="659">
        <v>1.10298240592062E-3</v>
      </c>
      <c r="AI2636" s="661">
        <v>1.333696663699155E-3</v>
      </c>
      <c r="AJ2636" s="670">
        <v>2.9044302189839164E-3</v>
      </c>
      <c r="AK2636" s="659">
        <v>1.5794666165210001E-4</v>
      </c>
      <c r="AL2636" s="661">
        <v>2.3865001908366275E-3</v>
      </c>
    </row>
    <row r="2637" spans="1:38" x14ac:dyDescent="0.2">
      <c r="A2637" s="329">
        <v>2049</v>
      </c>
      <c r="B2637" s="329">
        <v>32</v>
      </c>
      <c r="C2637" s="670">
        <v>1.6775146199511048</v>
      </c>
      <c r="D2637" s="659">
        <v>1.5962512603864001</v>
      </c>
      <c r="E2637" s="661">
        <v>0.76223918421679238</v>
      </c>
      <c r="F2637" s="670">
        <v>5.2108120852931081E-2</v>
      </c>
      <c r="G2637" s="659">
        <v>4.5493090894315899E-2</v>
      </c>
      <c r="H2637" s="684">
        <v>6.0908801018151403E-2</v>
      </c>
      <c r="I2637" s="670">
        <v>2.4386251965583975E-2</v>
      </c>
      <c r="J2637" s="659">
        <v>1.8270406621411401E-2</v>
      </c>
      <c r="K2637" s="675">
        <v>0.37357283284231957</v>
      </c>
      <c r="L2637" s="678">
        <v>2.6720670789628317E-3</v>
      </c>
      <c r="M2637" s="659">
        <v>1.45310468378868E-4</v>
      </c>
      <c r="N2637" s="684">
        <v>2.195572925308256E-3</v>
      </c>
      <c r="O2637" s="670">
        <v>3.0482502985086465E-2</v>
      </c>
      <c r="P2637" s="659">
        <v>2.6336112653272799E-2</v>
      </c>
      <c r="Q2637" s="675">
        <v>3.1844920738743225E-2</v>
      </c>
      <c r="R2637" s="678">
        <v>6.6033129404958742E-4</v>
      </c>
      <c r="S2637" s="659">
        <v>9.8104506068879909E-4</v>
      </c>
      <c r="T2637" s="675">
        <v>8.1634328189741298E-2</v>
      </c>
      <c r="U2637" s="670">
        <v>2.0013445863699582E-3</v>
      </c>
      <c r="V2637" s="659">
        <v>1.7291121357703399E-3</v>
      </c>
      <c r="W2637" s="661">
        <v>2.0907955096472852E-3</v>
      </c>
      <c r="X2637" s="670">
        <v>1.7277792365687751E-4</v>
      </c>
      <c r="Y2637" s="659">
        <v>1.4927592289483801E-4</v>
      </c>
      <c r="Z2637" s="661">
        <v>1.8050025073378245E-4</v>
      </c>
      <c r="AA2637" s="670">
        <v>0</v>
      </c>
      <c r="AB2637" s="659">
        <v>0</v>
      </c>
      <c r="AC2637" s="661">
        <v>0</v>
      </c>
      <c r="AD2637" s="670">
        <v>0</v>
      </c>
      <c r="AE2637" s="659">
        <v>0</v>
      </c>
      <c r="AF2637" s="661">
        <v>0</v>
      </c>
      <c r="AG2637" s="670">
        <v>1.2766370912344505E-3</v>
      </c>
      <c r="AH2637" s="659">
        <v>1.10298240592062E-3</v>
      </c>
      <c r="AI2637" s="661">
        <v>1.333696663699155E-3</v>
      </c>
      <c r="AJ2637" s="670">
        <v>2.9044302189839164E-3</v>
      </c>
      <c r="AK2637" s="659">
        <v>1.5794666165210001E-4</v>
      </c>
      <c r="AL2637" s="661">
        <v>2.3865001908366275E-3</v>
      </c>
    </row>
    <row r="2638" spans="1:38" x14ac:dyDescent="0.2">
      <c r="A2638" s="329">
        <v>2049</v>
      </c>
      <c r="B2638" s="329">
        <v>33</v>
      </c>
      <c r="C2638" s="670">
        <v>1.6775146199511048</v>
      </c>
      <c r="D2638" s="659">
        <v>1.5962512603864001</v>
      </c>
      <c r="E2638" s="661">
        <v>0.76223918421679238</v>
      </c>
      <c r="F2638" s="670">
        <v>5.2108120852931081E-2</v>
      </c>
      <c r="G2638" s="659">
        <v>4.5493090894315899E-2</v>
      </c>
      <c r="H2638" s="684">
        <v>6.0908801018151403E-2</v>
      </c>
      <c r="I2638" s="670">
        <v>2.4386251965583975E-2</v>
      </c>
      <c r="J2638" s="659">
        <v>1.8270406621411401E-2</v>
      </c>
      <c r="K2638" s="675">
        <v>0.37357283284231957</v>
      </c>
      <c r="L2638" s="678">
        <v>2.6720670789628317E-3</v>
      </c>
      <c r="M2638" s="659">
        <v>1.45310468378868E-4</v>
      </c>
      <c r="N2638" s="684">
        <v>2.195572925308256E-3</v>
      </c>
      <c r="O2638" s="670">
        <v>3.0482502985086465E-2</v>
      </c>
      <c r="P2638" s="659">
        <v>2.6336112653272799E-2</v>
      </c>
      <c r="Q2638" s="675">
        <v>3.1844920738743225E-2</v>
      </c>
      <c r="R2638" s="678">
        <v>6.6033129404958742E-4</v>
      </c>
      <c r="S2638" s="659">
        <v>9.8104506068879909E-4</v>
      </c>
      <c r="T2638" s="675">
        <v>8.1634328189741298E-2</v>
      </c>
      <c r="U2638" s="670">
        <v>2.0013445863699582E-3</v>
      </c>
      <c r="V2638" s="659">
        <v>1.7291121357703399E-3</v>
      </c>
      <c r="W2638" s="661">
        <v>2.0907955096472852E-3</v>
      </c>
      <c r="X2638" s="670">
        <v>1.7277792365687751E-4</v>
      </c>
      <c r="Y2638" s="659">
        <v>1.4927592289483801E-4</v>
      </c>
      <c r="Z2638" s="661">
        <v>1.8050025073378245E-4</v>
      </c>
      <c r="AA2638" s="670">
        <v>0</v>
      </c>
      <c r="AB2638" s="659">
        <v>0</v>
      </c>
      <c r="AC2638" s="661">
        <v>0</v>
      </c>
      <c r="AD2638" s="670">
        <v>0</v>
      </c>
      <c r="AE2638" s="659">
        <v>0</v>
      </c>
      <c r="AF2638" s="661">
        <v>0</v>
      </c>
      <c r="AG2638" s="670">
        <v>1.2766370912344505E-3</v>
      </c>
      <c r="AH2638" s="659">
        <v>1.10298240592062E-3</v>
      </c>
      <c r="AI2638" s="661">
        <v>1.333696663699155E-3</v>
      </c>
      <c r="AJ2638" s="670">
        <v>2.9044302189839164E-3</v>
      </c>
      <c r="AK2638" s="659">
        <v>1.5794666165210001E-4</v>
      </c>
      <c r="AL2638" s="661">
        <v>2.3865001908366275E-3</v>
      </c>
    </row>
    <row r="2639" spans="1:38" x14ac:dyDescent="0.2">
      <c r="A2639" s="329">
        <v>2049</v>
      </c>
      <c r="B2639" s="329">
        <v>34</v>
      </c>
      <c r="C2639" s="670">
        <v>1.6775146199511048</v>
      </c>
      <c r="D2639" s="659">
        <v>1.5962512603864001</v>
      </c>
      <c r="E2639" s="661">
        <v>0.76223918421679238</v>
      </c>
      <c r="F2639" s="670">
        <v>5.2108120852931081E-2</v>
      </c>
      <c r="G2639" s="659">
        <v>4.5493090894315899E-2</v>
      </c>
      <c r="H2639" s="684">
        <v>6.0908801018151403E-2</v>
      </c>
      <c r="I2639" s="670">
        <v>2.4386251965583975E-2</v>
      </c>
      <c r="J2639" s="659">
        <v>1.8270406621411401E-2</v>
      </c>
      <c r="K2639" s="675">
        <v>0.37357283284231957</v>
      </c>
      <c r="L2639" s="678">
        <v>2.6720670789628317E-3</v>
      </c>
      <c r="M2639" s="659">
        <v>1.45310468378868E-4</v>
      </c>
      <c r="N2639" s="684">
        <v>2.195572925308256E-3</v>
      </c>
      <c r="O2639" s="670">
        <v>3.0482502985086465E-2</v>
      </c>
      <c r="P2639" s="659">
        <v>2.6336112653272799E-2</v>
      </c>
      <c r="Q2639" s="675">
        <v>3.1844920738743225E-2</v>
      </c>
      <c r="R2639" s="678">
        <v>6.6033129404958742E-4</v>
      </c>
      <c r="S2639" s="659">
        <v>9.8104506068879909E-4</v>
      </c>
      <c r="T2639" s="675">
        <v>8.1634328189741298E-2</v>
      </c>
      <c r="U2639" s="670">
        <v>2.0013445863699582E-3</v>
      </c>
      <c r="V2639" s="659">
        <v>1.7291121357703399E-3</v>
      </c>
      <c r="W2639" s="661">
        <v>2.0907955096472852E-3</v>
      </c>
      <c r="X2639" s="670">
        <v>1.7277792365687751E-4</v>
      </c>
      <c r="Y2639" s="659">
        <v>1.4927592289483801E-4</v>
      </c>
      <c r="Z2639" s="661">
        <v>1.8050025073378245E-4</v>
      </c>
      <c r="AA2639" s="670">
        <v>0</v>
      </c>
      <c r="AB2639" s="659">
        <v>0</v>
      </c>
      <c r="AC2639" s="661">
        <v>0</v>
      </c>
      <c r="AD2639" s="670">
        <v>0</v>
      </c>
      <c r="AE2639" s="659">
        <v>0</v>
      </c>
      <c r="AF2639" s="661">
        <v>0</v>
      </c>
      <c r="AG2639" s="670">
        <v>1.2766370912344505E-3</v>
      </c>
      <c r="AH2639" s="659">
        <v>1.10298240592062E-3</v>
      </c>
      <c r="AI2639" s="661">
        <v>1.333696663699155E-3</v>
      </c>
      <c r="AJ2639" s="670">
        <v>2.9044302189839164E-3</v>
      </c>
      <c r="AK2639" s="659">
        <v>1.5794666165210001E-4</v>
      </c>
      <c r="AL2639" s="661">
        <v>2.3865001908366275E-3</v>
      </c>
    </row>
    <row r="2640" spans="1:38" x14ac:dyDescent="0.2">
      <c r="A2640" s="329">
        <v>2049</v>
      </c>
      <c r="B2640" s="329">
        <v>35</v>
      </c>
      <c r="C2640" s="670">
        <v>1.6775146199511048</v>
      </c>
      <c r="D2640" s="659">
        <v>1.5962512603864001</v>
      </c>
      <c r="E2640" s="661">
        <v>0.76223918421679238</v>
      </c>
      <c r="F2640" s="670">
        <v>5.2108120852931081E-2</v>
      </c>
      <c r="G2640" s="659">
        <v>4.5493090894315899E-2</v>
      </c>
      <c r="H2640" s="684">
        <v>6.0908801018151403E-2</v>
      </c>
      <c r="I2640" s="670">
        <v>2.4386251965583975E-2</v>
      </c>
      <c r="J2640" s="659">
        <v>1.8270406621411401E-2</v>
      </c>
      <c r="K2640" s="675">
        <v>0.37357283284231957</v>
      </c>
      <c r="L2640" s="678">
        <v>2.6720670789628317E-3</v>
      </c>
      <c r="M2640" s="659">
        <v>1.45310468378868E-4</v>
      </c>
      <c r="N2640" s="684">
        <v>2.195572925308256E-3</v>
      </c>
      <c r="O2640" s="670">
        <v>3.0482502985086465E-2</v>
      </c>
      <c r="P2640" s="659">
        <v>2.6336112653272799E-2</v>
      </c>
      <c r="Q2640" s="675">
        <v>3.1844920738743225E-2</v>
      </c>
      <c r="R2640" s="678">
        <v>6.6033129404958742E-4</v>
      </c>
      <c r="S2640" s="659">
        <v>9.8104506068879909E-4</v>
      </c>
      <c r="T2640" s="675">
        <v>8.1634328189741298E-2</v>
      </c>
      <c r="U2640" s="670">
        <v>2.0013445863699582E-3</v>
      </c>
      <c r="V2640" s="659">
        <v>1.7291121357703399E-3</v>
      </c>
      <c r="W2640" s="661">
        <v>2.0907955096472852E-3</v>
      </c>
      <c r="X2640" s="670">
        <v>1.7277792365687751E-4</v>
      </c>
      <c r="Y2640" s="659">
        <v>1.4927592289483801E-4</v>
      </c>
      <c r="Z2640" s="661">
        <v>1.8050025073378245E-4</v>
      </c>
      <c r="AA2640" s="670">
        <v>0</v>
      </c>
      <c r="AB2640" s="659">
        <v>0</v>
      </c>
      <c r="AC2640" s="661">
        <v>0</v>
      </c>
      <c r="AD2640" s="670">
        <v>0</v>
      </c>
      <c r="AE2640" s="659">
        <v>0</v>
      </c>
      <c r="AF2640" s="661">
        <v>0</v>
      </c>
      <c r="AG2640" s="670">
        <v>1.2766370912344505E-3</v>
      </c>
      <c r="AH2640" s="659">
        <v>1.10298240592062E-3</v>
      </c>
      <c r="AI2640" s="661">
        <v>1.333696663699155E-3</v>
      </c>
      <c r="AJ2640" s="670">
        <v>2.9044302189839164E-3</v>
      </c>
      <c r="AK2640" s="659">
        <v>1.5794666165210001E-4</v>
      </c>
      <c r="AL2640" s="661">
        <v>2.3865001908366275E-3</v>
      </c>
    </row>
    <row r="2641" spans="1:38" x14ac:dyDescent="0.2">
      <c r="A2641" s="329">
        <v>2049</v>
      </c>
      <c r="B2641" s="329">
        <v>36</v>
      </c>
      <c r="C2641" s="670">
        <v>1.6775146199511048</v>
      </c>
      <c r="D2641" s="659">
        <v>1.5962512603864001</v>
      </c>
      <c r="E2641" s="661">
        <v>0.76223918421679238</v>
      </c>
      <c r="F2641" s="670">
        <v>5.2108120852931081E-2</v>
      </c>
      <c r="G2641" s="659">
        <v>4.5493090894315899E-2</v>
      </c>
      <c r="H2641" s="684">
        <v>6.0908801018151403E-2</v>
      </c>
      <c r="I2641" s="670">
        <v>2.4386251965583975E-2</v>
      </c>
      <c r="J2641" s="659">
        <v>1.8270406621411401E-2</v>
      </c>
      <c r="K2641" s="675">
        <v>0.37357283284231957</v>
      </c>
      <c r="L2641" s="678">
        <v>2.6720670789628317E-3</v>
      </c>
      <c r="M2641" s="659">
        <v>1.45310468378868E-4</v>
      </c>
      <c r="N2641" s="684">
        <v>2.195572925308256E-3</v>
      </c>
      <c r="O2641" s="670">
        <v>3.0482502985086465E-2</v>
      </c>
      <c r="P2641" s="659">
        <v>2.6336112653272799E-2</v>
      </c>
      <c r="Q2641" s="675">
        <v>3.1844920738743225E-2</v>
      </c>
      <c r="R2641" s="678">
        <v>6.6033129404958742E-4</v>
      </c>
      <c r="S2641" s="659">
        <v>9.8104506068879909E-4</v>
      </c>
      <c r="T2641" s="675">
        <v>8.1634328189741298E-2</v>
      </c>
      <c r="U2641" s="670">
        <v>2.0013445863699582E-3</v>
      </c>
      <c r="V2641" s="659">
        <v>1.7291121357703399E-3</v>
      </c>
      <c r="W2641" s="661">
        <v>2.0907955096472852E-3</v>
      </c>
      <c r="X2641" s="670">
        <v>1.7277792365687751E-4</v>
      </c>
      <c r="Y2641" s="659">
        <v>1.4927592289483801E-4</v>
      </c>
      <c r="Z2641" s="661">
        <v>1.8050025073378245E-4</v>
      </c>
      <c r="AA2641" s="670">
        <v>0</v>
      </c>
      <c r="AB2641" s="659">
        <v>0</v>
      </c>
      <c r="AC2641" s="661">
        <v>0</v>
      </c>
      <c r="AD2641" s="670">
        <v>0</v>
      </c>
      <c r="AE2641" s="659">
        <v>0</v>
      </c>
      <c r="AF2641" s="661">
        <v>0</v>
      </c>
      <c r="AG2641" s="670">
        <v>1.2766370912344505E-3</v>
      </c>
      <c r="AH2641" s="659">
        <v>1.10298240592062E-3</v>
      </c>
      <c r="AI2641" s="661">
        <v>1.333696663699155E-3</v>
      </c>
      <c r="AJ2641" s="670">
        <v>2.9044302189839164E-3</v>
      </c>
      <c r="AK2641" s="659">
        <v>1.5794666165210001E-4</v>
      </c>
      <c r="AL2641" s="661">
        <v>2.3865001908366275E-3</v>
      </c>
    </row>
    <row r="2642" spans="1:38" x14ac:dyDescent="0.2">
      <c r="A2642" s="329">
        <v>2049</v>
      </c>
      <c r="B2642" s="329">
        <v>37</v>
      </c>
      <c r="C2642" s="670">
        <v>1.6775146199511048</v>
      </c>
      <c r="D2642" s="659">
        <v>1.5962512603864001</v>
      </c>
      <c r="E2642" s="661">
        <v>0.76223918421679238</v>
      </c>
      <c r="F2642" s="670">
        <v>5.2108120852931081E-2</v>
      </c>
      <c r="G2642" s="659">
        <v>4.5493090894315899E-2</v>
      </c>
      <c r="H2642" s="684">
        <v>6.0908801018151403E-2</v>
      </c>
      <c r="I2642" s="670">
        <v>2.4386251965583975E-2</v>
      </c>
      <c r="J2642" s="659">
        <v>1.8270406621411401E-2</v>
      </c>
      <c r="K2642" s="675">
        <v>0.37357283284231957</v>
      </c>
      <c r="L2642" s="678">
        <v>2.6720670789628317E-3</v>
      </c>
      <c r="M2642" s="659">
        <v>1.45310468378868E-4</v>
      </c>
      <c r="N2642" s="684">
        <v>2.195572925308256E-3</v>
      </c>
      <c r="O2642" s="670">
        <v>3.0482502985086465E-2</v>
      </c>
      <c r="P2642" s="659">
        <v>2.6336112653272799E-2</v>
      </c>
      <c r="Q2642" s="675">
        <v>3.1844920738743225E-2</v>
      </c>
      <c r="R2642" s="678">
        <v>6.6033129404958742E-4</v>
      </c>
      <c r="S2642" s="659">
        <v>9.8104506068879909E-4</v>
      </c>
      <c r="T2642" s="675">
        <v>8.1634328189741298E-2</v>
      </c>
      <c r="U2642" s="670">
        <v>2.0013445863699582E-3</v>
      </c>
      <c r="V2642" s="659">
        <v>1.7291121357703399E-3</v>
      </c>
      <c r="W2642" s="661">
        <v>2.0907955096472852E-3</v>
      </c>
      <c r="X2642" s="670">
        <v>1.7277792365687751E-4</v>
      </c>
      <c r="Y2642" s="659">
        <v>1.4927592289483801E-4</v>
      </c>
      <c r="Z2642" s="661">
        <v>1.8050025073378245E-4</v>
      </c>
      <c r="AA2642" s="670">
        <v>0</v>
      </c>
      <c r="AB2642" s="659">
        <v>0</v>
      </c>
      <c r="AC2642" s="661">
        <v>0</v>
      </c>
      <c r="AD2642" s="670">
        <v>0</v>
      </c>
      <c r="AE2642" s="659">
        <v>0</v>
      </c>
      <c r="AF2642" s="661">
        <v>0</v>
      </c>
      <c r="AG2642" s="670">
        <v>1.2766370912344505E-3</v>
      </c>
      <c r="AH2642" s="659">
        <v>1.10298240592062E-3</v>
      </c>
      <c r="AI2642" s="661">
        <v>1.333696663699155E-3</v>
      </c>
      <c r="AJ2642" s="670">
        <v>2.9044302189839164E-3</v>
      </c>
      <c r="AK2642" s="659">
        <v>1.5794666165210001E-4</v>
      </c>
      <c r="AL2642" s="661">
        <v>2.3865001908366275E-3</v>
      </c>
    </row>
    <row r="2643" spans="1:38" x14ac:dyDescent="0.2">
      <c r="A2643" s="329">
        <v>2049</v>
      </c>
      <c r="B2643" s="329">
        <v>38</v>
      </c>
      <c r="C2643" s="670">
        <v>1.6775146199511048</v>
      </c>
      <c r="D2643" s="659">
        <v>1.5962512603864001</v>
      </c>
      <c r="E2643" s="661">
        <v>0.76223918421679238</v>
      </c>
      <c r="F2643" s="670">
        <v>5.2108120852931081E-2</v>
      </c>
      <c r="G2643" s="659">
        <v>4.5493090894315899E-2</v>
      </c>
      <c r="H2643" s="684">
        <v>6.0908801018151403E-2</v>
      </c>
      <c r="I2643" s="670">
        <v>2.4386251965583975E-2</v>
      </c>
      <c r="J2643" s="659">
        <v>1.8270406621411401E-2</v>
      </c>
      <c r="K2643" s="675">
        <v>0.37357283284231957</v>
      </c>
      <c r="L2643" s="678">
        <v>2.6720670789628317E-3</v>
      </c>
      <c r="M2643" s="659">
        <v>1.45310468378868E-4</v>
      </c>
      <c r="N2643" s="684">
        <v>2.195572925308256E-3</v>
      </c>
      <c r="O2643" s="670">
        <v>3.0482502985086465E-2</v>
      </c>
      <c r="P2643" s="659">
        <v>2.6336112653272799E-2</v>
      </c>
      <c r="Q2643" s="675">
        <v>3.1844920738743225E-2</v>
      </c>
      <c r="R2643" s="678">
        <v>6.6033129404958742E-4</v>
      </c>
      <c r="S2643" s="659">
        <v>9.8104506068879909E-4</v>
      </c>
      <c r="T2643" s="675">
        <v>8.1634328189741298E-2</v>
      </c>
      <c r="U2643" s="670">
        <v>2.0013445863699582E-3</v>
      </c>
      <c r="V2643" s="659">
        <v>1.7291121357703399E-3</v>
      </c>
      <c r="W2643" s="661">
        <v>2.0907955096472852E-3</v>
      </c>
      <c r="X2643" s="670">
        <v>1.7277792365687751E-4</v>
      </c>
      <c r="Y2643" s="659">
        <v>1.4927592289483801E-4</v>
      </c>
      <c r="Z2643" s="661">
        <v>1.8050025073378245E-4</v>
      </c>
      <c r="AA2643" s="670">
        <v>0</v>
      </c>
      <c r="AB2643" s="659">
        <v>0</v>
      </c>
      <c r="AC2643" s="661">
        <v>0</v>
      </c>
      <c r="AD2643" s="670">
        <v>0</v>
      </c>
      <c r="AE2643" s="659">
        <v>0</v>
      </c>
      <c r="AF2643" s="661">
        <v>0</v>
      </c>
      <c r="AG2643" s="670">
        <v>1.2766370912344505E-3</v>
      </c>
      <c r="AH2643" s="659">
        <v>1.10298240592062E-3</v>
      </c>
      <c r="AI2643" s="661">
        <v>1.333696663699155E-3</v>
      </c>
      <c r="AJ2643" s="670">
        <v>2.9044302189839164E-3</v>
      </c>
      <c r="AK2643" s="659">
        <v>1.5794666165210001E-4</v>
      </c>
      <c r="AL2643" s="661">
        <v>2.3865001908366275E-3</v>
      </c>
    </row>
    <row r="2644" spans="1:38" ht="13.5" thickBot="1" x14ac:dyDescent="0.25">
      <c r="A2644" s="330">
        <v>2049</v>
      </c>
      <c r="B2644" s="330">
        <v>39</v>
      </c>
      <c r="C2644" s="671">
        <v>1.6775146199511048</v>
      </c>
      <c r="D2644" s="659">
        <v>1.5962512603864001</v>
      </c>
      <c r="E2644" s="662">
        <v>0.76223918421679238</v>
      </c>
      <c r="F2644" s="671">
        <v>5.2108120852931081E-2</v>
      </c>
      <c r="G2644" s="659">
        <v>4.5493090894315899E-2</v>
      </c>
      <c r="H2644" s="685">
        <v>6.0908801018151403E-2</v>
      </c>
      <c r="I2644" s="671">
        <v>2.4386251965583975E-2</v>
      </c>
      <c r="J2644" s="667">
        <v>1.8270406621411401E-2</v>
      </c>
      <c r="K2644" s="676">
        <v>0.37357283284231957</v>
      </c>
      <c r="L2644" s="679">
        <v>2.6720670789628317E-3</v>
      </c>
      <c r="M2644" s="667">
        <v>1.45310468378868E-4</v>
      </c>
      <c r="N2644" s="685">
        <v>2.195572925308256E-3</v>
      </c>
      <c r="O2644" s="671">
        <v>3.0482502985086465E-2</v>
      </c>
      <c r="P2644" s="667">
        <v>2.6336112653272799E-2</v>
      </c>
      <c r="Q2644" s="676">
        <v>3.1844920738743225E-2</v>
      </c>
      <c r="R2644" s="679">
        <v>6.6033129404958742E-4</v>
      </c>
      <c r="S2644" s="667">
        <v>9.8104506068879909E-4</v>
      </c>
      <c r="T2644" s="676">
        <v>8.1634328189741298E-2</v>
      </c>
      <c r="U2644" s="671">
        <v>2.0013445863699582E-3</v>
      </c>
      <c r="V2644" s="659">
        <v>1.7291121357703399E-3</v>
      </c>
      <c r="W2644" s="662">
        <v>2.0907955096472852E-3</v>
      </c>
      <c r="X2644" s="671">
        <v>1.7277792365687751E-4</v>
      </c>
      <c r="Y2644" s="659">
        <v>1.4927592289483801E-4</v>
      </c>
      <c r="Z2644" s="662">
        <v>1.8050025073378245E-4</v>
      </c>
      <c r="AA2644" s="671">
        <v>0</v>
      </c>
      <c r="AB2644" s="659">
        <v>0</v>
      </c>
      <c r="AC2644" s="662">
        <v>0</v>
      </c>
      <c r="AD2644" s="671">
        <v>0</v>
      </c>
      <c r="AE2644" s="659">
        <v>0</v>
      </c>
      <c r="AF2644" s="662">
        <v>0</v>
      </c>
      <c r="AG2644" s="671">
        <v>1.2766370912344505E-3</v>
      </c>
      <c r="AH2644" s="659">
        <v>1.10298240592062E-3</v>
      </c>
      <c r="AI2644" s="662">
        <v>1.333696663699155E-3</v>
      </c>
      <c r="AJ2644" s="671">
        <v>2.9044302189839164E-3</v>
      </c>
      <c r="AK2644" s="659">
        <v>1.5794666165210001E-4</v>
      </c>
      <c r="AL2644" s="662">
        <v>2.3865001908366275E-3</v>
      </c>
    </row>
    <row r="2645" spans="1:38" x14ac:dyDescent="0.2">
      <c r="A2645" s="17">
        <v>2050</v>
      </c>
      <c r="B2645" s="17">
        <v>0</v>
      </c>
      <c r="C2645" s="669">
        <v>0.64663123318457338</v>
      </c>
      <c r="D2645" s="659">
        <v>0.67923228196852203</v>
      </c>
      <c r="E2645" s="660">
        <v>0.64606842995042957</v>
      </c>
      <c r="F2645" s="669">
        <v>4.170573562992104E-2</v>
      </c>
      <c r="G2645" s="659">
        <v>3.78222704038342E-2</v>
      </c>
      <c r="H2645" s="683">
        <v>6.2968814037823603E-2</v>
      </c>
      <c r="I2645" s="669">
        <v>1.6451554611240784E-2</v>
      </c>
      <c r="J2645" s="664">
        <v>9.0401857646659305E-3</v>
      </c>
      <c r="K2645" s="674">
        <v>0.29727783927874463</v>
      </c>
      <c r="L2645" s="677">
        <v>1.3769003707933707E-3</v>
      </c>
      <c r="M2645" s="664">
        <v>7.2789459702125701E-5</v>
      </c>
      <c r="N2645" s="683">
        <v>1.4709021413506667E-3</v>
      </c>
      <c r="O2645" s="669">
        <v>2.3869513335624978E-2</v>
      </c>
      <c r="P2645" s="664">
        <v>2.1440016219164599E-2</v>
      </c>
      <c r="Q2645" s="674">
        <v>3.3019640534699801E-2</v>
      </c>
      <c r="R2645" s="677">
        <v>6.6151239269463902E-4</v>
      </c>
      <c r="S2645" s="664">
        <v>9.8779049251827605E-4</v>
      </c>
      <c r="T2645" s="674">
        <v>8.2597473702627447E-2</v>
      </c>
      <c r="U2645" s="669">
        <v>1.5671665008823029E-3</v>
      </c>
      <c r="V2645" s="659">
        <v>1.4076549131501099E-3</v>
      </c>
      <c r="W2645" s="660">
        <v>2.1679244439192099E-3</v>
      </c>
      <c r="X2645" s="669">
        <v>1.3529497379683285E-4</v>
      </c>
      <c r="Y2645" s="659">
        <v>1.2152418722007801E-4</v>
      </c>
      <c r="Z2645" s="660">
        <v>1.8715892593216163E-4</v>
      </c>
      <c r="AA2645" s="669">
        <v>0</v>
      </c>
      <c r="AB2645" s="659">
        <v>0</v>
      </c>
      <c r="AC2645" s="660">
        <v>0</v>
      </c>
      <c r="AD2645" s="669">
        <v>0</v>
      </c>
      <c r="AE2645" s="659">
        <v>0</v>
      </c>
      <c r="AF2645" s="660">
        <v>0</v>
      </c>
      <c r="AG2645" s="669">
        <v>9.9967890791708932E-4</v>
      </c>
      <c r="AH2645" s="659">
        <v>8.9792958736614997E-4</v>
      </c>
      <c r="AI2645" s="660">
        <v>1.3828960360832755E-3</v>
      </c>
      <c r="AJ2645" s="669">
        <v>1.4966353534511367E-3</v>
      </c>
      <c r="AK2645" s="659">
        <v>7.9119227489987107E-5</v>
      </c>
      <c r="AL2645" s="660">
        <v>1.5988115174659099E-3</v>
      </c>
    </row>
    <row r="2646" spans="1:38" x14ac:dyDescent="0.2">
      <c r="A2646" s="329">
        <v>2050</v>
      </c>
      <c r="B2646" s="329">
        <v>1</v>
      </c>
      <c r="C2646" s="670">
        <v>0.6478549059547577</v>
      </c>
      <c r="D2646" s="659">
        <v>0.67885661696458399</v>
      </c>
      <c r="E2646" s="661">
        <v>0.64670483777128129</v>
      </c>
      <c r="F2646" s="670">
        <v>4.2063407962471905E-2</v>
      </c>
      <c r="G2646" s="659">
        <v>3.7715007193196301E-2</v>
      </c>
      <c r="H2646" s="684">
        <v>6.3211373089474304E-2</v>
      </c>
      <c r="I2646" s="670">
        <v>1.6596668151269232E-2</v>
      </c>
      <c r="J2646" s="659">
        <v>9.0142439925282002E-3</v>
      </c>
      <c r="K2646" s="675">
        <v>0.29686279438753804</v>
      </c>
      <c r="L2646" s="678">
        <v>1.3849967576802077E-3</v>
      </c>
      <c r="M2646" s="659">
        <v>7.2702943204283201E-5</v>
      </c>
      <c r="N2646" s="684">
        <v>1.4732843418064849E-3</v>
      </c>
      <c r="O2646" s="670">
        <v>2.4096093427306398E-2</v>
      </c>
      <c r="P2646" s="659">
        <v>2.13720168798111E-2</v>
      </c>
      <c r="Q2646" s="675">
        <v>3.3134278584198026E-2</v>
      </c>
      <c r="R2646" s="678">
        <v>6.6277448854603098E-4</v>
      </c>
      <c r="S2646" s="659">
        <v>9.8712816548035391E-4</v>
      </c>
      <c r="T2646" s="675">
        <v>8.2853999046789265E-2</v>
      </c>
      <c r="U2646" s="670">
        <v>1.5820429791379041E-3</v>
      </c>
      <c r="V2646" s="659">
        <v>1.4031916079936401E-3</v>
      </c>
      <c r="W2646" s="661">
        <v>2.1754511090427684E-3</v>
      </c>
      <c r="X2646" s="670">
        <v>1.3657914350993525E-4</v>
      </c>
      <c r="Y2646" s="659">
        <v>1.21138777679858E-4</v>
      </c>
      <c r="Z2646" s="661">
        <v>1.8780866585476732E-4</v>
      </c>
      <c r="AA2646" s="670">
        <v>0</v>
      </c>
      <c r="AB2646" s="659">
        <v>0</v>
      </c>
      <c r="AC2646" s="661">
        <v>0</v>
      </c>
      <c r="AD2646" s="670">
        <v>0</v>
      </c>
      <c r="AE2646" s="659">
        <v>0</v>
      </c>
      <c r="AF2646" s="661">
        <v>0</v>
      </c>
      <c r="AG2646" s="670">
        <v>1.0091679655775299E-3</v>
      </c>
      <c r="AH2646" s="659">
        <v>8.9508154454760497E-4</v>
      </c>
      <c r="AI2646" s="661">
        <v>1.3876976249249438E-3</v>
      </c>
      <c r="AJ2646" s="670">
        <v>1.5054366148658197E-3</v>
      </c>
      <c r="AK2646" s="659">
        <v>7.9025154065922302E-5</v>
      </c>
      <c r="AL2646" s="661">
        <v>1.6014012574560343E-3</v>
      </c>
    </row>
    <row r="2647" spans="1:38" x14ac:dyDescent="0.2">
      <c r="A2647" s="329">
        <v>2050</v>
      </c>
      <c r="B2647" s="329">
        <v>2</v>
      </c>
      <c r="C2647" s="670">
        <v>0.64876135996247686</v>
      </c>
      <c r="D2647" s="659">
        <v>0.67847996144590805</v>
      </c>
      <c r="E2647" s="661">
        <v>0.64748273660294031</v>
      </c>
      <c r="F2647" s="670">
        <v>4.2328150880831271E-2</v>
      </c>
      <c r="G2647" s="659">
        <v>3.7607837436863203E-2</v>
      </c>
      <c r="H2647" s="684">
        <v>6.3528094557851605E-2</v>
      </c>
      <c r="I2647" s="670">
        <v>1.6704085979685337E-2</v>
      </c>
      <c r="J2647" s="659">
        <v>8.9883210359379996E-3</v>
      </c>
      <c r="K2647" s="675">
        <v>0.29653257372520009</v>
      </c>
      <c r="L2647" s="678">
        <v>1.390991537907301E-3</v>
      </c>
      <c r="M2647" s="659">
        <v>7.2616358796021997E-5</v>
      </c>
      <c r="N2647" s="684">
        <v>1.4762553626903024E-3</v>
      </c>
      <c r="O2647" s="670">
        <v>2.426380525603046E-2</v>
      </c>
      <c r="P2647" s="659">
        <v>2.1304075005246701E-2</v>
      </c>
      <c r="Q2647" s="675">
        <v>3.3289835758160156E-2</v>
      </c>
      <c r="R2647" s="678">
        <v>6.6370918640383763E-4</v>
      </c>
      <c r="S2647" s="659">
        <v>9.864658907277361E-4</v>
      </c>
      <c r="T2647" s="675">
        <v>8.3148655774314822E-2</v>
      </c>
      <c r="U2647" s="670">
        <v>1.5930542350172465E-3</v>
      </c>
      <c r="V2647" s="659">
        <v>1.3987322103394899E-3</v>
      </c>
      <c r="W2647" s="661">
        <v>2.1856639182237783E-3</v>
      </c>
      <c r="X2647" s="670">
        <v>1.3752974745146363E-4</v>
      </c>
      <c r="Y2647" s="659">
        <v>1.2075377457427E-4</v>
      </c>
      <c r="Z2647" s="661">
        <v>1.886902711820365E-4</v>
      </c>
      <c r="AA2647" s="670">
        <v>0</v>
      </c>
      <c r="AB2647" s="659">
        <v>0</v>
      </c>
      <c r="AC2647" s="661">
        <v>0</v>
      </c>
      <c r="AD2647" s="670">
        <v>0</v>
      </c>
      <c r="AE2647" s="659">
        <v>0</v>
      </c>
      <c r="AF2647" s="661">
        <v>0</v>
      </c>
      <c r="AG2647" s="670">
        <v>1.0161921862705909E-3</v>
      </c>
      <c r="AH2647" s="659">
        <v>8.9223626835295696E-4</v>
      </c>
      <c r="AI2647" s="661">
        <v>1.3942116729121123E-3</v>
      </c>
      <c r="AJ2647" s="670">
        <v>1.5119528683247561E-3</v>
      </c>
      <c r="AK2647" s="659">
        <v>7.8931090328674994E-5</v>
      </c>
      <c r="AL2647" s="661">
        <v>1.6046303763183657E-3</v>
      </c>
    </row>
    <row r="2648" spans="1:38" x14ac:dyDescent="0.2">
      <c r="A2648" s="329">
        <v>2050</v>
      </c>
      <c r="B2648" s="329">
        <v>3</v>
      </c>
      <c r="C2648" s="670">
        <v>0.64938952534104388</v>
      </c>
      <c r="D2648" s="659">
        <v>0.67810018624718105</v>
      </c>
      <c r="E2648" s="661">
        <v>0.64792479914851564</v>
      </c>
      <c r="F2648" s="670">
        <v>4.2511773524372458E-2</v>
      </c>
      <c r="G2648" s="659">
        <v>3.74996479858263E-2</v>
      </c>
      <c r="H2648" s="684">
        <v>6.3695150045527144E-2</v>
      </c>
      <c r="I2648" s="670">
        <v>1.6778600915049822E-2</v>
      </c>
      <c r="J2648" s="659">
        <v>8.9621549175577693E-3</v>
      </c>
      <c r="K2648" s="675">
        <v>0.29561762462051255</v>
      </c>
      <c r="L2648" s="678">
        <v>1.3951493831542493E-3</v>
      </c>
      <c r="M2648" s="659">
        <v>7.2529024396197894E-5</v>
      </c>
      <c r="N2648" s="684">
        <v>1.4777699390159371E-3</v>
      </c>
      <c r="O2648" s="670">
        <v>2.4380129014084689E-2</v>
      </c>
      <c r="P2648" s="659">
        <v>2.12355137726154E-2</v>
      </c>
      <c r="Q2648" s="675">
        <v>3.3357266129754641E-2</v>
      </c>
      <c r="R2648" s="678">
        <v>6.6435731357911891E-4</v>
      </c>
      <c r="S2648" s="659">
        <v>9.857978078208179E-4</v>
      </c>
      <c r="T2648" s="675">
        <v>8.3401131014842894E-2</v>
      </c>
      <c r="U2648" s="670">
        <v>1.6006901980838073E-3</v>
      </c>
      <c r="V2648" s="659">
        <v>1.3942285570956699E-3</v>
      </c>
      <c r="W2648" s="661">
        <v>2.1900887984312267E-3</v>
      </c>
      <c r="X2648" s="670">
        <v>1.3818918164193249E-4</v>
      </c>
      <c r="Y2648" s="659">
        <v>1.20365115231204E-4</v>
      </c>
      <c r="Z2648" s="661">
        <v>1.8907248491580015E-4</v>
      </c>
      <c r="AA2648" s="670">
        <v>0</v>
      </c>
      <c r="AB2648" s="659">
        <v>0</v>
      </c>
      <c r="AC2648" s="661">
        <v>0</v>
      </c>
      <c r="AD2648" s="670">
        <v>0</v>
      </c>
      <c r="AE2648" s="659">
        <v>0</v>
      </c>
      <c r="AF2648" s="661">
        <v>0</v>
      </c>
      <c r="AG2648" s="670">
        <v>1.0210644543207771E-3</v>
      </c>
      <c r="AH2648" s="659">
        <v>8.8936421824883005E-4</v>
      </c>
      <c r="AI2648" s="661">
        <v>1.3970349294739432E-3</v>
      </c>
      <c r="AJ2648" s="670">
        <v>1.5164723723226079E-3</v>
      </c>
      <c r="AK2648" s="659">
        <v>7.8836139600345907E-5</v>
      </c>
      <c r="AL2648" s="661">
        <v>1.6062763529157945E-3</v>
      </c>
    </row>
    <row r="2649" spans="1:38" x14ac:dyDescent="0.2">
      <c r="A2649" s="329">
        <v>2050</v>
      </c>
      <c r="B2649" s="329">
        <v>4</v>
      </c>
      <c r="C2649" s="670">
        <v>0.85771951842780558</v>
      </c>
      <c r="D2649" s="659">
        <v>0.87302441098828498</v>
      </c>
      <c r="E2649" s="661">
        <v>0.72074271308941729</v>
      </c>
      <c r="F2649" s="670">
        <v>4.5592718602558632E-2</v>
      </c>
      <c r="G2649" s="659">
        <v>4.06062766749129E-2</v>
      </c>
      <c r="H2649" s="684">
        <v>6.4437817393061286E-2</v>
      </c>
      <c r="I2649" s="670">
        <v>1.9537640407880051E-2</v>
      </c>
      <c r="J2649" s="659">
        <v>1.23407348041276E-2</v>
      </c>
      <c r="K2649" s="675">
        <v>0.34427098698604736</v>
      </c>
      <c r="L2649" s="678">
        <v>1.6924375894529168E-3</v>
      </c>
      <c r="M2649" s="659">
        <v>1.0839773620950099E-4</v>
      </c>
      <c r="N2649" s="684">
        <v>1.9298438609250314E-3</v>
      </c>
      <c r="O2649" s="670">
        <v>2.6337381526121501E-2</v>
      </c>
      <c r="P2649" s="659">
        <v>2.3209348369354E-2</v>
      </c>
      <c r="Q2649" s="675">
        <v>3.3844286896434442E-2</v>
      </c>
      <c r="R2649" s="678">
        <v>6.6474390789299405E-4</v>
      </c>
      <c r="S2649" s="659">
        <v>9.8512244944381198E-4</v>
      </c>
      <c r="T2649" s="675">
        <v>8.3295329373990756E-2</v>
      </c>
      <c r="U2649" s="670">
        <v>1.7291946059771477E-3</v>
      </c>
      <c r="V2649" s="659">
        <v>1.5238236905872899E-3</v>
      </c>
      <c r="W2649" s="661">
        <v>2.2220650303044639E-3</v>
      </c>
      <c r="X2649" s="670">
        <v>1.4928310008059572E-4</v>
      </c>
      <c r="Y2649" s="659">
        <v>1.3155310254550501E-4</v>
      </c>
      <c r="Z2649" s="661">
        <v>1.9183294577165044E-4</v>
      </c>
      <c r="AA2649" s="670">
        <v>0</v>
      </c>
      <c r="AB2649" s="659">
        <v>0</v>
      </c>
      <c r="AC2649" s="661">
        <v>0</v>
      </c>
      <c r="AD2649" s="670">
        <v>0</v>
      </c>
      <c r="AE2649" s="659">
        <v>0</v>
      </c>
      <c r="AF2649" s="661">
        <v>0</v>
      </c>
      <c r="AG2649" s="670">
        <v>1.1030363103250891E-3</v>
      </c>
      <c r="AH2649" s="659">
        <v>9.72031865670328E-4</v>
      </c>
      <c r="AI2649" s="661">
        <v>1.4174333512510194E-3</v>
      </c>
      <c r="AJ2649" s="670">
        <v>1.8396118663757399E-3</v>
      </c>
      <c r="AK2649" s="659">
        <v>1.17824018572046E-4</v>
      </c>
      <c r="AL2649" s="661">
        <v>2.0976626824739122E-3</v>
      </c>
    </row>
    <row r="2650" spans="1:38" x14ac:dyDescent="0.2">
      <c r="A2650" s="329">
        <v>2050</v>
      </c>
      <c r="B2650" s="329">
        <v>5</v>
      </c>
      <c r="C2650" s="670">
        <v>0.85783550254308494</v>
      </c>
      <c r="D2650" s="659">
        <v>0.87256224868745202</v>
      </c>
      <c r="E2650" s="661">
        <v>0.72019643387763133</v>
      </c>
      <c r="F2650" s="670">
        <v>4.5622368484709248E-2</v>
      </c>
      <c r="G2650" s="659">
        <v>4.0489726494461198E-2</v>
      </c>
      <c r="H2650" s="684">
        <v>6.3984591102405924E-2</v>
      </c>
      <c r="I2650" s="670">
        <v>1.9550876081074843E-2</v>
      </c>
      <c r="J2650" s="659">
        <v>1.2304295757496701E-2</v>
      </c>
      <c r="K2650" s="675">
        <v>0.34406481970717906</v>
      </c>
      <c r="L2650" s="678">
        <v>1.6932091140074278E-3</v>
      </c>
      <c r="M2650" s="659">
        <v>1.08264355854105E-4</v>
      </c>
      <c r="N2650" s="684">
        <v>1.9272486713436962E-3</v>
      </c>
      <c r="O2650" s="670">
        <v>2.635616609377146E-2</v>
      </c>
      <c r="P2650" s="659">
        <v>2.3135458872271801E-2</v>
      </c>
      <c r="Q2650" s="675">
        <v>3.357732536397938E-2</v>
      </c>
      <c r="R2650" s="678">
        <v>6.6484225369947106E-4</v>
      </c>
      <c r="S2650" s="659">
        <v>9.8444141065009896E-4</v>
      </c>
      <c r="T2650" s="675">
        <v>8.3150235369271353E-2</v>
      </c>
      <c r="U2650" s="670">
        <v>1.7304280002982261E-3</v>
      </c>
      <c r="V2650" s="659">
        <v>1.51897126550388E-3</v>
      </c>
      <c r="W2650" s="661">
        <v>2.2045384370180734E-3</v>
      </c>
      <c r="X2650" s="670">
        <v>1.4938945045288117E-4</v>
      </c>
      <c r="Y2650" s="659">
        <v>1.3113423472893801E-4</v>
      </c>
      <c r="Z2650" s="661">
        <v>1.9031964283126613E-4</v>
      </c>
      <c r="AA2650" s="670">
        <v>0</v>
      </c>
      <c r="AB2650" s="659">
        <v>0</v>
      </c>
      <c r="AC2650" s="661">
        <v>0</v>
      </c>
      <c r="AD2650" s="670">
        <v>0</v>
      </c>
      <c r="AE2650" s="659">
        <v>0</v>
      </c>
      <c r="AF2650" s="661">
        <v>0</v>
      </c>
      <c r="AG2650" s="670">
        <v>1.1038225191049239E-3</v>
      </c>
      <c r="AH2650" s="659">
        <v>9.6893555057813298E-4</v>
      </c>
      <c r="AI2650" s="661">
        <v>1.4062515223470463E-3</v>
      </c>
      <c r="AJ2650" s="670">
        <v>1.8404502453171503E-3</v>
      </c>
      <c r="AK2650" s="659">
        <v>1.17679043706746E-4</v>
      </c>
      <c r="AL2650" s="661">
        <v>2.0948416177621501E-3</v>
      </c>
    </row>
    <row r="2651" spans="1:38" x14ac:dyDescent="0.2">
      <c r="A2651" s="329">
        <v>2050</v>
      </c>
      <c r="B2651" s="329">
        <v>6</v>
      </c>
      <c r="C2651" s="670">
        <v>1.0359602388969833</v>
      </c>
      <c r="D2651" s="659">
        <v>1.0362380089726499</v>
      </c>
      <c r="E2651" s="661">
        <v>0.7683100580155825</v>
      </c>
      <c r="F2651" s="670">
        <v>4.7785281895305655E-2</v>
      </c>
      <c r="G2651" s="659">
        <v>4.3065514817064603E-2</v>
      </c>
      <c r="H2651" s="684">
        <v>6.420158025280856E-2</v>
      </c>
      <c r="I2651" s="670">
        <v>2.1022804270858453E-2</v>
      </c>
      <c r="J2651" s="659">
        <v>1.48076929106041E-2</v>
      </c>
      <c r="K2651" s="675">
        <v>0.37629325228145755</v>
      </c>
      <c r="L2651" s="678">
        <v>1.9218051551003804E-3</v>
      </c>
      <c r="M2651" s="659">
        <v>1.17177429046141E-4</v>
      </c>
      <c r="N2651" s="684">
        <v>2.2250634209558537E-3</v>
      </c>
      <c r="O2651" s="670">
        <v>2.7729968825022572E-2</v>
      </c>
      <c r="P2651" s="659">
        <v>2.4771561501367601E-2</v>
      </c>
      <c r="Q2651" s="675">
        <v>3.3742199325927036E-2</v>
      </c>
      <c r="R2651" s="678">
        <v>6.6466462736049236E-4</v>
      </c>
      <c r="S2651" s="659">
        <v>9.8376084652532594E-4</v>
      </c>
      <c r="T2651" s="675">
        <v>8.2964554746911084E-2</v>
      </c>
      <c r="U2651" s="670">
        <v>1.8206282407283178E-3</v>
      </c>
      <c r="V2651" s="659">
        <v>1.6263897662174001E-3</v>
      </c>
      <c r="W2651" s="661">
        <v>2.2153629715288116E-3</v>
      </c>
      <c r="X2651" s="670">
        <v>1.5717658489954761E-4</v>
      </c>
      <c r="Y2651" s="659">
        <v>1.40407729106152E-4</v>
      </c>
      <c r="Z2651" s="661">
        <v>1.9125439068323335E-4</v>
      </c>
      <c r="AA2651" s="670">
        <v>0</v>
      </c>
      <c r="AB2651" s="659">
        <v>0</v>
      </c>
      <c r="AC2651" s="661">
        <v>0</v>
      </c>
      <c r="AD2651" s="670">
        <v>0</v>
      </c>
      <c r="AE2651" s="659">
        <v>0</v>
      </c>
      <c r="AF2651" s="661">
        <v>0</v>
      </c>
      <c r="AG2651" s="670">
        <v>1.1613600037013541E-3</v>
      </c>
      <c r="AH2651" s="659">
        <v>1.0374574000494199E-3</v>
      </c>
      <c r="AI2651" s="661">
        <v>1.4131578875202725E-3</v>
      </c>
      <c r="AJ2651" s="670">
        <v>2.0889263843190645E-3</v>
      </c>
      <c r="AK2651" s="659">
        <v>1.2736716840623601E-4</v>
      </c>
      <c r="AL2651" s="661">
        <v>2.4185547713404454E-3</v>
      </c>
    </row>
    <row r="2652" spans="1:38" x14ac:dyDescent="0.2">
      <c r="A2652" s="329">
        <v>2050</v>
      </c>
      <c r="B2652" s="329">
        <v>7</v>
      </c>
      <c r="C2652" s="670">
        <v>1.0353464139579256</v>
      </c>
      <c r="D2652" s="659">
        <v>1.03571518989318</v>
      </c>
      <c r="E2652" s="661">
        <v>0.76744925544049125</v>
      </c>
      <c r="F2652" s="670">
        <v>4.7643386041983087E-2</v>
      </c>
      <c r="G2652" s="659">
        <v>4.2943536188233801E-2</v>
      </c>
      <c r="H2652" s="684">
        <v>6.3638999911029961E-2</v>
      </c>
      <c r="I2652" s="670">
        <v>2.0957061418193822E-2</v>
      </c>
      <c r="J2652" s="659">
        <v>1.47639402881649E-2</v>
      </c>
      <c r="K2652" s="675">
        <v>0.37579906317502665</v>
      </c>
      <c r="L2652" s="678">
        <v>1.917746736798094E-3</v>
      </c>
      <c r="M2652" s="659">
        <v>1.17032223749757E-4</v>
      </c>
      <c r="N2652" s="684">
        <v>2.2206494202737037E-3</v>
      </c>
      <c r="O2652" s="670">
        <v>2.764009087354866E-2</v>
      </c>
      <c r="P2652" s="659">
        <v>2.4694226817809799E-2</v>
      </c>
      <c r="Q2652" s="675">
        <v>3.3412800185783242E-2</v>
      </c>
      <c r="R2652" s="678">
        <v>6.6420395991305685E-4</v>
      </c>
      <c r="S2652" s="659">
        <v>9.830763910857721E-4</v>
      </c>
      <c r="T2652" s="675">
        <v>8.2772518662257114E-2</v>
      </c>
      <c r="U2652" s="670">
        <v>1.8147250697672429E-3</v>
      </c>
      <c r="V2652" s="659">
        <v>1.62131370649115E-3</v>
      </c>
      <c r="W2652" s="661">
        <v>2.1937366525881731E-3</v>
      </c>
      <c r="X2652" s="670">
        <v>1.5666690264995421E-4</v>
      </c>
      <c r="Y2652" s="659">
        <v>1.3996951765305799E-4</v>
      </c>
      <c r="Z2652" s="661">
        <v>1.8938727414317006E-4</v>
      </c>
      <c r="AA2652" s="670">
        <v>0</v>
      </c>
      <c r="AB2652" s="659">
        <v>0</v>
      </c>
      <c r="AC2652" s="661">
        <v>0</v>
      </c>
      <c r="AD2652" s="670">
        <v>0</v>
      </c>
      <c r="AE2652" s="659">
        <v>0</v>
      </c>
      <c r="AF2652" s="661">
        <v>0</v>
      </c>
      <c r="AG2652" s="670">
        <v>1.1575942890741223E-3</v>
      </c>
      <c r="AH2652" s="659">
        <v>1.03421858397739E-3</v>
      </c>
      <c r="AI2652" s="661">
        <v>1.3993617477432215E-3</v>
      </c>
      <c r="AJ2652" s="670">
        <v>2.0845138795955302E-3</v>
      </c>
      <c r="AK2652" s="659">
        <v>1.2720934372186801E-4</v>
      </c>
      <c r="AL2652" s="661">
        <v>2.413757202908946E-3</v>
      </c>
    </row>
    <row r="2653" spans="1:38" x14ac:dyDescent="0.2">
      <c r="A2653" s="329">
        <v>2050</v>
      </c>
      <c r="B2653" s="329">
        <v>8</v>
      </c>
      <c r="C2653" s="670">
        <v>1.1951460981620317</v>
      </c>
      <c r="D2653" s="659">
        <v>1.17202404903331</v>
      </c>
      <c r="E2653" s="661">
        <v>0.76610379777269533</v>
      </c>
      <c r="F2653" s="670">
        <v>4.8653611806073714E-2</v>
      </c>
      <c r="G2653" s="659">
        <v>4.36701787795159E-2</v>
      </c>
      <c r="H2653" s="684">
        <v>6.2992422162124764E-2</v>
      </c>
      <c r="I2653" s="670">
        <v>2.2075605801065167E-2</v>
      </c>
      <c r="J2653" s="659">
        <v>1.6034887874041299E-2</v>
      </c>
      <c r="K2653" s="675">
        <v>0.37514073115167751</v>
      </c>
      <c r="L2653" s="678">
        <v>2.1763658755261758E-3</v>
      </c>
      <c r="M2653" s="659">
        <v>1.26965606607891E-4</v>
      </c>
      <c r="N2653" s="684">
        <v>2.2152536938149642E-3</v>
      </c>
      <c r="O2653" s="670">
        <v>2.8282660333770023E-2</v>
      </c>
      <c r="P2653" s="659">
        <v>2.5156460881057999E-2</v>
      </c>
      <c r="Q2653" s="675">
        <v>3.3037395489269747E-2</v>
      </c>
      <c r="R2653" s="678">
        <v>6.6348584586185171E-4</v>
      </c>
      <c r="S2653" s="659">
        <v>9.8239515712970796E-4</v>
      </c>
      <c r="T2653" s="675">
        <v>8.2534362568699574E-2</v>
      </c>
      <c r="U2653" s="670">
        <v>1.8569155106064282E-3</v>
      </c>
      <c r="V2653" s="659">
        <v>1.65166118269552E-3</v>
      </c>
      <c r="W2653" s="661">
        <v>2.1690892966013701E-3</v>
      </c>
      <c r="X2653" s="670">
        <v>1.60309196046886E-4</v>
      </c>
      <c r="Y2653" s="659">
        <v>1.4258959284485601E-4</v>
      </c>
      <c r="Z2653" s="661">
        <v>1.8725948732951193E-4</v>
      </c>
      <c r="AA2653" s="670">
        <v>0</v>
      </c>
      <c r="AB2653" s="659">
        <v>0</v>
      </c>
      <c r="AC2653" s="661">
        <v>0</v>
      </c>
      <c r="AD2653" s="670">
        <v>0</v>
      </c>
      <c r="AE2653" s="659">
        <v>0</v>
      </c>
      <c r="AF2653" s="661">
        <v>0</v>
      </c>
      <c r="AG2653" s="670">
        <v>1.1845070395666952E-3</v>
      </c>
      <c r="AH2653" s="659">
        <v>1.05357860985833E-3</v>
      </c>
      <c r="AI2653" s="661">
        <v>1.3836388513621327E-3</v>
      </c>
      <c r="AJ2653" s="670">
        <v>2.3656231982028533E-3</v>
      </c>
      <c r="AK2653" s="659">
        <v>1.38006518382221E-4</v>
      </c>
      <c r="AL2653" s="661">
        <v>2.40789121298037E-3</v>
      </c>
    </row>
    <row r="2654" spans="1:38" x14ac:dyDescent="0.2">
      <c r="A2654" s="329">
        <v>2050</v>
      </c>
      <c r="B2654" s="329">
        <v>9</v>
      </c>
      <c r="C2654" s="670">
        <v>1.1937401782616897</v>
      </c>
      <c r="D2654" s="659">
        <v>1.1714658722948501</v>
      </c>
      <c r="E2654" s="661">
        <v>0.76495014331006783</v>
      </c>
      <c r="F2654" s="670">
        <v>4.8348072021799894E-2</v>
      </c>
      <c r="G2654" s="659">
        <v>4.3547652517720199E-2</v>
      </c>
      <c r="H2654" s="684">
        <v>6.2312651024522249E-2</v>
      </c>
      <c r="I2654" s="670">
        <v>2.1928697672628866E-2</v>
      </c>
      <c r="J2654" s="659">
        <v>1.59878541098065E-2</v>
      </c>
      <c r="K2654" s="675">
        <v>0.37445987267621034</v>
      </c>
      <c r="L2654" s="678">
        <v>2.1665607513296358E-3</v>
      </c>
      <c r="M2654" s="659">
        <v>1.26808662087418E-4</v>
      </c>
      <c r="N2654" s="684">
        <v>2.2094075144917253E-3</v>
      </c>
      <c r="O2654" s="670">
        <v>2.8089049200903344E-2</v>
      </c>
      <c r="P2654" s="659">
        <v>2.5078780619898999E-2</v>
      </c>
      <c r="Q2654" s="675">
        <v>3.2642130470912675E-2</v>
      </c>
      <c r="R2654" s="678">
        <v>6.6250957549635146E-4</v>
      </c>
      <c r="S2654" s="659">
        <v>9.8171725805338097E-4</v>
      </c>
      <c r="T2654" s="675">
        <v>8.2283789081488104E-2</v>
      </c>
      <c r="U2654" s="670">
        <v>1.8442019367763015E-3</v>
      </c>
      <c r="V2654" s="659">
        <v>1.6465645288027699E-3</v>
      </c>
      <c r="W2654" s="661">
        <v>2.1431346459869919E-3</v>
      </c>
      <c r="X2654" s="670">
        <v>1.5921166488508666E-4</v>
      </c>
      <c r="Y2654" s="659">
        <v>1.42149210027536E-4</v>
      </c>
      <c r="Z2654" s="661">
        <v>1.8501886414718554E-4</v>
      </c>
      <c r="AA2654" s="670">
        <v>0</v>
      </c>
      <c r="AB2654" s="659">
        <v>0</v>
      </c>
      <c r="AC2654" s="661">
        <v>0</v>
      </c>
      <c r="AD2654" s="670">
        <v>0</v>
      </c>
      <c r="AE2654" s="659">
        <v>0</v>
      </c>
      <c r="AF2654" s="661">
        <v>0</v>
      </c>
      <c r="AG2654" s="670">
        <v>1.1763968645951953E-3</v>
      </c>
      <c r="AH2654" s="659">
        <v>1.05032601812938E-3</v>
      </c>
      <c r="AI2654" s="661">
        <v>1.3670845707215256E-3</v>
      </c>
      <c r="AJ2654" s="670">
        <v>2.3549650828877619E-3</v>
      </c>
      <c r="AK2654" s="659">
        <v>1.3783593543514701E-4</v>
      </c>
      <c r="AL2654" s="661">
        <v>2.4015373185956924E-3</v>
      </c>
    </row>
    <row r="2655" spans="1:38" x14ac:dyDescent="0.2">
      <c r="A2655" s="329">
        <v>2050</v>
      </c>
      <c r="B2655" s="329">
        <v>10</v>
      </c>
      <c r="C2655" s="670">
        <v>1.6792473521131643</v>
      </c>
      <c r="D2655" s="659">
        <v>1.59624940582126</v>
      </c>
      <c r="E2655" s="661">
        <v>0.76365260819123659</v>
      </c>
      <c r="F2655" s="670">
        <v>5.2508079460558674E-2</v>
      </c>
      <c r="G2655" s="659">
        <v>4.5680574994696202E-2</v>
      </c>
      <c r="H2655" s="684">
        <v>6.1576233419915631E-2</v>
      </c>
      <c r="I2655" s="670">
        <v>2.4617000723325455E-2</v>
      </c>
      <c r="J2655" s="659">
        <v>1.8426666631512701E-2</v>
      </c>
      <c r="K2655" s="675">
        <v>0.37363178581637579</v>
      </c>
      <c r="L2655" s="678">
        <v>2.6843563122994928E-3</v>
      </c>
      <c r="M2655" s="659">
        <v>1.4531074241552701E-4</v>
      </c>
      <c r="N2655" s="684">
        <v>2.20286560597817E-3</v>
      </c>
      <c r="O2655" s="670">
        <v>3.0731787224217041E-2</v>
      </c>
      <c r="P2655" s="659">
        <v>2.6433628145979798E-2</v>
      </c>
      <c r="Q2655" s="675">
        <v>3.2214144648176297E-2</v>
      </c>
      <c r="R2655" s="678">
        <v>6.6131388794956594E-4</v>
      </c>
      <c r="S2655" s="659">
        <v>9.8105054980283197E-4</v>
      </c>
      <c r="T2655" s="675">
        <v>8.2009721553991083E-2</v>
      </c>
      <c r="U2655" s="670">
        <v>2.0177123051724555E-3</v>
      </c>
      <c r="V2655" s="659">
        <v>1.7355149758051401E-3</v>
      </c>
      <c r="W2655" s="661">
        <v>2.1150389302168728E-3</v>
      </c>
      <c r="X2655" s="670">
        <v>1.7419101782501393E-4</v>
      </c>
      <c r="Y2655" s="659">
        <v>1.4982865731786099E-4</v>
      </c>
      <c r="Z2655" s="661">
        <v>1.8259331433963881E-4</v>
      </c>
      <c r="AA2655" s="670">
        <v>0</v>
      </c>
      <c r="AB2655" s="659">
        <v>0</v>
      </c>
      <c r="AC2655" s="661">
        <v>0</v>
      </c>
      <c r="AD2655" s="670">
        <v>0</v>
      </c>
      <c r="AE2655" s="659">
        <v>0</v>
      </c>
      <c r="AF2655" s="661">
        <v>0</v>
      </c>
      <c r="AG2655" s="670">
        <v>1.2870778739570825E-3</v>
      </c>
      <c r="AH2655" s="659">
        <v>1.1070670232952E-3</v>
      </c>
      <c r="AI2655" s="661">
        <v>1.3491614999230422E-3</v>
      </c>
      <c r="AJ2655" s="670">
        <v>2.9177876755392762E-3</v>
      </c>
      <c r="AK2655" s="659">
        <v>1.57946965127657E-4</v>
      </c>
      <c r="AL2655" s="661">
        <v>2.3944275699336257E-3</v>
      </c>
    </row>
    <row r="2656" spans="1:38" x14ac:dyDescent="0.2">
      <c r="A2656" s="329">
        <v>2050</v>
      </c>
      <c r="B2656" s="329">
        <v>11</v>
      </c>
      <c r="C2656" s="670">
        <v>1.6792473521131643</v>
      </c>
      <c r="D2656" s="659">
        <v>1.59624940582126</v>
      </c>
      <c r="E2656" s="661">
        <v>0.76365260819123659</v>
      </c>
      <c r="F2656" s="670">
        <v>5.2508079460558674E-2</v>
      </c>
      <c r="G2656" s="659">
        <v>4.5680574994696202E-2</v>
      </c>
      <c r="H2656" s="684">
        <v>6.1576233419915631E-2</v>
      </c>
      <c r="I2656" s="670">
        <v>2.4617000723325455E-2</v>
      </c>
      <c r="J2656" s="659">
        <v>1.8426666631512701E-2</v>
      </c>
      <c r="K2656" s="675">
        <v>0.37363178581637579</v>
      </c>
      <c r="L2656" s="678">
        <v>2.6843563122994928E-3</v>
      </c>
      <c r="M2656" s="659">
        <v>1.4531074241552701E-4</v>
      </c>
      <c r="N2656" s="684">
        <v>2.20286560597817E-3</v>
      </c>
      <c r="O2656" s="670">
        <v>3.0731787224217041E-2</v>
      </c>
      <c r="P2656" s="659">
        <v>2.6433628145979798E-2</v>
      </c>
      <c r="Q2656" s="675">
        <v>3.2214144648176297E-2</v>
      </c>
      <c r="R2656" s="678">
        <v>6.6131388794956594E-4</v>
      </c>
      <c r="S2656" s="659">
        <v>9.8105054980283197E-4</v>
      </c>
      <c r="T2656" s="675">
        <v>8.2009721553991083E-2</v>
      </c>
      <c r="U2656" s="670">
        <v>2.0177123051724555E-3</v>
      </c>
      <c r="V2656" s="659">
        <v>1.7355149758051401E-3</v>
      </c>
      <c r="W2656" s="661">
        <v>2.1150389302168728E-3</v>
      </c>
      <c r="X2656" s="670">
        <v>1.7419101782501393E-4</v>
      </c>
      <c r="Y2656" s="659">
        <v>1.4982865731786099E-4</v>
      </c>
      <c r="Z2656" s="661">
        <v>1.8259331433963881E-4</v>
      </c>
      <c r="AA2656" s="670">
        <v>0</v>
      </c>
      <c r="AB2656" s="659">
        <v>0</v>
      </c>
      <c r="AC2656" s="661">
        <v>0</v>
      </c>
      <c r="AD2656" s="670">
        <v>0</v>
      </c>
      <c r="AE2656" s="659">
        <v>0</v>
      </c>
      <c r="AF2656" s="661">
        <v>0</v>
      </c>
      <c r="AG2656" s="670">
        <v>1.2870778739570825E-3</v>
      </c>
      <c r="AH2656" s="659">
        <v>1.1070670232952E-3</v>
      </c>
      <c r="AI2656" s="661">
        <v>1.3491614999230422E-3</v>
      </c>
      <c r="AJ2656" s="670">
        <v>2.9177876755392762E-3</v>
      </c>
      <c r="AK2656" s="659">
        <v>1.57946965127657E-4</v>
      </c>
      <c r="AL2656" s="661">
        <v>2.3944275699336257E-3</v>
      </c>
    </row>
    <row r="2657" spans="1:38" x14ac:dyDescent="0.2">
      <c r="A2657" s="329">
        <v>2050</v>
      </c>
      <c r="B2657" s="329">
        <v>12</v>
      </c>
      <c r="C2657" s="670">
        <v>1.6792473521131643</v>
      </c>
      <c r="D2657" s="659">
        <v>1.59624940582126</v>
      </c>
      <c r="E2657" s="661">
        <v>0.76365260819123659</v>
      </c>
      <c r="F2657" s="670">
        <v>5.2508079460558674E-2</v>
      </c>
      <c r="G2657" s="659">
        <v>4.5680574994696202E-2</v>
      </c>
      <c r="H2657" s="684">
        <v>6.1576233419915631E-2</v>
      </c>
      <c r="I2657" s="670">
        <v>2.4617000723325455E-2</v>
      </c>
      <c r="J2657" s="659">
        <v>1.8426666631512701E-2</v>
      </c>
      <c r="K2657" s="675">
        <v>0.37363178581637579</v>
      </c>
      <c r="L2657" s="678">
        <v>2.6843563122994928E-3</v>
      </c>
      <c r="M2657" s="659">
        <v>1.4531074241552701E-4</v>
      </c>
      <c r="N2657" s="684">
        <v>2.20286560597817E-3</v>
      </c>
      <c r="O2657" s="670">
        <v>3.0731787224217041E-2</v>
      </c>
      <c r="P2657" s="659">
        <v>2.6433628145979798E-2</v>
      </c>
      <c r="Q2657" s="675">
        <v>3.2214144648176297E-2</v>
      </c>
      <c r="R2657" s="678">
        <v>6.6131388794956594E-4</v>
      </c>
      <c r="S2657" s="659">
        <v>9.8105054980283197E-4</v>
      </c>
      <c r="T2657" s="675">
        <v>8.2009721553991083E-2</v>
      </c>
      <c r="U2657" s="670">
        <v>2.0177123051724555E-3</v>
      </c>
      <c r="V2657" s="659">
        <v>1.7355149758051401E-3</v>
      </c>
      <c r="W2657" s="661">
        <v>2.1150389302168728E-3</v>
      </c>
      <c r="X2657" s="670">
        <v>1.7419101782501393E-4</v>
      </c>
      <c r="Y2657" s="659">
        <v>1.4982865731786099E-4</v>
      </c>
      <c r="Z2657" s="661">
        <v>1.8259331433963881E-4</v>
      </c>
      <c r="AA2657" s="670">
        <v>0</v>
      </c>
      <c r="AB2657" s="659">
        <v>0</v>
      </c>
      <c r="AC2657" s="661">
        <v>0</v>
      </c>
      <c r="AD2657" s="670">
        <v>0</v>
      </c>
      <c r="AE2657" s="659">
        <v>0</v>
      </c>
      <c r="AF2657" s="661">
        <v>0</v>
      </c>
      <c r="AG2657" s="670">
        <v>1.2870778739570825E-3</v>
      </c>
      <c r="AH2657" s="659">
        <v>1.1070670232952E-3</v>
      </c>
      <c r="AI2657" s="661">
        <v>1.3491614999230422E-3</v>
      </c>
      <c r="AJ2657" s="670">
        <v>2.9177876755392762E-3</v>
      </c>
      <c r="AK2657" s="659">
        <v>1.57946965127657E-4</v>
      </c>
      <c r="AL2657" s="661">
        <v>2.3944275699336257E-3</v>
      </c>
    </row>
    <row r="2658" spans="1:38" x14ac:dyDescent="0.2">
      <c r="A2658" s="329">
        <v>2050</v>
      </c>
      <c r="B2658" s="329">
        <v>13</v>
      </c>
      <c r="C2658" s="670">
        <v>1.6792473521131643</v>
      </c>
      <c r="D2658" s="659">
        <v>1.59624940582126</v>
      </c>
      <c r="E2658" s="661">
        <v>0.76365260819123659</v>
      </c>
      <c r="F2658" s="670">
        <v>5.2508079460558674E-2</v>
      </c>
      <c r="G2658" s="659">
        <v>4.5680574994696202E-2</v>
      </c>
      <c r="H2658" s="684">
        <v>6.1576233419915631E-2</v>
      </c>
      <c r="I2658" s="670">
        <v>2.4617000723325455E-2</v>
      </c>
      <c r="J2658" s="659">
        <v>1.8426666631512701E-2</v>
      </c>
      <c r="K2658" s="675">
        <v>0.37363178581637579</v>
      </c>
      <c r="L2658" s="678">
        <v>2.6843563122994928E-3</v>
      </c>
      <c r="M2658" s="659">
        <v>1.4531074241552701E-4</v>
      </c>
      <c r="N2658" s="684">
        <v>2.20286560597817E-3</v>
      </c>
      <c r="O2658" s="670">
        <v>3.0731787224217041E-2</v>
      </c>
      <c r="P2658" s="659">
        <v>2.6433628145979798E-2</v>
      </c>
      <c r="Q2658" s="675">
        <v>3.2214144648176297E-2</v>
      </c>
      <c r="R2658" s="678">
        <v>6.6131388794956594E-4</v>
      </c>
      <c r="S2658" s="659">
        <v>9.8105054980283197E-4</v>
      </c>
      <c r="T2658" s="675">
        <v>8.2009721553991083E-2</v>
      </c>
      <c r="U2658" s="670">
        <v>2.0177123051724555E-3</v>
      </c>
      <c r="V2658" s="659">
        <v>1.7355149758051401E-3</v>
      </c>
      <c r="W2658" s="661">
        <v>2.1150389302168728E-3</v>
      </c>
      <c r="X2658" s="670">
        <v>1.7419101782501393E-4</v>
      </c>
      <c r="Y2658" s="659">
        <v>1.4982865731786099E-4</v>
      </c>
      <c r="Z2658" s="661">
        <v>1.8259331433963881E-4</v>
      </c>
      <c r="AA2658" s="670">
        <v>0</v>
      </c>
      <c r="AB2658" s="659">
        <v>0</v>
      </c>
      <c r="AC2658" s="661">
        <v>0</v>
      </c>
      <c r="AD2658" s="670">
        <v>0</v>
      </c>
      <c r="AE2658" s="659">
        <v>0</v>
      </c>
      <c r="AF2658" s="661">
        <v>0</v>
      </c>
      <c r="AG2658" s="670">
        <v>1.2870778739570825E-3</v>
      </c>
      <c r="AH2658" s="659">
        <v>1.1070670232952E-3</v>
      </c>
      <c r="AI2658" s="661">
        <v>1.3491614999230422E-3</v>
      </c>
      <c r="AJ2658" s="670">
        <v>2.9177876755392762E-3</v>
      </c>
      <c r="AK2658" s="659">
        <v>1.57946965127657E-4</v>
      </c>
      <c r="AL2658" s="661">
        <v>2.3944275699336257E-3</v>
      </c>
    </row>
    <row r="2659" spans="1:38" x14ac:dyDescent="0.2">
      <c r="A2659" s="329">
        <v>2050</v>
      </c>
      <c r="B2659" s="329">
        <v>14</v>
      </c>
      <c r="C2659" s="670">
        <v>1.6792473521131643</v>
      </c>
      <c r="D2659" s="659">
        <v>1.59624940582126</v>
      </c>
      <c r="E2659" s="661">
        <v>0.76365260819123659</v>
      </c>
      <c r="F2659" s="670">
        <v>5.2508079460558674E-2</v>
      </c>
      <c r="G2659" s="659">
        <v>4.5680574994696202E-2</v>
      </c>
      <c r="H2659" s="684">
        <v>6.1576233419915631E-2</v>
      </c>
      <c r="I2659" s="670">
        <v>2.4617000723325455E-2</v>
      </c>
      <c r="J2659" s="659">
        <v>1.8426666631512701E-2</v>
      </c>
      <c r="K2659" s="675">
        <v>0.37363178581637579</v>
      </c>
      <c r="L2659" s="678">
        <v>2.6843563122994928E-3</v>
      </c>
      <c r="M2659" s="659">
        <v>1.4531074241552701E-4</v>
      </c>
      <c r="N2659" s="684">
        <v>2.20286560597817E-3</v>
      </c>
      <c r="O2659" s="670">
        <v>3.0731787224217041E-2</v>
      </c>
      <c r="P2659" s="659">
        <v>2.6433628145979798E-2</v>
      </c>
      <c r="Q2659" s="675">
        <v>3.2214144648176297E-2</v>
      </c>
      <c r="R2659" s="678">
        <v>6.6131388794956594E-4</v>
      </c>
      <c r="S2659" s="659">
        <v>9.8105054980283197E-4</v>
      </c>
      <c r="T2659" s="675">
        <v>8.2009721553991083E-2</v>
      </c>
      <c r="U2659" s="670">
        <v>2.0177123051724555E-3</v>
      </c>
      <c r="V2659" s="659">
        <v>1.7355149758051401E-3</v>
      </c>
      <c r="W2659" s="661">
        <v>2.1150389302168728E-3</v>
      </c>
      <c r="X2659" s="670">
        <v>1.7419101782501393E-4</v>
      </c>
      <c r="Y2659" s="659">
        <v>1.4982865731786099E-4</v>
      </c>
      <c r="Z2659" s="661">
        <v>1.8259331433963881E-4</v>
      </c>
      <c r="AA2659" s="670">
        <v>0</v>
      </c>
      <c r="AB2659" s="659">
        <v>0</v>
      </c>
      <c r="AC2659" s="661">
        <v>0</v>
      </c>
      <c r="AD2659" s="670">
        <v>0</v>
      </c>
      <c r="AE2659" s="659">
        <v>0</v>
      </c>
      <c r="AF2659" s="661">
        <v>0</v>
      </c>
      <c r="AG2659" s="670">
        <v>1.2870778739570825E-3</v>
      </c>
      <c r="AH2659" s="659">
        <v>1.1070670232952E-3</v>
      </c>
      <c r="AI2659" s="661">
        <v>1.3491614999230422E-3</v>
      </c>
      <c r="AJ2659" s="670">
        <v>2.9177876755392762E-3</v>
      </c>
      <c r="AK2659" s="659">
        <v>1.57946965127657E-4</v>
      </c>
      <c r="AL2659" s="661">
        <v>2.3944275699336257E-3</v>
      </c>
    </row>
    <row r="2660" spans="1:38" x14ac:dyDescent="0.2">
      <c r="A2660" s="329">
        <v>2050</v>
      </c>
      <c r="B2660" s="329">
        <v>15</v>
      </c>
      <c r="C2660" s="670">
        <v>1.6792473521131643</v>
      </c>
      <c r="D2660" s="659">
        <v>1.59624940582126</v>
      </c>
      <c r="E2660" s="661">
        <v>0.76365260819123659</v>
      </c>
      <c r="F2660" s="670">
        <v>5.2508079460558674E-2</v>
      </c>
      <c r="G2660" s="659">
        <v>4.5680574994696202E-2</v>
      </c>
      <c r="H2660" s="684">
        <v>6.1576233419915631E-2</v>
      </c>
      <c r="I2660" s="670">
        <v>2.4617000723325455E-2</v>
      </c>
      <c r="J2660" s="659">
        <v>1.8426666631512701E-2</v>
      </c>
      <c r="K2660" s="675">
        <v>0.37363178581637579</v>
      </c>
      <c r="L2660" s="678">
        <v>2.6843563122994928E-3</v>
      </c>
      <c r="M2660" s="659">
        <v>1.4531074241552701E-4</v>
      </c>
      <c r="N2660" s="684">
        <v>2.20286560597817E-3</v>
      </c>
      <c r="O2660" s="670">
        <v>3.0731787224217041E-2</v>
      </c>
      <c r="P2660" s="659">
        <v>2.6433628145979798E-2</v>
      </c>
      <c r="Q2660" s="675">
        <v>3.2214144648176297E-2</v>
      </c>
      <c r="R2660" s="678">
        <v>6.6131388794956594E-4</v>
      </c>
      <c r="S2660" s="659">
        <v>9.8105054980283197E-4</v>
      </c>
      <c r="T2660" s="675">
        <v>8.2009721553991083E-2</v>
      </c>
      <c r="U2660" s="670">
        <v>2.0177123051724555E-3</v>
      </c>
      <c r="V2660" s="659">
        <v>1.7355149758051401E-3</v>
      </c>
      <c r="W2660" s="661">
        <v>2.1150389302168728E-3</v>
      </c>
      <c r="X2660" s="670">
        <v>1.7419101782501393E-4</v>
      </c>
      <c r="Y2660" s="659">
        <v>1.4982865731786099E-4</v>
      </c>
      <c r="Z2660" s="661">
        <v>1.8259331433963881E-4</v>
      </c>
      <c r="AA2660" s="670">
        <v>0</v>
      </c>
      <c r="AB2660" s="659">
        <v>0</v>
      </c>
      <c r="AC2660" s="661">
        <v>0</v>
      </c>
      <c r="AD2660" s="670">
        <v>0</v>
      </c>
      <c r="AE2660" s="659">
        <v>0</v>
      </c>
      <c r="AF2660" s="661">
        <v>0</v>
      </c>
      <c r="AG2660" s="670">
        <v>1.2870778739570825E-3</v>
      </c>
      <c r="AH2660" s="659">
        <v>1.1070670232952E-3</v>
      </c>
      <c r="AI2660" s="661">
        <v>1.3491614999230422E-3</v>
      </c>
      <c r="AJ2660" s="670">
        <v>2.9177876755392762E-3</v>
      </c>
      <c r="AK2660" s="659">
        <v>1.57946965127657E-4</v>
      </c>
      <c r="AL2660" s="661">
        <v>2.3944275699336257E-3</v>
      </c>
    </row>
    <row r="2661" spans="1:38" x14ac:dyDescent="0.2">
      <c r="A2661" s="329">
        <v>2050</v>
      </c>
      <c r="B2661" s="329">
        <v>16</v>
      </c>
      <c r="C2661" s="670">
        <v>1.6792473521131643</v>
      </c>
      <c r="D2661" s="659">
        <v>1.59624940582126</v>
      </c>
      <c r="E2661" s="661">
        <v>0.76365260819123659</v>
      </c>
      <c r="F2661" s="670">
        <v>5.2508079460558674E-2</v>
      </c>
      <c r="G2661" s="659">
        <v>4.5680574994696202E-2</v>
      </c>
      <c r="H2661" s="684">
        <v>6.1576233419915631E-2</v>
      </c>
      <c r="I2661" s="670">
        <v>2.4617000723325455E-2</v>
      </c>
      <c r="J2661" s="659">
        <v>1.8426666631512701E-2</v>
      </c>
      <c r="K2661" s="675">
        <v>0.37363178581637579</v>
      </c>
      <c r="L2661" s="678">
        <v>2.6843563122994928E-3</v>
      </c>
      <c r="M2661" s="659">
        <v>1.4531074241552701E-4</v>
      </c>
      <c r="N2661" s="684">
        <v>2.20286560597817E-3</v>
      </c>
      <c r="O2661" s="670">
        <v>3.0731787224217041E-2</v>
      </c>
      <c r="P2661" s="659">
        <v>2.6433628145979798E-2</v>
      </c>
      <c r="Q2661" s="675">
        <v>3.2214144648176297E-2</v>
      </c>
      <c r="R2661" s="678">
        <v>6.6131388794956594E-4</v>
      </c>
      <c r="S2661" s="659">
        <v>9.8105054980283197E-4</v>
      </c>
      <c r="T2661" s="675">
        <v>8.2009721553991083E-2</v>
      </c>
      <c r="U2661" s="670">
        <v>2.0177123051724555E-3</v>
      </c>
      <c r="V2661" s="659">
        <v>1.7355149758051401E-3</v>
      </c>
      <c r="W2661" s="661">
        <v>2.1150389302168728E-3</v>
      </c>
      <c r="X2661" s="670">
        <v>1.7419101782501393E-4</v>
      </c>
      <c r="Y2661" s="659">
        <v>1.4982865731786099E-4</v>
      </c>
      <c r="Z2661" s="661">
        <v>1.8259331433963881E-4</v>
      </c>
      <c r="AA2661" s="670">
        <v>0</v>
      </c>
      <c r="AB2661" s="659">
        <v>0</v>
      </c>
      <c r="AC2661" s="661">
        <v>0</v>
      </c>
      <c r="AD2661" s="670">
        <v>0</v>
      </c>
      <c r="AE2661" s="659">
        <v>0</v>
      </c>
      <c r="AF2661" s="661">
        <v>0</v>
      </c>
      <c r="AG2661" s="670">
        <v>1.2870778739570825E-3</v>
      </c>
      <c r="AH2661" s="659">
        <v>1.1070670232952E-3</v>
      </c>
      <c r="AI2661" s="661">
        <v>1.3491614999230422E-3</v>
      </c>
      <c r="AJ2661" s="670">
        <v>2.9177876755392762E-3</v>
      </c>
      <c r="AK2661" s="659">
        <v>1.57946965127657E-4</v>
      </c>
      <c r="AL2661" s="661">
        <v>2.3944275699336257E-3</v>
      </c>
    </row>
    <row r="2662" spans="1:38" x14ac:dyDescent="0.2">
      <c r="A2662" s="329">
        <v>2050</v>
      </c>
      <c r="B2662" s="329">
        <v>17</v>
      </c>
      <c r="C2662" s="670">
        <v>1.6792473521131643</v>
      </c>
      <c r="D2662" s="659">
        <v>1.59624940582126</v>
      </c>
      <c r="E2662" s="661">
        <v>0.76365260819123659</v>
      </c>
      <c r="F2662" s="670">
        <v>5.2508079460558674E-2</v>
      </c>
      <c r="G2662" s="659">
        <v>4.5680574994696202E-2</v>
      </c>
      <c r="H2662" s="684">
        <v>6.1576233419915631E-2</v>
      </c>
      <c r="I2662" s="670">
        <v>2.4617000723325455E-2</v>
      </c>
      <c r="J2662" s="659">
        <v>1.8426666631512701E-2</v>
      </c>
      <c r="K2662" s="675">
        <v>0.37363178581637579</v>
      </c>
      <c r="L2662" s="678">
        <v>2.6843563122994928E-3</v>
      </c>
      <c r="M2662" s="659">
        <v>1.4531074241552701E-4</v>
      </c>
      <c r="N2662" s="684">
        <v>2.20286560597817E-3</v>
      </c>
      <c r="O2662" s="670">
        <v>3.0731787224217041E-2</v>
      </c>
      <c r="P2662" s="659">
        <v>2.6433628145979798E-2</v>
      </c>
      <c r="Q2662" s="675">
        <v>3.2214144648176297E-2</v>
      </c>
      <c r="R2662" s="678">
        <v>6.6131388794956594E-4</v>
      </c>
      <c r="S2662" s="659">
        <v>9.8105054980283197E-4</v>
      </c>
      <c r="T2662" s="675">
        <v>8.2009721553991083E-2</v>
      </c>
      <c r="U2662" s="670">
        <v>2.0177123051724555E-3</v>
      </c>
      <c r="V2662" s="659">
        <v>1.7355149758051401E-3</v>
      </c>
      <c r="W2662" s="661">
        <v>2.1150389302168728E-3</v>
      </c>
      <c r="X2662" s="670">
        <v>1.7419101782501393E-4</v>
      </c>
      <c r="Y2662" s="659">
        <v>1.4982865731786099E-4</v>
      </c>
      <c r="Z2662" s="661">
        <v>1.8259331433963881E-4</v>
      </c>
      <c r="AA2662" s="670">
        <v>0</v>
      </c>
      <c r="AB2662" s="659">
        <v>0</v>
      </c>
      <c r="AC2662" s="661">
        <v>0</v>
      </c>
      <c r="AD2662" s="670">
        <v>0</v>
      </c>
      <c r="AE2662" s="659">
        <v>0</v>
      </c>
      <c r="AF2662" s="661">
        <v>0</v>
      </c>
      <c r="AG2662" s="670">
        <v>1.2870778739570825E-3</v>
      </c>
      <c r="AH2662" s="659">
        <v>1.1070670232952E-3</v>
      </c>
      <c r="AI2662" s="661">
        <v>1.3491614999230422E-3</v>
      </c>
      <c r="AJ2662" s="670">
        <v>2.9177876755392762E-3</v>
      </c>
      <c r="AK2662" s="659">
        <v>1.57946965127657E-4</v>
      </c>
      <c r="AL2662" s="661">
        <v>2.3944275699336257E-3</v>
      </c>
    </row>
    <row r="2663" spans="1:38" x14ac:dyDescent="0.2">
      <c r="A2663" s="329">
        <v>2050</v>
      </c>
      <c r="B2663" s="329">
        <v>18</v>
      </c>
      <c r="C2663" s="670">
        <v>1.6792473521131643</v>
      </c>
      <c r="D2663" s="659">
        <v>1.59624940582126</v>
      </c>
      <c r="E2663" s="661">
        <v>0.76365260819123659</v>
      </c>
      <c r="F2663" s="670">
        <v>5.2508079460558674E-2</v>
      </c>
      <c r="G2663" s="659">
        <v>4.5680574994696202E-2</v>
      </c>
      <c r="H2663" s="684">
        <v>6.1576233419915631E-2</v>
      </c>
      <c r="I2663" s="670">
        <v>2.4617000723325455E-2</v>
      </c>
      <c r="J2663" s="659">
        <v>1.8426666631512701E-2</v>
      </c>
      <c r="K2663" s="675">
        <v>0.37363178581637579</v>
      </c>
      <c r="L2663" s="678">
        <v>2.6843563122994928E-3</v>
      </c>
      <c r="M2663" s="659">
        <v>1.4531074241552701E-4</v>
      </c>
      <c r="N2663" s="684">
        <v>2.20286560597817E-3</v>
      </c>
      <c r="O2663" s="670">
        <v>3.0731787224217041E-2</v>
      </c>
      <c r="P2663" s="659">
        <v>2.6433628145979798E-2</v>
      </c>
      <c r="Q2663" s="675">
        <v>3.2214144648176297E-2</v>
      </c>
      <c r="R2663" s="678">
        <v>6.6131388794956594E-4</v>
      </c>
      <c r="S2663" s="659">
        <v>9.8105054980283197E-4</v>
      </c>
      <c r="T2663" s="675">
        <v>8.2009721553991083E-2</v>
      </c>
      <c r="U2663" s="670">
        <v>2.0177123051724555E-3</v>
      </c>
      <c r="V2663" s="659">
        <v>1.7355149758051401E-3</v>
      </c>
      <c r="W2663" s="661">
        <v>2.1150389302168728E-3</v>
      </c>
      <c r="X2663" s="670">
        <v>1.7419101782501393E-4</v>
      </c>
      <c r="Y2663" s="659">
        <v>1.4982865731786099E-4</v>
      </c>
      <c r="Z2663" s="661">
        <v>1.8259331433963881E-4</v>
      </c>
      <c r="AA2663" s="670">
        <v>0</v>
      </c>
      <c r="AB2663" s="659">
        <v>0</v>
      </c>
      <c r="AC2663" s="661">
        <v>0</v>
      </c>
      <c r="AD2663" s="670">
        <v>0</v>
      </c>
      <c r="AE2663" s="659">
        <v>0</v>
      </c>
      <c r="AF2663" s="661">
        <v>0</v>
      </c>
      <c r="AG2663" s="670">
        <v>1.2870778739570825E-3</v>
      </c>
      <c r="AH2663" s="659">
        <v>1.1070670232952E-3</v>
      </c>
      <c r="AI2663" s="661">
        <v>1.3491614999230422E-3</v>
      </c>
      <c r="AJ2663" s="670">
        <v>2.9177876755392762E-3</v>
      </c>
      <c r="AK2663" s="659">
        <v>1.57946965127657E-4</v>
      </c>
      <c r="AL2663" s="661">
        <v>2.3944275699336257E-3</v>
      </c>
    </row>
    <row r="2664" spans="1:38" x14ac:dyDescent="0.2">
      <c r="A2664" s="329">
        <v>2050</v>
      </c>
      <c r="B2664" s="329">
        <v>19</v>
      </c>
      <c r="C2664" s="670">
        <v>1.6792473521131643</v>
      </c>
      <c r="D2664" s="659">
        <v>1.59624940582126</v>
      </c>
      <c r="E2664" s="661">
        <v>0.76365260819123659</v>
      </c>
      <c r="F2664" s="670">
        <v>5.2508079460558674E-2</v>
      </c>
      <c r="G2664" s="659">
        <v>4.5680574994696202E-2</v>
      </c>
      <c r="H2664" s="684">
        <v>6.1576233419915631E-2</v>
      </c>
      <c r="I2664" s="670">
        <v>2.4617000723325455E-2</v>
      </c>
      <c r="J2664" s="659">
        <v>1.8426666631512701E-2</v>
      </c>
      <c r="K2664" s="675">
        <v>0.37363178581637579</v>
      </c>
      <c r="L2664" s="678">
        <v>2.6843563122994928E-3</v>
      </c>
      <c r="M2664" s="659">
        <v>1.4531074241552701E-4</v>
      </c>
      <c r="N2664" s="684">
        <v>2.20286560597817E-3</v>
      </c>
      <c r="O2664" s="670">
        <v>3.0731787224217041E-2</v>
      </c>
      <c r="P2664" s="659">
        <v>2.6433628145979798E-2</v>
      </c>
      <c r="Q2664" s="675">
        <v>3.2214144648176297E-2</v>
      </c>
      <c r="R2664" s="678">
        <v>6.6131388794956594E-4</v>
      </c>
      <c r="S2664" s="659">
        <v>9.8105054980283197E-4</v>
      </c>
      <c r="T2664" s="675">
        <v>8.2009721553991083E-2</v>
      </c>
      <c r="U2664" s="670">
        <v>2.0177123051724555E-3</v>
      </c>
      <c r="V2664" s="659">
        <v>1.7355149758051401E-3</v>
      </c>
      <c r="W2664" s="661">
        <v>2.1150389302168728E-3</v>
      </c>
      <c r="X2664" s="670">
        <v>1.7419101782501393E-4</v>
      </c>
      <c r="Y2664" s="659">
        <v>1.4982865731786099E-4</v>
      </c>
      <c r="Z2664" s="661">
        <v>1.8259331433963881E-4</v>
      </c>
      <c r="AA2664" s="670">
        <v>0</v>
      </c>
      <c r="AB2664" s="659">
        <v>0</v>
      </c>
      <c r="AC2664" s="661">
        <v>0</v>
      </c>
      <c r="AD2664" s="670">
        <v>0</v>
      </c>
      <c r="AE2664" s="659">
        <v>0</v>
      </c>
      <c r="AF2664" s="661">
        <v>0</v>
      </c>
      <c r="AG2664" s="670">
        <v>1.2870778739570825E-3</v>
      </c>
      <c r="AH2664" s="659">
        <v>1.1070670232952E-3</v>
      </c>
      <c r="AI2664" s="661">
        <v>1.3491614999230422E-3</v>
      </c>
      <c r="AJ2664" s="670">
        <v>2.9177876755392762E-3</v>
      </c>
      <c r="AK2664" s="659">
        <v>1.57946965127657E-4</v>
      </c>
      <c r="AL2664" s="661">
        <v>2.3944275699336257E-3</v>
      </c>
    </row>
    <row r="2665" spans="1:38" x14ac:dyDescent="0.2">
      <c r="A2665" s="329">
        <v>2050</v>
      </c>
      <c r="B2665" s="329">
        <v>20</v>
      </c>
      <c r="C2665" s="670">
        <v>1.6792473521131643</v>
      </c>
      <c r="D2665" s="659">
        <v>1.59624940582126</v>
      </c>
      <c r="E2665" s="661">
        <v>0.76365260819123659</v>
      </c>
      <c r="F2665" s="670">
        <v>5.2508079460558674E-2</v>
      </c>
      <c r="G2665" s="659">
        <v>4.5680574994696202E-2</v>
      </c>
      <c r="H2665" s="684">
        <v>6.1576233419915631E-2</v>
      </c>
      <c r="I2665" s="670">
        <v>2.4617000723325455E-2</v>
      </c>
      <c r="J2665" s="659">
        <v>1.8426666631512701E-2</v>
      </c>
      <c r="K2665" s="675">
        <v>0.37363178581637579</v>
      </c>
      <c r="L2665" s="678">
        <v>2.6843563122994928E-3</v>
      </c>
      <c r="M2665" s="659">
        <v>1.4531074241552701E-4</v>
      </c>
      <c r="N2665" s="684">
        <v>2.20286560597817E-3</v>
      </c>
      <c r="O2665" s="670">
        <v>3.0731787224217041E-2</v>
      </c>
      <c r="P2665" s="659">
        <v>2.6433628145979798E-2</v>
      </c>
      <c r="Q2665" s="675">
        <v>3.2214144648176297E-2</v>
      </c>
      <c r="R2665" s="678">
        <v>6.6131388794956594E-4</v>
      </c>
      <c r="S2665" s="659">
        <v>9.8105054980283197E-4</v>
      </c>
      <c r="T2665" s="675">
        <v>8.2009721553991083E-2</v>
      </c>
      <c r="U2665" s="670">
        <v>2.0177123051724555E-3</v>
      </c>
      <c r="V2665" s="659">
        <v>1.7355149758051401E-3</v>
      </c>
      <c r="W2665" s="661">
        <v>2.1150389302168728E-3</v>
      </c>
      <c r="X2665" s="670">
        <v>1.7419101782501393E-4</v>
      </c>
      <c r="Y2665" s="659">
        <v>1.4982865731786099E-4</v>
      </c>
      <c r="Z2665" s="661">
        <v>1.8259331433963881E-4</v>
      </c>
      <c r="AA2665" s="670">
        <v>0</v>
      </c>
      <c r="AB2665" s="659">
        <v>0</v>
      </c>
      <c r="AC2665" s="661">
        <v>0</v>
      </c>
      <c r="AD2665" s="670">
        <v>0</v>
      </c>
      <c r="AE2665" s="659">
        <v>0</v>
      </c>
      <c r="AF2665" s="661">
        <v>0</v>
      </c>
      <c r="AG2665" s="670">
        <v>1.2870778739570825E-3</v>
      </c>
      <c r="AH2665" s="659">
        <v>1.1070670232952E-3</v>
      </c>
      <c r="AI2665" s="661">
        <v>1.3491614999230422E-3</v>
      </c>
      <c r="AJ2665" s="670">
        <v>2.9177876755392762E-3</v>
      </c>
      <c r="AK2665" s="659">
        <v>1.57946965127657E-4</v>
      </c>
      <c r="AL2665" s="661">
        <v>2.3944275699336257E-3</v>
      </c>
    </row>
    <row r="2666" spans="1:38" x14ac:dyDescent="0.2">
      <c r="A2666" s="329">
        <v>2050</v>
      </c>
      <c r="B2666" s="329">
        <v>21</v>
      </c>
      <c r="C2666" s="670">
        <v>1.6792473521131643</v>
      </c>
      <c r="D2666" s="659">
        <v>1.59624940582126</v>
      </c>
      <c r="E2666" s="661">
        <v>0.76365260819123659</v>
      </c>
      <c r="F2666" s="670">
        <v>5.2508079460558674E-2</v>
      </c>
      <c r="G2666" s="659">
        <v>4.5680574994696202E-2</v>
      </c>
      <c r="H2666" s="684">
        <v>6.1576233419915631E-2</v>
      </c>
      <c r="I2666" s="670">
        <v>2.4617000723325455E-2</v>
      </c>
      <c r="J2666" s="659">
        <v>1.8426666631512701E-2</v>
      </c>
      <c r="K2666" s="675">
        <v>0.37363178581637579</v>
      </c>
      <c r="L2666" s="678">
        <v>2.6843563122994928E-3</v>
      </c>
      <c r="M2666" s="659">
        <v>1.4531074241552701E-4</v>
      </c>
      <c r="N2666" s="684">
        <v>2.20286560597817E-3</v>
      </c>
      <c r="O2666" s="670">
        <v>3.0731787224217041E-2</v>
      </c>
      <c r="P2666" s="659">
        <v>2.6433628145979798E-2</v>
      </c>
      <c r="Q2666" s="675">
        <v>3.2214144648176297E-2</v>
      </c>
      <c r="R2666" s="678">
        <v>6.6131388794956594E-4</v>
      </c>
      <c r="S2666" s="659">
        <v>9.8105054980283197E-4</v>
      </c>
      <c r="T2666" s="675">
        <v>8.2009721553991083E-2</v>
      </c>
      <c r="U2666" s="670">
        <v>2.0177123051724555E-3</v>
      </c>
      <c r="V2666" s="659">
        <v>1.7355149758051401E-3</v>
      </c>
      <c r="W2666" s="661">
        <v>2.1150389302168728E-3</v>
      </c>
      <c r="X2666" s="670">
        <v>1.7419101782501393E-4</v>
      </c>
      <c r="Y2666" s="659">
        <v>1.4982865731786099E-4</v>
      </c>
      <c r="Z2666" s="661">
        <v>1.8259331433963881E-4</v>
      </c>
      <c r="AA2666" s="670">
        <v>0</v>
      </c>
      <c r="AB2666" s="659">
        <v>0</v>
      </c>
      <c r="AC2666" s="661">
        <v>0</v>
      </c>
      <c r="AD2666" s="670">
        <v>0</v>
      </c>
      <c r="AE2666" s="659">
        <v>0</v>
      </c>
      <c r="AF2666" s="661">
        <v>0</v>
      </c>
      <c r="AG2666" s="670">
        <v>1.2870778739570825E-3</v>
      </c>
      <c r="AH2666" s="659">
        <v>1.1070670232952E-3</v>
      </c>
      <c r="AI2666" s="661">
        <v>1.3491614999230422E-3</v>
      </c>
      <c r="AJ2666" s="670">
        <v>2.9177876755392762E-3</v>
      </c>
      <c r="AK2666" s="659">
        <v>1.57946965127657E-4</v>
      </c>
      <c r="AL2666" s="661">
        <v>2.3944275699336257E-3</v>
      </c>
    </row>
    <row r="2667" spans="1:38" x14ac:dyDescent="0.2">
      <c r="A2667" s="329">
        <v>2050</v>
      </c>
      <c r="B2667" s="329">
        <v>22</v>
      </c>
      <c r="C2667" s="670">
        <v>1.6792473521131643</v>
      </c>
      <c r="D2667" s="659">
        <v>1.59624940582126</v>
      </c>
      <c r="E2667" s="661">
        <v>0.76365260819123659</v>
      </c>
      <c r="F2667" s="670">
        <v>5.2508079460558674E-2</v>
      </c>
      <c r="G2667" s="659">
        <v>4.5680574994696202E-2</v>
      </c>
      <c r="H2667" s="684">
        <v>6.1576233419915631E-2</v>
      </c>
      <c r="I2667" s="670">
        <v>2.4617000723325455E-2</v>
      </c>
      <c r="J2667" s="659">
        <v>1.8426666631512701E-2</v>
      </c>
      <c r="K2667" s="675">
        <v>0.37363178581637579</v>
      </c>
      <c r="L2667" s="678">
        <v>2.6843563122994928E-3</v>
      </c>
      <c r="M2667" s="659">
        <v>1.4531074241552701E-4</v>
      </c>
      <c r="N2667" s="684">
        <v>2.20286560597817E-3</v>
      </c>
      <c r="O2667" s="670">
        <v>3.0731787224217041E-2</v>
      </c>
      <c r="P2667" s="659">
        <v>2.6433628145979798E-2</v>
      </c>
      <c r="Q2667" s="675">
        <v>3.2214144648176297E-2</v>
      </c>
      <c r="R2667" s="678">
        <v>6.6131388794956594E-4</v>
      </c>
      <c r="S2667" s="659">
        <v>9.8105054980283197E-4</v>
      </c>
      <c r="T2667" s="675">
        <v>8.2009721553991083E-2</v>
      </c>
      <c r="U2667" s="670">
        <v>2.0177123051724555E-3</v>
      </c>
      <c r="V2667" s="659">
        <v>1.7355149758051401E-3</v>
      </c>
      <c r="W2667" s="661">
        <v>2.1150389302168728E-3</v>
      </c>
      <c r="X2667" s="670">
        <v>1.7419101782501393E-4</v>
      </c>
      <c r="Y2667" s="659">
        <v>1.4982865731786099E-4</v>
      </c>
      <c r="Z2667" s="661">
        <v>1.8259331433963881E-4</v>
      </c>
      <c r="AA2667" s="670">
        <v>0</v>
      </c>
      <c r="AB2667" s="659">
        <v>0</v>
      </c>
      <c r="AC2667" s="661">
        <v>0</v>
      </c>
      <c r="AD2667" s="670">
        <v>0</v>
      </c>
      <c r="AE2667" s="659">
        <v>0</v>
      </c>
      <c r="AF2667" s="661">
        <v>0</v>
      </c>
      <c r="AG2667" s="670">
        <v>1.2870778739570825E-3</v>
      </c>
      <c r="AH2667" s="659">
        <v>1.1070670232952E-3</v>
      </c>
      <c r="AI2667" s="661">
        <v>1.3491614999230422E-3</v>
      </c>
      <c r="AJ2667" s="670">
        <v>2.9177876755392762E-3</v>
      </c>
      <c r="AK2667" s="659">
        <v>1.57946965127657E-4</v>
      </c>
      <c r="AL2667" s="661">
        <v>2.3944275699336257E-3</v>
      </c>
    </row>
    <row r="2668" spans="1:38" x14ac:dyDescent="0.2">
      <c r="A2668" s="329">
        <v>2050</v>
      </c>
      <c r="B2668" s="329">
        <v>23</v>
      </c>
      <c r="C2668" s="670">
        <v>1.6792473521131643</v>
      </c>
      <c r="D2668" s="659">
        <v>1.59624940582126</v>
      </c>
      <c r="E2668" s="661">
        <v>0.76365260819123659</v>
      </c>
      <c r="F2668" s="670">
        <v>5.2508079460558674E-2</v>
      </c>
      <c r="G2668" s="659">
        <v>4.5680574994696202E-2</v>
      </c>
      <c r="H2668" s="684">
        <v>6.1576233419915631E-2</v>
      </c>
      <c r="I2668" s="670">
        <v>2.4617000723325455E-2</v>
      </c>
      <c r="J2668" s="659">
        <v>1.8426666631512701E-2</v>
      </c>
      <c r="K2668" s="675">
        <v>0.37363178581637579</v>
      </c>
      <c r="L2668" s="678">
        <v>2.6843563122994928E-3</v>
      </c>
      <c r="M2668" s="659">
        <v>1.4531074241552701E-4</v>
      </c>
      <c r="N2668" s="684">
        <v>2.20286560597817E-3</v>
      </c>
      <c r="O2668" s="670">
        <v>3.0731787224217041E-2</v>
      </c>
      <c r="P2668" s="659">
        <v>2.6433628145979798E-2</v>
      </c>
      <c r="Q2668" s="675">
        <v>3.2214144648176297E-2</v>
      </c>
      <c r="R2668" s="678">
        <v>6.6131388794956594E-4</v>
      </c>
      <c r="S2668" s="659">
        <v>9.8105054980283197E-4</v>
      </c>
      <c r="T2668" s="675">
        <v>8.2009721553991083E-2</v>
      </c>
      <c r="U2668" s="670">
        <v>2.0177123051724555E-3</v>
      </c>
      <c r="V2668" s="659">
        <v>1.7355149758051401E-3</v>
      </c>
      <c r="W2668" s="661">
        <v>2.1150389302168728E-3</v>
      </c>
      <c r="X2668" s="670">
        <v>1.7419101782501393E-4</v>
      </c>
      <c r="Y2668" s="659">
        <v>1.4982865731786099E-4</v>
      </c>
      <c r="Z2668" s="661">
        <v>1.8259331433963881E-4</v>
      </c>
      <c r="AA2668" s="670">
        <v>0</v>
      </c>
      <c r="AB2668" s="659">
        <v>0</v>
      </c>
      <c r="AC2668" s="661">
        <v>0</v>
      </c>
      <c r="AD2668" s="670">
        <v>0</v>
      </c>
      <c r="AE2668" s="659">
        <v>0</v>
      </c>
      <c r="AF2668" s="661">
        <v>0</v>
      </c>
      <c r="AG2668" s="670">
        <v>1.2870778739570825E-3</v>
      </c>
      <c r="AH2668" s="659">
        <v>1.1070670232952E-3</v>
      </c>
      <c r="AI2668" s="661">
        <v>1.3491614999230422E-3</v>
      </c>
      <c r="AJ2668" s="670">
        <v>2.9177876755392762E-3</v>
      </c>
      <c r="AK2668" s="659">
        <v>1.57946965127657E-4</v>
      </c>
      <c r="AL2668" s="661">
        <v>2.3944275699336257E-3</v>
      </c>
    </row>
    <row r="2669" spans="1:38" x14ac:dyDescent="0.2">
      <c r="A2669" s="329">
        <v>2050</v>
      </c>
      <c r="B2669" s="329">
        <v>24</v>
      </c>
      <c r="C2669" s="670">
        <v>1.6792473521131643</v>
      </c>
      <c r="D2669" s="659">
        <v>1.59624940582126</v>
      </c>
      <c r="E2669" s="661">
        <v>0.76365260819123659</v>
      </c>
      <c r="F2669" s="670">
        <v>5.2508079460558674E-2</v>
      </c>
      <c r="G2669" s="659">
        <v>4.5680574994696202E-2</v>
      </c>
      <c r="H2669" s="684">
        <v>6.1576233419915631E-2</v>
      </c>
      <c r="I2669" s="670">
        <v>2.4617000723325455E-2</v>
      </c>
      <c r="J2669" s="659">
        <v>1.8426666631512701E-2</v>
      </c>
      <c r="K2669" s="675">
        <v>0.37363178581637579</v>
      </c>
      <c r="L2669" s="678">
        <v>2.6843563122994928E-3</v>
      </c>
      <c r="M2669" s="659">
        <v>1.4531074241552701E-4</v>
      </c>
      <c r="N2669" s="684">
        <v>2.20286560597817E-3</v>
      </c>
      <c r="O2669" s="670">
        <v>3.0731787224217041E-2</v>
      </c>
      <c r="P2669" s="659">
        <v>2.6433628145979798E-2</v>
      </c>
      <c r="Q2669" s="675">
        <v>3.2214144648176297E-2</v>
      </c>
      <c r="R2669" s="678">
        <v>6.6131388794956594E-4</v>
      </c>
      <c r="S2669" s="659">
        <v>9.8105054980283197E-4</v>
      </c>
      <c r="T2669" s="675">
        <v>8.2009721553991083E-2</v>
      </c>
      <c r="U2669" s="670">
        <v>2.0177123051724555E-3</v>
      </c>
      <c r="V2669" s="659">
        <v>1.7355149758051401E-3</v>
      </c>
      <c r="W2669" s="661">
        <v>2.1150389302168728E-3</v>
      </c>
      <c r="X2669" s="670">
        <v>1.7419101782501393E-4</v>
      </c>
      <c r="Y2669" s="659">
        <v>1.4982865731786099E-4</v>
      </c>
      <c r="Z2669" s="661">
        <v>1.8259331433963881E-4</v>
      </c>
      <c r="AA2669" s="670">
        <v>0</v>
      </c>
      <c r="AB2669" s="659">
        <v>0</v>
      </c>
      <c r="AC2669" s="661">
        <v>0</v>
      </c>
      <c r="AD2669" s="670">
        <v>0</v>
      </c>
      <c r="AE2669" s="659">
        <v>0</v>
      </c>
      <c r="AF2669" s="661">
        <v>0</v>
      </c>
      <c r="AG2669" s="670">
        <v>1.2870778739570825E-3</v>
      </c>
      <c r="AH2669" s="659">
        <v>1.1070670232952E-3</v>
      </c>
      <c r="AI2669" s="661">
        <v>1.3491614999230422E-3</v>
      </c>
      <c r="AJ2669" s="670">
        <v>2.9177876755392762E-3</v>
      </c>
      <c r="AK2669" s="659">
        <v>1.57946965127657E-4</v>
      </c>
      <c r="AL2669" s="661">
        <v>2.3944275699336257E-3</v>
      </c>
    </row>
    <row r="2670" spans="1:38" x14ac:dyDescent="0.2">
      <c r="A2670" s="329">
        <v>2050</v>
      </c>
      <c r="B2670" s="329">
        <v>25</v>
      </c>
      <c r="C2670" s="670">
        <v>1.6792473521131643</v>
      </c>
      <c r="D2670" s="659">
        <v>1.59624940582126</v>
      </c>
      <c r="E2670" s="661">
        <v>0.76365260819123659</v>
      </c>
      <c r="F2670" s="670">
        <v>5.2508079460558674E-2</v>
      </c>
      <c r="G2670" s="659">
        <v>4.5680574994696202E-2</v>
      </c>
      <c r="H2670" s="684">
        <v>6.1576233419915631E-2</v>
      </c>
      <c r="I2670" s="670">
        <v>2.4617000723325455E-2</v>
      </c>
      <c r="J2670" s="659">
        <v>1.8426666631512701E-2</v>
      </c>
      <c r="K2670" s="675">
        <v>0.37363178581637579</v>
      </c>
      <c r="L2670" s="678">
        <v>2.6843563122994928E-3</v>
      </c>
      <c r="M2670" s="659">
        <v>1.4531074241552701E-4</v>
      </c>
      <c r="N2670" s="684">
        <v>2.20286560597817E-3</v>
      </c>
      <c r="O2670" s="670">
        <v>3.0731787224217041E-2</v>
      </c>
      <c r="P2670" s="659">
        <v>2.6433628145979798E-2</v>
      </c>
      <c r="Q2670" s="675">
        <v>3.2214144648176297E-2</v>
      </c>
      <c r="R2670" s="678">
        <v>6.6131388794956594E-4</v>
      </c>
      <c r="S2670" s="659">
        <v>9.8105054980283197E-4</v>
      </c>
      <c r="T2670" s="675">
        <v>8.2009721553991083E-2</v>
      </c>
      <c r="U2670" s="670">
        <v>2.0177123051724555E-3</v>
      </c>
      <c r="V2670" s="659">
        <v>1.7355149758051401E-3</v>
      </c>
      <c r="W2670" s="661">
        <v>2.1150389302168728E-3</v>
      </c>
      <c r="X2670" s="670">
        <v>1.7419101782501393E-4</v>
      </c>
      <c r="Y2670" s="659">
        <v>1.4982865731786099E-4</v>
      </c>
      <c r="Z2670" s="661">
        <v>1.8259331433963881E-4</v>
      </c>
      <c r="AA2670" s="670">
        <v>0</v>
      </c>
      <c r="AB2670" s="659">
        <v>0</v>
      </c>
      <c r="AC2670" s="661">
        <v>0</v>
      </c>
      <c r="AD2670" s="670">
        <v>0</v>
      </c>
      <c r="AE2670" s="659">
        <v>0</v>
      </c>
      <c r="AF2670" s="661">
        <v>0</v>
      </c>
      <c r="AG2670" s="670">
        <v>1.2870778739570825E-3</v>
      </c>
      <c r="AH2670" s="659">
        <v>1.1070670232952E-3</v>
      </c>
      <c r="AI2670" s="661">
        <v>1.3491614999230422E-3</v>
      </c>
      <c r="AJ2670" s="670">
        <v>2.9177876755392762E-3</v>
      </c>
      <c r="AK2670" s="659">
        <v>1.57946965127657E-4</v>
      </c>
      <c r="AL2670" s="661">
        <v>2.3944275699336257E-3</v>
      </c>
    </row>
    <row r="2671" spans="1:38" x14ac:dyDescent="0.2">
      <c r="A2671" s="329">
        <v>2050</v>
      </c>
      <c r="B2671" s="329">
        <v>26</v>
      </c>
      <c r="C2671" s="670">
        <v>1.6792473521131643</v>
      </c>
      <c r="D2671" s="659">
        <v>1.59624940582126</v>
      </c>
      <c r="E2671" s="661">
        <v>0.76365260819123659</v>
      </c>
      <c r="F2671" s="670">
        <v>5.2508079460558674E-2</v>
      </c>
      <c r="G2671" s="659">
        <v>4.5680574994696202E-2</v>
      </c>
      <c r="H2671" s="684">
        <v>6.1576233419915631E-2</v>
      </c>
      <c r="I2671" s="670">
        <v>2.4617000723325455E-2</v>
      </c>
      <c r="J2671" s="659">
        <v>1.8426666631512701E-2</v>
      </c>
      <c r="K2671" s="675">
        <v>0.37363178581637579</v>
      </c>
      <c r="L2671" s="678">
        <v>2.6843563122994928E-3</v>
      </c>
      <c r="M2671" s="659">
        <v>1.4531074241552701E-4</v>
      </c>
      <c r="N2671" s="684">
        <v>2.20286560597817E-3</v>
      </c>
      <c r="O2671" s="670">
        <v>3.0731787224217041E-2</v>
      </c>
      <c r="P2671" s="659">
        <v>2.6433628145979798E-2</v>
      </c>
      <c r="Q2671" s="675">
        <v>3.2214144648176297E-2</v>
      </c>
      <c r="R2671" s="678">
        <v>6.6131388794956594E-4</v>
      </c>
      <c r="S2671" s="659">
        <v>9.8105054980283197E-4</v>
      </c>
      <c r="T2671" s="675">
        <v>8.2009721553991083E-2</v>
      </c>
      <c r="U2671" s="670">
        <v>2.0177123051724555E-3</v>
      </c>
      <c r="V2671" s="659">
        <v>1.7355149758051401E-3</v>
      </c>
      <c r="W2671" s="661">
        <v>2.1150389302168728E-3</v>
      </c>
      <c r="X2671" s="670">
        <v>1.7419101782501393E-4</v>
      </c>
      <c r="Y2671" s="659">
        <v>1.4982865731786099E-4</v>
      </c>
      <c r="Z2671" s="661">
        <v>1.8259331433963881E-4</v>
      </c>
      <c r="AA2671" s="670">
        <v>0</v>
      </c>
      <c r="AB2671" s="659">
        <v>0</v>
      </c>
      <c r="AC2671" s="661">
        <v>0</v>
      </c>
      <c r="AD2671" s="670">
        <v>0</v>
      </c>
      <c r="AE2671" s="659">
        <v>0</v>
      </c>
      <c r="AF2671" s="661">
        <v>0</v>
      </c>
      <c r="AG2671" s="670">
        <v>1.2870778739570825E-3</v>
      </c>
      <c r="AH2671" s="659">
        <v>1.1070670232952E-3</v>
      </c>
      <c r="AI2671" s="661">
        <v>1.3491614999230422E-3</v>
      </c>
      <c r="AJ2671" s="670">
        <v>2.9177876755392762E-3</v>
      </c>
      <c r="AK2671" s="659">
        <v>1.57946965127657E-4</v>
      </c>
      <c r="AL2671" s="661">
        <v>2.3944275699336257E-3</v>
      </c>
    </row>
    <row r="2672" spans="1:38" x14ac:dyDescent="0.2">
      <c r="A2672" s="329">
        <v>2050</v>
      </c>
      <c r="B2672" s="329">
        <v>27</v>
      </c>
      <c r="C2672" s="670">
        <v>1.6792473521131643</v>
      </c>
      <c r="D2672" s="659">
        <v>1.59624940582126</v>
      </c>
      <c r="E2672" s="661">
        <v>0.76365260819123659</v>
      </c>
      <c r="F2672" s="670">
        <v>5.2508079460558674E-2</v>
      </c>
      <c r="G2672" s="659">
        <v>4.5680574994696202E-2</v>
      </c>
      <c r="H2672" s="684">
        <v>6.1576233419915631E-2</v>
      </c>
      <c r="I2672" s="670">
        <v>2.4617000723325455E-2</v>
      </c>
      <c r="J2672" s="659">
        <v>1.8426666631512701E-2</v>
      </c>
      <c r="K2672" s="675">
        <v>0.37363178581637579</v>
      </c>
      <c r="L2672" s="678">
        <v>2.6843563122994928E-3</v>
      </c>
      <c r="M2672" s="659">
        <v>1.4531074241552701E-4</v>
      </c>
      <c r="N2672" s="684">
        <v>2.20286560597817E-3</v>
      </c>
      <c r="O2672" s="670">
        <v>3.0731787224217041E-2</v>
      </c>
      <c r="P2672" s="659">
        <v>2.6433628145979798E-2</v>
      </c>
      <c r="Q2672" s="675">
        <v>3.2214144648176297E-2</v>
      </c>
      <c r="R2672" s="678">
        <v>6.6131388794956594E-4</v>
      </c>
      <c r="S2672" s="659">
        <v>9.8105054980283197E-4</v>
      </c>
      <c r="T2672" s="675">
        <v>8.2009721553991083E-2</v>
      </c>
      <c r="U2672" s="670">
        <v>2.0177123051724555E-3</v>
      </c>
      <c r="V2672" s="659">
        <v>1.7355149758051401E-3</v>
      </c>
      <c r="W2672" s="661">
        <v>2.1150389302168728E-3</v>
      </c>
      <c r="X2672" s="670">
        <v>1.7419101782501393E-4</v>
      </c>
      <c r="Y2672" s="659">
        <v>1.4982865731786099E-4</v>
      </c>
      <c r="Z2672" s="661">
        <v>1.8259331433963881E-4</v>
      </c>
      <c r="AA2672" s="670">
        <v>0</v>
      </c>
      <c r="AB2672" s="659">
        <v>0</v>
      </c>
      <c r="AC2672" s="661">
        <v>0</v>
      </c>
      <c r="AD2672" s="670">
        <v>0</v>
      </c>
      <c r="AE2672" s="659">
        <v>0</v>
      </c>
      <c r="AF2672" s="661">
        <v>0</v>
      </c>
      <c r="AG2672" s="670">
        <v>1.2870778739570825E-3</v>
      </c>
      <c r="AH2672" s="659">
        <v>1.1070670232952E-3</v>
      </c>
      <c r="AI2672" s="661">
        <v>1.3491614999230422E-3</v>
      </c>
      <c r="AJ2672" s="670">
        <v>2.9177876755392762E-3</v>
      </c>
      <c r="AK2672" s="659">
        <v>1.57946965127657E-4</v>
      </c>
      <c r="AL2672" s="661">
        <v>2.3944275699336257E-3</v>
      </c>
    </row>
    <row r="2673" spans="1:38" x14ac:dyDescent="0.2">
      <c r="A2673" s="329">
        <v>2050</v>
      </c>
      <c r="B2673" s="329">
        <v>28</v>
      </c>
      <c r="C2673" s="670">
        <v>1.6792473521131643</v>
      </c>
      <c r="D2673" s="659">
        <v>1.59624940582126</v>
      </c>
      <c r="E2673" s="661">
        <v>0.76365260819123659</v>
      </c>
      <c r="F2673" s="670">
        <v>5.2508079460558674E-2</v>
      </c>
      <c r="G2673" s="659">
        <v>4.5680574994696202E-2</v>
      </c>
      <c r="H2673" s="684">
        <v>6.1576233419915631E-2</v>
      </c>
      <c r="I2673" s="670">
        <v>2.4617000723325455E-2</v>
      </c>
      <c r="J2673" s="659">
        <v>1.8426666631512701E-2</v>
      </c>
      <c r="K2673" s="675">
        <v>0.37363178581637579</v>
      </c>
      <c r="L2673" s="678">
        <v>2.6843563122994928E-3</v>
      </c>
      <c r="M2673" s="659">
        <v>1.4531074241552701E-4</v>
      </c>
      <c r="N2673" s="684">
        <v>2.20286560597817E-3</v>
      </c>
      <c r="O2673" s="670">
        <v>3.0731787224217041E-2</v>
      </c>
      <c r="P2673" s="659">
        <v>2.6433628145979798E-2</v>
      </c>
      <c r="Q2673" s="675">
        <v>3.2214144648176297E-2</v>
      </c>
      <c r="R2673" s="678">
        <v>6.6131388794956594E-4</v>
      </c>
      <c r="S2673" s="659">
        <v>9.8105054980283197E-4</v>
      </c>
      <c r="T2673" s="675">
        <v>8.2009721553991083E-2</v>
      </c>
      <c r="U2673" s="670">
        <v>2.0177123051724555E-3</v>
      </c>
      <c r="V2673" s="659">
        <v>1.7355149758051401E-3</v>
      </c>
      <c r="W2673" s="661">
        <v>2.1150389302168728E-3</v>
      </c>
      <c r="X2673" s="670">
        <v>1.7419101782501393E-4</v>
      </c>
      <c r="Y2673" s="659">
        <v>1.4982865731786099E-4</v>
      </c>
      <c r="Z2673" s="661">
        <v>1.8259331433963881E-4</v>
      </c>
      <c r="AA2673" s="670">
        <v>0</v>
      </c>
      <c r="AB2673" s="659">
        <v>0</v>
      </c>
      <c r="AC2673" s="661">
        <v>0</v>
      </c>
      <c r="AD2673" s="670">
        <v>0</v>
      </c>
      <c r="AE2673" s="659">
        <v>0</v>
      </c>
      <c r="AF2673" s="661">
        <v>0</v>
      </c>
      <c r="AG2673" s="670">
        <v>1.2870778739570825E-3</v>
      </c>
      <c r="AH2673" s="659">
        <v>1.1070670232952E-3</v>
      </c>
      <c r="AI2673" s="661">
        <v>1.3491614999230422E-3</v>
      </c>
      <c r="AJ2673" s="670">
        <v>2.9177876755392762E-3</v>
      </c>
      <c r="AK2673" s="659">
        <v>1.57946965127657E-4</v>
      </c>
      <c r="AL2673" s="661">
        <v>2.3944275699336257E-3</v>
      </c>
    </row>
    <row r="2674" spans="1:38" x14ac:dyDescent="0.2">
      <c r="A2674" s="329">
        <v>2050</v>
      </c>
      <c r="B2674" s="329">
        <v>29</v>
      </c>
      <c r="C2674" s="670">
        <v>1.6792473521131643</v>
      </c>
      <c r="D2674" s="659">
        <v>1.59624940582126</v>
      </c>
      <c r="E2674" s="661">
        <v>0.76365260819123659</v>
      </c>
      <c r="F2674" s="670">
        <v>5.2508079460558674E-2</v>
      </c>
      <c r="G2674" s="659">
        <v>4.5680574994696202E-2</v>
      </c>
      <c r="H2674" s="684">
        <v>6.1576233419915631E-2</v>
      </c>
      <c r="I2674" s="670">
        <v>2.4617000723325455E-2</v>
      </c>
      <c r="J2674" s="659">
        <v>1.8426666631512701E-2</v>
      </c>
      <c r="K2674" s="675">
        <v>0.37363178581637579</v>
      </c>
      <c r="L2674" s="678">
        <v>2.6843563122994928E-3</v>
      </c>
      <c r="M2674" s="659">
        <v>1.4531074241552701E-4</v>
      </c>
      <c r="N2674" s="684">
        <v>2.20286560597817E-3</v>
      </c>
      <c r="O2674" s="670">
        <v>3.0731787224217041E-2</v>
      </c>
      <c r="P2674" s="659">
        <v>2.6433628145979798E-2</v>
      </c>
      <c r="Q2674" s="675">
        <v>3.2214144648176297E-2</v>
      </c>
      <c r="R2674" s="678">
        <v>6.6131388794956594E-4</v>
      </c>
      <c r="S2674" s="659">
        <v>9.8105054980283197E-4</v>
      </c>
      <c r="T2674" s="675">
        <v>8.2009721553991083E-2</v>
      </c>
      <c r="U2674" s="670">
        <v>2.0177123051724555E-3</v>
      </c>
      <c r="V2674" s="659">
        <v>1.7355149758051401E-3</v>
      </c>
      <c r="W2674" s="661">
        <v>2.1150389302168728E-3</v>
      </c>
      <c r="X2674" s="670">
        <v>1.7419101782501393E-4</v>
      </c>
      <c r="Y2674" s="659">
        <v>1.4982865731786099E-4</v>
      </c>
      <c r="Z2674" s="661">
        <v>1.8259331433963881E-4</v>
      </c>
      <c r="AA2674" s="670">
        <v>0</v>
      </c>
      <c r="AB2674" s="659">
        <v>0</v>
      </c>
      <c r="AC2674" s="661">
        <v>0</v>
      </c>
      <c r="AD2674" s="670">
        <v>0</v>
      </c>
      <c r="AE2674" s="659">
        <v>0</v>
      </c>
      <c r="AF2674" s="661">
        <v>0</v>
      </c>
      <c r="AG2674" s="670">
        <v>1.2870778739570825E-3</v>
      </c>
      <c r="AH2674" s="659">
        <v>1.1070670232952E-3</v>
      </c>
      <c r="AI2674" s="661">
        <v>1.3491614999230422E-3</v>
      </c>
      <c r="AJ2674" s="670">
        <v>2.9177876755392762E-3</v>
      </c>
      <c r="AK2674" s="659">
        <v>1.57946965127657E-4</v>
      </c>
      <c r="AL2674" s="661">
        <v>2.3944275699336257E-3</v>
      </c>
    </row>
    <row r="2675" spans="1:38" x14ac:dyDescent="0.2">
      <c r="A2675" s="329">
        <v>2050</v>
      </c>
      <c r="B2675" s="329">
        <v>30</v>
      </c>
      <c r="C2675" s="670">
        <v>1.6792473521131643</v>
      </c>
      <c r="D2675" s="659">
        <v>1.59624940582126</v>
      </c>
      <c r="E2675" s="661">
        <v>0.76365260819123659</v>
      </c>
      <c r="F2675" s="670">
        <v>5.2508079460558674E-2</v>
      </c>
      <c r="G2675" s="659">
        <v>4.5680574994696202E-2</v>
      </c>
      <c r="H2675" s="684">
        <v>6.1576233419915631E-2</v>
      </c>
      <c r="I2675" s="670">
        <v>2.4617000723325455E-2</v>
      </c>
      <c r="J2675" s="659">
        <v>1.8426666631512701E-2</v>
      </c>
      <c r="K2675" s="675">
        <v>0.37363178581637579</v>
      </c>
      <c r="L2675" s="678">
        <v>2.6843563122994928E-3</v>
      </c>
      <c r="M2675" s="659">
        <v>1.4531074241552701E-4</v>
      </c>
      <c r="N2675" s="684">
        <v>2.20286560597817E-3</v>
      </c>
      <c r="O2675" s="670">
        <v>3.0731787224217041E-2</v>
      </c>
      <c r="P2675" s="659">
        <v>2.6433628145979798E-2</v>
      </c>
      <c r="Q2675" s="675">
        <v>3.2214144648176297E-2</v>
      </c>
      <c r="R2675" s="678">
        <v>6.6131388794956594E-4</v>
      </c>
      <c r="S2675" s="659">
        <v>9.8105054980283197E-4</v>
      </c>
      <c r="T2675" s="675">
        <v>8.2009721553991083E-2</v>
      </c>
      <c r="U2675" s="670">
        <v>2.0177123051724555E-3</v>
      </c>
      <c r="V2675" s="659">
        <v>1.7355149758051401E-3</v>
      </c>
      <c r="W2675" s="661">
        <v>2.1150389302168728E-3</v>
      </c>
      <c r="X2675" s="670">
        <v>1.7419101782501393E-4</v>
      </c>
      <c r="Y2675" s="659">
        <v>1.4982865731786099E-4</v>
      </c>
      <c r="Z2675" s="661">
        <v>1.8259331433963881E-4</v>
      </c>
      <c r="AA2675" s="670">
        <v>0</v>
      </c>
      <c r="AB2675" s="659">
        <v>0</v>
      </c>
      <c r="AC2675" s="661">
        <v>0</v>
      </c>
      <c r="AD2675" s="670">
        <v>0</v>
      </c>
      <c r="AE2675" s="659">
        <v>0</v>
      </c>
      <c r="AF2675" s="661">
        <v>0</v>
      </c>
      <c r="AG2675" s="670">
        <v>1.2870778739570825E-3</v>
      </c>
      <c r="AH2675" s="659">
        <v>1.1070670232952E-3</v>
      </c>
      <c r="AI2675" s="661">
        <v>1.3491614999230422E-3</v>
      </c>
      <c r="AJ2675" s="670">
        <v>2.9177876755392762E-3</v>
      </c>
      <c r="AK2675" s="659">
        <v>1.57946965127657E-4</v>
      </c>
      <c r="AL2675" s="661">
        <v>2.3944275699336257E-3</v>
      </c>
    </row>
    <row r="2676" spans="1:38" x14ac:dyDescent="0.2">
      <c r="A2676" s="329">
        <v>2050</v>
      </c>
      <c r="B2676" s="329">
        <v>31</v>
      </c>
      <c r="C2676" s="670">
        <v>1.6792473521131643</v>
      </c>
      <c r="D2676" s="659">
        <v>1.59624940582126</v>
      </c>
      <c r="E2676" s="661">
        <v>0.76365260819123659</v>
      </c>
      <c r="F2676" s="670">
        <v>5.2508079460558674E-2</v>
      </c>
      <c r="G2676" s="659">
        <v>4.5680574994696202E-2</v>
      </c>
      <c r="H2676" s="684">
        <v>6.1576233419915631E-2</v>
      </c>
      <c r="I2676" s="670">
        <v>2.4617000723325455E-2</v>
      </c>
      <c r="J2676" s="659">
        <v>1.8426666631512701E-2</v>
      </c>
      <c r="K2676" s="675">
        <v>0.37363178581637579</v>
      </c>
      <c r="L2676" s="678">
        <v>2.6843563122994928E-3</v>
      </c>
      <c r="M2676" s="659">
        <v>1.4531074241552701E-4</v>
      </c>
      <c r="N2676" s="684">
        <v>2.20286560597817E-3</v>
      </c>
      <c r="O2676" s="670">
        <v>3.0731787224217041E-2</v>
      </c>
      <c r="P2676" s="659">
        <v>2.6433628145979798E-2</v>
      </c>
      <c r="Q2676" s="675">
        <v>3.2214144648176297E-2</v>
      </c>
      <c r="R2676" s="678">
        <v>6.6131388794956594E-4</v>
      </c>
      <c r="S2676" s="659">
        <v>9.8105054980283197E-4</v>
      </c>
      <c r="T2676" s="675">
        <v>8.2009721553991083E-2</v>
      </c>
      <c r="U2676" s="670">
        <v>2.0177123051724555E-3</v>
      </c>
      <c r="V2676" s="659">
        <v>1.7355149758051401E-3</v>
      </c>
      <c r="W2676" s="661">
        <v>2.1150389302168728E-3</v>
      </c>
      <c r="X2676" s="670">
        <v>1.7419101782501393E-4</v>
      </c>
      <c r="Y2676" s="659">
        <v>1.4982865731786099E-4</v>
      </c>
      <c r="Z2676" s="661">
        <v>1.8259331433963881E-4</v>
      </c>
      <c r="AA2676" s="670">
        <v>0</v>
      </c>
      <c r="AB2676" s="659">
        <v>0</v>
      </c>
      <c r="AC2676" s="661">
        <v>0</v>
      </c>
      <c r="AD2676" s="670">
        <v>0</v>
      </c>
      <c r="AE2676" s="659">
        <v>0</v>
      </c>
      <c r="AF2676" s="661">
        <v>0</v>
      </c>
      <c r="AG2676" s="670">
        <v>1.2870778739570825E-3</v>
      </c>
      <c r="AH2676" s="659">
        <v>1.1070670232952E-3</v>
      </c>
      <c r="AI2676" s="661">
        <v>1.3491614999230422E-3</v>
      </c>
      <c r="AJ2676" s="670">
        <v>2.9177876755392762E-3</v>
      </c>
      <c r="AK2676" s="659">
        <v>1.57946965127657E-4</v>
      </c>
      <c r="AL2676" s="661">
        <v>2.3944275699336257E-3</v>
      </c>
    </row>
    <row r="2677" spans="1:38" x14ac:dyDescent="0.2">
      <c r="A2677" s="329">
        <v>2050</v>
      </c>
      <c r="B2677" s="329">
        <v>32</v>
      </c>
      <c r="C2677" s="670">
        <v>1.6792473521131643</v>
      </c>
      <c r="D2677" s="659">
        <v>1.59624940582126</v>
      </c>
      <c r="E2677" s="661">
        <v>0.76365260819123659</v>
      </c>
      <c r="F2677" s="670">
        <v>5.2508079460558674E-2</v>
      </c>
      <c r="G2677" s="659">
        <v>4.5680574994696202E-2</v>
      </c>
      <c r="H2677" s="684">
        <v>6.1576233419915631E-2</v>
      </c>
      <c r="I2677" s="670">
        <v>2.4617000723325455E-2</v>
      </c>
      <c r="J2677" s="659">
        <v>1.8426666631512701E-2</v>
      </c>
      <c r="K2677" s="675">
        <v>0.37363178581637579</v>
      </c>
      <c r="L2677" s="678">
        <v>2.6843563122994928E-3</v>
      </c>
      <c r="M2677" s="659">
        <v>1.4531074241552701E-4</v>
      </c>
      <c r="N2677" s="684">
        <v>2.20286560597817E-3</v>
      </c>
      <c r="O2677" s="670">
        <v>3.0731787224217041E-2</v>
      </c>
      <c r="P2677" s="659">
        <v>2.6433628145979798E-2</v>
      </c>
      <c r="Q2677" s="675">
        <v>3.2214144648176297E-2</v>
      </c>
      <c r="R2677" s="678">
        <v>6.6131388794956594E-4</v>
      </c>
      <c r="S2677" s="659">
        <v>9.8105054980283197E-4</v>
      </c>
      <c r="T2677" s="675">
        <v>8.2009721553991083E-2</v>
      </c>
      <c r="U2677" s="670">
        <v>2.0177123051724555E-3</v>
      </c>
      <c r="V2677" s="659">
        <v>1.7355149758051401E-3</v>
      </c>
      <c r="W2677" s="661">
        <v>2.1150389302168728E-3</v>
      </c>
      <c r="X2677" s="670">
        <v>1.7419101782501393E-4</v>
      </c>
      <c r="Y2677" s="659">
        <v>1.4982865731786099E-4</v>
      </c>
      <c r="Z2677" s="661">
        <v>1.8259331433963881E-4</v>
      </c>
      <c r="AA2677" s="670">
        <v>0</v>
      </c>
      <c r="AB2677" s="659">
        <v>0</v>
      </c>
      <c r="AC2677" s="661">
        <v>0</v>
      </c>
      <c r="AD2677" s="670">
        <v>0</v>
      </c>
      <c r="AE2677" s="659">
        <v>0</v>
      </c>
      <c r="AF2677" s="661">
        <v>0</v>
      </c>
      <c r="AG2677" s="670">
        <v>1.2870778739570825E-3</v>
      </c>
      <c r="AH2677" s="659">
        <v>1.1070670232952E-3</v>
      </c>
      <c r="AI2677" s="661">
        <v>1.3491614999230422E-3</v>
      </c>
      <c r="AJ2677" s="670">
        <v>2.9177876755392762E-3</v>
      </c>
      <c r="AK2677" s="659">
        <v>1.57946965127657E-4</v>
      </c>
      <c r="AL2677" s="661">
        <v>2.3944275699336257E-3</v>
      </c>
    </row>
    <row r="2678" spans="1:38" x14ac:dyDescent="0.2">
      <c r="A2678" s="329">
        <v>2050</v>
      </c>
      <c r="B2678" s="329">
        <v>33</v>
      </c>
      <c r="C2678" s="670">
        <v>1.6792473521131643</v>
      </c>
      <c r="D2678" s="659">
        <v>1.59624940582126</v>
      </c>
      <c r="E2678" s="661">
        <v>0.76365260819123659</v>
      </c>
      <c r="F2678" s="670">
        <v>5.2508079460558674E-2</v>
      </c>
      <c r="G2678" s="659">
        <v>4.5680574994696202E-2</v>
      </c>
      <c r="H2678" s="684">
        <v>6.1576233419915631E-2</v>
      </c>
      <c r="I2678" s="670">
        <v>2.4617000723325455E-2</v>
      </c>
      <c r="J2678" s="659">
        <v>1.8426666631512701E-2</v>
      </c>
      <c r="K2678" s="675">
        <v>0.37363178581637579</v>
      </c>
      <c r="L2678" s="678">
        <v>2.6843563122994928E-3</v>
      </c>
      <c r="M2678" s="659">
        <v>1.4531074241552701E-4</v>
      </c>
      <c r="N2678" s="684">
        <v>2.20286560597817E-3</v>
      </c>
      <c r="O2678" s="670">
        <v>3.0731787224217041E-2</v>
      </c>
      <c r="P2678" s="659">
        <v>2.6433628145979798E-2</v>
      </c>
      <c r="Q2678" s="675">
        <v>3.2214144648176297E-2</v>
      </c>
      <c r="R2678" s="678">
        <v>6.6131388794956594E-4</v>
      </c>
      <c r="S2678" s="659">
        <v>9.8105054980283197E-4</v>
      </c>
      <c r="T2678" s="675">
        <v>8.2009721553991083E-2</v>
      </c>
      <c r="U2678" s="670">
        <v>2.0177123051724555E-3</v>
      </c>
      <c r="V2678" s="659">
        <v>1.7355149758051401E-3</v>
      </c>
      <c r="W2678" s="661">
        <v>2.1150389302168728E-3</v>
      </c>
      <c r="X2678" s="670">
        <v>1.7419101782501393E-4</v>
      </c>
      <c r="Y2678" s="659">
        <v>1.4982865731786099E-4</v>
      </c>
      <c r="Z2678" s="661">
        <v>1.8259331433963881E-4</v>
      </c>
      <c r="AA2678" s="670">
        <v>0</v>
      </c>
      <c r="AB2678" s="659">
        <v>0</v>
      </c>
      <c r="AC2678" s="661">
        <v>0</v>
      </c>
      <c r="AD2678" s="670">
        <v>0</v>
      </c>
      <c r="AE2678" s="659">
        <v>0</v>
      </c>
      <c r="AF2678" s="661">
        <v>0</v>
      </c>
      <c r="AG2678" s="670">
        <v>1.2870778739570825E-3</v>
      </c>
      <c r="AH2678" s="659">
        <v>1.1070670232952E-3</v>
      </c>
      <c r="AI2678" s="661">
        <v>1.3491614999230422E-3</v>
      </c>
      <c r="AJ2678" s="670">
        <v>2.9177876755392762E-3</v>
      </c>
      <c r="AK2678" s="659">
        <v>1.57946965127657E-4</v>
      </c>
      <c r="AL2678" s="661">
        <v>2.3944275699336257E-3</v>
      </c>
    </row>
    <row r="2679" spans="1:38" x14ac:dyDescent="0.2">
      <c r="A2679" s="329">
        <v>2050</v>
      </c>
      <c r="B2679" s="329">
        <v>34</v>
      </c>
      <c r="C2679" s="670">
        <v>1.6792473521131643</v>
      </c>
      <c r="D2679" s="659">
        <v>1.59624940582126</v>
      </c>
      <c r="E2679" s="661">
        <v>0.76365260819123659</v>
      </c>
      <c r="F2679" s="670">
        <v>5.2508079460558674E-2</v>
      </c>
      <c r="G2679" s="659">
        <v>4.5680574994696202E-2</v>
      </c>
      <c r="H2679" s="684">
        <v>6.1576233419915631E-2</v>
      </c>
      <c r="I2679" s="670">
        <v>2.4617000723325455E-2</v>
      </c>
      <c r="J2679" s="659">
        <v>1.8426666631512701E-2</v>
      </c>
      <c r="K2679" s="675">
        <v>0.37363178581637579</v>
      </c>
      <c r="L2679" s="678">
        <v>2.6843563122994928E-3</v>
      </c>
      <c r="M2679" s="659">
        <v>1.4531074241552701E-4</v>
      </c>
      <c r="N2679" s="684">
        <v>2.20286560597817E-3</v>
      </c>
      <c r="O2679" s="670">
        <v>3.0731787224217041E-2</v>
      </c>
      <c r="P2679" s="659">
        <v>2.6433628145979798E-2</v>
      </c>
      <c r="Q2679" s="675">
        <v>3.2214144648176297E-2</v>
      </c>
      <c r="R2679" s="678">
        <v>6.6131388794956594E-4</v>
      </c>
      <c r="S2679" s="659">
        <v>9.8105054980283197E-4</v>
      </c>
      <c r="T2679" s="675">
        <v>8.2009721553991083E-2</v>
      </c>
      <c r="U2679" s="670">
        <v>2.0177123051724555E-3</v>
      </c>
      <c r="V2679" s="659">
        <v>1.7355149758051401E-3</v>
      </c>
      <c r="W2679" s="661">
        <v>2.1150389302168728E-3</v>
      </c>
      <c r="X2679" s="670">
        <v>1.7419101782501393E-4</v>
      </c>
      <c r="Y2679" s="659">
        <v>1.4982865731786099E-4</v>
      </c>
      <c r="Z2679" s="661">
        <v>1.8259331433963881E-4</v>
      </c>
      <c r="AA2679" s="670">
        <v>0</v>
      </c>
      <c r="AB2679" s="659">
        <v>0</v>
      </c>
      <c r="AC2679" s="661">
        <v>0</v>
      </c>
      <c r="AD2679" s="670">
        <v>0</v>
      </c>
      <c r="AE2679" s="659">
        <v>0</v>
      </c>
      <c r="AF2679" s="661">
        <v>0</v>
      </c>
      <c r="AG2679" s="670">
        <v>1.2870778739570825E-3</v>
      </c>
      <c r="AH2679" s="659">
        <v>1.1070670232952E-3</v>
      </c>
      <c r="AI2679" s="661">
        <v>1.3491614999230422E-3</v>
      </c>
      <c r="AJ2679" s="670">
        <v>2.9177876755392762E-3</v>
      </c>
      <c r="AK2679" s="659">
        <v>1.57946965127657E-4</v>
      </c>
      <c r="AL2679" s="661">
        <v>2.3944275699336257E-3</v>
      </c>
    </row>
    <row r="2680" spans="1:38" x14ac:dyDescent="0.2">
      <c r="A2680" s="329">
        <v>2050</v>
      </c>
      <c r="B2680" s="329">
        <v>35</v>
      </c>
      <c r="C2680" s="670">
        <v>1.6792473521131643</v>
      </c>
      <c r="D2680" s="659">
        <v>1.59624940582126</v>
      </c>
      <c r="E2680" s="661">
        <v>0.76365260819123659</v>
      </c>
      <c r="F2680" s="670">
        <v>5.2508079460558674E-2</v>
      </c>
      <c r="G2680" s="659">
        <v>4.5680574994696202E-2</v>
      </c>
      <c r="H2680" s="684">
        <v>6.1576233419915631E-2</v>
      </c>
      <c r="I2680" s="670">
        <v>2.4617000723325455E-2</v>
      </c>
      <c r="J2680" s="659">
        <v>1.8426666631512701E-2</v>
      </c>
      <c r="K2680" s="675">
        <v>0.37363178581637579</v>
      </c>
      <c r="L2680" s="678">
        <v>2.6843563122994928E-3</v>
      </c>
      <c r="M2680" s="659">
        <v>1.4531074241552701E-4</v>
      </c>
      <c r="N2680" s="684">
        <v>2.20286560597817E-3</v>
      </c>
      <c r="O2680" s="670">
        <v>3.0731787224217041E-2</v>
      </c>
      <c r="P2680" s="659">
        <v>2.6433628145979798E-2</v>
      </c>
      <c r="Q2680" s="675">
        <v>3.2214144648176297E-2</v>
      </c>
      <c r="R2680" s="678">
        <v>6.6131388794956594E-4</v>
      </c>
      <c r="S2680" s="659">
        <v>9.8105054980283197E-4</v>
      </c>
      <c r="T2680" s="675">
        <v>8.2009721553991083E-2</v>
      </c>
      <c r="U2680" s="670">
        <v>2.0177123051724555E-3</v>
      </c>
      <c r="V2680" s="659">
        <v>1.7355149758051401E-3</v>
      </c>
      <c r="W2680" s="661">
        <v>2.1150389302168728E-3</v>
      </c>
      <c r="X2680" s="670">
        <v>1.7419101782501393E-4</v>
      </c>
      <c r="Y2680" s="659">
        <v>1.4982865731786099E-4</v>
      </c>
      <c r="Z2680" s="661">
        <v>1.8259331433963881E-4</v>
      </c>
      <c r="AA2680" s="670">
        <v>0</v>
      </c>
      <c r="AB2680" s="659">
        <v>0</v>
      </c>
      <c r="AC2680" s="661">
        <v>0</v>
      </c>
      <c r="AD2680" s="670">
        <v>0</v>
      </c>
      <c r="AE2680" s="659">
        <v>0</v>
      </c>
      <c r="AF2680" s="661">
        <v>0</v>
      </c>
      <c r="AG2680" s="670">
        <v>1.2870778739570825E-3</v>
      </c>
      <c r="AH2680" s="659">
        <v>1.1070670232952E-3</v>
      </c>
      <c r="AI2680" s="661">
        <v>1.3491614999230422E-3</v>
      </c>
      <c r="AJ2680" s="670">
        <v>2.9177876755392762E-3</v>
      </c>
      <c r="AK2680" s="659">
        <v>1.57946965127657E-4</v>
      </c>
      <c r="AL2680" s="661">
        <v>2.3944275699336257E-3</v>
      </c>
    </row>
    <row r="2681" spans="1:38" x14ac:dyDescent="0.2">
      <c r="A2681" s="329">
        <v>2050</v>
      </c>
      <c r="B2681" s="329">
        <v>36</v>
      </c>
      <c r="C2681" s="670">
        <v>1.6792473521131643</v>
      </c>
      <c r="D2681" s="659">
        <v>1.59624940582126</v>
      </c>
      <c r="E2681" s="661">
        <v>0.76365260819123659</v>
      </c>
      <c r="F2681" s="670">
        <v>5.2508079460558674E-2</v>
      </c>
      <c r="G2681" s="659">
        <v>4.5680574994696202E-2</v>
      </c>
      <c r="H2681" s="684">
        <v>6.1576233419915631E-2</v>
      </c>
      <c r="I2681" s="670">
        <v>2.4617000723325455E-2</v>
      </c>
      <c r="J2681" s="659">
        <v>1.8426666631512701E-2</v>
      </c>
      <c r="K2681" s="675">
        <v>0.37363178581637579</v>
      </c>
      <c r="L2681" s="678">
        <v>2.6843563122994928E-3</v>
      </c>
      <c r="M2681" s="659">
        <v>1.4531074241552701E-4</v>
      </c>
      <c r="N2681" s="684">
        <v>2.20286560597817E-3</v>
      </c>
      <c r="O2681" s="670">
        <v>3.0731787224217041E-2</v>
      </c>
      <c r="P2681" s="659">
        <v>2.6433628145979798E-2</v>
      </c>
      <c r="Q2681" s="675">
        <v>3.2214144648176297E-2</v>
      </c>
      <c r="R2681" s="678">
        <v>6.6131388794956594E-4</v>
      </c>
      <c r="S2681" s="659">
        <v>9.8105054980283197E-4</v>
      </c>
      <c r="T2681" s="675">
        <v>8.2009721553991083E-2</v>
      </c>
      <c r="U2681" s="670">
        <v>2.0177123051724555E-3</v>
      </c>
      <c r="V2681" s="659">
        <v>1.7355149758051401E-3</v>
      </c>
      <c r="W2681" s="661">
        <v>2.1150389302168728E-3</v>
      </c>
      <c r="X2681" s="670">
        <v>1.7419101782501393E-4</v>
      </c>
      <c r="Y2681" s="659">
        <v>1.4982865731786099E-4</v>
      </c>
      <c r="Z2681" s="661">
        <v>1.8259331433963881E-4</v>
      </c>
      <c r="AA2681" s="670">
        <v>0</v>
      </c>
      <c r="AB2681" s="659">
        <v>0</v>
      </c>
      <c r="AC2681" s="661">
        <v>0</v>
      </c>
      <c r="AD2681" s="670">
        <v>0</v>
      </c>
      <c r="AE2681" s="659">
        <v>0</v>
      </c>
      <c r="AF2681" s="661">
        <v>0</v>
      </c>
      <c r="AG2681" s="670">
        <v>1.2870778739570825E-3</v>
      </c>
      <c r="AH2681" s="659">
        <v>1.1070670232952E-3</v>
      </c>
      <c r="AI2681" s="661">
        <v>1.3491614999230422E-3</v>
      </c>
      <c r="AJ2681" s="670">
        <v>2.9177876755392762E-3</v>
      </c>
      <c r="AK2681" s="659">
        <v>1.57946965127657E-4</v>
      </c>
      <c r="AL2681" s="661">
        <v>2.3944275699336257E-3</v>
      </c>
    </row>
    <row r="2682" spans="1:38" x14ac:dyDescent="0.2">
      <c r="A2682" s="329">
        <v>2050</v>
      </c>
      <c r="B2682" s="329">
        <v>37</v>
      </c>
      <c r="C2682" s="670">
        <v>1.6792473521131643</v>
      </c>
      <c r="D2682" s="659">
        <v>1.59624940582126</v>
      </c>
      <c r="E2682" s="661">
        <v>0.76365260819123659</v>
      </c>
      <c r="F2682" s="670">
        <v>5.2508079460558674E-2</v>
      </c>
      <c r="G2682" s="659">
        <v>4.5680574994696202E-2</v>
      </c>
      <c r="H2682" s="684">
        <v>6.1576233419915631E-2</v>
      </c>
      <c r="I2682" s="670">
        <v>2.4617000723325455E-2</v>
      </c>
      <c r="J2682" s="659">
        <v>1.8426666631512701E-2</v>
      </c>
      <c r="K2682" s="675">
        <v>0.37363178581637579</v>
      </c>
      <c r="L2682" s="678">
        <v>2.6843563122994928E-3</v>
      </c>
      <c r="M2682" s="659">
        <v>1.4531074241552701E-4</v>
      </c>
      <c r="N2682" s="684">
        <v>2.20286560597817E-3</v>
      </c>
      <c r="O2682" s="670">
        <v>3.0731787224217041E-2</v>
      </c>
      <c r="P2682" s="659">
        <v>2.6433628145979798E-2</v>
      </c>
      <c r="Q2682" s="675">
        <v>3.2214144648176297E-2</v>
      </c>
      <c r="R2682" s="678">
        <v>6.6131388794956594E-4</v>
      </c>
      <c r="S2682" s="659">
        <v>9.8105054980283197E-4</v>
      </c>
      <c r="T2682" s="675">
        <v>8.2009721553991083E-2</v>
      </c>
      <c r="U2682" s="670">
        <v>2.0177123051724555E-3</v>
      </c>
      <c r="V2682" s="659">
        <v>1.7355149758051401E-3</v>
      </c>
      <c r="W2682" s="661">
        <v>2.1150389302168728E-3</v>
      </c>
      <c r="X2682" s="670">
        <v>1.7419101782501393E-4</v>
      </c>
      <c r="Y2682" s="659">
        <v>1.4982865731786099E-4</v>
      </c>
      <c r="Z2682" s="661">
        <v>1.8259331433963881E-4</v>
      </c>
      <c r="AA2682" s="670">
        <v>0</v>
      </c>
      <c r="AB2682" s="659">
        <v>0</v>
      </c>
      <c r="AC2682" s="661">
        <v>0</v>
      </c>
      <c r="AD2682" s="670">
        <v>0</v>
      </c>
      <c r="AE2682" s="659">
        <v>0</v>
      </c>
      <c r="AF2682" s="661">
        <v>0</v>
      </c>
      <c r="AG2682" s="670">
        <v>1.2870778739570825E-3</v>
      </c>
      <c r="AH2682" s="659">
        <v>1.1070670232952E-3</v>
      </c>
      <c r="AI2682" s="661">
        <v>1.3491614999230422E-3</v>
      </c>
      <c r="AJ2682" s="670">
        <v>2.9177876755392762E-3</v>
      </c>
      <c r="AK2682" s="659">
        <v>1.57946965127657E-4</v>
      </c>
      <c r="AL2682" s="661">
        <v>2.3944275699336257E-3</v>
      </c>
    </row>
    <row r="2683" spans="1:38" x14ac:dyDescent="0.2">
      <c r="A2683" s="329">
        <v>2050</v>
      </c>
      <c r="B2683" s="329">
        <v>38</v>
      </c>
      <c r="C2683" s="670">
        <v>1.6792473521131643</v>
      </c>
      <c r="D2683" s="659">
        <v>1.59624940582126</v>
      </c>
      <c r="E2683" s="661">
        <v>0.76365260819123659</v>
      </c>
      <c r="F2683" s="670">
        <v>5.2508079460558674E-2</v>
      </c>
      <c r="G2683" s="659">
        <v>4.5680574994696202E-2</v>
      </c>
      <c r="H2683" s="684">
        <v>6.1576233419915631E-2</v>
      </c>
      <c r="I2683" s="670">
        <v>2.4617000723325455E-2</v>
      </c>
      <c r="J2683" s="659">
        <v>1.8426666631512701E-2</v>
      </c>
      <c r="K2683" s="675">
        <v>0.37363178581637579</v>
      </c>
      <c r="L2683" s="678">
        <v>2.6843563122994928E-3</v>
      </c>
      <c r="M2683" s="659">
        <v>1.4531074241552701E-4</v>
      </c>
      <c r="N2683" s="684">
        <v>2.20286560597817E-3</v>
      </c>
      <c r="O2683" s="670">
        <v>3.0731787224217041E-2</v>
      </c>
      <c r="P2683" s="659">
        <v>2.6433628145979798E-2</v>
      </c>
      <c r="Q2683" s="675">
        <v>3.2214144648176297E-2</v>
      </c>
      <c r="R2683" s="678">
        <v>6.6131388794956594E-4</v>
      </c>
      <c r="S2683" s="659">
        <v>9.8105054980283197E-4</v>
      </c>
      <c r="T2683" s="675">
        <v>8.2009721553991083E-2</v>
      </c>
      <c r="U2683" s="670">
        <v>2.0177123051724555E-3</v>
      </c>
      <c r="V2683" s="659">
        <v>1.7355149758051401E-3</v>
      </c>
      <c r="W2683" s="661">
        <v>2.1150389302168728E-3</v>
      </c>
      <c r="X2683" s="670">
        <v>1.7419101782501393E-4</v>
      </c>
      <c r="Y2683" s="659">
        <v>1.4982865731786099E-4</v>
      </c>
      <c r="Z2683" s="661">
        <v>1.8259331433963881E-4</v>
      </c>
      <c r="AA2683" s="670">
        <v>0</v>
      </c>
      <c r="AB2683" s="659">
        <v>0</v>
      </c>
      <c r="AC2683" s="661">
        <v>0</v>
      </c>
      <c r="AD2683" s="670">
        <v>0</v>
      </c>
      <c r="AE2683" s="659">
        <v>0</v>
      </c>
      <c r="AF2683" s="661">
        <v>0</v>
      </c>
      <c r="AG2683" s="670">
        <v>1.2870778739570825E-3</v>
      </c>
      <c r="AH2683" s="659">
        <v>1.1070670232952E-3</v>
      </c>
      <c r="AI2683" s="661">
        <v>1.3491614999230422E-3</v>
      </c>
      <c r="AJ2683" s="670">
        <v>2.9177876755392762E-3</v>
      </c>
      <c r="AK2683" s="659">
        <v>1.57946965127657E-4</v>
      </c>
      <c r="AL2683" s="661">
        <v>2.3944275699336257E-3</v>
      </c>
    </row>
    <row r="2684" spans="1:38" ht="13.5" thickBot="1" x14ac:dyDescent="0.25">
      <c r="A2684" s="330">
        <v>2050</v>
      </c>
      <c r="B2684" s="330">
        <v>39</v>
      </c>
      <c r="C2684" s="671">
        <v>1.6792473521131643</v>
      </c>
      <c r="D2684" s="659">
        <v>1.59624940582126</v>
      </c>
      <c r="E2684" s="662">
        <v>0.76365260819123659</v>
      </c>
      <c r="F2684" s="671">
        <v>5.2508079460558674E-2</v>
      </c>
      <c r="G2684" s="659">
        <v>4.5680574994696202E-2</v>
      </c>
      <c r="H2684" s="685">
        <v>6.1576233419915631E-2</v>
      </c>
      <c r="I2684" s="671">
        <v>2.4617000723325455E-2</v>
      </c>
      <c r="J2684" s="667">
        <v>1.8426666631512701E-2</v>
      </c>
      <c r="K2684" s="676">
        <v>0.37363178581637579</v>
      </c>
      <c r="L2684" s="679">
        <v>2.6843563122994928E-3</v>
      </c>
      <c r="M2684" s="667">
        <v>1.4531074241552701E-4</v>
      </c>
      <c r="N2684" s="685">
        <v>2.20286560597817E-3</v>
      </c>
      <c r="O2684" s="671">
        <v>3.0731787224217041E-2</v>
      </c>
      <c r="P2684" s="667">
        <v>2.6433628145979798E-2</v>
      </c>
      <c r="Q2684" s="676">
        <v>3.2214144648176297E-2</v>
      </c>
      <c r="R2684" s="679">
        <v>6.6131388794956594E-4</v>
      </c>
      <c r="S2684" s="667">
        <v>9.8105054980283197E-4</v>
      </c>
      <c r="T2684" s="676">
        <v>8.2009721553991083E-2</v>
      </c>
      <c r="U2684" s="671">
        <v>2.0177123051724555E-3</v>
      </c>
      <c r="V2684" s="659">
        <v>1.7355149758051401E-3</v>
      </c>
      <c r="W2684" s="662">
        <v>2.1150389302168728E-3</v>
      </c>
      <c r="X2684" s="671">
        <v>1.7419101782501393E-4</v>
      </c>
      <c r="Y2684" s="659">
        <v>1.4982865731786099E-4</v>
      </c>
      <c r="Z2684" s="662">
        <v>1.8259331433963881E-4</v>
      </c>
      <c r="AA2684" s="671">
        <v>0</v>
      </c>
      <c r="AB2684" s="659">
        <v>0</v>
      </c>
      <c r="AC2684" s="662">
        <v>0</v>
      </c>
      <c r="AD2684" s="671">
        <v>0</v>
      </c>
      <c r="AE2684" s="659">
        <v>0</v>
      </c>
      <c r="AF2684" s="662">
        <v>0</v>
      </c>
      <c r="AG2684" s="671">
        <v>1.2870778739570825E-3</v>
      </c>
      <c r="AH2684" s="659">
        <v>1.1070670232952E-3</v>
      </c>
      <c r="AI2684" s="662">
        <v>1.3491614999230422E-3</v>
      </c>
      <c r="AJ2684" s="671">
        <v>2.9177876755392762E-3</v>
      </c>
      <c r="AK2684" s="659">
        <v>1.57946965127657E-4</v>
      </c>
      <c r="AL2684" s="662">
        <v>2.3944275699336257E-3</v>
      </c>
    </row>
    <row r="2685" spans="1:38" x14ac:dyDescent="0.2">
      <c r="A2685" s="17">
        <v>2051</v>
      </c>
      <c r="B2685" s="17">
        <v>0</v>
      </c>
      <c r="C2685" s="669">
        <v>0.64616399174697081</v>
      </c>
      <c r="D2685" s="659">
        <v>0.67885425605578797</v>
      </c>
      <c r="E2685" s="660">
        <v>0.64589527818105064</v>
      </c>
      <c r="F2685" s="669">
        <v>4.1614774254868862E-2</v>
      </c>
      <c r="G2685" s="659">
        <v>3.7709165687044501E-2</v>
      </c>
      <c r="H2685" s="683">
        <v>6.2760857375492335E-2</v>
      </c>
      <c r="I2685" s="669">
        <v>1.6435342725372618E-2</v>
      </c>
      <c r="J2685" s="664">
        <v>9.0101865030885794E-3</v>
      </c>
      <c r="K2685" s="674">
        <v>0.29650122989938782</v>
      </c>
      <c r="L2685" s="677">
        <v>1.3738135466882431E-3</v>
      </c>
      <c r="M2685" s="664">
        <v>7.27029736150009E-5</v>
      </c>
      <c r="N2685" s="683">
        <v>1.4700011090523657E-3</v>
      </c>
      <c r="O2685" s="669">
        <v>2.3805857348288044E-2</v>
      </c>
      <c r="P2685" s="664">
        <v>2.1369456324306198E-2</v>
      </c>
      <c r="Q2685" s="674">
        <v>3.2884191528993106E-2</v>
      </c>
      <c r="R2685" s="677">
        <v>6.6103076252201738E-4</v>
      </c>
      <c r="S2685" s="664">
        <v>9.8713234539850011E-4</v>
      </c>
      <c r="T2685" s="674">
        <v>8.2623393217103117E-2</v>
      </c>
      <c r="U2685" s="669">
        <v>1.5629864619183154E-3</v>
      </c>
      <c r="V2685" s="659">
        <v>1.40302365538302E-3</v>
      </c>
      <c r="W2685" s="660">
        <v>2.1590285780069413E-3</v>
      </c>
      <c r="X2685" s="669">
        <v>1.3493406993117475E-4</v>
      </c>
      <c r="Y2685" s="659">
        <v>1.21124283259723E-4</v>
      </c>
      <c r="Z2685" s="660">
        <v>1.8639098250700597E-4</v>
      </c>
      <c r="AA2685" s="669">
        <v>0</v>
      </c>
      <c r="AB2685" s="659">
        <v>0</v>
      </c>
      <c r="AC2685" s="660">
        <v>0</v>
      </c>
      <c r="AD2685" s="669">
        <v>0</v>
      </c>
      <c r="AE2685" s="659">
        <v>0</v>
      </c>
      <c r="AF2685" s="660">
        <v>0</v>
      </c>
      <c r="AG2685" s="669">
        <v>9.9701298833821815E-4</v>
      </c>
      <c r="AH2685" s="659">
        <v>8.9497533574335597E-4</v>
      </c>
      <c r="AI2685" s="660">
        <v>1.3772227390098405E-3</v>
      </c>
      <c r="AJ2685" s="669">
        <v>1.4932809287293292E-3</v>
      </c>
      <c r="AK2685" s="659">
        <v>7.9025204389778997E-5</v>
      </c>
      <c r="AL2685" s="660">
        <v>1.5978324298681148E-3</v>
      </c>
    </row>
    <row r="2686" spans="1:38" x14ac:dyDescent="0.2">
      <c r="A2686" s="329">
        <v>2051</v>
      </c>
      <c r="B2686" s="329">
        <v>1</v>
      </c>
      <c r="C2686" s="670">
        <v>0.6473426496077368</v>
      </c>
      <c r="D2686" s="659">
        <v>0.67847847938683403</v>
      </c>
      <c r="E2686" s="661">
        <v>0.64653918641690733</v>
      </c>
      <c r="F2686" s="670">
        <v>4.1959121607455602E-2</v>
      </c>
      <c r="G2686" s="659">
        <v>3.7602026030182201E-2</v>
      </c>
      <c r="H2686" s="684">
        <v>6.3008599460693843E-2</v>
      </c>
      <c r="I2686" s="670">
        <v>1.657530096372711E-2</v>
      </c>
      <c r="J2686" s="659">
        <v>8.9842893407290295E-3</v>
      </c>
      <c r="K2686" s="675">
        <v>0.29609009689231691</v>
      </c>
      <c r="L2686" s="678">
        <v>1.3816056121822783E-3</v>
      </c>
      <c r="M2686" s="659">
        <v>7.2616497656574001E-5</v>
      </c>
      <c r="N2686" s="684">
        <v>1.4724272408687454E-3</v>
      </c>
      <c r="O2686" s="670">
        <v>2.4023983052935235E-2</v>
      </c>
      <c r="P2686" s="659">
        <v>2.1301553986344701E-2</v>
      </c>
      <c r="Q2686" s="675">
        <v>3.3001451752724328E-2</v>
      </c>
      <c r="R2686" s="678">
        <v>6.6224591676438793E-4</v>
      </c>
      <c r="S2686" s="659">
        <v>9.8647131662194204E-4</v>
      </c>
      <c r="T2686" s="675">
        <v>8.2882945566016858E-2</v>
      </c>
      <c r="U2686" s="670">
        <v>1.5773089410908191E-3</v>
      </c>
      <c r="V2686" s="659">
        <v>1.3985651652841701E-3</v>
      </c>
      <c r="W2686" s="661">
        <v>2.1667274942116176E-3</v>
      </c>
      <c r="X2686" s="670">
        <v>1.3617051512735984E-4</v>
      </c>
      <c r="Y2686" s="659">
        <v>1.20739539422502E-4</v>
      </c>
      <c r="Z2686" s="661">
        <v>1.8705559962764606E-4</v>
      </c>
      <c r="AA2686" s="670">
        <v>0</v>
      </c>
      <c r="AB2686" s="659">
        <v>0</v>
      </c>
      <c r="AC2686" s="661">
        <v>0</v>
      </c>
      <c r="AD2686" s="670">
        <v>0</v>
      </c>
      <c r="AE2686" s="659">
        <v>0</v>
      </c>
      <c r="AF2686" s="661">
        <v>0</v>
      </c>
      <c r="AG2686" s="670">
        <v>1.0061488662908937E-3</v>
      </c>
      <c r="AH2686" s="659">
        <v>8.9213032549355701E-4</v>
      </c>
      <c r="AI2686" s="661">
        <v>1.382133823279233E-3</v>
      </c>
      <c r="AJ2686" s="670">
        <v>1.501750170905077E-3</v>
      </c>
      <c r="AK2686" s="659">
        <v>7.8931238050225399E-5</v>
      </c>
      <c r="AL2686" s="661">
        <v>1.6004694315356258E-3</v>
      </c>
    </row>
    <row r="2687" spans="1:38" x14ac:dyDescent="0.2">
      <c r="A2687" s="329">
        <v>2051</v>
      </c>
      <c r="B2687" s="329">
        <v>2</v>
      </c>
      <c r="C2687" s="670">
        <v>0.64826596196527475</v>
      </c>
      <c r="D2687" s="659">
        <v>0.678098391210609</v>
      </c>
      <c r="E2687" s="661">
        <v>0.64731406171697936</v>
      </c>
      <c r="F2687" s="670">
        <v>4.2229455123967356E-2</v>
      </c>
      <c r="G2687" s="659">
        <v>3.7493846206203899E-2</v>
      </c>
      <c r="H2687" s="684">
        <v>6.332066044379929E-2</v>
      </c>
      <c r="I2687" s="670">
        <v>1.6685165097492734E-2</v>
      </c>
      <c r="J2687" s="659">
        <v>8.95812919901646E-3</v>
      </c>
      <c r="K2687" s="675">
        <v>0.29575835955072238</v>
      </c>
      <c r="L2687" s="678">
        <v>1.3877212571362372E-3</v>
      </c>
      <c r="M2687" s="659">
        <v>7.2529136342734299E-5</v>
      </c>
      <c r="N2687" s="684">
        <v>1.4753833205937172E-3</v>
      </c>
      <c r="O2687" s="670">
        <v>2.419523538031236E-2</v>
      </c>
      <c r="P2687" s="659">
        <v>2.1232968496817401E-2</v>
      </c>
      <c r="Q2687" s="675">
        <v>3.3154190212298477E-2</v>
      </c>
      <c r="R2687" s="678">
        <v>6.6319799126432868E-4</v>
      </c>
      <c r="S2687" s="659">
        <v>9.8580274750753203E-4</v>
      </c>
      <c r="T2687" s="675">
        <v>8.3176451294912759E-2</v>
      </c>
      <c r="U2687" s="670">
        <v>1.5885522809436323E-3</v>
      </c>
      <c r="V2687" s="659">
        <v>1.3940634988511399E-3</v>
      </c>
      <c r="W2687" s="661">
        <v>2.176758312147252E-3</v>
      </c>
      <c r="X2687" s="670">
        <v>1.3714116914567213E-4</v>
      </c>
      <c r="Y2687" s="659">
        <v>1.20350771695563E-4</v>
      </c>
      <c r="Z2687" s="661">
        <v>1.8792136821360104E-4</v>
      </c>
      <c r="AA2687" s="670">
        <v>0</v>
      </c>
      <c r="AB2687" s="659">
        <v>0</v>
      </c>
      <c r="AC2687" s="661">
        <v>0</v>
      </c>
      <c r="AD2687" s="670">
        <v>0</v>
      </c>
      <c r="AE2687" s="659">
        <v>0</v>
      </c>
      <c r="AF2687" s="661">
        <v>0</v>
      </c>
      <c r="AG2687" s="670">
        <v>1.013320729507706E-3</v>
      </c>
      <c r="AH2687" s="659">
        <v>8.8925844690269397E-4</v>
      </c>
      <c r="AI2687" s="661">
        <v>1.3885316062529089E-3</v>
      </c>
      <c r="AJ2687" s="670">
        <v>1.5083967673585102E-3</v>
      </c>
      <c r="AK2687" s="659">
        <v>7.8836236847335203E-5</v>
      </c>
      <c r="AL2687" s="661">
        <v>1.6036830706368504E-3</v>
      </c>
    </row>
    <row r="2688" spans="1:38" x14ac:dyDescent="0.2">
      <c r="A2688" s="329">
        <v>2051</v>
      </c>
      <c r="B2688" s="329">
        <v>3</v>
      </c>
      <c r="C2688" s="670">
        <v>0.64891440980212411</v>
      </c>
      <c r="D2688" s="659">
        <v>0.67771438404869599</v>
      </c>
      <c r="E2688" s="661">
        <v>0.64775355992940142</v>
      </c>
      <c r="F2688" s="670">
        <v>4.2418490486763022E-2</v>
      </c>
      <c r="G2688" s="659">
        <v>3.73845000313663E-2</v>
      </c>
      <c r="H2688" s="684">
        <v>6.3484220926240162E-2</v>
      </c>
      <c r="I2688" s="670">
        <v>1.6761993977191667E-2</v>
      </c>
      <c r="J2688" s="659">
        <v>8.9316897205632198E-3</v>
      </c>
      <c r="K2688" s="675">
        <v>0.29484649057349915</v>
      </c>
      <c r="L2688" s="678">
        <v>1.392000073551488E-3</v>
      </c>
      <c r="M2688" s="659">
        <v>7.2440831716865495E-5</v>
      </c>
      <c r="N2688" s="684">
        <v>1.4768902318723412E-3</v>
      </c>
      <c r="O2688" s="670">
        <v>2.4314964889105152E-2</v>
      </c>
      <c r="P2688" s="659">
        <v>2.1163660601714099E-2</v>
      </c>
      <c r="Q2688" s="675">
        <v>3.3219564582296648E-2</v>
      </c>
      <c r="R2688" s="678">
        <v>6.6386692524369735E-4</v>
      </c>
      <c r="S2688" s="659">
        <v>9.8512702096545304E-4</v>
      </c>
      <c r="T2688" s="675">
        <v>8.342781707676912E-2</v>
      </c>
      <c r="U2688" s="670">
        <v>1.596413807317979E-3</v>
      </c>
      <c r="V2688" s="659">
        <v>1.38951175444848E-3</v>
      </c>
      <c r="W2688" s="661">
        <v>2.181049033948927E-3</v>
      </c>
      <c r="X2688" s="670">
        <v>1.3781985189025307E-4</v>
      </c>
      <c r="Y2688" s="659">
        <v>1.19957860281393E-4</v>
      </c>
      <c r="Z2688" s="661">
        <v>1.8829188665350438E-4</v>
      </c>
      <c r="AA2688" s="670">
        <v>0</v>
      </c>
      <c r="AB2688" s="659">
        <v>0</v>
      </c>
      <c r="AC2688" s="661">
        <v>0</v>
      </c>
      <c r="AD2688" s="670">
        <v>0</v>
      </c>
      <c r="AE2688" s="659">
        <v>0</v>
      </c>
      <c r="AF2688" s="661">
        <v>0</v>
      </c>
      <c r="AG2688" s="670">
        <v>1.0183360305543324E-3</v>
      </c>
      <c r="AH2688" s="659">
        <v>8.8635629663836202E-4</v>
      </c>
      <c r="AI2688" s="661">
        <v>1.3912687830074991E-3</v>
      </c>
      <c r="AJ2688" s="670">
        <v>1.5130482937576756E-3</v>
      </c>
      <c r="AK2688" s="659">
        <v>7.8740272352446797E-5</v>
      </c>
      <c r="AL2688" s="661">
        <v>1.605320546363011E-3</v>
      </c>
    </row>
    <row r="2689" spans="1:38" x14ac:dyDescent="0.2">
      <c r="A2689" s="329">
        <v>2051</v>
      </c>
      <c r="B2689" s="329">
        <v>4</v>
      </c>
      <c r="C2689" s="670">
        <v>0.85716234647777401</v>
      </c>
      <c r="D2689" s="659">
        <v>0.87255955052621303</v>
      </c>
      <c r="E2689" s="661">
        <v>0.72058192798576615</v>
      </c>
      <c r="F2689" s="670">
        <v>4.5504685799463984E-2</v>
      </c>
      <c r="G2689" s="659">
        <v>4.0482429482576097E-2</v>
      </c>
      <c r="H2689" s="684">
        <v>6.4227914206231182E-2</v>
      </c>
      <c r="I2689" s="670">
        <v>1.9521078975227833E-2</v>
      </c>
      <c r="J2689" s="659">
        <v>1.2298755392047901E-2</v>
      </c>
      <c r="K2689" s="675">
        <v>0.3435084676320414</v>
      </c>
      <c r="L2689" s="678">
        <v>1.6887570272734029E-3</v>
      </c>
      <c r="M2689" s="659">
        <v>1.08264463959494E-4</v>
      </c>
      <c r="N2689" s="684">
        <v>1.9290910849647724E-3</v>
      </c>
      <c r="O2689" s="670">
        <v>2.6275563664626935E-2</v>
      </c>
      <c r="P2689" s="659">
        <v>2.3131985096131399E-2</v>
      </c>
      <c r="Q2689" s="675">
        <v>3.3707320911432075E-2</v>
      </c>
      <c r="R2689" s="678">
        <v>6.6426910232038046E-4</v>
      </c>
      <c r="S2689" s="659">
        <v>9.8444513452965198E-4</v>
      </c>
      <c r="T2689" s="675">
        <v>8.3321434865064645E-2</v>
      </c>
      <c r="U2689" s="670">
        <v>1.7251370560073037E-3</v>
      </c>
      <c r="V2689" s="659">
        <v>1.5187427225437399E-3</v>
      </c>
      <c r="W2689" s="661">
        <v>2.2130736856827145E-3</v>
      </c>
      <c r="X2689" s="670">
        <v>1.4893273561289737E-4</v>
      </c>
      <c r="Y2689" s="659">
        <v>1.3111445918938201E-4</v>
      </c>
      <c r="Z2689" s="661">
        <v>1.9105670273496155E-4</v>
      </c>
      <c r="AA2689" s="670">
        <v>0</v>
      </c>
      <c r="AB2689" s="659">
        <v>0</v>
      </c>
      <c r="AC2689" s="661">
        <v>0</v>
      </c>
      <c r="AD2689" s="670">
        <v>0</v>
      </c>
      <c r="AE2689" s="659">
        <v>0</v>
      </c>
      <c r="AF2689" s="661">
        <v>0</v>
      </c>
      <c r="AG2689" s="670">
        <v>1.1004468075360787E-3</v>
      </c>
      <c r="AH2689" s="659">
        <v>9.6879132588952499E-4</v>
      </c>
      <c r="AI2689" s="661">
        <v>1.4116961924235578E-3</v>
      </c>
      <c r="AJ2689" s="670">
        <v>1.8356117350502297E-3</v>
      </c>
      <c r="AK2689" s="659">
        <v>1.1767914724135401E-4</v>
      </c>
      <c r="AL2689" s="661">
        <v>2.0968456564665829E-3</v>
      </c>
    </row>
    <row r="2690" spans="1:38" x14ac:dyDescent="0.2">
      <c r="A2690" s="329">
        <v>2051</v>
      </c>
      <c r="B2690" s="329">
        <v>5</v>
      </c>
      <c r="C2690" s="670">
        <v>0.8572914976138114</v>
      </c>
      <c r="D2690" s="659">
        <v>0.87209746120847098</v>
      </c>
      <c r="E2690" s="661">
        <v>0.72003576308474848</v>
      </c>
      <c r="F2690" s="670">
        <v>4.5537496996640121E-2</v>
      </c>
      <c r="G2690" s="659">
        <v>4.0365900457334798E-2</v>
      </c>
      <c r="H2690" s="684">
        <v>6.3776886966050592E-2</v>
      </c>
      <c r="I2690" s="670">
        <v>1.9535755377075185E-2</v>
      </c>
      <c r="J2690" s="659">
        <v>1.2262331149983499E-2</v>
      </c>
      <c r="K2690" s="675">
        <v>0.34330537713792159</v>
      </c>
      <c r="L2690" s="678">
        <v>1.6896121660545634E-3</v>
      </c>
      <c r="M2690" s="659">
        <v>1.08131134365741E-4</v>
      </c>
      <c r="N2690" s="684">
        <v>1.9264986751839617E-3</v>
      </c>
      <c r="O2690" s="670">
        <v>2.629634646646364E-2</v>
      </c>
      <c r="P2690" s="659">
        <v>2.3058104720800401E-2</v>
      </c>
      <c r="Q2690" s="675">
        <v>3.3441776875349966E-2</v>
      </c>
      <c r="R2690" s="678">
        <v>6.6437912387655223E-4</v>
      </c>
      <c r="S2690" s="659">
        <v>9.837647083917329E-4</v>
      </c>
      <c r="T2690" s="675">
        <v>8.3176209843719123E-2</v>
      </c>
      <c r="U2690" s="670">
        <v>1.7265006786142166E-3</v>
      </c>
      <c r="V2690" s="659">
        <v>1.51389133194002E-3</v>
      </c>
      <c r="W2690" s="661">
        <v>2.1956384640359323E-3</v>
      </c>
      <c r="X2690" s="670">
        <v>1.4905045170200381E-4</v>
      </c>
      <c r="Y2690" s="659">
        <v>1.3069580164224199E-4</v>
      </c>
      <c r="Z2690" s="661">
        <v>1.8955153079262084E-4</v>
      </c>
      <c r="AA2690" s="670">
        <v>0</v>
      </c>
      <c r="AB2690" s="659">
        <v>0</v>
      </c>
      <c r="AC2690" s="661">
        <v>0</v>
      </c>
      <c r="AD2690" s="670">
        <v>0</v>
      </c>
      <c r="AE2690" s="659">
        <v>0</v>
      </c>
      <c r="AF2690" s="661">
        <v>0</v>
      </c>
      <c r="AG2690" s="670">
        <v>1.101317060037294E-3</v>
      </c>
      <c r="AH2690" s="659">
        <v>9.6569699217582202E-4</v>
      </c>
      <c r="AI2690" s="661">
        <v>1.4005748577132458E-3</v>
      </c>
      <c r="AJ2690" s="670">
        <v>1.8365400168617806E-3</v>
      </c>
      <c r="AK2690" s="659">
        <v>1.1753419731922899E-4</v>
      </c>
      <c r="AL2690" s="661">
        <v>2.0940269274719531E-3</v>
      </c>
    </row>
    <row r="2691" spans="1:38" x14ac:dyDescent="0.2">
      <c r="A2691" s="329">
        <v>2051</v>
      </c>
      <c r="B2691" s="329">
        <v>6</v>
      </c>
      <c r="C2691" s="670">
        <v>1.0353497706443564</v>
      </c>
      <c r="D2691" s="659">
        <v>1.0357126342301299</v>
      </c>
      <c r="E2691" s="661">
        <v>0.76815868401622356</v>
      </c>
      <c r="F2691" s="670">
        <v>4.7702421785637314E-2</v>
      </c>
      <c r="G2691" s="659">
        <v>4.2935072334103902E-2</v>
      </c>
      <c r="H2691" s="684">
        <v>6.3997410212139089E-2</v>
      </c>
      <c r="I2691" s="670">
        <v>2.1007370614676529E-2</v>
      </c>
      <c r="J2691" s="659">
        <v>1.47572898999444E-2</v>
      </c>
      <c r="K2691" s="675">
        <v>0.37554064553930544</v>
      </c>
      <c r="L2691" s="678">
        <v>1.9177673937375063E-3</v>
      </c>
      <c r="M2691" s="659">
        <v>1.17032401292691E-4</v>
      </c>
      <c r="N2691" s="684">
        <v>2.2244100700101171E-3</v>
      </c>
      <c r="O2691" s="670">
        <v>2.7671470890045173E-2</v>
      </c>
      <c r="P2691" s="659">
        <v>2.4690013257426899E-2</v>
      </c>
      <c r="Q2691" s="675">
        <v>3.3608810132217615E-2</v>
      </c>
      <c r="R2691" s="678">
        <v>6.6420526954767396E-4</v>
      </c>
      <c r="S2691" s="659">
        <v>9.8308097531038096E-4</v>
      </c>
      <c r="T2691" s="675">
        <v>8.2990922913659879E-2</v>
      </c>
      <c r="U2691" s="670">
        <v>1.8167843616320961E-3</v>
      </c>
      <c r="V2691" s="659">
        <v>1.6210378083626601E-3</v>
      </c>
      <c r="W2691" s="661">
        <v>2.2066049548190698E-3</v>
      </c>
      <c r="X2691" s="670">
        <v>1.5684471261697889E-4</v>
      </c>
      <c r="Y2691" s="659">
        <v>1.3994558741145801E-4</v>
      </c>
      <c r="Z2691" s="661">
        <v>1.904983520060969E-4</v>
      </c>
      <c r="AA2691" s="670">
        <v>0</v>
      </c>
      <c r="AB2691" s="659">
        <v>0</v>
      </c>
      <c r="AC2691" s="661">
        <v>0</v>
      </c>
      <c r="AD2691" s="670">
        <v>0</v>
      </c>
      <c r="AE2691" s="659">
        <v>0</v>
      </c>
      <c r="AF2691" s="661">
        <v>0</v>
      </c>
      <c r="AG2691" s="670">
        <v>1.1589079349078881E-3</v>
      </c>
      <c r="AH2691" s="659">
        <v>1.0340429511706899E-3</v>
      </c>
      <c r="AI2691" s="661">
        <v>1.4075695636792812E-3</v>
      </c>
      <c r="AJ2691" s="670">
        <v>2.0845357984431829E-3</v>
      </c>
      <c r="AK2691" s="659">
        <v>1.2720954552013E-4</v>
      </c>
      <c r="AL2691" s="661">
        <v>2.4178450513643581E-3</v>
      </c>
    </row>
    <row r="2692" spans="1:38" x14ac:dyDescent="0.2">
      <c r="A2692" s="329">
        <v>2051</v>
      </c>
      <c r="B2692" s="329">
        <v>7</v>
      </c>
      <c r="C2692" s="670">
        <v>1.0347433328637343</v>
      </c>
      <c r="D2692" s="659">
        <v>1.0351918019201301</v>
      </c>
      <c r="E2692" s="661">
        <v>0.76730039120832649</v>
      </c>
      <c r="F2692" s="670">
        <v>4.7562191055309039E-2</v>
      </c>
      <c r="G2692" s="659">
        <v>4.2813503205764603E-2</v>
      </c>
      <c r="H2692" s="684">
        <v>6.3438523357109672E-2</v>
      </c>
      <c r="I2692" s="670">
        <v>2.094231473602046E-2</v>
      </c>
      <c r="J2692" s="659">
        <v>1.4713699959157601E-2</v>
      </c>
      <c r="K2692" s="675">
        <v>0.37505087164941681</v>
      </c>
      <c r="L2692" s="678">
        <v>1.9137598276326175E-3</v>
      </c>
      <c r="M2692" s="659">
        <v>1.16887699552078E-4</v>
      </c>
      <c r="N2692" s="684">
        <v>2.2200107705196126E-3</v>
      </c>
      <c r="O2692" s="670">
        <v>2.7582587816428941E-2</v>
      </c>
      <c r="P2692" s="659">
        <v>2.4612926349303E-2</v>
      </c>
      <c r="Q2692" s="675">
        <v>3.3281684682831568E-2</v>
      </c>
      <c r="R2692" s="678">
        <v>6.6375046636170517E-4</v>
      </c>
      <c r="S2692" s="659">
        <v>9.8239998937560999E-4</v>
      </c>
      <c r="T2692" s="675">
        <v>8.2799313671748823E-2</v>
      </c>
      <c r="U2692" s="670">
        <v>1.8109510742112666E-3</v>
      </c>
      <c r="V2692" s="659">
        <v>1.6159754304087301E-3</v>
      </c>
      <c r="W2692" s="661">
        <v>2.1851273090064526E-3</v>
      </c>
      <c r="X2692" s="670">
        <v>1.5634105970210499E-4</v>
      </c>
      <c r="Y2692" s="659">
        <v>1.3950856586807001E-4</v>
      </c>
      <c r="Z2692" s="661">
        <v>1.8864419360630459E-4</v>
      </c>
      <c r="AA2692" s="670">
        <v>0</v>
      </c>
      <c r="AB2692" s="659">
        <v>0</v>
      </c>
      <c r="AC2692" s="661">
        <v>0</v>
      </c>
      <c r="AD2692" s="670">
        <v>0</v>
      </c>
      <c r="AE2692" s="659">
        <v>0</v>
      </c>
      <c r="AF2692" s="661">
        <v>0</v>
      </c>
      <c r="AG2692" s="670">
        <v>1.1551872102680794E-3</v>
      </c>
      <c r="AH2692" s="659">
        <v>1.03081494294688E-3</v>
      </c>
      <c r="AI2692" s="661">
        <v>1.3938704111393083E-3</v>
      </c>
      <c r="AJ2692" s="670">
        <v>2.0801795640221958E-3</v>
      </c>
      <c r="AK2692" s="659">
        <v>1.2705225511969799E-4</v>
      </c>
      <c r="AL2692" s="661">
        <v>2.4130631154438498E-3</v>
      </c>
    </row>
    <row r="2693" spans="1:38" x14ac:dyDescent="0.2">
      <c r="A2693" s="329">
        <v>2051</v>
      </c>
      <c r="B2693" s="329">
        <v>8</v>
      </c>
      <c r="C2693" s="670">
        <v>1.1945087686667544</v>
      </c>
      <c r="D2693" s="659">
        <v>1.17146208527246</v>
      </c>
      <c r="E2693" s="661">
        <v>0.7659568664502362</v>
      </c>
      <c r="F2693" s="670">
        <v>4.8575860555963829E-2</v>
      </c>
      <c r="G2693" s="659">
        <v>4.35387702720317E-2</v>
      </c>
      <c r="H2693" s="684">
        <v>6.2795848929184245E-2</v>
      </c>
      <c r="I2693" s="670">
        <v>2.2061419446524122E-2</v>
      </c>
      <c r="J2693" s="659">
        <v>1.59806433055758E-2</v>
      </c>
      <c r="K2693" s="675">
        <v>0.37439924223951515</v>
      </c>
      <c r="L2693" s="678">
        <v>2.1719141045024662E-3</v>
      </c>
      <c r="M2693" s="659">
        <v>1.2680871822637601E-4</v>
      </c>
      <c r="N2693" s="684">
        <v>2.2146237392360038E-3</v>
      </c>
      <c r="O2693" s="670">
        <v>2.8227359004169277E-2</v>
      </c>
      <c r="P2693" s="659">
        <v>2.50743110301954E-2</v>
      </c>
      <c r="Q2693" s="675">
        <v>3.2908739580721734E-2</v>
      </c>
      <c r="R2693" s="678">
        <v>6.6304283833428944E-4</v>
      </c>
      <c r="S2693" s="659">
        <v>9.8172047037375703E-4</v>
      </c>
      <c r="T2693" s="675">
        <v>8.2561163130698473E-2</v>
      </c>
      <c r="U2693" s="670">
        <v>1.8532820371686411E-3</v>
      </c>
      <c r="V2693" s="659">
        <v>1.64626875265522E-3</v>
      </c>
      <c r="W2693" s="661">
        <v>2.1606407366763047E-3</v>
      </c>
      <c r="X2693" s="670">
        <v>1.5999558368020615E-4</v>
      </c>
      <c r="Y2693" s="659">
        <v>1.4212386834791199E-4</v>
      </c>
      <c r="Z2693" s="661">
        <v>1.8653012528210502E-4</v>
      </c>
      <c r="AA2693" s="670">
        <v>0</v>
      </c>
      <c r="AB2693" s="659">
        <v>0</v>
      </c>
      <c r="AC2693" s="661">
        <v>0</v>
      </c>
      <c r="AD2693" s="670">
        <v>0</v>
      </c>
      <c r="AE2693" s="659">
        <v>0</v>
      </c>
      <c r="AF2693" s="661">
        <v>0</v>
      </c>
      <c r="AG2693" s="670">
        <v>1.1821898998290307E-3</v>
      </c>
      <c r="AH2693" s="659">
        <v>1.05013778842671E-3</v>
      </c>
      <c r="AI2693" s="661">
        <v>1.3782510829142079E-3</v>
      </c>
      <c r="AJ2693" s="670">
        <v>2.3607846765175706E-3</v>
      </c>
      <c r="AK2693" s="659">
        <v>1.3783600423798899E-4</v>
      </c>
      <c r="AL2693" s="661">
        <v>2.4072073033959101E-3</v>
      </c>
    </row>
    <row r="2694" spans="1:38" x14ac:dyDescent="0.2">
      <c r="A2694" s="329">
        <v>2051</v>
      </c>
      <c r="B2694" s="329">
        <v>9</v>
      </c>
      <c r="C2694" s="670">
        <v>1.193109775213655</v>
      </c>
      <c r="D2694" s="659">
        <v>1.1709125912585601</v>
      </c>
      <c r="E2694" s="661">
        <v>0.7648076041247388</v>
      </c>
      <c r="F2694" s="670">
        <v>4.8271782630829471E-2</v>
      </c>
      <c r="G2694" s="659">
        <v>4.3418441085706597E-2</v>
      </c>
      <c r="H2694" s="684">
        <v>6.2120599883208005E-2</v>
      </c>
      <c r="I2694" s="670">
        <v>2.1915045839935976E-2</v>
      </c>
      <c r="J2694" s="659">
        <v>1.59344493225799E-2</v>
      </c>
      <c r="K2694" s="675">
        <v>0.37372625152570649</v>
      </c>
      <c r="L2694" s="678">
        <v>2.1621675327377532E-3</v>
      </c>
      <c r="M2694" s="659">
        <v>1.2665447425603101E-4</v>
      </c>
      <c r="N2694" s="684">
        <v>2.2087976487407544E-3</v>
      </c>
      <c r="O2694" s="670">
        <v>2.8034720867962222E-2</v>
      </c>
      <c r="P2694" s="659">
        <v>2.4998018845988301E-2</v>
      </c>
      <c r="Q2694" s="675">
        <v>3.2516227010858025E-2</v>
      </c>
      <c r="R2694" s="678">
        <v>6.6207152778441467E-4</v>
      </c>
      <c r="S2694" s="659">
        <v>9.8105398932619905E-4</v>
      </c>
      <c r="T2694" s="675">
        <v>8.2311022883169827E-2</v>
      </c>
      <c r="U2694" s="670">
        <v>1.8406340415005914E-3</v>
      </c>
      <c r="V2694" s="659">
        <v>1.64125907017289E-3</v>
      </c>
      <c r="W2694" s="661">
        <v>2.1348707140939698E-3</v>
      </c>
      <c r="X2694" s="670">
        <v>1.5890361919454363E-4</v>
      </c>
      <c r="Y2694" s="659">
        <v>1.4169137027964499E-4</v>
      </c>
      <c r="Z2694" s="661">
        <v>1.8430553090431753E-4</v>
      </c>
      <c r="AA2694" s="670">
        <v>0</v>
      </c>
      <c r="AB2694" s="659">
        <v>0</v>
      </c>
      <c r="AC2694" s="661">
        <v>0</v>
      </c>
      <c r="AD2694" s="670">
        <v>0</v>
      </c>
      <c r="AE2694" s="659">
        <v>0</v>
      </c>
      <c r="AF2694" s="661">
        <v>0</v>
      </c>
      <c r="AG2694" s="670">
        <v>1.1741216499129136E-3</v>
      </c>
      <c r="AH2694" s="659">
        <v>1.0469423975230201E-3</v>
      </c>
      <c r="AI2694" s="661">
        <v>1.3618129443894885E-3</v>
      </c>
      <c r="AJ2694" s="670">
        <v>2.3501888095835118E-3</v>
      </c>
      <c r="AK2694" s="659">
        <v>1.3766837839066201E-4</v>
      </c>
      <c r="AL2694" s="661">
        <v>2.4008749977222806E-3</v>
      </c>
    </row>
    <row r="2695" spans="1:38" x14ac:dyDescent="0.2">
      <c r="A2695" s="329">
        <v>2051</v>
      </c>
      <c r="B2695" s="329">
        <v>10</v>
      </c>
      <c r="C2695" s="670">
        <v>1.193109775213655</v>
      </c>
      <c r="D2695" s="659">
        <v>1.1709125912585601</v>
      </c>
      <c r="E2695" s="661">
        <v>0.7648076041247388</v>
      </c>
      <c r="F2695" s="670">
        <v>4.8271782630829471E-2</v>
      </c>
      <c r="G2695" s="659">
        <v>4.3418441085706597E-2</v>
      </c>
      <c r="H2695" s="684">
        <v>6.2120599883208005E-2</v>
      </c>
      <c r="I2695" s="670">
        <v>2.1915045839935976E-2</v>
      </c>
      <c r="J2695" s="659">
        <v>1.59344493225799E-2</v>
      </c>
      <c r="K2695" s="675">
        <v>0.37372625152570649</v>
      </c>
      <c r="L2695" s="678">
        <v>2.1621675327377532E-3</v>
      </c>
      <c r="M2695" s="659">
        <v>1.2665447425603101E-4</v>
      </c>
      <c r="N2695" s="684">
        <v>2.2087976487407544E-3</v>
      </c>
      <c r="O2695" s="670">
        <v>2.8034720867962222E-2</v>
      </c>
      <c r="P2695" s="659">
        <v>2.4998018845988301E-2</v>
      </c>
      <c r="Q2695" s="675">
        <v>3.2516227010858025E-2</v>
      </c>
      <c r="R2695" s="678">
        <v>6.6207152778441467E-4</v>
      </c>
      <c r="S2695" s="659">
        <v>9.8105398932619905E-4</v>
      </c>
      <c r="T2695" s="675">
        <v>8.2311022883169827E-2</v>
      </c>
      <c r="U2695" s="670">
        <v>1.8406340415005914E-3</v>
      </c>
      <c r="V2695" s="659">
        <v>1.64125907017289E-3</v>
      </c>
      <c r="W2695" s="661">
        <v>2.1348707140939698E-3</v>
      </c>
      <c r="X2695" s="670">
        <v>1.5890361919454363E-4</v>
      </c>
      <c r="Y2695" s="659">
        <v>1.4169137027964499E-4</v>
      </c>
      <c r="Z2695" s="661">
        <v>1.8430553090431753E-4</v>
      </c>
      <c r="AA2695" s="670">
        <v>0</v>
      </c>
      <c r="AB2695" s="659">
        <v>0</v>
      </c>
      <c r="AC2695" s="661">
        <v>0</v>
      </c>
      <c r="AD2695" s="670">
        <v>0</v>
      </c>
      <c r="AE2695" s="659">
        <v>0</v>
      </c>
      <c r="AF2695" s="661">
        <v>0</v>
      </c>
      <c r="AG2695" s="670">
        <v>1.1741216499129136E-3</v>
      </c>
      <c r="AH2695" s="659">
        <v>1.0469423975230201E-3</v>
      </c>
      <c r="AI2695" s="661">
        <v>1.3618129443894885E-3</v>
      </c>
      <c r="AJ2695" s="670">
        <v>2.3501888095835118E-3</v>
      </c>
      <c r="AK2695" s="659">
        <v>1.3766837839066201E-4</v>
      </c>
      <c r="AL2695" s="661">
        <v>2.4008749977222806E-3</v>
      </c>
    </row>
    <row r="2696" spans="1:38" x14ac:dyDescent="0.2">
      <c r="A2696" s="329">
        <v>2051</v>
      </c>
      <c r="B2696" s="329">
        <v>11</v>
      </c>
      <c r="C2696" s="670">
        <v>1.193109775213655</v>
      </c>
      <c r="D2696" s="659">
        <v>1.1709125912585601</v>
      </c>
      <c r="E2696" s="661">
        <v>0.7648076041247388</v>
      </c>
      <c r="F2696" s="670">
        <v>4.8271782630829471E-2</v>
      </c>
      <c r="G2696" s="659">
        <v>4.3418441085706597E-2</v>
      </c>
      <c r="H2696" s="684">
        <v>6.2120599883208005E-2</v>
      </c>
      <c r="I2696" s="670">
        <v>2.1915045839935976E-2</v>
      </c>
      <c r="J2696" s="659">
        <v>1.59344493225799E-2</v>
      </c>
      <c r="K2696" s="675">
        <v>0.37372625152570649</v>
      </c>
      <c r="L2696" s="678">
        <v>2.1621675327377532E-3</v>
      </c>
      <c r="M2696" s="659">
        <v>1.2665447425603101E-4</v>
      </c>
      <c r="N2696" s="684">
        <v>2.2087976487407544E-3</v>
      </c>
      <c r="O2696" s="670">
        <v>2.8034720867962222E-2</v>
      </c>
      <c r="P2696" s="659">
        <v>2.4998018845988301E-2</v>
      </c>
      <c r="Q2696" s="675">
        <v>3.2516227010858025E-2</v>
      </c>
      <c r="R2696" s="678">
        <v>6.6207152778441467E-4</v>
      </c>
      <c r="S2696" s="659">
        <v>9.8105398932619905E-4</v>
      </c>
      <c r="T2696" s="675">
        <v>8.2311022883169827E-2</v>
      </c>
      <c r="U2696" s="670">
        <v>1.8406340415005914E-3</v>
      </c>
      <c r="V2696" s="659">
        <v>1.64125907017289E-3</v>
      </c>
      <c r="W2696" s="661">
        <v>2.1348707140939698E-3</v>
      </c>
      <c r="X2696" s="670">
        <v>1.5890361919454363E-4</v>
      </c>
      <c r="Y2696" s="659">
        <v>1.4169137027964499E-4</v>
      </c>
      <c r="Z2696" s="661">
        <v>1.8430553090431753E-4</v>
      </c>
      <c r="AA2696" s="670">
        <v>0</v>
      </c>
      <c r="AB2696" s="659">
        <v>0</v>
      </c>
      <c r="AC2696" s="661">
        <v>0</v>
      </c>
      <c r="AD2696" s="670">
        <v>0</v>
      </c>
      <c r="AE2696" s="659">
        <v>0</v>
      </c>
      <c r="AF2696" s="661">
        <v>0</v>
      </c>
      <c r="AG2696" s="670">
        <v>1.1741216499129136E-3</v>
      </c>
      <c r="AH2696" s="659">
        <v>1.0469423975230201E-3</v>
      </c>
      <c r="AI2696" s="661">
        <v>1.3618129443894885E-3</v>
      </c>
      <c r="AJ2696" s="670">
        <v>2.3501888095835118E-3</v>
      </c>
      <c r="AK2696" s="659">
        <v>1.3766837839066201E-4</v>
      </c>
      <c r="AL2696" s="661">
        <v>2.4008749977222806E-3</v>
      </c>
    </row>
    <row r="2697" spans="1:38" x14ac:dyDescent="0.2">
      <c r="A2697" s="329">
        <v>2051</v>
      </c>
      <c r="B2697" s="329">
        <v>12</v>
      </c>
      <c r="C2697" s="670">
        <v>1.193109775213655</v>
      </c>
      <c r="D2697" s="659">
        <v>1.1709125912585601</v>
      </c>
      <c r="E2697" s="661">
        <v>0.7648076041247388</v>
      </c>
      <c r="F2697" s="670">
        <v>4.8271782630829471E-2</v>
      </c>
      <c r="G2697" s="659">
        <v>4.3418441085706597E-2</v>
      </c>
      <c r="H2697" s="684">
        <v>6.2120599883208005E-2</v>
      </c>
      <c r="I2697" s="670">
        <v>2.1915045839935976E-2</v>
      </c>
      <c r="J2697" s="659">
        <v>1.59344493225799E-2</v>
      </c>
      <c r="K2697" s="675">
        <v>0.37372625152570649</v>
      </c>
      <c r="L2697" s="678">
        <v>2.1621675327377532E-3</v>
      </c>
      <c r="M2697" s="659">
        <v>1.2665447425603101E-4</v>
      </c>
      <c r="N2697" s="684">
        <v>2.2087976487407544E-3</v>
      </c>
      <c r="O2697" s="670">
        <v>2.8034720867962222E-2</v>
      </c>
      <c r="P2697" s="659">
        <v>2.4998018845988301E-2</v>
      </c>
      <c r="Q2697" s="675">
        <v>3.2516227010858025E-2</v>
      </c>
      <c r="R2697" s="678">
        <v>6.6207152778441467E-4</v>
      </c>
      <c r="S2697" s="659">
        <v>9.8105398932619905E-4</v>
      </c>
      <c r="T2697" s="675">
        <v>8.2311022883169827E-2</v>
      </c>
      <c r="U2697" s="670">
        <v>1.8406340415005914E-3</v>
      </c>
      <c r="V2697" s="659">
        <v>1.64125907017289E-3</v>
      </c>
      <c r="W2697" s="661">
        <v>2.1348707140939698E-3</v>
      </c>
      <c r="X2697" s="670">
        <v>1.5890361919454363E-4</v>
      </c>
      <c r="Y2697" s="659">
        <v>1.4169137027964499E-4</v>
      </c>
      <c r="Z2697" s="661">
        <v>1.8430553090431753E-4</v>
      </c>
      <c r="AA2697" s="670">
        <v>0</v>
      </c>
      <c r="AB2697" s="659">
        <v>0</v>
      </c>
      <c r="AC2697" s="661">
        <v>0</v>
      </c>
      <c r="AD2697" s="670">
        <v>0</v>
      </c>
      <c r="AE2697" s="659">
        <v>0</v>
      </c>
      <c r="AF2697" s="661">
        <v>0</v>
      </c>
      <c r="AG2697" s="670">
        <v>1.1741216499129136E-3</v>
      </c>
      <c r="AH2697" s="659">
        <v>1.0469423975230201E-3</v>
      </c>
      <c r="AI2697" s="661">
        <v>1.3618129443894885E-3</v>
      </c>
      <c r="AJ2697" s="670">
        <v>2.3501888095835118E-3</v>
      </c>
      <c r="AK2697" s="659">
        <v>1.3766837839066201E-4</v>
      </c>
      <c r="AL2697" s="661">
        <v>2.4008749977222806E-3</v>
      </c>
    </row>
    <row r="2698" spans="1:38" x14ac:dyDescent="0.2">
      <c r="A2698" s="329">
        <v>2051</v>
      </c>
      <c r="B2698" s="329">
        <v>13</v>
      </c>
      <c r="C2698" s="670">
        <v>1.193109775213655</v>
      </c>
      <c r="D2698" s="659">
        <v>1.1709125912585601</v>
      </c>
      <c r="E2698" s="661">
        <v>0.7648076041247388</v>
      </c>
      <c r="F2698" s="670">
        <v>4.8271782630829471E-2</v>
      </c>
      <c r="G2698" s="659">
        <v>4.3418441085706597E-2</v>
      </c>
      <c r="H2698" s="684">
        <v>6.2120599883208005E-2</v>
      </c>
      <c r="I2698" s="670">
        <v>2.1915045839935976E-2</v>
      </c>
      <c r="J2698" s="659">
        <v>1.59344493225799E-2</v>
      </c>
      <c r="K2698" s="675">
        <v>0.37372625152570649</v>
      </c>
      <c r="L2698" s="678">
        <v>2.1621675327377532E-3</v>
      </c>
      <c r="M2698" s="659">
        <v>1.2665447425603101E-4</v>
      </c>
      <c r="N2698" s="684">
        <v>2.2087976487407544E-3</v>
      </c>
      <c r="O2698" s="670">
        <v>2.8034720867962222E-2</v>
      </c>
      <c r="P2698" s="659">
        <v>2.4998018845988301E-2</v>
      </c>
      <c r="Q2698" s="675">
        <v>3.2516227010858025E-2</v>
      </c>
      <c r="R2698" s="678">
        <v>6.6207152778441467E-4</v>
      </c>
      <c r="S2698" s="659">
        <v>9.8105398932619905E-4</v>
      </c>
      <c r="T2698" s="675">
        <v>8.2311022883169827E-2</v>
      </c>
      <c r="U2698" s="670">
        <v>1.8406340415005914E-3</v>
      </c>
      <c r="V2698" s="659">
        <v>1.64125907017289E-3</v>
      </c>
      <c r="W2698" s="661">
        <v>2.1348707140939698E-3</v>
      </c>
      <c r="X2698" s="670">
        <v>1.5890361919454363E-4</v>
      </c>
      <c r="Y2698" s="659">
        <v>1.4169137027964499E-4</v>
      </c>
      <c r="Z2698" s="661">
        <v>1.8430553090431753E-4</v>
      </c>
      <c r="AA2698" s="670">
        <v>0</v>
      </c>
      <c r="AB2698" s="659">
        <v>0</v>
      </c>
      <c r="AC2698" s="661">
        <v>0</v>
      </c>
      <c r="AD2698" s="670">
        <v>0</v>
      </c>
      <c r="AE2698" s="659">
        <v>0</v>
      </c>
      <c r="AF2698" s="661">
        <v>0</v>
      </c>
      <c r="AG2698" s="670">
        <v>1.1741216499129136E-3</v>
      </c>
      <c r="AH2698" s="659">
        <v>1.0469423975230201E-3</v>
      </c>
      <c r="AI2698" s="661">
        <v>1.3618129443894885E-3</v>
      </c>
      <c r="AJ2698" s="670">
        <v>2.3501888095835118E-3</v>
      </c>
      <c r="AK2698" s="659">
        <v>1.3766837839066201E-4</v>
      </c>
      <c r="AL2698" s="661">
        <v>2.4008749977222806E-3</v>
      </c>
    </row>
    <row r="2699" spans="1:38" x14ac:dyDescent="0.2">
      <c r="A2699" s="329">
        <v>2051</v>
      </c>
      <c r="B2699" s="329">
        <v>14</v>
      </c>
      <c r="C2699" s="670">
        <v>1.193109775213655</v>
      </c>
      <c r="D2699" s="659">
        <v>1.1709125912585601</v>
      </c>
      <c r="E2699" s="661">
        <v>0.7648076041247388</v>
      </c>
      <c r="F2699" s="670">
        <v>4.8271782630829471E-2</v>
      </c>
      <c r="G2699" s="659">
        <v>4.3418441085706597E-2</v>
      </c>
      <c r="H2699" s="684">
        <v>6.2120599883208005E-2</v>
      </c>
      <c r="I2699" s="670">
        <v>2.1915045839935976E-2</v>
      </c>
      <c r="J2699" s="659">
        <v>1.59344493225799E-2</v>
      </c>
      <c r="K2699" s="675">
        <v>0.37372625152570649</v>
      </c>
      <c r="L2699" s="678">
        <v>2.1621675327377532E-3</v>
      </c>
      <c r="M2699" s="659">
        <v>1.2665447425603101E-4</v>
      </c>
      <c r="N2699" s="684">
        <v>2.2087976487407544E-3</v>
      </c>
      <c r="O2699" s="670">
        <v>2.8034720867962222E-2</v>
      </c>
      <c r="P2699" s="659">
        <v>2.4998018845988301E-2</v>
      </c>
      <c r="Q2699" s="675">
        <v>3.2516227010858025E-2</v>
      </c>
      <c r="R2699" s="678">
        <v>6.6207152778441467E-4</v>
      </c>
      <c r="S2699" s="659">
        <v>9.8105398932619905E-4</v>
      </c>
      <c r="T2699" s="675">
        <v>8.2311022883169827E-2</v>
      </c>
      <c r="U2699" s="670">
        <v>1.8406340415005914E-3</v>
      </c>
      <c r="V2699" s="659">
        <v>1.64125907017289E-3</v>
      </c>
      <c r="W2699" s="661">
        <v>2.1348707140939698E-3</v>
      </c>
      <c r="X2699" s="670">
        <v>1.5890361919454363E-4</v>
      </c>
      <c r="Y2699" s="659">
        <v>1.4169137027964499E-4</v>
      </c>
      <c r="Z2699" s="661">
        <v>1.8430553090431753E-4</v>
      </c>
      <c r="AA2699" s="670">
        <v>0</v>
      </c>
      <c r="AB2699" s="659">
        <v>0</v>
      </c>
      <c r="AC2699" s="661">
        <v>0</v>
      </c>
      <c r="AD2699" s="670">
        <v>0</v>
      </c>
      <c r="AE2699" s="659">
        <v>0</v>
      </c>
      <c r="AF2699" s="661">
        <v>0</v>
      </c>
      <c r="AG2699" s="670">
        <v>1.1741216499129136E-3</v>
      </c>
      <c r="AH2699" s="659">
        <v>1.0469423975230201E-3</v>
      </c>
      <c r="AI2699" s="661">
        <v>1.3618129443894885E-3</v>
      </c>
      <c r="AJ2699" s="670">
        <v>2.3501888095835118E-3</v>
      </c>
      <c r="AK2699" s="659">
        <v>1.3766837839066201E-4</v>
      </c>
      <c r="AL2699" s="661">
        <v>2.4008749977222806E-3</v>
      </c>
    </row>
    <row r="2700" spans="1:38" x14ac:dyDescent="0.2">
      <c r="A2700" s="329">
        <v>2051</v>
      </c>
      <c r="B2700" s="329">
        <v>15</v>
      </c>
      <c r="C2700" s="670">
        <v>1.193109775213655</v>
      </c>
      <c r="D2700" s="659">
        <v>1.1709125912585601</v>
      </c>
      <c r="E2700" s="661">
        <v>0.7648076041247388</v>
      </c>
      <c r="F2700" s="670">
        <v>4.8271782630829471E-2</v>
      </c>
      <c r="G2700" s="659">
        <v>4.3418441085706597E-2</v>
      </c>
      <c r="H2700" s="684">
        <v>6.2120599883208005E-2</v>
      </c>
      <c r="I2700" s="670">
        <v>2.1915045839935976E-2</v>
      </c>
      <c r="J2700" s="659">
        <v>1.59344493225799E-2</v>
      </c>
      <c r="K2700" s="675">
        <v>0.37372625152570649</v>
      </c>
      <c r="L2700" s="678">
        <v>2.1621675327377532E-3</v>
      </c>
      <c r="M2700" s="659">
        <v>1.2665447425603101E-4</v>
      </c>
      <c r="N2700" s="684">
        <v>2.2087976487407544E-3</v>
      </c>
      <c r="O2700" s="670">
        <v>2.8034720867962222E-2</v>
      </c>
      <c r="P2700" s="659">
        <v>2.4998018845988301E-2</v>
      </c>
      <c r="Q2700" s="675">
        <v>3.2516227010858025E-2</v>
      </c>
      <c r="R2700" s="678">
        <v>6.6207152778441467E-4</v>
      </c>
      <c r="S2700" s="659">
        <v>9.8105398932619905E-4</v>
      </c>
      <c r="T2700" s="675">
        <v>8.2311022883169827E-2</v>
      </c>
      <c r="U2700" s="670">
        <v>1.8406340415005914E-3</v>
      </c>
      <c r="V2700" s="659">
        <v>1.64125907017289E-3</v>
      </c>
      <c r="W2700" s="661">
        <v>2.1348707140939698E-3</v>
      </c>
      <c r="X2700" s="670">
        <v>1.5890361919454363E-4</v>
      </c>
      <c r="Y2700" s="659">
        <v>1.4169137027964499E-4</v>
      </c>
      <c r="Z2700" s="661">
        <v>1.8430553090431753E-4</v>
      </c>
      <c r="AA2700" s="670">
        <v>0</v>
      </c>
      <c r="AB2700" s="659">
        <v>0</v>
      </c>
      <c r="AC2700" s="661">
        <v>0</v>
      </c>
      <c r="AD2700" s="670">
        <v>0</v>
      </c>
      <c r="AE2700" s="659">
        <v>0</v>
      </c>
      <c r="AF2700" s="661">
        <v>0</v>
      </c>
      <c r="AG2700" s="670">
        <v>1.1741216499129136E-3</v>
      </c>
      <c r="AH2700" s="659">
        <v>1.0469423975230201E-3</v>
      </c>
      <c r="AI2700" s="661">
        <v>1.3618129443894885E-3</v>
      </c>
      <c r="AJ2700" s="670">
        <v>2.3501888095835118E-3</v>
      </c>
      <c r="AK2700" s="659">
        <v>1.3766837839066201E-4</v>
      </c>
      <c r="AL2700" s="661">
        <v>2.4008749977222806E-3</v>
      </c>
    </row>
    <row r="2701" spans="1:38" x14ac:dyDescent="0.2">
      <c r="A2701" s="329">
        <v>2051</v>
      </c>
      <c r="B2701" s="329">
        <v>16</v>
      </c>
      <c r="C2701" s="670">
        <v>1.193109775213655</v>
      </c>
      <c r="D2701" s="659">
        <v>1.1709125912585601</v>
      </c>
      <c r="E2701" s="661">
        <v>0.7648076041247388</v>
      </c>
      <c r="F2701" s="670">
        <v>4.8271782630829471E-2</v>
      </c>
      <c r="G2701" s="659">
        <v>4.3418441085706597E-2</v>
      </c>
      <c r="H2701" s="684">
        <v>6.2120599883208005E-2</v>
      </c>
      <c r="I2701" s="670">
        <v>2.1915045839935976E-2</v>
      </c>
      <c r="J2701" s="659">
        <v>1.59344493225799E-2</v>
      </c>
      <c r="K2701" s="675">
        <v>0.37372625152570649</v>
      </c>
      <c r="L2701" s="678">
        <v>2.1621675327377532E-3</v>
      </c>
      <c r="M2701" s="659">
        <v>1.2665447425603101E-4</v>
      </c>
      <c r="N2701" s="684">
        <v>2.2087976487407544E-3</v>
      </c>
      <c r="O2701" s="670">
        <v>2.8034720867962222E-2</v>
      </c>
      <c r="P2701" s="659">
        <v>2.4998018845988301E-2</v>
      </c>
      <c r="Q2701" s="675">
        <v>3.2516227010858025E-2</v>
      </c>
      <c r="R2701" s="678">
        <v>6.6207152778441467E-4</v>
      </c>
      <c r="S2701" s="659">
        <v>9.8105398932619905E-4</v>
      </c>
      <c r="T2701" s="675">
        <v>8.2311022883169827E-2</v>
      </c>
      <c r="U2701" s="670">
        <v>1.8406340415005914E-3</v>
      </c>
      <c r="V2701" s="659">
        <v>1.64125907017289E-3</v>
      </c>
      <c r="W2701" s="661">
        <v>2.1348707140939698E-3</v>
      </c>
      <c r="X2701" s="670">
        <v>1.5890361919454363E-4</v>
      </c>
      <c r="Y2701" s="659">
        <v>1.4169137027964499E-4</v>
      </c>
      <c r="Z2701" s="661">
        <v>1.8430553090431753E-4</v>
      </c>
      <c r="AA2701" s="670">
        <v>0</v>
      </c>
      <c r="AB2701" s="659">
        <v>0</v>
      </c>
      <c r="AC2701" s="661">
        <v>0</v>
      </c>
      <c r="AD2701" s="670">
        <v>0</v>
      </c>
      <c r="AE2701" s="659">
        <v>0</v>
      </c>
      <c r="AF2701" s="661">
        <v>0</v>
      </c>
      <c r="AG2701" s="670">
        <v>1.1741216499129136E-3</v>
      </c>
      <c r="AH2701" s="659">
        <v>1.0469423975230201E-3</v>
      </c>
      <c r="AI2701" s="661">
        <v>1.3618129443894885E-3</v>
      </c>
      <c r="AJ2701" s="670">
        <v>2.3501888095835118E-3</v>
      </c>
      <c r="AK2701" s="659">
        <v>1.3766837839066201E-4</v>
      </c>
      <c r="AL2701" s="661">
        <v>2.4008749977222806E-3</v>
      </c>
    </row>
    <row r="2702" spans="1:38" x14ac:dyDescent="0.2">
      <c r="A2702" s="329">
        <v>2051</v>
      </c>
      <c r="B2702" s="329">
        <v>17</v>
      </c>
      <c r="C2702" s="670">
        <v>1.193109775213655</v>
      </c>
      <c r="D2702" s="659">
        <v>1.1709125912585601</v>
      </c>
      <c r="E2702" s="661">
        <v>0.7648076041247388</v>
      </c>
      <c r="F2702" s="670">
        <v>4.8271782630829471E-2</v>
      </c>
      <c r="G2702" s="659">
        <v>4.3418441085706597E-2</v>
      </c>
      <c r="H2702" s="684">
        <v>6.2120599883208005E-2</v>
      </c>
      <c r="I2702" s="670">
        <v>2.1915045839935976E-2</v>
      </c>
      <c r="J2702" s="659">
        <v>1.59344493225799E-2</v>
      </c>
      <c r="K2702" s="675">
        <v>0.37372625152570649</v>
      </c>
      <c r="L2702" s="678">
        <v>2.1621675327377532E-3</v>
      </c>
      <c r="M2702" s="659">
        <v>1.2665447425603101E-4</v>
      </c>
      <c r="N2702" s="684">
        <v>2.2087976487407544E-3</v>
      </c>
      <c r="O2702" s="670">
        <v>2.8034720867962222E-2</v>
      </c>
      <c r="P2702" s="659">
        <v>2.4998018845988301E-2</v>
      </c>
      <c r="Q2702" s="675">
        <v>3.2516227010858025E-2</v>
      </c>
      <c r="R2702" s="678">
        <v>6.6207152778441467E-4</v>
      </c>
      <c r="S2702" s="659">
        <v>9.8105398932619905E-4</v>
      </c>
      <c r="T2702" s="675">
        <v>8.2311022883169827E-2</v>
      </c>
      <c r="U2702" s="670">
        <v>1.8406340415005914E-3</v>
      </c>
      <c r="V2702" s="659">
        <v>1.64125907017289E-3</v>
      </c>
      <c r="W2702" s="661">
        <v>2.1348707140939698E-3</v>
      </c>
      <c r="X2702" s="670">
        <v>1.5890361919454363E-4</v>
      </c>
      <c r="Y2702" s="659">
        <v>1.4169137027964499E-4</v>
      </c>
      <c r="Z2702" s="661">
        <v>1.8430553090431753E-4</v>
      </c>
      <c r="AA2702" s="670">
        <v>0</v>
      </c>
      <c r="AB2702" s="659">
        <v>0</v>
      </c>
      <c r="AC2702" s="661">
        <v>0</v>
      </c>
      <c r="AD2702" s="670">
        <v>0</v>
      </c>
      <c r="AE2702" s="659">
        <v>0</v>
      </c>
      <c r="AF2702" s="661">
        <v>0</v>
      </c>
      <c r="AG2702" s="670">
        <v>1.1741216499129136E-3</v>
      </c>
      <c r="AH2702" s="659">
        <v>1.0469423975230201E-3</v>
      </c>
      <c r="AI2702" s="661">
        <v>1.3618129443894885E-3</v>
      </c>
      <c r="AJ2702" s="670">
        <v>2.3501888095835118E-3</v>
      </c>
      <c r="AK2702" s="659">
        <v>1.3766837839066201E-4</v>
      </c>
      <c r="AL2702" s="661">
        <v>2.4008749977222806E-3</v>
      </c>
    </row>
    <row r="2703" spans="1:38" x14ac:dyDescent="0.2">
      <c r="A2703" s="329">
        <v>2051</v>
      </c>
      <c r="B2703" s="329">
        <v>18</v>
      </c>
      <c r="C2703" s="670">
        <v>1.193109775213655</v>
      </c>
      <c r="D2703" s="659">
        <v>1.1709125912585601</v>
      </c>
      <c r="E2703" s="661">
        <v>0.7648076041247388</v>
      </c>
      <c r="F2703" s="670">
        <v>4.8271782630829471E-2</v>
      </c>
      <c r="G2703" s="659">
        <v>4.3418441085706597E-2</v>
      </c>
      <c r="H2703" s="684">
        <v>6.2120599883208005E-2</v>
      </c>
      <c r="I2703" s="670">
        <v>2.1915045839935976E-2</v>
      </c>
      <c r="J2703" s="659">
        <v>1.59344493225799E-2</v>
      </c>
      <c r="K2703" s="675">
        <v>0.37372625152570649</v>
      </c>
      <c r="L2703" s="678">
        <v>2.1621675327377532E-3</v>
      </c>
      <c r="M2703" s="659">
        <v>1.2665447425603101E-4</v>
      </c>
      <c r="N2703" s="684">
        <v>2.2087976487407544E-3</v>
      </c>
      <c r="O2703" s="670">
        <v>2.8034720867962222E-2</v>
      </c>
      <c r="P2703" s="659">
        <v>2.4998018845988301E-2</v>
      </c>
      <c r="Q2703" s="675">
        <v>3.2516227010858025E-2</v>
      </c>
      <c r="R2703" s="678">
        <v>6.6207152778441467E-4</v>
      </c>
      <c r="S2703" s="659">
        <v>9.8105398932619905E-4</v>
      </c>
      <c r="T2703" s="675">
        <v>8.2311022883169827E-2</v>
      </c>
      <c r="U2703" s="670">
        <v>1.8406340415005914E-3</v>
      </c>
      <c r="V2703" s="659">
        <v>1.64125907017289E-3</v>
      </c>
      <c r="W2703" s="661">
        <v>2.1348707140939698E-3</v>
      </c>
      <c r="X2703" s="670">
        <v>1.5890361919454363E-4</v>
      </c>
      <c r="Y2703" s="659">
        <v>1.4169137027964499E-4</v>
      </c>
      <c r="Z2703" s="661">
        <v>1.8430553090431753E-4</v>
      </c>
      <c r="AA2703" s="670">
        <v>0</v>
      </c>
      <c r="AB2703" s="659">
        <v>0</v>
      </c>
      <c r="AC2703" s="661">
        <v>0</v>
      </c>
      <c r="AD2703" s="670">
        <v>0</v>
      </c>
      <c r="AE2703" s="659">
        <v>0</v>
      </c>
      <c r="AF2703" s="661">
        <v>0</v>
      </c>
      <c r="AG2703" s="670">
        <v>1.1741216499129136E-3</v>
      </c>
      <c r="AH2703" s="659">
        <v>1.0469423975230201E-3</v>
      </c>
      <c r="AI2703" s="661">
        <v>1.3618129443894885E-3</v>
      </c>
      <c r="AJ2703" s="670">
        <v>2.3501888095835118E-3</v>
      </c>
      <c r="AK2703" s="659">
        <v>1.3766837839066201E-4</v>
      </c>
      <c r="AL2703" s="661">
        <v>2.4008749977222806E-3</v>
      </c>
    </row>
    <row r="2704" spans="1:38" x14ac:dyDescent="0.2">
      <c r="A2704" s="329">
        <v>2051</v>
      </c>
      <c r="B2704" s="329">
        <v>19</v>
      </c>
      <c r="C2704" s="670">
        <v>1.193109775213655</v>
      </c>
      <c r="D2704" s="659">
        <v>1.1709125912585601</v>
      </c>
      <c r="E2704" s="661">
        <v>0.7648076041247388</v>
      </c>
      <c r="F2704" s="670">
        <v>4.8271782630829471E-2</v>
      </c>
      <c r="G2704" s="659">
        <v>4.3418441085706597E-2</v>
      </c>
      <c r="H2704" s="684">
        <v>6.2120599883208005E-2</v>
      </c>
      <c r="I2704" s="670">
        <v>2.1915045839935976E-2</v>
      </c>
      <c r="J2704" s="659">
        <v>1.59344493225799E-2</v>
      </c>
      <c r="K2704" s="675">
        <v>0.37372625152570649</v>
      </c>
      <c r="L2704" s="678">
        <v>2.1621675327377532E-3</v>
      </c>
      <c r="M2704" s="659">
        <v>1.2665447425603101E-4</v>
      </c>
      <c r="N2704" s="684">
        <v>2.2087976487407544E-3</v>
      </c>
      <c r="O2704" s="670">
        <v>2.8034720867962222E-2</v>
      </c>
      <c r="P2704" s="659">
        <v>2.4998018845988301E-2</v>
      </c>
      <c r="Q2704" s="675">
        <v>3.2516227010858025E-2</v>
      </c>
      <c r="R2704" s="678">
        <v>6.6207152778441467E-4</v>
      </c>
      <c r="S2704" s="659">
        <v>9.8105398932619905E-4</v>
      </c>
      <c r="T2704" s="675">
        <v>8.2311022883169827E-2</v>
      </c>
      <c r="U2704" s="670">
        <v>1.8406340415005914E-3</v>
      </c>
      <c r="V2704" s="659">
        <v>1.64125907017289E-3</v>
      </c>
      <c r="W2704" s="661">
        <v>2.1348707140939698E-3</v>
      </c>
      <c r="X2704" s="670">
        <v>1.5890361919454363E-4</v>
      </c>
      <c r="Y2704" s="659">
        <v>1.4169137027964499E-4</v>
      </c>
      <c r="Z2704" s="661">
        <v>1.8430553090431753E-4</v>
      </c>
      <c r="AA2704" s="670">
        <v>0</v>
      </c>
      <c r="AB2704" s="659">
        <v>0</v>
      </c>
      <c r="AC2704" s="661">
        <v>0</v>
      </c>
      <c r="AD2704" s="670">
        <v>0</v>
      </c>
      <c r="AE2704" s="659">
        <v>0</v>
      </c>
      <c r="AF2704" s="661">
        <v>0</v>
      </c>
      <c r="AG2704" s="670">
        <v>1.1741216499129136E-3</v>
      </c>
      <c r="AH2704" s="659">
        <v>1.0469423975230201E-3</v>
      </c>
      <c r="AI2704" s="661">
        <v>1.3618129443894885E-3</v>
      </c>
      <c r="AJ2704" s="670">
        <v>2.3501888095835118E-3</v>
      </c>
      <c r="AK2704" s="659">
        <v>1.3766837839066201E-4</v>
      </c>
      <c r="AL2704" s="661">
        <v>2.4008749977222806E-3</v>
      </c>
    </row>
    <row r="2705" spans="1:38" x14ac:dyDescent="0.2">
      <c r="A2705" s="329">
        <v>2051</v>
      </c>
      <c r="B2705" s="329">
        <v>20</v>
      </c>
      <c r="C2705" s="670">
        <v>1.193109775213655</v>
      </c>
      <c r="D2705" s="659">
        <v>1.1709125912585601</v>
      </c>
      <c r="E2705" s="661">
        <v>0.7648076041247388</v>
      </c>
      <c r="F2705" s="670">
        <v>4.8271782630829471E-2</v>
      </c>
      <c r="G2705" s="659">
        <v>4.3418441085706597E-2</v>
      </c>
      <c r="H2705" s="684">
        <v>6.2120599883208005E-2</v>
      </c>
      <c r="I2705" s="670">
        <v>2.1915045839935976E-2</v>
      </c>
      <c r="J2705" s="659">
        <v>1.59344493225799E-2</v>
      </c>
      <c r="K2705" s="675">
        <v>0.37372625152570649</v>
      </c>
      <c r="L2705" s="678">
        <v>2.1621675327377532E-3</v>
      </c>
      <c r="M2705" s="659">
        <v>1.2665447425603101E-4</v>
      </c>
      <c r="N2705" s="684">
        <v>2.2087976487407544E-3</v>
      </c>
      <c r="O2705" s="670">
        <v>2.8034720867962222E-2</v>
      </c>
      <c r="P2705" s="659">
        <v>2.4998018845988301E-2</v>
      </c>
      <c r="Q2705" s="675">
        <v>3.2516227010858025E-2</v>
      </c>
      <c r="R2705" s="678">
        <v>6.6207152778441467E-4</v>
      </c>
      <c r="S2705" s="659">
        <v>9.8105398932619905E-4</v>
      </c>
      <c r="T2705" s="675">
        <v>8.2311022883169827E-2</v>
      </c>
      <c r="U2705" s="670">
        <v>1.8406340415005914E-3</v>
      </c>
      <c r="V2705" s="659">
        <v>1.64125907017289E-3</v>
      </c>
      <c r="W2705" s="661">
        <v>2.1348707140939698E-3</v>
      </c>
      <c r="X2705" s="670">
        <v>1.5890361919454363E-4</v>
      </c>
      <c r="Y2705" s="659">
        <v>1.4169137027964499E-4</v>
      </c>
      <c r="Z2705" s="661">
        <v>1.8430553090431753E-4</v>
      </c>
      <c r="AA2705" s="670">
        <v>0</v>
      </c>
      <c r="AB2705" s="659">
        <v>0</v>
      </c>
      <c r="AC2705" s="661">
        <v>0</v>
      </c>
      <c r="AD2705" s="670">
        <v>0</v>
      </c>
      <c r="AE2705" s="659">
        <v>0</v>
      </c>
      <c r="AF2705" s="661">
        <v>0</v>
      </c>
      <c r="AG2705" s="670">
        <v>1.1741216499129136E-3</v>
      </c>
      <c r="AH2705" s="659">
        <v>1.0469423975230201E-3</v>
      </c>
      <c r="AI2705" s="661">
        <v>1.3618129443894885E-3</v>
      </c>
      <c r="AJ2705" s="670">
        <v>2.3501888095835118E-3</v>
      </c>
      <c r="AK2705" s="659">
        <v>1.3766837839066201E-4</v>
      </c>
      <c r="AL2705" s="661">
        <v>2.4008749977222806E-3</v>
      </c>
    </row>
    <row r="2706" spans="1:38" x14ac:dyDescent="0.2">
      <c r="A2706" s="329">
        <v>2051</v>
      </c>
      <c r="B2706" s="329">
        <v>21</v>
      </c>
      <c r="C2706" s="670">
        <v>1.193109775213655</v>
      </c>
      <c r="D2706" s="659">
        <v>1.1709125912585601</v>
      </c>
      <c r="E2706" s="661">
        <v>0.7648076041247388</v>
      </c>
      <c r="F2706" s="670">
        <v>4.8271782630829471E-2</v>
      </c>
      <c r="G2706" s="659">
        <v>4.3418441085706597E-2</v>
      </c>
      <c r="H2706" s="684">
        <v>6.2120599883208005E-2</v>
      </c>
      <c r="I2706" s="670">
        <v>2.1915045839935976E-2</v>
      </c>
      <c r="J2706" s="659">
        <v>1.59344493225799E-2</v>
      </c>
      <c r="K2706" s="675">
        <v>0.37372625152570649</v>
      </c>
      <c r="L2706" s="678">
        <v>2.1621675327377532E-3</v>
      </c>
      <c r="M2706" s="659">
        <v>1.2665447425603101E-4</v>
      </c>
      <c r="N2706" s="684">
        <v>2.2087976487407544E-3</v>
      </c>
      <c r="O2706" s="670">
        <v>2.8034720867962222E-2</v>
      </c>
      <c r="P2706" s="659">
        <v>2.4998018845988301E-2</v>
      </c>
      <c r="Q2706" s="675">
        <v>3.2516227010858025E-2</v>
      </c>
      <c r="R2706" s="678">
        <v>6.6207152778441467E-4</v>
      </c>
      <c r="S2706" s="659">
        <v>9.8105398932619905E-4</v>
      </c>
      <c r="T2706" s="675">
        <v>8.2311022883169827E-2</v>
      </c>
      <c r="U2706" s="670">
        <v>1.8406340415005914E-3</v>
      </c>
      <c r="V2706" s="659">
        <v>1.64125907017289E-3</v>
      </c>
      <c r="W2706" s="661">
        <v>2.1348707140939698E-3</v>
      </c>
      <c r="X2706" s="670">
        <v>1.5890361919454363E-4</v>
      </c>
      <c r="Y2706" s="659">
        <v>1.4169137027964499E-4</v>
      </c>
      <c r="Z2706" s="661">
        <v>1.8430553090431753E-4</v>
      </c>
      <c r="AA2706" s="670">
        <v>0</v>
      </c>
      <c r="AB2706" s="659">
        <v>0</v>
      </c>
      <c r="AC2706" s="661">
        <v>0</v>
      </c>
      <c r="AD2706" s="670">
        <v>0</v>
      </c>
      <c r="AE2706" s="659">
        <v>0</v>
      </c>
      <c r="AF2706" s="661">
        <v>0</v>
      </c>
      <c r="AG2706" s="670">
        <v>1.1741216499129136E-3</v>
      </c>
      <c r="AH2706" s="659">
        <v>1.0469423975230201E-3</v>
      </c>
      <c r="AI2706" s="661">
        <v>1.3618129443894885E-3</v>
      </c>
      <c r="AJ2706" s="670">
        <v>2.3501888095835118E-3</v>
      </c>
      <c r="AK2706" s="659">
        <v>1.3766837839066201E-4</v>
      </c>
      <c r="AL2706" s="661">
        <v>2.4008749977222806E-3</v>
      </c>
    </row>
    <row r="2707" spans="1:38" x14ac:dyDescent="0.2">
      <c r="A2707" s="329">
        <v>2051</v>
      </c>
      <c r="B2707" s="329">
        <v>22</v>
      </c>
      <c r="C2707" s="670">
        <v>1.193109775213655</v>
      </c>
      <c r="D2707" s="659">
        <v>1.1709125912585601</v>
      </c>
      <c r="E2707" s="661">
        <v>0.7648076041247388</v>
      </c>
      <c r="F2707" s="670">
        <v>4.8271782630829471E-2</v>
      </c>
      <c r="G2707" s="659">
        <v>4.3418441085706597E-2</v>
      </c>
      <c r="H2707" s="684">
        <v>6.2120599883208005E-2</v>
      </c>
      <c r="I2707" s="670">
        <v>2.1915045839935976E-2</v>
      </c>
      <c r="J2707" s="659">
        <v>1.59344493225799E-2</v>
      </c>
      <c r="K2707" s="675">
        <v>0.37372625152570649</v>
      </c>
      <c r="L2707" s="678">
        <v>2.1621675327377532E-3</v>
      </c>
      <c r="M2707" s="659">
        <v>1.2665447425603101E-4</v>
      </c>
      <c r="N2707" s="684">
        <v>2.2087976487407544E-3</v>
      </c>
      <c r="O2707" s="670">
        <v>2.8034720867962222E-2</v>
      </c>
      <c r="P2707" s="659">
        <v>2.4998018845988301E-2</v>
      </c>
      <c r="Q2707" s="675">
        <v>3.2516227010858025E-2</v>
      </c>
      <c r="R2707" s="678">
        <v>6.6207152778441467E-4</v>
      </c>
      <c r="S2707" s="659">
        <v>9.8105398932619905E-4</v>
      </c>
      <c r="T2707" s="675">
        <v>8.2311022883169827E-2</v>
      </c>
      <c r="U2707" s="670">
        <v>1.8406340415005914E-3</v>
      </c>
      <c r="V2707" s="659">
        <v>1.64125907017289E-3</v>
      </c>
      <c r="W2707" s="661">
        <v>2.1348707140939698E-3</v>
      </c>
      <c r="X2707" s="670">
        <v>1.5890361919454363E-4</v>
      </c>
      <c r="Y2707" s="659">
        <v>1.4169137027964499E-4</v>
      </c>
      <c r="Z2707" s="661">
        <v>1.8430553090431753E-4</v>
      </c>
      <c r="AA2707" s="670">
        <v>0</v>
      </c>
      <c r="AB2707" s="659">
        <v>0</v>
      </c>
      <c r="AC2707" s="661">
        <v>0</v>
      </c>
      <c r="AD2707" s="670">
        <v>0</v>
      </c>
      <c r="AE2707" s="659">
        <v>0</v>
      </c>
      <c r="AF2707" s="661">
        <v>0</v>
      </c>
      <c r="AG2707" s="670">
        <v>1.1741216499129136E-3</v>
      </c>
      <c r="AH2707" s="659">
        <v>1.0469423975230201E-3</v>
      </c>
      <c r="AI2707" s="661">
        <v>1.3618129443894885E-3</v>
      </c>
      <c r="AJ2707" s="670">
        <v>2.3501888095835118E-3</v>
      </c>
      <c r="AK2707" s="659">
        <v>1.3766837839066201E-4</v>
      </c>
      <c r="AL2707" s="661">
        <v>2.4008749977222806E-3</v>
      </c>
    </row>
    <row r="2708" spans="1:38" x14ac:dyDescent="0.2">
      <c r="A2708" s="329">
        <v>2051</v>
      </c>
      <c r="B2708" s="329">
        <v>23</v>
      </c>
      <c r="C2708" s="670">
        <v>1.193109775213655</v>
      </c>
      <c r="D2708" s="659">
        <v>1.1709125912585601</v>
      </c>
      <c r="E2708" s="661">
        <v>0.7648076041247388</v>
      </c>
      <c r="F2708" s="670">
        <v>4.8271782630829471E-2</v>
      </c>
      <c r="G2708" s="659">
        <v>4.3418441085706597E-2</v>
      </c>
      <c r="H2708" s="684">
        <v>6.2120599883208005E-2</v>
      </c>
      <c r="I2708" s="670">
        <v>2.1915045839935976E-2</v>
      </c>
      <c r="J2708" s="659">
        <v>1.59344493225799E-2</v>
      </c>
      <c r="K2708" s="675">
        <v>0.37372625152570649</v>
      </c>
      <c r="L2708" s="678">
        <v>2.1621675327377532E-3</v>
      </c>
      <c r="M2708" s="659">
        <v>1.2665447425603101E-4</v>
      </c>
      <c r="N2708" s="684">
        <v>2.2087976487407544E-3</v>
      </c>
      <c r="O2708" s="670">
        <v>2.8034720867962222E-2</v>
      </c>
      <c r="P2708" s="659">
        <v>2.4998018845988301E-2</v>
      </c>
      <c r="Q2708" s="675">
        <v>3.2516227010858025E-2</v>
      </c>
      <c r="R2708" s="678">
        <v>6.6207152778441467E-4</v>
      </c>
      <c r="S2708" s="659">
        <v>9.8105398932619905E-4</v>
      </c>
      <c r="T2708" s="675">
        <v>8.2311022883169827E-2</v>
      </c>
      <c r="U2708" s="670">
        <v>1.8406340415005914E-3</v>
      </c>
      <c r="V2708" s="659">
        <v>1.64125907017289E-3</v>
      </c>
      <c r="W2708" s="661">
        <v>2.1348707140939698E-3</v>
      </c>
      <c r="X2708" s="670">
        <v>1.5890361919454363E-4</v>
      </c>
      <c r="Y2708" s="659">
        <v>1.4169137027964499E-4</v>
      </c>
      <c r="Z2708" s="661">
        <v>1.8430553090431753E-4</v>
      </c>
      <c r="AA2708" s="670">
        <v>0</v>
      </c>
      <c r="AB2708" s="659">
        <v>0</v>
      </c>
      <c r="AC2708" s="661">
        <v>0</v>
      </c>
      <c r="AD2708" s="670">
        <v>0</v>
      </c>
      <c r="AE2708" s="659">
        <v>0</v>
      </c>
      <c r="AF2708" s="661">
        <v>0</v>
      </c>
      <c r="AG2708" s="670">
        <v>1.1741216499129136E-3</v>
      </c>
      <c r="AH2708" s="659">
        <v>1.0469423975230201E-3</v>
      </c>
      <c r="AI2708" s="661">
        <v>1.3618129443894885E-3</v>
      </c>
      <c r="AJ2708" s="670">
        <v>2.3501888095835118E-3</v>
      </c>
      <c r="AK2708" s="659">
        <v>1.3766837839066201E-4</v>
      </c>
      <c r="AL2708" s="661">
        <v>2.4008749977222806E-3</v>
      </c>
    </row>
    <row r="2709" spans="1:38" x14ac:dyDescent="0.2">
      <c r="A2709" s="329">
        <v>2051</v>
      </c>
      <c r="B2709" s="329">
        <v>24</v>
      </c>
      <c r="C2709" s="670">
        <v>1.193109775213655</v>
      </c>
      <c r="D2709" s="659">
        <v>1.1709125912585601</v>
      </c>
      <c r="E2709" s="661">
        <v>0.7648076041247388</v>
      </c>
      <c r="F2709" s="670">
        <v>4.8271782630829471E-2</v>
      </c>
      <c r="G2709" s="659">
        <v>4.3418441085706597E-2</v>
      </c>
      <c r="H2709" s="684">
        <v>6.2120599883208005E-2</v>
      </c>
      <c r="I2709" s="670">
        <v>2.1915045839935976E-2</v>
      </c>
      <c r="J2709" s="659">
        <v>1.59344493225799E-2</v>
      </c>
      <c r="K2709" s="675">
        <v>0.37372625152570649</v>
      </c>
      <c r="L2709" s="678">
        <v>2.1621675327377532E-3</v>
      </c>
      <c r="M2709" s="659">
        <v>1.2665447425603101E-4</v>
      </c>
      <c r="N2709" s="684">
        <v>2.2087976487407544E-3</v>
      </c>
      <c r="O2709" s="670">
        <v>2.8034720867962222E-2</v>
      </c>
      <c r="P2709" s="659">
        <v>2.4998018845988301E-2</v>
      </c>
      <c r="Q2709" s="675">
        <v>3.2516227010858025E-2</v>
      </c>
      <c r="R2709" s="678">
        <v>6.6207152778441467E-4</v>
      </c>
      <c r="S2709" s="659">
        <v>9.8105398932619905E-4</v>
      </c>
      <c r="T2709" s="675">
        <v>8.2311022883169827E-2</v>
      </c>
      <c r="U2709" s="670">
        <v>1.8406340415005914E-3</v>
      </c>
      <c r="V2709" s="659">
        <v>1.64125907017289E-3</v>
      </c>
      <c r="W2709" s="661">
        <v>2.1348707140939698E-3</v>
      </c>
      <c r="X2709" s="670">
        <v>1.5890361919454363E-4</v>
      </c>
      <c r="Y2709" s="659">
        <v>1.4169137027964499E-4</v>
      </c>
      <c r="Z2709" s="661">
        <v>1.8430553090431753E-4</v>
      </c>
      <c r="AA2709" s="670">
        <v>0</v>
      </c>
      <c r="AB2709" s="659">
        <v>0</v>
      </c>
      <c r="AC2709" s="661">
        <v>0</v>
      </c>
      <c r="AD2709" s="670">
        <v>0</v>
      </c>
      <c r="AE2709" s="659">
        <v>0</v>
      </c>
      <c r="AF2709" s="661">
        <v>0</v>
      </c>
      <c r="AG2709" s="670">
        <v>1.1741216499129136E-3</v>
      </c>
      <c r="AH2709" s="659">
        <v>1.0469423975230201E-3</v>
      </c>
      <c r="AI2709" s="661">
        <v>1.3618129443894885E-3</v>
      </c>
      <c r="AJ2709" s="670">
        <v>2.3501888095835118E-3</v>
      </c>
      <c r="AK2709" s="659">
        <v>1.3766837839066201E-4</v>
      </c>
      <c r="AL2709" s="661">
        <v>2.4008749977222806E-3</v>
      </c>
    </row>
    <row r="2710" spans="1:38" x14ac:dyDescent="0.2">
      <c r="A2710" s="329">
        <v>2051</v>
      </c>
      <c r="B2710" s="329">
        <v>25</v>
      </c>
      <c r="C2710" s="670">
        <v>1.193109775213655</v>
      </c>
      <c r="D2710" s="659">
        <v>1.1709125912585601</v>
      </c>
      <c r="E2710" s="661">
        <v>0.7648076041247388</v>
      </c>
      <c r="F2710" s="670">
        <v>4.8271782630829471E-2</v>
      </c>
      <c r="G2710" s="659">
        <v>4.3418441085706597E-2</v>
      </c>
      <c r="H2710" s="684">
        <v>6.2120599883208005E-2</v>
      </c>
      <c r="I2710" s="670">
        <v>2.1915045839935976E-2</v>
      </c>
      <c r="J2710" s="659">
        <v>1.59344493225799E-2</v>
      </c>
      <c r="K2710" s="675">
        <v>0.37372625152570649</v>
      </c>
      <c r="L2710" s="678">
        <v>2.1621675327377532E-3</v>
      </c>
      <c r="M2710" s="659">
        <v>1.2665447425603101E-4</v>
      </c>
      <c r="N2710" s="684">
        <v>2.2087976487407544E-3</v>
      </c>
      <c r="O2710" s="670">
        <v>2.8034720867962222E-2</v>
      </c>
      <c r="P2710" s="659">
        <v>2.4998018845988301E-2</v>
      </c>
      <c r="Q2710" s="675">
        <v>3.2516227010858025E-2</v>
      </c>
      <c r="R2710" s="678">
        <v>6.6207152778441467E-4</v>
      </c>
      <c r="S2710" s="659">
        <v>9.8105398932619905E-4</v>
      </c>
      <c r="T2710" s="675">
        <v>8.2311022883169827E-2</v>
      </c>
      <c r="U2710" s="670">
        <v>1.8406340415005914E-3</v>
      </c>
      <c r="V2710" s="659">
        <v>1.64125907017289E-3</v>
      </c>
      <c r="W2710" s="661">
        <v>2.1348707140939698E-3</v>
      </c>
      <c r="X2710" s="670">
        <v>1.5890361919454363E-4</v>
      </c>
      <c r="Y2710" s="659">
        <v>1.4169137027964499E-4</v>
      </c>
      <c r="Z2710" s="661">
        <v>1.8430553090431753E-4</v>
      </c>
      <c r="AA2710" s="670">
        <v>0</v>
      </c>
      <c r="AB2710" s="659">
        <v>0</v>
      </c>
      <c r="AC2710" s="661">
        <v>0</v>
      </c>
      <c r="AD2710" s="670">
        <v>0</v>
      </c>
      <c r="AE2710" s="659">
        <v>0</v>
      </c>
      <c r="AF2710" s="661">
        <v>0</v>
      </c>
      <c r="AG2710" s="670">
        <v>1.1741216499129136E-3</v>
      </c>
      <c r="AH2710" s="659">
        <v>1.0469423975230201E-3</v>
      </c>
      <c r="AI2710" s="661">
        <v>1.3618129443894885E-3</v>
      </c>
      <c r="AJ2710" s="670">
        <v>2.3501888095835118E-3</v>
      </c>
      <c r="AK2710" s="659">
        <v>1.3766837839066201E-4</v>
      </c>
      <c r="AL2710" s="661">
        <v>2.4008749977222806E-3</v>
      </c>
    </row>
    <row r="2711" spans="1:38" x14ac:dyDescent="0.2">
      <c r="A2711" s="329">
        <v>2051</v>
      </c>
      <c r="B2711" s="329">
        <v>26</v>
      </c>
      <c r="C2711" s="670">
        <v>1.193109775213655</v>
      </c>
      <c r="D2711" s="659">
        <v>1.1709125912585601</v>
      </c>
      <c r="E2711" s="661">
        <v>0.7648076041247388</v>
      </c>
      <c r="F2711" s="670">
        <v>4.8271782630829471E-2</v>
      </c>
      <c r="G2711" s="659">
        <v>4.3418441085706597E-2</v>
      </c>
      <c r="H2711" s="684">
        <v>6.2120599883208005E-2</v>
      </c>
      <c r="I2711" s="670">
        <v>2.1915045839935976E-2</v>
      </c>
      <c r="J2711" s="659">
        <v>1.59344493225799E-2</v>
      </c>
      <c r="K2711" s="675">
        <v>0.37372625152570649</v>
      </c>
      <c r="L2711" s="678">
        <v>2.1621675327377532E-3</v>
      </c>
      <c r="M2711" s="659">
        <v>1.2665447425603101E-4</v>
      </c>
      <c r="N2711" s="684">
        <v>2.2087976487407544E-3</v>
      </c>
      <c r="O2711" s="670">
        <v>2.8034720867962222E-2</v>
      </c>
      <c r="P2711" s="659">
        <v>2.4998018845988301E-2</v>
      </c>
      <c r="Q2711" s="675">
        <v>3.2516227010858025E-2</v>
      </c>
      <c r="R2711" s="678">
        <v>6.6207152778441467E-4</v>
      </c>
      <c r="S2711" s="659">
        <v>9.8105398932619905E-4</v>
      </c>
      <c r="T2711" s="675">
        <v>8.2311022883169827E-2</v>
      </c>
      <c r="U2711" s="670">
        <v>1.8406340415005914E-3</v>
      </c>
      <c r="V2711" s="659">
        <v>1.64125907017289E-3</v>
      </c>
      <c r="W2711" s="661">
        <v>2.1348707140939698E-3</v>
      </c>
      <c r="X2711" s="670">
        <v>1.5890361919454363E-4</v>
      </c>
      <c r="Y2711" s="659">
        <v>1.4169137027964499E-4</v>
      </c>
      <c r="Z2711" s="661">
        <v>1.8430553090431753E-4</v>
      </c>
      <c r="AA2711" s="670">
        <v>0</v>
      </c>
      <c r="AB2711" s="659">
        <v>0</v>
      </c>
      <c r="AC2711" s="661">
        <v>0</v>
      </c>
      <c r="AD2711" s="670">
        <v>0</v>
      </c>
      <c r="AE2711" s="659">
        <v>0</v>
      </c>
      <c r="AF2711" s="661">
        <v>0</v>
      </c>
      <c r="AG2711" s="670">
        <v>1.1741216499129136E-3</v>
      </c>
      <c r="AH2711" s="659">
        <v>1.0469423975230201E-3</v>
      </c>
      <c r="AI2711" s="661">
        <v>1.3618129443894885E-3</v>
      </c>
      <c r="AJ2711" s="670">
        <v>2.3501888095835118E-3</v>
      </c>
      <c r="AK2711" s="659">
        <v>1.3766837839066201E-4</v>
      </c>
      <c r="AL2711" s="661">
        <v>2.4008749977222806E-3</v>
      </c>
    </row>
    <row r="2712" spans="1:38" x14ac:dyDescent="0.2">
      <c r="A2712" s="329">
        <v>2051</v>
      </c>
      <c r="B2712" s="329">
        <v>27</v>
      </c>
      <c r="C2712" s="670">
        <v>1.193109775213655</v>
      </c>
      <c r="D2712" s="659">
        <v>1.1709125912585601</v>
      </c>
      <c r="E2712" s="661">
        <v>0.7648076041247388</v>
      </c>
      <c r="F2712" s="670">
        <v>4.8271782630829471E-2</v>
      </c>
      <c r="G2712" s="659">
        <v>4.3418441085706597E-2</v>
      </c>
      <c r="H2712" s="684">
        <v>6.2120599883208005E-2</v>
      </c>
      <c r="I2712" s="670">
        <v>2.1915045839935976E-2</v>
      </c>
      <c r="J2712" s="659">
        <v>1.59344493225799E-2</v>
      </c>
      <c r="K2712" s="675">
        <v>0.37372625152570649</v>
      </c>
      <c r="L2712" s="678">
        <v>2.1621675327377532E-3</v>
      </c>
      <c r="M2712" s="659">
        <v>1.2665447425603101E-4</v>
      </c>
      <c r="N2712" s="684">
        <v>2.2087976487407544E-3</v>
      </c>
      <c r="O2712" s="670">
        <v>2.8034720867962222E-2</v>
      </c>
      <c r="P2712" s="659">
        <v>2.4998018845988301E-2</v>
      </c>
      <c r="Q2712" s="675">
        <v>3.2516227010858025E-2</v>
      </c>
      <c r="R2712" s="678">
        <v>6.6207152778441467E-4</v>
      </c>
      <c r="S2712" s="659">
        <v>9.8105398932619905E-4</v>
      </c>
      <c r="T2712" s="675">
        <v>8.2311022883169827E-2</v>
      </c>
      <c r="U2712" s="670">
        <v>1.8406340415005914E-3</v>
      </c>
      <c r="V2712" s="659">
        <v>1.64125907017289E-3</v>
      </c>
      <c r="W2712" s="661">
        <v>2.1348707140939698E-3</v>
      </c>
      <c r="X2712" s="670">
        <v>1.5890361919454363E-4</v>
      </c>
      <c r="Y2712" s="659">
        <v>1.4169137027964499E-4</v>
      </c>
      <c r="Z2712" s="661">
        <v>1.8430553090431753E-4</v>
      </c>
      <c r="AA2712" s="670">
        <v>0</v>
      </c>
      <c r="AB2712" s="659">
        <v>0</v>
      </c>
      <c r="AC2712" s="661">
        <v>0</v>
      </c>
      <c r="AD2712" s="670">
        <v>0</v>
      </c>
      <c r="AE2712" s="659">
        <v>0</v>
      </c>
      <c r="AF2712" s="661">
        <v>0</v>
      </c>
      <c r="AG2712" s="670">
        <v>1.1741216499129136E-3</v>
      </c>
      <c r="AH2712" s="659">
        <v>1.0469423975230201E-3</v>
      </c>
      <c r="AI2712" s="661">
        <v>1.3618129443894885E-3</v>
      </c>
      <c r="AJ2712" s="670">
        <v>2.3501888095835118E-3</v>
      </c>
      <c r="AK2712" s="659">
        <v>1.3766837839066201E-4</v>
      </c>
      <c r="AL2712" s="661">
        <v>2.4008749977222806E-3</v>
      </c>
    </row>
    <row r="2713" spans="1:38" x14ac:dyDescent="0.2">
      <c r="A2713" s="329">
        <v>2051</v>
      </c>
      <c r="B2713" s="329">
        <v>28</v>
      </c>
      <c r="C2713" s="670">
        <v>1.193109775213655</v>
      </c>
      <c r="D2713" s="659">
        <v>1.1709125912585601</v>
      </c>
      <c r="E2713" s="661">
        <v>0.7648076041247388</v>
      </c>
      <c r="F2713" s="670">
        <v>4.8271782630829471E-2</v>
      </c>
      <c r="G2713" s="659">
        <v>4.3418441085706597E-2</v>
      </c>
      <c r="H2713" s="684">
        <v>6.2120599883208005E-2</v>
      </c>
      <c r="I2713" s="670">
        <v>2.1915045839935976E-2</v>
      </c>
      <c r="J2713" s="659">
        <v>1.59344493225799E-2</v>
      </c>
      <c r="K2713" s="675">
        <v>0.37372625152570649</v>
      </c>
      <c r="L2713" s="678">
        <v>2.1621675327377532E-3</v>
      </c>
      <c r="M2713" s="659">
        <v>1.2665447425603101E-4</v>
      </c>
      <c r="N2713" s="684">
        <v>2.2087976487407544E-3</v>
      </c>
      <c r="O2713" s="670">
        <v>2.8034720867962222E-2</v>
      </c>
      <c r="P2713" s="659">
        <v>2.4998018845988301E-2</v>
      </c>
      <c r="Q2713" s="675">
        <v>3.2516227010858025E-2</v>
      </c>
      <c r="R2713" s="678">
        <v>6.6207152778441467E-4</v>
      </c>
      <c r="S2713" s="659">
        <v>9.8105398932619905E-4</v>
      </c>
      <c r="T2713" s="675">
        <v>8.2311022883169827E-2</v>
      </c>
      <c r="U2713" s="670">
        <v>1.8406340415005914E-3</v>
      </c>
      <c r="V2713" s="659">
        <v>1.64125907017289E-3</v>
      </c>
      <c r="W2713" s="661">
        <v>2.1348707140939698E-3</v>
      </c>
      <c r="X2713" s="670">
        <v>1.5890361919454363E-4</v>
      </c>
      <c r="Y2713" s="659">
        <v>1.4169137027964499E-4</v>
      </c>
      <c r="Z2713" s="661">
        <v>1.8430553090431753E-4</v>
      </c>
      <c r="AA2713" s="670">
        <v>0</v>
      </c>
      <c r="AB2713" s="659">
        <v>0</v>
      </c>
      <c r="AC2713" s="661">
        <v>0</v>
      </c>
      <c r="AD2713" s="670">
        <v>0</v>
      </c>
      <c r="AE2713" s="659">
        <v>0</v>
      </c>
      <c r="AF2713" s="661">
        <v>0</v>
      </c>
      <c r="AG2713" s="670">
        <v>1.1741216499129136E-3</v>
      </c>
      <c r="AH2713" s="659">
        <v>1.0469423975230201E-3</v>
      </c>
      <c r="AI2713" s="661">
        <v>1.3618129443894885E-3</v>
      </c>
      <c r="AJ2713" s="670">
        <v>2.3501888095835118E-3</v>
      </c>
      <c r="AK2713" s="659">
        <v>1.3766837839066201E-4</v>
      </c>
      <c r="AL2713" s="661">
        <v>2.4008749977222806E-3</v>
      </c>
    </row>
    <row r="2714" spans="1:38" x14ac:dyDescent="0.2">
      <c r="A2714" s="329">
        <v>2051</v>
      </c>
      <c r="B2714" s="329">
        <v>29</v>
      </c>
      <c r="C2714" s="670">
        <v>1.193109775213655</v>
      </c>
      <c r="D2714" s="659">
        <v>1.1709125912585601</v>
      </c>
      <c r="E2714" s="661">
        <v>0.7648076041247388</v>
      </c>
      <c r="F2714" s="670">
        <v>4.8271782630829471E-2</v>
      </c>
      <c r="G2714" s="659">
        <v>4.3418441085706597E-2</v>
      </c>
      <c r="H2714" s="684">
        <v>6.2120599883208005E-2</v>
      </c>
      <c r="I2714" s="670">
        <v>2.1915045839935976E-2</v>
      </c>
      <c r="J2714" s="659">
        <v>1.59344493225799E-2</v>
      </c>
      <c r="K2714" s="675">
        <v>0.37372625152570649</v>
      </c>
      <c r="L2714" s="678">
        <v>2.1621675327377532E-3</v>
      </c>
      <c r="M2714" s="659">
        <v>1.2665447425603101E-4</v>
      </c>
      <c r="N2714" s="684">
        <v>2.2087976487407544E-3</v>
      </c>
      <c r="O2714" s="670">
        <v>2.8034720867962222E-2</v>
      </c>
      <c r="P2714" s="659">
        <v>2.4998018845988301E-2</v>
      </c>
      <c r="Q2714" s="675">
        <v>3.2516227010858025E-2</v>
      </c>
      <c r="R2714" s="678">
        <v>6.6207152778441467E-4</v>
      </c>
      <c r="S2714" s="659">
        <v>9.8105398932619905E-4</v>
      </c>
      <c r="T2714" s="675">
        <v>8.2311022883169827E-2</v>
      </c>
      <c r="U2714" s="670">
        <v>1.8406340415005914E-3</v>
      </c>
      <c r="V2714" s="659">
        <v>1.64125907017289E-3</v>
      </c>
      <c r="W2714" s="661">
        <v>2.1348707140939698E-3</v>
      </c>
      <c r="X2714" s="670">
        <v>1.5890361919454363E-4</v>
      </c>
      <c r="Y2714" s="659">
        <v>1.4169137027964499E-4</v>
      </c>
      <c r="Z2714" s="661">
        <v>1.8430553090431753E-4</v>
      </c>
      <c r="AA2714" s="670">
        <v>0</v>
      </c>
      <c r="AB2714" s="659">
        <v>0</v>
      </c>
      <c r="AC2714" s="661">
        <v>0</v>
      </c>
      <c r="AD2714" s="670">
        <v>0</v>
      </c>
      <c r="AE2714" s="659">
        <v>0</v>
      </c>
      <c r="AF2714" s="661">
        <v>0</v>
      </c>
      <c r="AG2714" s="670">
        <v>1.1741216499129136E-3</v>
      </c>
      <c r="AH2714" s="659">
        <v>1.0469423975230201E-3</v>
      </c>
      <c r="AI2714" s="661">
        <v>1.3618129443894885E-3</v>
      </c>
      <c r="AJ2714" s="670">
        <v>2.3501888095835118E-3</v>
      </c>
      <c r="AK2714" s="659">
        <v>1.3766837839066201E-4</v>
      </c>
      <c r="AL2714" s="661">
        <v>2.4008749977222806E-3</v>
      </c>
    </row>
    <row r="2715" spans="1:38" x14ac:dyDescent="0.2">
      <c r="A2715" s="329">
        <v>2051</v>
      </c>
      <c r="B2715" s="329">
        <v>30</v>
      </c>
      <c r="C2715" s="670">
        <v>1.193109775213655</v>
      </c>
      <c r="D2715" s="659">
        <v>1.1709125912585601</v>
      </c>
      <c r="E2715" s="661">
        <v>0.7648076041247388</v>
      </c>
      <c r="F2715" s="670">
        <v>4.8271782630829471E-2</v>
      </c>
      <c r="G2715" s="659">
        <v>4.3418441085706597E-2</v>
      </c>
      <c r="H2715" s="684">
        <v>6.2120599883208005E-2</v>
      </c>
      <c r="I2715" s="670">
        <v>2.1915045839935976E-2</v>
      </c>
      <c r="J2715" s="659">
        <v>1.59344493225799E-2</v>
      </c>
      <c r="K2715" s="675">
        <v>0.37372625152570649</v>
      </c>
      <c r="L2715" s="678">
        <v>2.1621675327377532E-3</v>
      </c>
      <c r="M2715" s="659">
        <v>1.2665447425603101E-4</v>
      </c>
      <c r="N2715" s="684">
        <v>2.2087976487407544E-3</v>
      </c>
      <c r="O2715" s="670">
        <v>2.8034720867962222E-2</v>
      </c>
      <c r="P2715" s="659">
        <v>2.4998018845988301E-2</v>
      </c>
      <c r="Q2715" s="675">
        <v>3.2516227010858025E-2</v>
      </c>
      <c r="R2715" s="678">
        <v>6.6207152778441467E-4</v>
      </c>
      <c r="S2715" s="659">
        <v>9.8105398932619905E-4</v>
      </c>
      <c r="T2715" s="675">
        <v>8.2311022883169827E-2</v>
      </c>
      <c r="U2715" s="670">
        <v>1.8406340415005914E-3</v>
      </c>
      <c r="V2715" s="659">
        <v>1.64125907017289E-3</v>
      </c>
      <c r="W2715" s="661">
        <v>2.1348707140939698E-3</v>
      </c>
      <c r="X2715" s="670">
        <v>1.5890361919454363E-4</v>
      </c>
      <c r="Y2715" s="659">
        <v>1.4169137027964499E-4</v>
      </c>
      <c r="Z2715" s="661">
        <v>1.8430553090431753E-4</v>
      </c>
      <c r="AA2715" s="670">
        <v>0</v>
      </c>
      <c r="AB2715" s="659">
        <v>0</v>
      </c>
      <c r="AC2715" s="661">
        <v>0</v>
      </c>
      <c r="AD2715" s="670">
        <v>0</v>
      </c>
      <c r="AE2715" s="659">
        <v>0</v>
      </c>
      <c r="AF2715" s="661">
        <v>0</v>
      </c>
      <c r="AG2715" s="670">
        <v>1.1741216499129136E-3</v>
      </c>
      <c r="AH2715" s="659">
        <v>1.0469423975230201E-3</v>
      </c>
      <c r="AI2715" s="661">
        <v>1.3618129443894885E-3</v>
      </c>
      <c r="AJ2715" s="670">
        <v>2.3501888095835118E-3</v>
      </c>
      <c r="AK2715" s="659">
        <v>1.3766837839066201E-4</v>
      </c>
      <c r="AL2715" s="661">
        <v>2.4008749977222806E-3</v>
      </c>
    </row>
    <row r="2716" spans="1:38" x14ac:dyDescent="0.2">
      <c r="A2716" s="329">
        <v>2051</v>
      </c>
      <c r="B2716" s="329">
        <v>31</v>
      </c>
      <c r="C2716" s="670">
        <v>1.193109775213655</v>
      </c>
      <c r="D2716" s="659">
        <v>1.1709125912585601</v>
      </c>
      <c r="E2716" s="661">
        <v>0.7648076041247388</v>
      </c>
      <c r="F2716" s="670">
        <v>4.8271782630829471E-2</v>
      </c>
      <c r="G2716" s="659">
        <v>4.3418441085706597E-2</v>
      </c>
      <c r="H2716" s="684">
        <v>6.2120599883208005E-2</v>
      </c>
      <c r="I2716" s="670">
        <v>2.1915045839935976E-2</v>
      </c>
      <c r="J2716" s="659">
        <v>1.59344493225799E-2</v>
      </c>
      <c r="K2716" s="675">
        <v>0.37372625152570649</v>
      </c>
      <c r="L2716" s="678">
        <v>2.1621675327377532E-3</v>
      </c>
      <c r="M2716" s="659">
        <v>1.2665447425603101E-4</v>
      </c>
      <c r="N2716" s="684">
        <v>2.2087976487407544E-3</v>
      </c>
      <c r="O2716" s="670">
        <v>2.8034720867962222E-2</v>
      </c>
      <c r="P2716" s="659">
        <v>2.4998018845988301E-2</v>
      </c>
      <c r="Q2716" s="675">
        <v>3.2516227010858025E-2</v>
      </c>
      <c r="R2716" s="678">
        <v>6.6207152778441467E-4</v>
      </c>
      <c r="S2716" s="659">
        <v>9.8105398932619905E-4</v>
      </c>
      <c r="T2716" s="675">
        <v>8.2311022883169827E-2</v>
      </c>
      <c r="U2716" s="670">
        <v>1.8406340415005914E-3</v>
      </c>
      <c r="V2716" s="659">
        <v>1.64125907017289E-3</v>
      </c>
      <c r="W2716" s="661">
        <v>2.1348707140939698E-3</v>
      </c>
      <c r="X2716" s="670">
        <v>1.5890361919454363E-4</v>
      </c>
      <c r="Y2716" s="659">
        <v>1.4169137027964499E-4</v>
      </c>
      <c r="Z2716" s="661">
        <v>1.8430553090431753E-4</v>
      </c>
      <c r="AA2716" s="670">
        <v>0</v>
      </c>
      <c r="AB2716" s="659">
        <v>0</v>
      </c>
      <c r="AC2716" s="661">
        <v>0</v>
      </c>
      <c r="AD2716" s="670">
        <v>0</v>
      </c>
      <c r="AE2716" s="659">
        <v>0</v>
      </c>
      <c r="AF2716" s="661">
        <v>0</v>
      </c>
      <c r="AG2716" s="670">
        <v>1.1741216499129136E-3</v>
      </c>
      <c r="AH2716" s="659">
        <v>1.0469423975230201E-3</v>
      </c>
      <c r="AI2716" s="661">
        <v>1.3618129443894885E-3</v>
      </c>
      <c r="AJ2716" s="670">
        <v>2.3501888095835118E-3</v>
      </c>
      <c r="AK2716" s="659">
        <v>1.3766837839066201E-4</v>
      </c>
      <c r="AL2716" s="661">
        <v>2.4008749977222806E-3</v>
      </c>
    </row>
    <row r="2717" spans="1:38" x14ac:dyDescent="0.2">
      <c r="A2717" s="329">
        <v>2051</v>
      </c>
      <c r="B2717" s="329">
        <v>32</v>
      </c>
      <c r="C2717" s="670">
        <v>1.193109775213655</v>
      </c>
      <c r="D2717" s="659">
        <v>1.1709125912585601</v>
      </c>
      <c r="E2717" s="661">
        <v>0.7648076041247388</v>
      </c>
      <c r="F2717" s="670">
        <v>4.8271782630829471E-2</v>
      </c>
      <c r="G2717" s="659">
        <v>4.3418441085706597E-2</v>
      </c>
      <c r="H2717" s="684">
        <v>6.2120599883208005E-2</v>
      </c>
      <c r="I2717" s="670">
        <v>2.1915045839935976E-2</v>
      </c>
      <c r="J2717" s="659">
        <v>1.59344493225799E-2</v>
      </c>
      <c r="K2717" s="675">
        <v>0.37372625152570649</v>
      </c>
      <c r="L2717" s="678">
        <v>2.1621675327377532E-3</v>
      </c>
      <c r="M2717" s="659">
        <v>1.2665447425603101E-4</v>
      </c>
      <c r="N2717" s="684">
        <v>2.2087976487407544E-3</v>
      </c>
      <c r="O2717" s="670">
        <v>2.8034720867962222E-2</v>
      </c>
      <c r="P2717" s="659">
        <v>2.4998018845988301E-2</v>
      </c>
      <c r="Q2717" s="675">
        <v>3.2516227010858025E-2</v>
      </c>
      <c r="R2717" s="678">
        <v>6.6207152778441467E-4</v>
      </c>
      <c r="S2717" s="659">
        <v>9.8105398932619905E-4</v>
      </c>
      <c r="T2717" s="675">
        <v>8.2311022883169827E-2</v>
      </c>
      <c r="U2717" s="670">
        <v>1.8406340415005914E-3</v>
      </c>
      <c r="V2717" s="659">
        <v>1.64125907017289E-3</v>
      </c>
      <c r="W2717" s="661">
        <v>2.1348707140939698E-3</v>
      </c>
      <c r="X2717" s="670">
        <v>1.5890361919454363E-4</v>
      </c>
      <c r="Y2717" s="659">
        <v>1.4169137027964499E-4</v>
      </c>
      <c r="Z2717" s="661">
        <v>1.8430553090431753E-4</v>
      </c>
      <c r="AA2717" s="670">
        <v>0</v>
      </c>
      <c r="AB2717" s="659">
        <v>0</v>
      </c>
      <c r="AC2717" s="661">
        <v>0</v>
      </c>
      <c r="AD2717" s="670">
        <v>0</v>
      </c>
      <c r="AE2717" s="659">
        <v>0</v>
      </c>
      <c r="AF2717" s="661">
        <v>0</v>
      </c>
      <c r="AG2717" s="670">
        <v>1.1741216499129136E-3</v>
      </c>
      <c r="AH2717" s="659">
        <v>1.0469423975230201E-3</v>
      </c>
      <c r="AI2717" s="661">
        <v>1.3618129443894885E-3</v>
      </c>
      <c r="AJ2717" s="670">
        <v>2.3501888095835118E-3</v>
      </c>
      <c r="AK2717" s="659">
        <v>1.3766837839066201E-4</v>
      </c>
      <c r="AL2717" s="661">
        <v>2.4008749977222806E-3</v>
      </c>
    </row>
    <row r="2718" spans="1:38" x14ac:dyDescent="0.2">
      <c r="A2718" s="329">
        <v>2051</v>
      </c>
      <c r="B2718" s="329">
        <v>33</v>
      </c>
      <c r="C2718" s="670">
        <v>1.193109775213655</v>
      </c>
      <c r="D2718" s="659">
        <v>1.1709125912585601</v>
      </c>
      <c r="E2718" s="661">
        <v>0.7648076041247388</v>
      </c>
      <c r="F2718" s="670">
        <v>4.8271782630829471E-2</v>
      </c>
      <c r="G2718" s="659">
        <v>4.3418441085706597E-2</v>
      </c>
      <c r="H2718" s="684">
        <v>6.2120599883208005E-2</v>
      </c>
      <c r="I2718" s="670">
        <v>2.1915045839935976E-2</v>
      </c>
      <c r="J2718" s="659">
        <v>1.59344493225799E-2</v>
      </c>
      <c r="K2718" s="675">
        <v>0.37372625152570649</v>
      </c>
      <c r="L2718" s="678">
        <v>2.1621675327377532E-3</v>
      </c>
      <c r="M2718" s="659">
        <v>1.2665447425603101E-4</v>
      </c>
      <c r="N2718" s="684">
        <v>2.2087976487407544E-3</v>
      </c>
      <c r="O2718" s="670">
        <v>2.8034720867962222E-2</v>
      </c>
      <c r="P2718" s="659">
        <v>2.4998018845988301E-2</v>
      </c>
      <c r="Q2718" s="675">
        <v>3.2516227010858025E-2</v>
      </c>
      <c r="R2718" s="678">
        <v>6.6207152778441467E-4</v>
      </c>
      <c r="S2718" s="659">
        <v>9.8105398932619905E-4</v>
      </c>
      <c r="T2718" s="675">
        <v>8.2311022883169827E-2</v>
      </c>
      <c r="U2718" s="670">
        <v>1.8406340415005914E-3</v>
      </c>
      <c r="V2718" s="659">
        <v>1.64125907017289E-3</v>
      </c>
      <c r="W2718" s="661">
        <v>2.1348707140939698E-3</v>
      </c>
      <c r="X2718" s="670">
        <v>1.5890361919454363E-4</v>
      </c>
      <c r="Y2718" s="659">
        <v>1.4169137027964499E-4</v>
      </c>
      <c r="Z2718" s="661">
        <v>1.8430553090431753E-4</v>
      </c>
      <c r="AA2718" s="670">
        <v>0</v>
      </c>
      <c r="AB2718" s="659">
        <v>0</v>
      </c>
      <c r="AC2718" s="661">
        <v>0</v>
      </c>
      <c r="AD2718" s="670">
        <v>0</v>
      </c>
      <c r="AE2718" s="659">
        <v>0</v>
      </c>
      <c r="AF2718" s="661">
        <v>0</v>
      </c>
      <c r="AG2718" s="670">
        <v>1.1741216499129136E-3</v>
      </c>
      <c r="AH2718" s="659">
        <v>1.0469423975230201E-3</v>
      </c>
      <c r="AI2718" s="661">
        <v>1.3618129443894885E-3</v>
      </c>
      <c r="AJ2718" s="670">
        <v>2.3501888095835118E-3</v>
      </c>
      <c r="AK2718" s="659">
        <v>1.3766837839066201E-4</v>
      </c>
      <c r="AL2718" s="661">
        <v>2.4008749977222806E-3</v>
      </c>
    </row>
    <row r="2719" spans="1:38" x14ac:dyDescent="0.2">
      <c r="A2719" s="329">
        <v>2051</v>
      </c>
      <c r="B2719" s="329">
        <v>34</v>
      </c>
      <c r="C2719" s="670">
        <v>1.193109775213655</v>
      </c>
      <c r="D2719" s="659">
        <v>1.1709125912585601</v>
      </c>
      <c r="E2719" s="661">
        <v>0.7648076041247388</v>
      </c>
      <c r="F2719" s="670">
        <v>4.8271782630829471E-2</v>
      </c>
      <c r="G2719" s="659">
        <v>4.3418441085706597E-2</v>
      </c>
      <c r="H2719" s="684">
        <v>6.2120599883208005E-2</v>
      </c>
      <c r="I2719" s="670">
        <v>2.1915045839935976E-2</v>
      </c>
      <c r="J2719" s="659">
        <v>1.59344493225799E-2</v>
      </c>
      <c r="K2719" s="675">
        <v>0.37372625152570649</v>
      </c>
      <c r="L2719" s="678">
        <v>2.1621675327377532E-3</v>
      </c>
      <c r="M2719" s="659">
        <v>1.2665447425603101E-4</v>
      </c>
      <c r="N2719" s="684">
        <v>2.2087976487407544E-3</v>
      </c>
      <c r="O2719" s="670">
        <v>2.8034720867962222E-2</v>
      </c>
      <c r="P2719" s="659">
        <v>2.4998018845988301E-2</v>
      </c>
      <c r="Q2719" s="675">
        <v>3.2516227010858025E-2</v>
      </c>
      <c r="R2719" s="678">
        <v>6.6207152778441467E-4</v>
      </c>
      <c r="S2719" s="659">
        <v>9.8105398932619905E-4</v>
      </c>
      <c r="T2719" s="675">
        <v>8.2311022883169827E-2</v>
      </c>
      <c r="U2719" s="670">
        <v>1.8406340415005914E-3</v>
      </c>
      <c r="V2719" s="659">
        <v>1.64125907017289E-3</v>
      </c>
      <c r="W2719" s="661">
        <v>2.1348707140939698E-3</v>
      </c>
      <c r="X2719" s="670">
        <v>1.5890361919454363E-4</v>
      </c>
      <c r="Y2719" s="659">
        <v>1.4169137027964499E-4</v>
      </c>
      <c r="Z2719" s="661">
        <v>1.8430553090431753E-4</v>
      </c>
      <c r="AA2719" s="670">
        <v>0</v>
      </c>
      <c r="AB2719" s="659">
        <v>0</v>
      </c>
      <c r="AC2719" s="661">
        <v>0</v>
      </c>
      <c r="AD2719" s="670">
        <v>0</v>
      </c>
      <c r="AE2719" s="659">
        <v>0</v>
      </c>
      <c r="AF2719" s="661">
        <v>0</v>
      </c>
      <c r="AG2719" s="670">
        <v>1.1741216499129136E-3</v>
      </c>
      <c r="AH2719" s="659">
        <v>1.0469423975230201E-3</v>
      </c>
      <c r="AI2719" s="661">
        <v>1.3618129443894885E-3</v>
      </c>
      <c r="AJ2719" s="670">
        <v>2.3501888095835118E-3</v>
      </c>
      <c r="AK2719" s="659">
        <v>1.3766837839066201E-4</v>
      </c>
      <c r="AL2719" s="661">
        <v>2.4008749977222806E-3</v>
      </c>
    </row>
    <row r="2720" spans="1:38" x14ac:dyDescent="0.2">
      <c r="A2720" s="329">
        <v>2051</v>
      </c>
      <c r="B2720" s="329">
        <v>35</v>
      </c>
      <c r="C2720" s="670">
        <v>1.193109775213655</v>
      </c>
      <c r="D2720" s="659">
        <v>1.1709125912585601</v>
      </c>
      <c r="E2720" s="661">
        <v>0.7648076041247388</v>
      </c>
      <c r="F2720" s="670">
        <v>4.8271782630829471E-2</v>
      </c>
      <c r="G2720" s="659">
        <v>4.3418441085706597E-2</v>
      </c>
      <c r="H2720" s="684">
        <v>6.2120599883208005E-2</v>
      </c>
      <c r="I2720" s="670">
        <v>2.1915045839935976E-2</v>
      </c>
      <c r="J2720" s="659">
        <v>1.59344493225799E-2</v>
      </c>
      <c r="K2720" s="675">
        <v>0.37372625152570649</v>
      </c>
      <c r="L2720" s="678">
        <v>2.1621675327377532E-3</v>
      </c>
      <c r="M2720" s="659">
        <v>1.2665447425603101E-4</v>
      </c>
      <c r="N2720" s="684">
        <v>2.2087976487407544E-3</v>
      </c>
      <c r="O2720" s="670">
        <v>2.8034720867962222E-2</v>
      </c>
      <c r="P2720" s="659">
        <v>2.4998018845988301E-2</v>
      </c>
      <c r="Q2720" s="675">
        <v>3.2516227010858025E-2</v>
      </c>
      <c r="R2720" s="678">
        <v>6.6207152778441467E-4</v>
      </c>
      <c r="S2720" s="659">
        <v>9.8105398932619905E-4</v>
      </c>
      <c r="T2720" s="675">
        <v>8.2311022883169827E-2</v>
      </c>
      <c r="U2720" s="670">
        <v>1.8406340415005914E-3</v>
      </c>
      <c r="V2720" s="659">
        <v>1.64125907017289E-3</v>
      </c>
      <c r="W2720" s="661">
        <v>2.1348707140939698E-3</v>
      </c>
      <c r="X2720" s="670">
        <v>1.5890361919454363E-4</v>
      </c>
      <c r="Y2720" s="659">
        <v>1.4169137027964499E-4</v>
      </c>
      <c r="Z2720" s="661">
        <v>1.8430553090431753E-4</v>
      </c>
      <c r="AA2720" s="670">
        <v>0</v>
      </c>
      <c r="AB2720" s="659">
        <v>0</v>
      </c>
      <c r="AC2720" s="661">
        <v>0</v>
      </c>
      <c r="AD2720" s="670">
        <v>0</v>
      </c>
      <c r="AE2720" s="659">
        <v>0</v>
      </c>
      <c r="AF2720" s="661">
        <v>0</v>
      </c>
      <c r="AG2720" s="670">
        <v>1.1741216499129136E-3</v>
      </c>
      <c r="AH2720" s="659">
        <v>1.0469423975230201E-3</v>
      </c>
      <c r="AI2720" s="661">
        <v>1.3618129443894885E-3</v>
      </c>
      <c r="AJ2720" s="670">
        <v>2.3501888095835118E-3</v>
      </c>
      <c r="AK2720" s="659">
        <v>1.3766837839066201E-4</v>
      </c>
      <c r="AL2720" s="661">
        <v>2.4008749977222806E-3</v>
      </c>
    </row>
    <row r="2721" spans="1:38" x14ac:dyDescent="0.2">
      <c r="A2721" s="329">
        <v>2051</v>
      </c>
      <c r="B2721" s="329">
        <v>36</v>
      </c>
      <c r="C2721" s="670">
        <v>1.193109775213655</v>
      </c>
      <c r="D2721" s="659">
        <v>1.1709125912585601</v>
      </c>
      <c r="E2721" s="661">
        <v>0.7648076041247388</v>
      </c>
      <c r="F2721" s="670">
        <v>4.8271782630829471E-2</v>
      </c>
      <c r="G2721" s="659">
        <v>4.3418441085706597E-2</v>
      </c>
      <c r="H2721" s="684">
        <v>6.2120599883208005E-2</v>
      </c>
      <c r="I2721" s="670">
        <v>2.1915045839935976E-2</v>
      </c>
      <c r="J2721" s="659">
        <v>1.59344493225799E-2</v>
      </c>
      <c r="K2721" s="675">
        <v>0.37372625152570649</v>
      </c>
      <c r="L2721" s="678">
        <v>2.1621675327377532E-3</v>
      </c>
      <c r="M2721" s="659">
        <v>1.2665447425603101E-4</v>
      </c>
      <c r="N2721" s="684">
        <v>2.2087976487407544E-3</v>
      </c>
      <c r="O2721" s="670">
        <v>2.8034720867962222E-2</v>
      </c>
      <c r="P2721" s="659">
        <v>2.4998018845988301E-2</v>
      </c>
      <c r="Q2721" s="675">
        <v>3.2516227010858025E-2</v>
      </c>
      <c r="R2721" s="678">
        <v>6.6207152778441467E-4</v>
      </c>
      <c r="S2721" s="659">
        <v>9.8105398932619905E-4</v>
      </c>
      <c r="T2721" s="675">
        <v>8.2311022883169827E-2</v>
      </c>
      <c r="U2721" s="670">
        <v>1.8406340415005914E-3</v>
      </c>
      <c r="V2721" s="659">
        <v>1.64125907017289E-3</v>
      </c>
      <c r="W2721" s="661">
        <v>2.1348707140939698E-3</v>
      </c>
      <c r="X2721" s="670">
        <v>1.5890361919454363E-4</v>
      </c>
      <c r="Y2721" s="659">
        <v>1.4169137027964499E-4</v>
      </c>
      <c r="Z2721" s="661">
        <v>1.8430553090431753E-4</v>
      </c>
      <c r="AA2721" s="670">
        <v>0</v>
      </c>
      <c r="AB2721" s="659">
        <v>0</v>
      </c>
      <c r="AC2721" s="661">
        <v>0</v>
      </c>
      <c r="AD2721" s="670">
        <v>0</v>
      </c>
      <c r="AE2721" s="659">
        <v>0</v>
      </c>
      <c r="AF2721" s="661">
        <v>0</v>
      </c>
      <c r="AG2721" s="670">
        <v>1.1741216499129136E-3</v>
      </c>
      <c r="AH2721" s="659">
        <v>1.0469423975230201E-3</v>
      </c>
      <c r="AI2721" s="661">
        <v>1.3618129443894885E-3</v>
      </c>
      <c r="AJ2721" s="670">
        <v>2.3501888095835118E-3</v>
      </c>
      <c r="AK2721" s="659">
        <v>1.3766837839066201E-4</v>
      </c>
      <c r="AL2721" s="661">
        <v>2.4008749977222806E-3</v>
      </c>
    </row>
    <row r="2722" spans="1:38" x14ac:dyDescent="0.2">
      <c r="A2722" s="329">
        <v>2051</v>
      </c>
      <c r="B2722" s="329">
        <v>37</v>
      </c>
      <c r="C2722" s="670">
        <v>1.193109775213655</v>
      </c>
      <c r="D2722" s="659">
        <v>1.1709125912585601</v>
      </c>
      <c r="E2722" s="661">
        <v>0.7648076041247388</v>
      </c>
      <c r="F2722" s="670">
        <v>4.8271782630829471E-2</v>
      </c>
      <c r="G2722" s="659">
        <v>4.3418441085706597E-2</v>
      </c>
      <c r="H2722" s="684">
        <v>6.2120599883208005E-2</v>
      </c>
      <c r="I2722" s="670">
        <v>2.1915045839935976E-2</v>
      </c>
      <c r="J2722" s="659">
        <v>1.59344493225799E-2</v>
      </c>
      <c r="K2722" s="675">
        <v>0.37372625152570649</v>
      </c>
      <c r="L2722" s="678">
        <v>2.1621675327377532E-3</v>
      </c>
      <c r="M2722" s="659">
        <v>1.2665447425603101E-4</v>
      </c>
      <c r="N2722" s="684">
        <v>2.2087976487407544E-3</v>
      </c>
      <c r="O2722" s="670">
        <v>2.8034720867962222E-2</v>
      </c>
      <c r="P2722" s="659">
        <v>2.4998018845988301E-2</v>
      </c>
      <c r="Q2722" s="675">
        <v>3.2516227010858025E-2</v>
      </c>
      <c r="R2722" s="678">
        <v>6.6207152778441467E-4</v>
      </c>
      <c r="S2722" s="659">
        <v>9.8105398932619905E-4</v>
      </c>
      <c r="T2722" s="675">
        <v>8.2311022883169827E-2</v>
      </c>
      <c r="U2722" s="670">
        <v>1.8406340415005914E-3</v>
      </c>
      <c r="V2722" s="659">
        <v>1.64125907017289E-3</v>
      </c>
      <c r="W2722" s="661">
        <v>2.1348707140939698E-3</v>
      </c>
      <c r="X2722" s="670">
        <v>1.5890361919454363E-4</v>
      </c>
      <c r="Y2722" s="659">
        <v>1.4169137027964499E-4</v>
      </c>
      <c r="Z2722" s="661">
        <v>1.8430553090431753E-4</v>
      </c>
      <c r="AA2722" s="670">
        <v>0</v>
      </c>
      <c r="AB2722" s="659">
        <v>0</v>
      </c>
      <c r="AC2722" s="661">
        <v>0</v>
      </c>
      <c r="AD2722" s="670">
        <v>0</v>
      </c>
      <c r="AE2722" s="659">
        <v>0</v>
      </c>
      <c r="AF2722" s="661">
        <v>0</v>
      </c>
      <c r="AG2722" s="670">
        <v>1.1741216499129136E-3</v>
      </c>
      <c r="AH2722" s="659">
        <v>1.0469423975230201E-3</v>
      </c>
      <c r="AI2722" s="661">
        <v>1.3618129443894885E-3</v>
      </c>
      <c r="AJ2722" s="670">
        <v>2.3501888095835118E-3</v>
      </c>
      <c r="AK2722" s="659">
        <v>1.3766837839066201E-4</v>
      </c>
      <c r="AL2722" s="661">
        <v>2.4008749977222806E-3</v>
      </c>
    </row>
    <row r="2723" spans="1:38" x14ac:dyDescent="0.2">
      <c r="A2723" s="329">
        <v>2051</v>
      </c>
      <c r="B2723" s="329">
        <v>38</v>
      </c>
      <c r="C2723" s="670">
        <v>1.193109775213655</v>
      </c>
      <c r="D2723" s="659">
        <v>1.1709125912585601</v>
      </c>
      <c r="E2723" s="661">
        <v>0.7648076041247388</v>
      </c>
      <c r="F2723" s="670">
        <v>4.8271782630829471E-2</v>
      </c>
      <c r="G2723" s="659">
        <v>4.3418441085706597E-2</v>
      </c>
      <c r="H2723" s="684">
        <v>6.2120599883208005E-2</v>
      </c>
      <c r="I2723" s="670">
        <v>2.1915045839935976E-2</v>
      </c>
      <c r="J2723" s="659">
        <v>1.59344493225799E-2</v>
      </c>
      <c r="K2723" s="675">
        <v>0.37372625152570649</v>
      </c>
      <c r="L2723" s="678">
        <v>2.1621675327377532E-3</v>
      </c>
      <c r="M2723" s="659">
        <v>1.2665447425603101E-4</v>
      </c>
      <c r="N2723" s="684">
        <v>2.2087976487407544E-3</v>
      </c>
      <c r="O2723" s="670">
        <v>2.8034720867962222E-2</v>
      </c>
      <c r="P2723" s="659">
        <v>2.4998018845988301E-2</v>
      </c>
      <c r="Q2723" s="675">
        <v>3.2516227010858025E-2</v>
      </c>
      <c r="R2723" s="678">
        <v>6.6207152778441467E-4</v>
      </c>
      <c r="S2723" s="659">
        <v>9.8105398932619905E-4</v>
      </c>
      <c r="T2723" s="675">
        <v>8.2311022883169827E-2</v>
      </c>
      <c r="U2723" s="670">
        <v>1.8406340415005914E-3</v>
      </c>
      <c r="V2723" s="659">
        <v>1.64125907017289E-3</v>
      </c>
      <c r="W2723" s="661">
        <v>2.1348707140939698E-3</v>
      </c>
      <c r="X2723" s="670">
        <v>1.5890361919454363E-4</v>
      </c>
      <c r="Y2723" s="659">
        <v>1.4169137027964499E-4</v>
      </c>
      <c r="Z2723" s="661">
        <v>1.8430553090431753E-4</v>
      </c>
      <c r="AA2723" s="670">
        <v>0</v>
      </c>
      <c r="AB2723" s="659">
        <v>0</v>
      </c>
      <c r="AC2723" s="661">
        <v>0</v>
      </c>
      <c r="AD2723" s="670">
        <v>0</v>
      </c>
      <c r="AE2723" s="659">
        <v>0</v>
      </c>
      <c r="AF2723" s="661">
        <v>0</v>
      </c>
      <c r="AG2723" s="670">
        <v>1.1741216499129136E-3</v>
      </c>
      <c r="AH2723" s="659">
        <v>1.0469423975230201E-3</v>
      </c>
      <c r="AI2723" s="661">
        <v>1.3618129443894885E-3</v>
      </c>
      <c r="AJ2723" s="670">
        <v>2.3501888095835118E-3</v>
      </c>
      <c r="AK2723" s="659">
        <v>1.3766837839066201E-4</v>
      </c>
      <c r="AL2723" s="661">
        <v>2.4008749977222806E-3</v>
      </c>
    </row>
    <row r="2724" spans="1:38" ht="13.5" thickBot="1" x14ac:dyDescent="0.25">
      <c r="A2724" s="330">
        <v>2051</v>
      </c>
      <c r="B2724" s="330">
        <v>39</v>
      </c>
      <c r="C2724" s="671">
        <v>1.193109775213655</v>
      </c>
      <c r="D2724" s="659">
        <v>1.1709125912585601</v>
      </c>
      <c r="E2724" s="662">
        <v>0.7648076041247388</v>
      </c>
      <c r="F2724" s="671">
        <v>4.8271782630829471E-2</v>
      </c>
      <c r="G2724" s="659">
        <v>4.3418441085706597E-2</v>
      </c>
      <c r="H2724" s="685">
        <v>6.2120599883208005E-2</v>
      </c>
      <c r="I2724" s="671">
        <v>2.1915045839935976E-2</v>
      </c>
      <c r="J2724" s="667">
        <v>1.59344493225799E-2</v>
      </c>
      <c r="K2724" s="676">
        <v>0.37372625152570649</v>
      </c>
      <c r="L2724" s="679">
        <v>2.1621675327377532E-3</v>
      </c>
      <c r="M2724" s="667">
        <v>1.2665447425603101E-4</v>
      </c>
      <c r="N2724" s="685">
        <v>2.2087976487407544E-3</v>
      </c>
      <c r="O2724" s="671">
        <v>2.8034720867962222E-2</v>
      </c>
      <c r="P2724" s="667">
        <v>2.4998018845988301E-2</v>
      </c>
      <c r="Q2724" s="676">
        <v>3.2516227010858025E-2</v>
      </c>
      <c r="R2724" s="679">
        <v>6.6207152778441467E-4</v>
      </c>
      <c r="S2724" s="667">
        <v>9.8105398932619905E-4</v>
      </c>
      <c r="T2724" s="676">
        <v>8.2311022883169827E-2</v>
      </c>
      <c r="U2724" s="671">
        <v>1.8406340415005914E-3</v>
      </c>
      <c r="V2724" s="659">
        <v>1.64125907017289E-3</v>
      </c>
      <c r="W2724" s="662">
        <v>2.1348707140939698E-3</v>
      </c>
      <c r="X2724" s="671">
        <v>1.5890361919454363E-4</v>
      </c>
      <c r="Y2724" s="659">
        <v>1.4169137027964499E-4</v>
      </c>
      <c r="Z2724" s="662">
        <v>1.8430553090431753E-4</v>
      </c>
      <c r="AA2724" s="671">
        <v>0</v>
      </c>
      <c r="AB2724" s="659">
        <v>0</v>
      </c>
      <c r="AC2724" s="662">
        <v>0</v>
      </c>
      <c r="AD2724" s="671">
        <v>0</v>
      </c>
      <c r="AE2724" s="659">
        <v>0</v>
      </c>
      <c r="AF2724" s="662">
        <v>0</v>
      </c>
      <c r="AG2724" s="671">
        <v>1.1741216499129136E-3</v>
      </c>
      <c r="AH2724" s="659">
        <v>1.0469423975230201E-3</v>
      </c>
      <c r="AI2724" s="662">
        <v>1.3618129443894885E-3</v>
      </c>
      <c r="AJ2724" s="671">
        <v>2.3501888095835118E-3</v>
      </c>
      <c r="AK2724" s="659">
        <v>1.3766837839066201E-4</v>
      </c>
      <c r="AL2724" s="662">
        <v>2.4008749977222806E-3</v>
      </c>
    </row>
    <row r="2725" spans="1:38" x14ac:dyDescent="0.2">
      <c r="A2725" s="17">
        <v>2052</v>
      </c>
      <c r="B2725" s="17">
        <v>0</v>
      </c>
      <c r="C2725" s="669">
        <v>0.64565824866187949</v>
      </c>
      <c r="D2725" s="659">
        <v>0.67847615646911197</v>
      </c>
      <c r="E2725" s="660">
        <v>0.64573420407438131</v>
      </c>
      <c r="F2725" s="669">
        <v>4.1512390605417594E-2</v>
      </c>
      <c r="G2725" s="659">
        <v>3.7596179899287402E-2</v>
      </c>
      <c r="H2725" s="683">
        <v>6.2566824788935618E-2</v>
      </c>
      <c r="I2725" s="669">
        <v>1.6414325546398718E-2</v>
      </c>
      <c r="J2725" s="664">
        <v>8.9802592387581304E-3</v>
      </c>
      <c r="K2725" s="674">
        <v>0.2957304821520873</v>
      </c>
      <c r="L2725" s="677">
        <v>1.3704706521489832E-3</v>
      </c>
      <c r="M2725" s="664">
        <v>7.26165293117323E-5</v>
      </c>
      <c r="N2725" s="683">
        <v>1.469158429833131E-3</v>
      </c>
      <c r="O2725" s="669">
        <v>2.3734912901343663E-2</v>
      </c>
      <c r="P2725" s="664">
        <v>2.1298984107707201E-2</v>
      </c>
      <c r="Q2725" s="674">
        <v>3.2756829389135725E-2</v>
      </c>
      <c r="R2725" s="677">
        <v>6.6050946836320585E-4</v>
      </c>
      <c r="S2725" s="664">
        <v>9.8647482973988009E-4</v>
      </c>
      <c r="T2725" s="674">
        <v>8.2653733424123049E-2</v>
      </c>
      <c r="U2725" s="669">
        <v>1.558328958200099E-3</v>
      </c>
      <c r="V2725" s="659">
        <v>1.3983965150345099E-3</v>
      </c>
      <c r="W2725" s="660">
        <v>2.1506669344577441E-3</v>
      </c>
      <c r="X2725" s="669">
        <v>1.3453203563016348E-4</v>
      </c>
      <c r="Y2725" s="659">
        <v>1.2072485398119899E-4</v>
      </c>
      <c r="Z2725" s="660">
        <v>1.8566907992855885E-4</v>
      </c>
      <c r="AA2725" s="669">
        <v>0</v>
      </c>
      <c r="AB2725" s="659">
        <v>0</v>
      </c>
      <c r="AC2725" s="660">
        <v>0</v>
      </c>
      <c r="AD2725" s="669">
        <v>0</v>
      </c>
      <c r="AE2725" s="659">
        <v>0</v>
      </c>
      <c r="AF2725" s="660">
        <v>0</v>
      </c>
      <c r="AG2725" s="669">
        <v>9.9404152054966021E-4</v>
      </c>
      <c r="AH2725" s="659">
        <v>8.92022169492886E-4</v>
      </c>
      <c r="AI2725" s="660">
        <v>1.3718891510811485E-3</v>
      </c>
      <c r="AJ2725" s="669">
        <v>1.4896460969498612E-3</v>
      </c>
      <c r="AK2725" s="659">
        <v>7.8931260656250605E-5</v>
      </c>
      <c r="AL2725" s="660">
        <v>1.596916561561569E-3</v>
      </c>
    </row>
    <row r="2726" spans="1:38" x14ac:dyDescent="0.2">
      <c r="A2726" s="329">
        <v>2052</v>
      </c>
      <c r="B2726" s="329">
        <v>1</v>
      </c>
      <c r="C2726" s="670">
        <v>0.64685374687602948</v>
      </c>
      <c r="D2726" s="659">
        <v>0.67809750758648102</v>
      </c>
      <c r="E2726" s="661">
        <v>0.64637606805020242</v>
      </c>
      <c r="F2726" s="670">
        <v>4.1861964398225114E-2</v>
      </c>
      <c r="G2726" s="659">
        <v>3.7488032791082503E-2</v>
      </c>
      <c r="H2726" s="684">
        <v>6.2810464432966451E-2</v>
      </c>
      <c r="I2726" s="670">
        <v>1.6556654986486806E-2</v>
      </c>
      <c r="J2726" s="659">
        <v>8.9541220070535697E-3</v>
      </c>
      <c r="K2726" s="675">
        <v>0.29531886258233447</v>
      </c>
      <c r="L2726" s="678">
        <v>1.3783753716105605E-3</v>
      </c>
      <c r="M2726" s="659">
        <v>7.2529242341217795E-5</v>
      </c>
      <c r="N2726" s="684">
        <v>1.4715724980908789E-3</v>
      </c>
      <c r="O2726" s="670">
        <v>2.3956378359151671E-2</v>
      </c>
      <c r="P2726" s="659">
        <v>2.12304347422109E-2</v>
      </c>
      <c r="Q2726" s="675">
        <v>3.2871616108292749E-2</v>
      </c>
      <c r="R2726" s="678">
        <v>6.6174185747160119E-4</v>
      </c>
      <c r="S2726" s="659">
        <v>9.8580717063231601E-4</v>
      </c>
      <c r="T2726" s="675">
        <v>8.2912238478410671E-2</v>
      </c>
      <c r="U2726" s="670">
        <v>1.5728680318545776E-3</v>
      </c>
      <c r="V2726" s="659">
        <v>1.39389519326771E-3</v>
      </c>
      <c r="W2726" s="661">
        <v>2.1582030790335644E-3</v>
      </c>
      <c r="X2726" s="670">
        <v>1.357872923131039E-4</v>
      </c>
      <c r="Y2726" s="659">
        <v>1.20336320022057E-4</v>
      </c>
      <c r="Z2726" s="661">
        <v>1.8631975772574793E-4</v>
      </c>
      <c r="AA2726" s="670">
        <v>0</v>
      </c>
      <c r="AB2726" s="659">
        <v>0</v>
      </c>
      <c r="AC2726" s="661">
        <v>0</v>
      </c>
      <c r="AD2726" s="670">
        <v>0</v>
      </c>
      <c r="AE2726" s="659">
        <v>0</v>
      </c>
      <c r="AF2726" s="661">
        <v>0</v>
      </c>
      <c r="AG2726" s="670">
        <v>1.003317421670855E-3</v>
      </c>
      <c r="AH2726" s="659">
        <v>8.89151670848533E-4</v>
      </c>
      <c r="AI2726" s="661">
        <v>1.3766974171519886E-3</v>
      </c>
      <c r="AJ2726" s="670">
        <v>1.4982386742895242E-3</v>
      </c>
      <c r="AK2726" s="659">
        <v>7.8836389520267998E-5</v>
      </c>
      <c r="AL2726" s="661">
        <v>1.5995405452286498E-3</v>
      </c>
    </row>
    <row r="2727" spans="1:38" x14ac:dyDescent="0.2">
      <c r="A2727" s="329">
        <v>2052</v>
      </c>
      <c r="B2727" s="329">
        <v>2</v>
      </c>
      <c r="C2727" s="670">
        <v>0.64779551478825659</v>
      </c>
      <c r="D2727" s="659">
        <v>0.67771342358359299</v>
      </c>
      <c r="E2727" s="661">
        <v>0.64714623527133186</v>
      </c>
      <c r="F2727" s="670">
        <v>4.2137331647685822E-2</v>
      </c>
      <c r="G2727" s="659">
        <v>3.7378700512710999E-2</v>
      </c>
      <c r="H2727" s="684">
        <v>6.3117989849033038E-2</v>
      </c>
      <c r="I2727" s="670">
        <v>1.6668756693712716E-2</v>
      </c>
      <c r="J2727" s="659">
        <v>8.9276988384286004E-3</v>
      </c>
      <c r="K2727" s="675">
        <v>0.29498572023293268</v>
      </c>
      <c r="L2727" s="678">
        <v>1.3846025825665269E-3</v>
      </c>
      <c r="M2727" s="659">
        <v>7.2440942782559396E-5</v>
      </c>
      <c r="N2727" s="684">
        <v>1.4745117968590384E-3</v>
      </c>
      <c r="O2727" s="670">
        <v>2.4130818636061067E-2</v>
      </c>
      <c r="P2727" s="659">
        <v>2.1161120187144399E-2</v>
      </c>
      <c r="Q2727" s="675">
        <v>3.3021702991393176E-2</v>
      </c>
      <c r="R2727" s="678">
        <v>6.6271367136899089E-4</v>
      </c>
      <c r="S2727" s="659">
        <v>9.8513128416325389E-4</v>
      </c>
      <c r="T2727" s="675">
        <v>8.3204432552136803E-2</v>
      </c>
      <c r="U2727" s="670">
        <v>1.5843216403741531E-3</v>
      </c>
      <c r="V2727" s="659">
        <v>1.38934514763254E-3</v>
      </c>
      <c r="W2727" s="661">
        <v>2.1680582463973947E-3</v>
      </c>
      <c r="X2727" s="670">
        <v>1.3677594602908643E-4</v>
      </c>
      <c r="Y2727" s="659">
        <v>1.19943412934284E-4</v>
      </c>
      <c r="Z2727" s="661">
        <v>1.8717040341375112E-4</v>
      </c>
      <c r="AA2727" s="670">
        <v>0</v>
      </c>
      <c r="AB2727" s="659">
        <v>0</v>
      </c>
      <c r="AC2727" s="661">
        <v>0</v>
      </c>
      <c r="AD2727" s="670">
        <v>0</v>
      </c>
      <c r="AE2727" s="659">
        <v>0</v>
      </c>
      <c r="AF2727" s="661">
        <v>0</v>
      </c>
      <c r="AG2727" s="670">
        <v>1.0106221856694571E-3</v>
      </c>
      <c r="AH2727" s="659">
        <v>8.8624876319408298E-4</v>
      </c>
      <c r="AI2727" s="661">
        <v>1.3829830430762424E-3</v>
      </c>
      <c r="AJ2727" s="670">
        <v>1.5050075610434474E-3</v>
      </c>
      <c r="AK2727" s="659">
        <v>7.8740442916509196E-5</v>
      </c>
      <c r="AL2727" s="661">
        <v>1.6027361345211592E-3</v>
      </c>
    </row>
    <row r="2728" spans="1:38" x14ac:dyDescent="0.2">
      <c r="A2728" s="329">
        <v>2052</v>
      </c>
      <c r="B2728" s="329">
        <v>3</v>
      </c>
      <c r="C2728" s="670">
        <v>0.64845818054534865</v>
      </c>
      <c r="D2728" s="659">
        <v>0.67732573162783105</v>
      </c>
      <c r="E2728" s="661">
        <v>0.64758524480598467</v>
      </c>
      <c r="F2728" s="670">
        <v>4.2331118209357102E-2</v>
      </c>
      <c r="G2728" s="659">
        <v>3.7268297911720399E-2</v>
      </c>
      <c r="H2728" s="684">
        <v>6.3278478912096828E-2</v>
      </c>
      <c r="I2728" s="670">
        <v>1.6747648420575384E-2</v>
      </c>
      <c r="J2728" s="659">
        <v>8.90101834111077E-3</v>
      </c>
      <c r="K2728" s="675">
        <v>0.29407846644377883</v>
      </c>
      <c r="L2728" s="678">
        <v>1.3889835446227329E-3</v>
      </c>
      <c r="M2728" s="659">
        <v>7.2351845188388907E-5</v>
      </c>
      <c r="N2728" s="684">
        <v>1.4760159024534815E-3</v>
      </c>
      <c r="O2728" s="670">
        <v>2.4253567876445302E-2</v>
      </c>
      <c r="P2728" s="659">
        <v>2.1091154634089601E-2</v>
      </c>
      <c r="Q2728" s="675">
        <v>3.3085284081007776E-2</v>
      </c>
      <c r="R2728" s="678">
        <v>6.6339687227825875E-4</v>
      </c>
      <c r="S2728" s="659">
        <v>9.844500729782389E-4</v>
      </c>
      <c r="T2728" s="675">
        <v>8.3454749419081431E-2</v>
      </c>
      <c r="U2728" s="670">
        <v>1.5923806482274966E-3</v>
      </c>
      <c r="V2728" s="659">
        <v>1.3847517568075401E-3</v>
      </c>
      <c r="W2728" s="661">
        <v>2.1722328515380446E-3</v>
      </c>
      <c r="X2728" s="670">
        <v>1.3747177840817663E-4</v>
      </c>
      <c r="Y2728" s="659">
        <v>1.19546910517683E-4</v>
      </c>
      <c r="Z2728" s="661">
        <v>1.8753095601256955E-4</v>
      </c>
      <c r="AA2728" s="670">
        <v>0</v>
      </c>
      <c r="AB2728" s="659">
        <v>0</v>
      </c>
      <c r="AC2728" s="661">
        <v>0</v>
      </c>
      <c r="AD2728" s="670">
        <v>0</v>
      </c>
      <c r="AE2728" s="659">
        <v>0</v>
      </c>
      <c r="AF2728" s="661">
        <v>0</v>
      </c>
      <c r="AG2728" s="670">
        <v>1.015763579253611E-3</v>
      </c>
      <c r="AH2728" s="659">
        <v>8.83318936259234E-4</v>
      </c>
      <c r="AI2728" s="661">
        <v>1.3856449140897142E-3</v>
      </c>
      <c r="AJ2728" s="670">
        <v>1.5097696369865789E-3</v>
      </c>
      <c r="AK2728" s="659">
        <v>7.8643508780059802E-5</v>
      </c>
      <c r="AL2728" s="661">
        <v>1.6043700380707633E-3</v>
      </c>
    </row>
    <row r="2729" spans="1:38" x14ac:dyDescent="0.2">
      <c r="A2729" s="329">
        <v>2052</v>
      </c>
      <c r="B2729" s="329">
        <v>4</v>
      </c>
      <c r="C2729" s="670">
        <v>0.85662210079080214</v>
      </c>
      <c r="D2729" s="659">
        <v>0.87209622571394796</v>
      </c>
      <c r="E2729" s="661">
        <v>0.72042491546713483</v>
      </c>
      <c r="F2729" s="670">
        <v>4.5420373934015684E-2</v>
      </c>
      <c r="G2729" s="659">
        <v>4.0358668631054598E-2</v>
      </c>
      <c r="H2729" s="684">
        <v>6.4024052264229608E-2</v>
      </c>
      <c r="I2729" s="670">
        <v>1.9505988393721727E-2</v>
      </c>
      <c r="J2729" s="659">
        <v>1.22568547347904E-2</v>
      </c>
      <c r="K2729" s="675">
        <v>0.34274842861942567</v>
      </c>
      <c r="L2729" s="678">
        <v>1.685179218919671E-3</v>
      </c>
      <c r="M2729" s="659">
        <v>1.08131311805711E-4</v>
      </c>
      <c r="N2729" s="684">
        <v>1.9283478118107039E-3</v>
      </c>
      <c r="O2729" s="670">
        <v>2.6216088255131886E-2</v>
      </c>
      <c r="P2729" s="659">
        <v>2.30546551823975E-2</v>
      </c>
      <c r="Q2729" s="675">
        <v>3.3574276528109674E-2</v>
      </c>
      <c r="R2729" s="678">
        <v>6.6380975900338305E-4</v>
      </c>
      <c r="S2729" s="659">
        <v>9.8376923496866411E-4</v>
      </c>
      <c r="T2729" s="675">
        <v>8.3348145582503586E-2</v>
      </c>
      <c r="U2729" s="670">
        <v>1.7212324041880091E-3</v>
      </c>
      <c r="V2729" s="659">
        <v>1.5136661023125201E-3</v>
      </c>
      <c r="W2729" s="661">
        <v>2.20433715173302E-3</v>
      </c>
      <c r="X2729" s="670">
        <v>1.4859564412443701E-4</v>
      </c>
      <c r="Y2729" s="659">
        <v>1.3067628747123199E-4</v>
      </c>
      <c r="Z2729" s="661">
        <v>1.9030258701530274E-4</v>
      </c>
      <c r="AA2729" s="670">
        <v>0</v>
      </c>
      <c r="AB2729" s="659">
        <v>0</v>
      </c>
      <c r="AC2729" s="661">
        <v>0</v>
      </c>
      <c r="AD2729" s="670">
        <v>0</v>
      </c>
      <c r="AE2729" s="659">
        <v>0</v>
      </c>
      <c r="AF2729" s="661">
        <v>0</v>
      </c>
      <c r="AG2729" s="670">
        <v>1.0979570014746894E-3</v>
      </c>
      <c r="AH2729" s="659">
        <v>9.6555240491995396E-4</v>
      </c>
      <c r="AI2729" s="661">
        <v>1.4061244026700329E-3</v>
      </c>
      <c r="AJ2729" s="670">
        <v>1.8317222970109812E-3</v>
      </c>
      <c r="AK2729" s="659">
        <v>1.17534439124066E-4</v>
      </c>
      <c r="AL2729" s="661">
        <v>2.0960359687630663E-3</v>
      </c>
    </row>
    <row r="2730" spans="1:38" x14ac:dyDescent="0.2">
      <c r="A2730" s="329">
        <v>2052</v>
      </c>
      <c r="B2730" s="329">
        <v>5</v>
      </c>
      <c r="C2730" s="670">
        <v>0.85675614341300843</v>
      </c>
      <c r="D2730" s="659">
        <v>0.87163107595406997</v>
      </c>
      <c r="E2730" s="661">
        <v>0.71988122699528212</v>
      </c>
      <c r="F2730" s="670">
        <v>4.5454467934682677E-2</v>
      </c>
      <c r="G2730" s="659">
        <v>4.0241666861685801E-2</v>
      </c>
      <c r="H2730" s="684">
        <v>6.3576063479799119E-2</v>
      </c>
      <c r="I2730" s="670">
        <v>1.9521260479778559E-2</v>
      </c>
      <c r="J2730" s="659">
        <v>1.22203050159411E-2</v>
      </c>
      <c r="K2730" s="675">
        <v>0.34254856886936003</v>
      </c>
      <c r="L2730" s="678">
        <v>1.6860668349882183E-3</v>
      </c>
      <c r="M2730" s="659">
        <v>1.07997374152453E-4</v>
      </c>
      <c r="N2730" s="684">
        <v>1.9257653501327137E-3</v>
      </c>
      <c r="O2730" s="670">
        <v>2.6237713448032895E-2</v>
      </c>
      <c r="P2730" s="659">
        <v>2.29804945385477E-2</v>
      </c>
      <c r="Q2730" s="675">
        <v>3.3310580257779041E-2</v>
      </c>
      <c r="R2730" s="678">
        <v>6.6392343956692427E-4</v>
      </c>
      <c r="S2730" s="659">
        <v>9.8308539895924202E-4</v>
      </c>
      <c r="T2730" s="675">
        <v>8.3203344881368518E-2</v>
      </c>
      <c r="U2730" s="670">
        <v>1.7226504932774992E-3</v>
      </c>
      <c r="V2730" s="659">
        <v>1.50879830204087E-3</v>
      </c>
      <c r="W2730" s="661">
        <v>2.1870230616327087E-3</v>
      </c>
      <c r="X2730" s="670">
        <v>1.4871804030971224E-4</v>
      </c>
      <c r="Y2730" s="659">
        <v>1.30255918973004E-4</v>
      </c>
      <c r="Z2730" s="661">
        <v>1.8880799164056752E-4</v>
      </c>
      <c r="AA2730" s="670">
        <v>0</v>
      </c>
      <c r="AB2730" s="659">
        <v>0</v>
      </c>
      <c r="AC2730" s="661">
        <v>0</v>
      </c>
      <c r="AD2730" s="670">
        <v>0</v>
      </c>
      <c r="AE2730" s="659">
        <v>0</v>
      </c>
      <c r="AF2730" s="661">
        <v>0</v>
      </c>
      <c r="AG2730" s="670">
        <v>1.0988611488447783E-3</v>
      </c>
      <c r="AH2730" s="659">
        <v>9.6244714234460503E-4</v>
      </c>
      <c r="AI2730" s="661">
        <v>1.3950814095117017E-3</v>
      </c>
      <c r="AJ2730" s="670">
        <v>1.8326867988140035E-3</v>
      </c>
      <c r="AK2730" s="659">
        <v>1.17388853796419E-4</v>
      </c>
      <c r="AL2730" s="661">
        <v>2.093230218589261E-3</v>
      </c>
    </row>
    <row r="2731" spans="1:38" x14ac:dyDescent="0.2">
      <c r="A2731" s="329">
        <v>2052</v>
      </c>
      <c r="B2731" s="329">
        <v>6</v>
      </c>
      <c r="C2731" s="670">
        <v>1.0347498550012559</v>
      </c>
      <c r="D2731" s="659">
        <v>1.03518944266902</v>
      </c>
      <c r="E2731" s="661">
        <v>0.76801371345625968</v>
      </c>
      <c r="F2731" s="670">
        <v>4.7621339663741304E-2</v>
      </c>
      <c r="G2731" s="659">
        <v>4.2805045846489399E-2</v>
      </c>
      <c r="H2731" s="684">
        <v>6.3800291052486607E-2</v>
      </c>
      <c r="I2731" s="670">
        <v>2.0992633732672499E-2</v>
      </c>
      <c r="J2731" s="659">
        <v>1.47071188360816E-2</v>
      </c>
      <c r="K2731" s="675">
        <v>0.37479126331426876</v>
      </c>
      <c r="L2731" s="678">
        <v>1.9137868431790281E-3</v>
      </c>
      <c r="M2731" s="659">
        <v>1.1688780596027901E-4</v>
      </c>
      <c r="N2731" s="684">
        <v>2.2237776435294868E-3</v>
      </c>
      <c r="O2731" s="670">
        <v>2.7614017492272366E-2</v>
      </c>
      <c r="P2731" s="659">
        <v>2.46087049050038E-2</v>
      </c>
      <c r="Q2731" s="675">
        <v>3.3479927256455135E-2</v>
      </c>
      <c r="R2731" s="678">
        <v>6.6375642089883851E-4</v>
      </c>
      <c r="S2731" s="659">
        <v>9.8240300185384105E-4</v>
      </c>
      <c r="T2731" s="675">
        <v>8.3018442729216796E-2</v>
      </c>
      <c r="U2731" s="670">
        <v>1.8130138859044137E-3</v>
      </c>
      <c r="V2731" s="659">
        <v>1.61569800826828E-3</v>
      </c>
      <c r="W2731" s="661">
        <v>2.198144308095847E-3</v>
      </c>
      <c r="X2731" s="670">
        <v>1.5651919489238401E-4</v>
      </c>
      <c r="Y2731" s="659">
        <v>1.3948480314799301E-4</v>
      </c>
      <c r="Z2731" s="661">
        <v>1.8976777856422942E-4</v>
      </c>
      <c r="AA2731" s="670">
        <v>0</v>
      </c>
      <c r="AB2731" s="659">
        <v>0</v>
      </c>
      <c r="AC2731" s="661">
        <v>0</v>
      </c>
      <c r="AD2731" s="670">
        <v>0</v>
      </c>
      <c r="AE2731" s="659">
        <v>0</v>
      </c>
      <c r="AF2731" s="661">
        <v>0</v>
      </c>
      <c r="AG2731" s="670">
        <v>1.1565028075687005E-3</v>
      </c>
      <c r="AH2731" s="659">
        <v>1.0306377419195599E-3</v>
      </c>
      <c r="AI2731" s="661">
        <v>1.4021732784167166E-3</v>
      </c>
      <c r="AJ2731" s="670">
        <v>2.0802089530704321E-3</v>
      </c>
      <c r="AK2731" s="659">
        <v>1.27052373481947E-4</v>
      </c>
      <c r="AL2731" s="661">
        <v>2.4171574646852357E-3</v>
      </c>
    </row>
    <row r="2732" spans="1:38" x14ac:dyDescent="0.2">
      <c r="A2732" s="329">
        <v>2052</v>
      </c>
      <c r="B2732" s="329">
        <v>7</v>
      </c>
      <c r="C2732" s="670">
        <v>1.0341524962641109</v>
      </c>
      <c r="D2732" s="659">
        <v>1.0346667010642601</v>
      </c>
      <c r="E2732" s="661">
        <v>0.76715832695952879</v>
      </c>
      <c r="F2732" s="670">
        <v>4.7483249746533708E-2</v>
      </c>
      <c r="G2732" s="659">
        <v>4.2683790588886397E-2</v>
      </c>
      <c r="H2732" s="684">
        <v>6.324501552918263E-2</v>
      </c>
      <c r="I2732" s="670">
        <v>2.0928462135809869E-2</v>
      </c>
      <c r="J2732" s="659">
        <v>1.4663646229990199E-2</v>
      </c>
      <c r="K2732" s="675">
        <v>0.37430849628129037</v>
      </c>
      <c r="L2732" s="678">
        <v>1.9098416068255228E-3</v>
      </c>
      <c r="M2732" s="659">
        <v>1.1674335276178899E-4</v>
      </c>
      <c r="N2732" s="684">
        <v>2.2193901311842734E-3</v>
      </c>
      <c r="O2732" s="670">
        <v>2.7526513931512047E-2</v>
      </c>
      <c r="P2732" s="659">
        <v>2.4531821387325799E-2</v>
      </c>
      <c r="Q2732" s="675">
        <v>3.3155068657375546E-2</v>
      </c>
      <c r="R2732" s="678">
        <v>6.6330767263641903E-4</v>
      </c>
      <c r="S2732" s="659">
        <v>9.8172534995934701E-4</v>
      </c>
      <c r="T2732" s="675">
        <v>8.2826931757168695E-2</v>
      </c>
      <c r="U2732" s="670">
        <v>1.8072684826713312E-3</v>
      </c>
      <c r="V2732" s="659">
        <v>1.6106524393457299E-3</v>
      </c>
      <c r="W2732" s="661">
        <v>2.1768153071318433E-3</v>
      </c>
      <c r="X2732" s="670">
        <v>1.5602321333137576E-4</v>
      </c>
      <c r="Y2732" s="659">
        <v>1.3904909433445201E-4</v>
      </c>
      <c r="Z2732" s="661">
        <v>1.8792641055142962E-4</v>
      </c>
      <c r="AA2732" s="670">
        <v>0</v>
      </c>
      <c r="AB2732" s="659">
        <v>0</v>
      </c>
      <c r="AC2732" s="661">
        <v>0</v>
      </c>
      <c r="AD2732" s="670">
        <v>0</v>
      </c>
      <c r="AE2732" s="659">
        <v>0</v>
      </c>
      <c r="AF2732" s="661">
        <v>0</v>
      </c>
      <c r="AG2732" s="670">
        <v>1.1528387340331903E-3</v>
      </c>
      <c r="AH2732" s="659">
        <v>1.0274185571950601E-3</v>
      </c>
      <c r="AI2732" s="661">
        <v>1.3885679893502207E-3</v>
      </c>
      <c r="AJ2732" s="670">
        <v>2.0759210343452212E-3</v>
      </c>
      <c r="AK2732" s="659">
        <v>1.26895310157107E-4</v>
      </c>
      <c r="AL2732" s="661">
        <v>2.4123879745968921E-3</v>
      </c>
    </row>
    <row r="2733" spans="1:38" x14ac:dyDescent="0.2">
      <c r="A2733" s="329">
        <v>2052</v>
      </c>
      <c r="B2733" s="329">
        <v>8</v>
      </c>
      <c r="C2733" s="670">
        <v>1.1938732271281061</v>
      </c>
      <c r="D2733" s="659">
        <v>1.1709110410688399</v>
      </c>
      <c r="E2733" s="661">
        <v>0.76581813894182671</v>
      </c>
      <c r="F2733" s="670">
        <v>4.8498918328450505E-2</v>
      </c>
      <c r="G2733" s="659">
        <v>4.3409684160588997E-2</v>
      </c>
      <c r="H2733" s="684">
        <v>6.260663142141748E-2</v>
      </c>
      <c r="I2733" s="670">
        <v>2.2047494960194654E-2</v>
      </c>
      <c r="J2733" s="659">
        <v>1.5927306237066799E-2</v>
      </c>
      <c r="K2733" s="675">
        <v>0.37366385150749393</v>
      </c>
      <c r="L2733" s="678">
        <v>2.1674975725420012E-3</v>
      </c>
      <c r="M2733" s="659">
        <v>1.2665471195242499E-4</v>
      </c>
      <c r="N2733" s="684">
        <v>2.2140161718154404E-3</v>
      </c>
      <c r="O2733" s="670">
        <v>2.8172594147657461E-2</v>
      </c>
      <c r="P2733" s="659">
        <v>2.4993585264137901E-2</v>
      </c>
      <c r="Q2733" s="675">
        <v>3.278477644500985E-2</v>
      </c>
      <c r="R2733" s="678">
        <v>6.6260219927716073E-4</v>
      </c>
      <c r="S2733" s="659">
        <v>9.8105880195733706E-4</v>
      </c>
      <c r="T2733" s="675">
        <v>8.2588912672265355E-2</v>
      </c>
      <c r="U2733" s="670">
        <v>1.8496875224692378E-3</v>
      </c>
      <c r="V2733" s="659">
        <v>1.64096865629581E-3</v>
      </c>
      <c r="W2733" s="661">
        <v>2.1525053193549508E-3</v>
      </c>
      <c r="X2733" s="670">
        <v>1.596851944561705E-4</v>
      </c>
      <c r="Y2733" s="659">
        <v>1.4166629745330001E-4</v>
      </c>
      <c r="Z2733" s="661">
        <v>1.8582779210523262E-4</v>
      </c>
      <c r="AA2733" s="670">
        <v>0</v>
      </c>
      <c r="AB2733" s="659">
        <v>0</v>
      </c>
      <c r="AC2733" s="661">
        <v>0</v>
      </c>
      <c r="AD2733" s="670">
        <v>0</v>
      </c>
      <c r="AE2733" s="659">
        <v>0</v>
      </c>
      <c r="AF2733" s="661">
        <v>0</v>
      </c>
      <c r="AG2733" s="670">
        <v>1.1798964844663415E-3</v>
      </c>
      <c r="AH2733" s="659">
        <v>1.0467570526033201E-3</v>
      </c>
      <c r="AI2733" s="661">
        <v>1.373060598046257E-3</v>
      </c>
      <c r="AJ2733" s="670">
        <v>2.3559827543540648E-3</v>
      </c>
      <c r="AK2733" s="659">
        <v>1.3766865568421699E-4</v>
      </c>
      <c r="AL2733" s="661">
        <v>2.4065469208338734E-3</v>
      </c>
    </row>
    <row r="2734" spans="1:38" x14ac:dyDescent="0.2">
      <c r="A2734" s="329">
        <v>2052</v>
      </c>
      <c r="B2734" s="329">
        <v>9</v>
      </c>
      <c r="C2734" s="670">
        <v>1.1938732271281061</v>
      </c>
      <c r="D2734" s="659">
        <v>1.1709110410688399</v>
      </c>
      <c r="E2734" s="661">
        <v>0.76581813894182671</v>
      </c>
      <c r="F2734" s="670">
        <v>4.8498918328450505E-2</v>
      </c>
      <c r="G2734" s="659">
        <v>4.3409684160588997E-2</v>
      </c>
      <c r="H2734" s="684">
        <v>6.260663142141748E-2</v>
      </c>
      <c r="I2734" s="670">
        <v>2.2047494960194654E-2</v>
      </c>
      <c r="J2734" s="659">
        <v>1.5927306237066799E-2</v>
      </c>
      <c r="K2734" s="675">
        <v>0.37366385150749393</v>
      </c>
      <c r="L2734" s="678">
        <v>2.1674975725420012E-3</v>
      </c>
      <c r="M2734" s="659">
        <v>1.2665471195242499E-4</v>
      </c>
      <c r="N2734" s="684">
        <v>2.2140161718154404E-3</v>
      </c>
      <c r="O2734" s="670">
        <v>2.8172594147657461E-2</v>
      </c>
      <c r="P2734" s="659">
        <v>2.4993585264137901E-2</v>
      </c>
      <c r="Q2734" s="675">
        <v>3.278477644500985E-2</v>
      </c>
      <c r="R2734" s="678">
        <v>6.6260219927716073E-4</v>
      </c>
      <c r="S2734" s="659">
        <v>9.8105880195733706E-4</v>
      </c>
      <c r="T2734" s="675">
        <v>8.2588912672265355E-2</v>
      </c>
      <c r="U2734" s="670">
        <v>1.8496875224692378E-3</v>
      </c>
      <c r="V2734" s="659">
        <v>1.64096865629581E-3</v>
      </c>
      <c r="W2734" s="661">
        <v>2.1525053193549508E-3</v>
      </c>
      <c r="X2734" s="670">
        <v>1.596851944561705E-4</v>
      </c>
      <c r="Y2734" s="659">
        <v>1.4166629745330001E-4</v>
      </c>
      <c r="Z2734" s="661">
        <v>1.8582779210523262E-4</v>
      </c>
      <c r="AA2734" s="670">
        <v>0</v>
      </c>
      <c r="AB2734" s="659">
        <v>0</v>
      </c>
      <c r="AC2734" s="661">
        <v>0</v>
      </c>
      <c r="AD2734" s="670">
        <v>0</v>
      </c>
      <c r="AE2734" s="659">
        <v>0</v>
      </c>
      <c r="AF2734" s="661">
        <v>0</v>
      </c>
      <c r="AG2734" s="670">
        <v>1.1798964844663415E-3</v>
      </c>
      <c r="AH2734" s="659">
        <v>1.0467570526033201E-3</v>
      </c>
      <c r="AI2734" s="661">
        <v>1.373060598046257E-3</v>
      </c>
      <c r="AJ2734" s="670">
        <v>2.3559827543540648E-3</v>
      </c>
      <c r="AK2734" s="659">
        <v>1.3766865568421699E-4</v>
      </c>
      <c r="AL2734" s="661">
        <v>2.4065469208338734E-3</v>
      </c>
    </row>
    <row r="2735" spans="1:38" x14ac:dyDescent="0.2">
      <c r="A2735" s="329">
        <v>2052</v>
      </c>
      <c r="B2735" s="329">
        <v>10</v>
      </c>
      <c r="C2735" s="670">
        <v>1.1938732271281061</v>
      </c>
      <c r="D2735" s="659">
        <v>1.1709110410688399</v>
      </c>
      <c r="E2735" s="661">
        <v>0.76581813894182671</v>
      </c>
      <c r="F2735" s="670">
        <v>4.8498918328450505E-2</v>
      </c>
      <c r="G2735" s="659">
        <v>4.3409684160588997E-2</v>
      </c>
      <c r="H2735" s="684">
        <v>6.260663142141748E-2</v>
      </c>
      <c r="I2735" s="670">
        <v>2.2047494960194654E-2</v>
      </c>
      <c r="J2735" s="659">
        <v>1.5927306237066799E-2</v>
      </c>
      <c r="K2735" s="675">
        <v>0.37366385150749393</v>
      </c>
      <c r="L2735" s="678">
        <v>2.1674975725420012E-3</v>
      </c>
      <c r="M2735" s="659">
        <v>1.2665471195242499E-4</v>
      </c>
      <c r="N2735" s="684">
        <v>2.2140161718154404E-3</v>
      </c>
      <c r="O2735" s="670">
        <v>2.8172594147657461E-2</v>
      </c>
      <c r="P2735" s="659">
        <v>2.4993585264137901E-2</v>
      </c>
      <c r="Q2735" s="675">
        <v>3.278477644500985E-2</v>
      </c>
      <c r="R2735" s="678">
        <v>6.6260219927716073E-4</v>
      </c>
      <c r="S2735" s="659">
        <v>9.8105880195733706E-4</v>
      </c>
      <c r="T2735" s="675">
        <v>8.2588912672265355E-2</v>
      </c>
      <c r="U2735" s="670">
        <v>1.8496875224692378E-3</v>
      </c>
      <c r="V2735" s="659">
        <v>1.64096865629581E-3</v>
      </c>
      <c r="W2735" s="661">
        <v>2.1525053193549508E-3</v>
      </c>
      <c r="X2735" s="670">
        <v>1.596851944561705E-4</v>
      </c>
      <c r="Y2735" s="659">
        <v>1.4166629745330001E-4</v>
      </c>
      <c r="Z2735" s="661">
        <v>1.8582779210523262E-4</v>
      </c>
      <c r="AA2735" s="670">
        <v>0</v>
      </c>
      <c r="AB2735" s="659">
        <v>0</v>
      </c>
      <c r="AC2735" s="661">
        <v>0</v>
      </c>
      <c r="AD2735" s="670">
        <v>0</v>
      </c>
      <c r="AE2735" s="659">
        <v>0</v>
      </c>
      <c r="AF2735" s="661">
        <v>0</v>
      </c>
      <c r="AG2735" s="670">
        <v>1.1798964844663415E-3</v>
      </c>
      <c r="AH2735" s="659">
        <v>1.0467570526033201E-3</v>
      </c>
      <c r="AI2735" s="661">
        <v>1.373060598046257E-3</v>
      </c>
      <c r="AJ2735" s="670">
        <v>2.3559827543540648E-3</v>
      </c>
      <c r="AK2735" s="659">
        <v>1.3766865568421699E-4</v>
      </c>
      <c r="AL2735" s="661">
        <v>2.4065469208338734E-3</v>
      </c>
    </row>
    <row r="2736" spans="1:38" x14ac:dyDescent="0.2">
      <c r="A2736" s="329">
        <v>2052</v>
      </c>
      <c r="B2736" s="329">
        <v>11</v>
      </c>
      <c r="C2736" s="670">
        <v>1.1938732271281061</v>
      </c>
      <c r="D2736" s="659">
        <v>1.1709110410688399</v>
      </c>
      <c r="E2736" s="661">
        <v>0.76581813894182671</v>
      </c>
      <c r="F2736" s="670">
        <v>4.8498918328450505E-2</v>
      </c>
      <c r="G2736" s="659">
        <v>4.3409684160588997E-2</v>
      </c>
      <c r="H2736" s="684">
        <v>6.260663142141748E-2</v>
      </c>
      <c r="I2736" s="670">
        <v>2.2047494960194654E-2</v>
      </c>
      <c r="J2736" s="659">
        <v>1.5927306237066799E-2</v>
      </c>
      <c r="K2736" s="675">
        <v>0.37366385150749393</v>
      </c>
      <c r="L2736" s="678">
        <v>2.1674975725420012E-3</v>
      </c>
      <c r="M2736" s="659">
        <v>1.2665471195242499E-4</v>
      </c>
      <c r="N2736" s="684">
        <v>2.2140161718154404E-3</v>
      </c>
      <c r="O2736" s="670">
        <v>2.8172594147657461E-2</v>
      </c>
      <c r="P2736" s="659">
        <v>2.4993585264137901E-2</v>
      </c>
      <c r="Q2736" s="675">
        <v>3.278477644500985E-2</v>
      </c>
      <c r="R2736" s="678">
        <v>6.6260219927716073E-4</v>
      </c>
      <c r="S2736" s="659">
        <v>9.8105880195733706E-4</v>
      </c>
      <c r="T2736" s="675">
        <v>8.2588912672265355E-2</v>
      </c>
      <c r="U2736" s="670">
        <v>1.8496875224692378E-3</v>
      </c>
      <c r="V2736" s="659">
        <v>1.64096865629581E-3</v>
      </c>
      <c r="W2736" s="661">
        <v>2.1525053193549508E-3</v>
      </c>
      <c r="X2736" s="670">
        <v>1.596851944561705E-4</v>
      </c>
      <c r="Y2736" s="659">
        <v>1.4166629745330001E-4</v>
      </c>
      <c r="Z2736" s="661">
        <v>1.8582779210523262E-4</v>
      </c>
      <c r="AA2736" s="670">
        <v>0</v>
      </c>
      <c r="AB2736" s="659">
        <v>0</v>
      </c>
      <c r="AC2736" s="661">
        <v>0</v>
      </c>
      <c r="AD2736" s="670">
        <v>0</v>
      </c>
      <c r="AE2736" s="659">
        <v>0</v>
      </c>
      <c r="AF2736" s="661">
        <v>0</v>
      </c>
      <c r="AG2736" s="670">
        <v>1.1798964844663415E-3</v>
      </c>
      <c r="AH2736" s="659">
        <v>1.0467570526033201E-3</v>
      </c>
      <c r="AI2736" s="661">
        <v>1.373060598046257E-3</v>
      </c>
      <c r="AJ2736" s="670">
        <v>2.3559827543540648E-3</v>
      </c>
      <c r="AK2736" s="659">
        <v>1.3766865568421699E-4</v>
      </c>
      <c r="AL2736" s="661">
        <v>2.4065469208338734E-3</v>
      </c>
    </row>
    <row r="2737" spans="1:38" x14ac:dyDescent="0.2">
      <c r="A2737" s="329">
        <v>2052</v>
      </c>
      <c r="B2737" s="329">
        <v>12</v>
      </c>
      <c r="C2737" s="670">
        <v>1.1938732271281061</v>
      </c>
      <c r="D2737" s="659">
        <v>1.1709110410688399</v>
      </c>
      <c r="E2737" s="661">
        <v>0.76581813894182671</v>
      </c>
      <c r="F2737" s="670">
        <v>4.8498918328450505E-2</v>
      </c>
      <c r="G2737" s="659">
        <v>4.3409684160588997E-2</v>
      </c>
      <c r="H2737" s="684">
        <v>6.260663142141748E-2</v>
      </c>
      <c r="I2737" s="670">
        <v>2.2047494960194654E-2</v>
      </c>
      <c r="J2737" s="659">
        <v>1.5927306237066799E-2</v>
      </c>
      <c r="K2737" s="675">
        <v>0.37366385150749393</v>
      </c>
      <c r="L2737" s="678">
        <v>2.1674975725420012E-3</v>
      </c>
      <c r="M2737" s="659">
        <v>1.2665471195242499E-4</v>
      </c>
      <c r="N2737" s="684">
        <v>2.2140161718154404E-3</v>
      </c>
      <c r="O2737" s="670">
        <v>2.8172594147657461E-2</v>
      </c>
      <c r="P2737" s="659">
        <v>2.4993585264137901E-2</v>
      </c>
      <c r="Q2737" s="675">
        <v>3.278477644500985E-2</v>
      </c>
      <c r="R2737" s="678">
        <v>6.6260219927716073E-4</v>
      </c>
      <c r="S2737" s="659">
        <v>9.8105880195733706E-4</v>
      </c>
      <c r="T2737" s="675">
        <v>8.2588912672265355E-2</v>
      </c>
      <c r="U2737" s="670">
        <v>1.8496875224692378E-3</v>
      </c>
      <c r="V2737" s="659">
        <v>1.64096865629581E-3</v>
      </c>
      <c r="W2737" s="661">
        <v>2.1525053193549508E-3</v>
      </c>
      <c r="X2737" s="670">
        <v>1.596851944561705E-4</v>
      </c>
      <c r="Y2737" s="659">
        <v>1.4166629745330001E-4</v>
      </c>
      <c r="Z2737" s="661">
        <v>1.8582779210523262E-4</v>
      </c>
      <c r="AA2737" s="670">
        <v>0</v>
      </c>
      <c r="AB2737" s="659">
        <v>0</v>
      </c>
      <c r="AC2737" s="661">
        <v>0</v>
      </c>
      <c r="AD2737" s="670">
        <v>0</v>
      </c>
      <c r="AE2737" s="659">
        <v>0</v>
      </c>
      <c r="AF2737" s="661">
        <v>0</v>
      </c>
      <c r="AG2737" s="670">
        <v>1.1798964844663415E-3</v>
      </c>
      <c r="AH2737" s="659">
        <v>1.0467570526033201E-3</v>
      </c>
      <c r="AI2737" s="661">
        <v>1.373060598046257E-3</v>
      </c>
      <c r="AJ2737" s="670">
        <v>2.3559827543540648E-3</v>
      </c>
      <c r="AK2737" s="659">
        <v>1.3766865568421699E-4</v>
      </c>
      <c r="AL2737" s="661">
        <v>2.4065469208338734E-3</v>
      </c>
    </row>
    <row r="2738" spans="1:38" x14ac:dyDescent="0.2">
      <c r="A2738" s="329">
        <v>2052</v>
      </c>
      <c r="B2738" s="329">
        <v>13</v>
      </c>
      <c r="C2738" s="670">
        <v>1.1938732271281061</v>
      </c>
      <c r="D2738" s="659">
        <v>1.1709110410688399</v>
      </c>
      <c r="E2738" s="661">
        <v>0.76581813894182671</v>
      </c>
      <c r="F2738" s="670">
        <v>4.8498918328450505E-2</v>
      </c>
      <c r="G2738" s="659">
        <v>4.3409684160588997E-2</v>
      </c>
      <c r="H2738" s="684">
        <v>6.260663142141748E-2</v>
      </c>
      <c r="I2738" s="670">
        <v>2.2047494960194654E-2</v>
      </c>
      <c r="J2738" s="659">
        <v>1.5927306237066799E-2</v>
      </c>
      <c r="K2738" s="675">
        <v>0.37366385150749393</v>
      </c>
      <c r="L2738" s="678">
        <v>2.1674975725420012E-3</v>
      </c>
      <c r="M2738" s="659">
        <v>1.2665471195242499E-4</v>
      </c>
      <c r="N2738" s="684">
        <v>2.2140161718154404E-3</v>
      </c>
      <c r="O2738" s="670">
        <v>2.8172594147657461E-2</v>
      </c>
      <c r="P2738" s="659">
        <v>2.4993585264137901E-2</v>
      </c>
      <c r="Q2738" s="675">
        <v>3.278477644500985E-2</v>
      </c>
      <c r="R2738" s="678">
        <v>6.6260219927716073E-4</v>
      </c>
      <c r="S2738" s="659">
        <v>9.8105880195733706E-4</v>
      </c>
      <c r="T2738" s="675">
        <v>8.2588912672265355E-2</v>
      </c>
      <c r="U2738" s="670">
        <v>1.8496875224692378E-3</v>
      </c>
      <c r="V2738" s="659">
        <v>1.64096865629581E-3</v>
      </c>
      <c r="W2738" s="661">
        <v>2.1525053193549508E-3</v>
      </c>
      <c r="X2738" s="670">
        <v>1.596851944561705E-4</v>
      </c>
      <c r="Y2738" s="659">
        <v>1.4166629745330001E-4</v>
      </c>
      <c r="Z2738" s="661">
        <v>1.8582779210523262E-4</v>
      </c>
      <c r="AA2738" s="670">
        <v>0</v>
      </c>
      <c r="AB2738" s="659">
        <v>0</v>
      </c>
      <c r="AC2738" s="661">
        <v>0</v>
      </c>
      <c r="AD2738" s="670">
        <v>0</v>
      </c>
      <c r="AE2738" s="659">
        <v>0</v>
      </c>
      <c r="AF2738" s="661">
        <v>0</v>
      </c>
      <c r="AG2738" s="670">
        <v>1.1798964844663415E-3</v>
      </c>
      <c r="AH2738" s="659">
        <v>1.0467570526033201E-3</v>
      </c>
      <c r="AI2738" s="661">
        <v>1.373060598046257E-3</v>
      </c>
      <c r="AJ2738" s="670">
        <v>2.3559827543540648E-3</v>
      </c>
      <c r="AK2738" s="659">
        <v>1.3766865568421699E-4</v>
      </c>
      <c r="AL2738" s="661">
        <v>2.4065469208338734E-3</v>
      </c>
    </row>
    <row r="2739" spans="1:38" x14ac:dyDescent="0.2">
      <c r="A2739" s="329">
        <v>2052</v>
      </c>
      <c r="B2739" s="329">
        <v>14</v>
      </c>
      <c r="C2739" s="670">
        <v>1.1938732271281061</v>
      </c>
      <c r="D2739" s="659">
        <v>1.1709110410688399</v>
      </c>
      <c r="E2739" s="661">
        <v>0.76581813894182671</v>
      </c>
      <c r="F2739" s="670">
        <v>4.8498918328450505E-2</v>
      </c>
      <c r="G2739" s="659">
        <v>4.3409684160588997E-2</v>
      </c>
      <c r="H2739" s="684">
        <v>6.260663142141748E-2</v>
      </c>
      <c r="I2739" s="670">
        <v>2.2047494960194654E-2</v>
      </c>
      <c r="J2739" s="659">
        <v>1.5927306237066799E-2</v>
      </c>
      <c r="K2739" s="675">
        <v>0.37366385150749393</v>
      </c>
      <c r="L2739" s="678">
        <v>2.1674975725420012E-3</v>
      </c>
      <c r="M2739" s="659">
        <v>1.2665471195242499E-4</v>
      </c>
      <c r="N2739" s="684">
        <v>2.2140161718154404E-3</v>
      </c>
      <c r="O2739" s="670">
        <v>2.8172594147657461E-2</v>
      </c>
      <c r="P2739" s="659">
        <v>2.4993585264137901E-2</v>
      </c>
      <c r="Q2739" s="675">
        <v>3.278477644500985E-2</v>
      </c>
      <c r="R2739" s="678">
        <v>6.6260219927716073E-4</v>
      </c>
      <c r="S2739" s="659">
        <v>9.8105880195733706E-4</v>
      </c>
      <c r="T2739" s="675">
        <v>8.2588912672265355E-2</v>
      </c>
      <c r="U2739" s="670">
        <v>1.8496875224692378E-3</v>
      </c>
      <c r="V2739" s="659">
        <v>1.64096865629581E-3</v>
      </c>
      <c r="W2739" s="661">
        <v>2.1525053193549508E-3</v>
      </c>
      <c r="X2739" s="670">
        <v>1.596851944561705E-4</v>
      </c>
      <c r="Y2739" s="659">
        <v>1.4166629745330001E-4</v>
      </c>
      <c r="Z2739" s="661">
        <v>1.8582779210523262E-4</v>
      </c>
      <c r="AA2739" s="670">
        <v>0</v>
      </c>
      <c r="AB2739" s="659">
        <v>0</v>
      </c>
      <c r="AC2739" s="661">
        <v>0</v>
      </c>
      <c r="AD2739" s="670">
        <v>0</v>
      </c>
      <c r="AE2739" s="659">
        <v>0</v>
      </c>
      <c r="AF2739" s="661">
        <v>0</v>
      </c>
      <c r="AG2739" s="670">
        <v>1.1798964844663415E-3</v>
      </c>
      <c r="AH2739" s="659">
        <v>1.0467570526033201E-3</v>
      </c>
      <c r="AI2739" s="661">
        <v>1.373060598046257E-3</v>
      </c>
      <c r="AJ2739" s="670">
        <v>2.3559827543540648E-3</v>
      </c>
      <c r="AK2739" s="659">
        <v>1.3766865568421699E-4</v>
      </c>
      <c r="AL2739" s="661">
        <v>2.4065469208338734E-3</v>
      </c>
    </row>
    <row r="2740" spans="1:38" x14ac:dyDescent="0.2">
      <c r="A2740" s="329">
        <v>2052</v>
      </c>
      <c r="B2740" s="329">
        <v>15</v>
      </c>
      <c r="C2740" s="670">
        <v>1.1938732271281061</v>
      </c>
      <c r="D2740" s="659">
        <v>1.1709110410688399</v>
      </c>
      <c r="E2740" s="661">
        <v>0.76581813894182671</v>
      </c>
      <c r="F2740" s="670">
        <v>4.8498918328450505E-2</v>
      </c>
      <c r="G2740" s="659">
        <v>4.3409684160588997E-2</v>
      </c>
      <c r="H2740" s="684">
        <v>6.260663142141748E-2</v>
      </c>
      <c r="I2740" s="670">
        <v>2.2047494960194654E-2</v>
      </c>
      <c r="J2740" s="659">
        <v>1.5927306237066799E-2</v>
      </c>
      <c r="K2740" s="675">
        <v>0.37366385150749393</v>
      </c>
      <c r="L2740" s="678">
        <v>2.1674975725420012E-3</v>
      </c>
      <c r="M2740" s="659">
        <v>1.2665471195242499E-4</v>
      </c>
      <c r="N2740" s="684">
        <v>2.2140161718154404E-3</v>
      </c>
      <c r="O2740" s="670">
        <v>2.8172594147657461E-2</v>
      </c>
      <c r="P2740" s="659">
        <v>2.4993585264137901E-2</v>
      </c>
      <c r="Q2740" s="675">
        <v>3.278477644500985E-2</v>
      </c>
      <c r="R2740" s="678">
        <v>6.6260219927716073E-4</v>
      </c>
      <c r="S2740" s="659">
        <v>9.8105880195733706E-4</v>
      </c>
      <c r="T2740" s="675">
        <v>8.2588912672265355E-2</v>
      </c>
      <c r="U2740" s="670">
        <v>1.8496875224692378E-3</v>
      </c>
      <c r="V2740" s="659">
        <v>1.64096865629581E-3</v>
      </c>
      <c r="W2740" s="661">
        <v>2.1525053193549508E-3</v>
      </c>
      <c r="X2740" s="670">
        <v>1.596851944561705E-4</v>
      </c>
      <c r="Y2740" s="659">
        <v>1.4166629745330001E-4</v>
      </c>
      <c r="Z2740" s="661">
        <v>1.8582779210523262E-4</v>
      </c>
      <c r="AA2740" s="670">
        <v>0</v>
      </c>
      <c r="AB2740" s="659">
        <v>0</v>
      </c>
      <c r="AC2740" s="661">
        <v>0</v>
      </c>
      <c r="AD2740" s="670">
        <v>0</v>
      </c>
      <c r="AE2740" s="659">
        <v>0</v>
      </c>
      <c r="AF2740" s="661">
        <v>0</v>
      </c>
      <c r="AG2740" s="670">
        <v>1.1798964844663415E-3</v>
      </c>
      <c r="AH2740" s="659">
        <v>1.0467570526033201E-3</v>
      </c>
      <c r="AI2740" s="661">
        <v>1.373060598046257E-3</v>
      </c>
      <c r="AJ2740" s="670">
        <v>2.3559827543540648E-3</v>
      </c>
      <c r="AK2740" s="659">
        <v>1.3766865568421699E-4</v>
      </c>
      <c r="AL2740" s="661">
        <v>2.4065469208338734E-3</v>
      </c>
    </row>
    <row r="2741" spans="1:38" x14ac:dyDescent="0.2">
      <c r="A2741" s="329">
        <v>2052</v>
      </c>
      <c r="B2741" s="329">
        <v>16</v>
      </c>
      <c r="C2741" s="670">
        <v>1.1938732271281061</v>
      </c>
      <c r="D2741" s="659">
        <v>1.1709110410688399</v>
      </c>
      <c r="E2741" s="661">
        <v>0.76581813894182671</v>
      </c>
      <c r="F2741" s="670">
        <v>4.8498918328450505E-2</v>
      </c>
      <c r="G2741" s="659">
        <v>4.3409684160588997E-2</v>
      </c>
      <c r="H2741" s="684">
        <v>6.260663142141748E-2</v>
      </c>
      <c r="I2741" s="670">
        <v>2.2047494960194654E-2</v>
      </c>
      <c r="J2741" s="659">
        <v>1.5927306237066799E-2</v>
      </c>
      <c r="K2741" s="675">
        <v>0.37366385150749393</v>
      </c>
      <c r="L2741" s="678">
        <v>2.1674975725420012E-3</v>
      </c>
      <c r="M2741" s="659">
        <v>1.2665471195242499E-4</v>
      </c>
      <c r="N2741" s="684">
        <v>2.2140161718154404E-3</v>
      </c>
      <c r="O2741" s="670">
        <v>2.8172594147657461E-2</v>
      </c>
      <c r="P2741" s="659">
        <v>2.4993585264137901E-2</v>
      </c>
      <c r="Q2741" s="675">
        <v>3.278477644500985E-2</v>
      </c>
      <c r="R2741" s="678">
        <v>6.6260219927716073E-4</v>
      </c>
      <c r="S2741" s="659">
        <v>9.8105880195733706E-4</v>
      </c>
      <c r="T2741" s="675">
        <v>8.2588912672265355E-2</v>
      </c>
      <c r="U2741" s="670">
        <v>1.8496875224692378E-3</v>
      </c>
      <c r="V2741" s="659">
        <v>1.64096865629581E-3</v>
      </c>
      <c r="W2741" s="661">
        <v>2.1525053193549508E-3</v>
      </c>
      <c r="X2741" s="670">
        <v>1.596851944561705E-4</v>
      </c>
      <c r="Y2741" s="659">
        <v>1.4166629745330001E-4</v>
      </c>
      <c r="Z2741" s="661">
        <v>1.8582779210523262E-4</v>
      </c>
      <c r="AA2741" s="670">
        <v>0</v>
      </c>
      <c r="AB2741" s="659">
        <v>0</v>
      </c>
      <c r="AC2741" s="661">
        <v>0</v>
      </c>
      <c r="AD2741" s="670">
        <v>0</v>
      </c>
      <c r="AE2741" s="659">
        <v>0</v>
      </c>
      <c r="AF2741" s="661">
        <v>0</v>
      </c>
      <c r="AG2741" s="670">
        <v>1.1798964844663415E-3</v>
      </c>
      <c r="AH2741" s="659">
        <v>1.0467570526033201E-3</v>
      </c>
      <c r="AI2741" s="661">
        <v>1.373060598046257E-3</v>
      </c>
      <c r="AJ2741" s="670">
        <v>2.3559827543540648E-3</v>
      </c>
      <c r="AK2741" s="659">
        <v>1.3766865568421699E-4</v>
      </c>
      <c r="AL2741" s="661">
        <v>2.4065469208338734E-3</v>
      </c>
    </row>
    <row r="2742" spans="1:38" x14ac:dyDescent="0.2">
      <c r="A2742" s="329">
        <v>2052</v>
      </c>
      <c r="B2742" s="329">
        <v>17</v>
      </c>
      <c r="C2742" s="670">
        <v>1.1938732271281061</v>
      </c>
      <c r="D2742" s="659">
        <v>1.1709110410688399</v>
      </c>
      <c r="E2742" s="661">
        <v>0.76581813894182671</v>
      </c>
      <c r="F2742" s="670">
        <v>4.8498918328450505E-2</v>
      </c>
      <c r="G2742" s="659">
        <v>4.3409684160588997E-2</v>
      </c>
      <c r="H2742" s="684">
        <v>6.260663142141748E-2</v>
      </c>
      <c r="I2742" s="670">
        <v>2.2047494960194654E-2</v>
      </c>
      <c r="J2742" s="659">
        <v>1.5927306237066799E-2</v>
      </c>
      <c r="K2742" s="675">
        <v>0.37366385150749393</v>
      </c>
      <c r="L2742" s="678">
        <v>2.1674975725420012E-3</v>
      </c>
      <c r="M2742" s="659">
        <v>1.2665471195242499E-4</v>
      </c>
      <c r="N2742" s="684">
        <v>2.2140161718154404E-3</v>
      </c>
      <c r="O2742" s="670">
        <v>2.8172594147657461E-2</v>
      </c>
      <c r="P2742" s="659">
        <v>2.4993585264137901E-2</v>
      </c>
      <c r="Q2742" s="675">
        <v>3.278477644500985E-2</v>
      </c>
      <c r="R2742" s="678">
        <v>6.6260219927716073E-4</v>
      </c>
      <c r="S2742" s="659">
        <v>9.8105880195733706E-4</v>
      </c>
      <c r="T2742" s="675">
        <v>8.2588912672265355E-2</v>
      </c>
      <c r="U2742" s="670">
        <v>1.8496875224692378E-3</v>
      </c>
      <c r="V2742" s="659">
        <v>1.64096865629581E-3</v>
      </c>
      <c r="W2742" s="661">
        <v>2.1525053193549508E-3</v>
      </c>
      <c r="X2742" s="670">
        <v>1.596851944561705E-4</v>
      </c>
      <c r="Y2742" s="659">
        <v>1.4166629745330001E-4</v>
      </c>
      <c r="Z2742" s="661">
        <v>1.8582779210523262E-4</v>
      </c>
      <c r="AA2742" s="670">
        <v>0</v>
      </c>
      <c r="AB2742" s="659">
        <v>0</v>
      </c>
      <c r="AC2742" s="661">
        <v>0</v>
      </c>
      <c r="AD2742" s="670">
        <v>0</v>
      </c>
      <c r="AE2742" s="659">
        <v>0</v>
      </c>
      <c r="AF2742" s="661">
        <v>0</v>
      </c>
      <c r="AG2742" s="670">
        <v>1.1798964844663415E-3</v>
      </c>
      <c r="AH2742" s="659">
        <v>1.0467570526033201E-3</v>
      </c>
      <c r="AI2742" s="661">
        <v>1.373060598046257E-3</v>
      </c>
      <c r="AJ2742" s="670">
        <v>2.3559827543540648E-3</v>
      </c>
      <c r="AK2742" s="659">
        <v>1.3766865568421699E-4</v>
      </c>
      <c r="AL2742" s="661">
        <v>2.4065469208338734E-3</v>
      </c>
    </row>
    <row r="2743" spans="1:38" x14ac:dyDescent="0.2">
      <c r="A2743" s="329">
        <v>2052</v>
      </c>
      <c r="B2743" s="329">
        <v>18</v>
      </c>
      <c r="C2743" s="670">
        <v>1.1938732271281061</v>
      </c>
      <c r="D2743" s="659">
        <v>1.1709110410688399</v>
      </c>
      <c r="E2743" s="661">
        <v>0.76581813894182671</v>
      </c>
      <c r="F2743" s="670">
        <v>4.8498918328450505E-2</v>
      </c>
      <c r="G2743" s="659">
        <v>4.3409684160588997E-2</v>
      </c>
      <c r="H2743" s="684">
        <v>6.260663142141748E-2</v>
      </c>
      <c r="I2743" s="670">
        <v>2.2047494960194654E-2</v>
      </c>
      <c r="J2743" s="659">
        <v>1.5927306237066799E-2</v>
      </c>
      <c r="K2743" s="675">
        <v>0.37366385150749393</v>
      </c>
      <c r="L2743" s="678">
        <v>2.1674975725420012E-3</v>
      </c>
      <c r="M2743" s="659">
        <v>1.2665471195242499E-4</v>
      </c>
      <c r="N2743" s="684">
        <v>2.2140161718154404E-3</v>
      </c>
      <c r="O2743" s="670">
        <v>2.8172594147657461E-2</v>
      </c>
      <c r="P2743" s="659">
        <v>2.4993585264137901E-2</v>
      </c>
      <c r="Q2743" s="675">
        <v>3.278477644500985E-2</v>
      </c>
      <c r="R2743" s="678">
        <v>6.6260219927716073E-4</v>
      </c>
      <c r="S2743" s="659">
        <v>9.8105880195733706E-4</v>
      </c>
      <c r="T2743" s="675">
        <v>8.2588912672265355E-2</v>
      </c>
      <c r="U2743" s="670">
        <v>1.8496875224692378E-3</v>
      </c>
      <c r="V2743" s="659">
        <v>1.64096865629581E-3</v>
      </c>
      <c r="W2743" s="661">
        <v>2.1525053193549508E-3</v>
      </c>
      <c r="X2743" s="670">
        <v>1.596851944561705E-4</v>
      </c>
      <c r="Y2743" s="659">
        <v>1.4166629745330001E-4</v>
      </c>
      <c r="Z2743" s="661">
        <v>1.8582779210523262E-4</v>
      </c>
      <c r="AA2743" s="670">
        <v>0</v>
      </c>
      <c r="AB2743" s="659">
        <v>0</v>
      </c>
      <c r="AC2743" s="661">
        <v>0</v>
      </c>
      <c r="AD2743" s="670">
        <v>0</v>
      </c>
      <c r="AE2743" s="659">
        <v>0</v>
      </c>
      <c r="AF2743" s="661">
        <v>0</v>
      </c>
      <c r="AG2743" s="670">
        <v>1.1798964844663415E-3</v>
      </c>
      <c r="AH2743" s="659">
        <v>1.0467570526033201E-3</v>
      </c>
      <c r="AI2743" s="661">
        <v>1.373060598046257E-3</v>
      </c>
      <c r="AJ2743" s="670">
        <v>2.3559827543540648E-3</v>
      </c>
      <c r="AK2743" s="659">
        <v>1.3766865568421699E-4</v>
      </c>
      <c r="AL2743" s="661">
        <v>2.4065469208338734E-3</v>
      </c>
    </row>
    <row r="2744" spans="1:38" x14ac:dyDescent="0.2">
      <c r="A2744" s="329">
        <v>2052</v>
      </c>
      <c r="B2744" s="329">
        <v>19</v>
      </c>
      <c r="C2744" s="670">
        <v>1.1938732271281061</v>
      </c>
      <c r="D2744" s="659">
        <v>1.1709110410688399</v>
      </c>
      <c r="E2744" s="661">
        <v>0.76581813894182671</v>
      </c>
      <c r="F2744" s="670">
        <v>4.8498918328450505E-2</v>
      </c>
      <c r="G2744" s="659">
        <v>4.3409684160588997E-2</v>
      </c>
      <c r="H2744" s="684">
        <v>6.260663142141748E-2</v>
      </c>
      <c r="I2744" s="670">
        <v>2.2047494960194654E-2</v>
      </c>
      <c r="J2744" s="659">
        <v>1.5927306237066799E-2</v>
      </c>
      <c r="K2744" s="675">
        <v>0.37366385150749393</v>
      </c>
      <c r="L2744" s="678">
        <v>2.1674975725420012E-3</v>
      </c>
      <c r="M2744" s="659">
        <v>1.2665471195242499E-4</v>
      </c>
      <c r="N2744" s="684">
        <v>2.2140161718154404E-3</v>
      </c>
      <c r="O2744" s="670">
        <v>2.8172594147657461E-2</v>
      </c>
      <c r="P2744" s="659">
        <v>2.4993585264137901E-2</v>
      </c>
      <c r="Q2744" s="675">
        <v>3.278477644500985E-2</v>
      </c>
      <c r="R2744" s="678">
        <v>6.6260219927716073E-4</v>
      </c>
      <c r="S2744" s="659">
        <v>9.8105880195733706E-4</v>
      </c>
      <c r="T2744" s="675">
        <v>8.2588912672265355E-2</v>
      </c>
      <c r="U2744" s="670">
        <v>1.8496875224692378E-3</v>
      </c>
      <c r="V2744" s="659">
        <v>1.64096865629581E-3</v>
      </c>
      <c r="W2744" s="661">
        <v>2.1525053193549508E-3</v>
      </c>
      <c r="X2744" s="670">
        <v>1.596851944561705E-4</v>
      </c>
      <c r="Y2744" s="659">
        <v>1.4166629745330001E-4</v>
      </c>
      <c r="Z2744" s="661">
        <v>1.8582779210523262E-4</v>
      </c>
      <c r="AA2744" s="670">
        <v>0</v>
      </c>
      <c r="AB2744" s="659">
        <v>0</v>
      </c>
      <c r="AC2744" s="661">
        <v>0</v>
      </c>
      <c r="AD2744" s="670">
        <v>0</v>
      </c>
      <c r="AE2744" s="659">
        <v>0</v>
      </c>
      <c r="AF2744" s="661">
        <v>0</v>
      </c>
      <c r="AG2744" s="670">
        <v>1.1798964844663415E-3</v>
      </c>
      <c r="AH2744" s="659">
        <v>1.0467570526033201E-3</v>
      </c>
      <c r="AI2744" s="661">
        <v>1.373060598046257E-3</v>
      </c>
      <c r="AJ2744" s="670">
        <v>2.3559827543540648E-3</v>
      </c>
      <c r="AK2744" s="659">
        <v>1.3766865568421699E-4</v>
      </c>
      <c r="AL2744" s="661">
        <v>2.4065469208338734E-3</v>
      </c>
    </row>
    <row r="2745" spans="1:38" x14ac:dyDescent="0.2">
      <c r="A2745" s="329">
        <v>2052</v>
      </c>
      <c r="B2745" s="329">
        <v>20</v>
      </c>
      <c r="C2745" s="670">
        <v>1.1938732271281061</v>
      </c>
      <c r="D2745" s="659">
        <v>1.1709110410688399</v>
      </c>
      <c r="E2745" s="661">
        <v>0.76581813894182671</v>
      </c>
      <c r="F2745" s="670">
        <v>4.8498918328450505E-2</v>
      </c>
      <c r="G2745" s="659">
        <v>4.3409684160588997E-2</v>
      </c>
      <c r="H2745" s="684">
        <v>6.260663142141748E-2</v>
      </c>
      <c r="I2745" s="670">
        <v>2.2047494960194654E-2</v>
      </c>
      <c r="J2745" s="659">
        <v>1.5927306237066799E-2</v>
      </c>
      <c r="K2745" s="675">
        <v>0.37366385150749393</v>
      </c>
      <c r="L2745" s="678">
        <v>2.1674975725420012E-3</v>
      </c>
      <c r="M2745" s="659">
        <v>1.2665471195242499E-4</v>
      </c>
      <c r="N2745" s="684">
        <v>2.2140161718154404E-3</v>
      </c>
      <c r="O2745" s="670">
        <v>2.8172594147657461E-2</v>
      </c>
      <c r="P2745" s="659">
        <v>2.4993585264137901E-2</v>
      </c>
      <c r="Q2745" s="675">
        <v>3.278477644500985E-2</v>
      </c>
      <c r="R2745" s="678">
        <v>6.6260219927716073E-4</v>
      </c>
      <c r="S2745" s="659">
        <v>9.8105880195733706E-4</v>
      </c>
      <c r="T2745" s="675">
        <v>8.2588912672265355E-2</v>
      </c>
      <c r="U2745" s="670">
        <v>1.8496875224692378E-3</v>
      </c>
      <c r="V2745" s="659">
        <v>1.64096865629581E-3</v>
      </c>
      <c r="W2745" s="661">
        <v>2.1525053193549508E-3</v>
      </c>
      <c r="X2745" s="670">
        <v>1.596851944561705E-4</v>
      </c>
      <c r="Y2745" s="659">
        <v>1.4166629745330001E-4</v>
      </c>
      <c r="Z2745" s="661">
        <v>1.8582779210523262E-4</v>
      </c>
      <c r="AA2745" s="670">
        <v>0</v>
      </c>
      <c r="AB2745" s="659">
        <v>0</v>
      </c>
      <c r="AC2745" s="661">
        <v>0</v>
      </c>
      <c r="AD2745" s="670">
        <v>0</v>
      </c>
      <c r="AE2745" s="659">
        <v>0</v>
      </c>
      <c r="AF2745" s="661">
        <v>0</v>
      </c>
      <c r="AG2745" s="670">
        <v>1.1798964844663415E-3</v>
      </c>
      <c r="AH2745" s="659">
        <v>1.0467570526033201E-3</v>
      </c>
      <c r="AI2745" s="661">
        <v>1.373060598046257E-3</v>
      </c>
      <c r="AJ2745" s="670">
        <v>2.3559827543540648E-3</v>
      </c>
      <c r="AK2745" s="659">
        <v>1.3766865568421699E-4</v>
      </c>
      <c r="AL2745" s="661">
        <v>2.4065469208338734E-3</v>
      </c>
    </row>
    <row r="2746" spans="1:38" x14ac:dyDescent="0.2">
      <c r="A2746" s="329">
        <v>2052</v>
      </c>
      <c r="B2746" s="329">
        <v>21</v>
      </c>
      <c r="C2746" s="670">
        <v>1.1938732271281061</v>
      </c>
      <c r="D2746" s="659">
        <v>1.1709110410688399</v>
      </c>
      <c r="E2746" s="661">
        <v>0.76581813894182671</v>
      </c>
      <c r="F2746" s="670">
        <v>4.8498918328450505E-2</v>
      </c>
      <c r="G2746" s="659">
        <v>4.3409684160588997E-2</v>
      </c>
      <c r="H2746" s="684">
        <v>6.260663142141748E-2</v>
      </c>
      <c r="I2746" s="670">
        <v>2.2047494960194654E-2</v>
      </c>
      <c r="J2746" s="659">
        <v>1.5927306237066799E-2</v>
      </c>
      <c r="K2746" s="675">
        <v>0.37366385150749393</v>
      </c>
      <c r="L2746" s="678">
        <v>2.1674975725420012E-3</v>
      </c>
      <c r="M2746" s="659">
        <v>1.2665471195242499E-4</v>
      </c>
      <c r="N2746" s="684">
        <v>2.2140161718154404E-3</v>
      </c>
      <c r="O2746" s="670">
        <v>2.8172594147657461E-2</v>
      </c>
      <c r="P2746" s="659">
        <v>2.4993585264137901E-2</v>
      </c>
      <c r="Q2746" s="675">
        <v>3.278477644500985E-2</v>
      </c>
      <c r="R2746" s="678">
        <v>6.6260219927716073E-4</v>
      </c>
      <c r="S2746" s="659">
        <v>9.8105880195733706E-4</v>
      </c>
      <c r="T2746" s="675">
        <v>8.2588912672265355E-2</v>
      </c>
      <c r="U2746" s="670">
        <v>1.8496875224692378E-3</v>
      </c>
      <c r="V2746" s="659">
        <v>1.64096865629581E-3</v>
      </c>
      <c r="W2746" s="661">
        <v>2.1525053193549508E-3</v>
      </c>
      <c r="X2746" s="670">
        <v>1.596851944561705E-4</v>
      </c>
      <c r="Y2746" s="659">
        <v>1.4166629745330001E-4</v>
      </c>
      <c r="Z2746" s="661">
        <v>1.8582779210523262E-4</v>
      </c>
      <c r="AA2746" s="670">
        <v>0</v>
      </c>
      <c r="AB2746" s="659">
        <v>0</v>
      </c>
      <c r="AC2746" s="661">
        <v>0</v>
      </c>
      <c r="AD2746" s="670">
        <v>0</v>
      </c>
      <c r="AE2746" s="659">
        <v>0</v>
      </c>
      <c r="AF2746" s="661">
        <v>0</v>
      </c>
      <c r="AG2746" s="670">
        <v>1.1798964844663415E-3</v>
      </c>
      <c r="AH2746" s="659">
        <v>1.0467570526033201E-3</v>
      </c>
      <c r="AI2746" s="661">
        <v>1.373060598046257E-3</v>
      </c>
      <c r="AJ2746" s="670">
        <v>2.3559827543540648E-3</v>
      </c>
      <c r="AK2746" s="659">
        <v>1.3766865568421699E-4</v>
      </c>
      <c r="AL2746" s="661">
        <v>2.4065469208338734E-3</v>
      </c>
    </row>
    <row r="2747" spans="1:38" x14ac:dyDescent="0.2">
      <c r="A2747" s="329">
        <v>2052</v>
      </c>
      <c r="B2747" s="329">
        <v>22</v>
      </c>
      <c r="C2747" s="670">
        <v>1.1938732271281061</v>
      </c>
      <c r="D2747" s="659">
        <v>1.1709110410688399</v>
      </c>
      <c r="E2747" s="661">
        <v>0.76581813894182671</v>
      </c>
      <c r="F2747" s="670">
        <v>4.8498918328450505E-2</v>
      </c>
      <c r="G2747" s="659">
        <v>4.3409684160588997E-2</v>
      </c>
      <c r="H2747" s="684">
        <v>6.260663142141748E-2</v>
      </c>
      <c r="I2747" s="670">
        <v>2.2047494960194654E-2</v>
      </c>
      <c r="J2747" s="659">
        <v>1.5927306237066799E-2</v>
      </c>
      <c r="K2747" s="675">
        <v>0.37366385150749393</v>
      </c>
      <c r="L2747" s="678">
        <v>2.1674975725420012E-3</v>
      </c>
      <c r="M2747" s="659">
        <v>1.2665471195242499E-4</v>
      </c>
      <c r="N2747" s="684">
        <v>2.2140161718154404E-3</v>
      </c>
      <c r="O2747" s="670">
        <v>2.8172594147657461E-2</v>
      </c>
      <c r="P2747" s="659">
        <v>2.4993585264137901E-2</v>
      </c>
      <c r="Q2747" s="675">
        <v>3.278477644500985E-2</v>
      </c>
      <c r="R2747" s="678">
        <v>6.6260219927716073E-4</v>
      </c>
      <c r="S2747" s="659">
        <v>9.8105880195733706E-4</v>
      </c>
      <c r="T2747" s="675">
        <v>8.2588912672265355E-2</v>
      </c>
      <c r="U2747" s="670">
        <v>1.8496875224692378E-3</v>
      </c>
      <c r="V2747" s="659">
        <v>1.64096865629581E-3</v>
      </c>
      <c r="W2747" s="661">
        <v>2.1525053193549508E-3</v>
      </c>
      <c r="X2747" s="670">
        <v>1.596851944561705E-4</v>
      </c>
      <c r="Y2747" s="659">
        <v>1.4166629745330001E-4</v>
      </c>
      <c r="Z2747" s="661">
        <v>1.8582779210523262E-4</v>
      </c>
      <c r="AA2747" s="670">
        <v>0</v>
      </c>
      <c r="AB2747" s="659">
        <v>0</v>
      </c>
      <c r="AC2747" s="661">
        <v>0</v>
      </c>
      <c r="AD2747" s="670">
        <v>0</v>
      </c>
      <c r="AE2747" s="659">
        <v>0</v>
      </c>
      <c r="AF2747" s="661">
        <v>0</v>
      </c>
      <c r="AG2747" s="670">
        <v>1.1798964844663415E-3</v>
      </c>
      <c r="AH2747" s="659">
        <v>1.0467570526033201E-3</v>
      </c>
      <c r="AI2747" s="661">
        <v>1.373060598046257E-3</v>
      </c>
      <c r="AJ2747" s="670">
        <v>2.3559827543540648E-3</v>
      </c>
      <c r="AK2747" s="659">
        <v>1.3766865568421699E-4</v>
      </c>
      <c r="AL2747" s="661">
        <v>2.4065469208338734E-3</v>
      </c>
    </row>
    <row r="2748" spans="1:38" x14ac:dyDescent="0.2">
      <c r="A2748" s="329">
        <v>2052</v>
      </c>
      <c r="B2748" s="329">
        <v>23</v>
      </c>
      <c r="C2748" s="670">
        <v>1.1938732271281061</v>
      </c>
      <c r="D2748" s="659">
        <v>1.1709110410688399</v>
      </c>
      <c r="E2748" s="661">
        <v>0.76581813894182671</v>
      </c>
      <c r="F2748" s="670">
        <v>4.8498918328450505E-2</v>
      </c>
      <c r="G2748" s="659">
        <v>4.3409684160588997E-2</v>
      </c>
      <c r="H2748" s="684">
        <v>6.260663142141748E-2</v>
      </c>
      <c r="I2748" s="670">
        <v>2.2047494960194654E-2</v>
      </c>
      <c r="J2748" s="659">
        <v>1.5927306237066799E-2</v>
      </c>
      <c r="K2748" s="675">
        <v>0.37366385150749393</v>
      </c>
      <c r="L2748" s="678">
        <v>2.1674975725420012E-3</v>
      </c>
      <c r="M2748" s="659">
        <v>1.2665471195242499E-4</v>
      </c>
      <c r="N2748" s="684">
        <v>2.2140161718154404E-3</v>
      </c>
      <c r="O2748" s="670">
        <v>2.8172594147657461E-2</v>
      </c>
      <c r="P2748" s="659">
        <v>2.4993585264137901E-2</v>
      </c>
      <c r="Q2748" s="675">
        <v>3.278477644500985E-2</v>
      </c>
      <c r="R2748" s="678">
        <v>6.6260219927716073E-4</v>
      </c>
      <c r="S2748" s="659">
        <v>9.8105880195733706E-4</v>
      </c>
      <c r="T2748" s="675">
        <v>8.2588912672265355E-2</v>
      </c>
      <c r="U2748" s="670">
        <v>1.8496875224692378E-3</v>
      </c>
      <c r="V2748" s="659">
        <v>1.64096865629581E-3</v>
      </c>
      <c r="W2748" s="661">
        <v>2.1525053193549508E-3</v>
      </c>
      <c r="X2748" s="670">
        <v>1.596851944561705E-4</v>
      </c>
      <c r="Y2748" s="659">
        <v>1.4166629745330001E-4</v>
      </c>
      <c r="Z2748" s="661">
        <v>1.8582779210523262E-4</v>
      </c>
      <c r="AA2748" s="670">
        <v>0</v>
      </c>
      <c r="AB2748" s="659">
        <v>0</v>
      </c>
      <c r="AC2748" s="661">
        <v>0</v>
      </c>
      <c r="AD2748" s="670">
        <v>0</v>
      </c>
      <c r="AE2748" s="659">
        <v>0</v>
      </c>
      <c r="AF2748" s="661">
        <v>0</v>
      </c>
      <c r="AG2748" s="670">
        <v>1.1798964844663415E-3</v>
      </c>
      <c r="AH2748" s="659">
        <v>1.0467570526033201E-3</v>
      </c>
      <c r="AI2748" s="661">
        <v>1.373060598046257E-3</v>
      </c>
      <c r="AJ2748" s="670">
        <v>2.3559827543540648E-3</v>
      </c>
      <c r="AK2748" s="659">
        <v>1.3766865568421699E-4</v>
      </c>
      <c r="AL2748" s="661">
        <v>2.4065469208338734E-3</v>
      </c>
    </row>
    <row r="2749" spans="1:38" x14ac:dyDescent="0.2">
      <c r="A2749" s="329">
        <v>2052</v>
      </c>
      <c r="B2749" s="329">
        <v>24</v>
      </c>
      <c r="C2749" s="670">
        <v>1.1938732271281061</v>
      </c>
      <c r="D2749" s="659">
        <v>1.1709110410688399</v>
      </c>
      <c r="E2749" s="661">
        <v>0.76581813894182671</v>
      </c>
      <c r="F2749" s="670">
        <v>4.8498918328450505E-2</v>
      </c>
      <c r="G2749" s="659">
        <v>4.3409684160588997E-2</v>
      </c>
      <c r="H2749" s="684">
        <v>6.260663142141748E-2</v>
      </c>
      <c r="I2749" s="670">
        <v>2.2047494960194654E-2</v>
      </c>
      <c r="J2749" s="659">
        <v>1.5927306237066799E-2</v>
      </c>
      <c r="K2749" s="675">
        <v>0.37366385150749393</v>
      </c>
      <c r="L2749" s="678">
        <v>2.1674975725420012E-3</v>
      </c>
      <c r="M2749" s="659">
        <v>1.2665471195242499E-4</v>
      </c>
      <c r="N2749" s="684">
        <v>2.2140161718154404E-3</v>
      </c>
      <c r="O2749" s="670">
        <v>2.8172594147657461E-2</v>
      </c>
      <c r="P2749" s="659">
        <v>2.4993585264137901E-2</v>
      </c>
      <c r="Q2749" s="675">
        <v>3.278477644500985E-2</v>
      </c>
      <c r="R2749" s="678">
        <v>6.6260219927716073E-4</v>
      </c>
      <c r="S2749" s="659">
        <v>9.8105880195733706E-4</v>
      </c>
      <c r="T2749" s="675">
        <v>8.2588912672265355E-2</v>
      </c>
      <c r="U2749" s="670">
        <v>1.8496875224692378E-3</v>
      </c>
      <c r="V2749" s="659">
        <v>1.64096865629581E-3</v>
      </c>
      <c r="W2749" s="661">
        <v>2.1525053193549508E-3</v>
      </c>
      <c r="X2749" s="670">
        <v>1.596851944561705E-4</v>
      </c>
      <c r="Y2749" s="659">
        <v>1.4166629745330001E-4</v>
      </c>
      <c r="Z2749" s="661">
        <v>1.8582779210523262E-4</v>
      </c>
      <c r="AA2749" s="670">
        <v>0</v>
      </c>
      <c r="AB2749" s="659">
        <v>0</v>
      </c>
      <c r="AC2749" s="661">
        <v>0</v>
      </c>
      <c r="AD2749" s="670">
        <v>0</v>
      </c>
      <c r="AE2749" s="659">
        <v>0</v>
      </c>
      <c r="AF2749" s="661">
        <v>0</v>
      </c>
      <c r="AG2749" s="670">
        <v>1.1798964844663415E-3</v>
      </c>
      <c r="AH2749" s="659">
        <v>1.0467570526033201E-3</v>
      </c>
      <c r="AI2749" s="661">
        <v>1.373060598046257E-3</v>
      </c>
      <c r="AJ2749" s="670">
        <v>2.3559827543540648E-3</v>
      </c>
      <c r="AK2749" s="659">
        <v>1.3766865568421699E-4</v>
      </c>
      <c r="AL2749" s="661">
        <v>2.4065469208338734E-3</v>
      </c>
    </row>
    <row r="2750" spans="1:38" x14ac:dyDescent="0.2">
      <c r="A2750" s="329">
        <v>2052</v>
      </c>
      <c r="B2750" s="329">
        <v>25</v>
      </c>
      <c r="C2750" s="670">
        <v>1.1938732271281061</v>
      </c>
      <c r="D2750" s="659">
        <v>1.1709110410688399</v>
      </c>
      <c r="E2750" s="661">
        <v>0.76581813894182671</v>
      </c>
      <c r="F2750" s="670">
        <v>4.8498918328450505E-2</v>
      </c>
      <c r="G2750" s="659">
        <v>4.3409684160588997E-2</v>
      </c>
      <c r="H2750" s="684">
        <v>6.260663142141748E-2</v>
      </c>
      <c r="I2750" s="670">
        <v>2.2047494960194654E-2</v>
      </c>
      <c r="J2750" s="659">
        <v>1.5927306237066799E-2</v>
      </c>
      <c r="K2750" s="675">
        <v>0.37366385150749393</v>
      </c>
      <c r="L2750" s="678">
        <v>2.1674975725420012E-3</v>
      </c>
      <c r="M2750" s="659">
        <v>1.2665471195242499E-4</v>
      </c>
      <c r="N2750" s="684">
        <v>2.2140161718154404E-3</v>
      </c>
      <c r="O2750" s="670">
        <v>2.8172594147657461E-2</v>
      </c>
      <c r="P2750" s="659">
        <v>2.4993585264137901E-2</v>
      </c>
      <c r="Q2750" s="675">
        <v>3.278477644500985E-2</v>
      </c>
      <c r="R2750" s="678">
        <v>6.6260219927716073E-4</v>
      </c>
      <c r="S2750" s="659">
        <v>9.8105880195733706E-4</v>
      </c>
      <c r="T2750" s="675">
        <v>8.2588912672265355E-2</v>
      </c>
      <c r="U2750" s="670">
        <v>1.8496875224692378E-3</v>
      </c>
      <c r="V2750" s="659">
        <v>1.64096865629581E-3</v>
      </c>
      <c r="W2750" s="661">
        <v>2.1525053193549508E-3</v>
      </c>
      <c r="X2750" s="670">
        <v>1.596851944561705E-4</v>
      </c>
      <c r="Y2750" s="659">
        <v>1.4166629745330001E-4</v>
      </c>
      <c r="Z2750" s="661">
        <v>1.8582779210523262E-4</v>
      </c>
      <c r="AA2750" s="670">
        <v>0</v>
      </c>
      <c r="AB2750" s="659">
        <v>0</v>
      </c>
      <c r="AC2750" s="661">
        <v>0</v>
      </c>
      <c r="AD2750" s="670">
        <v>0</v>
      </c>
      <c r="AE2750" s="659">
        <v>0</v>
      </c>
      <c r="AF2750" s="661">
        <v>0</v>
      </c>
      <c r="AG2750" s="670">
        <v>1.1798964844663415E-3</v>
      </c>
      <c r="AH2750" s="659">
        <v>1.0467570526033201E-3</v>
      </c>
      <c r="AI2750" s="661">
        <v>1.373060598046257E-3</v>
      </c>
      <c r="AJ2750" s="670">
        <v>2.3559827543540648E-3</v>
      </c>
      <c r="AK2750" s="659">
        <v>1.3766865568421699E-4</v>
      </c>
      <c r="AL2750" s="661">
        <v>2.4065469208338734E-3</v>
      </c>
    </row>
    <row r="2751" spans="1:38" x14ac:dyDescent="0.2">
      <c r="A2751" s="329">
        <v>2052</v>
      </c>
      <c r="B2751" s="329">
        <v>26</v>
      </c>
      <c r="C2751" s="670">
        <v>1.1938732271281061</v>
      </c>
      <c r="D2751" s="659">
        <v>1.1709110410688399</v>
      </c>
      <c r="E2751" s="661">
        <v>0.76581813894182671</v>
      </c>
      <c r="F2751" s="670">
        <v>4.8498918328450505E-2</v>
      </c>
      <c r="G2751" s="659">
        <v>4.3409684160588997E-2</v>
      </c>
      <c r="H2751" s="684">
        <v>6.260663142141748E-2</v>
      </c>
      <c r="I2751" s="670">
        <v>2.2047494960194654E-2</v>
      </c>
      <c r="J2751" s="659">
        <v>1.5927306237066799E-2</v>
      </c>
      <c r="K2751" s="675">
        <v>0.37366385150749393</v>
      </c>
      <c r="L2751" s="678">
        <v>2.1674975725420012E-3</v>
      </c>
      <c r="M2751" s="659">
        <v>1.2665471195242499E-4</v>
      </c>
      <c r="N2751" s="684">
        <v>2.2140161718154404E-3</v>
      </c>
      <c r="O2751" s="670">
        <v>2.8172594147657461E-2</v>
      </c>
      <c r="P2751" s="659">
        <v>2.4993585264137901E-2</v>
      </c>
      <c r="Q2751" s="675">
        <v>3.278477644500985E-2</v>
      </c>
      <c r="R2751" s="678">
        <v>6.6260219927716073E-4</v>
      </c>
      <c r="S2751" s="659">
        <v>9.8105880195733706E-4</v>
      </c>
      <c r="T2751" s="675">
        <v>8.2588912672265355E-2</v>
      </c>
      <c r="U2751" s="670">
        <v>1.8496875224692378E-3</v>
      </c>
      <c r="V2751" s="659">
        <v>1.64096865629581E-3</v>
      </c>
      <c r="W2751" s="661">
        <v>2.1525053193549508E-3</v>
      </c>
      <c r="X2751" s="670">
        <v>1.596851944561705E-4</v>
      </c>
      <c r="Y2751" s="659">
        <v>1.4166629745330001E-4</v>
      </c>
      <c r="Z2751" s="661">
        <v>1.8582779210523262E-4</v>
      </c>
      <c r="AA2751" s="670">
        <v>0</v>
      </c>
      <c r="AB2751" s="659">
        <v>0</v>
      </c>
      <c r="AC2751" s="661">
        <v>0</v>
      </c>
      <c r="AD2751" s="670">
        <v>0</v>
      </c>
      <c r="AE2751" s="659">
        <v>0</v>
      </c>
      <c r="AF2751" s="661">
        <v>0</v>
      </c>
      <c r="AG2751" s="670">
        <v>1.1798964844663415E-3</v>
      </c>
      <c r="AH2751" s="659">
        <v>1.0467570526033201E-3</v>
      </c>
      <c r="AI2751" s="661">
        <v>1.373060598046257E-3</v>
      </c>
      <c r="AJ2751" s="670">
        <v>2.3559827543540648E-3</v>
      </c>
      <c r="AK2751" s="659">
        <v>1.3766865568421699E-4</v>
      </c>
      <c r="AL2751" s="661">
        <v>2.4065469208338734E-3</v>
      </c>
    </row>
    <row r="2752" spans="1:38" x14ac:dyDescent="0.2">
      <c r="A2752" s="329">
        <v>2052</v>
      </c>
      <c r="B2752" s="329">
        <v>27</v>
      </c>
      <c r="C2752" s="670">
        <v>1.1938732271281061</v>
      </c>
      <c r="D2752" s="659">
        <v>1.1709110410688399</v>
      </c>
      <c r="E2752" s="661">
        <v>0.76581813894182671</v>
      </c>
      <c r="F2752" s="670">
        <v>4.8498918328450505E-2</v>
      </c>
      <c r="G2752" s="659">
        <v>4.3409684160588997E-2</v>
      </c>
      <c r="H2752" s="684">
        <v>6.260663142141748E-2</v>
      </c>
      <c r="I2752" s="670">
        <v>2.2047494960194654E-2</v>
      </c>
      <c r="J2752" s="659">
        <v>1.5927306237066799E-2</v>
      </c>
      <c r="K2752" s="675">
        <v>0.37366385150749393</v>
      </c>
      <c r="L2752" s="678">
        <v>2.1674975725420012E-3</v>
      </c>
      <c r="M2752" s="659">
        <v>1.2665471195242499E-4</v>
      </c>
      <c r="N2752" s="684">
        <v>2.2140161718154404E-3</v>
      </c>
      <c r="O2752" s="670">
        <v>2.8172594147657461E-2</v>
      </c>
      <c r="P2752" s="659">
        <v>2.4993585264137901E-2</v>
      </c>
      <c r="Q2752" s="675">
        <v>3.278477644500985E-2</v>
      </c>
      <c r="R2752" s="678">
        <v>6.6260219927716073E-4</v>
      </c>
      <c r="S2752" s="659">
        <v>9.8105880195733706E-4</v>
      </c>
      <c r="T2752" s="675">
        <v>8.2588912672265355E-2</v>
      </c>
      <c r="U2752" s="670">
        <v>1.8496875224692378E-3</v>
      </c>
      <c r="V2752" s="659">
        <v>1.64096865629581E-3</v>
      </c>
      <c r="W2752" s="661">
        <v>2.1525053193549508E-3</v>
      </c>
      <c r="X2752" s="670">
        <v>1.596851944561705E-4</v>
      </c>
      <c r="Y2752" s="659">
        <v>1.4166629745330001E-4</v>
      </c>
      <c r="Z2752" s="661">
        <v>1.8582779210523262E-4</v>
      </c>
      <c r="AA2752" s="670">
        <v>0</v>
      </c>
      <c r="AB2752" s="659">
        <v>0</v>
      </c>
      <c r="AC2752" s="661">
        <v>0</v>
      </c>
      <c r="AD2752" s="670">
        <v>0</v>
      </c>
      <c r="AE2752" s="659">
        <v>0</v>
      </c>
      <c r="AF2752" s="661">
        <v>0</v>
      </c>
      <c r="AG2752" s="670">
        <v>1.1798964844663415E-3</v>
      </c>
      <c r="AH2752" s="659">
        <v>1.0467570526033201E-3</v>
      </c>
      <c r="AI2752" s="661">
        <v>1.373060598046257E-3</v>
      </c>
      <c r="AJ2752" s="670">
        <v>2.3559827543540648E-3</v>
      </c>
      <c r="AK2752" s="659">
        <v>1.3766865568421699E-4</v>
      </c>
      <c r="AL2752" s="661">
        <v>2.4065469208338734E-3</v>
      </c>
    </row>
    <row r="2753" spans="1:38" x14ac:dyDescent="0.2">
      <c r="A2753" s="329">
        <v>2052</v>
      </c>
      <c r="B2753" s="329">
        <v>28</v>
      </c>
      <c r="C2753" s="670">
        <v>1.1938732271281061</v>
      </c>
      <c r="D2753" s="659">
        <v>1.1709110410688399</v>
      </c>
      <c r="E2753" s="661">
        <v>0.76581813894182671</v>
      </c>
      <c r="F2753" s="670">
        <v>4.8498918328450505E-2</v>
      </c>
      <c r="G2753" s="659">
        <v>4.3409684160588997E-2</v>
      </c>
      <c r="H2753" s="684">
        <v>6.260663142141748E-2</v>
      </c>
      <c r="I2753" s="670">
        <v>2.2047494960194654E-2</v>
      </c>
      <c r="J2753" s="659">
        <v>1.5927306237066799E-2</v>
      </c>
      <c r="K2753" s="675">
        <v>0.37366385150749393</v>
      </c>
      <c r="L2753" s="678">
        <v>2.1674975725420012E-3</v>
      </c>
      <c r="M2753" s="659">
        <v>1.2665471195242499E-4</v>
      </c>
      <c r="N2753" s="684">
        <v>2.2140161718154404E-3</v>
      </c>
      <c r="O2753" s="670">
        <v>2.8172594147657461E-2</v>
      </c>
      <c r="P2753" s="659">
        <v>2.4993585264137901E-2</v>
      </c>
      <c r="Q2753" s="675">
        <v>3.278477644500985E-2</v>
      </c>
      <c r="R2753" s="678">
        <v>6.6260219927716073E-4</v>
      </c>
      <c r="S2753" s="659">
        <v>9.8105880195733706E-4</v>
      </c>
      <c r="T2753" s="675">
        <v>8.2588912672265355E-2</v>
      </c>
      <c r="U2753" s="670">
        <v>1.8496875224692378E-3</v>
      </c>
      <c r="V2753" s="659">
        <v>1.64096865629581E-3</v>
      </c>
      <c r="W2753" s="661">
        <v>2.1525053193549508E-3</v>
      </c>
      <c r="X2753" s="670">
        <v>1.596851944561705E-4</v>
      </c>
      <c r="Y2753" s="659">
        <v>1.4166629745330001E-4</v>
      </c>
      <c r="Z2753" s="661">
        <v>1.8582779210523262E-4</v>
      </c>
      <c r="AA2753" s="670">
        <v>0</v>
      </c>
      <c r="AB2753" s="659">
        <v>0</v>
      </c>
      <c r="AC2753" s="661">
        <v>0</v>
      </c>
      <c r="AD2753" s="670">
        <v>0</v>
      </c>
      <c r="AE2753" s="659">
        <v>0</v>
      </c>
      <c r="AF2753" s="661">
        <v>0</v>
      </c>
      <c r="AG2753" s="670">
        <v>1.1798964844663415E-3</v>
      </c>
      <c r="AH2753" s="659">
        <v>1.0467570526033201E-3</v>
      </c>
      <c r="AI2753" s="661">
        <v>1.373060598046257E-3</v>
      </c>
      <c r="AJ2753" s="670">
        <v>2.3559827543540648E-3</v>
      </c>
      <c r="AK2753" s="659">
        <v>1.3766865568421699E-4</v>
      </c>
      <c r="AL2753" s="661">
        <v>2.4065469208338734E-3</v>
      </c>
    </row>
    <row r="2754" spans="1:38" x14ac:dyDescent="0.2">
      <c r="A2754" s="329">
        <v>2052</v>
      </c>
      <c r="B2754" s="329">
        <v>29</v>
      </c>
      <c r="C2754" s="670">
        <v>1.1938732271281061</v>
      </c>
      <c r="D2754" s="659">
        <v>1.1709110410688399</v>
      </c>
      <c r="E2754" s="661">
        <v>0.76581813894182671</v>
      </c>
      <c r="F2754" s="670">
        <v>4.8498918328450505E-2</v>
      </c>
      <c r="G2754" s="659">
        <v>4.3409684160588997E-2</v>
      </c>
      <c r="H2754" s="684">
        <v>6.260663142141748E-2</v>
      </c>
      <c r="I2754" s="670">
        <v>2.2047494960194654E-2</v>
      </c>
      <c r="J2754" s="659">
        <v>1.5927306237066799E-2</v>
      </c>
      <c r="K2754" s="675">
        <v>0.37366385150749393</v>
      </c>
      <c r="L2754" s="678">
        <v>2.1674975725420012E-3</v>
      </c>
      <c r="M2754" s="659">
        <v>1.2665471195242499E-4</v>
      </c>
      <c r="N2754" s="684">
        <v>2.2140161718154404E-3</v>
      </c>
      <c r="O2754" s="670">
        <v>2.8172594147657461E-2</v>
      </c>
      <c r="P2754" s="659">
        <v>2.4993585264137901E-2</v>
      </c>
      <c r="Q2754" s="675">
        <v>3.278477644500985E-2</v>
      </c>
      <c r="R2754" s="678">
        <v>6.6260219927716073E-4</v>
      </c>
      <c r="S2754" s="659">
        <v>9.8105880195733706E-4</v>
      </c>
      <c r="T2754" s="675">
        <v>8.2588912672265355E-2</v>
      </c>
      <c r="U2754" s="670">
        <v>1.8496875224692378E-3</v>
      </c>
      <c r="V2754" s="659">
        <v>1.64096865629581E-3</v>
      </c>
      <c r="W2754" s="661">
        <v>2.1525053193549508E-3</v>
      </c>
      <c r="X2754" s="670">
        <v>1.596851944561705E-4</v>
      </c>
      <c r="Y2754" s="659">
        <v>1.4166629745330001E-4</v>
      </c>
      <c r="Z2754" s="661">
        <v>1.8582779210523262E-4</v>
      </c>
      <c r="AA2754" s="670">
        <v>0</v>
      </c>
      <c r="AB2754" s="659">
        <v>0</v>
      </c>
      <c r="AC2754" s="661">
        <v>0</v>
      </c>
      <c r="AD2754" s="670">
        <v>0</v>
      </c>
      <c r="AE2754" s="659">
        <v>0</v>
      </c>
      <c r="AF2754" s="661">
        <v>0</v>
      </c>
      <c r="AG2754" s="670">
        <v>1.1798964844663415E-3</v>
      </c>
      <c r="AH2754" s="659">
        <v>1.0467570526033201E-3</v>
      </c>
      <c r="AI2754" s="661">
        <v>1.373060598046257E-3</v>
      </c>
      <c r="AJ2754" s="670">
        <v>2.3559827543540648E-3</v>
      </c>
      <c r="AK2754" s="659">
        <v>1.3766865568421699E-4</v>
      </c>
      <c r="AL2754" s="661">
        <v>2.4065469208338734E-3</v>
      </c>
    </row>
    <row r="2755" spans="1:38" x14ac:dyDescent="0.2">
      <c r="A2755" s="329">
        <v>2052</v>
      </c>
      <c r="B2755" s="329">
        <v>30</v>
      </c>
      <c r="C2755" s="670">
        <v>1.1938732271281061</v>
      </c>
      <c r="D2755" s="659">
        <v>1.1709110410688399</v>
      </c>
      <c r="E2755" s="661">
        <v>0.76581813894182671</v>
      </c>
      <c r="F2755" s="670">
        <v>4.8498918328450505E-2</v>
      </c>
      <c r="G2755" s="659">
        <v>4.3409684160588997E-2</v>
      </c>
      <c r="H2755" s="684">
        <v>6.260663142141748E-2</v>
      </c>
      <c r="I2755" s="670">
        <v>2.2047494960194654E-2</v>
      </c>
      <c r="J2755" s="659">
        <v>1.5927306237066799E-2</v>
      </c>
      <c r="K2755" s="675">
        <v>0.37366385150749393</v>
      </c>
      <c r="L2755" s="678">
        <v>2.1674975725420012E-3</v>
      </c>
      <c r="M2755" s="659">
        <v>1.2665471195242499E-4</v>
      </c>
      <c r="N2755" s="684">
        <v>2.2140161718154404E-3</v>
      </c>
      <c r="O2755" s="670">
        <v>2.8172594147657461E-2</v>
      </c>
      <c r="P2755" s="659">
        <v>2.4993585264137901E-2</v>
      </c>
      <c r="Q2755" s="675">
        <v>3.278477644500985E-2</v>
      </c>
      <c r="R2755" s="678">
        <v>6.6260219927716073E-4</v>
      </c>
      <c r="S2755" s="659">
        <v>9.8105880195733706E-4</v>
      </c>
      <c r="T2755" s="675">
        <v>8.2588912672265355E-2</v>
      </c>
      <c r="U2755" s="670">
        <v>1.8496875224692378E-3</v>
      </c>
      <c r="V2755" s="659">
        <v>1.64096865629581E-3</v>
      </c>
      <c r="W2755" s="661">
        <v>2.1525053193549508E-3</v>
      </c>
      <c r="X2755" s="670">
        <v>1.596851944561705E-4</v>
      </c>
      <c r="Y2755" s="659">
        <v>1.4166629745330001E-4</v>
      </c>
      <c r="Z2755" s="661">
        <v>1.8582779210523262E-4</v>
      </c>
      <c r="AA2755" s="670">
        <v>0</v>
      </c>
      <c r="AB2755" s="659">
        <v>0</v>
      </c>
      <c r="AC2755" s="661">
        <v>0</v>
      </c>
      <c r="AD2755" s="670">
        <v>0</v>
      </c>
      <c r="AE2755" s="659">
        <v>0</v>
      </c>
      <c r="AF2755" s="661">
        <v>0</v>
      </c>
      <c r="AG2755" s="670">
        <v>1.1798964844663415E-3</v>
      </c>
      <c r="AH2755" s="659">
        <v>1.0467570526033201E-3</v>
      </c>
      <c r="AI2755" s="661">
        <v>1.373060598046257E-3</v>
      </c>
      <c r="AJ2755" s="670">
        <v>2.3559827543540648E-3</v>
      </c>
      <c r="AK2755" s="659">
        <v>1.3766865568421699E-4</v>
      </c>
      <c r="AL2755" s="661">
        <v>2.4065469208338734E-3</v>
      </c>
    </row>
    <row r="2756" spans="1:38" x14ac:dyDescent="0.2">
      <c r="A2756" s="329">
        <v>2052</v>
      </c>
      <c r="B2756" s="329">
        <v>31</v>
      </c>
      <c r="C2756" s="670">
        <v>1.1938732271281061</v>
      </c>
      <c r="D2756" s="659">
        <v>1.1709110410688399</v>
      </c>
      <c r="E2756" s="661">
        <v>0.76581813894182671</v>
      </c>
      <c r="F2756" s="670">
        <v>4.8498918328450505E-2</v>
      </c>
      <c r="G2756" s="659">
        <v>4.3409684160588997E-2</v>
      </c>
      <c r="H2756" s="684">
        <v>6.260663142141748E-2</v>
      </c>
      <c r="I2756" s="670">
        <v>2.2047494960194654E-2</v>
      </c>
      <c r="J2756" s="659">
        <v>1.5927306237066799E-2</v>
      </c>
      <c r="K2756" s="675">
        <v>0.37366385150749393</v>
      </c>
      <c r="L2756" s="678">
        <v>2.1674975725420012E-3</v>
      </c>
      <c r="M2756" s="659">
        <v>1.2665471195242499E-4</v>
      </c>
      <c r="N2756" s="684">
        <v>2.2140161718154404E-3</v>
      </c>
      <c r="O2756" s="670">
        <v>2.8172594147657461E-2</v>
      </c>
      <c r="P2756" s="659">
        <v>2.4993585264137901E-2</v>
      </c>
      <c r="Q2756" s="675">
        <v>3.278477644500985E-2</v>
      </c>
      <c r="R2756" s="678">
        <v>6.6260219927716073E-4</v>
      </c>
      <c r="S2756" s="659">
        <v>9.8105880195733706E-4</v>
      </c>
      <c r="T2756" s="675">
        <v>8.2588912672265355E-2</v>
      </c>
      <c r="U2756" s="670">
        <v>1.8496875224692378E-3</v>
      </c>
      <c r="V2756" s="659">
        <v>1.64096865629581E-3</v>
      </c>
      <c r="W2756" s="661">
        <v>2.1525053193549508E-3</v>
      </c>
      <c r="X2756" s="670">
        <v>1.596851944561705E-4</v>
      </c>
      <c r="Y2756" s="659">
        <v>1.4166629745330001E-4</v>
      </c>
      <c r="Z2756" s="661">
        <v>1.8582779210523262E-4</v>
      </c>
      <c r="AA2756" s="670">
        <v>0</v>
      </c>
      <c r="AB2756" s="659">
        <v>0</v>
      </c>
      <c r="AC2756" s="661">
        <v>0</v>
      </c>
      <c r="AD2756" s="670">
        <v>0</v>
      </c>
      <c r="AE2756" s="659">
        <v>0</v>
      </c>
      <c r="AF2756" s="661">
        <v>0</v>
      </c>
      <c r="AG2756" s="670">
        <v>1.1798964844663415E-3</v>
      </c>
      <c r="AH2756" s="659">
        <v>1.0467570526033201E-3</v>
      </c>
      <c r="AI2756" s="661">
        <v>1.373060598046257E-3</v>
      </c>
      <c r="AJ2756" s="670">
        <v>2.3559827543540648E-3</v>
      </c>
      <c r="AK2756" s="659">
        <v>1.3766865568421699E-4</v>
      </c>
      <c r="AL2756" s="661">
        <v>2.4065469208338734E-3</v>
      </c>
    </row>
    <row r="2757" spans="1:38" x14ac:dyDescent="0.2">
      <c r="A2757" s="329">
        <v>2052</v>
      </c>
      <c r="B2757" s="329">
        <v>32</v>
      </c>
      <c r="C2757" s="670">
        <v>1.1938732271281061</v>
      </c>
      <c r="D2757" s="659">
        <v>1.1709110410688399</v>
      </c>
      <c r="E2757" s="661">
        <v>0.76581813894182671</v>
      </c>
      <c r="F2757" s="670">
        <v>4.8498918328450505E-2</v>
      </c>
      <c r="G2757" s="659">
        <v>4.3409684160588997E-2</v>
      </c>
      <c r="H2757" s="684">
        <v>6.260663142141748E-2</v>
      </c>
      <c r="I2757" s="670">
        <v>2.2047494960194654E-2</v>
      </c>
      <c r="J2757" s="659">
        <v>1.5927306237066799E-2</v>
      </c>
      <c r="K2757" s="675">
        <v>0.37366385150749393</v>
      </c>
      <c r="L2757" s="678">
        <v>2.1674975725420012E-3</v>
      </c>
      <c r="M2757" s="659">
        <v>1.2665471195242499E-4</v>
      </c>
      <c r="N2757" s="684">
        <v>2.2140161718154404E-3</v>
      </c>
      <c r="O2757" s="670">
        <v>2.8172594147657461E-2</v>
      </c>
      <c r="P2757" s="659">
        <v>2.4993585264137901E-2</v>
      </c>
      <c r="Q2757" s="675">
        <v>3.278477644500985E-2</v>
      </c>
      <c r="R2757" s="678">
        <v>6.6260219927716073E-4</v>
      </c>
      <c r="S2757" s="659">
        <v>9.8105880195733706E-4</v>
      </c>
      <c r="T2757" s="675">
        <v>8.2588912672265355E-2</v>
      </c>
      <c r="U2757" s="670">
        <v>1.8496875224692378E-3</v>
      </c>
      <c r="V2757" s="659">
        <v>1.64096865629581E-3</v>
      </c>
      <c r="W2757" s="661">
        <v>2.1525053193549508E-3</v>
      </c>
      <c r="X2757" s="670">
        <v>1.596851944561705E-4</v>
      </c>
      <c r="Y2757" s="659">
        <v>1.4166629745330001E-4</v>
      </c>
      <c r="Z2757" s="661">
        <v>1.8582779210523262E-4</v>
      </c>
      <c r="AA2757" s="670">
        <v>0</v>
      </c>
      <c r="AB2757" s="659">
        <v>0</v>
      </c>
      <c r="AC2757" s="661">
        <v>0</v>
      </c>
      <c r="AD2757" s="670">
        <v>0</v>
      </c>
      <c r="AE2757" s="659">
        <v>0</v>
      </c>
      <c r="AF2757" s="661">
        <v>0</v>
      </c>
      <c r="AG2757" s="670">
        <v>1.1798964844663415E-3</v>
      </c>
      <c r="AH2757" s="659">
        <v>1.0467570526033201E-3</v>
      </c>
      <c r="AI2757" s="661">
        <v>1.373060598046257E-3</v>
      </c>
      <c r="AJ2757" s="670">
        <v>2.3559827543540648E-3</v>
      </c>
      <c r="AK2757" s="659">
        <v>1.3766865568421699E-4</v>
      </c>
      <c r="AL2757" s="661">
        <v>2.4065469208338734E-3</v>
      </c>
    </row>
    <row r="2758" spans="1:38" x14ac:dyDescent="0.2">
      <c r="A2758" s="329">
        <v>2052</v>
      </c>
      <c r="B2758" s="329">
        <v>33</v>
      </c>
      <c r="C2758" s="670">
        <v>1.1938732271281061</v>
      </c>
      <c r="D2758" s="659">
        <v>1.1709110410688399</v>
      </c>
      <c r="E2758" s="661">
        <v>0.76581813894182671</v>
      </c>
      <c r="F2758" s="670">
        <v>4.8498918328450505E-2</v>
      </c>
      <c r="G2758" s="659">
        <v>4.3409684160588997E-2</v>
      </c>
      <c r="H2758" s="684">
        <v>6.260663142141748E-2</v>
      </c>
      <c r="I2758" s="670">
        <v>2.2047494960194654E-2</v>
      </c>
      <c r="J2758" s="659">
        <v>1.5927306237066799E-2</v>
      </c>
      <c r="K2758" s="675">
        <v>0.37366385150749393</v>
      </c>
      <c r="L2758" s="678">
        <v>2.1674975725420012E-3</v>
      </c>
      <c r="M2758" s="659">
        <v>1.2665471195242499E-4</v>
      </c>
      <c r="N2758" s="684">
        <v>2.2140161718154404E-3</v>
      </c>
      <c r="O2758" s="670">
        <v>2.8172594147657461E-2</v>
      </c>
      <c r="P2758" s="659">
        <v>2.4993585264137901E-2</v>
      </c>
      <c r="Q2758" s="675">
        <v>3.278477644500985E-2</v>
      </c>
      <c r="R2758" s="678">
        <v>6.6260219927716073E-4</v>
      </c>
      <c r="S2758" s="659">
        <v>9.8105880195733706E-4</v>
      </c>
      <c r="T2758" s="675">
        <v>8.2588912672265355E-2</v>
      </c>
      <c r="U2758" s="670">
        <v>1.8496875224692378E-3</v>
      </c>
      <c r="V2758" s="659">
        <v>1.64096865629581E-3</v>
      </c>
      <c r="W2758" s="661">
        <v>2.1525053193549508E-3</v>
      </c>
      <c r="X2758" s="670">
        <v>1.596851944561705E-4</v>
      </c>
      <c r="Y2758" s="659">
        <v>1.4166629745330001E-4</v>
      </c>
      <c r="Z2758" s="661">
        <v>1.8582779210523262E-4</v>
      </c>
      <c r="AA2758" s="670">
        <v>0</v>
      </c>
      <c r="AB2758" s="659">
        <v>0</v>
      </c>
      <c r="AC2758" s="661">
        <v>0</v>
      </c>
      <c r="AD2758" s="670">
        <v>0</v>
      </c>
      <c r="AE2758" s="659">
        <v>0</v>
      </c>
      <c r="AF2758" s="661">
        <v>0</v>
      </c>
      <c r="AG2758" s="670">
        <v>1.1798964844663415E-3</v>
      </c>
      <c r="AH2758" s="659">
        <v>1.0467570526033201E-3</v>
      </c>
      <c r="AI2758" s="661">
        <v>1.373060598046257E-3</v>
      </c>
      <c r="AJ2758" s="670">
        <v>2.3559827543540648E-3</v>
      </c>
      <c r="AK2758" s="659">
        <v>1.3766865568421699E-4</v>
      </c>
      <c r="AL2758" s="661">
        <v>2.4065469208338734E-3</v>
      </c>
    </row>
    <row r="2759" spans="1:38" x14ac:dyDescent="0.2">
      <c r="A2759" s="329">
        <v>2052</v>
      </c>
      <c r="B2759" s="329">
        <v>34</v>
      </c>
      <c r="C2759" s="670">
        <v>1.1938732271281061</v>
      </c>
      <c r="D2759" s="659">
        <v>1.1709110410688399</v>
      </c>
      <c r="E2759" s="661">
        <v>0.76581813894182671</v>
      </c>
      <c r="F2759" s="670">
        <v>4.8498918328450505E-2</v>
      </c>
      <c r="G2759" s="659">
        <v>4.3409684160588997E-2</v>
      </c>
      <c r="H2759" s="684">
        <v>6.260663142141748E-2</v>
      </c>
      <c r="I2759" s="670">
        <v>2.2047494960194654E-2</v>
      </c>
      <c r="J2759" s="659">
        <v>1.5927306237066799E-2</v>
      </c>
      <c r="K2759" s="675">
        <v>0.37366385150749393</v>
      </c>
      <c r="L2759" s="678">
        <v>2.1674975725420012E-3</v>
      </c>
      <c r="M2759" s="659">
        <v>1.2665471195242499E-4</v>
      </c>
      <c r="N2759" s="684">
        <v>2.2140161718154404E-3</v>
      </c>
      <c r="O2759" s="670">
        <v>2.8172594147657461E-2</v>
      </c>
      <c r="P2759" s="659">
        <v>2.4993585264137901E-2</v>
      </c>
      <c r="Q2759" s="675">
        <v>3.278477644500985E-2</v>
      </c>
      <c r="R2759" s="678">
        <v>6.6260219927716073E-4</v>
      </c>
      <c r="S2759" s="659">
        <v>9.8105880195733706E-4</v>
      </c>
      <c r="T2759" s="675">
        <v>8.2588912672265355E-2</v>
      </c>
      <c r="U2759" s="670">
        <v>1.8496875224692378E-3</v>
      </c>
      <c r="V2759" s="659">
        <v>1.64096865629581E-3</v>
      </c>
      <c r="W2759" s="661">
        <v>2.1525053193549508E-3</v>
      </c>
      <c r="X2759" s="670">
        <v>1.596851944561705E-4</v>
      </c>
      <c r="Y2759" s="659">
        <v>1.4166629745330001E-4</v>
      </c>
      <c r="Z2759" s="661">
        <v>1.8582779210523262E-4</v>
      </c>
      <c r="AA2759" s="670">
        <v>0</v>
      </c>
      <c r="AB2759" s="659">
        <v>0</v>
      </c>
      <c r="AC2759" s="661">
        <v>0</v>
      </c>
      <c r="AD2759" s="670">
        <v>0</v>
      </c>
      <c r="AE2759" s="659">
        <v>0</v>
      </c>
      <c r="AF2759" s="661">
        <v>0</v>
      </c>
      <c r="AG2759" s="670">
        <v>1.1798964844663415E-3</v>
      </c>
      <c r="AH2759" s="659">
        <v>1.0467570526033201E-3</v>
      </c>
      <c r="AI2759" s="661">
        <v>1.373060598046257E-3</v>
      </c>
      <c r="AJ2759" s="670">
        <v>2.3559827543540648E-3</v>
      </c>
      <c r="AK2759" s="659">
        <v>1.3766865568421699E-4</v>
      </c>
      <c r="AL2759" s="661">
        <v>2.4065469208338734E-3</v>
      </c>
    </row>
    <row r="2760" spans="1:38" x14ac:dyDescent="0.2">
      <c r="A2760" s="329">
        <v>2052</v>
      </c>
      <c r="B2760" s="329">
        <v>35</v>
      </c>
      <c r="C2760" s="670">
        <v>1.1938732271281061</v>
      </c>
      <c r="D2760" s="659">
        <v>1.1709110410688399</v>
      </c>
      <c r="E2760" s="661">
        <v>0.76581813894182671</v>
      </c>
      <c r="F2760" s="670">
        <v>4.8498918328450505E-2</v>
      </c>
      <c r="G2760" s="659">
        <v>4.3409684160588997E-2</v>
      </c>
      <c r="H2760" s="684">
        <v>6.260663142141748E-2</v>
      </c>
      <c r="I2760" s="670">
        <v>2.2047494960194654E-2</v>
      </c>
      <c r="J2760" s="659">
        <v>1.5927306237066799E-2</v>
      </c>
      <c r="K2760" s="675">
        <v>0.37366385150749393</v>
      </c>
      <c r="L2760" s="678">
        <v>2.1674975725420012E-3</v>
      </c>
      <c r="M2760" s="659">
        <v>1.2665471195242499E-4</v>
      </c>
      <c r="N2760" s="684">
        <v>2.2140161718154404E-3</v>
      </c>
      <c r="O2760" s="670">
        <v>2.8172594147657461E-2</v>
      </c>
      <c r="P2760" s="659">
        <v>2.4993585264137901E-2</v>
      </c>
      <c r="Q2760" s="675">
        <v>3.278477644500985E-2</v>
      </c>
      <c r="R2760" s="678">
        <v>6.6260219927716073E-4</v>
      </c>
      <c r="S2760" s="659">
        <v>9.8105880195733706E-4</v>
      </c>
      <c r="T2760" s="675">
        <v>8.2588912672265355E-2</v>
      </c>
      <c r="U2760" s="670">
        <v>1.8496875224692378E-3</v>
      </c>
      <c r="V2760" s="659">
        <v>1.64096865629581E-3</v>
      </c>
      <c r="W2760" s="661">
        <v>2.1525053193549508E-3</v>
      </c>
      <c r="X2760" s="670">
        <v>1.596851944561705E-4</v>
      </c>
      <c r="Y2760" s="659">
        <v>1.4166629745330001E-4</v>
      </c>
      <c r="Z2760" s="661">
        <v>1.8582779210523262E-4</v>
      </c>
      <c r="AA2760" s="670">
        <v>0</v>
      </c>
      <c r="AB2760" s="659">
        <v>0</v>
      </c>
      <c r="AC2760" s="661">
        <v>0</v>
      </c>
      <c r="AD2760" s="670">
        <v>0</v>
      </c>
      <c r="AE2760" s="659">
        <v>0</v>
      </c>
      <c r="AF2760" s="661">
        <v>0</v>
      </c>
      <c r="AG2760" s="670">
        <v>1.1798964844663415E-3</v>
      </c>
      <c r="AH2760" s="659">
        <v>1.0467570526033201E-3</v>
      </c>
      <c r="AI2760" s="661">
        <v>1.373060598046257E-3</v>
      </c>
      <c r="AJ2760" s="670">
        <v>2.3559827543540648E-3</v>
      </c>
      <c r="AK2760" s="659">
        <v>1.3766865568421699E-4</v>
      </c>
      <c r="AL2760" s="661">
        <v>2.4065469208338734E-3</v>
      </c>
    </row>
    <row r="2761" spans="1:38" x14ac:dyDescent="0.2">
      <c r="A2761" s="329">
        <v>2052</v>
      </c>
      <c r="B2761" s="329">
        <v>36</v>
      </c>
      <c r="C2761" s="670">
        <v>1.1938732271281061</v>
      </c>
      <c r="D2761" s="659">
        <v>1.1709110410688399</v>
      </c>
      <c r="E2761" s="661">
        <v>0.76581813894182671</v>
      </c>
      <c r="F2761" s="670">
        <v>4.8498918328450505E-2</v>
      </c>
      <c r="G2761" s="659">
        <v>4.3409684160588997E-2</v>
      </c>
      <c r="H2761" s="684">
        <v>6.260663142141748E-2</v>
      </c>
      <c r="I2761" s="670">
        <v>2.2047494960194654E-2</v>
      </c>
      <c r="J2761" s="659">
        <v>1.5927306237066799E-2</v>
      </c>
      <c r="K2761" s="675">
        <v>0.37366385150749393</v>
      </c>
      <c r="L2761" s="678">
        <v>2.1674975725420012E-3</v>
      </c>
      <c r="M2761" s="659">
        <v>1.2665471195242499E-4</v>
      </c>
      <c r="N2761" s="684">
        <v>2.2140161718154404E-3</v>
      </c>
      <c r="O2761" s="670">
        <v>2.8172594147657461E-2</v>
      </c>
      <c r="P2761" s="659">
        <v>2.4993585264137901E-2</v>
      </c>
      <c r="Q2761" s="675">
        <v>3.278477644500985E-2</v>
      </c>
      <c r="R2761" s="678">
        <v>6.6260219927716073E-4</v>
      </c>
      <c r="S2761" s="659">
        <v>9.8105880195733706E-4</v>
      </c>
      <c r="T2761" s="675">
        <v>8.2588912672265355E-2</v>
      </c>
      <c r="U2761" s="670">
        <v>1.8496875224692378E-3</v>
      </c>
      <c r="V2761" s="659">
        <v>1.64096865629581E-3</v>
      </c>
      <c r="W2761" s="661">
        <v>2.1525053193549508E-3</v>
      </c>
      <c r="X2761" s="670">
        <v>1.596851944561705E-4</v>
      </c>
      <c r="Y2761" s="659">
        <v>1.4166629745330001E-4</v>
      </c>
      <c r="Z2761" s="661">
        <v>1.8582779210523262E-4</v>
      </c>
      <c r="AA2761" s="670">
        <v>0</v>
      </c>
      <c r="AB2761" s="659">
        <v>0</v>
      </c>
      <c r="AC2761" s="661">
        <v>0</v>
      </c>
      <c r="AD2761" s="670">
        <v>0</v>
      </c>
      <c r="AE2761" s="659">
        <v>0</v>
      </c>
      <c r="AF2761" s="661">
        <v>0</v>
      </c>
      <c r="AG2761" s="670">
        <v>1.1798964844663415E-3</v>
      </c>
      <c r="AH2761" s="659">
        <v>1.0467570526033201E-3</v>
      </c>
      <c r="AI2761" s="661">
        <v>1.373060598046257E-3</v>
      </c>
      <c r="AJ2761" s="670">
        <v>2.3559827543540648E-3</v>
      </c>
      <c r="AK2761" s="659">
        <v>1.3766865568421699E-4</v>
      </c>
      <c r="AL2761" s="661">
        <v>2.4065469208338734E-3</v>
      </c>
    </row>
    <row r="2762" spans="1:38" x14ac:dyDescent="0.2">
      <c r="A2762" s="329">
        <v>2052</v>
      </c>
      <c r="B2762" s="329">
        <v>37</v>
      </c>
      <c r="C2762" s="670">
        <v>1.1938732271281061</v>
      </c>
      <c r="D2762" s="659">
        <v>1.1709110410688399</v>
      </c>
      <c r="E2762" s="661">
        <v>0.76581813894182671</v>
      </c>
      <c r="F2762" s="670">
        <v>4.8498918328450505E-2</v>
      </c>
      <c r="G2762" s="659">
        <v>4.3409684160588997E-2</v>
      </c>
      <c r="H2762" s="684">
        <v>6.260663142141748E-2</v>
      </c>
      <c r="I2762" s="670">
        <v>2.2047494960194654E-2</v>
      </c>
      <c r="J2762" s="659">
        <v>1.5927306237066799E-2</v>
      </c>
      <c r="K2762" s="675">
        <v>0.37366385150749393</v>
      </c>
      <c r="L2762" s="678">
        <v>2.1674975725420012E-3</v>
      </c>
      <c r="M2762" s="659">
        <v>1.2665471195242499E-4</v>
      </c>
      <c r="N2762" s="684">
        <v>2.2140161718154404E-3</v>
      </c>
      <c r="O2762" s="670">
        <v>2.8172594147657461E-2</v>
      </c>
      <c r="P2762" s="659">
        <v>2.4993585264137901E-2</v>
      </c>
      <c r="Q2762" s="675">
        <v>3.278477644500985E-2</v>
      </c>
      <c r="R2762" s="678">
        <v>6.6260219927716073E-4</v>
      </c>
      <c r="S2762" s="659">
        <v>9.8105880195733706E-4</v>
      </c>
      <c r="T2762" s="675">
        <v>8.2588912672265355E-2</v>
      </c>
      <c r="U2762" s="670">
        <v>1.8496875224692378E-3</v>
      </c>
      <c r="V2762" s="659">
        <v>1.64096865629581E-3</v>
      </c>
      <c r="W2762" s="661">
        <v>2.1525053193549508E-3</v>
      </c>
      <c r="X2762" s="670">
        <v>1.596851944561705E-4</v>
      </c>
      <c r="Y2762" s="659">
        <v>1.4166629745330001E-4</v>
      </c>
      <c r="Z2762" s="661">
        <v>1.8582779210523262E-4</v>
      </c>
      <c r="AA2762" s="670">
        <v>0</v>
      </c>
      <c r="AB2762" s="659">
        <v>0</v>
      </c>
      <c r="AC2762" s="661">
        <v>0</v>
      </c>
      <c r="AD2762" s="670">
        <v>0</v>
      </c>
      <c r="AE2762" s="659">
        <v>0</v>
      </c>
      <c r="AF2762" s="661">
        <v>0</v>
      </c>
      <c r="AG2762" s="670">
        <v>1.1798964844663415E-3</v>
      </c>
      <c r="AH2762" s="659">
        <v>1.0467570526033201E-3</v>
      </c>
      <c r="AI2762" s="661">
        <v>1.373060598046257E-3</v>
      </c>
      <c r="AJ2762" s="670">
        <v>2.3559827543540648E-3</v>
      </c>
      <c r="AK2762" s="659">
        <v>1.3766865568421699E-4</v>
      </c>
      <c r="AL2762" s="661">
        <v>2.4065469208338734E-3</v>
      </c>
    </row>
    <row r="2763" spans="1:38" x14ac:dyDescent="0.2">
      <c r="A2763" s="329">
        <v>2052</v>
      </c>
      <c r="B2763" s="329">
        <v>38</v>
      </c>
      <c r="C2763" s="670">
        <v>1.1938732271281061</v>
      </c>
      <c r="D2763" s="659">
        <v>1.1709110410688399</v>
      </c>
      <c r="E2763" s="661">
        <v>0.76581813894182671</v>
      </c>
      <c r="F2763" s="670">
        <v>4.8498918328450505E-2</v>
      </c>
      <c r="G2763" s="659">
        <v>4.3409684160588997E-2</v>
      </c>
      <c r="H2763" s="684">
        <v>6.260663142141748E-2</v>
      </c>
      <c r="I2763" s="670">
        <v>2.2047494960194654E-2</v>
      </c>
      <c r="J2763" s="659">
        <v>1.5927306237066799E-2</v>
      </c>
      <c r="K2763" s="675">
        <v>0.37366385150749393</v>
      </c>
      <c r="L2763" s="678">
        <v>2.1674975725420012E-3</v>
      </c>
      <c r="M2763" s="659">
        <v>1.2665471195242499E-4</v>
      </c>
      <c r="N2763" s="684">
        <v>2.2140161718154404E-3</v>
      </c>
      <c r="O2763" s="670">
        <v>2.8172594147657461E-2</v>
      </c>
      <c r="P2763" s="659">
        <v>2.4993585264137901E-2</v>
      </c>
      <c r="Q2763" s="675">
        <v>3.278477644500985E-2</v>
      </c>
      <c r="R2763" s="678">
        <v>6.6260219927716073E-4</v>
      </c>
      <c r="S2763" s="659">
        <v>9.8105880195733706E-4</v>
      </c>
      <c r="T2763" s="675">
        <v>8.2588912672265355E-2</v>
      </c>
      <c r="U2763" s="670">
        <v>1.8496875224692378E-3</v>
      </c>
      <c r="V2763" s="659">
        <v>1.64096865629581E-3</v>
      </c>
      <c r="W2763" s="661">
        <v>2.1525053193549508E-3</v>
      </c>
      <c r="X2763" s="670">
        <v>1.596851944561705E-4</v>
      </c>
      <c r="Y2763" s="659">
        <v>1.4166629745330001E-4</v>
      </c>
      <c r="Z2763" s="661">
        <v>1.8582779210523262E-4</v>
      </c>
      <c r="AA2763" s="670">
        <v>0</v>
      </c>
      <c r="AB2763" s="659">
        <v>0</v>
      </c>
      <c r="AC2763" s="661">
        <v>0</v>
      </c>
      <c r="AD2763" s="670">
        <v>0</v>
      </c>
      <c r="AE2763" s="659">
        <v>0</v>
      </c>
      <c r="AF2763" s="661">
        <v>0</v>
      </c>
      <c r="AG2763" s="670">
        <v>1.1798964844663415E-3</v>
      </c>
      <c r="AH2763" s="659">
        <v>1.0467570526033201E-3</v>
      </c>
      <c r="AI2763" s="661">
        <v>1.373060598046257E-3</v>
      </c>
      <c r="AJ2763" s="670">
        <v>2.3559827543540648E-3</v>
      </c>
      <c r="AK2763" s="659">
        <v>1.3766865568421699E-4</v>
      </c>
      <c r="AL2763" s="661">
        <v>2.4065469208338734E-3</v>
      </c>
    </row>
    <row r="2764" spans="1:38" ht="13.5" thickBot="1" x14ac:dyDescent="0.25">
      <c r="A2764" s="330">
        <v>2052</v>
      </c>
      <c r="B2764" s="330">
        <v>39</v>
      </c>
      <c r="C2764" s="671">
        <v>1.1938732271281061</v>
      </c>
      <c r="D2764" s="659">
        <v>1.1709110410688399</v>
      </c>
      <c r="E2764" s="662">
        <v>0.76581813894182671</v>
      </c>
      <c r="F2764" s="671">
        <v>4.8498918328450505E-2</v>
      </c>
      <c r="G2764" s="659">
        <v>4.3409684160588997E-2</v>
      </c>
      <c r="H2764" s="685">
        <v>6.260663142141748E-2</v>
      </c>
      <c r="I2764" s="671">
        <v>2.2047494960194654E-2</v>
      </c>
      <c r="J2764" s="667">
        <v>1.5927306237066799E-2</v>
      </c>
      <c r="K2764" s="676">
        <v>0.37366385150749393</v>
      </c>
      <c r="L2764" s="679">
        <v>2.1674975725420012E-3</v>
      </c>
      <c r="M2764" s="667">
        <v>1.2665471195242499E-4</v>
      </c>
      <c r="N2764" s="685">
        <v>2.2140161718154404E-3</v>
      </c>
      <c r="O2764" s="671">
        <v>2.8172594147657461E-2</v>
      </c>
      <c r="P2764" s="667">
        <v>2.4993585264137901E-2</v>
      </c>
      <c r="Q2764" s="676">
        <v>3.278477644500985E-2</v>
      </c>
      <c r="R2764" s="679">
        <v>6.6260219927716073E-4</v>
      </c>
      <c r="S2764" s="667">
        <v>9.8105880195733706E-4</v>
      </c>
      <c r="T2764" s="676">
        <v>8.2588912672265355E-2</v>
      </c>
      <c r="U2764" s="671">
        <v>1.8496875224692378E-3</v>
      </c>
      <c r="V2764" s="659">
        <v>1.64096865629581E-3</v>
      </c>
      <c r="W2764" s="662">
        <v>2.1525053193549508E-3</v>
      </c>
      <c r="X2764" s="671">
        <v>1.596851944561705E-4</v>
      </c>
      <c r="Y2764" s="659">
        <v>1.4166629745330001E-4</v>
      </c>
      <c r="Z2764" s="662">
        <v>1.8582779210523262E-4</v>
      </c>
      <c r="AA2764" s="671">
        <v>0</v>
      </c>
      <c r="AB2764" s="659">
        <v>0</v>
      </c>
      <c r="AC2764" s="662">
        <v>0</v>
      </c>
      <c r="AD2764" s="671">
        <v>0</v>
      </c>
      <c r="AE2764" s="659">
        <v>0</v>
      </c>
      <c r="AF2764" s="662">
        <v>0</v>
      </c>
      <c r="AG2764" s="671">
        <v>1.1798964844663415E-3</v>
      </c>
      <c r="AH2764" s="659">
        <v>1.0467570526033201E-3</v>
      </c>
      <c r="AI2764" s="662">
        <v>1.373060598046257E-3</v>
      </c>
      <c r="AJ2764" s="671">
        <v>2.3559827543540648E-3</v>
      </c>
      <c r="AK2764" s="659">
        <v>1.3766865568421699E-4</v>
      </c>
      <c r="AL2764" s="662">
        <v>2.4065469208338734E-3</v>
      </c>
    </row>
    <row r="2765" spans="1:38" x14ac:dyDescent="0.2">
      <c r="A2765" s="17">
        <v>2053</v>
      </c>
      <c r="B2765" s="17">
        <v>0</v>
      </c>
      <c r="C2765" s="669">
        <v>0.64517668270354256</v>
      </c>
      <c r="D2765" s="659">
        <v>0.67809514066559995</v>
      </c>
      <c r="E2765" s="660">
        <v>0.64557428756671797</v>
      </c>
      <c r="F2765" s="669">
        <v>4.1417039483190511E-2</v>
      </c>
      <c r="G2765" s="659">
        <v>3.7482213593236897E-2</v>
      </c>
      <c r="H2765" s="683">
        <v>6.2371583683458381E-2</v>
      </c>
      <c r="I2765" s="669">
        <v>1.6396055928013267E-2</v>
      </c>
      <c r="J2765" s="664">
        <v>8.9501375082660806E-3</v>
      </c>
      <c r="K2765" s="674">
        <v>0.29496566611584829</v>
      </c>
      <c r="L2765" s="677">
        <v>1.3672903395019781E-3</v>
      </c>
      <c r="M2765" s="664">
        <v>7.2529314468418505E-5</v>
      </c>
      <c r="N2765" s="683">
        <v>1.4683178261876441E-3</v>
      </c>
      <c r="O2765" s="669">
        <v>2.3668464571369844E-2</v>
      </c>
      <c r="P2765" s="664">
        <v>2.1227884707098899E-2</v>
      </c>
      <c r="Q2765" s="674">
        <v>3.2628847820066538E-2</v>
      </c>
      <c r="R2765" s="677">
        <v>6.6001367278292831E-4</v>
      </c>
      <c r="S2765" s="664">
        <v>9.8581089086624898E-4</v>
      </c>
      <c r="T2765" s="674">
        <v>8.2683370689317429E-2</v>
      </c>
      <c r="U2765" s="669">
        <v>1.5539643158270951E-3</v>
      </c>
      <c r="V2765" s="659">
        <v>1.3937288515555499E-3</v>
      </c>
      <c r="W2765" s="660">
        <v>2.1422647536457995E-3</v>
      </c>
      <c r="X2765" s="669">
        <v>1.3415518695564631E-4</v>
      </c>
      <c r="Y2765" s="659">
        <v>1.20321867632802E-4</v>
      </c>
      <c r="Z2765" s="660">
        <v>1.8494369301327564E-4</v>
      </c>
      <c r="AA2765" s="669">
        <v>0</v>
      </c>
      <c r="AB2765" s="659">
        <v>0</v>
      </c>
      <c r="AC2765" s="660">
        <v>0</v>
      </c>
      <c r="AD2765" s="669">
        <v>0</v>
      </c>
      <c r="AE2765" s="659">
        <v>0</v>
      </c>
      <c r="AF2765" s="660">
        <v>0</v>
      </c>
      <c r="AG2765" s="669">
        <v>9.9125783392857805E-4</v>
      </c>
      <c r="AH2765" s="659">
        <v>8.8904500232125797E-4</v>
      </c>
      <c r="AI2765" s="660">
        <v>1.3665280755610174E-3</v>
      </c>
      <c r="AJ2765" s="669">
        <v>1.4861895955840623E-3</v>
      </c>
      <c r="AK2765" s="659">
        <v>7.88364447873686E-5</v>
      </c>
      <c r="AL2765" s="660">
        <v>1.596002960574655E-3</v>
      </c>
    </row>
    <row r="2766" spans="1:38" x14ac:dyDescent="0.2">
      <c r="A2766" s="329">
        <v>2053</v>
      </c>
      <c r="B2766" s="329">
        <v>1</v>
      </c>
      <c r="C2766" s="670">
        <v>0.64638774847378211</v>
      </c>
      <c r="D2766" s="659">
        <v>0.67771206932297401</v>
      </c>
      <c r="E2766" s="661">
        <v>0.64621239185367951</v>
      </c>
      <c r="F2766" s="670">
        <v>4.1771223526294421E-2</v>
      </c>
      <c r="G2766" s="659">
        <v>3.7372945499895303E-2</v>
      </c>
      <c r="H2766" s="684">
        <v>6.261119511295106E-2</v>
      </c>
      <c r="I2766" s="670">
        <v>1.6540481210878491E-2</v>
      </c>
      <c r="J2766" s="659">
        <v>8.9237338023494192E-3</v>
      </c>
      <c r="K2766" s="675">
        <v>0.29455368853092484</v>
      </c>
      <c r="L2766" s="678">
        <v>1.3752931586647852E-3</v>
      </c>
      <c r="M2766" s="659">
        <v>7.2441104783239194E-5</v>
      </c>
      <c r="N2766" s="684">
        <v>1.470718850546428E-3</v>
      </c>
      <c r="O2766" s="670">
        <v>2.3892802879334537E-2</v>
      </c>
      <c r="P2766" s="659">
        <v>2.1158593660528802E-2</v>
      </c>
      <c r="Q2766" s="675">
        <v>3.2741274597295818E-2</v>
      </c>
      <c r="R2766" s="678">
        <v>6.6126231984436565E-4</v>
      </c>
      <c r="S2766" s="659">
        <v>9.8513668779030405E-4</v>
      </c>
      <c r="T2766" s="675">
        <v>8.2940630887383834E-2</v>
      </c>
      <c r="U2766" s="670">
        <v>1.5686944250273053E-3</v>
      </c>
      <c r="V2766" s="659">
        <v>1.38917887600881E-3</v>
      </c>
      <c r="W2766" s="661">
        <v>2.1496456577107565E-3</v>
      </c>
      <c r="X2766" s="670">
        <v>1.3542691306111997E-4</v>
      </c>
      <c r="Y2766" s="659">
        <v>1.19929258359454E-4</v>
      </c>
      <c r="Z2766" s="661">
        <v>1.8558097122088209E-4</v>
      </c>
      <c r="AA2766" s="670">
        <v>0</v>
      </c>
      <c r="AB2766" s="659">
        <v>0</v>
      </c>
      <c r="AC2766" s="661">
        <v>0</v>
      </c>
      <c r="AD2766" s="670">
        <v>0</v>
      </c>
      <c r="AE2766" s="659">
        <v>0</v>
      </c>
      <c r="AF2766" s="661">
        <v>0</v>
      </c>
      <c r="AG2766" s="670">
        <v>1.0006536720989219E-3</v>
      </c>
      <c r="AH2766" s="659">
        <v>8.8614445124303497E-4</v>
      </c>
      <c r="AI2766" s="661">
        <v>1.3712360189235353E-3</v>
      </c>
      <c r="AJ2766" s="670">
        <v>1.4948891150468049E-3</v>
      </c>
      <c r="AK2766" s="659">
        <v>7.8740549885630297E-5</v>
      </c>
      <c r="AL2766" s="661">
        <v>1.5986122700862846E-3</v>
      </c>
    </row>
    <row r="2767" spans="1:38" x14ac:dyDescent="0.2">
      <c r="A2767" s="329">
        <v>2053</v>
      </c>
      <c r="B2767" s="329">
        <v>2</v>
      </c>
      <c r="C2767" s="670">
        <v>0.64734393364003229</v>
      </c>
      <c r="D2767" s="659">
        <v>0.67732407396259497</v>
      </c>
      <c r="E2767" s="661">
        <v>0.64698048358994908</v>
      </c>
      <c r="F2767" s="670">
        <v>4.205104267509277E-2</v>
      </c>
      <c r="G2767" s="659">
        <v>3.7262529492374803E-2</v>
      </c>
      <c r="H2767" s="684">
        <v>6.2914713318910465E-2</v>
      </c>
      <c r="I2767" s="670">
        <v>1.6654606469784266E-2</v>
      </c>
      <c r="J2767" s="659">
        <v>8.8970598577375101E-3</v>
      </c>
      <c r="K2767" s="675">
        <v>0.29422100777350513</v>
      </c>
      <c r="L2767" s="678">
        <v>1.3816171740442969E-3</v>
      </c>
      <c r="M2767" s="659">
        <v>7.2351920974844794E-5</v>
      </c>
      <c r="N2767" s="684">
        <v>1.4736477980890354E-3</v>
      </c>
      <c r="O2767" s="670">
        <v>2.4070054723405985E-2</v>
      </c>
      <c r="P2767" s="659">
        <v>2.10886128152959E-2</v>
      </c>
      <c r="Q2767" s="675">
        <v>3.2888981802113942E-2</v>
      </c>
      <c r="R2767" s="678">
        <v>6.6224893744182083E-4</v>
      </c>
      <c r="S2767" s="659">
        <v>9.8445373211685796E-4</v>
      </c>
      <c r="T2767" s="675">
        <v>8.3231835965782167E-2</v>
      </c>
      <c r="U2767" s="670">
        <v>1.5803334246098368E-3</v>
      </c>
      <c r="V2767" s="659">
        <v>1.3845865135534499E-3</v>
      </c>
      <c r="W2767" s="661">
        <v>2.1593445777685991E-3</v>
      </c>
      <c r="X2767" s="670">
        <v>1.3643170370318116E-4</v>
      </c>
      <c r="Y2767" s="659">
        <v>1.19532585966809E-4</v>
      </c>
      <c r="Z2767" s="661">
        <v>1.8641829647062056E-4</v>
      </c>
      <c r="AA2767" s="670">
        <v>0</v>
      </c>
      <c r="AB2767" s="659">
        <v>0</v>
      </c>
      <c r="AC2767" s="661">
        <v>0</v>
      </c>
      <c r="AD2767" s="670">
        <v>0</v>
      </c>
      <c r="AE2767" s="659">
        <v>0</v>
      </c>
      <c r="AF2767" s="661">
        <v>0</v>
      </c>
      <c r="AG2767" s="670">
        <v>1.0080783804367244E-3</v>
      </c>
      <c r="AH2767" s="659">
        <v>8.8321239367398802E-4</v>
      </c>
      <c r="AI2767" s="661">
        <v>1.3774241410410642E-3</v>
      </c>
      <c r="AJ2767" s="670">
        <v>1.5017624292529607E-3</v>
      </c>
      <c r="AK2767" s="659">
        <v>7.8643625082436494E-5</v>
      </c>
      <c r="AL2767" s="661">
        <v>1.6017967324830527E-3</v>
      </c>
    </row>
    <row r="2768" spans="1:38" x14ac:dyDescent="0.2">
      <c r="A2768" s="329">
        <v>2053</v>
      </c>
      <c r="B2768" s="329">
        <v>3</v>
      </c>
      <c r="C2768" s="670">
        <v>0.64801379106699797</v>
      </c>
      <c r="D2768" s="659">
        <v>0.67693649768891595</v>
      </c>
      <c r="E2768" s="661">
        <v>0.64741919591117825</v>
      </c>
      <c r="F2768" s="670">
        <v>4.2247102974689456E-2</v>
      </c>
      <c r="G2768" s="659">
        <v>3.7152154240393302E-2</v>
      </c>
      <c r="H2768" s="684">
        <v>6.3073060110528462E-2</v>
      </c>
      <c r="I2768" s="670">
        <v>1.6734579266808023E-2</v>
      </c>
      <c r="J2768" s="659">
        <v>8.8703916729054796E-3</v>
      </c>
      <c r="K2768" s="675">
        <v>0.29331761425190839</v>
      </c>
      <c r="L2768" s="678">
        <v>1.3860488439000208E-3</v>
      </c>
      <c r="M2768" s="659">
        <v>7.2262765837548699E-5</v>
      </c>
      <c r="N2768" s="684">
        <v>1.4751511616728375E-3</v>
      </c>
      <c r="O2768" s="670">
        <v>2.4194283689809588E-2</v>
      </c>
      <c r="P2768" s="659">
        <v>2.1018654083734298E-2</v>
      </c>
      <c r="Q2768" s="675">
        <v>3.2951304773687837E-2</v>
      </c>
      <c r="R2768" s="678">
        <v>6.6293976409622583E-4</v>
      </c>
      <c r="S2768" s="659">
        <v>9.83772539449804E-4</v>
      </c>
      <c r="T2768" s="675">
        <v>8.3481486600944066E-2</v>
      </c>
      <c r="U2768" s="670">
        <v>1.5884891246798233E-3</v>
      </c>
      <c r="V2768" s="659">
        <v>1.3799907948696399E-3</v>
      </c>
      <c r="W2768" s="661">
        <v>2.1634354094115888E-3</v>
      </c>
      <c r="X2768" s="670">
        <v>1.3713589559397941E-4</v>
      </c>
      <c r="Y2768" s="659">
        <v>1.19135999622663E-4</v>
      </c>
      <c r="Z2768" s="661">
        <v>1.8677137450908628E-4</v>
      </c>
      <c r="AA2768" s="670">
        <v>0</v>
      </c>
      <c r="AB2768" s="659">
        <v>0</v>
      </c>
      <c r="AC2768" s="661">
        <v>0</v>
      </c>
      <c r="AD2768" s="670">
        <v>0</v>
      </c>
      <c r="AE2768" s="659">
        <v>0</v>
      </c>
      <c r="AF2768" s="661">
        <v>0</v>
      </c>
      <c r="AG2768" s="670">
        <v>1.0132813643042402E-3</v>
      </c>
      <c r="AH2768" s="659">
        <v>8.8028272124343696E-4</v>
      </c>
      <c r="AI2768" s="661">
        <v>1.3800330843195016E-3</v>
      </c>
      <c r="AJ2768" s="670">
        <v>1.5065785022408788E-3</v>
      </c>
      <c r="AK2768" s="659">
        <v>7.8546715883338005E-5</v>
      </c>
      <c r="AL2768" s="661">
        <v>1.6034304887338532E-3</v>
      </c>
    </row>
    <row r="2769" spans="1:38" x14ac:dyDescent="0.2">
      <c r="A2769" s="329">
        <v>2053</v>
      </c>
      <c r="B2769" s="329">
        <v>4</v>
      </c>
      <c r="C2769" s="670">
        <v>0.8560859040511043</v>
      </c>
      <c r="D2769" s="659">
        <v>0.87162954466607601</v>
      </c>
      <c r="E2769" s="661">
        <v>0.72027437859218024</v>
      </c>
      <c r="F2769" s="670">
        <v>4.5337698098463421E-2</v>
      </c>
      <c r="G2769" s="659">
        <v>4.02345258482317E-2</v>
      </c>
      <c r="H2769" s="684">
        <v>6.3821357882294552E-2</v>
      </c>
      <c r="I2769" s="670">
        <v>1.94914978650906E-2</v>
      </c>
      <c r="J2769" s="659">
        <v>1.22148641034569E-2</v>
      </c>
      <c r="K2769" s="675">
        <v>0.34199590600741075</v>
      </c>
      <c r="L2769" s="678">
        <v>1.6816456215094763E-3</v>
      </c>
      <c r="M2769" s="659">
        <v>1.079975583435E-4</v>
      </c>
      <c r="N2769" s="684">
        <v>1.92762393504073E-3</v>
      </c>
      <c r="O2769" s="670">
        <v>2.6157678800528307E-2</v>
      </c>
      <c r="P2769" s="659">
        <v>2.2977077315356E-2</v>
      </c>
      <c r="Q2769" s="675">
        <v>3.3441943687674322E-2</v>
      </c>
      <c r="R2769" s="678">
        <v>6.6335345445856235E-4</v>
      </c>
      <c r="S2769" s="659">
        <v>9.8308972889418408E-4</v>
      </c>
      <c r="T2769" s="675">
        <v>8.3375299560653982E-2</v>
      </c>
      <c r="U2769" s="670">
        <v>1.7173952894653493E-3</v>
      </c>
      <c r="V2769" s="659">
        <v>1.5085730507088399E-3</v>
      </c>
      <c r="W2769" s="661">
        <v>2.1956477722095808E-3</v>
      </c>
      <c r="X2769" s="670">
        <v>1.4826434920357901E-4</v>
      </c>
      <c r="Y2769" s="659">
        <v>1.3023665833309799E-4</v>
      </c>
      <c r="Z2769" s="661">
        <v>1.8955237018168316E-4</v>
      </c>
      <c r="AA2769" s="670">
        <v>0</v>
      </c>
      <c r="AB2769" s="659">
        <v>0</v>
      </c>
      <c r="AC2769" s="661">
        <v>0</v>
      </c>
      <c r="AD2769" s="670">
        <v>0</v>
      </c>
      <c r="AE2769" s="659">
        <v>0</v>
      </c>
      <c r="AF2769" s="661">
        <v>0</v>
      </c>
      <c r="AG2769" s="670">
        <v>1.0955083261858503E-3</v>
      </c>
      <c r="AH2769" s="659">
        <v>9.6230349923372301E-4</v>
      </c>
      <c r="AI2769" s="661">
        <v>1.4005823464165697E-3</v>
      </c>
      <c r="AJ2769" s="670">
        <v>1.827880945009058E-3</v>
      </c>
      <c r="AK2769" s="659">
        <v>1.17389021413828E-4</v>
      </c>
      <c r="AL2769" s="661">
        <v>2.0952501797493477E-3</v>
      </c>
    </row>
    <row r="2770" spans="1:38" x14ac:dyDescent="0.2">
      <c r="A2770" s="329">
        <v>2053</v>
      </c>
      <c r="B2770" s="329">
        <v>5</v>
      </c>
      <c r="C2770" s="670">
        <v>0.85622485941208526</v>
      </c>
      <c r="D2770" s="659">
        <v>0.87116577260265005</v>
      </c>
      <c r="E2770" s="661">
        <v>0.71973208052644044</v>
      </c>
      <c r="F2770" s="670">
        <v>4.537295608692922E-2</v>
      </c>
      <c r="G2770" s="659">
        <v>4.0117917588508599E-2</v>
      </c>
      <c r="H2770" s="684">
        <v>6.3376374131160401E-2</v>
      </c>
      <c r="I2770" s="670">
        <v>1.950734440599183E-2</v>
      </c>
      <c r="J2770" s="659">
        <v>1.2178433837626301E-2</v>
      </c>
      <c r="K2770" s="675">
        <v>0.34179856424607807</v>
      </c>
      <c r="L2770" s="678">
        <v>1.6825645138653521E-3</v>
      </c>
      <c r="M2770" s="659">
        <v>1.07864041820897E-4</v>
      </c>
      <c r="N2770" s="684">
        <v>1.9250497210379599E-3</v>
      </c>
      <c r="O2770" s="670">
        <v>2.6179997791832131E-2</v>
      </c>
      <c r="P2770" s="659">
        <v>2.2903155682067099E-2</v>
      </c>
      <c r="Q2770" s="675">
        <v>3.318010806714701E-2</v>
      </c>
      <c r="R2770" s="678">
        <v>6.6347251991965975E-4</v>
      </c>
      <c r="S2770" s="659">
        <v>9.8240801081103104E-4</v>
      </c>
      <c r="T2770" s="675">
        <v>8.3230795327150275E-2</v>
      </c>
      <c r="U2770" s="670">
        <v>1.7188628615776157E-3</v>
      </c>
      <c r="V2770" s="659">
        <v>1.50371998657235E-3</v>
      </c>
      <c r="W2770" s="661">
        <v>2.1784588936038926E-3</v>
      </c>
      <c r="X2770" s="670">
        <v>1.4839109037608812E-4</v>
      </c>
      <c r="Y2770" s="659">
        <v>1.29817573432359E-4</v>
      </c>
      <c r="Z2770" s="661">
        <v>1.8806848326688384E-4</v>
      </c>
      <c r="AA2770" s="670">
        <v>0</v>
      </c>
      <c r="AB2770" s="659">
        <v>0</v>
      </c>
      <c r="AC2770" s="661">
        <v>0</v>
      </c>
      <c r="AD2770" s="670">
        <v>0</v>
      </c>
      <c r="AE2770" s="659">
        <v>0</v>
      </c>
      <c r="AF2770" s="661">
        <v>0</v>
      </c>
      <c r="AG2770" s="670">
        <v>1.0964452860395526E-3</v>
      </c>
      <c r="AH2770" s="659">
        <v>9.5920824576490303E-4</v>
      </c>
      <c r="AI2770" s="661">
        <v>1.3896165246775781E-3</v>
      </c>
      <c r="AJ2770" s="670">
        <v>1.8288793524918916E-3</v>
      </c>
      <c r="AK2770" s="659">
        <v>1.17243854053231E-4</v>
      </c>
      <c r="AL2770" s="661">
        <v>2.0924519993417347E-3</v>
      </c>
    </row>
    <row r="2771" spans="1:38" x14ac:dyDescent="0.2">
      <c r="A2771" s="329">
        <v>2053</v>
      </c>
      <c r="B2771" s="329">
        <v>6</v>
      </c>
      <c r="C2771" s="670">
        <v>1.0341559438986008</v>
      </c>
      <c r="D2771" s="659">
        <v>1.03466414069405</v>
      </c>
      <c r="E2771" s="661">
        <v>0.76787317107452224</v>
      </c>
      <c r="F2771" s="670">
        <v>4.754218300470571E-2</v>
      </c>
      <c r="G2771" s="659">
        <v>4.2675423371392199E-2</v>
      </c>
      <c r="H2771" s="684">
        <v>6.3603966810037812E-2</v>
      </c>
      <c r="I2771" s="670">
        <v>2.0978617764723415E-2</v>
      </c>
      <c r="J2771" s="659">
        <v>1.4657096117472301E-2</v>
      </c>
      <c r="K2771" s="675">
        <v>0.37404992091420541</v>
      </c>
      <c r="L2771" s="678">
        <v>1.9098605786024121E-3</v>
      </c>
      <c r="M2771" s="659">
        <v>1.16743467674316E-4</v>
      </c>
      <c r="N2771" s="684">
        <v>2.2231571303049156E-3</v>
      </c>
      <c r="O2771" s="670">
        <v>2.7557832702787537E-2</v>
      </c>
      <c r="P2771" s="659">
        <v>2.4527668443156202E-2</v>
      </c>
      <c r="Q2771" s="675">
        <v>3.3351608787855973E-2</v>
      </c>
      <c r="R2771" s="678">
        <v>6.6331137629663489E-4</v>
      </c>
      <c r="S2771" s="659">
        <v>9.8172876269214194E-4</v>
      </c>
      <c r="T2771" s="675">
        <v>8.3045820539121767E-2</v>
      </c>
      <c r="U2771" s="670">
        <v>1.8093237215572777E-3</v>
      </c>
      <c r="V2771" s="659">
        <v>1.6103778382017501E-3</v>
      </c>
      <c r="W2771" s="661">
        <v>2.1897178492937511E-3</v>
      </c>
      <c r="X2771" s="670">
        <v>1.5620063985690013E-4</v>
      </c>
      <c r="Y2771" s="659">
        <v>1.39025469689913E-4</v>
      </c>
      <c r="Z2771" s="661">
        <v>1.8904053130295575E-4</v>
      </c>
      <c r="AA2771" s="670">
        <v>0</v>
      </c>
      <c r="AB2771" s="659">
        <v>0</v>
      </c>
      <c r="AC2771" s="661">
        <v>0</v>
      </c>
      <c r="AD2771" s="670">
        <v>0</v>
      </c>
      <c r="AE2771" s="659">
        <v>0</v>
      </c>
      <c r="AF2771" s="661">
        <v>0</v>
      </c>
      <c r="AG2771" s="670">
        <v>1.1541491699955087E-3</v>
      </c>
      <c r="AH2771" s="659">
        <v>1.0272436230778601E-3</v>
      </c>
      <c r="AI2771" s="661">
        <v>1.396797547723309E-3</v>
      </c>
      <c r="AJ2771" s="670">
        <v>2.0759428690883489E-3</v>
      </c>
      <c r="AK2771" s="659">
        <v>1.2689545958577999E-4</v>
      </c>
      <c r="AL2771" s="661">
        <v>2.4164825589723794E-3</v>
      </c>
    </row>
    <row r="2772" spans="1:38" x14ac:dyDescent="0.2">
      <c r="A2772" s="329">
        <v>2053</v>
      </c>
      <c r="B2772" s="329">
        <v>7</v>
      </c>
      <c r="C2772" s="670">
        <v>1.0335664351398564</v>
      </c>
      <c r="D2772" s="659">
        <v>1.03414906623373</v>
      </c>
      <c r="E2772" s="661">
        <v>0.7670186076524258</v>
      </c>
      <c r="F2772" s="670">
        <v>4.7405336355245985E-2</v>
      </c>
      <c r="G2772" s="659">
        <v>4.2556329514427997E-2</v>
      </c>
      <c r="H2772" s="684">
        <v>6.3052284292293495E-2</v>
      </c>
      <c r="I2772" s="670">
        <v>2.0914935570905391E-2</v>
      </c>
      <c r="J2772" s="659">
        <v>1.46144176324463E-2</v>
      </c>
      <c r="K2772" s="675">
        <v>0.37357263972845189</v>
      </c>
      <c r="L2772" s="678">
        <v>1.905956272100196E-3</v>
      </c>
      <c r="M2772" s="659">
        <v>1.16601427608786E-4</v>
      </c>
      <c r="N2772" s="684">
        <v>2.2187778479959481E-3</v>
      </c>
      <c r="O2772" s="670">
        <v>2.7471136840608854E-2</v>
      </c>
      <c r="P2772" s="659">
        <v>2.44521560631988E-2</v>
      </c>
      <c r="Q2772" s="675">
        <v>3.3028997383285949E-2</v>
      </c>
      <c r="R2772" s="678">
        <v>6.628688849707455E-4</v>
      </c>
      <c r="S2772" s="659">
        <v>9.8106252167235591E-4</v>
      </c>
      <c r="T2772" s="675">
        <v>8.2854338637144795E-2</v>
      </c>
      <c r="U2772" s="670">
        <v>1.803631641832226E-3</v>
      </c>
      <c r="V2772" s="659">
        <v>1.60541929528168E-3</v>
      </c>
      <c r="W2772" s="661">
        <v>2.1685387401595381E-3</v>
      </c>
      <c r="X2772" s="670">
        <v>1.5570921256568283E-4</v>
      </c>
      <c r="Y2772" s="659">
        <v>1.38597427672212E-4</v>
      </c>
      <c r="Z2772" s="661">
        <v>1.8721189235188017E-4</v>
      </c>
      <c r="AA2772" s="670">
        <v>0</v>
      </c>
      <c r="AB2772" s="659">
        <v>0</v>
      </c>
      <c r="AC2772" s="661">
        <v>0</v>
      </c>
      <c r="AD2772" s="670">
        <v>0</v>
      </c>
      <c r="AE2772" s="659">
        <v>0</v>
      </c>
      <c r="AF2772" s="661">
        <v>0</v>
      </c>
      <c r="AG2772" s="670">
        <v>1.1505181812689978E-3</v>
      </c>
      <c r="AH2772" s="659">
        <v>1.0240804526931099E-3</v>
      </c>
      <c r="AI2772" s="661">
        <v>1.3832880340570496E-3</v>
      </c>
      <c r="AJ2772" s="670">
        <v>2.0716989391862772E-3</v>
      </c>
      <c r="AK2772" s="659">
        <v>1.2674105349654301E-4</v>
      </c>
      <c r="AL2772" s="661">
        <v>2.4117217242418869E-3</v>
      </c>
    </row>
    <row r="2773" spans="1:38" x14ac:dyDescent="0.2">
      <c r="A2773" s="329">
        <v>2053</v>
      </c>
      <c r="B2773" s="329">
        <v>8</v>
      </c>
      <c r="C2773" s="670">
        <v>1.0335664351398564</v>
      </c>
      <c r="D2773" s="659">
        <v>1.03414906623373</v>
      </c>
      <c r="E2773" s="661">
        <v>0.7670186076524258</v>
      </c>
      <c r="F2773" s="670">
        <v>4.7405336355245985E-2</v>
      </c>
      <c r="G2773" s="659">
        <v>4.2556329514427997E-2</v>
      </c>
      <c r="H2773" s="684">
        <v>6.3052284292293495E-2</v>
      </c>
      <c r="I2773" s="670">
        <v>2.0914935570905391E-2</v>
      </c>
      <c r="J2773" s="659">
        <v>1.46144176324463E-2</v>
      </c>
      <c r="K2773" s="675">
        <v>0.37357263972845189</v>
      </c>
      <c r="L2773" s="678">
        <v>1.905956272100196E-3</v>
      </c>
      <c r="M2773" s="659">
        <v>1.16601427608786E-4</v>
      </c>
      <c r="N2773" s="684">
        <v>2.2187778479959481E-3</v>
      </c>
      <c r="O2773" s="670">
        <v>2.7471136840608854E-2</v>
      </c>
      <c r="P2773" s="659">
        <v>2.44521560631988E-2</v>
      </c>
      <c r="Q2773" s="675">
        <v>3.3028997383285949E-2</v>
      </c>
      <c r="R2773" s="678">
        <v>6.628688849707455E-4</v>
      </c>
      <c r="S2773" s="659">
        <v>9.8106252167235591E-4</v>
      </c>
      <c r="T2773" s="675">
        <v>8.2854338637144795E-2</v>
      </c>
      <c r="U2773" s="670">
        <v>1.803631641832226E-3</v>
      </c>
      <c r="V2773" s="659">
        <v>1.60541929528168E-3</v>
      </c>
      <c r="W2773" s="661">
        <v>2.1685387401595381E-3</v>
      </c>
      <c r="X2773" s="670">
        <v>1.5570921256568283E-4</v>
      </c>
      <c r="Y2773" s="659">
        <v>1.38597427672212E-4</v>
      </c>
      <c r="Z2773" s="661">
        <v>1.8721189235188017E-4</v>
      </c>
      <c r="AA2773" s="670">
        <v>0</v>
      </c>
      <c r="AB2773" s="659">
        <v>0</v>
      </c>
      <c r="AC2773" s="661">
        <v>0</v>
      </c>
      <c r="AD2773" s="670">
        <v>0</v>
      </c>
      <c r="AE2773" s="659">
        <v>0</v>
      </c>
      <c r="AF2773" s="661">
        <v>0</v>
      </c>
      <c r="AG2773" s="670">
        <v>1.1505181812689978E-3</v>
      </c>
      <c r="AH2773" s="659">
        <v>1.0240804526931099E-3</v>
      </c>
      <c r="AI2773" s="661">
        <v>1.3832880340570496E-3</v>
      </c>
      <c r="AJ2773" s="670">
        <v>2.0716989391862772E-3</v>
      </c>
      <c r="AK2773" s="659">
        <v>1.2674105349654301E-4</v>
      </c>
      <c r="AL2773" s="661">
        <v>2.4117217242418869E-3</v>
      </c>
    </row>
    <row r="2774" spans="1:38" x14ac:dyDescent="0.2">
      <c r="A2774" s="329">
        <v>2053</v>
      </c>
      <c r="B2774" s="329">
        <v>9</v>
      </c>
      <c r="C2774" s="670">
        <v>1.0335664351398564</v>
      </c>
      <c r="D2774" s="659">
        <v>1.03414906623373</v>
      </c>
      <c r="E2774" s="661">
        <v>0.7670186076524258</v>
      </c>
      <c r="F2774" s="670">
        <v>4.7405336355245985E-2</v>
      </c>
      <c r="G2774" s="659">
        <v>4.2556329514427997E-2</v>
      </c>
      <c r="H2774" s="684">
        <v>6.3052284292293495E-2</v>
      </c>
      <c r="I2774" s="670">
        <v>2.0914935570905391E-2</v>
      </c>
      <c r="J2774" s="659">
        <v>1.46144176324463E-2</v>
      </c>
      <c r="K2774" s="675">
        <v>0.37357263972845189</v>
      </c>
      <c r="L2774" s="678">
        <v>1.905956272100196E-3</v>
      </c>
      <c r="M2774" s="659">
        <v>1.16601427608786E-4</v>
      </c>
      <c r="N2774" s="684">
        <v>2.2187778479959481E-3</v>
      </c>
      <c r="O2774" s="670">
        <v>2.7471136840608854E-2</v>
      </c>
      <c r="P2774" s="659">
        <v>2.44521560631988E-2</v>
      </c>
      <c r="Q2774" s="675">
        <v>3.3028997383285949E-2</v>
      </c>
      <c r="R2774" s="678">
        <v>6.628688849707455E-4</v>
      </c>
      <c r="S2774" s="659">
        <v>9.8106252167235591E-4</v>
      </c>
      <c r="T2774" s="675">
        <v>8.2854338637144795E-2</v>
      </c>
      <c r="U2774" s="670">
        <v>1.803631641832226E-3</v>
      </c>
      <c r="V2774" s="659">
        <v>1.60541929528168E-3</v>
      </c>
      <c r="W2774" s="661">
        <v>2.1685387401595381E-3</v>
      </c>
      <c r="X2774" s="670">
        <v>1.5570921256568283E-4</v>
      </c>
      <c r="Y2774" s="659">
        <v>1.38597427672212E-4</v>
      </c>
      <c r="Z2774" s="661">
        <v>1.8721189235188017E-4</v>
      </c>
      <c r="AA2774" s="670">
        <v>0</v>
      </c>
      <c r="AB2774" s="659">
        <v>0</v>
      </c>
      <c r="AC2774" s="661">
        <v>0</v>
      </c>
      <c r="AD2774" s="670">
        <v>0</v>
      </c>
      <c r="AE2774" s="659">
        <v>0</v>
      </c>
      <c r="AF2774" s="661">
        <v>0</v>
      </c>
      <c r="AG2774" s="670">
        <v>1.1505181812689978E-3</v>
      </c>
      <c r="AH2774" s="659">
        <v>1.0240804526931099E-3</v>
      </c>
      <c r="AI2774" s="661">
        <v>1.3832880340570496E-3</v>
      </c>
      <c r="AJ2774" s="670">
        <v>2.0716989391862772E-3</v>
      </c>
      <c r="AK2774" s="659">
        <v>1.2674105349654301E-4</v>
      </c>
      <c r="AL2774" s="661">
        <v>2.4117217242418869E-3</v>
      </c>
    </row>
    <row r="2775" spans="1:38" x14ac:dyDescent="0.2">
      <c r="A2775" s="329">
        <v>2053</v>
      </c>
      <c r="B2775" s="329">
        <v>10</v>
      </c>
      <c r="C2775" s="670">
        <v>1.0335664351398564</v>
      </c>
      <c r="D2775" s="659">
        <v>1.03414906623373</v>
      </c>
      <c r="E2775" s="661">
        <v>0.7670186076524258</v>
      </c>
      <c r="F2775" s="670">
        <v>4.7405336355245985E-2</v>
      </c>
      <c r="G2775" s="659">
        <v>4.2556329514427997E-2</v>
      </c>
      <c r="H2775" s="684">
        <v>6.3052284292293495E-2</v>
      </c>
      <c r="I2775" s="670">
        <v>2.0914935570905391E-2</v>
      </c>
      <c r="J2775" s="659">
        <v>1.46144176324463E-2</v>
      </c>
      <c r="K2775" s="675">
        <v>0.37357263972845189</v>
      </c>
      <c r="L2775" s="678">
        <v>1.905956272100196E-3</v>
      </c>
      <c r="M2775" s="659">
        <v>1.16601427608786E-4</v>
      </c>
      <c r="N2775" s="684">
        <v>2.2187778479959481E-3</v>
      </c>
      <c r="O2775" s="670">
        <v>2.7471136840608854E-2</v>
      </c>
      <c r="P2775" s="659">
        <v>2.44521560631988E-2</v>
      </c>
      <c r="Q2775" s="675">
        <v>3.3028997383285949E-2</v>
      </c>
      <c r="R2775" s="678">
        <v>6.628688849707455E-4</v>
      </c>
      <c r="S2775" s="659">
        <v>9.8106252167235591E-4</v>
      </c>
      <c r="T2775" s="675">
        <v>8.2854338637144795E-2</v>
      </c>
      <c r="U2775" s="670">
        <v>1.803631641832226E-3</v>
      </c>
      <c r="V2775" s="659">
        <v>1.60541929528168E-3</v>
      </c>
      <c r="W2775" s="661">
        <v>2.1685387401595381E-3</v>
      </c>
      <c r="X2775" s="670">
        <v>1.5570921256568283E-4</v>
      </c>
      <c r="Y2775" s="659">
        <v>1.38597427672212E-4</v>
      </c>
      <c r="Z2775" s="661">
        <v>1.8721189235188017E-4</v>
      </c>
      <c r="AA2775" s="670">
        <v>0</v>
      </c>
      <c r="AB2775" s="659">
        <v>0</v>
      </c>
      <c r="AC2775" s="661">
        <v>0</v>
      </c>
      <c r="AD2775" s="670">
        <v>0</v>
      </c>
      <c r="AE2775" s="659">
        <v>0</v>
      </c>
      <c r="AF2775" s="661">
        <v>0</v>
      </c>
      <c r="AG2775" s="670">
        <v>1.1505181812689978E-3</v>
      </c>
      <c r="AH2775" s="659">
        <v>1.0240804526931099E-3</v>
      </c>
      <c r="AI2775" s="661">
        <v>1.3832880340570496E-3</v>
      </c>
      <c r="AJ2775" s="670">
        <v>2.0716989391862772E-3</v>
      </c>
      <c r="AK2775" s="659">
        <v>1.2674105349654301E-4</v>
      </c>
      <c r="AL2775" s="661">
        <v>2.4117217242418869E-3</v>
      </c>
    </row>
    <row r="2776" spans="1:38" x14ac:dyDescent="0.2">
      <c r="A2776" s="329">
        <v>2053</v>
      </c>
      <c r="B2776" s="329">
        <v>11</v>
      </c>
      <c r="C2776" s="670">
        <v>1.0335664351398564</v>
      </c>
      <c r="D2776" s="659">
        <v>1.03414906623373</v>
      </c>
      <c r="E2776" s="661">
        <v>0.7670186076524258</v>
      </c>
      <c r="F2776" s="670">
        <v>4.7405336355245985E-2</v>
      </c>
      <c r="G2776" s="659">
        <v>4.2556329514427997E-2</v>
      </c>
      <c r="H2776" s="684">
        <v>6.3052284292293495E-2</v>
      </c>
      <c r="I2776" s="670">
        <v>2.0914935570905391E-2</v>
      </c>
      <c r="J2776" s="659">
        <v>1.46144176324463E-2</v>
      </c>
      <c r="K2776" s="675">
        <v>0.37357263972845189</v>
      </c>
      <c r="L2776" s="678">
        <v>1.905956272100196E-3</v>
      </c>
      <c r="M2776" s="659">
        <v>1.16601427608786E-4</v>
      </c>
      <c r="N2776" s="684">
        <v>2.2187778479959481E-3</v>
      </c>
      <c r="O2776" s="670">
        <v>2.7471136840608854E-2</v>
      </c>
      <c r="P2776" s="659">
        <v>2.44521560631988E-2</v>
      </c>
      <c r="Q2776" s="675">
        <v>3.3028997383285949E-2</v>
      </c>
      <c r="R2776" s="678">
        <v>6.628688849707455E-4</v>
      </c>
      <c r="S2776" s="659">
        <v>9.8106252167235591E-4</v>
      </c>
      <c r="T2776" s="675">
        <v>8.2854338637144795E-2</v>
      </c>
      <c r="U2776" s="670">
        <v>1.803631641832226E-3</v>
      </c>
      <c r="V2776" s="659">
        <v>1.60541929528168E-3</v>
      </c>
      <c r="W2776" s="661">
        <v>2.1685387401595381E-3</v>
      </c>
      <c r="X2776" s="670">
        <v>1.5570921256568283E-4</v>
      </c>
      <c r="Y2776" s="659">
        <v>1.38597427672212E-4</v>
      </c>
      <c r="Z2776" s="661">
        <v>1.8721189235188017E-4</v>
      </c>
      <c r="AA2776" s="670">
        <v>0</v>
      </c>
      <c r="AB2776" s="659">
        <v>0</v>
      </c>
      <c r="AC2776" s="661">
        <v>0</v>
      </c>
      <c r="AD2776" s="670">
        <v>0</v>
      </c>
      <c r="AE2776" s="659">
        <v>0</v>
      </c>
      <c r="AF2776" s="661">
        <v>0</v>
      </c>
      <c r="AG2776" s="670">
        <v>1.1505181812689978E-3</v>
      </c>
      <c r="AH2776" s="659">
        <v>1.0240804526931099E-3</v>
      </c>
      <c r="AI2776" s="661">
        <v>1.3832880340570496E-3</v>
      </c>
      <c r="AJ2776" s="670">
        <v>2.0716989391862772E-3</v>
      </c>
      <c r="AK2776" s="659">
        <v>1.2674105349654301E-4</v>
      </c>
      <c r="AL2776" s="661">
        <v>2.4117217242418869E-3</v>
      </c>
    </row>
    <row r="2777" spans="1:38" x14ac:dyDescent="0.2">
      <c r="A2777" s="329">
        <v>2053</v>
      </c>
      <c r="B2777" s="329">
        <v>12</v>
      </c>
      <c r="C2777" s="670">
        <v>1.0335664351398564</v>
      </c>
      <c r="D2777" s="659">
        <v>1.03414906623373</v>
      </c>
      <c r="E2777" s="661">
        <v>0.7670186076524258</v>
      </c>
      <c r="F2777" s="670">
        <v>4.7405336355245985E-2</v>
      </c>
      <c r="G2777" s="659">
        <v>4.2556329514427997E-2</v>
      </c>
      <c r="H2777" s="684">
        <v>6.3052284292293495E-2</v>
      </c>
      <c r="I2777" s="670">
        <v>2.0914935570905391E-2</v>
      </c>
      <c r="J2777" s="659">
        <v>1.46144176324463E-2</v>
      </c>
      <c r="K2777" s="675">
        <v>0.37357263972845189</v>
      </c>
      <c r="L2777" s="678">
        <v>1.905956272100196E-3</v>
      </c>
      <c r="M2777" s="659">
        <v>1.16601427608786E-4</v>
      </c>
      <c r="N2777" s="684">
        <v>2.2187778479959481E-3</v>
      </c>
      <c r="O2777" s="670">
        <v>2.7471136840608854E-2</v>
      </c>
      <c r="P2777" s="659">
        <v>2.44521560631988E-2</v>
      </c>
      <c r="Q2777" s="675">
        <v>3.3028997383285949E-2</v>
      </c>
      <c r="R2777" s="678">
        <v>6.628688849707455E-4</v>
      </c>
      <c r="S2777" s="659">
        <v>9.8106252167235591E-4</v>
      </c>
      <c r="T2777" s="675">
        <v>8.2854338637144795E-2</v>
      </c>
      <c r="U2777" s="670">
        <v>1.803631641832226E-3</v>
      </c>
      <c r="V2777" s="659">
        <v>1.60541929528168E-3</v>
      </c>
      <c r="W2777" s="661">
        <v>2.1685387401595381E-3</v>
      </c>
      <c r="X2777" s="670">
        <v>1.5570921256568283E-4</v>
      </c>
      <c r="Y2777" s="659">
        <v>1.38597427672212E-4</v>
      </c>
      <c r="Z2777" s="661">
        <v>1.8721189235188017E-4</v>
      </c>
      <c r="AA2777" s="670">
        <v>0</v>
      </c>
      <c r="AB2777" s="659">
        <v>0</v>
      </c>
      <c r="AC2777" s="661">
        <v>0</v>
      </c>
      <c r="AD2777" s="670">
        <v>0</v>
      </c>
      <c r="AE2777" s="659">
        <v>0</v>
      </c>
      <c r="AF2777" s="661">
        <v>0</v>
      </c>
      <c r="AG2777" s="670">
        <v>1.1505181812689978E-3</v>
      </c>
      <c r="AH2777" s="659">
        <v>1.0240804526931099E-3</v>
      </c>
      <c r="AI2777" s="661">
        <v>1.3832880340570496E-3</v>
      </c>
      <c r="AJ2777" s="670">
        <v>2.0716989391862772E-3</v>
      </c>
      <c r="AK2777" s="659">
        <v>1.2674105349654301E-4</v>
      </c>
      <c r="AL2777" s="661">
        <v>2.4117217242418869E-3</v>
      </c>
    </row>
    <row r="2778" spans="1:38" x14ac:dyDescent="0.2">
      <c r="A2778" s="329">
        <v>2053</v>
      </c>
      <c r="B2778" s="329">
        <v>13</v>
      </c>
      <c r="C2778" s="670">
        <v>1.0335664351398564</v>
      </c>
      <c r="D2778" s="659">
        <v>1.03414906623373</v>
      </c>
      <c r="E2778" s="661">
        <v>0.7670186076524258</v>
      </c>
      <c r="F2778" s="670">
        <v>4.7405336355245985E-2</v>
      </c>
      <c r="G2778" s="659">
        <v>4.2556329514427997E-2</v>
      </c>
      <c r="H2778" s="684">
        <v>6.3052284292293495E-2</v>
      </c>
      <c r="I2778" s="670">
        <v>2.0914935570905391E-2</v>
      </c>
      <c r="J2778" s="659">
        <v>1.46144176324463E-2</v>
      </c>
      <c r="K2778" s="675">
        <v>0.37357263972845189</v>
      </c>
      <c r="L2778" s="678">
        <v>1.905956272100196E-3</v>
      </c>
      <c r="M2778" s="659">
        <v>1.16601427608786E-4</v>
      </c>
      <c r="N2778" s="684">
        <v>2.2187778479959481E-3</v>
      </c>
      <c r="O2778" s="670">
        <v>2.7471136840608854E-2</v>
      </c>
      <c r="P2778" s="659">
        <v>2.44521560631988E-2</v>
      </c>
      <c r="Q2778" s="675">
        <v>3.3028997383285949E-2</v>
      </c>
      <c r="R2778" s="678">
        <v>6.628688849707455E-4</v>
      </c>
      <c r="S2778" s="659">
        <v>9.8106252167235591E-4</v>
      </c>
      <c r="T2778" s="675">
        <v>8.2854338637144795E-2</v>
      </c>
      <c r="U2778" s="670">
        <v>1.803631641832226E-3</v>
      </c>
      <c r="V2778" s="659">
        <v>1.60541929528168E-3</v>
      </c>
      <c r="W2778" s="661">
        <v>2.1685387401595381E-3</v>
      </c>
      <c r="X2778" s="670">
        <v>1.5570921256568283E-4</v>
      </c>
      <c r="Y2778" s="659">
        <v>1.38597427672212E-4</v>
      </c>
      <c r="Z2778" s="661">
        <v>1.8721189235188017E-4</v>
      </c>
      <c r="AA2778" s="670">
        <v>0</v>
      </c>
      <c r="AB2778" s="659">
        <v>0</v>
      </c>
      <c r="AC2778" s="661">
        <v>0</v>
      </c>
      <c r="AD2778" s="670">
        <v>0</v>
      </c>
      <c r="AE2778" s="659">
        <v>0</v>
      </c>
      <c r="AF2778" s="661">
        <v>0</v>
      </c>
      <c r="AG2778" s="670">
        <v>1.1505181812689978E-3</v>
      </c>
      <c r="AH2778" s="659">
        <v>1.0240804526931099E-3</v>
      </c>
      <c r="AI2778" s="661">
        <v>1.3832880340570496E-3</v>
      </c>
      <c r="AJ2778" s="670">
        <v>2.0716989391862772E-3</v>
      </c>
      <c r="AK2778" s="659">
        <v>1.2674105349654301E-4</v>
      </c>
      <c r="AL2778" s="661">
        <v>2.4117217242418869E-3</v>
      </c>
    </row>
    <row r="2779" spans="1:38" x14ac:dyDescent="0.2">
      <c r="A2779" s="329">
        <v>2053</v>
      </c>
      <c r="B2779" s="329">
        <v>14</v>
      </c>
      <c r="C2779" s="670">
        <v>1.0335664351398564</v>
      </c>
      <c r="D2779" s="659">
        <v>1.03414906623373</v>
      </c>
      <c r="E2779" s="661">
        <v>0.7670186076524258</v>
      </c>
      <c r="F2779" s="670">
        <v>4.7405336355245985E-2</v>
      </c>
      <c r="G2779" s="659">
        <v>4.2556329514427997E-2</v>
      </c>
      <c r="H2779" s="684">
        <v>6.3052284292293495E-2</v>
      </c>
      <c r="I2779" s="670">
        <v>2.0914935570905391E-2</v>
      </c>
      <c r="J2779" s="659">
        <v>1.46144176324463E-2</v>
      </c>
      <c r="K2779" s="675">
        <v>0.37357263972845189</v>
      </c>
      <c r="L2779" s="678">
        <v>1.905956272100196E-3</v>
      </c>
      <c r="M2779" s="659">
        <v>1.16601427608786E-4</v>
      </c>
      <c r="N2779" s="684">
        <v>2.2187778479959481E-3</v>
      </c>
      <c r="O2779" s="670">
        <v>2.7471136840608854E-2</v>
      </c>
      <c r="P2779" s="659">
        <v>2.44521560631988E-2</v>
      </c>
      <c r="Q2779" s="675">
        <v>3.3028997383285949E-2</v>
      </c>
      <c r="R2779" s="678">
        <v>6.628688849707455E-4</v>
      </c>
      <c r="S2779" s="659">
        <v>9.8106252167235591E-4</v>
      </c>
      <c r="T2779" s="675">
        <v>8.2854338637144795E-2</v>
      </c>
      <c r="U2779" s="670">
        <v>1.803631641832226E-3</v>
      </c>
      <c r="V2779" s="659">
        <v>1.60541929528168E-3</v>
      </c>
      <c r="W2779" s="661">
        <v>2.1685387401595381E-3</v>
      </c>
      <c r="X2779" s="670">
        <v>1.5570921256568283E-4</v>
      </c>
      <c r="Y2779" s="659">
        <v>1.38597427672212E-4</v>
      </c>
      <c r="Z2779" s="661">
        <v>1.8721189235188017E-4</v>
      </c>
      <c r="AA2779" s="670">
        <v>0</v>
      </c>
      <c r="AB2779" s="659">
        <v>0</v>
      </c>
      <c r="AC2779" s="661">
        <v>0</v>
      </c>
      <c r="AD2779" s="670">
        <v>0</v>
      </c>
      <c r="AE2779" s="659">
        <v>0</v>
      </c>
      <c r="AF2779" s="661">
        <v>0</v>
      </c>
      <c r="AG2779" s="670">
        <v>1.1505181812689978E-3</v>
      </c>
      <c r="AH2779" s="659">
        <v>1.0240804526931099E-3</v>
      </c>
      <c r="AI2779" s="661">
        <v>1.3832880340570496E-3</v>
      </c>
      <c r="AJ2779" s="670">
        <v>2.0716989391862772E-3</v>
      </c>
      <c r="AK2779" s="659">
        <v>1.2674105349654301E-4</v>
      </c>
      <c r="AL2779" s="661">
        <v>2.4117217242418869E-3</v>
      </c>
    </row>
    <row r="2780" spans="1:38" x14ac:dyDescent="0.2">
      <c r="A2780" s="329">
        <v>2053</v>
      </c>
      <c r="B2780" s="329">
        <v>15</v>
      </c>
      <c r="C2780" s="670">
        <v>1.0335664351398564</v>
      </c>
      <c r="D2780" s="659">
        <v>1.03414906623373</v>
      </c>
      <c r="E2780" s="661">
        <v>0.7670186076524258</v>
      </c>
      <c r="F2780" s="670">
        <v>4.7405336355245985E-2</v>
      </c>
      <c r="G2780" s="659">
        <v>4.2556329514427997E-2</v>
      </c>
      <c r="H2780" s="684">
        <v>6.3052284292293495E-2</v>
      </c>
      <c r="I2780" s="670">
        <v>2.0914935570905391E-2</v>
      </c>
      <c r="J2780" s="659">
        <v>1.46144176324463E-2</v>
      </c>
      <c r="K2780" s="675">
        <v>0.37357263972845189</v>
      </c>
      <c r="L2780" s="678">
        <v>1.905956272100196E-3</v>
      </c>
      <c r="M2780" s="659">
        <v>1.16601427608786E-4</v>
      </c>
      <c r="N2780" s="684">
        <v>2.2187778479959481E-3</v>
      </c>
      <c r="O2780" s="670">
        <v>2.7471136840608854E-2</v>
      </c>
      <c r="P2780" s="659">
        <v>2.44521560631988E-2</v>
      </c>
      <c r="Q2780" s="675">
        <v>3.3028997383285949E-2</v>
      </c>
      <c r="R2780" s="678">
        <v>6.628688849707455E-4</v>
      </c>
      <c r="S2780" s="659">
        <v>9.8106252167235591E-4</v>
      </c>
      <c r="T2780" s="675">
        <v>8.2854338637144795E-2</v>
      </c>
      <c r="U2780" s="670">
        <v>1.803631641832226E-3</v>
      </c>
      <c r="V2780" s="659">
        <v>1.60541929528168E-3</v>
      </c>
      <c r="W2780" s="661">
        <v>2.1685387401595381E-3</v>
      </c>
      <c r="X2780" s="670">
        <v>1.5570921256568283E-4</v>
      </c>
      <c r="Y2780" s="659">
        <v>1.38597427672212E-4</v>
      </c>
      <c r="Z2780" s="661">
        <v>1.8721189235188017E-4</v>
      </c>
      <c r="AA2780" s="670">
        <v>0</v>
      </c>
      <c r="AB2780" s="659">
        <v>0</v>
      </c>
      <c r="AC2780" s="661">
        <v>0</v>
      </c>
      <c r="AD2780" s="670">
        <v>0</v>
      </c>
      <c r="AE2780" s="659">
        <v>0</v>
      </c>
      <c r="AF2780" s="661">
        <v>0</v>
      </c>
      <c r="AG2780" s="670">
        <v>1.1505181812689978E-3</v>
      </c>
      <c r="AH2780" s="659">
        <v>1.0240804526931099E-3</v>
      </c>
      <c r="AI2780" s="661">
        <v>1.3832880340570496E-3</v>
      </c>
      <c r="AJ2780" s="670">
        <v>2.0716989391862772E-3</v>
      </c>
      <c r="AK2780" s="659">
        <v>1.2674105349654301E-4</v>
      </c>
      <c r="AL2780" s="661">
        <v>2.4117217242418869E-3</v>
      </c>
    </row>
    <row r="2781" spans="1:38" x14ac:dyDescent="0.2">
      <c r="A2781" s="329">
        <v>2053</v>
      </c>
      <c r="B2781" s="329">
        <v>16</v>
      </c>
      <c r="C2781" s="670">
        <v>1.0335664351398564</v>
      </c>
      <c r="D2781" s="659">
        <v>1.03414906623373</v>
      </c>
      <c r="E2781" s="661">
        <v>0.7670186076524258</v>
      </c>
      <c r="F2781" s="670">
        <v>4.7405336355245985E-2</v>
      </c>
      <c r="G2781" s="659">
        <v>4.2556329514427997E-2</v>
      </c>
      <c r="H2781" s="684">
        <v>6.3052284292293495E-2</v>
      </c>
      <c r="I2781" s="670">
        <v>2.0914935570905391E-2</v>
      </c>
      <c r="J2781" s="659">
        <v>1.46144176324463E-2</v>
      </c>
      <c r="K2781" s="675">
        <v>0.37357263972845189</v>
      </c>
      <c r="L2781" s="678">
        <v>1.905956272100196E-3</v>
      </c>
      <c r="M2781" s="659">
        <v>1.16601427608786E-4</v>
      </c>
      <c r="N2781" s="684">
        <v>2.2187778479959481E-3</v>
      </c>
      <c r="O2781" s="670">
        <v>2.7471136840608854E-2</v>
      </c>
      <c r="P2781" s="659">
        <v>2.44521560631988E-2</v>
      </c>
      <c r="Q2781" s="675">
        <v>3.3028997383285949E-2</v>
      </c>
      <c r="R2781" s="678">
        <v>6.628688849707455E-4</v>
      </c>
      <c r="S2781" s="659">
        <v>9.8106252167235591E-4</v>
      </c>
      <c r="T2781" s="675">
        <v>8.2854338637144795E-2</v>
      </c>
      <c r="U2781" s="670">
        <v>1.803631641832226E-3</v>
      </c>
      <c r="V2781" s="659">
        <v>1.60541929528168E-3</v>
      </c>
      <c r="W2781" s="661">
        <v>2.1685387401595381E-3</v>
      </c>
      <c r="X2781" s="670">
        <v>1.5570921256568283E-4</v>
      </c>
      <c r="Y2781" s="659">
        <v>1.38597427672212E-4</v>
      </c>
      <c r="Z2781" s="661">
        <v>1.8721189235188017E-4</v>
      </c>
      <c r="AA2781" s="670">
        <v>0</v>
      </c>
      <c r="AB2781" s="659">
        <v>0</v>
      </c>
      <c r="AC2781" s="661">
        <v>0</v>
      </c>
      <c r="AD2781" s="670">
        <v>0</v>
      </c>
      <c r="AE2781" s="659">
        <v>0</v>
      </c>
      <c r="AF2781" s="661">
        <v>0</v>
      </c>
      <c r="AG2781" s="670">
        <v>1.1505181812689978E-3</v>
      </c>
      <c r="AH2781" s="659">
        <v>1.0240804526931099E-3</v>
      </c>
      <c r="AI2781" s="661">
        <v>1.3832880340570496E-3</v>
      </c>
      <c r="AJ2781" s="670">
        <v>2.0716989391862772E-3</v>
      </c>
      <c r="AK2781" s="659">
        <v>1.2674105349654301E-4</v>
      </c>
      <c r="AL2781" s="661">
        <v>2.4117217242418869E-3</v>
      </c>
    </row>
    <row r="2782" spans="1:38" x14ac:dyDescent="0.2">
      <c r="A2782" s="329">
        <v>2053</v>
      </c>
      <c r="B2782" s="329">
        <v>17</v>
      </c>
      <c r="C2782" s="670">
        <v>1.0335664351398564</v>
      </c>
      <c r="D2782" s="659">
        <v>1.03414906623373</v>
      </c>
      <c r="E2782" s="661">
        <v>0.7670186076524258</v>
      </c>
      <c r="F2782" s="670">
        <v>4.7405336355245985E-2</v>
      </c>
      <c r="G2782" s="659">
        <v>4.2556329514427997E-2</v>
      </c>
      <c r="H2782" s="684">
        <v>6.3052284292293495E-2</v>
      </c>
      <c r="I2782" s="670">
        <v>2.0914935570905391E-2</v>
      </c>
      <c r="J2782" s="659">
        <v>1.46144176324463E-2</v>
      </c>
      <c r="K2782" s="675">
        <v>0.37357263972845189</v>
      </c>
      <c r="L2782" s="678">
        <v>1.905956272100196E-3</v>
      </c>
      <c r="M2782" s="659">
        <v>1.16601427608786E-4</v>
      </c>
      <c r="N2782" s="684">
        <v>2.2187778479959481E-3</v>
      </c>
      <c r="O2782" s="670">
        <v>2.7471136840608854E-2</v>
      </c>
      <c r="P2782" s="659">
        <v>2.44521560631988E-2</v>
      </c>
      <c r="Q2782" s="675">
        <v>3.3028997383285949E-2</v>
      </c>
      <c r="R2782" s="678">
        <v>6.628688849707455E-4</v>
      </c>
      <c r="S2782" s="659">
        <v>9.8106252167235591E-4</v>
      </c>
      <c r="T2782" s="675">
        <v>8.2854338637144795E-2</v>
      </c>
      <c r="U2782" s="670">
        <v>1.803631641832226E-3</v>
      </c>
      <c r="V2782" s="659">
        <v>1.60541929528168E-3</v>
      </c>
      <c r="W2782" s="661">
        <v>2.1685387401595381E-3</v>
      </c>
      <c r="X2782" s="670">
        <v>1.5570921256568283E-4</v>
      </c>
      <c r="Y2782" s="659">
        <v>1.38597427672212E-4</v>
      </c>
      <c r="Z2782" s="661">
        <v>1.8721189235188017E-4</v>
      </c>
      <c r="AA2782" s="670">
        <v>0</v>
      </c>
      <c r="AB2782" s="659">
        <v>0</v>
      </c>
      <c r="AC2782" s="661">
        <v>0</v>
      </c>
      <c r="AD2782" s="670">
        <v>0</v>
      </c>
      <c r="AE2782" s="659">
        <v>0</v>
      </c>
      <c r="AF2782" s="661">
        <v>0</v>
      </c>
      <c r="AG2782" s="670">
        <v>1.1505181812689978E-3</v>
      </c>
      <c r="AH2782" s="659">
        <v>1.0240804526931099E-3</v>
      </c>
      <c r="AI2782" s="661">
        <v>1.3832880340570496E-3</v>
      </c>
      <c r="AJ2782" s="670">
        <v>2.0716989391862772E-3</v>
      </c>
      <c r="AK2782" s="659">
        <v>1.2674105349654301E-4</v>
      </c>
      <c r="AL2782" s="661">
        <v>2.4117217242418869E-3</v>
      </c>
    </row>
    <row r="2783" spans="1:38" x14ac:dyDescent="0.2">
      <c r="A2783" s="329">
        <v>2053</v>
      </c>
      <c r="B2783" s="329">
        <v>18</v>
      </c>
      <c r="C2783" s="670">
        <v>1.0335664351398564</v>
      </c>
      <c r="D2783" s="659">
        <v>1.03414906623373</v>
      </c>
      <c r="E2783" s="661">
        <v>0.7670186076524258</v>
      </c>
      <c r="F2783" s="670">
        <v>4.7405336355245985E-2</v>
      </c>
      <c r="G2783" s="659">
        <v>4.2556329514427997E-2</v>
      </c>
      <c r="H2783" s="684">
        <v>6.3052284292293495E-2</v>
      </c>
      <c r="I2783" s="670">
        <v>2.0914935570905391E-2</v>
      </c>
      <c r="J2783" s="659">
        <v>1.46144176324463E-2</v>
      </c>
      <c r="K2783" s="675">
        <v>0.37357263972845189</v>
      </c>
      <c r="L2783" s="678">
        <v>1.905956272100196E-3</v>
      </c>
      <c r="M2783" s="659">
        <v>1.16601427608786E-4</v>
      </c>
      <c r="N2783" s="684">
        <v>2.2187778479959481E-3</v>
      </c>
      <c r="O2783" s="670">
        <v>2.7471136840608854E-2</v>
      </c>
      <c r="P2783" s="659">
        <v>2.44521560631988E-2</v>
      </c>
      <c r="Q2783" s="675">
        <v>3.3028997383285949E-2</v>
      </c>
      <c r="R2783" s="678">
        <v>6.628688849707455E-4</v>
      </c>
      <c r="S2783" s="659">
        <v>9.8106252167235591E-4</v>
      </c>
      <c r="T2783" s="675">
        <v>8.2854338637144795E-2</v>
      </c>
      <c r="U2783" s="670">
        <v>1.803631641832226E-3</v>
      </c>
      <c r="V2783" s="659">
        <v>1.60541929528168E-3</v>
      </c>
      <c r="W2783" s="661">
        <v>2.1685387401595381E-3</v>
      </c>
      <c r="X2783" s="670">
        <v>1.5570921256568283E-4</v>
      </c>
      <c r="Y2783" s="659">
        <v>1.38597427672212E-4</v>
      </c>
      <c r="Z2783" s="661">
        <v>1.8721189235188017E-4</v>
      </c>
      <c r="AA2783" s="670">
        <v>0</v>
      </c>
      <c r="AB2783" s="659">
        <v>0</v>
      </c>
      <c r="AC2783" s="661">
        <v>0</v>
      </c>
      <c r="AD2783" s="670">
        <v>0</v>
      </c>
      <c r="AE2783" s="659">
        <v>0</v>
      </c>
      <c r="AF2783" s="661">
        <v>0</v>
      </c>
      <c r="AG2783" s="670">
        <v>1.1505181812689978E-3</v>
      </c>
      <c r="AH2783" s="659">
        <v>1.0240804526931099E-3</v>
      </c>
      <c r="AI2783" s="661">
        <v>1.3832880340570496E-3</v>
      </c>
      <c r="AJ2783" s="670">
        <v>2.0716989391862772E-3</v>
      </c>
      <c r="AK2783" s="659">
        <v>1.2674105349654301E-4</v>
      </c>
      <c r="AL2783" s="661">
        <v>2.4117217242418869E-3</v>
      </c>
    </row>
    <row r="2784" spans="1:38" x14ac:dyDescent="0.2">
      <c r="A2784" s="329">
        <v>2053</v>
      </c>
      <c r="B2784" s="329">
        <v>19</v>
      </c>
      <c r="C2784" s="670">
        <v>1.0335664351398564</v>
      </c>
      <c r="D2784" s="659">
        <v>1.03414906623373</v>
      </c>
      <c r="E2784" s="661">
        <v>0.7670186076524258</v>
      </c>
      <c r="F2784" s="670">
        <v>4.7405336355245985E-2</v>
      </c>
      <c r="G2784" s="659">
        <v>4.2556329514427997E-2</v>
      </c>
      <c r="H2784" s="684">
        <v>6.3052284292293495E-2</v>
      </c>
      <c r="I2784" s="670">
        <v>2.0914935570905391E-2</v>
      </c>
      <c r="J2784" s="659">
        <v>1.46144176324463E-2</v>
      </c>
      <c r="K2784" s="675">
        <v>0.37357263972845189</v>
      </c>
      <c r="L2784" s="678">
        <v>1.905956272100196E-3</v>
      </c>
      <c r="M2784" s="659">
        <v>1.16601427608786E-4</v>
      </c>
      <c r="N2784" s="684">
        <v>2.2187778479959481E-3</v>
      </c>
      <c r="O2784" s="670">
        <v>2.7471136840608854E-2</v>
      </c>
      <c r="P2784" s="659">
        <v>2.44521560631988E-2</v>
      </c>
      <c r="Q2784" s="675">
        <v>3.3028997383285949E-2</v>
      </c>
      <c r="R2784" s="678">
        <v>6.628688849707455E-4</v>
      </c>
      <c r="S2784" s="659">
        <v>9.8106252167235591E-4</v>
      </c>
      <c r="T2784" s="675">
        <v>8.2854338637144795E-2</v>
      </c>
      <c r="U2784" s="670">
        <v>1.803631641832226E-3</v>
      </c>
      <c r="V2784" s="659">
        <v>1.60541929528168E-3</v>
      </c>
      <c r="W2784" s="661">
        <v>2.1685387401595381E-3</v>
      </c>
      <c r="X2784" s="670">
        <v>1.5570921256568283E-4</v>
      </c>
      <c r="Y2784" s="659">
        <v>1.38597427672212E-4</v>
      </c>
      <c r="Z2784" s="661">
        <v>1.8721189235188017E-4</v>
      </c>
      <c r="AA2784" s="670">
        <v>0</v>
      </c>
      <c r="AB2784" s="659">
        <v>0</v>
      </c>
      <c r="AC2784" s="661">
        <v>0</v>
      </c>
      <c r="AD2784" s="670">
        <v>0</v>
      </c>
      <c r="AE2784" s="659">
        <v>0</v>
      </c>
      <c r="AF2784" s="661">
        <v>0</v>
      </c>
      <c r="AG2784" s="670">
        <v>1.1505181812689978E-3</v>
      </c>
      <c r="AH2784" s="659">
        <v>1.0240804526931099E-3</v>
      </c>
      <c r="AI2784" s="661">
        <v>1.3832880340570496E-3</v>
      </c>
      <c r="AJ2784" s="670">
        <v>2.0716989391862772E-3</v>
      </c>
      <c r="AK2784" s="659">
        <v>1.2674105349654301E-4</v>
      </c>
      <c r="AL2784" s="661">
        <v>2.4117217242418869E-3</v>
      </c>
    </row>
    <row r="2785" spans="1:38" x14ac:dyDescent="0.2">
      <c r="A2785" s="329">
        <v>2053</v>
      </c>
      <c r="B2785" s="329">
        <v>20</v>
      </c>
      <c r="C2785" s="670">
        <v>1.0335664351398564</v>
      </c>
      <c r="D2785" s="659">
        <v>1.03414906623373</v>
      </c>
      <c r="E2785" s="661">
        <v>0.7670186076524258</v>
      </c>
      <c r="F2785" s="670">
        <v>4.7405336355245985E-2</v>
      </c>
      <c r="G2785" s="659">
        <v>4.2556329514427997E-2</v>
      </c>
      <c r="H2785" s="684">
        <v>6.3052284292293495E-2</v>
      </c>
      <c r="I2785" s="670">
        <v>2.0914935570905391E-2</v>
      </c>
      <c r="J2785" s="659">
        <v>1.46144176324463E-2</v>
      </c>
      <c r="K2785" s="675">
        <v>0.37357263972845189</v>
      </c>
      <c r="L2785" s="678">
        <v>1.905956272100196E-3</v>
      </c>
      <c r="M2785" s="659">
        <v>1.16601427608786E-4</v>
      </c>
      <c r="N2785" s="684">
        <v>2.2187778479959481E-3</v>
      </c>
      <c r="O2785" s="670">
        <v>2.7471136840608854E-2</v>
      </c>
      <c r="P2785" s="659">
        <v>2.44521560631988E-2</v>
      </c>
      <c r="Q2785" s="675">
        <v>3.3028997383285949E-2</v>
      </c>
      <c r="R2785" s="678">
        <v>6.628688849707455E-4</v>
      </c>
      <c r="S2785" s="659">
        <v>9.8106252167235591E-4</v>
      </c>
      <c r="T2785" s="675">
        <v>8.2854338637144795E-2</v>
      </c>
      <c r="U2785" s="670">
        <v>1.803631641832226E-3</v>
      </c>
      <c r="V2785" s="659">
        <v>1.60541929528168E-3</v>
      </c>
      <c r="W2785" s="661">
        <v>2.1685387401595381E-3</v>
      </c>
      <c r="X2785" s="670">
        <v>1.5570921256568283E-4</v>
      </c>
      <c r="Y2785" s="659">
        <v>1.38597427672212E-4</v>
      </c>
      <c r="Z2785" s="661">
        <v>1.8721189235188017E-4</v>
      </c>
      <c r="AA2785" s="670">
        <v>0</v>
      </c>
      <c r="AB2785" s="659">
        <v>0</v>
      </c>
      <c r="AC2785" s="661">
        <v>0</v>
      </c>
      <c r="AD2785" s="670">
        <v>0</v>
      </c>
      <c r="AE2785" s="659">
        <v>0</v>
      </c>
      <c r="AF2785" s="661">
        <v>0</v>
      </c>
      <c r="AG2785" s="670">
        <v>1.1505181812689978E-3</v>
      </c>
      <c r="AH2785" s="659">
        <v>1.0240804526931099E-3</v>
      </c>
      <c r="AI2785" s="661">
        <v>1.3832880340570496E-3</v>
      </c>
      <c r="AJ2785" s="670">
        <v>2.0716989391862772E-3</v>
      </c>
      <c r="AK2785" s="659">
        <v>1.2674105349654301E-4</v>
      </c>
      <c r="AL2785" s="661">
        <v>2.4117217242418869E-3</v>
      </c>
    </row>
    <row r="2786" spans="1:38" x14ac:dyDescent="0.2">
      <c r="A2786" s="329">
        <v>2053</v>
      </c>
      <c r="B2786" s="329">
        <v>21</v>
      </c>
      <c r="C2786" s="670">
        <v>1.0335664351398564</v>
      </c>
      <c r="D2786" s="659">
        <v>1.03414906623373</v>
      </c>
      <c r="E2786" s="661">
        <v>0.7670186076524258</v>
      </c>
      <c r="F2786" s="670">
        <v>4.7405336355245985E-2</v>
      </c>
      <c r="G2786" s="659">
        <v>4.2556329514427997E-2</v>
      </c>
      <c r="H2786" s="684">
        <v>6.3052284292293495E-2</v>
      </c>
      <c r="I2786" s="670">
        <v>2.0914935570905391E-2</v>
      </c>
      <c r="J2786" s="659">
        <v>1.46144176324463E-2</v>
      </c>
      <c r="K2786" s="675">
        <v>0.37357263972845189</v>
      </c>
      <c r="L2786" s="678">
        <v>1.905956272100196E-3</v>
      </c>
      <c r="M2786" s="659">
        <v>1.16601427608786E-4</v>
      </c>
      <c r="N2786" s="684">
        <v>2.2187778479959481E-3</v>
      </c>
      <c r="O2786" s="670">
        <v>2.7471136840608854E-2</v>
      </c>
      <c r="P2786" s="659">
        <v>2.44521560631988E-2</v>
      </c>
      <c r="Q2786" s="675">
        <v>3.3028997383285949E-2</v>
      </c>
      <c r="R2786" s="678">
        <v>6.628688849707455E-4</v>
      </c>
      <c r="S2786" s="659">
        <v>9.8106252167235591E-4</v>
      </c>
      <c r="T2786" s="675">
        <v>8.2854338637144795E-2</v>
      </c>
      <c r="U2786" s="670">
        <v>1.803631641832226E-3</v>
      </c>
      <c r="V2786" s="659">
        <v>1.60541929528168E-3</v>
      </c>
      <c r="W2786" s="661">
        <v>2.1685387401595381E-3</v>
      </c>
      <c r="X2786" s="670">
        <v>1.5570921256568283E-4</v>
      </c>
      <c r="Y2786" s="659">
        <v>1.38597427672212E-4</v>
      </c>
      <c r="Z2786" s="661">
        <v>1.8721189235188017E-4</v>
      </c>
      <c r="AA2786" s="670">
        <v>0</v>
      </c>
      <c r="AB2786" s="659">
        <v>0</v>
      </c>
      <c r="AC2786" s="661">
        <v>0</v>
      </c>
      <c r="AD2786" s="670">
        <v>0</v>
      </c>
      <c r="AE2786" s="659">
        <v>0</v>
      </c>
      <c r="AF2786" s="661">
        <v>0</v>
      </c>
      <c r="AG2786" s="670">
        <v>1.1505181812689978E-3</v>
      </c>
      <c r="AH2786" s="659">
        <v>1.0240804526931099E-3</v>
      </c>
      <c r="AI2786" s="661">
        <v>1.3832880340570496E-3</v>
      </c>
      <c r="AJ2786" s="670">
        <v>2.0716989391862772E-3</v>
      </c>
      <c r="AK2786" s="659">
        <v>1.2674105349654301E-4</v>
      </c>
      <c r="AL2786" s="661">
        <v>2.4117217242418869E-3</v>
      </c>
    </row>
    <row r="2787" spans="1:38" x14ac:dyDescent="0.2">
      <c r="A2787" s="329">
        <v>2053</v>
      </c>
      <c r="B2787" s="329">
        <v>22</v>
      </c>
      <c r="C2787" s="670">
        <v>1.0335664351398564</v>
      </c>
      <c r="D2787" s="659">
        <v>1.03414906623373</v>
      </c>
      <c r="E2787" s="661">
        <v>0.7670186076524258</v>
      </c>
      <c r="F2787" s="670">
        <v>4.7405336355245985E-2</v>
      </c>
      <c r="G2787" s="659">
        <v>4.2556329514427997E-2</v>
      </c>
      <c r="H2787" s="684">
        <v>6.3052284292293495E-2</v>
      </c>
      <c r="I2787" s="670">
        <v>2.0914935570905391E-2</v>
      </c>
      <c r="J2787" s="659">
        <v>1.46144176324463E-2</v>
      </c>
      <c r="K2787" s="675">
        <v>0.37357263972845189</v>
      </c>
      <c r="L2787" s="678">
        <v>1.905956272100196E-3</v>
      </c>
      <c r="M2787" s="659">
        <v>1.16601427608786E-4</v>
      </c>
      <c r="N2787" s="684">
        <v>2.2187778479959481E-3</v>
      </c>
      <c r="O2787" s="670">
        <v>2.7471136840608854E-2</v>
      </c>
      <c r="P2787" s="659">
        <v>2.44521560631988E-2</v>
      </c>
      <c r="Q2787" s="675">
        <v>3.3028997383285949E-2</v>
      </c>
      <c r="R2787" s="678">
        <v>6.628688849707455E-4</v>
      </c>
      <c r="S2787" s="659">
        <v>9.8106252167235591E-4</v>
      </c>
      <c r="T2787" s="675">
        <v>8.2854338637144795E-2</v>
      </c>
      <c r="U2787" s="670">
        <v>1.803631641832226E-3</v>
      </c>
      <c r="V2787" s="659">
        <v>1.60541929528168E-3</v>
      </c>
      <c r="W2787" s="661">
        <v>2.1685387401595381E-3</v>
      </c>
      <c r="X2787" s="670">
        <v>1.5570921256568283E-4</v>
      </c>
      <c r="Y2787" s="659">
        <v>1.38597427672212E-4</v>
      </c>
      <c r="Z2787" s="661">
        <v>1.8721189235188017E-4</v>
      </c>
      <c r="AA2787" s="670">
        <v>0</v>
      </c>
      <c r="AB2787" s="659">
        <v>0</v>
      </c>
      <c r="AC2787" s="661">
        <v>0</v>
      </c>
      <c r="AD2787" s="670">
        <v>0</v>
      </c>
      <c r="AE2787" s="659">
        <v>0</v>
      </c>
      <c r="AF2787" s="661">
        <v>0</v>
      </c>
      <c r="AG2787" s="670">
        <v>1.1505181812689978E-3</v>
      </c>
      <c r="AH2787" s="659">
        <v>1.0240804526931099E-3</v>
      </c>
      <c r="AI2787" s="661">
        <v>1.3832880340570496E-3</v>
      </c>
      <c r="AJ2787" s="670">
        <v>2.0716989391862772E-3</v>
      </c>
      <c r="AK2787" s="659">
        <v>1.2674105349654301E-4</v>
      </c>
      <c r="AL2787" s="661">
        <v>2.4117217242418869E-3</v>
      </c>
    </row>
    <row r="2788" spans="1:38" x14ac:dyDescent="0.2">
      <c r="A2788" s="329">
        <v>2053</v>
      </c>
      <c r="B2788" s="329">
        <v>23</v>
      </c>
      <c r="C2788" s="670">
        <v>1.0335664351398564</v>
      </c>
      <c r="D2788" s="659">
        <v>1.03414906623373</v>
      </c>
      <c r="E2788" s="661">
        <v>0.7670186076524258</v>
      </c>
      <c r="F2788" s="670">
        <v>4.7405336355245985E-2</v>
      </c>
      <c r="G2788" s="659">
        <v>4.2556329514427997E-2</v>
      </c>
      <c r="H2788" s="684">
        <v>6.3052284292293495E-2</v>
      </c>
      <c r="I2788" s="670">
        <v>2.0914935570905391E-2</v>
      </c>
      <c r="J2788" s="659">
        <v>1.46144176324463E-2</v>
      </c>
      <c r="K2788" s="675">
        <v>0.37357263972845189</v>
      </c>
      <c r="L2788" s="678">
        <v>1.905956272100196E-3</v>
      </c>
      <c r="M2788" s="659">
        <v>1.16601427608786E-4</v>
      </c>
      <c r="N2788" s="684">
        <v>2.2187778479959481E-3</v>
      </c>
      <c r="O2788" s="670">
        <v>2.7471136840608854E-2</v>
      </c>
      <c r="P2788" s="659">
        <v>2.44521560631988E-2</v>
      </c>
      <c r="Q2788" s="675">
        <v>3.3028997383285949E-2</v>
      </c>
      <c r="R2788" s="678">
        <v>6.628688849707455E-4</v>
      </c>
      <c r="S2788" s="659">
        <v>9.8106252167235591E-4</v>
      </c>
      <c r="T2788" s="675">
        <v>8.2854338637144795E-2</v>
      </c>
      <c r="U2788" s="670">
        <v>1.803631641832226E-3</v>
      </c>
      <c r="V2788" s="659">
        <v>1.60541929528168E-3</v>
      </c>
      <c r="W2788" s="661">
        <v>2.1685387401595381E-3</v>
      </c>
      <c r="X2788" s="670">
        <v>1.5570921256568283E-4</v>
      </c>
      <c r="Y2788" s="659">
        <v>1.38597427672212E-4</v>
      </c>
      <c r="Z2788" s="661">
        <v>1.8721189235188017E-4</v>
      </c>
      <c r="AA2788" s="670">
        <v>0</v>
      </c>
      <c r="AB2788" s="659">
        <v>0</v>
      </c>
      <c r="AC2788" s="661">
        <v>0</v>
      </c>
      <c r="AD2788" s="670">
        <v>0</v>
      </c>
      <c r="AE2788" s="659">
        <v>0</v>
      </c>
      <c r="AF2788" s="661">
        <v>0</v>
      </c>
      <c r="AG2788" s="670">
        <v>1.1505181812689978E-3</v>
      </c>
      <c r="AH2788" s="659">
        <v>1.0240804526931099E-3</v>
      </c>
      <c r="AI2788" s="661">
        <v>1.3832880340570496E-3</v>
      </c>
      <c r="AJ2788" s="670">
        <v>2.0716989391862772E-3</v>
      </c>
      <c r="AK2788" s="659">
        <v>1.2674105349654301E-4</v>
      </c>
      <c r="AL2788" s="661">
        <v>2.4117217242418869E-3</v>
      </c>
    </row>
    <row r="2789" spans="1:38" x14ac:dyDescent="0.2">
      <c r="A2789" s="329">
        <v>2053</v>
      </c>
      <c r="B2789" s="329">
        <v>24</v>
      </c>
      <c r="C2789" s="670">
        <v>1.0335664351398564</v>
      </c>
      <c r="D2789" s="659">
        <v>1.03414906623373</v>
      </c>
      <c r="E2789" s="661">
        <v>0.7670186076524258</v>
      </c>
      <c r="F2789" s="670">
        <v>4.7405336355245985E-2</v>
      </c>
      <c r="G2789" s="659">
        <v>4.2556329514427997E-2</v>
      </c>
      <c r="H2789" s="684">
        <v>6.3052284292293495E-2</v>
      </c>
      <c r="I2789" s="670">
        <v>2.0914935570905391E-2</v>
      </c>
      <c r="J2789" s="659">
        <v>1.46144176324463E-2</v>
      </c>
      <c r="K2789" s="675">
        <v>0.37357263972845189</v>
      </c>
      <c r="L2789" s="678">
        <v>1.905956272100196E-3</v>
      </c>
      <c r="M2789" s="659">
        <v>1.16601427608786E-4</v>
      </c>
      <c r="N2789" s="684">
        <v>2.2187778479959481E-3</v>
      </c>
      <c r="O2789" s="670">
        <v>2.7471136840608854E-2</v>
      </c>
      <c r="P2789" s="659">
        <v>2.44521560631988E-2</v>
      </c>
      <c r="Q2789" s="675">
        <v>3.3028997383285949E-2</v>
      </c>
      <c r="R2789" s="678">
        <v>6.628688849707455E-4</v>
      </c>
      <c r="S2789" s="659">
        <v>9.8106252167235591E-4</v>
      </c>
      <c r="T2789" s="675">
        <v>8.2854338637144795E-2</v>
      </c>
      <c r="U2789" s="670">
        <v>1.803631641832226E-3</v>
      </c>
      <c r="V2789" s="659">
        <v>1.60541929528168E-3</v>
      </c>
      <c r="W2789" s="661">
        <v>2.1685387401595381E-3</v>
      </c>
      <c r="X2789" s="670">
        <v>1.5570921256568283E-4</v>
      </c>
      <c r="Y2789" s="659">
        <v>1.38597427672212E-4</v>
      </c>
      <c r="Z2789" s="661">
        <v>1.8721189235188017E-4</v>
      </c>
      <c r="AA2789" s="670">
        <v>0</v>
      </c>
      <c r="AB2789" s="659">
        <v>0</v>
      </c>
      <c r="AC2789" s="661">
        <v>0</v>
      </c>
      <c r="AD2789" s="670">
        <v>0</v>
      </c>
      <c r="AE2789" s="659">
        <v>0</v>
      </c>
      <c r="AF2789" s="661">
        <v>0</v>
      </c>
      <c r="AG2789" s="670">
        <v>1.1505181812689978E-3</v>
      </c>
      <c r="AH2789" s="659">
        <v>1.0240804526931099E-3</v>
      </c>
      <c r="AI2789" s="661">
        <v>1.3832880340570496E-3</v>
      </c>
      <c r="AJ2789" s="670">
        <v>2.0716989391862772E-3</v>
      </c>
      <c r="AK2789" s="659">
        <v>1.2674105349654301E-4</v>
      </c>
      <c r="AL2789" s="661">
        <v>2.4117217242418869E-3</v>
      </c>
    </row>
    <row r="2790" spans="1:38" x14ac:dyDescent="0.2">
      <c r="A2790" s="329">
        <v>2053</v>
      </c>
      <c r="B2790" s="329">
        <v>25</v>
      </c>
      <c r="C2790" s="670">
        <v>1.0335664351398564</v>
      </c>
      <c r="D2790" s="659">
        <v>1.03414906623373</v>
      </c>
      <c r="E2790" s="661">
        <v>0.7670186076524258</v>
      </c>
      <c r="F2790" s="670">
        <v>4.7405336355245985E-2</v>
      </c>
      <c r="G2790" s="659">
        <v>4.2556329514427997E-2</v>
      </c>
      <c r="H2790" s="684">
        <v>6.3052284292293495E-2</v>
      </c>
      <c r="I2790" s="670">
        <v>2.0914935570905391E-2</v>
      </c>
      <c r="J2790" s="659">
        <v>1.46144176324463E-2</v>
      </c>
      <c r="K2790" s="675">
        <v>0.37357263972845189</v>
      </c>
      <c r="L2790" s="678">
        <v>1.905956272100196E-3</v>
      </c>
      <c r="M2790" s="659">
        <v>1.16601427608786E-4</v>
      </c>
      <c r="N2790" s="684">
        <v>2.2187778479959481E-3</v>
      </c>
      <c r="O2790" s="670">
        <v>2.7471136840608854E-2</v>
      </c>
      <c r="P2790" s="659">
        <v>2.44521560631988E-2</v>
      </c>
      <c r="Q2790" s="675">
        <v>3.3028997383285949E-2</v>
      </c>
      <c r="R2790" s="678">
        <v>6.628688849707455E-4</v>
      </c>
      <c r="S2790" s="659">
        <v>9.8106252167235591E-4</v>
      </c>
      <c r="T2790" s="675">
        <v>8.2854338637144795E-2</v>
      </c>
      <c r="U2790" s="670">
        <v>1.803631641832226E-3</v>
      </c>
      <c r="V2790" s="659">
        <v>1.60541929528168E-3</v>
      </c>
      <c r="W2790" s="661">
        <v>2.1685387401595381E-3</v>
      </c>
      <c r="X2790" s="670">
        <v>1.5570921256568283E-4</v>
      </c>
      <c r="Y2790" s="659">
        <v>1.38597427672212E-4</v>
      </c>
      <c r="Z2790" s="661">
        <v>1.8721189235188017E-4</v>
      </c>
      <c r="AA2790" s="670">
        <v>0</v>
      </c>
      <c r="AB2790" s="659">
        <v>0</v>
      </c>
      <c r="AC2790" s="661">
        <v>0</v>
      </c>
      <c r="AD2790" s="670">
        <v>0</v>
      </c>
      <c r="AE2790" s="659">
        <v>0</v>
      </c>
      <c r="AF2790" s="661">
        <v>0</v>
      </c>
      <c r="AG2790" s="670">
        <v>1.1505181812689978E-3</v>
      </c>
      <c r="AH2790" s="659">
        <v>1.0240804526931099E-3</v>
      </c>
      <c r="AI2790" s="661">
        <v>1.3832880340570496E-3</v>
      </c>
      <c r="AJ2790" s="670">
        <v>2.0716989391862772E-3</v>
      </c>
      <c r="AK2790" s="659">
        <v>1.2674105349654301E-4</v>
      </c>
      <c r="AL2790" s="661">
        <v>2.4117217242418869E-3</v>
      </c>
    </row>
    <row r="2791" spans="1:38" x14ac:dyDescent="0.2">
      <c r="A2791" s="329">
        <v>2053</v>
      </c>
      <c r="B2791" s="329">
        <v>26</v>
      </c>
      <c r="C2791" s="670">
        <v>1.0335664351398564</v>
      </c>
      <c r="D2791" s="659">
        <v>1.03414906623373</v>
      </c>
      <c r="E2791" s="661">
        <v>0.7670186076524258</v>
      </c>
      <c r="F2791" s="670">
        <v>4.7405336355245985E-2</v>
      </c>
      <c r="G2791" s="659">
        <v>4.2556329514427997E-2</v>
      </c>
      <c r="H2791" s="684">
        <v>6.3052284292293495E-2</v>
      </c>
      <c r="I2791" s="670">
        <v>2.0914935570905391E-2</v>
      </c>
      <c r="J2791" s="659">
        <v>1.46144176324463E-2</v>
      </c>
      <c r="K2791" s="675">
        <v>0.37357263972845189</v>
      </c>
      <c r="L2791" s="678">
        <v>1.905956272100196E-3</v>
      </c>
      <c r="M2791" s="659">
        <v>1.16601427608786E-4</v>
      </c>
      <c r="N2791" s="684">
        <v>2.2187778479959481E-3</v>
      </c>
      <c r="O2791" s="670">
        <v>2.7471136840608854E-2</v>
      </c>
      <c r="P2791" s="659">
        <v>2.44521560631988E-2</v>
      </c>
      <c r="Q2791" s="675">
        <v>3.3028997383285949E-2</v>
      </c>
      <c r="R2791" s="678">
        <v>6.628688849707455E-4</v>
      </c>
      <c r="S2791" s="659">
        <v>9.8106252167235591E-4</v>
      </c>
      <c r="T2791" s="675">
        <v>8.2854338637144795E-2</v>
      </c>
      <c r="U2791" s="670">
        <v>1.803631641832226E-3</v>
      </c>
      <c r="V2791" s="659">
        <v>1.60541929528168E-3</v>
      </c>
      <c r="W2791" s="661">
        <v>2.1685387401595381E-3</v>
      </c>
      <c r="X2791" s="670">
        <v>1.5570921256568283E-4</v>
      </c>
      <c r="Y2791" s="659">
        <v>1.38597427672212E-4</v>
      </c>
      <c r="Z2791" s="661">
        <v>1.8721189235188017E-4</v>
      </c>
      <c r="AA2791" s="670">
        <v>0</v>
      </c>
      <c r="AB2791" s="659">
        <v>0</v>
      </c>
      <c r="AC2791" s="661">
        <v>0</v>
      </c>
      <c r="AD2791" s="670">
        <v>0</v>
      </c>
      <c r="AE2791" s="659">
        <v>0</v>
      </c>
      <c r="AF2791" s="661">
        <v>0</v>
      </c>
      <c r="AG2791" s="670">
        <v>1.1505181812689978E-3</v>
      </c>
      <c r="AH2791" s="659">
        <v>1.0240804526931099E-3</v>
      </c>
      <c r="AI2791" s="661">
        <v>1.3832880340570496E-3</v>
      </c>
      <c r="AJ2791" s="670">
        <v>2.0716989391862772E-3</v>
      </c>
      <c r="AK2791" s="659">
        <v>1.2674105349654301E-4</v>
      </c>
      <c r="AL2791" s="661">
        <v>2.4117217242418869E-3</v>
      </c>
    </row>
    <row r="2792" spans="1:38" x14ac:dyDescent="0.2">
      <c r="A2792" s="329">
        <v>2053</v>
      </c>
      <c r="B2792" s="329">
        <v>27</v>
      </c>
      <c r="C2792" s="670">
        <v>1.0335664351398564</v>
      </c>
      <c r="D2792" s="659">
        <v>1.03414906623373</v>
      </c>
      <c r="E2792" s="661">
        <v>0.7670186076524258</v>
      </c>
      <c r="F2792" s="670">
        <v>4.7405336355245985E-2</v>
      </c>
      <c r="G2792" s="659">
        <v>4.2556329514427997E-2</v>
      </c>
      <c r="H2792" s="684">
        <v>6.3052284292293495E-2</v>
      </c>
      <c r="I2792" s="670">
        <v>2.0914935570905391E-2</v>
      </c>
      <c r="J2792" s="659">
        <v>1.46144176324463E-2</v>
      </c>
      <c r="K2792" s="675">
        <v>0.37357263972845189</v>
      </c>
      <c r="L2792" s="678">
        <v>1.905956272100196E-3</v>
      </c>
      <c r="M2792" s="659">
        <v>1.16601427608786E-4</v>
      </c>
      <c r="N2792" s="684">
        <v>2.2187778479959481E-3</v>
      </c>
      <c r="O2792" s="670">
        <v>2.7471136840608854E-2</v>
      </c>
      <c r="P2792" s="659">
        <v>2.44521560631988E-2</v>
      </c>
      <c r="Q2792" s="675">
        <v>3.3028997383285949E-2</v>
      </c>
      <c r="R2792" s="678">
        <v>6.628688849707455E-4</v>
      </c>
      <c r="S2792" s="659">
        <v>9.8106252167235591E-4</v>
      </c>
      <c r="T2792" s="675">
        <v>8.2854338637144795E-2</v>
      </c>
      <c r="U2792" s="670">
        <v>1.803631641832226E-3</v>
      </c>
      <c r="V2792" s="659">
        <v>1.60541929528168E-3</v>
      </c>
      <c r="W2792" s="661">
        <v>2.1685387401595381E-3</v>
      </c>
      <c r="X2792" s="670">
        <v>1.5570921256568283E-4</v>
      </c>
      <c r="Y2792" s="659">
        <v>1.38597427672212E-4</v>
      </c>
      <c r="Z2792" s="661">
        <v>1.8721189235188017E-4</v>
      </c>
      <c r="AA2792" s="670">
        <v>0</v>
      </c>
      <c r="AB2792" s="659">
        <v>0</v>
      </c>
      <c r="AC2792" s="661">
        <v>0</v>
      </c>
      <c r="AD2792" s="670">
        <v>0</v>
      </c>
      <c r="AE2792" s="659">
        <v>0</v>
      </c>
      <c r="AF2792" s="661">
        <v>0</v>
      </c>
      <c r="AG2792" s="670">
        <v>1.1505181812689978E-3</v>
      </c>
      <c r="AH2792" s="659">
        <v>1.0240804526931099E-3</v>
      </c>
      <c r="AI2792" s="661">
        <v>1.3832880340570496E-3</v>
      </c>
      <c r="AJ2792" s="670">
        <v>2.0716989391862772E-3</v>
      </c>
      <c r="AK2792" s="659">
        <v>1.2674105349654301E-4</v>
      </c>
      <c r="AL2792" s="661">
        <v>2.4117217242418869E-3</v>
      </c>
    </row>
    <row r="2793" spans="1:38" x14ac:dyDescent="0.2">
      <c r="A2793" s="329">
        <v>2053</v>
      </c>
      <c r="B2793" s="329">
        <v>28</v>
      </c>
      <c r="C2793" s="670">
        <v>1.0335664351398564</v>
      </c>
      <c r="D2793" s="659">
        <v>1.03414906623373</v>
      </c>
      <c r="E2793" s="661">
        <v>0.7670186076524258</v>
      </c>
      <c r="F2793" s="670">
        <v>4.7405336355245985E-2</v>
      </c>
      <c r="G2793" s="659">
        <v>4.2556329514427997E-2</v>
      </c>
      <c r="H2793" s="684">
        <v>6.3052284292293495E-2</v>
      </c>
      <c r="I2793" s="670">
        <v>2.0914935570905391E-2</v>
      </c>
      <c r="J2793" s="659">
        <v>1.46144176324463E-2</v>
      </c>
      <c r="K2793" s="675">
        <v>0.37357263972845189</v>
      </c>
      <c r="L2793" s="678">
        <v>1.905956272100196E-3</v>
      </c>
      <c r="M2793" s="659">
        <v>1.16601427608786E-4</v>
      </c>
      <c r="N2793" s="684">
        <v>2.2187778479959481E-3</v>
      </c>
      <c r="O2793" s="670">
        <v>2.7471136840608854E-2</v>
      </c>
      <c r="P2793" s="659">
        <v>2.44521560631988E-2</v>
      </c>
      <c r="Q2793" s="675">
        <v>3.3028997383285949E-2</v>
      </c>
      <c r="R2793" s="678">
        <v>6.628688849707455E-4</v>
      </c>
      <c r="S2793" s="659">
        <v>9.8106252167235591E-4</v>
      </c>
      <c r="T2793" s="675">
        <v>8.2854338637144795E-2</v>
      </c>
      <c r="U2793" s="670">
        <v>1.803631641832226E-3</v>
      </c>
      <c r="V2793" s="659">
        <v>1.60541929528168E-3</v>
      </c>
      <c r="W2793" s="661">
        <v>2.1685387401595381E-3</v>
      </c>
      <c r="X2793" s="670">
        <v>1.5570921256568283E-4</v>
      </c>
      <c r="Y2793" s="659">
        <v>1.38597427672212E-4</v>
      </c>
      <c r="Z2793" s="661">
        <v>1.8721189235188017E-4</v>
      </c>
      <c r="AA2793" s="670">
        <v>0</v>
      </c>
      <c r="AB2793" s="659">
        <v>0</v>
      </c>
      <c r="AC2793" s="661">
        <v>0</v>
      </c>
      <c r="AD2793" s="670">
        <v>0</v>
      </c>
      <c r="AE2793" s="659">
        <v>0</v>
      </c>
      <c r="AF2793" s="661">
        <v>0</v>
      </c>
      <c r="AG2793" s="670">
        <v>1.1505181812689978E-3</v>
      </c>
      <c r="AH2793" s="659">
        <v>1.0240804526931099E-3</v>
      </c>
      <c r="AI2793" s="661">
        <v>1.3832880340570496E-3</v>
      </c>
      <c r="AJ2793" s="670">
        <v>2.0716989391862772E-3</v>
      </c>
      <c r="AK2793" s="659">
        <v>1.2674105349654301E-4</v>
      </c>
      <c r="AL2793" s="661">
        <v>2.4117217242418869E-3</v>
      </c>
    </row>
    <row r="2794" spans="1:38" x14ac:dyDescent="0.2">
      <c r="A2794" s="329">
        <v>2053</v>
      </c>
      <c r="B2794" s="329">
        <v>29</v>
      </c>
      <c r="C2794" s="670">
        <v>1.0335664351398564</v>
      </c>
      <c r="D2794" s="659">
        <v>1.03414906623373</v>
      </c>
      <c r="E2794" s="661">
        <v>0.7670186076524258</v>
      </c>
      <c r="F2794" s="670">
        <v>4.7405336355245985E-2</v>
      </c>
      <c r="G2794" s="659">
        <v>4.2556329514427997E-2</v>
      </c>
      <c r="H2794" s="684">
        <v>6.3052284292293495E-2</v>
      </c>
      <c r="I2794" s="670">
        <v>2.0914935570905391E-2</v>
      </c>
      <c r="J2794" s="659">
        <v>1.46144176324463E-2</v>
      </c>
      <c r="K2794" s="675">
        <v>0.37357263972845189</v>
      </c>
      <c r="L2794" s="678">
        <v>1.905956272100196E-3</v>
      </c>
      <c r="M2794" s="659">
        <v>1.16601427608786E-4</v>
      </c>
      <c r="N2794" s="684">
        <v>2.2187778479959481E-3</v>
      </c>
      <c r="O2794" s="670">
        <v>2.7471136840608854E-2</v>
      </c>
      <c r="P2794" s="659">
        <v>2.44521560631988E-2</v>
      </c>
      <c r="Q2794" s="675">
        <v>3.3028997383285949E-2</v>
      </c>
      <c r="R2794" s="678">
        <v>6.628688849707455E-4</v>
      </c>
      <c r="S2794" s="659">
        <v>9.8106252167235591E-4</v>
      </c>
      <c r="T2794" s="675">
        <v>8.2854338637144795E-2</v>
      </c>
      <c r="U2794" s="670">
        <v>1.803631641832226E-3</v>
      </c>
      <c r="V2794" s="659">
        <v>1.60541929528168E-3</v>
      </c>
      <c r="W2794" s="661">
        <v>2.1685387401595381E-3</v>
      </c>
      <c r="X2794" s="670">
        <v>1.5570921256568283E-4</v>
      </c>
      <c r="Y2794" s="659">
        <v>1.38597427672212E-4</v>
      </c>
      <c r="Z2794" s="661">
        <v>1.8721189235188017E-4</v>
      </c>
      <c r="AA2794" s="670">
        <v>0</v>
      </c>
      <c r="AB2794" s="659">
        <v>0</v>
      </c>
      <c r="AC2794" s="661">
        <v>0</v>
      </c>
      <c r="AD2794" s="670">
        <v>0</v>
      </c>
      <c r="AE2794" s="659">
        <v>0</v>
      </c>
      <c r="AF2794" s="661">
        <v>0</v>
      </c>
      <c r="AG2794" s="670">
        <v>1.1505181812689978E-3</v>
      </c>
      <c r="AH2794" s="659">
        <v>1.0240804526931099E-3</v>
      </c>
      <c r="AI2794" s="661">
        <v>1.3832880340570496E-3</v>
      </c>
      <c r="AJ2794" s="670">
        <v>2.0716989391862772E-3</v>
      </c>
      <c r="AK2794" s="659">
        <v>1.2674105349654301E-4</v>
      </c>
      <c r="AL2794" s="661">
        <v>2.4117217242418869E-3</v>
      </c>
    </row>
    <row r="2795" spans="1:38" x14ac:dyDescent="0.2">
      <c r="A2795" s="329">
        <v>2053</v>
      </c>
      <c r="B2795" s="329">
        <v>30</v>
      </c>
      <c r="C2795" s="670">
        <v>1.0335664351398564</v>
      </c>
      <c r="D2795" s="659">
        <v>1.03414906623373</v>
      </c>
      <c r="E2795" s="661">
        <v>0.7670186076524258</v>
      </c>
      <c r="F2795" s="670">
        <v>4.7405336355245985E-2</v>
      </c>
      <c r="G2795" s="659">
        <v>4.2556329514427997E-2</v>
      </c>
      <c r="H2795" s="684">
        <v>6.3052284292293495E-2</v>
      </c>
      <c r="I2795" s="670">
        <v>2.0914935570905391E-2</v>
      </c>
      <c r="J2795" s="659">
        <v>1.46144176324463E-2</v>
      </c>
      <c r="K2795" s="675">
        <v>0.37357263972845189</v>
      </c>
      <c r="L2795" s="678">
        <v>1.905956272100196E-3</v>
      </c>
      <c r="M2795" s="659">
        <v>1.16601427608786E-4</v>
      </c>
      <c r="N2795" s="684">
        <v>2.2187778479959481E-3</v>
      </c>
      <c r="O2795" s="670">
        <v>2.7471136840608854E-2</v>
      </c>
      <c r="P2795" s="659">
        <v>2.44521560631988E-2</v>
      </c>
      <c r="Q2795" s="675">
        <v>3.3028997383285949E-2</v>
      </c>
      <c r="R2795" s="678">
        <v>6.628688849707455E-4</v>
      </c>
      <c r="S2795" s="659">
        <v>9.8106252167235591E-4</v>
      </c>
      <c r="T2795" s="675">
        <v>8.2854338637144795E-2</v>
      </c>
      <c r="U2795" s="670">
        <v>1.803631641832226E-3</v>
      </c>
      <c r="V2795" s="659">
        <v>1.60541929528168E-3</v>
      </c>
      <c r="W2795" s="661">
        <v>2.1685387401595381E-3</v>
      </c>
      <c r="X2795" s="670">
        <v>1.5570921256568283E-4</v>
      </c>
      <c r="Y2795" s="659">
        <v>1.38597427672212E-4</v>
      </c>
      <c r="Z2795" s="661">
        <v>1.8721189235188017E-4</v>
      </c>
      <c r="AA2795" s="670">
        <v>0</v>
      </c>
      <c r="AB2795" s="659">
        <v>0</v>
      </c>
      <c r="AC2795" s="661">
        <v>0</v>
      </c>
      <c r="AD2795" s="670">
        <v>0</v>
      </c>
      <c r="AE2795" s="659">
        <v>0</v>
      </c>
      <c r="AF2795" s="661">
        <v>0</v>
      </c>
      <c r="AG2795" s="670">
        <v>1.1505181812689978E-3</v>
      </c>
      <c r="AH2795" s="659">
        <v>1.0240804526931099E-3</v>
      </c>
      <c r="AI2795" s="661">
        <v>1.3832880340570496E-3</v>
      </c>
      <c r="AJ2795" s="670">
        <v>2.0716989391862772E-3</v>
      </c>
      <c r="AK2795" s="659">
        <v>1.2674105349654301E-4</v>
      </c>
      <c r="AL2795" s="661">
        <v>2.4117217242418869E-3</v>
      </c>
    </row>
    <row r="2796" spans="1:38" x14ac:dyDescent="0.2">
      <c r="A2796" s="329">
        <v>2053</v>
      </c>
      <c r="B2796" s="329">
        <v>31</v>
      </c>
      <c r="C2796" s="670">
        <v>1.0335664351398564</v>
      </c>
      <c r="D2796" s="659">
        <v>1.03414906623373</v>
      </c>
      <c r="E2796" s="661">
        <v>0.7670186076524258</v>
      </c>
      <c r="F2796" s="670">
        <v>4.7405336355245985E-2</v>
      </c>
      <c r="G2796" s="659">
        <v>4.2556329514427997E-2</v>
      </c>
      <c r="H2796" s="684">
        <v>6.3052284292293495E-2</v>
      </c>
      <c r="I2796" s="670">
        <v>2.0914935570905391E-2</v>
      </c>
      <c r="J2796" s="659">
        <v>1.46144176324463E-2</v>
      </c>
      <c r="K2796" s="675">
        <v>0.37357263972845189</v>
      </c>
      <c r="L2796" s="678">
        <v>1.905956272100196E-3</v>
      </c>
      <c r="M2796" s="659">
        <v>1.16601427608786E-4</v>
      </c>
      <c r="N2796" s="684">
        <v>2.2187778479959481E-3</v>
      </c>
      <c r="O2796" s="670">
        <v>2.7471136840608854E-2</v>
      </c>
      <c r="P2796" s="659">
        <v>2.44521560631988E-2</v>
      </c>
      <c r="Q2796" s="675">
        <v>3.3028997383285949E-2</v>
      </c>
      <c r="R2796" s="678">
        <v>6.628688849707455E-4</v>
      </c>
      <c r="S2796" s="659">
        <v>9.8106252167235591E-4</v>
      </c>
      <c r="T2796" s="675">
        <v>8.2854338637144795E-2</v>
      </c>
      <c r="U2796" s="670">
        <v>1.803631641832226E-3</v>
      </c>
      <c r="V2796" s="659">
        <v>1.60541929528168E-3</v>
      </c>
      <c r="W2796" s="661">
        <v>2.1685387401595381E-3</v>
      </c>
      <c r="X2796" s="670">
        <v>1.5570921256568283E-4</v>
      </c>
      <c r="Y2796" s="659">
        <v>1.38597427672212E-4</v>
      </c>
      <c r="Z2796" s="661">
        <v>1.8721189235188017E-4</v>
      </c>
      <c r="AA2796" s="670">
        <v>0</v>
      </c>
      <c r="AB2796" s="659">
        <v>0</v>
      </c>
      <c r="AC2796" s="661">
        <v>0</v>
      </c>
      <c r="AD2796" s="670">
        <v>0</v>
      </c>
      <c r="AE2796" s="659">
        <v>0</v>
      </c>
      <c r="AF2796" s="661">
        <v>0</v>
      </c>
      <c r="AG2796" s="670">
        <v>1.1505181812689978E-3</v>
      </c>
      <c r="AH2796" s="659">
        <v>1.0240804526931099E-3</v>
      </c>
      <c r="AI2796" s="661">
        <v>1.3832880340570496E-3</v>
      </c>
      <c r="AJ2796" s="670">
        <v>2.0716989391862772E-3</v>
      </c>
      <c r="AK2796" s="659">
        <v>1.2674105349654301E-4</v>
      </c>
      <c r="AL2796" s="661">
        <v>2.4117217242418869E-3</v>
      </c>
    </row>
    <row r="2797" spans="1:38" x14ac:dyDescent="0.2">
      <c r="A2797" s="329">
        <v>2053</v>
      </c>
      <c r="B2797" s="329">
        <v>32</v>
      </c>
      <c r="C2797" s="670">
        <v>1.0335664351398564</v>
      </c>
      <c r="D2797" s="659">
        <v>1.03414906623373</v>
      </c>
      <c r="E2797" s="661">
        <v>0.7670186076524258</v>
      </c>
      <c r="F2797" s="670">
        <v>4.7405336355245985E-2</v>
      </c>
      <c r="G2797" s="659">
        <v>4.2556329514427997E-2</v>
      </c>
      <c r="H2797" s="684">
        <v>6.3052284292293495E-2</v>
      </c>
      <c r="I2797" s="670">
        <v>2.0914935570905391E-2</v>
      </c>
      <c r="J2797" s="659">
        <v>1.46144176324463E-2</v>
      </c>
      <c r="K2797" s="675">
        <v>0.37357263972845189</v>
      </c>
      <c r="L2797" s="678">
        <v>1.905956272100196E-3</v>
      </c>
      <c r="M2797" s="659">
        <v>1.16601427608786E-4</v>
      </c>
      <c r="N2797" s="684">
        <v>2.2187778479959481E-3</v>
      </c>
      <c r="O2797" s="670">
        <v>2.7471136840608854E-2</v>
      </c>
      <c r="P2797" s="659">
        <v>2.44521560631988E-2</v>
      </c>
      <c r="Q2797" s="675">
        <v>3.3028997383285949E-2</v>
      </c>
      <c r="R2797" s="678">
        <v>6.628688849707455E-4</v>
      </c>
      <c r="S2797" s="659">
        <v>9.8106252167235591E-4</v>
      </c>
      <c r="T2797" s="675">
        <v>8.2854338637144795E-2</v>
      </c>
      <c r="U2797" s="670">
        <v>1.803631641832226E-3</v>
      </c>
      <c r="V2797" s="659">
        <v>1.60541929528168E-3</v>
      </c>
      <c r="W2797" s="661">
        <v>2.1685387401595381E-3</v>
      </c>
      <c r="X2797" s="670">
        <v>1.5570921256568283E-4</v>
      </c>
      <c r="Y2797" s="659">
        <v>1.38597427672212E-4</v>
      </c>
      <c r="Z2797" s="661">
        <v>1.8721189235188017E-4</v>
      </c>
      <c r="AA2797" s="670">
        <v>0</v>
      </c>
      <c r="AB2797" s="659">
        <v>0</v>
      </c>
      <c r="AC2797" s="661">
        <v>0</v>
      </c>
      <c r="AD2797" s="670">
        <v>0</v>
      </c>
      <c r="AE2797" s="659">
        <v>0</v>
      </c>
      <c r="AF2797" s="661">
        <v>0</v>
      </c>
      <c r="AG2797" s="670">
        <v>1.1505181812689978E-3</v>
      </c>
      <c r="AH2797" s="659">
        <v>1.0240804526931099E-3</v>
      </c>
      <c r="AI2797" s="661">
        <v>1.3832880340570496E-3</v>
      </c>
      <c r="AJ2797" s="670">
        <v>2.0716989391862772E-3</v>
      </c>
      <c r="AK2797" s="659">
        <v>1.2674105349654301E-4</v>
      </c>
      <c r="AL2797" s="661">
        <v>2.4117217242418869E-3</v>
      </c>
    </row>
    <row r="2798" spans="1:38" x14ac:dyDescent="0.2">
      <c r="A2798" s="329">
        <v>2053</v>
      </c>
      <c r="B2798" s="329">
        <v>33</v>
      </c>
      <c r="C2798" s="670">
        <v>1.0335664351398564</v>
      </c>
      <c r="D2798" s="659">
        <v>1.03414906623373</v>
      </c>
      <c r="E2798" s="661">
        <v>0.7670186076524258</v>
      </c>
      <c r="F2798" s="670">
        <v>4.7405336355245985E-2</v>
      </c>
      <c r="G2798" s="659">
        <v>4.2556329514427997E-2</v>
      </c>
      <c r="H2798" s="684">
        <v>6.3052284292293495E-2</v>
      </c>
      <c r="I2798" s="670">
        <v>2.0914935570905391E-2</v>
      </c>
      <c r="J2798" s="659">
        <v>1.46144176324463E-2</v>
      </c>
      <c r="K2798" s="675">
        <v>0.37357263972845189</v>
      </c>
      <c r="L2798" s="678">
        <v>1.905956272100196E-3</v>
      </c>
      <c r="M2798" s="659">
        <v>1.16601427608786E-4</v>
      </c>
      <c r="N2798" s="684">
        <v>2.2187778479959481E-3</v>
      </c>
      <c r="O2798" s="670">
        <v>2.7471136840608854E-2</v>
      </c>
      <c r="P2798" s="659">
        <v>2.44521560631988E-2</v>
      </c>
      <c r="Q2798" s="675">
        <v>3.3028997383285949E-2</v>
      </c>
      <c r="R2798" s="678">
        <v>6.628688849707455E-4</v>
      </c>
      <c r="S2798" s="659">
        <v>9.8106252167235591E-4</v>
      </c>
      <c r="T2798" s="675">
        <v>8.2854338637144795E-2</v>
      </c>
      <c r="U2798" s="670">
        <v>1.803631641832226E-3</v>
      </c>
      <c r="V2798" s="659">
        <v>1.60541929528168E-3</v>
      </c>
      <c r="W2798" s="661">
        <v>2.1685387401595381E-3</v>
      </c>
      <c r="X2798" s="670">
        <v>1.5570921256568283E-4</v>
      </c>
      <c r="Y2798" s="659">
        <v>1.38597427672212E-4</v>
      </c>
      <c r="Z2798" s="661">
        <v>1.8721189235188017E-4</v>
      </c>
      <c r="AA2798" s="670">
        <v>0</v>
      </c>
      <c r="AB2798" s="659">
        <v>0</v>
      </c>
      <c r="AC2798" s="661">
        <v>0</v>
      </c>
      <c r="AD2798" s="670">
        <v>0</v>
      </c>
      <c r="AE2798" s="659">
        <v>0</v>
      </c>
      <c r="AF2798" s="661">
        <v>0</v>
      </c>
      <c r="AG2798" s="670">
        <v>1.1505181812689978E-3</v>
      </c>
      <c r="AH2798" s="659">
        <v>1.0240804526931099E-3</v>
      </c>
      <c r="AI2798" s="661">
        <v>1.3832880340570496E-3</v>
      </c>
      <c r="AJ2798" s="670">
        <v>2.0716989391862772E-3</v>
      </c>
      <c r="AK2798" s="659">
        <v>1.2674105349654301E-4</v>
      </c>
      <c r="AL2798" s="661">
        <v>2.4117217242418869E-3</v>
      </c>
    </row>
    <row r="2799" spans="1:38" x14ac:dyDescent="0.2">
      <c r="A2799" s="329">
        <v>2053</v>
      </c>
      <c r="B2799" s="329">
        <v>34</v>
      </c>
      <c r="C2799" s="670">
        <v>1.0335664351398564</v>
      </c>
      <c r="D2799" s="659">
        <v>1.03414906623373</v>
      </c>
      <c r="E2799" s="661">
        <v>0.7670186076524258</v>
      </c>
      <c r="F2799" s="670">
        <v>4.7405336355245985E-2</v>
      </c>
      <c r="G2799" s="659">
        <v>4.2556329514427997E-2</v>
      </c>
      <c r="H2799" s="684">
        <v>6.3052284292293495E-2</v>
      </c>
      <c r="I2799" s="670">
        <v>2.0914935570905391E-2</v>
      </c>
      <c r="J2799" s="659">
        <v>1.46144176324463E-2</v>
      </c>
      <c r="K2799" s="675">
        <v>0.37357263972845189</v>
      </c>
      <c r="L2799" s="678">
        <v>1.905956272100196E-3</v>
      </c>
      <c r="M2799" s="659">
        <v>1.16601427608786E-4</v>
      </c>
      <c r="N2799" s="684">
        <v>2.2187778479959481E-3</v>
      </c>
      <c r="O2799" s="670">
        <v>2.7471136840608854E-2</v>
      </c>
      <c r="P2799" s="659">
        <v>2.44521560631988E-2</v>
      </c>
      <c r="Q2799" s="675">
        <v>3.3028997383285949E-2</v>
      </c>
      <c r="R2799" s="678">
        <v>6.628688849707455E-4</v>
      </c>
      <c r="S2799" s="659">
        <v>9.8106252167235591E-4</v>
      </c>
      <c r="T2799" s="675">
        <v>8.2854338637144795E-2</v>
      </c>
      <c r="U2799" s="670">
        <v>1.803631641832226E-3</v>
      </c>
      <c r="V2799" s="659">
        <v>1.60541929528168E-3</v>
      </c>
      <c r="W2799" s="661">
        <v>2.1685387401595381E-3</v>
      </c>
      <c r="X2799" s="670">
        <v>1.5570921256568283E-4</v>
      </c>
      <c r="Y2799" s="659">
        <v>1.38597427672212E-4</v>
      </c>
      <c r="Z2799" s="661">
        <v>1.8721189235188017E-4</v>
      </c>
      <c r="AA2799" s="670">
        <v>0</v>
      </c>
      <c r="AB2799" s="659">
        <v>0</v>
      </c>
      <c r="AC2799" s="661">
        <v>0</v>
      </c>
      <c r="AD2799" s="670">
        <v>0</v>
      </c>
      <c r="AE2799" s="659">
        <v>0</v>
      </c>
      <c r="AF2799" s="661">
        <v>0</v>
      </c>
      <c r="AG2799" s="670">
        <v>1.1505181812689978E-3</v>
      </c>
      <c r="AH2799" s="659">
        <v>1.0240804526931099E-3</v>
      </c>
      <c r="AI2799" s="661">
        <v>1.3832880340570496E-3</v>
      </c>
      <c r="AJ2799" s="670">
        <v>2.0716989391862772E-3</v>
      </c>
      <c r="AK2799" s="659">
        <v>1.2674105349654301E-4</v>
      </c>
      <c r="AL2799" s="661">
        <v>2.4117217242418869E-3</v>
      </c>
    </row>
    <row r="2800" spans="1:38" x14ac:dyDescent="0.2">
      <c r="A2800" s="329">
        <v>2053</v>
      </c>
      <c r="B2800" s="329">
        <v>35</v>
      </c>
      <c r="C2800" s="670">
        <v>1.0335664351398564</v>
      </c>
      <c r="D2800" s="659">
        <v>1.03414906623373</v>
      </c>
      <c r="E2800" s="661">
        <v>0.7670186076524258</v>
      </c>
      <c r="F2800" s="670">
        <v>4.7405336355245985E-2</v>
      </c>
      <c r="G2800" s="659">
        <v>4.2556329514427997E-2</v>
      </c>
      <c r="H2800" s="684">
        <v>6.3052284292293495E-2</v>
      </c>
      <c r="I2800" s="670">
        <v>2.0914935570905391E-2</v>
      </c>
      <c r="J2800" s="659">
        <v>1.46144176324463E-2</v>
      </c>
      <c r="K2800" s="675">
        <v>0.37357263972845189</v>
      </c>
      <c r="L2800" s="678">
        <v>1.905956272100196E-3</v>
      </c>
      <c r="M2800" s="659">
        <v>1.16601427608786E-4</v>
      </c>
      <c r="N2800" s="684">
        <v>2.2187778479959481E-3</v>
      </c>
      <c r="O2800" s="670">
        <v>2.7471136840608854E-2</v>
      </c>
      <c r="P2800" s="659">
        <v>2.44521560631988E-2</v>
      </c>
      <c r="Q2800" s="675">
        <v>3.3028997383285949E-2</v>
      </c>
      <c r="R2800" s="678">
        <v>6.628688849707455E-4</v>
      </c>
      <c r="S2800" s="659">
        <v>9.8106252167235591E-4</v>
      </c>
      <c r="T2800" s="675">
        <v>8.2854338637144795E-2</v>
      </c>
      <c r="U2800" s="670">
        <v>1.803631641832226E-3</v>
      </c>
      <c r="V2800" s="659">
        <v>1.60541929528168E-3</v>
      </c>
      <c r="W2800" s="661">
        <v>2.1685387401595381E-3</v>
      </c>
      <c r="X2800" s="670">
        <v>1.5570921256568283E-4</v>
      </c>
      <c r="Y2800" s="659">
        <v>1.38597427672212E-4</v>
      </c>
      <c r="Z2800" s="661">
        <v>1.8721189235188017E-4</v>
      </c>
      <c r="AA2800" s="670">
        <v>0</v>
      </c>
      <c r="AB2800" s="659">
        <v>0</v>
      </c>
      <c r="AC2800" s="661">
        <v>0</v>
      </c>
      <c r="AD2800" s="670">
        <v>0</v>
      </c>
      <c r="AE2800" s="659">
        <v>0</v>
      </c>
      <c r="AF2800" s="661">
        <v>0</v>
      </c>
      <c r="AG2800" s="670">
        <v>1.1505181812689978E-3</v>
      </c>
      <c r="AH2800" s="659">
        <v>1.0240804526931099E-3</v>
      </c>
      <c r="AI2800" s="661">
        <v>1.3832880340570496E-3</v>
      </c>
      <c r="AJ2800" s="670">
        <v>2.0716989391862772E-3</v>
      </c>
      <c r="AK2800" s="659">
        <v>1.2674105349654301E-4</v>
      </c>
      <c r="AL2800" s="661">
        <v>2.4117217242418869E-3</v>
      </c>
    </row>
    <row r="2801" spans="1:38" x14ac:dyDescent="0.2">
      <c r="A2801" s="329">
        <v>2053</v>
      </c>
      <c r="B2801" s="329">
        <v>36</v>
      </c>
      <c r="C2801" s="670">
        <v>1.0335664351398564</v>
      </c>
      <c r="D2801" s="659">
        <v>1.03414906623373</v>
      </c>
      <c r="E2801" s="661">
        <v>0.7670186076524258</v>
      </c>
      <c r="F2801" s="670">
        <v>4.7405336355245985E-2</v>
      </c>
      <c r="G2801" s="659">
        <v>4.2556329514427997E-2</v>
      </c>
      <c r="H2801" s="684">
        <v>6.3052284292293495E-2</v>
      </c>
      <c r="I2801" s="670">
        <v>2.0914935570905391E-2</v>
      </c>
      <c r="J2801" s="659">
        <v>1.46144176324463E-2</v>
      </c>
      <c r="K2801" s="675">
        <v>0.37357263972845189</v>
      </c>
      <c r="L2801" s="678">
        <v>1.905956272100196E-3</v>
      </c>
      <c r="M2801" s="659">
        <v>1.16601427608786E-4</v>
      </c>
      <c r="N2801" s="684">
        <v>2.2187778479959481E-3</v>
      </c>
      <c r="O2801" s="670">
        <v>2.7471136840608854E-2</v>
      </c>
      <c r="P2801" s="659">
        <v>2.44521560631988E-2</v>
      </c>
      <c r="Q2801" s="675">
        <v>3.3028997383285949E-2</v>
      </c>
      <c r="R2801" s="678">
        <v>6.628688849707455E-4</v>
      </c>
      <c r="S2801" s="659">
        <v>9.8106252167235591E-4</v>
      </c>
      <c r="T2801" s="675">
        <v>8.2854338637144795E-2</v>
      </c>
      <c r="U2801" s="670">
        <v>1.803631641832226E-3</v>
      </c>
      <c r="V2801" s="659">
        <v>1.60541929528168E-3</v>
      </c>
      <c r="W2801" s="661">
        <v>2.1685387401595381E-3</v>
      </c>
      <c r="X2801" s="670">
        <v>1.5570921256568283E-4</v>
      </c>
      <c r="Y2801" s="659">
        <v>1.38597427672212E-4</v>
      </c>
      <c r="Z2801" s="661">
        <v>1.8721189235188017E-4</v>
      </c>
      <c r="AA2801" s="670">
        <v>0</v>
      </c>
      <c r="AB2801" s="659">
        <v>0</v>
      </c>
      <c r="AC2801" s="661">
        <v>0</v>
      </c>
      <c r="AD2801" s="670">
        <v>0</v>
      </c>
      <c r="AE2801" s="659">
        <v>0</v>
      </c>
      <c r="AF2801" s="661">
        <v>0</v>
      </c>
      <c r="AG2801" s="670">
        <v>1.1505181812689978E-3</v>
      </c>
      <c r="AH2801" s="659">
        <v>1.0240804526931099E-3</v>
      </c>
      <c r="AI2801" s="661">
        <v>1.3832880340570496E-3</v>
      </c>
      <c r="AJ2801" s="670">
        <v>2.0716989391862772E-3</v>
      </c>
      <c r="AK2801" s="659">
        <v>1.2674105349654301E-4</v>
      </c>
      <c r="AL2801" s="661">
        <v>2.4117217242418869E-3</v>
      </c>
    </row>
    <row r="2802" spans="1:38" x14ac:dyDescent="0.2">
      <c r="A2802" s="329">
        <v>2053</v>
      </c>
      <c r="B2802" s="329">
        <v>37</v>
      </c>
      <c r="C2802" s="670">
        <v>1.0335664351398564</v>
      </c>
      <c r="D2802" s="659">
        <v>1.03414906623373</v>
      </c>
      <c r="E2802" s="661">
        <v>0.7670186076524258</v>
      </c>
      <c r="F2802" s="670">
        <v>4.7405336355245985E-2</v>
      </c>
      <c r="G2802" s="659">
        <v>4.2556329514427997E-2</v>
      </c>
      <c r="H2802" s="684">
        <v>6.3052284292293495E-2</v>
      </c>
      <c r="I2802" s="670">
        <v>2.0914935570905391E-2</v>
      </c>
      <c r="J2802" s="659">
        <v>1.46144176324463E-2</v>
      </c>
      <c r="K2802" s="675">
        <v>0.37357263972845189</v>
      </c>
      <c r="L2802" s="678">
        <v>1.905956272100196E-3</v>
      </c>
      <c r="M2802" s="659">
        <v>1.16601427608786E-4</v>
      </c>
      <c r="N2802" s="684">
        <v>2.2187778479959481E-3</v>
      </c>
      <c r="O2802" s="670">
        <v>2.7471136840608854E-2</v>
      </c>
      <c r="P2802" s="659">
        <v>2.44521560631988E-2</v>
      </c>
      <c r="Q2802" s="675">
        <v>3.3028997383285949E-2</v>
      </c>
      <c r="R2802" s="678">
        <v>6.628688849707455E-4</v>
      </c>
      <c r="S2802" s="659">
        <v>9.8106252167235591E-4</v>
      </c>
      <c r="T2802" s="675">
        <v>8.2854338637144795E-2</v>
      </c>
      <c r="U2802" s="670">
        <v>1.803631641832226E-3</v>
      </c>
      <c r="V2802" s="659">
        <v>1.60541929528168E-3</v>
      </c>
      <c r="W2802" s="661">
        <v>2.1685387401595381E-3</v>
      </c>
      <c r="X2802" s="670">
        <v>1.5570921256568283E-4</v>
      </c>
      <c r="Y2802" s="659">
        <v>1.38597427672212E-4</v>
      </c>
      <c r="Z2802" s="661">
        <v>1.8721189235188017E-4</v>
      </c>
      <c r="AA2802" s="670">
        <v>0</v>
      </c>
      <c r="AB2802" s="659">
        <v>0</v>
      </c>
      <c r="AC2802" s="661">
        <v>0</v>
      </c>
      <c r="AD2802" s="670">
        <v>0</v>
      </c>
      <c r="AE2802" s="659">
        <v>0</v>
      </c>
      <c r="AF2802" s="661">
        <v>0</v>
      </c>
      <c r="AG2802" s="670">
        <v>1.1505181812689978E-3</v>
      </c>
      <c r="AH2802" s="659">
        <v>1.0240804526931099E-3</v>
      </c>
      <c r="AI2802" s="661">
        <v>1.3832880340570496E-3</v>
      </c>
      <c r="AJ2802" s="670">
        <v>2.0716989391862772E-3</v>
      </c>
      <c r="AK2802" s="659">
        <v>1.2674105349654301E-4</v>
      </c>
      <c r="AL2802" s="661">
        <v>2.4117217242418869E-3</v>
      </c>
    </row>
    <row r="2803" spans="1:38" x14ac:dyDescent="0.2">
      <c r="A2803" s="329">
        <v>2053</v>
      </c>
      <c r="B2803" s="329">
        <v>38</v>
      </c>
      <c r="C2803" s="670">
        <v>1.0335664351398564</v>
      </c>
      <c r="D2803" s="659">
        <v>1.03414906623373</v>
      </c>
      <c r="E2803" s="661">
        <v>0.7670186076524258</v>
      </c>
      <c r="F2803" s="670">
        <v>4.7405336355245985E-2</v>
      </c>
      <c r="G2803" s="659">
        <v>4.2556329514427997E-2</v>
      </c>
      <c r="H2803" s="684">
        <v>6.3052284292293495E-2</v>
      </c>
      <c r="I2803" s="670">
        <v>2.0914935570905391E-2</v>
      </c>
      <c r="J2803" s="659">
        <v>1.46144176324463E-2</v>
      </c>
      <c r="K2803" s="675">
        <v>0.37357263972845189</v>
      </c>
      <c r="L2803" s="678">
        <v>1.905956272100196E-3</v>
      </c>
      <c r="M2803" s="659">
        <v>1.16601427608786E-4</v>
      </c>
      <c r="N2803" s="684">
        <v>2.2187778479959481E-3</v>
      </c>
      <c r="O2803" s="670">
        <v>2.7471136840608854E-2</v>
      </c>
      <c r="P2803" s="659">
        <v>2.44521560631988E-2</v>
      </c>
      <c r="Q2803" s="675">
        <v>3.3028997383285949E-2</v>
      </c>
      <c r="R2803" s="678">
        <v>6.628688849707455E-4</v>
      </c>
      <c r="S2803" s="659">
        <v>9.8106252167235591E-4</v>
      </c>
      <c r="T2803" s="675">
        <v>8.2854338637144795E-2</v>
      </c>
      <c r="U2803" s="670">
        <v>1.803631641832226E-3</v>
      </c>
      <c r="V2803" s="659">
        <v>1.60541929528168E-3</v>
      </c>
      <c r="W2803" s="661">
        <v>2.1685387401595381E-3</v>
      </c>
      <c r="X2803" s="670">
        <v>1.5570921256568283E-4</v>
      </c>
      <c r="Y2803" s="659">
        <v>1.38597427672212E-4</v>
      </c>
      <c r="Z2803" s="661">
        <v>1.8721189235188017E-4</v>
      </c>
      <c r="AA2803" s="670">
        <v>0</v>
      </c>
      <c r="AB2803" s="659">
        <v>0</v>
      </c>
      <c r="AC2803" s="661">
        <v>0</v>
      </c>
      <c r="AD2803" s="670">
        <v>0</v>
      </c>
      <c r="AE2803" s="659">
        <v>0</v>
      </c>
      <c r="AF2803" s="661">
        <v>0</v>
      </c>
      <c r="AG2803" s="670">
        <v>1.1505181812689978E-3</v>
      </c>
      <c r="AH2803" s="659">
        <v>1.0240804526931099E-3</v>
      </c>
      <c r="AI2803" s="661">
        <v>1.3832880340570496E-3</v>
      </c>
      <c r="AJ2803" s="670">
        <v>2.0716989391862772E-3</v>
      </c>
      <c r="AK2803" s="659">
        <v>1.2674105349654301E-4</v>
      </c>
      <c r="AL2803" s="661">
        <v>2.4117217242418869E-3</v>
      </c>
    </row>
    <row r="2804" spans="1:38" ht="13.5" thickBot="1" x14ac:dyDescent="0.25">
      <c r="A2804" s="330">
        <v>2053</v>
      </c>
      <c r="B2804" s="330">
        <v>39</v>
      </c>
      <c r="C2804" s="671">
        <v>1.0335664351398564</v>
      </c>
      <c r="D2804" s="659">
        <v>1.03414906623373</v>
      </c>
      <c r="E2804" s="662">
        <v>0.7670186076524258</v>
      </c>
      <c r="F2804" s="671">
        <v>4.7405336355245985E-2</v>
      </c>
      <c r="G2804" s="659">
        <v>4.2556329514427997E-2</v>
      </c>
      <c r="H2804" s="685">
        <v>6.3052284292293495E-2</v>
      </c>
      <c r="I2804" s="671">
        <v>2.0914935570905391E-2</v>
      </c>
      <c r="J2804" s="667">
        <v>1.46144176324463E-2</v>
      </c>
      <c r="K2804" s="676">
        <v>0.37357263972845189</v>
      </c>
      <c r="L2804" s="679">
        <v>1.905956272100196E-3</v>
      </c>
      <c r="M2804" s="667">
        <v>1.16601427608786E-4</v>
      </c>
      <c r="N2804" s="685">
        <v>2.2187778479959481E-3</v>
      </c>
      <c r="O2804" s="671">
        <v>2.7471136840608854E-2</v>
      </c>
      <c r="P2804" s="667">
        <v>2.44521560631988E-2</v>
      </c>
      <c r="Q2804" s="676">
        <v>3.3028997383285949E-2</v>
      </c>
      <c r="R2804" s="679">
        <v>6.628688849707455E-4</v>
      </c>
      <c r="S2804" s="667">
        <v>9.8106252167235591E-4</v>
      </c>
      <c r="T2804" s="676">
        <v>8.2854338637144795E-2</v>
      </c>
      <c r="U2804" s="671">
        <v>1.803631641832226E-3</v>
      </c>
      <c r="V2804" s="659">
        <v>1.60541929528168E-3</v>
      </c>
      <c r="W2804" s="662">
        <v>2.1685387401595381E-3</v>
      </c>
      <c r="X2804" s="671">
        <v>1.5570921256568283E-4</v>
      </c>
      <c r="Y2804" s="659">
        <v>1.38597427672212E-4</v>
      </c>
      <c r="Z2804" s="662">
        <v>1.8721189235188017E-4</v>
      </c>
      <c r="AA2804" s="671">
        <v>0</v>
      </c>
      <c r="AB2804" s="659">
        <v>0</v>
      </c>
      <c r="AC2804" s="662">
        <v>0</v>
      </c>
      <c r="AD2804" s="671">
        <v>0</v>
      </c>
      <c r="AE2804" s="659">
        <v>0</v>
      </c>
      <c r="AF2804" s="662">
        <v>0</v>
      </c>
      <c r="AG2804" s="671">
        <v>1.1505181812689978E-3</v>
      </c>
      <c r="AH2804" s="659">
        <v>1.0240804526931099E-3</v>
      </c>
      <c r="AI2804" s="662">
        <v>1.3832880340570496E-3</v>
      </c>
      <c r="AJ2804" s="671">
        <v>2.0716989391862772E-3</v>
      </c>
      <c r="AK2804" s="659">
        <v>1.2674105349654301E-4</v>
      </c>
      <c r="AL2804" s="662">
        <v>2.4117217242418869E-3</v>
      </c>
    </row>
    <row r="2805" spans="1:38" x14ac:dyDescent="0.2">
      <c r="A2805" s="17">
        <v>2054</v>
      </c>
      <c r="B2805" s="17">
        <v>0</v>
      </c>
      <c r="C2805" s="669">
        <v>0.64472074546448677</v>
      </c>
      <c r="D2805" s="659">
        <v>0.67771057431794801</v>
      </c>
      <c r="E2805" s="660">
        <v>0.64541120768902516</v>
      </c>
      <c r="F2805" s="669">
        <v>4.1328203861218549E-2</v>
      </c>
      <c r="G2805" s="659">
        <v>3.7367240009636898E-2</v>
      </c>
      <c r="H2805" s="683">
        <v>6.2174717100967017E-2</v>
      </c>
      <c r="I2805" s="669">
        <v>1.6380229198333939E-2</v>
      </c>
      <c r="J2805" s="664">
        <v>8.9197950304783103E-3</v>
      </c>
      <c r="K2805" s="674">
        <v>0.29420533982302066</v>
      </c>
      <c r="L2805" s="677">
        <v>1.3642607919240556E-3</v>
      </c>
      <c r="M2805" s="664">
        <v>7.2441223151335999E-5</v>
      </c>
      <c r="N2805" s="683">
        <v>1.4674673222237115E-3</v>
      </c>
      <c r="O2805" s="669">
        <v>2.3606062740954909E-2</v>
      </c>
      <c r="P2805" s="664">
        <v>2.1156108405695699E-2</v>
      </c>
      <c r="Q2805" s="674">
        <v>3.2500039896656785E-2</v>
      </c>
      <c r="R2805" s="677">
        <v>6.5954355002210171E-4</v>
      </c>
      <c r="S2805" s="664">
        <v>9.8514151287963994E-4</v>
      </c>
      <c r="T2805" s="674">
        <v>8.2711445127000016E-2</v>
      </c>
      <c r="U2805" s="669">
        <v>1.5498702250838657E-3</v>
      </c>
      <c r="V2805" s="659">
        <v>1.3890170429018401E-3</v>
      </c>
      <c r="W2805" s="660">
        <v>2.133808828708744E-3</v>
      </c>
      <c r="X2805" s="669">
        <v>1.3380164017684016E-4</v>
      </c>
      <c r="Y2805" s="659">
        <v>1.1991511724057199E-4</v>
      </c>
      <c r="Z2805" s="660">
        <v>1.8421358820576078E-4</v>
      </c>
      <c r="AA2805" s="669">
        <v>0</v>
      </c>
      <c r="AB2805" s="659">
        <v>0</v>
      </c>
      <c r="AC2805" s="660">
        <v>0</v>
      </c>
      <c r="AD2805" s="669">
        <v>0</v>
      </c>
      <c r="AE2805" s="659">
        <v>0</v>
      </c>
      <c r="AF2805" s="660">
        <v>0</v>
      </c>
      <c r="AG2805" s="669">
        <v>9.8864594835670677E-4</v>
      </c>
      <c r="AH2805" s="659">
        <v>8.8603978779212898E-4</v>
      </c>
      <c r="AI2805" s="660">
        <v>1.3611345664863684E-3</v>
      </c>
      <c r="AJ2805" s="669">
        <v>1.4828969558317916E-3</v>
      </c>
      <c r="AK2805" s="659">
        <v>7.8740693176898403E-5</v>
      </c>
      <c r="AL2805" s="660">
        <v>1.5950789904434679E-3</v>
      </c>
    </row>
    <row r="2806" spans="1:38" x14ac:dyDescent="0.2">
      <c r="A2806" s="329">
        <v>2054</v>
      </c>
      <c r="B2806" s="329">
        <v>1</v>
      </c>
      <c r="C2806" s="670">
        <v>0.64594207062076725</v>
      </c>
      <c r="D2806" s="659">
        <v>0.67732294651507596</v>
      </c>
      <c r="E2806" s="661">
        <v>0.64604745045913203</v>
      </c>
      <c r="F2806" s="670">
        <v>4.1686345038146159E-2</v>
      </c>
      <c r="G2806" s="659">
        <v>3.7256846228705898E-2</v>
      </c>
      <c r="H2806" s="684">
        <v>6.2410856863253088E-2</v>
      </c>
      <c r="I2806" s="670">
        <v>1.652653631325918E-2</v>
      </c>
      <c r="J2806" s="659">
        <v>8.8931370951944606E-3</v>
      </c>
      <c r="K2806" s="675">
        <v>0.29379460272186675</v>
      </c>
      <c r="L2806" s="678">
        <v>1.372346638614296E-3</v>
      </c>
      <c r="M2806" s="659">
        <v>7.2352060790087497E-5</v>
      </c>
      <c r="N2806" s="684">
        <v>1.4698600363559319E-3</v>
      </c>
      <c r="O2806" s="670">
        <v>2.383295767524727E-2</v>
      </c>
      <c r="P2806" s="659">
        <v>2.1086138807811499E-2</v>
      </c>
      <c r="Q2806" s="675">
        <v>3.2610422829088555E-2</v>
      </c>
      <c r="R2806" s="678">
        <v>6.6080369142536581E-4</v>
      </c>
      <c r="S2806" s="659">
        <v>9.8445890931139995E-4</v>
      </c>
      <c r="T2806" s="675">
        <v>8.2967731341693177E-2</v>
      </c>
      <c r="U2806" s="670">
        <v>1.5647665913835589E-3</v>
      </c>
      <c r="V2806" s="659">
        <v>1.3844216865654499E-3</v>
      </c>
      <c r="W2806" s="661">
        <v>2.1410548311132753E-3</v>
      </c>
      <c r="X2806" s="670">
        <v>1.3508773085843266E-4</v>
      </c>
      <c r="Y2806" s="659">
        <v>1.1951851774987299E-4</v>
      </c>
      <c r="Z2806" s="661">
        <v>1.8483934467026196E-4</v>
      </c>
      <c r="AA2806" s="670">
        <v>0</v>
      </c>
      <c r="AB2806" s="659">
        <v>0</v>
      </c>
      <c r="AC2806" s="661">
        <v>0</v>
      </c>
      <c r="AD2806" s="670">
        <v>0</v>
      </c>
      <c r="AE2806" s="659">
        <v>0</v>
      </c>
      <c r="AF2806" s="661">
        <v>0</v>
      </c>
      <c r="AG2806" s="670">
        <v>9.9814845734061278E-4</v>
      </c>
      <c r="AH2806" s="659">
        <v>8.8310854199594602E-4</v>
      </c>
      <c r="AI2806" s="661">
        <v>1.3657562727040554E-3</v>
      </c>
      <c r="AJ2806" s="670">
        <v>1.4916859143417043E-3</v>
      </c>
      <c r="AK2806" s="659">
        <v>7.8643788390665806E-5</v>
      </c>
      <c r="AL2806" s="661">
        <v>1.5976787804623618E-3</v>
      </c>
    </row>
    <row r="2807" spans="1:38" x14ac:dyDescent="0.2">
      <c r="A2807" s="329">
        <v>2054</v>
      </c>
      <c r="B2807" s="329">
        <v>2</v>
      </c>
      <c r="C2807" s="670">
        <v>0.64690343713957188</v>
      </c>
      <c r="D2807" s="659">
        <v>0.67693533456556998</v>
      </c>
      <c r="E2807" s="661">
        <v>0.64681404437170031</v>
      </c>
      <c r="F2807" s="670">
        <v>4.1968143619741702E-2</v>
      </c>
      <c r="G2807" s="659">
        <v>3.7146486564501001E-2</v>
      </c>
      <c r="H2807" s="684">
        <v>6.2711305480371959E-2</v>
      </c>
      <c r="I2807" s="670">
        <v>1.6641649031005415E-2</v>
      </c>
      <c r="J2807" s="659">
        <v>8.86648276847842E-3</v>
      </c>
      <c r="K2807" s="675">
        <v>0.2934617174527655</v>
      </c>
      <c r="L2807" s="678">
        <v>1.3787094264122578E-3</v>
      </c>
      <c r="M2807" s="659">
        <v>7.2262920793172498E-5</v>
      </c>
      <c r="N2807" s="684">
        <v>1.4727824799845089E-3</v>
      </c>
      <c r="O2807" s="670">
        <v>2.4011492963161348E-2</v>
      </c>
      <c r="P2807" s="659">
        <v>2.10161897548642E-2</v>
      </c>
      <c r="Q2807" s="675">
        <v>3.2756288140023633E-2</v>
      </c>
      <c r="R2807" s="678">
        <v>6.6179540612085024E-4</v>
      </c>
      <c r="S2807" s="659">
        <v>9.8377764522689201E-4</v>
      </c>
      <c r="T2807" s="675">
        <v>8.3258279803832838E-2</v>
      </c>
      <c r="U2807" s="670">
        <v>1.5764880680691562E-3</v>
      </c>
      <c r="V2807" s="659">
        <v>1.3798291763828499E-3</v>
      </c>
      <c r="W2807" s="661">
        <v>2.1506315121254805E-3</v>
      </c>
      <c r="X2807" s="670">
        <v>1.3609960449702436E-4</v>
      </c>
      <c r="Y2807" s="659">
        <v>1.19121940341415E-4</v>
      </c>
      <c r="Z2807" s="661">
        <v>1.8566603675791249E-4</v>
      </c>
      <c r="AA2807" s="670">
        <v>0</v>
      </c>
      <c r="AB2807" s="659">
        <v>0</v>
      </c>
      <c r="AC2807" s="661">
        <v>0</v>
      </c>
      <c r="AD2807" s="670">
        <v>0</v>
      </c>
      <c r="AE2807" s="659">
        <v>0</v>
      </c>
      <c r="AF2807" s="661">
        <v>0</v>
      </c>
      <c r="AG2807" s="670">
        <v>1.0056251674911204E-3</v>
      </c>
      <c r="AH2807" s="659">
        <v>8.8017965532469395E-4</v>
      </c>
      <c r="AI2807" s="661">
        <v>1.3718651674507474E-3</v>
      </c>
      <c r="AJ2807" s="670">
        <v>1.498602130931751E-3</v>
      </c>
      <c r="AK2807" s="659">
        <v>7.8546904231813899E-5</v>
      </c>
      <c r="AL2807" s="661">
        <v>1.6008554359295841E-3</v>
      </c>
    </row>
    <row r="2808" spans="1:38" x14ac:dyDescent="0.2">
      <c r="A2808" s="329">
        <v>2054</v>
      </c>
      <c r="B2808" s="329">
        <v>3</v>
      </c>
      <c r="C2808" s="670">
        <v>0.64757768306467967</v>
      </c>
      <c r="D2808" s="659">
        <v>0.67654551139900398</v>
      </c>
      <c r="E2808" s="661">
        <v>0.64725408527969253</v>
      </c>
      <c r="F2808" s="670">
        <v>4.216510247137132E-2</v>
      </c>
      <c r="G2808" s="659">
        <v>3.7035720272413197E-2</v>
      </c>
      <c r="H2808" s="684">
        <v>6.2868176436679898E-2</v>
      </c>
      <c r="I2808" s="670">
        <v>1.6722109087763701E-2</v>
      </c>
      <c r="J2808" s="659">
        <v>8.8397282793465804E-3</v>
      </c>
      <c r="K2808" s="675">
        <v>0.29256154413862095</v>
      </c>
      <c r="L2808" s="678">
        <v>1.3831585493361497E-3</v>
      </c>
      <c r="M2808" s="659">
        <v>7.2173425628563903E-5</v>
      </c>
      <c r="N2808" s="684">
        <v>1.4742901784887703E-3</v>
      </c>
      <c r="O2808" s="670">
        <v>2.4136247085814067E-2</v>
      </c>
      <c r="P2808" s="659">
        <v>2.0945955939252098E-2</v>
      </c>
      <c r="Q2808" s="675">
        <v>3.281768375114872E-2</v>
      </c>
      <c r="R2808" s="678">
        <v>6.6249026788325308E-4</v>
      </c>
      <c r="S2808" s="659">
        <v>9.8309410691745092E-4</v>
      </c>
      <c r="T2808" s="675">
        <v>8.3507861474863471E-2</v>
      </c>
      <c r="U2808" s="670">
        <v>1.5846780125301457E-3</v>
      </c>
      <c r="V2808" s="659">
        <v>1.37521899786686E-3</v>
      </c>
      <c r="W2808" s="661">
        <v>2.1546628993661201E-3</v>
      </c>
      <c r="X2808" s="670">
        <v>1.3680681375048548E-4</v>
      </c>
      <c r="Y2808" s="659">
        <v>1.1872399271278101E-4</v>
      </c>
      <c r="Z2808" s="661">
        <v>1.8601409371610093E-4</v>
      </c>
      <c r="AA2808" s="670">
        <v>0</v>
      </c>
      <c r="AB2808" s="659">
        <v>0</v>
      </c>
      <c r="AC2808" s="661">
        <v>0</v>
      </c>
      <c r="AD2808" s="670">
        <v>0</v>
      </c>
      <c r="AE2808" s="659">
        <v>0</v>
      </c>
      <c r="AF2808" s="661">
        <v>0</v>
      </c>
      <c r="AG2808" s="670">
        <v>1.0108503422261192E-3</v>
      </c>
      <c r="AH2808" s="659">
        <v>8.7723823249416803E-4</v>
      </c>
      <c r="AI2808" s="661">
        <v>1.3744375409385614E-3</v>
      </c>
      <c r="AJ2808" s="670">
        <v>1.5034377859673748E-3</v>
      </c>
      <c r="AK2808" s="659">
        <v>7.8449635279462899E-5</v>
      </c>
      <c r="AL2808" s="661">
        <v>1.6024946478445201E-3</v>
      </c>
    </row>
    <row r="2809" spans="1:38" x14ac:dyDescent="0.2">
      <c r="A2809" s="329">
        <v>2054</v>
      </c>
      <c r="B2809" s="329">
        <v>4</v>
      </c>
      <c r="C2809" s="670">
        <v>0.85556109620378507</v>
      </c>
      <c r="D2809" s="659">
        <v>0.87116321758426496</v>
      </c>
      <c r="E2809" s="661">
        <v>0.72012212553883426</v>
      </c>
      <c r="F2809" s="670">
        <v>4.5256890507861532E-2</v>
      </c>
      <c r="G2809" s="659">
        <v>4.0110762248005603E-2</v>
      </c>
      <c r="H2809" s="684">
        <v>6.3619208709296923E-2</v>
      </c>
      <c r="I2809" s="670">
        <v>1.9477694559337868E-2</v>
      </c>
      <c r="J2809" s="659">
        <v>1.2173056744762101E-2</v>
      </c>
      <c r="K2809" s="675">
        <v>0.34124748576010178</v>
      </c>
      <c r="L2809" s="678">
        <v>1.6781657086323745E-3</v>
      </c>
      <c r="M2809" s="659">
        <v>1.0786407972211299E-4</v>
      </c>
      <c r="N2809" s="684">
        <v>1.9268987198814286E-3</v>
      </c>
      <c r="O2809" s="670">
        <v>2.6100430554450542E-2</v>
      </c>
      <c r="P2809" s="659">
        <v>2.28997601329873E-2</v>
      </c>
      <c r="Q2809" s="675">
        <v>3.3310018970681192E-2</v>
      </c>
      <c r="R2809" s="678">
        <v>6.6290714894860065E-4</v>
      </c>
      <c r="S2809" s="659">
        <v>9.8241181286314299E-4</v>
      </c>
      <c r="T2809" s="675">
        <v>8.3401976345767945E-2</v>
      </c>
      <c r="U2809" s="670">
        <v>1.7136362726958641E-3</v>
      </c>
      <c r="V2809" s="659">
        <v>1.50349636566117E-3</v>
      </c>
      <c r="W2809" s="661">
        <v>2.1869891357890621E-3</v>
      </c>
      <c r="X2809" s="670">
        <v>1.4793989057844956E-4</v>
      </c>
      <c r="Y2809" s="659">
        <v>1.2979829205939799E-4</v>
      </c>
      <c r="Z2809" s="661">
        <v>1.8880473779372145E-4</v>
      </c>
      <c r="AA2809" s="670">
        <v>0</v>
      </c>
      <c r="AB2809" s="659">
        <v>0</v>
      </c>
      <c r="AC2809" s="661">
        <v>0</v>
      </c>
      <c r="AD2809" s="670">
        <v>0</v>
      </c>
      <c r="AE2809" s="659">
        <v>0</v>
      </c>
      <c r="AF2809" s="661">
        <v>0</v>
      </c>
      <c r="AG2809" s="670">
        <v>1.0931114266292262E-3</v>
      </c>
      <c r="AH2809" s="659">
        <v>9.5906530384053698E-4</v>
      </c>
      <c r="AI2809" s="661">
        <v>1.3950572077520221E-3</v>
      </c>
      <c r="AJ2809" s="670">
        <v>1.8240995593891446E-3</v>
      </c>
      <c r="AK2809" s="659">
        <v>1.17243989927867E-4</v>
      </c>
      <c r="AL2809" s="661">
        <v>2.094461278155301E-3</v>
      </c>
    </row>
    <row r="2810" spans="1:38" x14ac:dyDescent="0.2">
      <c r="A2810" s="329">
        <v>2054</v>
      </c>
      <c r="B2810" s="329">
        <v>5</v>
      </c>
      <c r="C2810" s="670">
        <v>0.85570429560085404</v>
      </c>
      <c r="D2810" s="659">
        <v>0.87069763302309799</v>
      </c>
      <c r="E2810" s="661">
        <v>0.71958066104542107</v>
      </c>
      <c r="F2810" s="670">
        <v>4.5293632197214738E-2</v>
      </c>
      <c r="G2810" s="659">
        <v>3.9994448290910499E-2</v>
      </c>
      <c r="H2810" s="684">
        <v>6.3176939901109549E-2</v>
      </c>
      <c r="I2810" s="670">
        <v>1.9494204169201106E-2</v>
      </c>
      <c r="J2810" s="659">
        <v>1.21367311130348E-2</v>
      </c>
      <c r="K2810" s="675">
        <v>0.34105413677395446</v>
      </c>
      <c r="L2810" s="678">
        <v>1.6791192874703472E-3</v>
      </c>
      <c r="M2810" s="659">
        <v>1.07730735975272E-4</v>
      </c>
      <c r="N2810" s="684">
        <v>1.924328465777454E-3</v>
      </c>
      <c r="O2810" s="670">
        <v>2.61236644707625E-2</v>
      </c>
      <c r="P2810" s="659">
        <v>2.2826003370173199E-2</v>
      </c>
      <c r="Q2810" s="675">
        <v>3.304993751912242E-2</v>
      </c>
      <c r="R2810" s="678">
        <v>6.6302969723399914E-4</v>
      </c>
      <c r="S2810" s="659">
        <v>9.8173347847300193E-4</v>
      </c>
      <c r="T2810" s="675">
        <v>8.3257437865581346E-2</v>
      </c>
      <c r="U2810" s="670">
        <v>1.7151644256561595E-3</v>
      </c>
      <c r="V2810" s="659">
        <v>1.4986535097595401E-3</v>
      </c>
      <c r="W2810" s="661">
        <v>2.1699127371155921E-3</v>
      </c>
      <c r="X2810" s="670">
        <v>1.4807169967071917E-4</v>
      </c>
      <c r="Y2810" s="659">
        <v>1.2938027769023299E-4</v>
      </c>
      <c r="Z2810" s="661">
        <v>1.8733053232521398E-4</v>
      </c>
      <c r="AA2810" s="670">
        <v>0</v>
      </c>
      <c r="AB2810" s="659">
        <v>0</v>
      </c>
      <c r="AC2810" s="661">
        <v>0</v>
      </c>
      <c r="AD2810" s="670">
        <v>0</v>
      </c>
      <c r="AE2810" s="659">
        <v>0</v>
      </c>
      <c r="AF2810" s="661">
        <v>0</v>
      </c>
      <c r="AG2810" s="670">
        <v>1.094085400343758E-3</v>
      </c>
      <c r="AH2810" s="659">
        <v>9.5597577152295801E-4</v>
      </c>
      <c r="AI2810" s="661">
        <v>1.3841655242847009E-3</v>
      </c>
      <c r="AJ2810" s="670">
        <v>1.8251355612491061E-3</v>
      </c>
      <c r="AK2810" s="659">
        <v>1.1709896599573E-4</v>
      </c>
      <c r="AL2810" s="661">
        <v>2.0916683675431822E-3</v>
      </c>
    </row>
    <row r="2811" spans="1:38" x14ac:dyDescent="0.2">
      <c r="A2811" s="329">
        <v>2054</v>
      </c>
      <c r="B2811" s="329">
        <v>6</v>
      </c>
      <c r="C2811" s="670">
        <v>1.0335668538446905</v>
      </c>
      <c r="D2811" s="659">
        <v>1.03414814972613</v>
      </c>
      <c r="E2811" s="661">
        <v>0.76773188751661225</v>
      </c>
      <c r="F2811" s="670">
        <v>4.7464188812741628E-2</v>
      </c>
      <c r="G2811" s="659">
        <v>4.2548068737728498E-2</v>
      </c>
      <c r="H2811" s="684">
        <v>6.340821131541792E-2</v>
      </c>
      <c r="I2811" s="670">
        <v>2.0965024634106395E-2</v>
      </c>
      <c r="J2811" s="659">
        <v>1.46079646757435E-2</v>
      </c>
      <c r="K2811" s="675">
        <v>0.37331427066072642</v>
      </c>
      <c r="L2811" s="678">
        <v>1.9059742320338448E-3</v>
      </c>
      <c r="M2811" s="659">
        <v>1.16601693934132E-4</v>
      </c>
      <c r="N2811" s="684">
        <v>2.2225344305862572E-3</v>
      </c>
      <c r="O2811" s="670">
        <v>2.750233126424368E-2</v>
      </c>
      <c r="P2811" s="659">
        <v>2.4448051149872099E-2</v>
      </c>
      <c r="Q2811" s="675">
        <v>3.3223712477158683E-2</v>
      </c>
      <c r="R2811" s="678">
        <v>6.6287152131057814E-4</v>
      </c>
      <c r="S2811" s="659">
        <v>9.8106772383750292E-4</v>
      </c>
      <c r="T2811" s="675">
        <v>8.3072719037821041E-2</v>
      </c>
      <c r="U2811" s="670">
        <v>1.8056822984404643E-3</v>
      </c>
      <c r="V2811" s="659">
        <v>1.6051498677618801E-3</v>
      </c>
      <c r="W2811" s="661">
        <v>2.1813210506973894E-3</v>
      </c>
      <c r="X2811" s="670">
        <v>1.5588620669900786E-4</v>
      </c>
      <c r="Y2811" s="659">
        <v>1.38574098994634E-4</v>
      </c>
      <c r="Z2811" s="661">
        <v>1.8831560489788177E-4</v>
      </c>
      <c r="AA2811" s="670">
        <v>0</v>
      </c>
      <c r="AB2811" s="659">
        <v>0</v>
      </c>
      <c r="AC2811" s="661">
        <v>0</v>
      </c>
      <c r="AD2811" s="670">
        <v>0</v>
      </c>
      <c r="AE2811" s="659">
        <v>0</v>
      </c>
      <c r="AF2811" s="661">
        <v>0</v>
      </c>
      <c r="AG2811" s="670">
        <v>1.1518261757057836E-3</v>
      </c>
      <c r="AH2811" s="659">
        <v>1.0239083216776099E-3</v>
      </c>
      <c r="AI2811" s="661">
        <v>1.3914426951312864E-3</v>
      </c>
      <c r="AJ2811" s="670">
        <v>2.0717173781968582E-3</v>
      </c>
      <c r="AK2811" s="659">
        <v>1.2674136064109401E-4</v>
      </c>
      <c r="AL2811" s="661">
        <v>2.4158066386456168E-3</v>
      </c>
    </row>
    <row r="2812" spans="1:38" x14ac:dyDescent="0.2">
      <c r="A2812" s="329">
        <v>2054</v>
      </c>
      <c r="B2812" s="329">
        <v>7</v>
      </c>
      <c r="C2812" s="670">
        <v>1.0335668538446905</v>
      </c>
      <c r="D2812" s="659">
        <v>1.03414814972613</v>
      </c>
      <c r="E2812" s="661">
        <v>0.76773188751661225</v>
      </c>
      <c r="F2812" s="670">
        <v>4.7464188812741628E-2</v>
      </c>
      <c r="G2812" s="659">
        <v>4.2548068737728498E-2</v>
      </c>
      <c r="H2812" s="684">
        <v>6.340821131541792E-2</v>
      </c>
      <c r="I2812" s="670">
        <v>2.0965024634106395E-2</v>
      </c>
      <c r="J2812" s="659">
        <v>1.46079646757435E-2</v>
      </c>
      <c r="K2812" s="675">
        <v>0.37331427066072642</v>
      </c>
      <c r="L2812" s="678">
        <v>1.9059742320338448E-3</v>
      </c>
      <c r="M2812" s="659">
        <v>1.16601693934132E-4</v>
      </c>
      <c r="N2812" s="684">
        <v>2.2225344305862572E-3</v>
      </c>
      <c r="O2812" s="670">
        <v>2.750233126424368E-2</v>
      </c>
      <c r="P2812" s="659">
        <v>2.4448051149872099E-2</v>
      </c>
      <c r="Q2812" s="675">
        <v>3.3223712477158683E-2</v>
      </c>
      <c r="R2812" s="678">
        <v>6.6287152131057814E-4</v>
      </c>
      <c r="S2812" s="659">
        <v>9.8106772383750292E-4</v>
      </c>
      <c r="T2812" s="675">
        <v>8.3072719037821041E-2</v>
      </c>
      <c r="U2812" s="670">
        <v>1.8056822984404643E-3</v>
      </c>
      <c r="V2812" s="659">
        <v>1.6051498677618801E-3</v>
      </c>
      <c r="W2812" s="661">
        <v>2.1813210506973894E-3</v>
      </c>
      <c r="X2812" s="670">
        <v>1.5588620669900786E-4</v>
      </c>
      <c r="Y2812" s="659">
        <v>1.38574098994634E-4</v>
      </c>
      <c r="Z2812" s="661">
        <v>1.8831560489788177E-4</v>
      </c>
      <c r="AA2812" s="670">
        <v>0</v>
      </c>
      <c r="AB2812" s="659">
        <v>0</v>
      </c>
      <c r="AC2812" s="661">
        <v>0</v>
      </c>
      <c r="AD2812" s="670">
        <v>0</v>
      </c>
      <c r="AE2812" s="659">
        <v>0</v>
      </c>
      <c r="AF2812" s="661">
        <v>0</v>
      </c>
      <c r="AG2812" s="670">
        <v>1.1518261757057836E-3</v>
      </c>
      <c r="AH2812" s="659">
        <v>1.0239083216776099E-3</v>
      </c>
      <c r="AI2812" s="661">
        <v>1.3914426951312864E-3</v>
      </c>
      <c r="AJ2812" s="670">
        <v>2.0717173781968582E-3</v>
      </c>
      <c r="AK2812" s="659">
        <v>1.2674136064109401E-4</v>
      </c>
      <c r="AL2812" s="661">
        <v>2.4158066386456168E-3</v>
      </c>
    </row>
    <row r="2813" spans="1:38" x14ac:dyDescent="0.2">
      <c r="A2813" s="329">
        <v>2054</v>
      </c>
      <c r="B2813" s="329">
        <v>8</v>
      </c>
      <c r="C2813" s="670">
        <v>1.0335668538446905</v>
      </c>
      <c r="D2813" s="659">
        <v>1.03414814972613</v>
      </c>
      <c r="E2813" s="661">
        <v>0.76773188751661225</v>
      </c>
      <c r="F2813" s="670">
        <v>4.7464188812741628E-2</v>
      </c>
      <c r="G2813" s="659">
        <v>4.2548068737728498E-2</v>
      </c>
      <c r="H2813" s="684">
        <v>6.340821131541792E-2</v>
      </c>
      <c r="I2813" s="670">
        <v>2.0965024634106395E-2</v>
      </c>
      <c r="J2813" s="659">
        <v>1.46079646757435E-2</v>
      </c>
      <c r="K2813" s="675">
        <v>0.37331427066072642</v>
      </c>
      <c r="L2813" s="678">
        <v>1.9059742320338448E-3</v>
      </c>
      <c r="M2813" s="659">
        <v>1.16601693934132E-4</v>
      </c>
      <c r="N2813" s="684">
        <v>2.2225344305862572E-3</v>
      </c>
      <c r="O2813" s="670">
        <v>2.750233126424368E-2</v>
      </c>
      <c r="P2813" s="659">
        <v>2.4448051149872099E-2</v>
      </c>
      <c r="Q2813" s="675">
        <v>3.3223712477158683E-2</v>
      </c>
      <c r="R2813" s="678">
        <v>6.6287152131057814E-4</v>
      </c>
      <c r="S2813" s="659">
        <v>9.8106772383750292E-4</v>
      </c>
      <c r="T2813" s="675">
        <v>8.3072719037821041E-2</v>
      </c>
      <c r="U2813" s="670">
        <v>1.8056822984404643E-3</v>
      </c>
      <c r="V2813" s="659">
        <v>1.6051498677618801E-3</v>
      </c>
      <c r="W2813" s="661">
        <v>2.1813210506973894E-3</v>
      </c>
      <c r="X2813" s="670">
        <v>1.5588620669900786E-4</v>
      </c>
      <c r="Y2813" s="659">
        <v>1.38574098994634E-4</v>
      </c>
      <c r="Z2813" s="661">
        <v>1.8831560489788177E-4</v>
      </c>
      <c r="AA2813" s="670">
        <v>0</v>
      </c>
      <c r="AB2813" s="659">
        <v>0</v>
      </c>
      <c r="AC2813" s="661">
        <v>0</v>
      </c>
      <c r="AD2813" s="670">
        <v>0</v>
      </c>
      <c r="AE2813" s="659">
        <v>0</v>
      </c>
      <c r="AF2813" s="661">
        <v>0</v>
      </c>
      <c r="AG2813" s="670">
        <v>1.1518261757057836E-3</v>
      </c>
      <c r="AH2813" s="659">
        <v>1.0239083216776099E-3</v>
      </c>
      <c r="AI2813" s="661">
        <v>1.3914426951312864E-3</v>
      </c>
      <c r="AJ2813" s="670">
        <v>2.0717173781968582E-3</v>
      </c>
      <c r="AK2813" s="659">
        <v>1.2674136064109401E-4</v>
      </c>
      <c r="AL2813" s="661">
        <v>2.4158066386456168E-3</v>
      </c>
    </row>
    <row r="2814" spans="1:38" x14ac:dyDescent="0.2">
      <c r="A2814" s="329">
        <v>2054</v>
      </c>
      <c r="B2814" s="329">
        <v>9</v>
      </c>
      <c r="C2814" s="670">
        <v>1.0335668538446905</v>
      </c>
      <c r="D2814" s="659">
        <v>1.03414814972613</v>
      </c>
      <c r="E2814" s="661">
        <v>0.76773188751661225</v>
      </c>
      <c r="F2814" s="670">
        <v>4.7464188812741628E-2</v>
      </c>
      <c r="G2814" s="659">
        <v>4.2548068737728498E-2</v>
      </c>
      <c r="H2814" s="684">
        <v>6.340821131541792E-2</v>
      </c>
      <c r="I2814" s="670">
        <v>2.0965024634106395E-2</v>
      </c>
      <c r="J2814" s="659">
        <v>1.46079646757435E-2</v>
      </c>
      <c r="K2814" s="675">
        <v>0.37331427066072642</v>
      </c>
      <c r="L2814" s="678">
        <v>1.9059742320338448E-3</v>
      </c>
      <c r="M2814" s="659">
        <v>1.16601693934132E-4</v>
      </c>
      <c r="N2814" s="684">
        <v>2.2225344305862572E-3</v>
      </c>
      <c r="O2814" s="670">
        <v>2.750233126424368E-2</v>
      </c>
      <c r="P2814" s="659">
        <v>2.4448051149872099E-2</v>
      </c>
      <c r="Q2814" s="675">
        <v>3.3223712477158683E-2</v>
      </c>
      <c r="R2814" s="678">
        <v>6.6287152131057814E-4</v>
      </c>
      <c r="S2814" s="659">
        <v>9.8106772383750292E-4</v>
      </c>
      <c r="T2814" s="675">
        <v>8.3072719037821041E-2</v>
      </c>
      <c r="U2814" s="670">
        <v>1.8056822984404643E-3</v>
      </c>
      <c r="V2814" s="659">
        <v>1.6051498677618801E-3</v>
      </c>
      <c r="W2814" s="661">
        <v>2.1813210506973894E-3</v>
      </c>
      <c r="X2814" s="670">
        <v>1.5588620669900786E-4</v>
      </c>
      <c r="Y2814" s="659">
        <v>1.38574098994634E-4</v>
      </c>
      <c r="Z2814" s="661">
        <v>1.8831560489788177E-4</v>
      </c>
      <c r="AA2814" s="670">
        <v>0</v>
      </c>
      <c r="AB2814" s="659">
        <v>0</v>
      </c>
      <c r="AC2814" s="661">
        <v>0</v>
      </c>
      <c r="AD2814" s="670">
        <v>0</v>
      </c>
      <c r="AE2814" s="659">
        <v>0</v>
      </c>
      <c r="AF2814" s="661">
        <v>0</v>
      </c>
      <c r="AG2814" s="670">
        <v>1.1518261757057836E-3</v>
      </c>
      <c r="AH2814" s="659">
        <v>1.0239083216776099E-3</v>
      </c>
      <c r="AI2814" s="661">
        <v>1.3914426951312864E-3</v>
      </c>
      <c r="AJ2814" s="670">
        <v>2.0717173781968582E-3</v>
      </c>
      <c r="AK2814" s="659">
        <v>1.2674136064109401E-4</v>
      </c>
      <c r="AL2814" s="661">
        <v>2.4158066386456168E-3</v>
      </c>
    </row>
    <row r="2815" spans="1:38" x14ac:dyDescent="0.2">
      <c r="A2815" s="329">
        <v>2054</v>
      </c>
      <c r="B2815" s="329">
        <v>10</v>
      </c>
      <c r="C2815" s="670">
        <v>1.0335668538446905</v>
      </c>
      <c r="D2815" s="659">
        <v>1.03414814972613</v>
      </c>
      <c r="E2815" s="661">
        <v>0.76773188751661225</v>
      </c>
      <c r="F2815" s="670">
        <v>4.7464188812741628E-2</v>
      </c>
      <c r="G2815" s="659">
        <v>4.2548068737728498E-2</v>
      </c>
      <c r="H2815" s="684">
        <v>6.340821131541792E-2</v>
      </c>
      <c r="I2815" s="670">
        <v>2.0965024634106395E-2</v>
      </c>
      <c r="J2815" s="659">
        <v>1.46079646757435E-2</v>
      </c>
      <c r="K2815" s="675">
        <v>0.37331427066072642</v>
      </c>
      <c r="L2815" s="678">
        <v>1.9059742320338448E-3</v>
      </c>
      <c r="M2815" s="659">
        <v>1.16601693934132E-4</v>
      </c>
      <c r="N2815" s="684">
        <v>2.2225344305862572E-3</v>
      </c>
      <c r="O2815" s="670">
        <v>2.750233126424368E-2</v>
      </c>
      <c r="P2815" s="659">
        <v>2.4448051149872099E-2</v>
      </c>
      <c r="Q2815" s="675">
        <v>3.3223712477158683E-2</v>
      </c>
      <c r="R2815" s="678">
        <v>6.6287152131057814E-4</v>
      </c>
      <c r="S2815" s="659">
        <v>9.8106772383750292E-4</v>
      </c>
      <c r="T2815" s="675">
        <v>8.3072719037821041E-2</v>
      </c>
      <c r="U2815" s="670">
        <v>1.8056822984404643E-3</v>
      </c>
      <c r="V2815" s="659">
        <v>1.6051498677618801E-3</v>
      </c>
      <c r="W2815" s="661">
        <v>2.1813210506973894E-3</v>
      </c>
      <c r="X2815" s="670">
        <v>1.5588620669900786E-4</v>
      </c>
      <c r="Y2815" s="659">
        <v>1.38574098994634E-4</v>
      </c>
      <c r="Z2815" s="661">
        <v>1.8831560489788177E-4</v>
      </c>
      <c r="AA2815" s="670">
        <v>0</v>
      </c>
      <c r="AB2815" s="659">
        <v>0</v>
      </c>
      <c r="AC2815" s="661">
        <v>0</v>
      </c>
      <c r="AD2815" s="670">
        <v>0</v>
      </c>
      <c r="AE2815" s="659">
        <v>0</v>
      </c>
      <c r="AF2815" s="661">
        <v>0</v>
      </c>
      <c r="AG2815" s="670">
        <v>1.1518261757057836E-3</v>
      </c>
      <c r="AH2815" s="659">
        <v>1.0239083216776099E-3</v>
      </c>
      <c r="AI2815" s="661">
        <v>1.3914426951312864E-3</v>
      </c>
      <c r="AJ2815" s="670">
        <v>2.0717173781968582E-3</v>
      </c>
      <c r="AK2815" s="659">
        <v>1.2674136064109401E-4</v>
      </c>
      <c r="AL2815" s="661">
        <v>2.4158066386456168E-3</v>
      </c>
    </row>
    <row r="2816" spans="1:38" x14ac:dyDescent="0.2">
      <c r="A2816" s="329">
        <v>2054</v>
      </c>
      <c r="B2816" s="329">
        <v>11</v>
      </c>
      <c r="C2816" s="670">
        <v>1.0335668538446905</v>
      </c>
      <c r="D2816" s="659">
        <v>1.03414814972613</v>
      </c>
      <c r="E2816" s="661">
        <v>0.76773188751661225</v>
      </c>
      <c r="F2816" s="670">
        <v>4.7464188812741628E-2</v>
      </c>
      <c r="G2816" s="659">
        <v>4.2548068737728498E-2</v>
      </c>
      <c r="H2816" s="684">
        <v>6.340821131541792E-2</v>
      </c>
      <c r="I2816" s="670">
        <v>2.0965024634106395E-2</v>
      </c>
      <c r="J2816" s="659">
        <v>1.46079646757435E-2</v>
      </c>
      <c r="K2816" s="675">
        <v>0.37331427066072642</v>
      </c>
      <c r="L2816" s="678">
        <v>1.9059742320338448E-3</v>
      </c>
      <c r="M2816" s="659">
        <v>1.16601693934132E-4</v>
      </c>
      <c r="N2816" s="684">
        <v>2.2225344305862572E-3</v>
      </c>
      <c r="O2816" s="670">
        <v>2.750233126424368E-2</v>
      </c>
      <c r="P2816" s="659">
        <v>2.4448051149872099E-2</v>
      </c>
      <c r="Q2816" s="675">
        <v>3.3223712477158683E-2</v>
      </c>
      <c r="R2816" s="678">
        <v>6.6287152131057814E-4</v>
      </c>
      <c r="S2816" s="659">
        <v>9.8106772383750292E-4</v>
      </c>
      <c r="T2816" s="675">
        <v>8.3072719037821041E-2</v>
      </c>
      <c r="U2816" s="670">
        <v>1.8056822984404643E-3</v>
      </c>
      <c r="V2816" s="659">
        <v>1.6051498677618801E-3</v>
      </c>
      <c r="W2816" s="661">
        <v>2.1813210506973894E-3</v>
      </c>
      <c r="X2816" s="670">
        <v>1.5588620669900786E-4</v>
      </c>
      <c r="Y2816" s="659">
        <v>1.38574098994634E-4</v>
      </c>
      <c r="Z2816" s="661">
        <v>1.8831560489788177E-4</v>
      </c>
      <c r="AA2816" s="670">
        <v>0</v>
      </c>
      <c r="AB2816" s="659">
        <v>0</v>
      </c>
      <c r="AC2816" s="661">
        <v>0</v>
      </c>
      <c r="AD2816" s="670">
        <v>0</v>
      </c>
      <c r="AE2816" s="659">
        <v>0</v>
      </c>
      <c r="AF2816" s="661">
        <v>0</v>
      </c>
      <c r="AG2816" s="670">
        <v>1.1518261757057836E-3</v>
      </c>
      <c r="AH2816" s="659">
        <v>1.0239083216776099E-3</v>
      </c>
      <c r="AI2816" s="661">
        <v>1.3914426951312864E-3</v>
      </c>
      <c r="AJ2816" s="670">
        <v>2.0717173781968582E-3</v>
      </c>
      <c r="AK2816" s="659">
        <v>1.2674136064109401E-4</v>
      </c>
      <c r="AL2816" s="661">
        <v>2.4158066386456168E-3</v>
      </c>
    </row>
    <row r="2817" spans="1:38" x14ac:dyDescent="0.2">
      <c r="A2817" s="329">
        <v>2054</v>
      </c>
      <c r="B2817" s="329">
        <v>12</v>
      </c>
      <c r="C2817" s="670">
        <v>1.0335668538446905</v>
      </c>
      <c r="D2817" s="659">
        <v>1.03414814972613</v>
      </c>
      <c r="E2817" s="661">
        <v>0.76773188751661225</v>
      </c>
      <c r="F2817" s="670">
        <v>4.7464188812741628E-2</v>
      </c>
      <c r="G2817" s="659">
        <v>4.2548068737728498E-2</v>
      </c>
      <c r="H2817" s="684">
        <v>6.340821131541792E-2</v>
      </c>
      <c r="I2817" s="670">
        <v>2.0965024634106395E-2</v>
      </c>
      <c r="J2817" s="659">
        <v>1.46079646757435E-2</v>
      </c>
      <c r="K2817" s="675">
        <v>0.37331427066072642</v>
      </c>
      <c r="L2817" s="678">
        <v>1.9059742320338448E-3</v>
      </c>
      <c r="M2817" s="659">
        <v>1.16601693934132E-4</v>
      </c>
      <c r="N2817" s="684">
        <v>2.2225344305862572E-3</v>
      </c>
      <c r="O2817" s="670">
        <v>2.750233126424368E-2</v>
      </c>
      <c r="P2817" s="659">
        <v>2.4448051149872099E-2</v>
      </c>
      <c r="Q2817" s="675">
        <v>3.3223712477158683E-2</v>
      </c>
      <c r="R2817" s="678">
        <v>6.6287152131057814E-4</v>
      </c>
      <c r="S2817" s="659">
        <v>9.8106772383750292E-4</v>
      </c>
      <c r="T2817" s="675">
        <v>8.3072719037821041E-2</v>
      </c>
      <c r="U2817" s="670">
        <v>1.8056822984404643E-3</v>
      </c>
      <c r="V2817" s="659">
        <v>1.6051498677618801E-3</v>
      </c>
      <c r="W2817" s="661">
        <v>2.1813210506973894E-3</v>
      </c>
      <c r="X2817" s="670">
        <v>1.5588620669900786E-4</v>
      </c>
      <c r="Y2817" s="659">
        <v>1.38574098994634E-4</v>
      </c>
      <c r="Z2817" s="661">
        <v>1.8831560489788177E-4</v>
      </c>
      <c r="AA2817" s="670">
        <v>0</v>
      </c>
      <c r="AB2817" s="659">
        <v>0</v>
      </c>
      <c r="AC2817" s="661">
        <v>0</v>
      </c>
      <c r="AD2817" s="670">
        <v>0</v>
      </c>
      <c r="AE2817" s="659">
        <v>0</v>
      </c>
      <c r="AF2817" s="661">
        <v>0</v>
      </c>
      <c r="AG2817" s="670">
        <v>1.1518261757057836E-3</v>
      </c>
      <c r="AH2817" s="659">
        <v>1.0239083216776099E-3</v>
      </c>
      <c r="AI2817" s="661">
        <v>1.3914426951312864E-3</v>
      </c>
      <c r="AJ2817" s="670">
        <v>2.0717173781968582E-3</v>
      </c>
      <c r="AK2817" s="659">
        <v>1.2674136064109401E-4</v>
      </c>
      <c r="AL2817" s="661">
        <v>2.4158066386456168E-3</v>
      </c>
    </row>
    <row r="2818" spans="1:38" x14ac:dyDescent="0.2">
      <c r="A2818" s="329">
        <v>2054</v>
      </c>
      <c r="B2818" s="329">
        <v>13</v>
      </c>
      <c r="C2818" s="670">
        <v>1.0335668538446905</v>
      </c>
      <c r="D2818" s="659">
        <v>1.03414814972613</v>
      </c>
      <c r="E2818" s="661">
        <v>0.76773188751661225</v>
      </c>
      <c r="F2818" s="670">
        <v>4.7464188812741628E-2</v>
      </c>
      <c r="G2818" s="659">
        <v>4.2548068737728498E-2</v>
      </c>
      <c r="H2818" s="684">
        <v>6.340821131541792E-2</v>
      </c>
      <c r="I2818" s="670">
        <v>2.0965024634106395E-2</v>
      </c>
      <c r="J2818" s="659">
        <v>1.46079646757435E-2</v>
      </c>
      <c r="K2818" s="675">
        <v>0.37331427066072642</v>
      </c>
      <c r="L2818" s="678">
        <v>1.9059742320338448E-3</v>
      </c>
      <c r="M2818" s="659">
        <v>1.16601693934132E-4</v>
      </c>
      <c r="N2818" s="684">
        <v>2.2225344305862572E-3</v>
      </c>
      <c r="O2818" s="670">
        <v>2.750233126424368E-2</v>
      </c>
      <c r="P2818" s="659">
        <v>2.4448051149872099E-2</v>
      </c>
      <c r="Q2818" s="675">
        <v>3.3223712477158683E-2</v>
      </c>
      <c r="R2818" s="678">
        <v>6.6287152131057814E-4</v>
      </c>
      <c r="S2818" s="659">
        <v>9.8106772383750292E-4</v>
      </c>
      <c r="T2818" s="675">
        <v>8.3072719037821041E-2</v>
      </c>
      <c r="U2818" s="670">
        <v>1.8056822984404643E-3</v>
      </c>
      <c r="V2818" s="659">
        <v>1.6051498677618801E-3</v>
      </c>
      <c r="W2818" s="661">
        <v>2.1813210506973894E-3</v>
      </c>
      <c r="X2818" s="670">
        <v>1.5588620669900786E-4</v>
      </c>
      <c r="Y2818" s="659">
        <v>1.38574098994634E-4</v>
      </c>
      <c r="Z2818" s="661">
        <v>1.8831560489788177E-4</v>
      </c>
      <c r="AA2818" s="670">
        <v>0</v>
      </c>
      <c r="AB2818" s="659">
        <v>0</v>
      </c>
      <c r="AC2818" s="661">
        <v>0</v>
      </c>
      <c r="AD2818" s="670">
        <v>0</v>
      </c>
      <c r="AE2818" s="659">
        <v>0</v>
      </c>
      <c r="AF2818" s="661">
        <v>0</v>
      </c>
      <c r="AG2818" s="670">
        <v>1.1518261757057836E-3</v>
      </c>
      <c r="AH2818" s="659">
        <v>1.0239083216776099E-3</v>
      </c>
      <c r="AI2818" s="661">
        <v>1.3914426951312864E-3</v>
      </c>
      <c r="AJ2818" s="670">
        <v>2.0717173781968582E-3</v>
      </c>
      <c r="AK2818" s="659">
        <v>1.2674136064109401E-4</v>
      </c>
      <c r="AL2818" s="661">
        <v>2.4158066386456168E-3</v>
      </c>
    </row>
    <row r="2819" spans="1:38" x14ac:dyDescent="0.2">
      <c r="A2819" s="329">
        <v>2054</v>
      </c>
      <c r="B2819" s="329">
        <v>14</v>
      </c>
      <c r="C2819" s="670">
        <v>1.0335668538446905</v>
      </c>
      <c r="D2819" s="659">
        <v>1.03414814972613</v>
      </c>
      <c r="E2819" s="661">
        <v>0.76773188751661225</v>
      </c>
      <c r="F2819" s="670">
        <v>4.7464188812741628E-2</v>
      </c>
      <c r="G2819" s="659">
        <v>4.2548068737728498E-2</v>
      </c>
      <c r="H2819" s="684">
        <v>6.340821131541792E-2</v>
      </c>
      <c r="I2819" s="670">
        <v>2.0965024634106395E-2</v>
      </c>
      <c r="J2819" s="659">
        <v>1.46079646757435E-2</v>
      </c>
      <c r="K2819" s="675">
        <v>0.37331427066072642</v>
      </c>
      <c r="L2819" s="678">
        <v>1.9059742320338448E-3</v>
      </c>
      <c r="M2819" s="659">
        <v>1.16601693934132E-4</v>
      </c>
      <c r="N2819" s="684">
        <v>2.2225344305862572E-3</v>
      </c>
      <c r="O2819" s="670">
        <v>2.750233126424368E-2</v>
      </c>
      <c r="P2819" s="659">
        <v>2.4448051149872099E-2</v>
      </c>
      <c r="Q2819" s="675">
        <v>3.3223712477158683E-2</v>
      </c>
      <c r="R2819" s="678">
        <v>6.6287152131057814E-4</v>
      </c>
      <c r="S2819" s="659">
        <v>9.8106772383750292E-4</v>
      </c>
      <c r="T2819" s="675">
        <v>8.3072719037821041E-2</v>
      </c>
      <c r="U2819" s="670">
        <v>1.8056822984404643E-3</v>
      </c>
      <c r="V2819" s="659">
        <v>1.6051498677618801E-3</v>
      </c>
      <c r="W2819" s="661">
        <v>2.1813210506973894E-3</v>
      </c>
      <c r="X2819" s="670">
        <v>1.5588620669900786E-4</v>
      </c>
      <c r="Y2819" s="659">
        <v>1.38574098994634E-4</v>
      </c>
      <c r="Z2819" s="661">
        <v>1.8831560489788177E-4</v>
      </c>
      <c r="AA2819" s="670">
        <v>0</v>
      </c>
      <c r="AB2819" s="659">
        <v>0</v>
      </c>
      <c r="AC2819" s="661">
        <v>0</v>
      </c>
      <c r="AD2819" s="670">
        <v>0</v>
      </c>
      <c r="AE2819" s="659">
        <v>0</v>
      </c>
      <c r="AF2819" s="661">
        <v>0</v>
      </c>
      <c r="AG2819" s="670">
        <v>1.1518261757057836E-3</v>
      </c>
      <c r="AH2819" s="659">
        <v>1.0239083216776099E-3</v>
      </c>
      <c r="AI2819" s="661">
        <v>1.3914426951312864E-3</v>
      </c>
      <c r="AJ2819" s="670">
        <v>2.0717173781968582E-3</v>
      </c>
      <c r="AK2819" s="659">
        <v>1.2674136064109401E-4</v>
      </c>
      <c r="AL2819" s="661">
        <v>2.4158066386456168E-3</v>
      </c>
    </row>
    <row r="2820" spans="1:38" x14ac:dyDescent="0.2">
      <c r="A2820" s="329">
        <v>2054</v>
      </c>
      <c r="B2820" s="329">
        <v>15</v>
      </c>
      <c r="C2820" s="670">
        <v>1.0335668538446905</v>
      </c>
      <c r="D2820" s="659">
        <v>1.03414814972613</v>
      </c>
      <c r="E2820" s="661">
        <v>0.76773188751661225</v>
      </c>
      <c r="F2820" s="670">
        <v>4.7464188812741628E-2</v>
      </c>
      <c r="G2820" s="659">
        <v>4.2548068737728498E-2</v>
      </c>
      <c r="H2820" s="684">
        <v>6.340821131541792E-2</v>
      </c>
      <c r="I2820" s="670">
        <v>2.0965024634106395E-2</v>
      </c>
      <c r="J2820" s="659">
        <v>1.46079646757435E-2</v>
      </c>
      <c r="K2820" s="675">
        <v>0.37331427066072642</v>
      </c>
      <c r="L2820" s="678">
        <v>1.9059742320338448E-3</v>
      </c>
      <c r="M2820" s="659">
        <v>1.16601693934132E-4</v>
      </c>
      <c r="N2820" s="684">
        <v>2.2225344305862572E-3</v>
      </c>
      <c r="O2820" s="670">
        <v>2.750233126424368E-2</v>
      </c>
      <c r="P2820" s="659">
        <v>2.4448051149872099E-2</v>
      </c>
      <c r="Q2820" s="675">
        <v>3.3223712477158683E-2</v>
      </c>
      <c r="R2820" s="678">
        <v>6.6287152131057814E-4</v>
      </c>
      <c r="S2820" s="659">
        <v>9.8106772383750292E-4</v>
      </c>
      <c r="T2820" s="675">
        <v>8.3072719037821041E-2</v>
      </c>
      <c r="U2820" s="670">
        <v>1.8056822984404643E-3</v>
      </c>
      <c r="V2820" s="659">
        <v>1.6051498677618801E-3</v>
      </c>
      <c r="W2820" s="661">
        <v>2.1813210506973894E-3</v>
      </c>
      <c r="X2820" s="670">
        <v>1.5588620669900786E-4</v>
      </c>
      <c r="Y2820" s="659">
        <v>1.38574098994634E-4</v>
      </c>
      <c r="Z2820" s="661">
        <v>1.8831560489788177E-4</v>
      </c>
      <c r="AA2820" s="670">
        <v>0</v>
      </c>
      <c r="AB2820" s="659">
        <v>0</v>
      </c>
      <c r="AC2820" s="661">
        <v>0</v>
      </c>
      <c r="AD2820" s="670">
        <v>0</v>
      </c>
      <c r="AE2820" s="659">
        <v>0</v>
      </c>
      <c r="AF2820" s="661">
        <v>0</v>
      </c>
      <c r="AG2820" s="670">
        <v>1.1518261757057836E-3</v>
      </c>
      <c r="AH2820" s="659">
        <v>1.0239083216776099E-3</v>
      </c>
      <c r="AI2820" s="661">
        <v>1.3914426951312864E-3</v>
      </c>
      <c r="AJ2820" s="670">
        <v>2.0717173781968582E-3</v>
      </c>
      <c r="AK2820" s="659">
        <v>1.2674136064109401E-4</v>
      </c>
      <c r="AL2820" s="661">
        <v>2.4158066386456168E-3</v>
      </c>
    </row>
    <row r="2821" spans="1:38" x14ac:dyDescent="0.2">
      <c r="A2821" s="329">
        <v>2054</v>
      </c>
      <c r="B2821" s="329">
        <v>16</v>
      </c>
      <c r="C2821" s="670">
        <v>1.0335668538446905</v>
      </c>
      <c r="D2821" s="659">
        <v>1.03414814972613</v>
      </c>
      <c r="E2821" s="661">
        <v>0.76773188751661225</v>
      </c>
      <c r="F2821" s="670">
        <v>4.7464188812741628E-2</v>
      </c>
      <c r="G2821" s="659">
        <v>4.2548068737728498E-2</v>
      </c>
      <c r="H2821" s="684">
        <v>6.340821131541792E-2</v>
      </c>
      <c r="I2821" s="670">
        <v>2.0965024634106395E-2</v>
      </c>
      <c r="J2821" s="659">
        <v>1.46079646757435E-2</v>
      </c>
      <c r="K2821" s="675">
        <v>0.37331427066072642</v>
      </c>
      <c r="L2821" s="678">
        <v>1.9059742320338448E-3</v>
      </c>
      <c r="M2821" s="659">
        <v>1.16601693934132E-4</v>
      </c>
      <c r="N2821" s="684">
        <v>2.2225344305862572E-3</v>
      </c>
      <c r="O2821" s="670">
        <v>2.750233126424368E-2</v>
      </c>
      <c r="P2821" s="659">
        <v>2.4448051149872099E-2</v>
      </c>
      <c r="Q2821" s="675">
        <v>3.3223712477158683E-2</v>
      </c>
      <c r="R2821" s="678">
        <v>6.6287152131057814E-4</v>
      </c>
      <c r="S2821" s="659">
        <v>9.8106772383750292E-4</v>
      </c>
      <c r="T2821" s="675">
        <v>8.3072719037821041E-2</v>
      </c>
      <c r="U2821" s="670">
        <v>1.8056822984404643E-3</v>
      </c>
      <c r="V2821" s="659">
        <v>1.6051498677618801E-3</v>
      </c>
      <c r="W2821" s="661">
        <v>2.1813210506973894E-3</v>
      </c>
      <c r="X2821" s="670">
        <v>1.5588620669900786E-4</v>
      </c>
      <c r="Y2821" s="659">
        <v>1.38574098994634E-4</v>
      </c>
      <c r="Z2821" s="661">
        <v>1.8831560489788177E-4</v>
      </c>
      <c r="AA2821" s="670">
        <v>0</v>
      </c>
      <c r="AB2821" s="659">
        <v>0</v>
      </c>
      <c r="AC2821" s="661">
        <v>0</v>
      </c>
      <c r="AD2821" s="670">
        <v>0</v>
      </c>
      <c r="AE2821" s="659">
        <v>0</v>
      </c>
      <c r="AF2821" s="661">
        <v>0</v>
      </c>
      <c r="AG2821" s="670">
        <v>1.1518261757057836E-3</v>
      </c>
      <c r="AH2821" s="659">
        <v>1.0239083216776099E-3</v>
      </c>
      <c r="AI2821" s="661">
        <v>1.3914426951312864E-3</v>
      </c>
      <c r="AJ2821" s="670">
        <v>2.0717173781968582E-3</v>
      </c>
      <c r="AK2821" s="659">
        <v>1.2674136064109401E-4</v>
      </c>
      <c r="AL2821" s="661">
        <v>2.4158066386456168E-3</v>
      </c>
    </row>
    <row r="2822" spans="1:38" x14ac:dyDescent="0.2">
      <c r="A2822" s="329">
        <v>2054</v>
      </c>
      <c r="B2822" s="329">
        <v>17</v>
      </c>
      <c r="C2822" s="670">
        <v>1.0335668538446905</v>
      </c>
      <c r="D2822" s="659">
        <v>1.03414814972613</v>
      </c>
      <c r="E2822" s="661">
        <v>0.76773188751661225</v>
      </c>
      <c r="F2822" s="670">
        <v>4.7464188812741628E-2</v>
      </c>
      <c r="G2822" s="659">
        <v>4.2548068737728498E-2</v>
      </c>
      <c r="H2822" s="684">
        <v>6.340821131541792E-2</v>
      </c>
      <c r="I2822" s="670">
        <v>2.0965024634106395E-2</v>
      </c>
      <c r="J2822" s="659">
        <v>1.46079646757435E-2</v>
      </c>
      <c r="K2822" s="675">
        <v>0.37331427066072642</v>
      </c>
      <c r="L2822" s="678">
        <v>1.9059742320338448E-3</v>
      </c>
      <c r="M2822" s="659">
        <v>1.16601693934132E-4</v>
      </c>
      <c r="N2822" s="684">
        <v>2.2225344305862572E-3</v>
      </c>
      <c r="O2822" s="670">
        <v>2.750233126424368E-2</v>
      </c>
      <c r="P2822" s="659">
        <v>2.4448051149872099E-2</v>
      </c>
      <c r="Q2822" s="675">
        <v>3.3223712477158683E-2</v>
      </c>
      <c r="R2822" s="678">
        <v>6.6287152131057814E-4</v>
      </c>
      <c r="S2822" s="659">
        <v>9.8106772383750292E-4</v>
      </c>
      <c r="T2822" s="675">
        <v>8.3072719037821041E-2</v>
      </c>
      <c r="U2822" s="670">
        <v>1.8056822984404643E-3</v>
      </c>
      <c r="V2822" s="659">
        <v>1.6051498677618801E-3</v>
      </c>
      <c r="W2822" s="661">
        <v>2.1813210506973894E-3</v>
      </c>
      <c r="X2822" s="670">
        <v>1.5588620669900786E-4</v>
      </c>
      <c r="Y2822" s="659">
        <v>1.38574098994634E-4</v>
      </c>
      <c r="Z2822" s="661">
        <v>1.8831560489788177E-4</v>
      </c>
      <c r="AA2822" s="670">
        <v>0</v>
      </c>
      <c r="AB2822" s="659">
        <v>0</v>
      </c>
      <c r="AC2822" s="661">
        <v>0</v>
      </c>
      <c r="AD2822" s="670">
        <v>0</v>
      </c>
      <c r="AE2822" s="659">
        <v>0</v>
      </c>
      <c r="AF2822" s="661">
        <v>0</v>
      </c>
      <c r="AG2822" s="670">
        <v>1.1518261757057836E-3</v>
      </c>
      <c r="AH2822" s="659">
        <v>1.0239083216776099E-3</v>
      </c>
      <c r="AI2822" s="661">
        <v>1.3914426951312864E-3</v>
      </c>
      <c r="AJ2822" s="670">
        <v>2.0717173781968582E-3</v>
      </c>
      <c r="AK2822" s="659">
        <v>1.2674136064109401E-4</v>
      </c>
      <c r="AL2822" s="661">
        <v>2.4158066386456168E-3</v>
      </c>
    </row>
    <row r="2823" spans="1:38" x14ac:dyDescent="0.2">
      <c r="A2823" s="329">
        <v>2054</v>
      </c>
      <c r="B2823" s="329">
        <v>18</v>
      </c>
      <c r="C2823" s="670">
        <v>1.0335668538446905</v>
      </c>
      <c r="D2823" s="659">
        <v>1.03414814972613</v>
      </c>
      <c r="E2823" s="661">
        <v>0.76773188751661225</v>
      </c>
      <c r="F2823" s="670">
        <v>4.7464188812741628E-2</v>
      </c>
      <c r="G2823" s="659">
        <v>4.2548068737728498E-2</v>
      </c>
      <c r="H2823" s="684">
        <v>6.340821131541792E-2</v>
      </c>
      <c r="I2823" s="670">
        <v>2.0965024634106395E-2</v>
      </c>
      <c r="J2823" s="659">
        <v>1.46079646757435E-2</v>
      </c>
      <c r="K2823" s="675">
        <v>0.37331427066072642</v>
      </c>
      <c r="L2823" s="678">
        <v>1.9059742320338448E-3</v>
      </c>
      <c r="M2823" s="659">
        <v>1.16601693934132E-4</v>
      </c>
      <c r="N2823" s="684">
        <v>2.2225344305862572E-3</v>
      </c>
      <c r="O2823" s="670">
        <v>2.750233126424368E-2</v>
      </c>
      <c r="P2823" s="659">
        <v>2.4448051149872099E-2</v>
      </c>
      <c r="Q2823" s="675">
        <v>3.3223712477158683E-2</v>
      </c>
      <c r="R2823" s="678">
        <v>6.6287152131057814E-4</v>
      </c>
      <c r="S2823" s="659">
        <v>9.8106772383750292E-4</v>
      </c>
      <c r="T2823" s="675">
        <v>8.3072719037821041E-2</v>
      </c>
      <c r="U2823" s="670">
        <v>1.8056822984404643E-3</v>
      </c>
      <c r="V2823" s="659">
        <v>1.6051498677618801E-3</v>
      </c>
      <c r="W2823" s="661">
        <v>2.1813210506973894E-3</v>
      </c>
      <c r="X2823" s="670">
        <v>1.5588620669900786E-4</v>
      </c>
      <c r="Y2823" s="659">
        <v>1.38574098994634E-4</v>
      </c>
      <c r="Z2823" s="661">
        <v>1.8831560489788177E-4</v>
      </c>
      <c r="AA2823" s="670">
        <v>0</v>
      </c>
      <c r="AB2823" s="659">
        <v>0</v>
      </c>
      <c r="AC2823" s="661">
        <v>0</v>
      </c>
      <c r="AD2823" s="670">
        <v>0</v>
      </c>
      <c r="AE2823" s="659">
        <v>0</v>
      </c>
      <c r="AF2823" s="661">
        <v>0</v>
      </c>
      <c r="AG2823" s="670">
        <v>1.1518261757057836E-3</v>
      </c>
      <c r="AH2823" s="659">
        <v>1.0239083216776099E-3</v>
      </c>
      <c r="AI2823" s="661">
        <v>1.3914426951312864E-3</v>
      </c>
      <c r="AJ2823" s="670">
        <v>2.0717173781968582E-3</v>
      </c>
      <c r="AK2823" s="659">
        <v>1.2674136064109401E-4</v>
      </c>
      <c r="AL2823" s="661">
        <v>2.4158066386456168E-3</v>
      </c>
    </row>
    <row r="2824" spans="1:38" x14ac:dyDescent="0.2">
      <c r="A2824" s="329">
        <v>2054</v>
      </c>
      <c r="B2824" s="329">
        <v>19</v>
      </c>
      <c r="C2824" s="670">
        <v>1.0335668538446905</v>
      </c>
      <c r="D2824" s="659">
        <v>1.03414814972613</v>
      </c>
      <c r="E2824" s="661">
        <v>0.76773188751661225</v>
      </c>
      <c r="F2824" s="670">
        <v>4.7464188812741628E-2</v>
      </c>
      <c r="G2824" s="659">
        <v>4.2548068737728498E-2</v>
      </c>
      <c r="H2824" s="684">
        <v>6.340821131541792E-2</v>
      </c>
      <c r="I2824" s="670">
        <v>2.0965024634106395E-2</v>
      </c>
      <c r="J2824" s="659">
        <v>1.46079646757435E-2</v>
      </c>
      <c r="K2824" s="675">
        <v>0.37331427066072642</v>
      </c>
      <c r="L2824" s="678">
        <v>1.9059742320338448E-3</v>
      </c>
      <c r="M2824" s="659">
        <v>1.16601693934132E-4</v>
      </c>
      <c r="N2824" s="684">
        <v>2.2225344305862572E-3</v>
      </c>
      <c r="O2824" s="670">
        <v>2.750233126424368E-2</v>
      </c>
      <c r="P2824" s="659">
        <v>2.4448051149872099E-2</v>
      </c>
      <c r="Q2824" s="675">
        <v>3.3223712477158683E-2</v>
      </c>
      <c r="R2824" s="678">
        <v>6.6287152131057814E-4</v>
      </c>
      <c r="S2824" s="659">
        <v>9.8106772383750292E-4</v>
      </c>
      <c r="T2824" s="675">
        <v>8.3072719037821041E-2</v>
      </c>
      <c r="U2824" s="670">
        <v>1.8056822984404643E-3</v>
      </c>
      <c r="V2824" s="659">
        <v>1.6051498677618801E-3</v>
      </c>
      <c r="W2824" s="661">
        <v>2.1813210506973894E-3</v>
      </c>
      <c r="X2824" s="670">
        <v>1.5588620669900786E-4</v>
      </c>
      <c r="Y2824" s="659">
        <v>1.38574098994634E-4</v>
      </c>
      <c r="Z2824" s="661">
        <v>1.8831560489788177E-4</v>
      </c>
      <c r="AA2824" s="670">
        <v>0</v>
      </c>
      <c r="AB2824" s="659">
        <v>0</v>
      </c>
      <c r="AC2824" s="661">
        <v>0</v>
      </c>
      <c r="AD2824" s="670">
        <v>0</v>
      </c>
      <c r="AE2824" s="659">
        <v>0</v>
      </c>
      <c r="AF2824" s="661">
        <v>0</v>
      </c>
      <c r="AG2824" s="670">
        <v>1.1518261757057836E-3</v>
      </c>
      <c r="AH2824" s="659">
        <v>1.0239083216776099E-3</v>
      </c>
      <c r="AI2824" s="661">
        <v>1.3914426951312864E-3</v>
      </c>
      <c r="AJ2824" s="670">
        <v>2.0717173781968582E-3</v>
      </c>
      <c r="AK2824" s="659">
        <v>1.2674136064109401E-4</v>
      </c>
      <c r="AL2824" s="661">
        <v>2.4158066386456168E-3</v>
      </c>
    </row>
    <row r="2825" spans="1:38" x14ac:dyDescent="0.2">
      <c r="A2825" s="329">
        <v>2054</v>
      </c>
      <c r="B2825" s="329">
        <v>20</v>
      </c>
      <c r="C2825" s="670">
        <v>1.0335668538446905</v>
      </c>
      <c r="D2825" s="659">
        <v>1.03414814972613</v>
      </c>
      <c r="E2825" s="661">
        <v>0.76773188751661225</v>
      </c>
      <c r="F2825" s="670">
        <v>4.7464188812741628E-2</v>
      </c>
      <c r="G2825" s="659">
        <v>4.2548068737728498E-2</v>
      </c>
      <c r="H2825" s="684">
        <v>6.340821131541792E-2</v>
      </c>
      <c r="I2825" s="670">
        <v>2.0965024634106395E-2</v>
      </c>
      <c r="J2825" s="659">
        <v>1.46079646757435E-2</v>
      </c>
      <c r="K2825" s="675">
        <v>0.37331427066072642</v>
      </c>
      <c r="L2825" s="678">
        <v>1.9059742320338448E-3</v>
      </c>
      <c r="M2825" s="659">
        <v>1.16601693934132E-4</v>
      </c>
      <c r="N2825" s="684">
        <v>2.2225344305862572E-3</v>
      </c>
      <c r="O2825" s="670">
        <v>2.750233126424368E-2</v>
      </c>
      <c r="P2825" s="659">
        <v>2.4448051149872099E-2</v>
      </c>
      <c r="Q2825" s="675">
        <v>3.3223712477158683E-2</v>
      </c>
      <c r="R2825" s="678">
        <v>6.6287152131057814E-4</v>
      </c>
      <c r="S2825" s="659">
        <v>9.8106772383750292E-4</v>
      </c>
      <c r="T2825" s="675">
        <v>8.3072719037821041E-2</v>
      </c>
      <c r="U2825" s="670">
        <v>1.8056822984404643E-3</v>
      </c>
      <c r="V2825" s="659">
        <v>1.6051498677618801E-3</v>
      </c>
      <c r="W2825" s="661">
        <v>2.1813210506973894E-3</v>
      </c>
      <c r="X2825" s="670">
        <v>1.5588620669900786E-4</v>
      </c>
      <c r="Y2825" s="659">
        <v>1.38574098994634E-4</v>
      </c>
      <c r="Z2825" s="661">
        <v>1.8831560489788177E-4</v>
      </c>
      <c r="AA2825" s="670">
        <v>0</v>
      </c>
      <c r="AB2825" s="659">
        <v>0</v>
      </c>
      <c r="AC2825" s="661">
        <v>0</v>
      </c>
      <c r="AD2825" s="670">
        <v>0</v>
      </c>
      <c r="AE2825" s="659">
        <v>0</v>
      </c>
      <c r="AF2825" s="661">
        <v>0</v>
      </c>
      <c r="AG2825" s="670">
        <v>1.1518261757057836E-3</v>
      </c>
      <c r="AH2825" s="659">
        <v>1.0239083216776099E-3</v>
      </c>
      <c r="AI2825" s="661">
        <v>1.3914426951312864E-3</v>
      </c>
      <c r="AJ2825" s="670">
        <v>2.0717173781968582E-3</v>
      </c>
      <c r="AK2825" s="659">
        <v>1.2674136064109401E-4</v>
      </c>
      <c r="AL2825" s="661">
        <v>2.4158066386456168E-3</v>
      </c>
    </row>
    <row r="2826" spans="1:38" x14ac:dyDescent="0.2">
      <c r="A2826" s="329">
        <v>2054</v>
      </c>
      <c r="B2826" s="329">
        <v>21</v>
      </c>
      <c r="C2826" s="670">
        <v>1.0335668538446905</v>
      </c>
      <c r="D2826" s="659">
        <v>1.03414814972613</v>
      </c>
      <c r="E2826" s="661">
        <v>0.76773188751661225</v>
      </c>
      <c r="F2826" s="670">
        <v>4.7464188812741628E-2</v>
      </c>
      <c r="G2826" s="659">
        <v>4.2548068737728498E-2</v>
      </c>
      <c r="H2826" s="684">
        <v>6.340821131541792E-2</v>
      </c>
      <c r="I2826" s="670">
        <v>2.0965024634106395E-2</v>
      </c>
      <c r="J2826" s="659">
        <v>1.46079646757435E-2</v>
      </c>
      <c r="K2826" s="675">
        <v>0.37331427066072642</v>
      </c>
      <c r="L2826" s="678">
        <v>1.9059742320338448E-3</v>
      </c>
      <c r="M2826" s="659">
        <v>1.16601693934132E-4</v>
      </c>
      <c r="N2826" s="684">
        <v>2.2225344305862572E-3</v>
      </c>
      <c r="O2826" s="670">
        <v>2.750233126424368E-2</v>
      </c>
      <c r="P2826" s="659">
        <v>2.4448051149872099E-2</v>
      </c>
      <c r="Q2826" s="675">
        <v>3.3223712477158683E-2</v>
      </c>
      <c r="R2826" s="678">
        <v>6.6287152131057814E-4</v>
      </c>
      <c r="S2826" s="659">
        <v>9.8106772383750292E-4</v>
      </c>
      <c r="T2826" s="675">
        <v>8.3072719037821041E-2</v>
      </c>
      <c r="U2826" s="670">
        <v>1.8056822984404643E-3</v>
      </c>
      <c r="V2826" s="659">
        <v>1.6051498677618801E-3</v>
      </c>
      <c r="W2826" s="661">
        <v>2.1813210506973894E-3</v>
      </c>
      <c r="X2826" s="670">
        <v>1.5588620669900786E-4</v>
      </c>
      <c r="Y2826" s="659">
        <v>1.38574098994634E-4</v>
      </c>
      <c r="Z2826" s="661">
        <v>1.8831560489788177E-4</v>
      </c>
      <c r="AA2826" s="670">
        <v>0</v>
      </c>
      <c r="AB2826" s="659">
        <v>0</v>
      </c>
      <c r="AC2826" s="661">
        <v>0</v>
      </c>
      <c r="AD2826" s="670">
        <v>0</v>
      </c>
      <c r="AE2826" s="659">
        <v>0</v>
      </c>
      <c r="AF2826" s="661">
        <v>0</v>
      </c>
      <c r="AG2826" s="670">
        <v>1.1518261757057836E-3</v>
      </c>
      <c r="AH2826" s="659">
        <v>1.0239083216776099E-3</v>
      </c>
      <c r="AI2826" s="661">
        <v>1.3914426951312864E-3</v>
      </c>
      <c r="AJ2826" s="670">
        <v>2.0717173781968582E-3</v>
      </c>
      <c r="AK2826" s="659">
        <v>1.2674136064109401E-4</v>
      </c>
      <c r="AL2826" s="661">
        <v>2.4158066386456168E-3</v>
      </c>
    </row>
    <row r="2827" spans="1:38" x14ac:dyDescent="0.2">
      <c r="A2827" s="329">
        <v>2054</v>
      </c>
      <c r="B2827" s="329">
        <v>22</v>
      </c>
      <c r="C2827" s="670">
        <v>1.0335668538446905</v>
      </c>
      <c r="D2827" s="659">
        <v>1.03414814972613</v>
      </c>
      <c r="E2827" s="661">
        <v>0.76773188751661225</v>
      </c>
      <c r="F2827" s="670">
        <v>4.7464188812741628E-2</v>
      </c>
      <c r="G2827" s="659">
        <v>4.2548068737728498E-2</v>
      </c>
      <c r="H2827" s="684">
        <v>6.340821131541792E-2</v>
      </c>
      <c r="I2827" s="670">
        <v>2.0965024634106395E-2</v>
      </c>
      <c r="J2827" s="659">
        <v>1.46079646757435E-2</v>
      </c>
      <c r="K2827" s="675">
        <v>0.37331427066072642</v>
      </c>
      <c r="L2827" s="678">
        <v>1.9059742320338448E-3</v>
      </c>
      <c r="M2827" s="659">
        <v>1.16601693934132E-4</v>
      </c>
      <c r="N2827" s="684">
        <v>2.2225344305862572E-3</v>
      </c>
      <c r="O2827" s="670">
        <v>2.750233126424368E-2</v>
      </c>
      <c r="P2827" s="659">
        <v>2.4448051149872099E-2</v>
      </c>
      <c r="Q2827" s="675">
        <v>3.3223712477158683E-2</v>
      </c>
      <c r="R2827" s="678">
        <v>6.6287152131057814E-4</v>
      </c>
      <c r="S2827" s="659">
        <v>9.8106772383750292E-4</v>
      </c>
      <c r="T2827" s="675">
        <v>8.3072719037821041E-2</v>
      </c>
      <c r="U2827" s="670">
        <v>1.8056822984404643E-3</v>
      </c>
      <c r="V2827" s="659">
        <v>1.6051498677618801E-3</v>
      </c>
      <c r="W2827" s="661">
        <v>2.1813210506973894E-3</v>
      </c>
      <c r="X2827" s="670">
        <v>1.5588620669900786E-4</v>
      </c>
      <c r="Y2827" s="659">
        <v>1.38574098994634E-4</v>
      </c>
      <c r="Z2827" s="661">
        <v>1.8831560489788177E-4</v>
      </c>
      <c r="AA2827" s="670">
        <v>0</v>
      </c>
      <c r="AB2827" s="659">
        <v>0</v>
      </c>
      <c r="AC2827" s="661">
        <v>0</v>
      </c>
      <c r="AD2827" s="670">
        <v>0</v>
      </c>
      <c r="AE2827" s="659">
        <v>0</v>
      </c>
      <c r="AF2827" s="661">
        <v>0</v>
      </c>
      <c r="AG2827" s="670">
        <v>1.1518261757057836E-3</v>
      </c>
      <c r="AH2827" s="659">
        <v>1.0239083216776099E-3</v>
      </c>
      <c r="AI2827" s="661">
        <v>1.3914426951312864E-3</v>
      </c>
      <c r="AJ2827" s="670">
        <v>2.0717173781968582E-3</v>
      </c>
      <c r="AK2827" s="659">
        <v>1.2674136064109401E-4</v>
      </c>
      <c r="AL2827" s="661">
        <v>2.4158066386456168E-3</v>
      </c>
    </row>
    <row r="2828" spans="1:38" x14ac:dyDescent="0.2">
      <c r="A2828" s="329">
        <v>2054</v>
      </c>
      <c r="B2828" s="329">
        <v>23</v>
      </c>
      <c r="C2828" s="670">
        <v>1.0335668538446905</v>
      </c>
      <c r="D2828" s="659">
        <v>1.03414814972613</v>
      </c>
      <c r="E2828" s="661">
        <v>0.76773188751661225</v>
      </c>
      <c r="F2828" s="670">
        <v>4.7464188812741628E-2</v>
      </c>
      <c r="G2828" s="659">
        <v>4.2548068737728498E-2</v>
      </c>
      <c r="H2828" s="684">
        <v>6.340821131541792E-2</v>
      </c>
      <c r="I2828" s="670">
        <v>2.0965024634106395E-2</v>
      </c>
      <c r="J2828" s="659">
        <v>1.46079646757435E-2</v>
      </c>
      <c r="K2828" s="675">
        <v>0.37331427066072642</v>
      </c>
      <c r="L2828" s="678">
        <v>1.9059742320338448E-3</v>
      </c>
      <c r="M2828" s="659">
        <v>1.16601693934132E-4</v>
      </c>
      <c r="N2828" s="684">
        <v>2.2225344305862572E-3</v>
      </c>
      <c r="O2828" s="670">
        <v>2.750233126424368E-2</v>
      </c>
      <c r="P2828" s="659">
        <v>2.4448051149872099E-2</v>
      </c>
      <c r="Q2828" s="675">
        <v>3.3223712477158683E-2</v>
      </c>
      <c r="R2828" s="678">
        <v>6.6287152131057814E-4</v>
      </c>
      <c r="S2828" s="659">
        <v>9.8106772383750292E-4</v>
      </c>
      <c r="T2828" s="675">
        <v>8.3072719037821041E-2</v>
      </c>
      <c r="U2828" s="670">
        <v>1.8056822984404643E-3</v>
      </c>
      <c r="V2828" s="659">
        <v>1.6051498677618801E-3</v>
      </c>
      <c r="W2828" s="661">
        <v>2.1813210506973894E-3</v>
      </c>
      <c r="X2828" s="670">
        <v>1.5588620669900786E-4</v>
      </c>
      <c r="Y2828" s="659">
        <v>1.38574098994634E-4</v>
      </c>
      <c r="Z2828" s="661">
        <v>1.8831560489788177E-4</v>
      </c>
      <c r="AA2828" s="670">
        <v>0</v>
      </c>
      <c r="AB2828" s="659">
        <v>0</v>
      </c>
      <c r="AC2828" s="661">
        <v>0</v>
      </c>
      <c r="AD2828" s="670">
        <v>0</v>
      </c>
      <c r="AE2828" s="659">
        <v>0</v>
      </c>
      <c r="AF2828" s="661">
        <v>0</v>
      </c>
      <c r="AG2828" s="670">
        <v>1.1518261757057836E-3</v>
      </c>
      <c r="AH2828" s="659">
        <v>1.0239083216776099E-3</v>
      </c>
      <c r="AI2828" s="661">
        <v>1.3914426951312864E-3</v>
      </c>
      <c r="AJ2828" s="670">
        <v>2.0717173781968582E-3</v>
      </c>
      <c r="AK2828" s="659">
        <v>1.2674136064109401E-4</v>
      </c>
      <c r="AL2828" s="661">
        <v>2.4158066386456168E-3</v>
      </c>
    </row>
    <row r="2829" spans="1:38" x14ac:dyDescent="0.2">
      <c r="A2829" s="329">
        <v>2054</v>
      </c>
      <c r="B2829" s="329">
        <v>24</v>
      </c>
      <c r="C2829" s="670">
        <v>1.0335668538446905</v>
      </c>
      <c r="D2829" s="659">
        <v>1.03414814972613</v>
      </c>
      <c r="E2829" s="661">
        <v>0.76773188751661225</v>
      </c>
      <c r="F2829" s="670">
        <v>4.7464188812741628E-2</v>
      </c>
      <c r="G2829" s="659">
        <v>4.2548068737728498E-2</v>
      </c>
      <c r="H2829" s="684">
        <v>6.340821131541792E-2</v>
      </c>
      <c r="I2829" s="670">
        <v>2.0965024634106395E-2</v>
      </c>
      <c r="J2829" s="659">
        <v>1.46079646757435E-2</v>
      </c>
      <c r="K2829" s="675">
        <v>0.37331427066072642</v>
      </c>
      <c r="L2829" s="678">
        <v>1.9059742320338448E-3</v>
      </c>
      <c r="M2829" s="659">
        <v>1.16601693934132E-4</v>
      </c>
      <c r="N2829" s="684">
        <v>2.2225344305862572E-3</v>
      </c>
      <c r="O2829" s="670">
        <v>2.750233126424368E-2</v>
      </c>
      <c r="P2829" s="659">
        <v>2.4448051149872099E-2</v>
      </c>
      <c r="Q2829" s="675">
        <v>3.3223712477158683E-2</v>
      </c>
      <c r="R2829" s="678">
        <v>6.6287152131057814E-4</v>
      </c>
      <c r="S2829" s="659">
        <v>9.8106772383750292E-4</v>
      </c>
      <c r="T2829" s="675">
        <v>8.3072719037821041E-2</v>
      </c>
      <c r="U2829" s="670">
        <v>1.8056822984404643E-3</v>
      </c>
      <c r="V2829" s="659">
        <v>1.6051498677618801E-3</v>
      </c>
      <c r="W2829" s="661">
        <v>2.1813210506973894E-3</v>
      </c>
      <c r="X2829" s="670">
        <v>1.5588620669900786E-4</v>
      </c>
      <c r="Y2829" s="659">
        <v>1.38574098994634E-4</v>
      </c>
      <c r="Z2829" s="661">
        <v>1.8831560489788177E-4</v>
      </c>
      <c r="AA2829" s="670">
        <v>0</v>
      </c>
      <c r="AB2829" s="659">
        <v>0</v>
      </c>
      <c r="AC2829" s="661">
        <v>0</v>
      </c>
      <c r="AD2829" s="670">
        <v>0</v>
      </c>
      <c r="AE2829" s="659">
        <v>0</v>
      </c>
      <c r="AF2829" s="661">
        <v>0</v>
      </c>
      <c r="AG2829" s="670">
        <v>1.1518261757057836E-3</v>
      </c>
      <c r="AH2829" s="659">
        <v>1.0239083216776099E-3</v>
      </c>
      <c r="AI2829" s="661">
        <v>1.3914426951312864E-3</v>
      </c>
      <c r="AJ2829" s="670">
        <v>2.0717173781968582E-3</v>
      </c>
      <c r="AK2829" s="659">
        <v>1.2674136064109401E-4</v>
      </c>
      <c r="AL2829" s="661">
        <v>2.4158066386456168E-3</v>
      </c>
    </row>
    <row r="2830" spans="1:38" x14ac:dyDescent="0.2">
      <c r="A2830" s="329">
        <v>2054</v>
      </c>
      <c r="B2830" s="329">
        <v>25</v>
      </c>
      <c r="C2830" s="670">
        <v>1.0335668538446905</v>
      </c>
      <c r="D2830" s="659">
        <v>1.03414814972613</v>
      </c>
      <c r="E2830" s="661">
        <v>0.76773188751661225</v>
      </c>
      <c r="F2830" s="670">
        <v>4.7464188812741628E-2</v>
      </c>
      <c r="G2830" s="659">
        <v>4.2548068737728498E-2</v>
      </c>
      <c r="H2830" s="684">
        <v>6.340821131541792E-2</v>
      </c>
      <c r="I2830" s="670">
        <v>2.0965024634106395E-2</v>
      </c>
      <c r="J2830" s="659">
        <v>1.46079646757435E-2</v>
      </c>
      <c r="K2830" s="675">
        <v>0.37331427066072642</v>
      </c>
      <c r="L2830" s="678">
        <v>1.9059742320338448E-3</v>
      </c>
      <c r="M2830" s="659">
        <v>1.16601693934132E-4</v>
      </c>
      <c r="N2830" s="684">
        <v>2.2225344305862572E-3</v>
      </c>
      <c r="O2830" s="670">
        <v>2.750233126424368E-2</v>
      </c>
      <c r="P2830" s="659">
        <v>2.4448051149872099E-2</v>
      </c>
      <c r="Q2830" s="675">
        <v>3.3223712477158683E-2</v>
      </c>
      <c r="R2830" s="678">
        <v>6.6287152131057814E-4</v>
      </c>
      <c r="S2830" s="659">
        <v>9.8106772383750292E-4</v>
      </c>
      <c r="T2830" s="675">
        <v>8.3072719037821041E-2</v>
      </c>
      <c r="U2830" s="670">
        <v>1.8056822984404643E-3</v>
      </c>
      <c r="V2830" s="659">
        <v>1.6051498677618801E-3</v>
      </c>
      <c r="W2830" s="661">
        <v>2.1813210506973894E-3</v>
      </c>
      <c r="X2830" s="670">
        <v>1.5588620669900786E-4</v>
      </c>
      <c r="Y2830" s="659">
        <v>1.38574098994634E-4</v>
      </c>
      <c r="Z2830" s="661">
        <v>1.8831560489788177E-4</v>
      </c>
      <c r="AA2830" s="670">
        <v>0</v>
      </c>
      <c r="AB2830" s="659">
        <v>0</v>
      </c>
      <c r="AC2830" s="661">
        <v>0</v>
      </c>
      <c r="AD2830" s="670">
        <v>0</v>
      </c>
      <c r="AE2830" s="659">
        <v>0</v>
      </c>
      <c r="AF2830" s="661">
        <v>0</v>
      </c>
      <c r="AG2830" s="670">
        <v>1.1518261757057836E-3</v>
      </c>
      <c r="AH2830" s="659">
        <v>1.0239083216776099E-3</v>
      </c>
      <c r="AI2830" s="661">
        <v>1.3914426951312864E-3</v>
      </c>
      <c r="AJ2830" s="670">
        <v>2.0717173781968582E-3</v>
      </c>
      <c r="AK2830" s="659">
        <v>1.2674136064109401E-4</v>
      </c>
      <c r="AL2830" s="661">
        <v>2.4158066386456168E-3</v>
      </c>
    </row>
    <row r="2831" spans="1:38" x14ac:dyDescent="0.2">
      <c r="A2831" s="329">
        <v>2054</v>
      </c>
      <c r="B2831" s="329">
        <v>26</v>
      </c>
      <c r="C2831" s="670">
        <v>1.0335668538446905</v>
      </c>
      <c r="D2831" s="659">
        <v>1.03414814972613</v>
      </c>
      <c r="E2831" s="661">
        <v>0.76773188751661225</v>
      </c>
      <c r="F2831" s="670">
        <v>4.7464188812741628E-2</v>
      </c>
      <c r="G2831" s="659">
        <v>4.2548068737728498E-2</v>
      </c>
      <c r="H2831" s="684">
        <v>6.340821131541792E-2</v>
      </c>
      <c r="I2831" s="670">
        <v>2.0965024634106395E-2</v>
      </c>
      <c r="J2831" s="659">
        <v>1.46079646757435E-2</v>
      </c>
      <c r="K2831" s="675">
        <v>0.37331427066072642</v>
      </c>
      <c r="L2831" s="678">
        <v>1.9059742320338448E-3</v>
      </c>
      <c r="M2831" s="659">
        <v>1.16601693934132E-4</v>
      </c>
      <c r="N2831" s="684">
        <v>2.2225344305862572E-3</v>
      </c>
      <c r="O2831" s="670">
        <v>2.750233126424368E-2</v>
      </c>
      <c r="P2831" s="659">
        <v>2.4448051149872099E-2</v>
      </c>
      <c r="Q2831" s="675">
        <v>3.3223712477158683E-2</v>
      </c>
      <c r="R2831" s="678">
        <v>6.6287152131057814E-4</v>
      </c>
      <c r="S2831" s="659">
        <v>9.8106772383750292E-4</v>
      </c>
      <c r="T2831" s="675">
        <v>8.3072719037821041E-2</v>
      </c>
      <c r="U2831" s="670">
        <v>1.8056822984404643E-3</v>
      </c>
      <c r="V2831" s="659">
        <v>1.6051498677618801E-3</v>
      </c>
      <c r="W2831" s="661">
        <v>2.1813210506973894E-3</v>
      </c>
      <c r="X2831" s="670">
        <v>1.5588620669900786E-4</v>
      </c>
      <c r="Y2831" s="659">
        <v>1.38574098994634E-4</v>
      </c>
      <c r="Z2831" s="661">
        <v>1.8831560489788177E-4</v>
      </c>
      <c r="AA2831" s="670">
        <v>0</v>
      </c>
      <c r="AB2831" s="659">
        <v>0</v>
      </c>
      <c r="AC2831" s="661">
        <v>0</v>
      </c>
      <c r="AD2831" s="670">
        <v>0</v>
      </c>
      <c r="AE2831" s="659">
        <v>0</v>
      </c>
      <c r="AF2831" s="661">
        <v>0</v>
      </c>
      <c r="AG2831" s="670">
        <v>1.1518261757057836E-3</v>
      </c>
      <c r="AH2831" s="659">
        <v>1.0239083216776099E-3</v>
      </c>
      <c r="AI2831" s="661">
        <v>1.3914426951312864E-3</v>
      </c>
      <c r="AJ2831" s="670">
        <v>2.0717173781968582E-3</v>
      </c>
      <c r="AK2831" s="659">
        <v>1.2674136064109401E-4</v>
      </c>
      <c r="AL2831" s="661">
        <v>2.4158066386456168E-3</v>
      </c>
    </row>
    <row r="2832" spans="1:38" x14ac:dyDescent="0.2">
      <c r="A2832" s="329">
        <v>2054</v>
      </c>
      <c r="B2832" s="329">
        <v>27</v>
      </c>
      <c r="C2832" s="670">
        <v>1.0335668538446905</v>
      </c>
      <c r="D2832" s="659">
        <v>1.03414814972613</v>
      </c>
      <c r="E2832" s="661">
        <v>0.76773188751661225</v>
      </c>
      <c r="F2832" s="670">
        <v>4.7464188812741628E-2</v>
      </c>
      <c r="G2832" s="659">
        <v>4.2548068737728498E-2</v>
      </c>
      <c r="H2832" s="684">
        <v>6.340821131541792E-2</v>
      </c>
      <c r="I2832" s="670">
        <v>2.0965024634106395E-2</v>
      </c>
      <c r="J2832" s="659">
        <v>1.46079646757435E-2</v>
      </c>
      <c r="K2832" s="675">
        <v>0.37331427066072642</v>
      </c>
      <c r="L2832" s="678">
        <v>1.9059742320338448E-3</v>
      </c>
      <c r="M2832" s="659">
        <v>1.16601693934132E-4</v>
      </c>
      <c r="N2832" s="684">
        <v>2.2225344305862572E-3</v>
      </c>
      <c r="O2832" s="670">
        <v>2.750233126424368E-2</v>
      </c>
      <c r="P2832" s="659">
        <v>2.4448051149872099E-2</v>
      </c>
      <c r="Q2832" s="675">
        <v>3.3223712477158683E-2</v>
      </c>
      <c r="R2832" s="678">
        <v>6.6287152131057814E-4</v>
      </c>
      <c r="S2832" s="659">
        <v>9.8106772383750292E-4</v>
      </c>
      <c r="T2832" s="675">
        <v>8.3072719037821041E-2</v>
      </c>
      <c r="U2832" s="670">
        <v>1.8056822984404643E-3</v>
      </c>
      <c r="V2832" s="659">
        <v>1.6051498677618801E-3</v>
      </c>
      <c r="W2832" s="661">
        <v>2.1813210506973894E-3</v>
      </c>
      <c r="X2832" s="670">
        <v>1.5588620669900786E-4</v>
      </c>
      <c r="Y2832" s="659">
        <v>1.38574098994634E-4</v>
      </c>
      <c r="Z2832" s="661">
        <v>1.8831560489788177E-4</v>
      </c>
      <c r="AA2832" s="670">
        <v>0</v>
      </c>
      <c r="AB2832" s="659">
        <v>0</v>
      </c>
      <c r="AC2832" s="661">
        <v>0</v>
      </c>
      <c r="AD2832" s="670">
        <v>0</v>
      </c>
      <c r="AE2832" s="659">
        <v>0</v>
      </c>
      <c r="AF2832" s="661">
        <v>0</v>
      </c>
      <c r="AG2832" s="670">
        <v>1.1518261757057836E-3</v>
      </c>
      <c r="AH2832" s="659">
        <v>1.0239083216776099E-3</v>
      </c>
      <c r="AI2832" s="661">
        <v>1.3914426951312864E-3</v>
      </c>
      <c r="AJ2832" s="670">
        <v>2.0717173781968582E-3</v>
      </c>
      <c r="AK2832" s="659">
        <v>1.2674136064109401E-4</v>
      </c>
      <c r="AL2832" s="661">
        <v>2.4158066386456168E-3</v>
      </c>
    </row>
    <row r="2833" spans="1:38" x14ac:dyDescent="0.2">
      <c r="A2833" s="329">
        <v>2054</v>
      </c>
      <c r="B2833" s="329">
        <v>28</v>
      </c>
      <c r="C2833" s="670">
        <v>1.0335668538446905</v>
      </c>
      <c r="D2833" s="659">
        <v>1.03414814972613</v>
      </c>
      <c r="E2833" s="661">
        <v>0.76773188751661225</v>
      </c>
      <c r="F2833" s="670">
        <v>4.7464188812741628E-2</v>
      </c>
      <c r="G2833" s="659">
        <v>4.2548068737728498E-2</v>
      </c>
      <c r="H2833" s="684">
        <v>6.340821131541792E-2</v>
      </c>
      <c r="I2833" s="670">
        <v>2.0965024634106395E-2</v>
      </c>
      <c r="J2833" s="659">
        <v>1.46079646757435E-2</v>
      </c>
      <c r="K2833" s="675">
        <v>0.37331427066072642</v>
      </c>
      <c r="L2833" s="678">
        <v>1.9059742320338448E-3</v>
      </c>
      <c r="M2833" s="659">
        <v>1.16601693934132E-4</v>
      </c>
      <c r="N2833" s="684">
        <v>2.2225344305862572E-3</v>
      </c>
      <c r="O2833" s="670">
        <v>2.750233126424368E-2</v>
      </c>
      <c r="P2833" s="659">
        <v>2.4448051149872099E-2</v>
      </c>
      <c r="Q2833" s="675">
        <v>3.3223712477158683E-2</v>
      </c>
      <c r="R2833" s="678">
        <v>6.6287152131057814E-4</v>
      </c>
      <c r="S2833" s="659">
        <v>9.8106772383750292E-4</v>
      </c>
      <c r="T2833" s="675">
        <v>8.3072719037821041E-2</v>
      </c>
      <c r="U2833" s="670">
        <v>1.8056822984404643E-3</v>
      </c>
      <c r="V2833" s="659">
        <v>1.6051498677618801E-3</v>
      </c>
      <c r="W2833" s="661">
        <v>2.1813210506973894E-3</v>
      </c>
      <c r="X2833" s="670">
        <v>1.5588620669900786E-4</v>
      </c>
      <c r="Y2833" s="659">
        <v>1.38574098994634E-4</v>
      </c>
      <c r="Z2833" s="661">
        <v>1.8831560489788177E-4</v>
      </c>
      <c r="AA2833" s="670">
        <v>0</v>
      </c>
      <c r="AB2833" s="659">
        <v>0</v>
      </c>
      <c r="AC2833" s="661">
        <v>0</v>
      </c>
      <c r="AD2833" s="670">
        <v>0</v>
      </c>
      <c r="AE2833" s="659">
        <v>0</v>
      </c>
      <c r="AF2833" s="661">
        <v>0</v>
      </c>
      <c r="AG2833" s="670">
        <v>1.1518261757057836E-3</v>
      </c>
      <c r="AH2833" s="659">
        <v>1.0239083216776099E-3</v>
      </c>
      <c r="AI2833" s="661">
        <v>1.3914426951312864E-3</v>
      </c>
      <c r="AJ2833" s="670">
        <v>2.0717173781968582E-3</v>
      </c>
      <c r="AK2833" s="659">
        <v>1.2674136064109401E-4</v>
      </c>
      <c r="AL2833" s="661">
        <v>2.4158066386456168E-3</v>
      </c>
    </row>
    <row r="2834" spans="1:38" x14ac:dyDescent="0.2">
      <c r="A2834" s="329">
        <v>2054</v>
      </c>
      <c r="B2834" s="329">
        <v>29</v>
      </c>
      <c r="C2834" s="670">
        <v>1.0335668538446905</v>
      </c>
      <c r="D2834" s="659">
        <v>1.03414814972613</v>
      </c>
      <c r="E2834" s="661">
        <v>0.76773188751661225</v>
      </c>
      <c r="F2834" s="670">
        <v>4.7464188812741628E-2</v>
      </c>
      <c r="G2834" s="659">
        <v>4.2548068737728498E-2</v>
      </c>
      <c r="H2834" s="684">
        <v>6.340821131541792E-2</v>
      </c>
      <c r="I2834" s="670">
        <v>2.0965024634106395E-2</v>
      </c>
      <c r="J2834" s="659">
        <v>1.46079646757435E-2</v>
      </c>
      <c r="K2834" s="675">
        <v>0.37331427066072642</v>
      </c>
      <c r="L2834" s="678">
        <v>1.9059742320338448E-3</v>
      </c>
      <c r="M2834" s="659">
        <v>1.16601693934132E-4</v>
      </c>
      <c r="N2834" s="684">
        <v>2.2225344305862572E-3</v>
      </c>
      <c r="O2834" s="670">
        <v>2.750233126424368E-2</v>
      </c>
      <c r="P2834" s="659">
        <v>2.4448051149872099E-2</v>
      </c>
      <c r="Q2834" s="675">
        <v>3.3223712477158683E-2</v>
      </c>
      <c r="R2834" s="678">
        <v>6.6287152131057814E-4</v>
      </c>
      <c r="S2834" s="659">
        <v>9.8106772383750292E-4</v>
      </c>
      <c r="T2834" s="675">
        <v>8.3072719037821041E-2</v>
      </c>
      <c r="U2834" s="670">
        <v>1.8056822984404643E-3</v>
      </c>
      <c r="V2834" s="659">
        <v>1.6051498677618801E-3</v>
      </c>
      <c r="W2834" s="661">
        <v>2.1813210506973894E-3</v>
      </c>
      <c r="X2834" s="670">
        <v>1.5588620669900786E-4</v>
      </c>
      <c r="Y2834" s="659">
        <v>1.38574098994634E-4</v>
      </c>
      <c r="Z2834" s="661">
        <v>1.8831560489788177E-4</v>
      </c>
      <c r="AA2834" s="670">
        <v>0</v>
      </c>
      <c r="AB2834" s="659">
        <v>0</v>
      </c>
      <c r="AC2834" s="661">
        <v>0</v>
      </c>
      <c r="AD2834" s="670">
        <v>0</v>
      </c>
      <c r="AE2834" s="659">
        <v>0</v>
      </c>
      <c r="AF2834" s="661">
        <v>0</v>
      </c>
      <c r="AG2834" s="670">
        <v>1.1518261757057836E-3</v>
      </c>
      <c r="AH2834" s="659">
        <v>1.0239083216776099E-3</v>
      </c>
      <c r="AI2834" s="661">
        <v>1.3914426951312864E-3</v>
      </c>
      <c r="AJ2834" s="670">
        <v>2.0717173781968582E-3</v>
      </c>
      <c r="AK2834" s="659">
        <v>1.2674136064109401E-4</v>
      </c>
      <c r="AL2834" s="661">
        <v>2.4158066386456168E-3</v>
      </c>
    </row>
    <row r="2835" spans="1:38" x14ac:dyDescent="0.2">
      <c r="A2835" s="329">
        <v>2054</v>
      </c>
      <c r="B2835" s="329">
        <v>30</v>
      </c>
      <c r="C2835" s="670">
        <v>1.0335668538446905</v>
      </c>
      <c r="D2835" s="659">
        <v>1.03414814972613</v>
      </c>
      <c r="E2835" s="661">
        <v>0.76773188751661225</v>
      </c>
      <c r="F2835" s="670">
        <v>4.7464188812741628E-2</v>
      </c>
      <c r="G2835" s="659">
        <v>4.2548068737728498E-2</v>
      </c>
      <c r="H2835" s="684">
        <v>6.340821131541792E-2</v>
      </c>
      <c r="I2835" s="670">
        <v>2.0965024634106395E-2</v>
      </c>
      <c r="J2835" s="659">
        <v>1.46079646757435E-2</v>
      </c>
      <c r="K2835" s="675">
        <v>0.37331427066072642</v>
      </c>
      <c r="L2835" s="678">
        <v>1.9059742320338448E-3</v>
      </c>
      <c r="M2835" s="659">
        <v>1.16601693934132E-4</v>
      </c>
      <c r="N2835" s="684">
        <v>2.2225344305862572E-3</v>
      </c>
      <c r="O2835" s="670">
        <v>2.750233126424368E-2</v>
      </c>
      <c r="P2835" s="659">
        <v>2.4448051149872099E-2</v>
      </c>
      <c r="Q2835" s="675">
        <v>3.3223712477158683E-2</v>
      </c>
      <c r="R2835" s="678">
        <v>6.6287152131057814E-4</v>
      </c>
      <c r="S2835" s="659">
        <v>9.8106772383750292E-4</v>
      </c>
      <c r="T2835" s="675">
        <v>8.3072719037821041E-2</v>
      </c>
      <c r="U2835" s="670">
        <v>1.8056822984404643E-3</v>
      </c>
      <c r="V2835" s="659">
        <v>1.6051498677618801E-3</v>
      </c>
      <c r="W2835" s="661">
        <v>2.1813210506973894E-3</v>
      </c>
      <c r="X2835" s="670">
        <v>1.5588620669900786E-4</v>
      </c>
      <c r="Y2835" s="659">
        <v>1.38574098994634E-4</v>
      </c>
      <c r="Z2835" s="661">
        <v>1.8831560489788177E-4</v>
      </c>
      <c r="AA2835" s="670">
        <v>0</v>
      </c>
      <c r="AB2835" s="659">
        <v>0</v>
      </c>
      <c r="AC2835" s="661">
        <v>0</v>
      </c>
      <c r="AD2835" s="670">
        <v>0</v>
      </c>
      <c r="AE2835" s="659">
        <v>0</v>
      </c>
      <c r="AF2835" s="661">
        <v>0</v>
      </c>
      <c r="AG2835" s="670">
        <v>1.1518261757057836E-3</v>
      </c>
      <c r="AH2835" s="659">
        <v>1.0239083216776099E-3</v>
      </c>
      <c r="AI2835" s="661">
        <v>1.3914426951312864E-3</v>
      </c>
      <c r="AJ2835" s="670">
        <v>2.0717173781968582E-3</v>
      </c>
      <c r="AK2835" s="659">
        <v>1.2674136064109401E-4</v>
      </c>
      <c r="AL2835" s="661">
        <v>2.4158066386456168E-3</v>
      </c>
    </row>
    <row r="2836" spans="1:38" x14ac:dyDescent="0.2">
      <c r="A2836" s="329">
        <v>2054</v>
      </c>
      <c r="B2836" s="329">
        <v>31</v>
      </c>
      <c r="C2836" s="670">
        <v>1.0335668538446905</v>
      </c>
      <c r="D2836" s="659">
        <v>1.03414814972613</v>
      </c>
      <c r="E2836" s="661">
        <v>0.76773188751661225</v>
      </c>
      <c r="F2836" s="670">
        <v>4.7464188812741628E-2</v>
      </c>
      <c r="G2836" s="659">
        <v>4.2548068737728498E-2</v>
      </c>
      <c r="H2836" s="684">
        <v>6.340821131541792E-2</v>
      </c>
      <c r="I2836" s="670">
        <v>2.0965024634106395E-2</v>
      </c>
      <c r="J2836" s="659">
        <v>1.46079646757435E-2</v>
      </c>
      <c r="K2836" s="675">
        <v>0.37331427066072642</v>
      </c>
      <c r="L2836" s="678">
        <v>1.9059742320338448E-3</v>
      </c>
      <c r="M2836" s="659">
        <v>1.16601693934132E-4</v>
      </c>
      <c r="N2836" s="684">
        <v>2.2225344305862572E-3</v>
      </c>
      <c r="O2836" s="670">
        <v>2.750233126424368E-2</v>
      </c>
      <c r="P2836" s="659">
        <v>2.4448051149872099E-2</v>
      </c>
      <c r="Q2836" s="675">
        <v>3.3223712477158683E-2</v>
      </c>
      <c r="R2836" s="678">
        <v>6.6287152131057814E-4</v>
      </c>
      <c r="S2836" s="659">
        <v>9.8106772383750292E-4</v>
      </c>
      <c r="T2836" s="675">
        <v>8.3072719037821041E-2</v>
      </c>
      <c r="U2836" s="670">
        <v>1.8056822984404643E-3</v>
      </c>
      <c r="V2836" s="659">
        <v>1.6051498677618801E-3</v>
      </c>
      <c r="W2836" s="661">
        <v>2.1813210506973894E-3</v>
      </c>
      <c r="X2836" s="670">
        <v>1.5588620669900786E-4</v>
      </c>
      <c r="Y2836" s="659">
        <v>1.38574098994634E-4</v>
      </c>
      <c r="Z2836" s="661">
        <v>1.8831560489788177E-4</v>
      </c>
      <c r="AA2836" s="670">
        <v>0</v>
      </c>
      <c r="AB2836" s="659">
        <v>0</v>
      </c>
      <c r="AC2836" s="661">
        <v>0</v>
      </c>
      <c r="AD2836" s="670">
        <v>0</v>
      </c>
      <c r="AE2836" s="659">
        <v>0</v>
      </c>
      <c r="AF2836" s="661">
        <v>0</v>
      </c>
      <c r="AG2836" s="670">
        <v>1.1518261757057836E-3</v>
      </c>
      <c r="AH2836" s="659">
        <v>1.0239083216776099E-3</v>
      </c>
      <c r="AI2836" s="661">
        <v>1.3914426951312864E-3</v>
      </c>
      <c r="AJ2836" s="670">
        <v>2.0717173781968582E-3</v>
      </c>
      <c r="AK2836" s="659">
        <v>1.2674136064109401E-4</v>
      </c>
      <c r="AL2836" s="661">
        <v>2.4158066386456168E-3</v>
      </c>
    </row>
    <row r="2837" spans="1:38" x14ac:dyDescent="0.2">
      <c r="A2837" s="329">
        <v>2054</v>
      </c>
      <c r="B2837" s="329">
        <v>32</v>
      </c>
      <c r="C2837" s="670">
        <v>1.0335668538446905</v>
      </c>
      <c r="D2837" s="659">
        <v>1.03414814972613</v>
      </c>
      <c r="E2837" s="661">
        <v>0.76773188751661225</v>
      </c>
      <c r="F2837" s="670">
        <v>4.7464188812741628E-2</v>
      </c>
      <c r="G2837" s="659">
        <v>4.2548068737728498E-2</v>
      </c>
      <c r="H2837" s="684">
        <v>6.340821131541792E-2</v>
      </c>
      <c r="I2837" s="670">
        <v>2.0965024634106395E-2</v>
      </c>
      <c r="J2837" s="659">
        <v>1.46079646757435E-2</v>
      </c>
      <c r="K2837" s="675">
        <v>0.37331427066072642</v>
      </c>
      <c r="L2837" s="678">
        <v>1.9059742320338448E-3</v>
      </c>
      <c r="M2837" s="659">
        <v>1.16601693934132E-4</v>
      </c>
      <c r="N2837" s="684">
        <v>2.2225344305862572E-3</v>
      </c>
      <c r="O2837" s="670">
        <v>2.750233126424368E-2</v>
      </c>
      <c r="P2837" s="659">
        <v>2.4448051149872099E-2</v>
      </c>
      <c r="Q2837" s="675">
        <v>3.3223712477158683E-2</v>
      </c>
      <c r="R2837" s="678">
        <v>6.6287152131057814E-4</v>
      </c>
      <c r="S2837" s="659">
        <v>9.8106772383750292E-4</v>
      </c>
      <c r="T2837" s="675">
        <v>8.3072719037821041E-2</v>
      </c>
      <c r="U2837" s="670">
        <v>1.8056822984404643E-3</v>
      </c>
      <c r="V2837" s="659">
        <v>1.6051498677618801E-3</v>
      </c>
      <c r="W2837" s="661">
        <v>2.1813210506973894E-3</v>
      </c>
      <c r="X2837" s="670">
        <v>1.5588620669900786E-4</v>
      </c>
      <c r="Y2837" s="659">
        <v>1.38574098994634E-4</v>
      </c>
      <c r="Z2837" s="661">
        <v>1.8831560489788177E-4</v>
      </c>
      <c r="AA2837" s="670">
        <v>0</v>
      </c>
      <c r="AB2837" s="659">
        <v>0</v>
      </c>
      <c r="AC2837" s="661">
        <v>0</v>
      </c>
      <c r="AD2837" s="670">
        <v>0</v>
      </c>
      <c r="AE2837" s="659">
        <v>0</v>
      </c>
      <c r="AF2837" s="661">
        <v>0</v>
      </c>
      <c r="AG2837" s="670">
        <v>1.1518261757057836E-3</v>
      </c>
      <c r="AH2837" s="659">
        <v>1.0239083216776099E-3</v>
      </c>
      <c r="AI2837" s="661">
        <v>1.3914426951312864E-3</v>
      </c>
      <c r="AJ2837" s="670">
        <v>2.0717173781968582E-3</v>
      </c>
      <c r="AK2837" s="659">
        <v>1.2674136064109401E-4</v>
      </c>
      <c r="AL2837" s="661">
        <v>2.4158066386456168E-3</v>
      </c>
    </row>
    <row r="2838" spans="1:38" x14ac:dyDescent="0.2">
      <c r="A2838" s="329">
        <v>2054</v>
      </c>
      <c r="B2838" s="329">
        <v>33</v>
      </c>
      <c r="C2838" s="670">
        <v>1.0335668538446905</v>
      </c>
      <c r="D2838" s="659">
        <v>1.03414814972613</v>
      </c>
      <c r="E2838" s="661">
        <v>0.76773188751661225</v>
      </c>
      <c r="F2838" s="670">
        <v>4.7464188812741628E-2</v>
      </c>
      <c r="G2838" s="659">
        <v>4.2548068737728498E-2</v>
      </c>
      <c r="H2838" s="684">
        <v>6.340821131541792E-2</v>
      </c>
      <c r="I2838" s="670">
        <v>2.0965024634106395E-2</v>
      </c>
      <c r="J2838" s="659">
        <v>1.46079646757435E-2</v>
      </c>
      <c r="K2838" s="675">
        <v>0.37331427066072642</v>
      </c>
      <c r="L2838" s="678">
        <v>1.9059742320338448E-3</v>
      </c>
      <c r="M2838" s="659">
        <v>1.16601693934132E-4</v>
      </c>
      <c r="N2838" s="684">
        <v>2.2225344305862572E-3</v>
      </c>
      <c r="O2838" s="670">
        <v>2.750233126424368E-2</v>
      </c>
      <c r="P2838" s="659">
        <v>2.4448051149872099E-2</v>
      </c>
      <c r="Q2838" s="675">
        <v>3.3223712477158683E-2</v>
      </c>
      <c r="R2838" s="678">
        <v>6.6287152131057814E-4</v>
      </c>
      <c r="S2838" s="659">
        <v>9.8106772383750292E-4</v>
      </c>
      <c r="T2838" s="675">
        <v>8.3072719037821041E-2</v>
      </c>
      <c r="U2838" s="670">
        <v>1.8056822984404643E-3</v>
      </c>
      <c r="V2838" s="659">
        <v>1.6051498677618801E-3</v>
      </c>
      <c r="W2838" s="661">
        <v>2.1813210506973894E-3</v>
      </c>
      <c r="X2838" s="670">
        <v>1.5588620669900786E-4</v>
      </c>
      <c r="Y2838" s="659">
        <v>1.38574098994634E-4</v>
      </c>
      <c r="Z2838" s="661">
        <v>1.8831560489788177E-4</v>
      </c>
      <c r="AA2838" s="670">
        <v>0</v>
      </c>
      <c r="AB2838" s="659">
        <v>0</v>
      </c>
      <c r="AC2838" s="661">
        <v>0</v>
      </c>
      <c r="AD2838" s="670">
        <v>0</v>
      </c>
      <c r="AE2838" s="659">
        <v>0</v>
      </c>
      <c r="AF2838" s="661">
        <v>0</v>
      </c>
      <c r="AG2838" s="670">
        <v>1.1518261757057836E-3</v>
      </c>
      <c r="AH2838" s="659">
        <v>1.0239083216776099E-3</v>
      </c>
      <c r="AI2838" s="661">
        <v>1.3914426951312864E-3</v>
      </c>
      <c r="AJ2838" s="670">
        <v>2.0717173781968582E-3</v>
      </c>
      <c r="AK2838" s="659">
        <v>1.2674136064109401E-4</v>
      </c>
      <c r="AL2838" s="661">
        <v>2.4158066386456168E-3</v>
      </c>
    </row>
    <row r="2839" spans="1:38" x14ac:dyDescent="0.2">
      <c r="A2839" s="329">
        <v>2054</v>
      </c>
      <c r="B2839" s="329">
        <v>34</v>
      </c>
      <c r="C2839" s="670">
        <v>1.0335668538446905</v>
      </c>
      <c r="D2839" s="659">
        <v>1.03414814972613</v>
      </c>
      <c r="E2839" s="661">
        <v>0.76773188751661225</v>
      </c>
      <c r="F2839" s="670">
        <v>4.7464188812741628E-2</v>
      </c>
      <c r="G2839" s="659">
        <v>4.2548068737728498E-2</v>
      </c>
      <c r="H2839" s="684">
        <v>6.340821131541792E-2</v>
      </c>
      <c r="I2839" s="670">
        <v>2.0965024634106395E-2</v>
      </c>
      <c r="J2839" s="659">
        <v>1.46079646757435E-2</v>
      </c>
      <c r="K2839" s="675">
        <v>0.37331427066072642</v>
      </c>
      <c r="L2839" s="678">
        <v>1.9059742320338448E-3</v>
      </c>
      <c r="M2839" s="659">
        <v>1.16601693934132E-4</v>
      </c>
      <c r="N2839" s="684">
        <v>2.2225344305862572E-3</v>
      </c>
      <c r="O2839" s="670">
        <v>2.750233126424368E-2</v>
      </c>
      <c r="P2839" s="659">
        <v>2.4448051149872099E-2</v>
      </c>
      <c r="Q2839" s="675">
        <v>3.3223712477158683E-2</v>
      </c>
      <c r="R2839" s="678">
        <v>6.6287152131057814E-4</v>
      </c>
      <c r="S2839" s="659">
        <v>9.8106772383750292E-4</v>
      </c>
      <c r="T2839" s="675">
        <v>8.3072719037821041E-2</v>
      </c>
      <c r="U2839" s="670">
        <v>1.8056822984404643E-3</v>
      </c>
      <c r="V2839" s="659">
        <v>1.6051498677618801E-3</v>
      </c>
      <c r="W2839" s="661">
        <v>2.1813210506973894E-3</v>
      </c>
      <c r="X2839" s="670">
        <v>1.5588620669900786E-4</v>
      </c>
      <c r="Y2839" s="659">
        <v>1.38574098994634E-4</v>
      </c>
      <c r="Z2839" s="661">
        <v>1.8831560489788177E-4</v>
      </c>
      <c r="AA2839" s="670">
        <v>0</v>
      </c>
      <c r="AB2839" s="659">
        <v>0</v>
      </c>
      <c r="AC2839" s="661">
        <v>0</v>
      </c>
      <c r="AD2839" s="670">
        <v>0</v>
      </c>
      <c r="AE2839" s="659">
        <v>0</v>
      </c>
      <c r="AF2839" s="661">
        <v>0</v>
      </c>
      <c r="AG2839" s="670">
        <v>1.1518261757057836E-3</v>
      </c>
      <c r="AH2839" s="659">
        <v>1.0239083216776099E-3</v>
      </c>
      <c r="AI2839" s="661">
        <v>1.3914426951312864E-3</v>
      </c>
      <c r="AJ2839" s="670">
        <v>2.0717173781968582E-3</v>
      </c>
      <c r="AK2839" s="659">
        <v>1.2674136064109401E-4</v>
      </c>
      <c r="AL2839" s="661">
        <v>2.4158066386456168E-3</v>
      </c>
    </row>
    <row r="2840" spans="1:38" x14ac:dyDescent="0.2">
      <c r="A2840" s="329">
        <v>2054</v>
      </c>
      <c r="B2840" s="329">
        <v>35</v>
      </c>
      <c r="C2840" s="670">
        <v>1.0335668538446905</v>
      </c>
      <c r="D2840" s="659">
        <v>1.03414814972613</v>
      </c>
      <c r="E2840" s="661">
        <v>0.76773188751661225</v>
      </c>
      <c r="F2840" s="670">
        <v>4.7464188812741628E-2</v>
      </c>
      <c r="G2840" s="659">
        <v>4.2548068737728498E-2</v>
      </c>
      <c r="H2840" s="684">
        <v>6.340821131541792E-2</v>
      </c>
      <c r="I2840" s="670">
        <v>2.0965024634106395E-2</v>
      </c>
      <c r="J2840" s="659">
        <v>1.46079646757435E-2</v>
      </c>
      <c r="K2840" s="675">
        <v>0.37331427066072642</v>
      </c>
      <c r="L2840" s="678">
        <v>1.9059742320338448E-3</v>
      </c>
      <c r="M2840" s="659">
        <v>1.16601693934132E-4</v>
      </c>
      <c r="N2840" s="684">
        <v>2.2225344305862572E-3</v>
      </c>
      <c r="O2840" s="670">
        <v>2.750233126424368E-2</v>
      </c>
      <c r="P2840" s="659">
        <v>2.4448051149872099E-2</v>
      </c>
      <c r="Q2840" s="675">
        <v>3.3223712477158683E-2</v>
      </c>
      <c r="R2840" s="678">
        <v>6.6287152131057814E-4</v>
      </c>
      <c r="S2840" s="659">
        <v>9.8106772383750292E-4</v>
      </c>
      <c r="T2840" s="675">
        <v>8.3072719037821041E-2</v>
      </c>
      <c r="U2840" s="670">
        <v>1.8056822984404643E-3</v>
      </c>
      <c r="V2840" s="659">
        <v>1.6051498677618801E-3</v>
      </c>
      <c r="W2840" s="661">
        <v>2.1813210506973894E-3</v>
      </c>
      <c r="X2840" s="670">
        <v>1.5588620669900786E-4</v>
      </c>
      <c r="Y2840" s="659">
        <v>1.38574098994634E-4</v>
      </c>
      <c r="Z2840" s="661">
        <v>1.8831560489788177E-4</v>
      </c>
      <c r="AA2840" s="670">
        <v>0</v>
      </c>
      <c r="AB2840" s="659">
        <v>0</v>
      </c>
      <c r="AC2840" s="661">
        <v>0</v>
      </c>
      <c r="AD2840" s="670">
        <v>0</v>
      </c>
      <c r="AE2840" s="659">
        <v>0</v>
      </c>
      <c r="AF2840" s="661">
        <v>0</v>
      </c>
      <c r="AG2840" s="670">
        <v>1.1518261757057836E-3</v>
      </c>
      <c r="AH2840" s="659">
        <v>1.0239083216776099E-3</v>
      </c>
      <c r="AI2840" s="661">
        <v>1.3914426951312864E-3</v>
      </c>
      <c r="AJ2840" s="670">
        <v>2.0717173781968582E-3</v>
      </c>
      <c r="AK2840" s="659">
        <v>1.2674136064109401E-4</v>
      </c>
      <c r="AL2840" s="661">
        <v>2.4158066386456168E-3</v>
      </c>
    </row>
    <row r="2841" spans="1:38" x14ac:dyDescent="0.2">
      <c r="A2841" s="329">
        <v>2054</v>
      </c>
      <c r="B2841" s="329">
        <v>36</v>
      </c>
      <c r="C2841" s="670">
        <v>1.0335668538446905</v>
      </c>
      <c r="D2841" s="659">
        <v>1.03414814972613</v>
      </c>
      <c r="E2841" s="661">
        <v>0.76773188751661225</v>
      </c>
      <c r="F2841" s="670">
        <v>4.7464188812741628E-2</v>
      </c>
      <c r="G2841" s="659">
        <v>4.2548068737728498E-2</v>
      </c>
      <c r="H2841" s="684">
        <v>6.340821131541792E-2</v>
      </c>
      <c r="I2841" s="670">
        <v>2.0965024634106395E-2</v>
      </c>
      <c r="J2841" s="659">
        <v>1.46079646757435E-2</v>
      </c>
      <c r="K2841" s="675">
        <v>0.37331427066072642</v>
      </c>
      <c r="L2841" s="678">
        <v>1.9059742320338448E-3</v>
      </c>
      <c r="M2841" s="659">
        <v>1.16601693934132E-4</v>
      </c>
      <c r="N2841" s="684">
        <v>2.2225344305862572E-3</v>
      </c>
      <c r="O2841" s="670">
        <v>2.750233126424368E-2</v>
      </c>
      <c r="P2841" s="659">
        <v>2.4448051149872099E-2</v>
      </c>
      <c r="Q2841" s="675">
        <v>3.3223712477158683E-2</v>
      </c>
      <c r="R2841" s="678">
        <v>6.6287152131057814E-4</v>
      </c>
      <c r="S2841" s="659">
        <v>9.8106772383750292E-4</v>
      </c>
      <c r="T2841" s="675">
        <v>8.3072719037821041E-2</v>
      </c>
      <c r="U2841" s="670">
        <v>1.8056822984404643E-3</v>
      </c>
      <c r="V2841" s="659">
        <v>1.6051498677618801E-3</v>
      </c>
      <c r="W2841" s="661">
        <v>2.1813210506973894E-3</v>
      </c>
      <c r="X2841" s="670">
        <v>1.5588620669900786E-4</v>
      </c>
      <c r="Y2841" s="659">
        <v>1.38574098994634E-4</v>
      </c>
      <c r="Z2841" s="661">
        <v>1.8831560489788177E-4</v>
      </c>
      <c r="AA2841" s="670">
        <v>0</v>
      </c>
      <c r="AB2841" s="659">
        <v>0</v>
      </c>
      <c r="AC2841" s="661">
        <v>0</v>
      </c>
      <c r="AD2841" s="670">
        <v>0</v>
      </c>
      <c r="AE2841" s="659">
        <v>0</v>
      </c>
      <c r="AF2841" s="661">
        <v>0</v>
      </c>
      <c r="AG2841" s="670">
        <v>1.1518261757057836E-3</v>
      </c>
      <c r="AH2841" s="659">
        <v>1.0239083216776099E-3</v>
      </c>
      <c r="AI2841" s="661">
        <v>1.3914426951312864E-3</v>
      </c>
      <c r="AJ2841" s="670">
        <v>2.0717173781968582E-3</v>
      </c>
      <c r="AK2841" s="659">
        <v>1.2674136064109401E-4</v>
      </c>
      <c r="AL2841" s="661">
        <v>2.4158066386456168E-3</v>
      </c>
    </row>
    <row r="2842" spans="1:38" x14ac:dyDescent="0.2">
      <c r="A2842" s="329">
        <v>2054</v>
      </c>
      <c r="B2842" s="329">
        <v>37</v>
      </c>
      <c r="C2842" s="670">
        <v>1.0335668538446905</v>
      </c>
      <c r="D2842" s="659">
        <v>1.03414814972613</v>
      </c>
      <c r="E2842" s="661">
        <v>0.76773188751661225</v>
      </c>
      <c r="F2842" s="670">
        <v>4.7464188812741628E-2</v>
      </c>
      <c r="G2842" s="659">
        <v>4.2548068737728498E-2</v>
      </c>
      <c r="H2842" s="684">
        <v>6.340821131541792E-2</v>
      </c>
      <c r="I2842" s="670">
        <v>2.0965024634106395E-2</v>
      </c>
      <c r="J2842" s="659">
        <v>1.46079646757435E-2</v>
      </c>
      <c r="K2842" s="675">
        <v>0.37331427066072642</v>
      </c>
      <c r="L2842" s="678">
        <v>1.9059742320338448E-3</v>
      </c>
      <c r="M2842" s="659">
        <v>1.16601693934132E-4</v>
      </c>
      <c r="N2842" s="684">
        <v>2.2225344305862572E-3</v>
      </c>
      <c r="O2842" s="670">
        <v>2.750233126424368E-2</v>
      </c>
      <c r="P2842" s="659">
        <v>2.4448051149872099E-2</v>
      </c>
      <c r="Q2842" s="675">
        <v>3.3223712477158683E-2</v>
      </c>
      <c r="R2842" s="678">
        <v>6.6287152131057814E-4</v>
      </c>
      <c r="S2842" s="659">
        <v>9.8106772383750292E-4</v>
      </c>
      <c r="T2842" s="675">
        <v>8.3072719037821041E-2</v>
      </c>
      <c r="U2842" s="670">
        <v>1.8056822984404643E-3</v>
      </c>
      <c r="V2842" s="659">
        <v>1.6051498677618801E-3</v>
      </c>
      <c r="W2842" s="661">
        <v>2.1813210506973894E-3</v>
      </c>
      <c r="X2842" s="670">
        <v>1.5588620669900786E-4</v>
      </c>
      <c r="Y2842" s="659">
        <v>1.38574098994634E-4</v>
      </c>
      <c r="Z2842" s="661">
        <v>1.8831560489788177E-4</v>
      </c>
      <c r="AA2842" s="670">
        <v>0</v>
      </c>
      <c r="AB2842" s="659">
        <v>0</v>
      </c>
      <c r="AC2842" s="661">
        <v>0</v>
      </c>
      <c r="AD2842" s="670">
        <v>0</v>
      </c>
      <c r="AE2842" s="659">
        <v>0</v>
      </c>
      <c r="AF2842" s="661">
        <v>0</v>
      </c>
      <c r="AG2842" s="670">
        <v>1.1518261757057836E-3</v>
      </c>
      <c r="AH2842" s="659">
        <v>1.0239083216776099E-3</v>
      </c>
      <c r="AI2842" s="661">
        <v>1.3914426951312864E-3</v>
      </c>
      <c r="AJ2842" s="670">
        <v>2.0717173781968582E-3</v>
      </c>
      <c r="AK2842" s="659">
        <v>1.2674136064109401E-4</v>
      </c>
      <c r="AL2842" s="661">
        <v>2.4158066386456168E-3</v>
      </c>
    </row>
    <row r="2843" spans="1:38" x14ac:dyDescent="0.2">
      <c r="A2843" s="329">
        <v>2054</v>
      </c>
      <c r="B2843" s="329">
        <v>38</v>
      </c>
      <c r="C2843" s="670">
        <v>1.0335668538446905</v>
      </c>
      <c r="D2843" s="659">
        <v>1.03414814972613</v>
      </c>
      <c r="E2843" s="661">
        <v>0.76773188751661225</v>
      </c>
      <c r="F2843" s="670">
        <v>4.7464188812741628E-2</v>
      </c>
      <c r="G2843" s="659">
        <v>4.2548068737728498E-2</v>
      </c>
      <c r="H2843" s="684">
        <v>6.340821131541792E-2</v>
      </c>
      <c r="I2843" s="670">
        <v>2.0965024634106395E-2</v>
      </c>
      <c r="J2843" s="659">
        <v>1.46079646757435E-2</v>
      </c>
      <c r="K2843" s="675">
        <v>0.37331427066072642</v>
      </c>
      <c r="L2843" s="678">
        <v>1.9059742320338448E-3</v>
      </c>
      <c r="M2843" s="659">
        <v>1.16601693934132E-4</v>
      </c>
      <c r="N2843" s="684">
        <v>2.2225344305862572E-3</v>
      </c>
      <c r="O2843" s="670">
        <v>2.750233126424368E-2</v>
      </c>
      <c r="P2843" s="659">
        <v>2.4448051149872099E-2</v>
      </c>
      <c r="Q2843" s="675">
        <v>3.3223712477158683E-2</v>
      </c>
      <c r="R2843" s="678">
        <v>6.6287152131057814E-4</v>
      </c>
      <c r="S2843" s="659">
        <v>9.8106772383750292E-4</v>
      </c>
      <c r="T2843" s="675">
        <v>8.3072719037821041E-2</v>
      </c>
      <c r="U2843" s="670">
        <v>1.8056822984404643E-3</v>
      </c>
      <c r="V2843" s="659">
        <v>1.6051498677618801E-3</v>
      </c>
      <c r="W2843" s="661">
        <v>2.1813210506973894E-3</v>
      </c>
      <c r="X2843" s="670">
        <v>1.5588620669900786E-4</v>
      </c>
      <c r="Y2843" s="659">
        <v>1.38574098994634E-4</v>
      </c>
      <c r="Z2843" s="661">
        <v>1.8831560489788177E-4</v>
      </c>
      <c r="AA2843" s="670">
        <v>0</v>
      </c>
      <c r="AB2843" s="659">
        <v>0</v>
      </c>
      <c r="AC2843" s="661">
        <v>0</v>
      </c>
      <c r="AD2843" s="670">
        <v>0</v>
      </c>
      <c r="AE2843" s="659">
        <v>0</v>
      </c>
      <c r="AF2843" s="661">
        <v>0</v>
      </c>
      <c r="AG2843" s="670">
        <v>1.1518261757057836E-3</v>
      </c>
      <c r="AH2843" s="659">
        <v>1.0239083216776099E-3</v>
      </c>
      <c r="AI2843" s="661">
        <v>1.3914426951312864E-3</v>
      </c>
      <c r="AJ2843" s="670">
        <v>2.0717173781968582E-3</v>
      </c>
      <c r="AK2843" s="659">
        <v>1.2674136064109401E-4</v>
      </c>
      <c r="AL2843" s="661">
        <v>2.4158066386456168E-3</v>
      </c>
    </row>
    <row r="2844" spans="1:38" ht="13.5" thickBot="1" x14ac:dyDescent="0.25">
      <c r="A2844" s="330">
        <v>2054</v>
      </c>
      <c r="B2844" s="330">
        <v>39</v>
      </c>
      <c r="C2844" s="671">
        <v>1.0335668538446905</v>
      </c>
      <c r="D2844" s="659">
        <v>1.03414814972613</v>
      </c>
      <c r="E2844" s="662">
        <v>0.76773188751661225</v>
      </c>
      <c r="F2844" s="671">
        <v>4.7464188812741628E-2</v>
      </c>
      <c r="G2844" s="659">
        <v>4.2548068737728498E-2</v>
      </c>
      <c r="H2844" s="685">
        <v>6.340821131541792E-2</v>
      </c>
      <c r="I2844" s="671">
        <v>2.0965024634106395E-2</v>
      </c>
      <c r="J2844" s="667">
        <v>1.46079646757435E-2</v>
      </c>
      <c r="K2844" s="676">
        <v>0.37331427066072642</v>
      </c>
      <c r="L2844" s="679">
        <v>1.9059742320338448E-3</v>
      </c>
      <c r="M2844" s="667">
        <v>1.16601693934132E-4</v>
      </c>
      <c r="N2844" s="685">
        <v>2.2225344305862572E-3</v>
      </c>
      <c r="O2844" s="671">
        <v>2.750233126424368E-2</v>
      </c>
      <c r="P2844" s="667">
        <v>2.4448051149872099E-2</v>
      </c>
      <c r="Q2844" s="676">
        <v>3.3223712477158683E-2</v>
      </c>
      <c r="R2844" s="679">
        <v>6.6287152131057814E-4</v>
      </c>
      <c r="S2844" s="667">
        <v>9.8106772383750292E-4</v>
      </c>
      <c r="T2844" s="676">
        <v>8.3072719037821041E-2</v>
      </c>
      <c r="U2844" s="671">
        <v>1.8056822984404643E-3</v>
      </c>
      <c r="V2844" s="659">
        <v>1.6051498677618801E-3</v>
      </c>
      <c r="W2844" s="662">
        <v>2.1813210506973894E-3</v>
      </c>
      <c r="X2844" s="671">
        <v>1.5588620669900786E-4</v>
      </c>
      <c r="Y2844" s="659">
        <v>1.38574098994634E-4</v>
      </c>
      <c r="Z2844" s="662">
        <v>1.8831560489788177E-4</v>
      </c>
      <c r="AA2844" s="671">
        <v>0</v>
      </c>
      <c r="AB2844" s="659">
        <v>0</v>
      </c>
      <c r="AC2844" s="662">
        <v>0</v>
      </c>
      <c r="AD2844" s="671">
        <v>0</v>
      </c>
      <c r="AE2844" s="659">
        <v>0</v>
      </c>
      <c r="AF2844" s="662">
        <v>0</v>
      </c>
      <c r="AG2844" s="671">
        <v>1.1518261757057836E-3</v>
      </c>
      <c r="AH2844" s="659">
        <v>1.0239083216776099E-3</v>
      </c>
      <c r="AI2844" s="662">
        <v>1.3914426951312864E-3</v>
      </c>
      <c r="AJ2844" s="671">
        <v>2.0717173781968582E-3</v>
      </c>
      <c r="AK2844" s="659">
        <v>1.2674136064109401E-4</v>
      </c>
      <c r="AL2844" s="662">
        <v>2.4158066386456168E-3</v>
      </c>
    </row>
    <row r="2845" spans="1:38" x14ac:dyDescent="0.2">
      <c r="A2845" s="17">
        <v>2055</v>
      </c>
      <c r="B2845" s="17">
        <v>0</v>
      </c>
      <c r="C2845" s="669">
        <v>0.64428135057268798</v>
      </c>
      <c r="D2845" s="659">
        <v>0.67732169319903002</v>
      </c>
      <c r="E2845" s="660">
        <v>0.64524913693459274</v>
      </c>
      <c r="F2845" s="669">
        <v>4.1244925257839633E-2</v>
      </c>
      <c r="G2845" s="659">
        <v>3.7251183491109903E-2</v>
      </c>
      <c r="H2845" s="683">
        <v>6.1978228248731893E-2</v>
      </c>
      <c r="I2845" s="669">
        <v>1.6366578289340687E-2</v>
      </c>
      <c r="J2845" s="664">
        <v>8.8892367474324701E-3</v>
      </c>
      <c r="K2845" s="674">
        <v>0.29344923767135733</v>
      </c>
      <c r="L2845" s="677">
        <v>1.3613574455203601E-3</v>
      </c>
      <c r="M2845" s="664">
        <v>7.2352171093778605E-5</v>
      </c>
      <c r="N2845" s="683">
        <v>1.4666214040115421E-3</v>
      </c>
      <c r="O2845" s="669">
        <v>2.3547268404489421E-2</v>
      </c>
      <c r="P2845" s="664">
        <v>2.1083665221415498E-2</v>
      </c>
      <c r="Q2845" s="674">
        <v>3.2371483291388871E-2</v>
      </c>
      <c r="R2845" s="677">
        <v>6.5908924807420394E-4</v>
      </c>
      <c r="S2845" s="664">
        <v>9.8446379708496605E-4</v>
      </c>
      <c r="T2845" s="674">
        <v>8.2739382937578002E-2</v>
      </c>
      <c r="U2845" s="669">
        <v>1.5460077330963174E-3</v>
      </c>
      <c r="V2845" s="659">
        <v>1.38425954078089E-3</v>
      </c>
      <c r="W2845" s="660">
        <v>2.1253679104798941E-3</v>
      </c>
      <c r="X2845" s="669">
        <v>1.3346837244260156E-4</v>
      </c>
      <c r="Y2845" s="659">
        <v>1.19504477936345E-4</v>
      </c>
      <c r="Z2845" s="660">
        <v>1.834850135120892E-4</v>
      </c>
      <c r="AA2845" s="669">
        <v>0</v>
      </c>
      <c r="AB2845" s="659">
        <v>0</v>
      </c>
      <c r="AC2845" s="660">
        <v>0</v>
      </c>
      <c r="AD2845" s="669">
        <v>0</v>
      </c>
      <c r="AE2845" s="659">
        <v>0</v>
      </c>
      <c r="AF2845" s="660">
        <v>0</v>
      </c>
      <c r="AG2845" s="669">
        <v>9.861824427709184E-4</v>
      </c>
      <c r="AH2845" s="659">
        <v>8.8300515402721499E-4</v>
      </c>
      <c r="AI2845" s="660">
        <v>1.3557506019652081E-3</v>
      </c>
      <c r="AJ2845" s="669">
        <v>1.4797407627247352E-3</v>
      </c>
      <c r="AK2845" s="659">
        <v>7.8643915578206498E-5</v>
      </c>
      <c r="AL2845" s="660">
        <v>1.5941584406738078E-3</v>
      </c>
    </row>
    <row r="2846" spans="1:38" x14ac:dyDescent="0.2">
      <c r="A2846" s="329">
        <v>2055</v>
      </c>
      <c r="B2846" s="329">
        <v>1</v>
      </c>
      <c r="C2846" s="670">
        <v>0.64550820505469186</v>
      </c>
      <c r="D2846" s="659">
        <v>0.67693399887916295</v>
      </c>
      <c r="E2846" s="661">
        <v>0.64588602393889449</v>
      </c>
      <c r="F2846" s="670">
        <v>4.1604801585885434E-2</v>
      </c>
      <c r="G2846" s="659">
        <v>3.7140819088703501E-2</v>
      </c>
      <c r="H2846" s="684">
        <v>6.2211908072000263E-2</v>
      </c>
      <c r="I2846" s="670">
        <v>1.6513846732899625E-2</v>
      </c>
      <c r="J2846" s="659">
        <v>8.8625902502964902E-3</v>
      </c>
      <c r="K2846" s="675">
        <v>0.29303992648789651</v>
      </c>
      <c r="L2846" s="678">
        <v>1.36947767509145E-3</v>
      </c>
      <c r="M2846" s="659">
        <v>7.2263051384712602E-5</v>
      </c>
      <c r="N2846" s="684">
        <v>1.4690125660298265E-3</v>
      </c>
      <c r="O2846" s="670">
        <v>2.3775237412950716E-2</v>
      </c>
      <c r="P2846" s="659">
        <v>2.1013709906779601E-2</v>
      </c>
      <c r="Q2846" s="675">
        <v>3.2480386413590759E-2</v>
      </c>
      <c r="R2846" s="678">
        <v>6.6035480009399598E-4</v>
      </c>
      <c r="S2846" s="659">
        <v>9.8378243305564396E-4</v>
      </c>
      <c r="T2846" s="675">
        <v>8.2995311185959431E-2</v>
      </c>
      <c r="U2846" s="670">
        <v>1.5609754725381809E-3</v>
      </c>
      <c r="V2846" s="659">
        <v>1.37966633945182E-3</v>
      </c>
      <c r="W2846" s="661">
        <v>2.1325186178152043E-3</v>
      </c>
      <c r="X2846" s="670">
        <v>1.3476046755422102E-4</v>
      </c>
      <c r="Y2846" s="659">
        <v>1.19107919593445E-4</v>
      </c>
      <c r="Z2846" s="661">
        <v>1.8410239952883399E-4</v>
      </c>
      <c r="AA2846" s="670">
        <v>0</v>
      </c>
      <c r="AB2846" s="659">
        <v>0</v>
      </c>
      <c r="AC2846" s="661">
        <v>0</v>
      </c>
      <c r="AD2846" s="670">
        <v>0</v>
      </c>
      <c r="AE2846" s="659">
        <v>0</v>
      </c>
      <c r="AF2846" s="661">
        <v>0</v>
      </c>
      <c r="AG2846" s="670">
        <v>9.9573065998218046E-4</v>
      </c>
      <c r="AH2846" s="659">
        <v>8.8007543378981301E-4</v>
      </c>
      <c r="AI2846" s="661">
        <v>1.3603120955054857E-3</v>
      </c>
      <c r="AJ2846" s="670">
        <v>1.4885672033742316E-3</v>
      </c>
      <c r="AK2846" s="659">
        <v>7.8547035136023206E-5</v>
      </c>
      <c r="AL2846" s="661">
        <v>1.5967578228263969E-3</v>
      </c>
    </row>
    <row r="2847" spans="1:38" x14ac:dyDescent="0.2">
      <c r="A2847" s="329">
        <v>2055</v>
      </c>
      <c r="B2847" s="329">
        <v>2</v>
      </c>
      <c r="C2847" s="670">
        <v>0.64647161932322605</v>
      </c>
      <c r="D2847" s="659">
        <v>0.67654423219340898</v>
      </c>
      <c r="E2847" s="661">
        <v>0.64665125566482629</v>
      </c>
      <c r="F2847" s="670">
        <v>4.1887100758749053E-2</v>
      </c>
      <c r="G2847" s="659">
        <v>3.7030048776451302E-2</v>
      </c>
      <c r="H2847" s="684">
        <v>6.2509850959919289E-2</v>
      </c>
      <c r="I2847" s="670">
        <v>1.6629342595920023E-2</v>
      </c>
      <c r="J2847" s="659">
        <v>8.8358478553547393E-3</v>
      </c>
      <c r="K2847" s="675">
        <v>0.29270563277271161</v>
      </c>
      <c r="L2847" s="678">
        <v>1.3758467520097455E-3</v>
      </c>
      <c r="M2847" s="659">
        <v>7.2173545440512094E-5</v>
      </c>
      <c r="N2847" s="684">
        <v>1.4719301266732183E-3</v>
      </c>
      <c r="O2847" s="670">
        <v>2.3954052189478901E-2</v>
      </c>
      <c r="P2847" s="659">
        <v>2.09434979188706E-2</v>
      </c>
      <c r="Q2847" s="675">
        <v>3.2624692976462789E-2</v>
      </c>
      <c r="R2847" s="678">
        <v>6.613482701333331E-4</v>
      </c>
      <c r="S2847" s="659">
        <v>9.8309836704811799E-4</v>
      </c>
      <c r="T2847" s="675">
        <v>8.3285544443588669E-2</v>
      </c>
      <c r="U2847" s="670">
        <v>1.5727159997618147E-3</v>
      </c>
      <c r="V2847" s="659">
        <v>1.3750563939658399E-3</v>
      </c>
      <c r="W2847" s="661">
        <v>2.1419937115891713E-3</v>
      </c>
      <c r="X2847" s="670">
        <v>1.3577402747454832E-4</v>
      </c>
      <c r="Y2847" s="659">
        <v>1.1870997607418899E-4</v>
      </c>
      <c r="Z2847" s="661">
        <v>1.8492023556113197E-4</v>
      </c>
      <c r="AA2847" s="670">
        <v>0</v>
      </c>
      <c r="AB2847" s="659">
        <v>0</v>
      </c>
      <c r="AC2847" s="661">
        <v>0</v>
      </c>
      <c r="AD2847" s="670">
        <v>0</v>
      </c>
      <c r="AE2847" s="659">
        <v>0</v>
      </c>
      <c r="AF2847" s="661">
        <v>0</v>
      </c>
      <c r="AG2847" s="670">
        <v>1.0032196341284939E-3</v>
      </c>
      <c r="AH2847" s="659">
        <v>8.7713581209852398E-4</v>
      </c>
      <c r="AI2847" s="661">
        <v>1.3663559287608296E-3</v>
      </c>
      <c r="AJ2847" s="670">
        <v>1.4954908966673037E-3</v>
      </c>
      <c r="AK2847" s="659">
        <v>7.8449766872552203E-5</v>
      </c>
      <c r="AL2847" s="661">
        <v>1.5999291563270693E-3</v>
      </c>
    </row>
    <row r="2848" spans="1:38" x14ac:dyDescent="0.2">
      <c r="A2848" s="329">
        <v>2055</v>
      </c>
      <c r="B2848" s="329">
        <v>3</v>
      </c>
      <c r="C2848" s="670">
        <v>0.64714687034516793</v>
      </c>
      <c r="D2848" s="659">
        <v>0.67615535104954605</v>
      </c>
      <c r="E2848" s="661">
        <v>0.64709355436128424</v>
      </c>
      <c r="F2848" s="670">
        <v>4.2084523517624498E-2</v>
      </c>
      <c r="G2848" s="659">
        <v>3.6919587640615897E-2</v>
      </c>
      <c r="H2848" s="684">
        <v>6.2665510581141504E-2</v>
      </c>
      <c r="I2848" s="670">
        <v>1.671014487806766E-2</v>
      </c>
      <c r="J2848" s="659">
        <v>8.8091803255255108E-3</v>
      </c>
      <c r="K2848" s="675">
        <v>0.29180892378186979</v>
      </c>
      <c r="L2848" s="678">
        <v>1.380303960407574E-3</v>
      </c>
      <c r="M2848" s="659">
        <v>7.2084298058181594E-5</v>
      </c>
      <c r="N2848" s="684">
        <v>1.473445955319211E-3</v>
      </c>
      <c r="O2848" s="670">
        <v>2.4079114826107844E-2</v>
      </c>
      <c r="P2848" s="659">
        <v>2.0873469141160599E-2</v>
      </c>
      <c r="Q2848" s="675">
        <v>3.2685348080903821E-2</v>
      </c>
      <c r="R2848" s="678">
        <v>6.6204477659407635E-4</v>
      </c>
      <c r="S2848" s="659">
        <v>9.8241689112098306E-4</v>
      </c>
      <c r="T2848" s="675">
        <v>8.3535153918021882E-2</v>
      </c>
      <c r="U2848" s="670">
        <v>1.5809292784406512E-3</v>
      </c>
      <c r="V2848" s="659">
        <v>1.37046027195534E-3</v>
      </c>
      <c r="W2848" s="661">
        <v>2.1459735727927696E-3</v>
      </c>
      <c r="X2848" s="670">
        <v>1.364830493985572E-4</v>
      </c>
      <c r="Y2848" s="659">
        <v>1.18313147560986E-4</v>
      </c>
      <c r="Z2848" s="661">
        <v>1.8526382760076897E-4</v>
      </c>
      <c r="AA2848" s="670">
        <v>0</v>
      </c>
      <c r="AB2848" s="659">
        <v>0</v>
      </c>
      <c r="AC2848" s="661">
        <v>0</v>
      </c>
      <c r="AD2848" s="670">
        <v>0</v>
      </c>
      <c r="AE2848" s="659">
        <v>0</v>
      </c>
      <c r="AF2848" s="661">
        <v>0</v>
      </c>
      <c r="AG2848" s="670">
        <v>1.0084581682907731E-3</v>
      </c>
      <c r="AH2848" s="659">
        <v>8.7420253766267602E-4</v>
      </c>
      <c r="AI2848" s="661">
        <v>1.3688945515083844E-3</v>
      </c>
      <c r="AJ2848" s="670">
        <v>1.5003352472898689E-3</v>
      </c>
      <c r="AK2848" s="659">
        <v>7.8352727585308095E-5</v>
      </c>
      <c r="AL2848" s="661">
        <v>1.6015764399546725E-3</v>
      </c>
    </row>
    <row r="2849" spans="1:38" x14ac:dyDescent="0.2">
      <c r="A2849" s="329">
        <v>2055</v>
      </c>
      <c r="B2849" s="329">
        <v>4</v>
      </c>
      <c r="C2849" s="670">
        <v>0.85504121610390216</v>
      </c>
      <c r="D2849" s="659">
        <v>0.87069613335110296</v>
      </c>
      <c r="E2849" s="661">
        <v>0.71997418545676628</v>
      </c>
      <c r="F2849" s="670">
        <v>4.5177990316569695E-2</v>
      </c>
      <c r="G2849" s="659">
        <v>3.9987362438283602E-2</v>
      </c>
      <c r="H2849" s="684">
        <v>6.3418925354762026E-2</v>
      </c>
      <c r="I2849" s="670">
        <v>1.9464554069750537E-2</v>
      </c>
      <c r="J2849" s="659">
        <v>1.21313927018727E-2</v>
      </c>
      <c r="K2849" s="675">
        <v>0.34050397262732029</v>
      </c>
      <c r="L2849" s="678">
        <v>1.6747353653158742E-3</v>
      </c>
      <c r="M2849" s="659">
        <v>1.07730903568852E-4</v>
      </c>
      <c r="N2849" s="684">
        <v>1.9261908317820874E-3</v>
      </c>
      <c r="O2849" s="670">
        <v>2.6044325303198383E-2</v>
      </c>
      <c r="P2849" s="659">
        <v>2.28226546194914E-2</v>
      </c>
      <c r="Q2849" s="675">
        <v>3.3179198161235511E-2</v>
      </c>
      <c r="R2849" s="678">
        <v>6.6246399242106597E-4</v>
      </c>
      <c r="S2849" s="659">
        <v>9.8173759344370097E-4</v>
      </c>
      <c r="T2849" s="675">
        <v>8.3429168613309845E-2</v>
      </c>
      <c r="U2849" s="670">
        <v>1.7099558199339994E-3</v>
      </c>
      <c r="V2849" s="659">
        <v>1.4984346246004301E-3</v>
      </c>
      <c r="W2849" s="661">
        <v>2.178399512740601E-3</v>
      </c>
      <c r="X2849" s="670">
        <v>1.4762207574646154E-4</v>
      </c>
      <c r="Y2849" s="659">
        <v>1.2936115926267199E-4</v>
      </c>
      <c r="Z2849" s="661">
        <v>1.8806319848228666E-4</v>
      </c>
      <c r="AA2849" s="670">
        <v>0</v>
      </c>
      <c r="AB2849" s="659">
        <v>0</v>
      </c>
      <c r="AC2849" s="661">
        <v>0</v>
      </c>
      <c r="AD2849" s="670">
        <v>0</v>
      </c>
      <c r="AE2849" s="659">
        <v>0</v>
      </c>
      <c r="AF2849" s="661">
        <v>0</v>
      </c>
      <c r="AG2849" s="670">
        <v>1.090763095375056E-3</v>
      </c>
      <c r="AH2849" s="659">
        <v>9.5583540465530995E-4</v>
      </c>
      <c r="AI2849" s="661">
        <v>1.3895785531162657E-3</v>
      </c>
      <c r="AJ2849" s="670">
        <v>1.8203709323043108E-3</v>
      </c>
      <c r="AK2849" s="659">
        <v>1.17099132720043E-4</v>
      </c>
      <c r="AL2849" s="661">
        <v>2.0936921928820461E-3</v>
      </c>
    </row>
    <row r="2850" spans="1:38" x14ac:dyDescent="0.2">
      <c r="A2850" s="329">
        <v>2055</v>
      </c>
      <c r="B2850" s="329">
        <v>5</v>
      </c>
      <c r="C2850" s="670">
        <v>0.8551889812570892</v>
      </c>
      <c r="D2850" s="659">
        <v>0.87023864708698095</v>
      </c>
      <c r="E2850" s="661">
        <v>0.71943360084815156</v>
      </c>
      <c r="F2850" s="670">
        <v>4.5215383223072621E-2</v>
      </c>
      <c r="G2850" s="659">
        <v>3.9873166176543198E-2</v>
      </c>
      <c r="H2850" s="684">
        <v>6.2979558803258964E-2</v>
      </c>
      <c r="I2850" s="670">
        <v>1.9481399335604645E-2</v>
      </c>
      <c r="J2850" s="659">
        <v>1.20957374368461E-2</v>
      </c>
      <c r="K2850" s="675">
        <v>0.3403139964980188</v>
      </c>
      <c r="L2850" s="678">
        <v>1.6757078328121537E-3</v>
      </c>
      <c r="M2850" s="659">
        <v>1.0759992384725E-4</v>
      </c>
      <c r="N2850" s="684">
        <v>1.9236269468817129E-3</v>
      </c>
      <c r="O2850" s="670">
        <v>2.6068016334634885E-2</v>
      </c>
      <c r="P2850" s="659">
        <v>2.2750248588601699E-2</v>
      </c>
      <c r="Q2850" s="675">
        <v>3.2920956141105469E-2</v>
      </c>
      <c r="R2850" s="678">
        <v>6.6258968918039265E-4</v>
      </c>
      <c r="S2850" s="659">
        <v>9.8107162415534202E-4</v>
      </c>
      <c r="T2850" s="675">
        <v>8.328472268224342E-2</v>
      </c>
      <c r="U2850" s="670">
        <v>1.7115115291767779E-3</v>
      </c>
      <c r="V2850" s="659">
        <v>1.4936803614782599E-3</v>
      </c>
      <c r="W2850" s="661">
        <v>2.1614434483500072E-3</v>
      </c>
      <c r="X2850" s="670">
        <v>1.4775638790125007E-4</v>
      </c>
      <c r="Y2850" s="659">
        <v>1.28950785357228E-4</v>
      </c>
      <c r="Z2850" s="661">
        <v>1.8659948779200589E-4</v>
      </c>
      <c r="AA2850" s="670">
        <v>0</v>
      </c>
      <c r="AB2850" s="659">
        <v>0</v>
      </c>
      <c r="AC2850" s="661">
        <v>0</v>
      </c>
      <c r="AD2850" s="670">
        <v>0</v>
      </c>
      <c r="AE2850" s="659">
        <v>0</v>
      </c>
      <c r="AF2850" s="661">
        <v>0</v>
      </c>
      <c r="AG2850" s="670">
        <v>1.0917556934974318E-3</v>
      </c>
      <c r="AH2850" s="659">
        <v>9.52802836896648E-4</v>
      </c>
      <c r="AI2850" s="661">
        <v>1.378761316569291E-3</v>
      </c>
      <c r="AJ2850" s="670">
        <v>1.821426318810445E-3</v>
      </c>
      <c r="AK2850" s="659">
        <v>1.16956830751236E-4</v>
      </c>
      <c r="AL2850" s="661">
        <v>2.0909049900216829E-3</v>
      </c>
    </row>
    <row r="2851" spans="1:38" x14ac:dyDescent="0.2">
      <c r="A2851" s="329">
        <v>2055</v>
      </c>
      <c r="B2851" s="329">
        <v>6</v>
      </c>
      <c r="C2851" s="670">
        <v>0.8551889812570892</v>
      </c>
      <c r="D2851" s="659">
        <v>0.87023864708698095</v>
      </c>
      <c r="E2851" s="661">
        <v>0.71943360084815156</v>
      </c>
      <c r="F2851" s="670">
        <v>4.5215383223072621E-2</v>
      </c>
      <c r="G2851" s="659">
        <v>3.9873166176543198E-2</v>
      </c>
      <c r="H2851" s="684">
        <v>6.2979558803258964E-2</v>
      </c>
      <c r="I2851" s="670">
        <v>1.9481399335604645E-2</v>
      </c>
      <c r="J2851" s="659">
        <v>1.20957374368461E-2</v>
      </c>
      <c r="K2851" s="675">
        <v>0.3403139964980188</v>
      </c>
      <c r="L2851" s="678">
        <v>1.6757078328121537E-3</v>
      </c>
      <c r="M2851" s="659">
        <v>1.0759992384725E-4</v>
      </c>
      <c r="N2851" s="684">
        <v>1.9236269468817129E-3</v>
      </c>
      <c r="O2851" s="670">
        <v>2.6068016334634885E-2</v>
      </c>
      <c r="P2851" s="659">
        <v>2.2750248588601699E-2</v>
      </c>
      <c r="Q2851" s="675">
        <v>3.2920956141105469E-2</v>
      </c>
      <c r="R2851" s="678">
        <v>6.6258968918039265E-4</v>
      </c>
      <c r="S2851" s="659">
        <v>9.8107162415534202E-4</v>
      </c>
      <c r="T2851" s="675">
        <v>8.328472268224342E-2</v>
      </c>
      <c r="U2851" s="670">
        <v>1.7115115291767779E-3</v>
      </c>
      <c r="V2851" s="659">
        <v>1.4936803614782599E-3</v>
      </c>
      <c r="W2851" s="661">
        <v>2.1614434483500072E-3</v>
      </c>
      <c r="X2851" s="670">
        <v>1.4775638790125007E-4</v>
      </c>
      <c r="Y2851" s="659">
        <v>1.28950785357228E-4</v>
      </c>
      <c r="Z2851" s="661">
        <v>1.8659948779200589E-4</v>
      </c>
      <c r="AA2851" s="670">
        <v>0</v>
      </c>
      <c r="AB2851" s="659">
        <v>0</v>
      </c>
      <c r="AC2851" s="661">
        <v>0</v>
      </c>
      <c r="AD2851" s="670">
        <v>0</v>
      </c>
      <c r="AE2851" s="659">
        <v>0</v>
      </c>
      <c r="AF2851" s="661">
        <v>0</v>
      </c>
      <c r="AG2851" s="670">
        <v>1.0917556934974318E-3</v>
      </c>
      <c r="AH2851" s="659">
        <v>9.52802836896648E-4</v>
      </c>
      <c r="AI2851" s="661">
        <v>1.378761316569291E-3</v>
      </c>
      <c r="AJ2851" s="670">
        <v>1.821426318810445E-3</v>
      </c>
      <c r="AK2851" s="659">
        <v>1.16956830751236E-4</v>
      </c>
      <c r="AL2851" s="661">
        <v>2.0909049900216829E-3</v>
      </c>
    </row>
    <row r="2852" spans="1:38" x14ac:dyDescent="0.2">
      <c r="A2852" s="329">
        <v>2055</v>
      </c>
      <c r="B2852" s="329">
        <v>7</v>
      </c>
      <c r="C2852" s="670">
        <v>0.8551889812570892</v>
      </c>
      <c r="D2852" s="659">
        <v>0.87023864708698095</v>
      </c>
      <c r="E2852" s="661">
        <v>0.71943360084815156</v>
      </c>
      <c r="F2852" s="670">
        <v>4.5215383223072621E-2</v>
      </c>
      <c r="G2852" s="659">
        <v>3.9873166176543198E-2</v>
      </c>
      <c r="H2852" s="684">
        <v>6.2979558803258964E-2</v>
      </c>
      <c r="I2852" s="670">
        <v>1.9481399335604645E-2</v>
      </c>
      <c r="J2852" s="659">
        <v>1.20957374368461E-2</v>
      </c>
      <c r="K2852" s="675">
        <v>0.3403139964980188</v>
      </c>
      <c r="L2852" s="678">
        <v>1.6757078328121537E-3</v>
      </c>
      <c r="M2852" s="659">
        <v>1.0759992384725E-4</v>
      </c>
      <c r="N2852" s="684">
        <v>1.9236269468817129E-3</v>
      </c>
      <c r="O2852" s="670">
        <v>2.6068016334634885E-2</v>
      </c>
      <c r="P2852" s="659">
        <v>2.2750248588601699E-2</v>
      </c>
      <c r="Q2852" s="675">
        <v>3.2920956141105469E-2</v>
      </c>
      <c r="R2852" s="678">
        <v>6.6258968918039265E-4</v>
      </c>
      <c r="S2852" s="659">
        <v>9.8107162415534202E-4</v>
      </c>
      <c r="T2852" s="675">
        <v>8.328472268224342E-2</v>
      </c>
      <c r="U2852" s="670">
        <v>1.7115115291767779E-3</v>
      </c>
      <c r="V2852" s="659">
        <v>1.4936803614782599E-3</v>
      </c>
      <c r="W2852" s="661">
        <v>2.1614434483500072E-3</v>
      </c>
      <c r="X2852" s="670">
        <v>1.4775638790125007E-4</v>
      </c>
      <c r="Y2852" s="659">
        <v>1.28950785357228E-4</v>
      </c>
      <c r="Z2852" s="661">
        <v>1.8659948779200589E-4</v>
      </c>
      <c r="AA2852" s="670">
        <v>0</v>
      </c>
      <c r="AB2852" s="659">
        <v>0</v>
      </c>
      <c r="AC2852" s="661">
        <v>0</v>
      </c>
      <c r="AD2852" s="670">
        <v>0</v>
      </c>
      <c r="AE2852" s="659">
        <v>0</v>
      </c>
      <c r="AF2852" s="661">
        <v>0</v>
      </c>
      <c r="AG2852" s="670">
        <v>1.0917556934974318E-3</v>
      </c>
      <c r="AH2852" s="659">
        <v>9.52802836896648E-4</v>
      </c>
      <c r="AI2852" s="661">
        <v>1.378761316569291E-3</v>
      </c>
      <c r="AJ2852" s="670">
        <v>1.821426318810445E-3</v>
      </c>
      <c r="AK2852" s="659">
        <v>1.16956830751236E-4</v>
      </c>
      <c r="AL2852" s="661">
        <v>2.0909049900216829E-3</v>
      </c>
    </row>
    <row r="2853" spans="1:38" x14ac:dyDescent="0.2">
      <c r="A2853" s="329">
        <v>2055</v>
      </c>
      <c r="B2853" s="329">
        <v>8</v>
      </c>
      <c r="C2853" s="670">
        <v>0.8551889812570892</v>
      </c>
      <c r="D2853" s="659">
        <v>0.87023864708698095</v>
      </c>
      <c r="E2853" s="661">
        <v>0.71943360084815156</v>
      </c>
      <c r="F2853" s="670">
        <v>4.5215383223072621E-2</v>
      </c>
      <c r="G2853" s="659">
        <v>3.9873166176543198E-2</v>
      </c>
      <c r="H2853" s="684">
        <v>6.2979558803258964E-2</v>
      </c>
      <c r="I2853" s="670">
        <v>1.9481399335604645E-2</v>
      </c>
      <c r="J2853" s="659">
        <v>1.20957374368461E-2</v>
      </c>
      <c r="K2853" s="675">
        <v>0.3403139964980188</v>
      </c>
      <c r="L2853" s="678">
        <v>1.6757078328121537E-3</v>
      </c>
      <c r="M2853" s="659">
        <v>1.0759992384725E-4</v>
      </c>
      <c r="N2853" s="684">
        <v>1.9236269468817129E-3</v>
      </c>
      <c r="O2853" s="670">
        <v>2.6068016334634885E-2</v>
      </c>
      <c r="P2853" s="659">
        <v>2.2750248588601699E-2</v>
      </c>
      <c r="Q2853" s="675">
        <v>3.2920956141105469E-2</v>
      </c>
      <c r="R2853" s="678">
        <v>6.6258968918039265E-4</v>
      </c>
      <c r="S2853" s="659">
        <v>9.8107162415534202E-4</v>
      </c>
      <c r="T2853" s="675">
        <v>8.328472268224342E-2</v>
      </c>
      <c r="U2853" s="670">
        <v>1.7115115291767779E-3</v>
      </c>
      <c r="V2853" s="659">
        <v>1.4936803614782599E-3</v>
      </c>
      <c r="W2853" s="661">
        <v>2.1614434483500072E-3</v>
      </c>
      <c r="X2853" s="670">
        <v>1.4775638790125007E-4</v>
      </c>
      <c r="Y2853" s="659">
        <v>1.28950785357228E-4</v>
      </c>
      <c r="Z2853" s="661">
        <v>1.8659948779200589E-4</v>
      </c>
      <c r="AA2853" s="670">
        <v>0</v>
      </c>
      <c r="AB2853" s="659">
        <v>0</v>
      </c>
      <c r="AC2853" s="661">
        <v>0</v>
      </c>
      <c r="AD2853" s="670">
        <v>0</v>
      </c>
      <c r="AE2853" s="659">
        <v>0</v>
      </c>
      <c r="AF2853" s="661">
        <v>0</v>
      </c>
      <c r="AG2853" s="670">
        <v>1.0917556934974318E-3</v>
      </c>
      <c r="AH2853" s="659">
        <v>9.52802836896648E-4</v>
      </c>
      <c r="AI2853" s="661">
        <v>1.378761316569291E-3</v>
      </c>
      <c r="AJ2853" s="670">
        <v>1.821426318810445E-3</v>
      </c>
      <c r="AK2853" s="659">
        <v>1.16956830751236E-4</v>
      </c>
      <c r="AL2853" s="661">
        <v>2.0909049900216829E-3</v>
      </c>
    </row>
    <row r="2854" spans="1:38" x14ac:dyDescent="0.2">
      <c r="A2854" s="329">
        <v>2055</v>
      </c>
      <c r="B2854" s="329">
        <v>9</v>
      </c>
      <c r="C2854" s="670">
        <v>0.8551889812570892</v>
      </c>
      <c r="D2854" s="659">
        <v>0.87023864708698095</v>
      </c>
      <c r="E2854" s="661">
        <v>0.71943360084815156</v>
      </c>
      <c r="F2854" s="670">
        <v>4.5215383223072621E-2</v>
      </c>
      <c r="G2854" s="659">
        <v>3.9873166176543198E-2</v>
      </c>
      <c r="H2854" s="684">
        <v>6.2979558803258964E-2</v>
      </c>
      <c r="I2854" s="670">
        <v>1.9481399335604645E-2</v>
      </c>
      <c r="J2854" s="659">
        <v>1.20957374368461E-2</v>
      </c>
      <c r="K2854" s="675">
        <v>0.3403139964980188</v>
      </c>
      <c r="L2854" s="678">
        <v>1.6757078328121537E-3</v>
      </c>
      <c r="M2854" s="659">
        <v>1.0759992384725E-4</v>
      </c>
      <c r="N2854" s="684">
        <v>1.9236269468817129E-3</v>
      </c>
      <c r="O2854" s="670">
        <v>2.6068016334634885E-2</v>
      </c>
      <c r="P2854" s="659">
        <v>2.2750248588601699E-2</v>
      </c>
      <c r="Q2854" s="675">
        <v>3.2920956141105469E-2</v>
      </c>
      <c r="R2854" s="678">
        <v>6.6258968918039265E-4</v>
      </c>
      <c r="S2854" s="659">
        <v>9.8107162415534202E-4</v>
      </c>
      <c r="T2854" s="675">
        <v>8.328472268224342E-2</v>
      </c>
      <c r="U2854" s="670">
        <v>1.7115115291767779E-3</v>
      </c>
      <c r="V2854" s="659">
        <v>1.4936803614782599E-3</v>
      </c>
      <c r="W2854" s="661">
        <v>2.1614434483500072E-3</v>
      </c>
      <c r="X2854" s="670">
        <v>1.4775638790125007E-4</v>
      </c>
      <c r="Y2854" s="659">
        <v>1.28950785357228E-4</v>
      </c>
      <c r="Z2854" s="661">
        <v>1.8659948779200589E-4</v>
      </c>
      <c r="AA2854" s="670">
        <v>0</v>
      </c>
      <c r="AB2854" s="659">
        <v>0</v>
      </c>
      <c r="AC2854" s="661">
        <v>0</v>
      </c>
      <c r="AD2854" s="670">
        <v>0</v>
      </c>
      <c r="AE2854" s="659">
        <v>0</v>
      </c>
      <c r="AF2854" s="661">
        <v>0</v>
      </c>
      <c r="AG2854" s="670">
        <v>1.0917556934974318E-3</v>
      </c>
      <c r="AH2854" s="659">
        <v>9.52802836896648E-4</v>
      </c>
      <c r="AI2854" s="661">
        <v>1.378761316569291E-3</v>
      </c>
      <c r="AJ2854" s="670">
        <v>1.821426318810445E-3</v>
      </c>
      <c r="AK2854" s="659">
        <v>1.16956830751236E-4</v>
      </c>
      <c r="AL2854" s="661">
        <v>2.0909049900216829E-3</v>
      </c>
    </row>
    <row r="2855" spans="1:38" x14ac:dyDescent="0.2">
      <c r="A2855" s="329">
        <v>2055</v>
      </c>
      <c r="B2855" s="329">
        <v>10</v>
      </c>
      <c r="C2855" s="670">
        <v>0.8551889812570892</v>
      </c>
      <c r="D2855" s="659">
        <v>0.87023864708698095</v>
      </c>
      <c r="E2855" s="661">
        <v>0.71943360084815156</v>
      </c>
      <c r="F2855" s="670">
        <v>4.5215383223072621E-2</v>
      </c>
      <c r="G2855" s="659">
        <v>3.9873166176543198E-2</v>
      </c>
      <c r="H2855" s="684">
        <v>6.2979558803258964E-2</v>
      </c>
      <c r="I2855" s="670">
        <v>1.9481399335604645E-2</v>
      </c>
      <c r="J2855" s="659">
        <v>1.20957374368461E-2</v>
      </c>
      <c r="K2855" s="675">
        <v>0.3403139964980188</v>
      </c>
      <c r="L2855" s="678">
        <v>1.6757078328121537E-3</v>
      </c>
      <c r="M2855" s="659">
        <v>1.0759992384725E-4</v>
      </c>
      <c r="N2855" s="684">
        <v>1.9236269468817129E-3</v>
      </c>
      <c r="O2855" s="670">
        <v>2.6068016334634885E-2</v>
      </c>
      <c r="P2855" s="659">
        <v>2.2750248588601699E-2</v>
      </c>
      <c r="Q2855" s="675">
        <v>3.2920956141105469E-2</v>
      </c>
      <c r="R2855" s="678">
        <v>6.6258968918039265E-4</v>
      </c>
      <c r="S2855" s="659">
        <v>9.8107162415534202E-4</v>
      </c>
      <c r="T2855" s="675">
        <v>8.328472268224342E-2</v>
      </c>
      <c r="U2855" s="670">
        <v>1.7115115291767779E-3</v>
      </c>
      <c r="V2855" s="659">
        <v>1.4936803614782599E-3</v>
      </c>
      <c r="W2855" s="661">
        <v>2.1614434483500072E-3</v>
      </c>
      <c r="X2855" s="670">
        <v>1.4775638790125007E-4</v>
      </c>
      <c r="Y2855" s="659">
        <v>1.28950785357228E-4</v>
      </c>
      <c r="Z2855" s="661">
        <v>1.8659948779200589E-4</v>
      </c>
      <c r="AA2855" s="670">
        <v>0</v>
      </c>
      <c r="AB2855" s="659">
        <v>0</v>
      </c>
      <c r="AC2855" s="661">
        <v>0</v>
      </c>
      <c r="AD2855" s="670">
        <v>0</v>
      </c>
      <c r="AE2855" s="659">
        <v>0</v>
      </c>
      <c r="AF2855" s="661">
        <v>0</v>
      </c>
      <c r="AG2855" s="670">
        <v>1.0917556934974318E-3</v>
      </c>
      <c r="AH2855" s="659">
        <v>9.52802836896648E-4</v>
      </c>
      <c r="AI2855" s="661">
        <v>1.378761316569291E-3</v>
      </c>
      <c r="AJ2855" s="670">
        <v>1.821426318810445E-3</v>
      </c>
      <c r="AK2855" s="659">
        <v>1.16956830751236E-4</v>
      </c>
      <c r="AL2855" s="661">
        <v>2.0909049900216829E-3</v>
      </c>
    </row>
    <row r="2856" spans="1:38" x14ac:dyDescent="0.2">
      <c r="A2856" s="329">
        <v>2055</v>
      </c>
      <c r="B2856" s="329">
        <v>11</v>
      </c>
      <c r="C2856" s="670">
        <v>0.8551889812570892</v>
      </c>
      <c r="D2856" s="659">
        <v>0.87023864708698095</v>
      </c>
      <c r="E2856" s="661">
        <v>0.71943360084815156</v>
      </c>
      <c r="F2856" s="670">
        <v>4.5215383223072621E-2</v>
      </c>
      <c r="G2856" s="659">
        <v>3.9873166176543198E-2</v>
      </c>
      <c r="H2856" s="684">
        <v>6.2979558803258964E-2</v>
      </c>
      <c r="I2856" s="670">
        <v>1.9481399335604645E-2</v>
      </c>
      <c r="J2856" s="659">
        <v>1.20957374368461E-2</v>
      </c>
      <c r="K2856" s="675">
        <v>0.3403139964980188</v>
      </c>
      <c r="L2856" s="678">
        <v>1.6757078328121537E-3</v>
      </c>
      <c r="M2856" s="659">
        <v>1.0759992384725E-4</v>
      </c>
      <c r="N2856" s="684">
        <v>1.9236269468817129E-3</v>
      </c>
      <c r="O2856" s="670">
        <v>2.6068016334634885E-2</v>
      </c>
      <c r="P2856" s="659">
        <v>2.2750248588601699E-2</v>
      </c>
      <c r="Q2856" s="675">
        <v>3.2920956141105469E-2</v>
      </c>
      <c r="R2856" s="678">
        <v>6.6258968918039265E-4</v>
      </c>
      <c r="S2856" s="659">
        <v>9.8107162415534202E-4</v>
      </c>
      <c r="T2856" s="675">
        <v>8.328472268224342E-2</v>
      </c>
      <c r="U2856" s="670">
        <v>1.7115115291767779E-3</v>
      </c>
      <c r="V2856" s="659">
        <v>1.4936803614782599E-3</v>
      </c>
      <c r="W2856" s="661">
        <v>2.1614434483500072E-3</v>
      </c>
      <c r="X2856" s="670">
        <v>1.4775638790125007E-4</v>
      </c>
      <c r="Y2856" s="659">
        <v>1.28950785357228E-4</v>
      </c>
      <c r="Z2856" s="661">
        <v>1.8659948779200589E-4</v>
      </c>
      <c r="AA2856" s="670">
        <v>0</v>
      </c>
      <c r="AB2856" s="659">
        <v>0</v>
      </c>
      <c r="AC2856" s="661">
        <v>0</v>
      </c>
      <c r="AD2856" s="670">
        <v>0</v>
      </c>
      <c r="AE2856" s="659">
        <v>0</v>
      </c>
      <c r="AF2856" s="661">
        <v>0</v>
      </c>
      <c r="AG2856" s="670">
        <v>1.0917556934974318E-3</v>
      </c>
      <c r="AH2856" s="659">
        <v>9.52802836896648E-4</v>
      </c>
      <c r="AI2856" s="661">
        <v>1.378761316569291E-3</v>
      </c>
      <c r="AJ2856" s="670">
        <v>1.821426318810445E-3</v>
      </c>
      <c r="AK2856" s="659">
        <v>1.16956830751236E-4</v>
      </c>
      <c r="AL2856" s="661">
        <v>2.0909049900216829E-3</v>
      </c>
    </row>
    <row r="2857" spans="1:38" x14ac:dyDescent="0.2">
      <c r="A2857" s="329">
        <v>2055</v>
      </c>
      <c r="B2857" s="329">
        <v>12</v>
      </c>
      <c r="C2857" s="670">
        <v>0.8551889812570892</v>
      </c>
      <c r="D2857" s="659">
        <v>0.87023864708698095</v>
      </c>
      <c r="E2857" s="661">
        <v>0.71943360084815156</v>
      </c>
      <c r="F2857" s="670">
        <v>4.5215383223072621E-2</v>
      </c>
      <c r="G2857" s="659">
        <v>3.9873166176543198E-2</v>
      </c>
      <c r="H2857" s="684">
        <v>6.2979558803258964E-2</v>
      </c>
      <c r="I2857" s="670">
        <v>1.9481399335604645E-2</v>
      </c>
      <c r="J2857" s="659">
        <v>1.20957374368461E-2</v>
      </c>
      <c r="K2857" s="675">
        <v>0.3403139964980188</v>
      </c>
      <c r="L2857" s="678">
        <v>1.6757078328121537E-3</v>
      </c>
      <c r="M2857" s="659">
        <v>1.0759992384725E-4</v>
      </c>
      <c r="N2857" s="684">
        <v>1.9236269468817129E-3</v>
      </c>
      <c r="O2857" s="670">
        <v>2.6068016334634885E-2</v>
      </c>
      <c r="P2857" s="659">
        <v>2.2750248588601699E-2</v>
      </c>
      <c r="Q2857" s="675">
        <v>3.2920956141105469E-2</v>
      </c>
      <c r="R2857" s="678">
        <v>6.6258968918039265E-4</v>
      </c>
      <c r="S2857" s="659">
        <v>9.8107162415534202E-4</v>
      </c>
      <c r="T2857" s="675">
        <v>8.328472268224342E-2</v>
      </c>
      <c r="U2857" s="670">
        <v>1.7115115291767779E-3</v>
      </c>
      <c r="V2857" s="659">
        <v>1.4936803614782599E-3</v>
      </c>
      <c r="W2857" s="661">
        <v>2.1614434483500072E-3</v>
      </c>
      <c r="X2857" s="670">
        <v>1.4775638790125007E-4</v>
      </c>
      <c r="Y2857" s="659">
        <v>1.28950785357228E-4</v>
      </c>
      <c r="Z2857" s="661">
        <v>1.8659948779200589E-4</v>
      </c>
      <c r="AA2857" s="670">
        <v>0</v>
      </c>
      <c r="AB2857" s="659">
        <v>0</v>
      </c>
      <c r="AC2857" s="661">
        <v>0</v>
      </c>
      <c r="AD2857" s="670">
        <v>0</v>
      </c>
      <c r="AE2857" s="659">
        <v>0</v>
      </c>
      <c r="AF2857" s="661">
        <v>0</v>
      </c>
      <c r="AG2857" s="670">
        <v>1.0917556934974318E-3</v>
      </c>
      <c r="AH2857" s="659">
        <v>9.52802836896648E-4</v>
      </c>
      <c r="AI2857" s="661">
        <v>1.378761316569291E-3</v>
      </c>
      <c r="AJ2857" s="670">
        <v>1.821426318810445E-3</v>
      </c>
      <c r="AK2857" s="659">
        <v>1.16956830751236E-4</v>
      </c>
      <c r="AL2857" s="661">
        <v>2.0909049900216829E-3</v>
      </c>
    </row>
    <row r="2858" spans="1:38" x14ac:dyDescent="0.2">
      <c r="A2858" s="329">
        <v>2055</v>
      </c>
      <c r="B2858" s="329">
        <v>13</v>
      </c>
      <c r="C2858" s="670">
        <v>0.8551889812570892</v>
      </c>
      <c r="D2858" s="659">
        <v>0.87023864708698095</v>
      </c>
      <c r="E2858" s="661">
        <v>0.71943360084815156</v>
      </c>
      <c r="F2858" s="670">
        <v>4.5215383223072621E-2</v>
      </c>
      <c r="G2858" s="659">
        <v>3.9873166176543198E-2</v>
      </c>
      <c r="H2858" s="684">
        <v>6.2979558803258964E-2</v>
      </c>
      <c r="I2858" s="670">
        <v>1.9481399335604645E-2</v>
      </c>
      <c r="J2858" s="659">
        <v>1.20957374368461E-2</v>
      </c>
      <c r="K2858" s="675">
        <v>0.3403139964980188</v>
      </c>
      <c r="L2858" s="678">
        <v>1.6757078328121537E-3</v>
      </c>
      <c r="M2858" s="659">
        <v>1.0759992384725E-4</v>
      </c>
      <c r="N2858" s="684">
        <v>1.9236269468817129E-3</v>
      </c>
      <c r="O2858" s="670">
        <v>2.6068016334634885E-2</v>
      </c>
      <c r="P2858" s="659">
        <v>2.2750248588601699E-2</v>
      </c>
      <c r="Q2858" s="675">
        <v>3.2920956141105469E-2</v>
      </c>
      <c r="R2858" s="678">
        <v>6.6258968918039265E-4</v>
      </c>
      <c r="S2858" s="659">
        <v>9.8107162415534202E-4</v>
      </c>
      <c r="T2858" s="675">
        <v>8.328472268224342E-2</v>
      </c>
      <c r="U2858" s="670">
        <v>1.7115115291767779E-3</v>
      </c>
      <c r="V2858" s="659">
        <v>1.4936803614782599E-3</v>
      </c>
      <c r="W2858" s="661">
        <v>2.1614434483500072E-3</v>
      </c>
      <c r="X2858" s="670">
        <v>1.4775638790125007E-4</v>
      </c>
      <c r="Y2858" s="659">
        <v>1.28950785357228E-4</v>
      </c>
      <c r="Z2858" s="661">
        <v>1.8659948779200589E-4</v>
      </c>
      <c r="AA2858" s="670">
        <v>0</v>
      </c>
      <c r="AB2858" s="659">
        <v>0</v>
      </c>
      <c r="AC2858" s="661">
        <v>0</v>
      </c>
      <c r="AD2858" s="670">
        <v>0</v>
      </c>
      <c r="AE2858" s="659">
        <v>0</v>
      </c>
      <c r="AF2858" s="661">
        <v>0</v>
      </c>
      <c r="AG2858" s="670">
        <v>1.0917556934974318E-3</v>
      </c>
      <c r="AH2858" s="659">
        <v>9.52802836896648E-4</v>
      </c>
      <c r="AI2858" s="661">
        <v>1.378761316569291E-3</v>
      </c>
      <c r="AJ2858" s="670">
        <v>1.821426318810445E-3</v>
      </c>
      <c r="AK2858" s="659">
        <v>1.16956830751236E-4</v>
      </c>
      <c r="AL2858" s="661">
        <v>2.0909049900216829E-3</v>
      </c>
    </row>
    <row r="2859" spans="1:38" x14ac:dyDescent="0.2">
      <c r="A2859" s="329">
        <v>2055</v>
      </c>
      <c r="B2859" s="329">
        <v>14</v>
      </c>
      <c r="C2859" s="670">
        <v>0.8551889812570892</v>
      </c>
      <c r="D2859" s="659">
        <v>0.87023864708698095</v>
      </c>
      <c r="E2859" s="661">
        <v>0.71943360084815156</v>
      </c>
      <c r="F2859" s="670">
        <v>4.5215383223072621E-2</v>
      </c>
      <c r="G2859" s="659">
        <v>3.9873166176543198E-2</v>
      </c>
      <c r="H2859" s="684">
        <v>6.2979558803258964E-2</v>
      </c>
      <c r="I2859" s="670">
        <v>1.9481399335604645E-2</v>
      </c>
      <c r="J2859" s="659">
        <v>1.20957374368461E-2</v>
      </c>
      <c r="K2859" s="675">
        <v>0.3403139964980188</v>
      </c>
      <c r="L2859" s="678">
        <v>1.6757078328121537E-3</v>
      </c>
      <c r="M2859" s="659">
        <v>1.0759992384725E-4</v>
      </c>
      <c r="N2859" s="684">
        <v>1.9236269468817129E-3</v>
      </c>
      <c r="O2859" s="670">
        <v>2.6068016334634885E-2</v>
      </c>
      <c r="P2859" s="659">
        <v>2.2750248588601699E-2</v>
      </c>
      <c r="Q2859" s="675">
        <v>3.2920956141105469E-2</v>
      </c>
      <c r="R2859" s="678">
        <v>6.6258968918039265E-4</v>
      </c>
      <c r="S2859" s="659">
        <v>9.8107162415534202E-4</v>
      </c>
      <c r="T2859" s="675">
        <v>8.328472268224342E-2</v>
      </c>
      <c r="U2859" s="670">
        <v>1.7115115291767779E-3</v>
      </c>
      <c r="V2859" s="659">
        <v>1.4936803614782599E-3</v>
      </c>
      <c r="W2859" s="661">
        <v>2.1614434483500072E-3</v>
      </c>
      <c r="X2859" s="670">
        <v>1.4775638790125007E-4</v>
      </c>
      <c r="Y2859" s="659">
        <v>1.28950785357228E-4</v>
      </c>
      <c r="Z2859" s="661">
        <v>1.8659948779200589E-4</v>
      </c>
      <c r="AA2859" s="670">
        <v>0</v>
      </c>
      <c r="AB2859" s="659">
        <v>0</v>
      </c>
      <c r="AC2859" s="661">
        <v>0</v>
      </c>
      <c r="AD2859" s="670">
        <v>0</v>
      </c>
      <c r="AE2859" s="659">
        <v>0</v>
      </c>
      <c r="AF2859" s="661">
        <v>0</v>
      </c>
      <c r="AG2859" s="670">
        <v>1.0917556934974318E-3</v>
      </c>
      <c r="AH2859" s="659">
        <v>9.52802836896648E-4</v>
      </c>
      <c r="AI2859" s="661">
        <v>1.378761316569291E-3</v>
      </c>
      <c r="AJ2859" s="670">
        <v>1.821426318810445E-3</v>
      </c>
      <c r="AK2859" s="659">
        <v>1.16956830751236E-4</v>
      </c>
      <c r="AL2859" s="661">
        <v>2.0909049900216829E-3</v>
      </c>
    </row>
    <row r="2860" spans="1:38" x14ac:dyDescent="0.2">
      <c r="A2860" s="329">
        <v>2055</v>
      </c>
      <c r="B2860" s="329">
        <v>15</v>
      </c>
      <c r="C2860" s="670">
        <v>0.8551889812570892</v>
      </c>
      <c r="D2860" s="659">
        <v>0.87023864708698095</v>
      </c>
      <c r="E2860" s="661">
        <v>0.71943360084815156</v>
      </c>
      <c r="F2860" s="670">
        <v>4.5215383223072621E-2</v>
      </c>
      <c r="G2860" s="659">
        <v>3.9873166176543198E-2</v>
      </c>
      <c r="H2860" s="684">
        <v>6.2979558803258964E-2</v>
      </c>
      <c r="I2860" s="670">
        <v>1.9481399335604645E-2</v>
      </c>
      <c r="J2860" s="659">
        <v>1.20957374368461E-2</v>
      </c>
      <c r="K2860" s="675">
        <v>0.3403139964980188</v>
      </c>
      <c r="L2860" s="678">
        <v>1.6757078328121537E-3</v>
      </c>
      <c r="M2860" s="659">
        <v>1.0759992384725E-4</v>
      </c>
      <c r="N2860" s="684">
        <v>1.9236269468817129E-3</v>
      </c>
      <c r="O2860" s="670">
        <v>2.6068016334634885E-2</v>
      </c>
      <c r="P2860" s="659">
        <v>2.2750248588601699E-2</v>
      </c>
      <c r="Q2860" s="675">
        <v>3.2920956141105469E-2</v>
      </c>
      <c r="R2860" s="678">
        <v>6.6258968918039265E-4</v>
      </c>
      <c r="S2860" s="659">
        <v>9.8107162415534202E-4</v>
      </c>
      <c r="T2860" s="675">
        <v>8.328472268224342E-2</v>
      </c>
      <c r="U2860" s="670">
        <v>1.7115115291767779E-3</v>
      </c>
      <c r="V2860" s="659">
        <v>1.4936803614782599E-3</v>
      </c>
      <c r="W2860" s="661">
        <v>2.1614434483500072E-3</v>
      </c>
      <c r="X2860" s="670">
        <v>1.4775638790125007E-4</v>
      </c>
      <c r="Y2860" s="659">
        <v>1.28950785357228E-4</v>
      </c>
      <c r="Z2860" s="661">
        <v>1.8659948779200589E-4</v>
      </c>
      <c r="AA2860" s="670">
        <v>0</v>
      </c>
      <c r="AB2860" s="659">
        <v>0</v>
      </c>
      <c r="AC2860" s="661">
        <v>0</v>
      </c>
      <c r="AD2860" s="670">
        <v>0</v>
      </c>
      <c r="AE2860" s="659">
        <v>0</v>
      </c>
      <c r="AF2860" s="661">
        <v>0</v>
      </c>
      <c r="AG2860" s="670">
        <v>1.0917556934974318E-3</v>
      </c>
      <c r="AH2860" s="659">
        <v>9.52802836896648E-4</v>
      </c>
      <c r="AI2860" s="661">
        <v>1.378761316569291E-3</v>
      </c>
      <c r="AJ2860" s="670">
        <v>1.821426318810445E-3</v>
      </c>
      <c r="AK2860" s="659">
        <v>1.16956830751236E-4</v>
      </c>
      <c r="AL2860" s="661">
        <v>2.0909049900216829E-3</v>
      </c>
    </row>
    <row r="2861" spans="1:38" x14ac:dyDescent="0.2">
      <c r="A2861" s="329">
        <v>2055</v>
      </c>
      <c r="B2861" s="329">
        <v>16</v>
      </c>
      <c r="C2861" s="670">
        <v>0.8551889812570892</v>
      </c>
      <c r="D2861" s="659">
        <v>0.87023864708698095</v>
      </c>
      <c r="E2861" s="661">
        <v>0.71943360084815156</v>
      </c>
      <c r="F2861" s="670">
        <v>4.5215383223072621E-2</v>
      </c>
      <c r="G2861" s="659">
        <v>3.9873166176543198E-2</v>
      </c>
      <c r="H2861" s="684">
        <v>6.2979558803258964E-2</v>
      </c>
      <c r="I2861" s="670">
        <v>1.9481399335604645E-2</v>
      </c>
      <c r="J2861" s="659">
        <v>1.20957374368461E-2</v>
      </c>
      <c r="K2861" s="675">
        <v>0.3403139964980188</v>
      </c>
      <c r="L2861" s="678">
        <v>1.6757078328121537E-3</v>
      </c>
      <c r="M2861" s="659">
        <v>1.0759992384725E-4</v>
      </c>
      <c r="N2861" s="684">
        <v>1.9236269468817129E-3</v>
      </c>
      <c r="O2861" s="670">
        <v>2.6068016334634885E-2</v>
      </c>
      <c r="P2861" s="659">
        <v>2.2750248588601699E-2</v>
      </c>
      <c r="Q2861" s="675">
        <v>3.2920956141105469E-2</v>
      </c>
      <c r="R2861" s="678">
        <v>6.6258968918039265E-4</v>
      </c>
      <c r="S2861" s="659">
        <v>9.8107162415534202E-4</v>
      </c>
      <c r="T2861" s="675">
        <v>8.328472268224342E-2</v>
      </c>
      <c r="U2861" s="670">
        <v>1.7115115291767779E-3</v>
      </c>
      <c r="V2861" s="659">
        <v>1.4936803614782599E-3</v>
      </c>
      <c r="W2861" s="661">
        <v>2.1614434483500072E-3</v>
      </c>
      <c r="X2861" s="670">
        <v>1.4775638790125007E-4</v>
      </c>
      <c r="Y2861" s="659">
        <v>1.28950785357228E-4</v>
      </c>
      <c r="Z2861" s="661">
        <v>1.8659948779200589E-4</v>
      </c>
      <c r="AA2861" s="670">
        <v>0</v>
      </c>
      <c r="AB2861" s="659">
        <v>0</v>
      </c>
      <c r="AC2861" s="661">
        <v>0</v>
      </c>
      <c r="AD2861" s="670">
        <v>0</v>
      </c>
      <c r="AE2861" s="659">
        <v>0</v>
      </c>
      <c r="AF2861" s="661">
        <v>0</v>
      </c>
      <c r="AG2861" s="670">
        <v>1.0917556934974318E-3</v>
      </c>
      <c r="AH2861" s="659">
        <v>9.52802836896648E-4</v>
      </c>
      <c r="AI2861" s="661">
        <v>1.378761316569291E-3</v>
      </c>
      <c r="AJ2861" s="670">
        <v>1.821426318810445E-3</v>
      </c>
      <c r="AK2861" s="659">
        <v>1.16956830751236E-4</v>
      </c>
      <c r="AL2861" s="661">
        <v>2.0909049900216829E-3</v>
      </c>
    </row>
    <row r="2862" spans="1:38" x14ac:dyDescent="0.2">
      <c r="A2862" s="329">
        <v>2055</v>
      </c>
      <c r="B2862" s="329">
        <v>17</v>
      </c>
      <c r="C2862" s="670">
        <v>0.8551889812570892</v>
      </c>
      <c r="D2862" s="659">
        <v>0.87023864708698095</v>
      </c>
      <c r="E2862" s="661">
        <v>0.71943360084815156</v>
      </c>
      <c r="F2862" s="670">
        <v>4.5215383223072621E-2</v>
      </c>
      <c r="G2862" s="659">
        <v>3.9873166176543198E-2</v>
      </c>
      <c r="H2862" s="684">
        <v>6.2979558803258964E-2</v>
      </c>
      <c r="I2862" s="670">
        <v>1.9481399335604645E-2</v>
      </c>
      <c r="J2862" s="659">
        <v>1.20957374368461E-2</v>
      </c>
      <c r="K2862" s="675">
        <v>0.3403139964980188</v>
      </c>
      <c r="L2862" s="678">
        <v>1.6757078328121537E-3</v>
      </c>
      <c r="M2862" s="659">
        <v>1.0759992384725E-4</v>
      </c>
      <c r="N2862" s="684">
        <v>1.9236269468817129E-3</v>
      </c>
      <c r="O2862" s="670">
        <v>2.6068016334634885E-2</v>
      </c>
      <c r="P2862" s="659">
        <v>2.2750248588601699E-2</v>
      </c>
      <c r="Q2862" s="675">
        <v>3.2920956141105469E-2</v>
      </c>
      <c r="R2862" s="678">
        <v>6.6258968918039265E-4</v>
      </c>
      <c r="S2862" s="659">
        <v>9.8107162415534202E-4</v>
      </c>
      <c r="T2862" s="675">
        <v>8.328472268224342E-2</v>
      </c>
      <c r="U2862" s="670">
        <v>1.7115115291767779E-3</v>
      </c>
      <c r="V2862" s="659">
        <v>1.4936803614782599E-3</v>
      </c>
      <c r="W2862" s="661">
        <v>2.1614434483500072E-3</v>
      </c>
      <c r="X2862" s="670">
        <v>1.4775638790125007E-4</v>
      </c>
      <c r="Y2862" s="659">
        <v>1.28950785357228E-4</v>
      </c>
      <c r="Z2862" s="661">
        <v>1.8659948779200589E-4</v>
      </c>
      <c r="AA2862" s="670">
        <v>0</v>
      </c>
      <c r="AB2862" s="659">
        <v>0</v>
      </c>
      <c r="AC2862" s="661">
        <v>0</v>
      </c>
      <c r="AD2862" s="670">
        <v>0</v>
      </c>
      <c r="AE2862" s="659">
        <v>0</v>
      </c>
      <c r="AF2862" s="661">
        <v>0</v>
      </c>
      <c r="AG2862" s="670">
        <v>1.0917556934974318E-3</v>
      </c>
      <c r="AH2862" s="659">
        <v>9.52802836896648E-4</v>
      </c>
      <c r="AI2862" s="661">
        <v>1.378761316569291E-3</v>
      </c>
      <c r="AJ2862" s="670">
        <v>1.821426318810445E-3</v>
      </c>
      <c r="AK2862" s="659">
        <v>1.16956830751236E-4</v>
      </c>
      <c r="AL2862" s="661">
        <v>2.0909049900216829E-3</v>
      </c>
    </row>
    <row r="2863" spans="1:38" x14ac:dyDescent="0.2">
      <c r="A2863" s="329">
        <v>2055</v>
      </c>
      <c r="B2863" s="329">
        <v>18</v>
      </c>
      <c r="C2863" s="670">
        <v>0.8551889812570892</v>
      </c>
      <c r="D2863" s="659">
        <v>0.87023864708698095</v>
      </c>
      <c r="E2863" s="661">
        <v>0.71943360084815156</v>
      </c>
      <c r="F2863" s="670">
        <v>4.5215383223072621E-2</v>
      </c>
      <c r="G2863" s="659">
        <v>3.9873166176543198E-2</v>
      </c>
      <c r="H2863" s="684">
        <v>6.2979558803258964E-2</v>
      </c>
      <c r="I2863" s="670">
        <v>1.9481399335604645E-2</v>
      </c>
      <c r="J2863" s="659">
        <v>1.20957374368461E-2</v>
      </c>
      <c r="K2863" s="675">
        <v>0.3403139964980188</v>
      </c>
      <c r="L2863" s="678">
        <v>1.6757078328121537E-3</v>
      </c>
      <c r="M2863" s="659">
        <v>1.0759992384725E-4</v>
      </c>
      <c r="N2863" s="684">
        <v>1.9236269468817129E-3</v>
      </c>
      <c r="O2863" s="670">
        <v>2.6068016334634885E-2</v>
      </c>
      <c r="P2863" s="659">
        <v>2.2750248588601699E-2</v>
      </c>
      <c r="Q2863" s="675">
        <v>3.2920956141105469E-2</v>
      </c>
      <c r="R2863" s="678">
        <v>6.6258968918039265E-4</v>
      </c>
      <c r="S2863" s="659">
        <v>9.8107162415534202E-4</v>
      </c>
      <c r="T2863" s="675">
        <v>8.328472268224342E-2</v>
      </c>
      <c r="U2863" s="670">
        <v>1.7115115291767779E-3</v>
      </c>
      <c r="V2863" s="659">
        <v>1.4936803614782599E-3</v>
      </c>
      <c r="W2863" s="661">
        <v>2.1614434483500072E-3</v>
      </c>
      <c r="X2863" s="670">
        <v>1.4775638790125007E-4</v>
      </c>
      <c r="Y2863" s="659">
        <v>1.28950785357228E-4</v>
      </c>
      <c r="Z2863" s="661">
        <v>1.8659948779200589E-4</v>
      </c>
      <c r="AA2863" s="670">
        <v>0</v>
      </c>
      <c r="AB2863" s="659">
        <v>0</v>
      </c>
      <c r="AC2863" s="661">
        <v>0</v>
      </c>
      <c r="AD2863" s="670">
        <v>0</v>
      </c>
      <c r="AE2863" s="659">
        <v>0</v>
      </c>
      <c r="AF2863" s="661">
        <v>0</v>
      </c>
      <c r="AG2863" s="670">
        <v>1.0917556934974318E-3</v>
      </c>
      <c r="AH2863" s="659">
        <v>9.52802836896648E-4</v>
      </c>
      <c r="AI2863" s="661">
        <v>1.378761316569291E-3</v>
      </c>
      <c r="AJ2863" s="670">
        <v>1.821426318810445E-3</v>
      </c>
      <c r="AK2863" s="659">
        <v>1.16956830751236E-4</v>
      </c>
      <c r="AL2863" s="661">
        <v>2.0909049900216829E-3</v>
      </c>
    </row>
    <row r="2864" spans="1:38" x14ac:dyDescent="0.2">
      <c r="A2864" s="329">
        <v>2055</v>
      </c>
      <c r="B2864" s="329">
        <v>19</v>
      </c>
      <c r="C2864" s="670">
        <v>0.8551889812570892</v>
      </c>
      <c r="D2864" s="659">
        <v>0.87023864708698095</v>
      </c>
      <c r="E2864" s="661">
        <v>0.71943360084815156</v>
      </c>
      <c r="F2864" s="670">
        <v>4.5215383223072621E-2</v>
      </c>
      <c r="G2864" s="659">
        <v>3.9873166176543198E-2</v>
      </c>
      <c r="H2864" s="684">
        <v>6.2979558803258964E-2</v>
      </c>
      <c r="I2864" s="670">
        <v>1.9481399335604645E-2</v>
      </c>
      <c r="J2864" s="659">
        <v>1.20957374368461E-2</v>
      </c>
      <c r="K2864" s="675">
        <v>0.3403139964980188</v>
      </c>
      <c r="L2864" s="678">
        <v>1.6757078328121537E-3</v>
      </c>
      <c r="M2864" s="659">
        <v>1.0759992384725E-4</v>
      </c>
      <c r="N2864" s="684">
        <v>1.9236269468817129E-3</v>
      </c>
      <c r="O2864" s="670">
        <v>2.6068016334634885E-2</v>
      </c>
      <c r="P2864" s="659">
        <v>2.2750248588601699E-2</v>
      </c>
      <c r="Q2864" s="675">
        <v>3.2920956141105469E-2</v>
      </c>
      <c r="R2864" s="678">
        <v>6.6258968918039265E-4</v>
      </c>
      <c r="S2864" s="659">
        <v>9.8107162415534202E-4</v>
      </c>
      <c r="T2864" s="675">
        <v>8.328472268224342E-2</v>
      </c>
      <c r="U2864" s="670">
        <v>1.7115115291767779E-3</v>
      </c>
      <c r="V2864" s="659">
        <v>1.4936803614782599E-3</v>
      </c>
      <c r="W2864" s="661">
        <v>2.1614434483500072E-3</v>
      </c>
      <c r="X2864" s="670">
        <v>1.4775638790125007E-4</v>
      </c>
      <c r="Y2864" s="659">
        <v>1.28950785357228E-4</v>
      </c>
      <c r="Z2864" s="661">
        <v>1.8659948779200589E-4</v>
      </c>
      <c r="AA2864" s="670">
        <v>0</v>
      </c>
      <c r="AB2864" s="659">
        <v>0</v>
      </c>
      <c r="AC2864" s="661">
        <v>0</v>
      </c>
      <c r="AD2864" s="670">
        <v>0</v>
      </c>
      <c r="AE2864" s="659">
        <v>0</v>
      </c>
      <c r="AF2864" s="661">
        <v>0</v>
      </c>
      <c r="AG2864" s="670">
        <v>1.0917556934974318E-3</v>
      </c>
      <c r="AH2864" s="659">
        <v>9.52802836896648E-4</v>
      </c>
      <c r="AI2864" s="661">
        <v>1.378761316569291E-3</v>
      </c>
      <c r="AJ2864" s="670">
        <v>1.821426318810445E-3</v>
      </c>
      <c r="AK2864" s="659">
        <v>1.16956830751236E-4</v>
      </c>
      <c r="AL2864" s="661">
        <v>2.0909049900216829E-3</v>
      </c>
    </row>
    <row r="2865" spans="1:38" x14ac:dyDescent="0.2">
      <c r="A2865" s="329">
        <v>2055</v>
      </c>
      <c r="B2865" s="329">
        <v>20</v>
      </c>
      <c r="C2865" s="670">
        <v>0.8551889812570892</v>
      </c>
      <c r="D2865" s="659">
        <v>0.87023864708698095</v>
      </c>
      <c r="E2865" s="661">
        <v>0.71943360084815156</v>
      </c>
      <c r="F2865" s="670">
        <v>4.5215383223072621E-2</v>
      </c>
      <c r="G2865" s="659">
        <v>3.9873166176543198E-2</v>
      </c>
      <c r="H2865" s="684">
        <v>6.2979558803258964E-2</v>
      </c>
      <c r="I2865" s="670">
        <v>1.9481399335604645E-2</v>
      </c>
      <c r="J2865" s="659">
        <v>1.20957374368461E-2</v>
      </c>
      <c r="K2865" s="675">
        <v>0.3403139964980188</v>
      </c>
      <c r="L2865" s="678">
        <v>1.6757078328121537E-3</v>
      </c>
      <c r="M2865" s="659">
        <v>1.0759992384725E-4</v>
      </c>
      <c r="N2865" s="684">
        <v>1.9236269468817129E-3</v>
      </c>
      <c r="O2865" s="670">
        <v>2.6068016334634885E-2</v>
      </c>
      <c r="P2865" s="659">
        <v>2.2750248588601699E-2</v>
      </c>
      <c r="Q2865" s="675">
        <v>3.2920956141105469E-2</v>
      </c>
      <c r="R2865" s="678">
        <v>6.6258968918039265E-4</v>
      </c>
      <c r="S2865" s="659">
        <v>9.8107162415534202E-4</v>
      </c>
      <c r="T2865" s="675">
        <v>8.328472268224342E-2</v>
      </c>
      <c r="U2865" s="670">
        <v>1.7115115291767779E-3</v>
      </c>
      <c r="V2865" s="659">
        <v>1.4936803614782599E-3</v>
      </c>
      <c r="W2865" s="661">
        <v>2.1614434483500072E-3</v>
      </c>
      <c r="X2865" s="670">
        <v>1.4775638790125007E-4</v>
      </c>
      <c r="Y2865" s="659">
        <v>1.28950785357228E-4</v>
      </c>
      <c r="Z2865" s="661">
        <v>1.8659948779200589E-4</v>
      </c>
      <c r="AA2865" s="670">
        <v>0</v>
      </c>
      <c r="AB2865" s="659">
        <v>0</v>
      </c>
      <c r="AC2865" s="661">
        <v>0</v>
      </c>
      <c r="AD2865" s="670">
        <v>0</v>
      </c>
      <c r="AE2865" s="659">
        <v>0</v>
      </c>
      <c r="AF2865" s="661">
        <v>0</v>
      </c>
      <c r="AG2865" s="670">
        <v>1.0917556934974318E-3</v>
      </c>
      <c r="AH2865" s="659">
        <v>9.52802836896648E-4</v>
      </c>
      <c r="AI2865" s="661">
        <v>1.378761316569291E-3</v>
      </c>
      <c r="AJ2865" s="670">
        <v>1.821426318810445E-3</v>
      </c>
      <c r="AK2865" s="659">
        <v>1.16956830751236E-4</v>
      </c>
      <c r="AL2865" s="661">
        <v>2.0909049900216829E-3</v>
      </c>
    </row>
    <row r="2866" spans="1:38" x14ac:dyDescent="0.2">
      <c r="A2866" s="329">
        <v>2055</v>
      </c>
      <c r="B2866" s="329">
        <v>21</v>
      </c>
      <c r="C2866" s="670">
        <v>0.8551889812570892</v>
      </c>
      <c r="D2866" s="659">
        <v>0.87023864708698095</v>
      </c>
      <c r="E2866" s="661">
        <v>0.71943360084815156</v>
      </c>
      <c r="F2866" s="670">
        <v>4.5215383223072621E-2</v>
      </c>
      <c r="G2866" s="659">
        <v>3.9873166176543198E-2</v>
      </c>
      <c r="H2866" s="684">
        <v>6.2979558803258964E-2</v>
      </c>
      <c r="I2866" s="670">
        <v>1.9481399335604645E-2</v>
      </c>
      <c r="J2866" s="659">
        <v>1.20957374368461E-2</v>
      </c>
      <c r="K2866" s="675">
        <v>0.3403139964980188</v>
      </c>
      <c r="L2866" s="678">
        <v>1.6757078328121537E-3</v>
      </c>
      <c r="M2866" s="659">
        <v>1.0759992384725E-4</v>
      </c>
      <c r="N2866" s="684">
        <v>1.9236269468817129E-3</v>
      </c>
      <c r="O2866" s="670">
        <v>2.6068016334634885E-2</v>
      </c>
      <c r="P2866" s="659">
        <v>2.2750248588601699E-2</v>
      </c>
      <c r="Q2866" s="675">
        <v>3.2920956141105469E-2</v>
      </c>
      <c r="R2866" s="678">
        <v>6.6258968918039265E-4</v>
      </c>
      <c r="S2866" s="659">
        <v>9.8107162415534202E-4</v>
      </c>
      <c r="T2866" s="675">
        <v>8.328472268224342E-2</v>
      </c>
      <c r="U2866" s="670">
        <v>1.7115115291767779E-3</v>
      </c>
      <c r="V2866" s="659">
        <v>1.4936803614782599E-3</v>
      </c>
      <c r="W2866" s="661">
        <v>2.1614434483500072E-3</v>
      </c>
      <c r="X2866" s="670">
        <v>1.4775638790125007E-4</v>
      </c>
      <c r="Y2866" s="659">
        <v>1.28950785357228E-4</v>
      </c>
      <c r="Z2866" s="661">
        <v>1.8659948779200589E-4</v>
      </c>
      <c r="AA2866" s="670">
        <v>0</v>
      </c>
      <c r="AB2866" s="659">
        <v>0</v>
      </c>
      <c r="AC2866" s="661">
        <v>0</v>
      </c>
      <c r="AD2866" s="670">
        <v>0</v>
      </c>
      <c r="AE2866" s="659">
        <v>0</v>
      </c>
      <c r="AF2866" s="661">
        <v>0</v>
      </c>
      <c r="AG2866" s="670">
        <v>1.0917556934974318E-3</v>
      </c>
      <c r="AH2866" s="659">
        <v>9.52802836896648E-4</v>
      </c>
      <c r="AI2866" s="661">
        <v>1.378761316569291E-3</v>
      </c>
      <c r="AJ2866" s="670">
        <v>1.821426318810445E-3</v>
      </c>
      <c r="AK2866" s="659">
        <v>1.16956830751236E-4</v>
      </c>
      <c r="AL2866" s="661">
        <v>2.0909049900216829E-3</v>
      </c>
    </row>
    <row r="2867" spans="1:38" x14ac:dyDescent="0.2">
      <c r="A2867" s="329">
        <v>2055</v>
      </c>
      <c r="B2867" s="329">
        <v>22</v>
      </c>
      <c r="C2867" s="670">
        <v>0.8551889812570892</v>
      </c>
      <c r="D2867" s="659">
        <v>0.87023864708698095</v>
      </c>
      <c r="E2867" s="661">
        <v>0.71943360084815156</v>
      </c>
      <c r="F2867" s="670">
        <v>4.5215383223072621E-2</v>
      </c>
      <c r="G2867" s="659">
        <v>3.9873166176543198E-2</v>
      </c>
      <c r="H2867" s="684">
        <v>6.2979558803258964E-2</v>
      </c>
      <c r="I2867" s="670">
        <v>1.9481399335604645E-2</v>
      </c>
      <c r="J2867" s="659">
        <v>1.20957374368461E-2</v>
      </c>
      <c r="K2867" s="675">
        <v>0.3403139964980188</v>
      </c>
      <c r="L2867" s="678">
        <v>1.6757078328121537E-3</v>
      </c>
      <c r="M2867" s="659">
        <v>1.0759992384725E-4</v>
      </c>
      <c r="N2867" s="684">
        <v>1.9236269468817129E-3</v>
      </c>
      <c r="O2867" s="670">
        <v>2.6068016334634885E-2</v>
      </c>
      <c r="P2867" s="659">
        <v>2.2750248588601699E-2</v>
      </c>
      <c r="Q2867" s="675">
        <v>3.2920956141105469E-2</v>
      </c>
      <c r="R2867" s="678">
        <v>6.6258968918039265E-4</v>
      </c>
      <c r="S2867" s="659">
        <v>9.8107162415534202E-4</v>
      </c>
      <c r="T2867" s="675">
        <v>8.328472268224342E-2</v>
      </c>
      <c r="U2867" s="670">
        <v>1.7115115291767779E-3</v>
      </c>
      <c r="V2867" s="659">
        <v>1.4936803614782599E-3</v>
      </c>
      <c r="W2867" s="661">
        <v>2.1614434483500072E-3</v>
      </c>
      <c r="X2867" s="670">
        <v>1.4775638790125007E-4</v>
      </c>
      <c r="Y2867" s="659">
        <v>1.28950785357228E-4</v>
      </c>
      <c r="Z2867" s="661">
        <v>1.8659948779200589E-4</v>
      </c>
      <c r="AA2867" s="670">
        <v>0</v>
      </c>
      <c r="AB2867" s="659">
        <v>0</v>
      </c>
      <c r="AC2867" s="661">
        <v>0</v>
      </c>
      <c r="AD2867" s="670">
        <v>0</v>
      </c>
      <c r="AE2867" s="659">
        <v>0</v>
      </c>
      <c r="AF2867" s="661">
        <v>0</v>
      </c>
      <c r="AG2867" s="670">
        <v>1.0917556934974318E-3</v>
      </c>
      <c r="AH2867" s="659">
        <v>9.52802836896648E-4</v>
      </c>
      <c r="AI2867" s="661">
        <v>1.378761316569291E-3</v>
      </c>
      <c r="AJ2867" s="670">
        <v>1.821426318810445E-3</v>
      </c>
      <c r="AK2867" s="659">
        <v>1.16956830751236E-4</v>
      </c>
      <c r="AL2867" s="661">
        <v>2.0909049900216829E-3</v>
      </c>
    </row>
    <row r="2868" spans="1:38" x14ac:dyDescent="0.2">
      <c r="A2868" s="329">
        <v>2055</v>
      </c>
      <c r="B2868" s="329">
        <v>23</v>
      </c>
      <c r="C2868" s="670">
        <v>0.8551889812570892</v>
      </c>
      <c r="D2868" s="659">
        <v>0.87023864708698095</v>
      </c>
      <c r="E2868" s="661">
        <v>0.71943360084815156</v>
      </c>
      <c r="F2868" s="670">
        <v>4.5215383223072621E-2</v>
      </c>
      <c r="G2868" s="659">
        <v>3.9873166176543198E-2</v>
      </c>
      <c r="H2868" s="684">
        <v>6.2979558803258964E-2</v>
      </c>
      <c r="I2868" s="670">
        <v>1.9481399335604645E-2</v>
      </c>
      <c r="J2868" s="659">
        <v>1.20957374368461E-2</v>
      </c>
      <c r="K2868" s="675">
        <v>0.3403139964980188</v>
      </c>
      <c r="L2868" s="678">
        <v>1.6757078328121537E-3</v>
      </c>
      <c r="M2868" s="659">
        <v>1.0759992384725E-4</v>
      </c>
      <c r="N2868" s="684">
        <v>1.9236269468817129E-3</v>
      </c>
      <c r="O2868" s="670">
        <v>2.6068016334634885E-2</v>
      </c>
      <c r="P2868" s="659">
        <v>2.2750248588601699E-2</v>
      </c>
      <c r="Q2868" s="675">
        <v>3.2920956141105469E-2</v>
      </c>
      <c r="R2868" s="678">
        <v>6.6258968918039265E-4</v>
      </c>
      <c r="S2868" s="659">
        <v>9.8107162415534202E-4</v>
      </c>
      <c r="T2868" s="675">
        <v>8.328472268224342E-2</v>
      </c>
      <c r="U2868" s="670">
        <v>1.7115115291767779E-3</v>
      </c>
      <c r="V2868" s="659">
        <v>1.4936803614782599E-3</v>
      </c>
      <c r="W2868" s="661">
        <v>2.1614434483500072E-3</v>
      </c>
      <c r="X2868" s="670">
        <v>1.4775638790125007E-4</v>
      </c>
      <c r="Y2868" s="659">
        <v>1.28950785357228E-4</v>
      </c>
      <c r="Z2868" s="661">
        <v>1.8659948779200589E-4</v>
      </c>
      <c r="AA2868" s="670">
        <v>0</v>
      </c>
      <c r="AB2868" s="659">
        <v>0</v>
      </c>
      <c r="AC2868" s="661">
        <v>0</v>
      </c>
      <c r="AD2868" s="670">
        <v>0</v>
      </c>
      <c r="AE2868" s="659">
        <v>0</v>
      </c>
      <c r="AF2868" s="661">
        <v>0</v>
      </c>
      <c r="AG2868" s="670">
        <v>1.0917556934974318E-3</v>
      </c>
      <c r="AH2868" s="659">
        <v>9.52802836896648E-4</v>
      </c>
      <c r="AI2868" s="661">
        <v>1.378761316569291E-3</v>
      </c>
      <c r="AJ2868" s="670">
        <v>1.821426318810445E-3</v>
      </c>
      <c r="AK2868" s="659">
        <v>1.16956830751236E-4</v>
      </c>
      <c r="AL2868" s="661">
        <v>2.0909049900216829E-3</v>
      </c>
    </row>
    <row r="2869" spans="1:38" x14ac:dyDescent="0.2">
      <c r="A2869" s="329">
        <v>2055</v>
      </c>
      <c r="B2869" s="329">
        <v>24</v>
      </c>
      <c r="C2869" s="670">
        <v>0.8551889812570892</v>
      </c>
      <c r="D2869" s="659">
        <v>0.87023864708698095</v>
      </c>
      <c r="E2869" s="661">
        <v>0.71943360084815156</v>
      </c>
      <c r="F2869" s="670">
        <v>4.5215383223072621E-2</v>
      </c>
      <c r="G2869" s="659">
        <v>3.9873166176543198E-2</v>
      </c>
      <c r="H2869" s="684">
        <v>6.2979558803258964E-2</v>
      </c>
      <c r="I2869" s="670">
        <v>1.9481399335604645E-2</v>
      </c>
      <c r="J2869" s="659">
        <v>1.20957374368461E-2</v>
      </c>
      <c r="K2869" s="675">
        <v>0.3403139964980188</v>
      </c>
      <c r="L2869" s="678">
        <v>1.6757078328121537E-3</v>
      </c>
      <c r="M2869" s="659">
        <v>1.0759992384725E-4</v>
      </c>
      <c r="N2869" s="684">
        <v>1.9236269468817129E-3</v>
      </c>
      <c r="O2869" s="670">
        <v>2.6068016334634885E-2</v>
      </c>
      <c r="P2869" s="659">
        <v>2.2750248588601699E-2</v>
      </c>
      <c r="Q2869" s="675">
        <v>3.2920956141105469E-2</v>
      </c>
      <c r="R2869" s="678">
        <v>6.6258968918039265E-4</v>
      </c>
      <c r="S2869" s="659">
        <v>9.8107162415534202E-4</v>
      </c>
      <c r="T2869" s="675">
        <v>8.328472268224342E-2</v>
      </c>
      <c r="U2869" s="670">
        <v>1.7115115291767779E-3</v>
      </c>
      <c r="V2869" s="659">
        <v>1.4936803614782599E-3</v>
      </c>
      <c r="W2869" s="661">
        <v>2.1614434483500072E-3</v>
      </c>
      <c r="X2869" s="670">
        <v>1.4775638790125007E-4</v>
      </c>
      <c r="Y2869" s="659">
        <v>1.28950785357228E-4</v>
      </c>
      <c r="Z2869" s="661">
        <v>1.8659948779200589E-4</v>
      </c>
      <c r="AA2869" s="670">
        <v>0</v>
      </c>
      <c r="AB2869" s="659">
        <v>0</v>
      </c>
      <c r="AC2869" s="661">
        <v>0</v>
      </c>
      <c r="AD2869" s="670">
        <v>0</v>
      </c>
      <c r="AE2869" s="659">
        <v>0</v>
      </c>
      <c r="AF2869" s="661">
        <v>0</v>
      </c>
      <c r="AG2869" s="670">
        <v>1.0917556934974318E-3</v>
      </c>
      <c r="AH2869" s="659">
        <v>9.52802836896648E-4</v>
      </c>
      <c r="AI2869" s="661">
        <v>1.378761316569291E-3</v>
      </c>
      <c r="AJ2869" s="670">
        <v>1.821426318810445E-3</v>
      </c>
      <c r="AK2869" s="659">
        <v>1.16956830751236E-4</v>
      </c>
      <c r="AL2869" s="661">
        <v>2.0909049900216829E-3</v>
      </c>
    </row>
    <row r="2870" spans="1:38" x14ac:dyDescent="0.2">
      <c r="A2870" s="329">
        <v>2055</v>
      </c>
      <c r="B2870" s="329">
        <v>25</v>
      </c>
      <c r="C2870" s="670">
        <v>0.8551889812570892</v>
      </c>
      <c r="D2870" s="659">
        <v>0.87023864708698095</v>
      </c>
      <c r="E2870" s="661">
        <v>0.71943360084815156</v>
      </c>
      <c r="F2870" s="670">
        <v>4.5215383223072621E-2</v>
      </c>
      <c r="G2870" s="659">
        <v>3.9873166176543198E-2</v>
      </c>
      <c r="H2870" s="684">
        <v>6.2979558803258964E-2</v>
      </c>
      <c r="I2870" s="670">
        <v>1.9481399335604645E-2</v>
      </c>
      <c r="J2870" s="659">
        <v>1.20957374368461E-2</v>
      </c>
      <c r="K2870" s="675">
        <v>0.3403139964980188</v>
      </c>
      <c r="L2870" s="678">
        <v>1.6757078328121537E-3</v>
      </c>
      <c r="M2870" s="659">
        <v>1.0759992384725E-4</v>
      </c>
      <c r="N2870" s="684">
        <v>1.9236269468817129E-3</v>
      </c>
      <c r="O2870" s="670">
        <v>2.6068016334634885E-2</v>
      </c>
      <c r="P2870" s="659">
        <v>2.2750248588601699E-2</v>
      </c>
      <c r="Q2870" s="675">
        <v>3.2920956141105469E-2</v>
      </c>
      <c r="R2870" s="678">
        <v>6.6258968918039265E-4</v>
      </c>
      <c r="S2870" s="659">
        <v>9.8107162415534202E-4</v>
      </c>
      <c r="T2870" s="675">
        <v>8.328472268224342E-2</v>
      </c>
      <c r="U2870" s="670">
        <v>1.7115115291767779E-3</v>
      </c>
      <c r="V2870" s="659">
        <v>1.4936803614782599E-3</v>
      </c>
      <c r="W2870" s="661">
        <v>2.1614434483500072E-3</v>
      </c>
      <c r="X2870" s="670">
        <v>1.4775638790125007E-4</v>
      </c>
      <c r="Y2870" s="659">
        <v>1.28950785357228E-4</v>
      </c>
      <c r="Z2870" s="661">
        <v>1.8659948779200589E-4</v>
      </c>
      <c r="AA2870" s="670">
        <v>0</v>
      </c>
      <c r="AB2870" s="659">
        <v>0</v>
      </c>
      <c r="AC2870" s="661">
        <v>0</v>
      </c>
      <c r="AD2870" s="670">
        <v>0</v>
      </c>
      <c r="AE2870" s="659">
        <v>0</v>
      </c>
      <c r="AF2870" s="661">
        <v>0</v>
      </c>
      <c r="AG2870" s="670">
        <v>1.0917556934974318E-3</v>
      </c>
      <c r="AH2870" s="659">
        <v>9.52802836896648E-4</v>
      </c>
      <c r="AI2870" s="661">
        <v>1.378761316569291E-3</v>
      </c>
      <c r="AJ2870" s="670">
        <v>1.821426318810445E-3</v>
      </c>
      <c r="AK2870" s="659">
        <v>1.16956830751236E-4</v>
      </c>
      <c r="AL2870" s="661">
        <v>2.0909049900216829E-3</v>
      </c>
    </row>
    <row r="2871" spans="1:38" x14ac:dyDescent="0.2">
      <c r="A2871" s="329">
        <v>2055</v>
      </c>
      <c r="B2871" s="329">
        <v>26</v>
      </c>
      <c r="C2871" s="670">
        <v>0.8551889812570892</v>
      </c>
      <c r="D2871" s="659">
        <v>0.87023864708698095</v>
      </c>
      <c r="E2871" s="661">
        <v>0.71943360084815156</v>
      </c>
      <c r="F2871" s="670">
        <v>4.5215383223072621E-2</v>
      </c>
      <c r="G2871" s="659">
        <v>3.9873166176543198E-2</v>
      </c>
      <c r="H2871" s="684">
        <v>6.2979558803258964E-2</v>
      </c>
      <c r="I2871" s="670">
        <v>1.9481399335604645E-2</v>
      </c>
      <c r="J2871" s="659">
        <v>1.20957374368461E-2</v>
      </c>
      <c r="K2871" s="675">
        <v>0.3403139964980188</v>
      </c>
      <c r="L2871" s="678">
        <v>1.6757078328121537E-3</v>
      </c>
      <c r="M2871" s="659">
        <v>1.0759992384725E-4</v>
      </c>
      <c r="N2871" s="684">
        <v>1.9236269468817129E-3</v>
      </c>
      <c r="O2871" s="670">
        <v>2.6068016334634885E-2</v>
      </c>
      <c r="P2871" s="659">
        <v>2.2750248588601699E-2</v>
      </c>
      <c r="Q2871" s="675">
        <v>3.2920956141105469E-2</v>
      </c>
      <c r="R2871" s="678">
        <v>6.6258968918039265E-4</v>
      </c>
      <c r="S2871" s="659">
        <v>9.8107162415534202E-4</v>
      </c>
      <c r="T2871" s="675">
        <v>8.328472268224342E-2</v>
      </c>
      <c r="U2871" s="670">
        <v>1.7115115291767779E-3</v>
      </c>
      <c r="V2871" s="659">
        <v>1.4936803614782599E-3</v>
      </c>
      <c r="W2871" s="661">
        <v>2.1614434483500072E-3</v>
      </c>
      <c r="X2871" s="670">
        <v>1.4775638790125007E-4</v>
      </c>
      <c r="Y2871" s="659">
        <v>1.28950785357228E-4</v>
      </c>
      <c r="Z2871" s="661">
        <v>1.8659948779200589E-4</v>
      </c>
      <c r="AA2871" s="670">
        <v>0</v>
      </c>
      <c r="AB2871" s="659">
        <v>0</v>
      </c>
      <c r="AC2871" s="661">
        <v>0</v>
      </c>
      <c r="AD2871" s="670">
        <v>0</v>
      </c>
      <c r="AE2871" s="659">
        <v>0</v>
      </c>
      <c r="AF2871" s="661">
        <v>0</v>
      </c>
      <c r="AG2871" s="670">
        <v>1.0917556934974318E-3</v>
      </c>
      <c r="AH2871" s="659">
        <v>9.52802836896648E-4</v>
      </c>
      <c r="AI2871" s="661">
        <v>1.378761316569291E-3</v>
      </c>
      <c r="AJ2871" s="670">
        <v>1.821426318810445E-3</v>
      </c>
      <c r="AK2871" s="659">
        <v>1.16956830751236E-4</v>
      </c>
      <c r="AL2871" s="661">
        <v>2.0909049900216829E-3</v>
      </c>
    </row>
    <row r="2872" spans="1:38" x14ac:dyDescent="0.2">
      <c r="A2872" s="329">
        <v>2055</v>
      </c>
      <c r="B2872" s="329">
        <v>27</v>
      </c>
      <c r="C2872" s="670">
        <v>0.8551889812570892</v>
      </c>
      <c r="D2872" s="659">
        <v>0.87023864708698095</v>
      </c>
      <c r="E2872" s="661">
        <v>0.71943360084815156</v>
      </c>
      <c r="F2872" s="670">
        <v>4.5215383223072621E-2</v>
      </c>
      <c r="G2872" s="659">
        <v>3.9873166176543198E-2</v>
      </c>
      <c r="H2872" s="684">
        <v>6.2979558803258964E-2</v>
      </c>
      <c r="I2872" s="670">
        <v>1.9481399335604645E-2</v>
      </c>
      <c r="J2872" s="659">
        <v>1.20957374368461E-2</v>
      </c>
      <c r="K2872" s="675">
        <v>0.3403139964980188</v>
      </c>
      <c r="L2872" s="678">
        <v>1.6757078328121537E-3</v>
      </c>
      <c r="M2872" s="659">
        <v>1.0759992384725E-4</v>
      </c>
      <c r="N2872" s="684">
        <v>1.9236269468817129E-3</v>
      </c>
      <c r="O2872" s="670">
        <v>2.6068016334634885E-2</v>
      </c>
      <c r="P2872" s="659">
        <v>2.2750248588601699E-2</v>
      </c>
      <c r="Q2872" s="675">
        <v>3.2920956141105469E-2</v>
      </c>
      <c r="R2872" s="678">
        <v>6.6258968918039265E-4</v>
      </c>
      <c r="S2872" s="659">
        <v>9.8107162415534202E-4</v>
      </c>
      <c r="T2872" s="675">
        <v>8.328472268224342E-2</v>
      </c>
      <c r="U2872" s="670">
        <v>1.7115115291767779E-3</v>
      </c>
      <c r="V2872" s="659">
        <v>1.4936803614782599E-3</v>
      </c>
      <c r="W2872" s="661">
        <v>2.1614434483500072E-3</v>
      </c>
      <c r="X2872" s="670">
        <v>1.4775638790125007E-4</v>
      </c>
      <c r="Y2872" s="659">
        <v>1.28950785357228E-4</v>
      </c>
      <c r="Z2872" s="661">
        <v>1.8659948779200589E-4</v>
      </c>
      <c r="AA2872" s="670">
        <v>0</v>
      </c>
      <c r="AB2872" s="659">
        <v>0</v>
      </c>
      <c r="AC2872" s="661">
        <v>0</v>
      </c>
      <c r="AD2872" s="670">
        <v>0</v>
      </c>
      <c r="AE2872" s="659">
        <v>0</v>
      </c>
      <c r="AF2872" s="661">
        <v>0</v>
      </c>
      <c r="AG2872" s="670">
        <v>1.0917556934974318E-3</v>
      </c>
      <c r="AH2872" s="659">
        <v>9.52802836896648E-4</v>
      </c>
      <c r="AI2872" s="661">
        <v>1.378761316569291E-3</v>
      </c>
      <c r="AJ2872" s="670">
        <v>1.821426318810445E-3</v>
      </c>
      <c r="AK2872" s="659">
        <v>1.16956830751236E-4</v>
      </c>
      <c r="AL2872" s="661">
        <v>2.0909049900216829E-3</v>
      </c>
    </row>
    <row r="2873" spans="1:38" x14ac:dyDescent="0.2">
      <c r="A2873" s="329">
        <v>2055</v>
      </c>
      <c r="B2873" s="329">
        <v>28</v>
      </c>
      <c r="C2873" s="670">
        <v>0.8551889812570892</v>
      </c>
      <c r="D2873" s="659">
        <v>0.87023864708698095</v>
      </c>
      <c r="E2873" s="661">
        <v>0.71943360084815156</v>
      </c>
      <c r="F2873" s="670">
        <v>4.5215383223072621E-2</v>
      </c>
      <c r="G2873" s="659">
        <v>3.9873166176543198E-2</v>
      </c>
      <c r="H2873" s="684">
        <v>6.2979558803258964E-2</v>
      </c>
      <c r="I2873" s="670">
        <v>1.9481399335604645E-2</v>
      </c>
      <c r="J2873" s="659">
        <v>1.20957374368461E-2</v>
      </c>
      <c r="K2873" s="675">
        <v>0.3403139964980188</v>
      </c>
      <c r="L2873" s="678">
        <v>1.6757078328121537E-3</v>
      </c>
      <c r="M2873" s="659">
        <v>1.0759992384725E-4</v>
      </c>
      <c r="N2873" s="684">
        <v>1.9236269468817129E-3</v>
      </c>
      <c r="O2873" s="670">
        <v>2.6068016334634885E-2</v>
      </c>
      <c r="P2873" s="659">
        <v>2.2750248588601699E-2</v>
      </c>
      <c r="Q2873" s="675">
        <v>3.2920956141105469E-2</v>
      </c>
      <c r="R2873" s="678">
        <v>6.6258968918039265E-4</v>
      </c>
      <c r="S2873" s="659">
        <v>9.8107162415534202E-4</v>
      </c>
      <c r="T2873" s="675">
        <v>8.328472268224342E-2</v>
      </c>
      <c r="U2873" s="670">
        <v>1.7115115291767779E-3</v>
      </c>
      <c r="V2873" s="659">
        <v>1.4936803614782599E-3</v>
      </c>
      <c r="W2873" s="661">
        <v>2.1614434483500072E-3</v>
      </c>
      <c r="X2873" s="670">
        <v>1.4775638790125007E-4</v>
      </c>
      <c r="Y2873" s="659">
        <v>1.28950785357228E-4</v>
      </c>
      <c r="Z2873" s="661">
        <v>1.8659948779200589E-4</v>
      </c>
      <c r="AA2873" s="670">
        <v>0</v>
      </c>
      <c r="AB2873" s="659">
        <v>0</v>
      </c>
      <c r="AC2873" s="661">
        <v>0</v>
      </c>
      <c r="AD2873" s="670">
        <v>0</v>
      </c>
      <c r="AE2873" s="659">
        <v>0</v>
      </c>
      <c r="AF2873" s="661">
        <v>0</v>
      </c>
      <c r="AG2873" s="670">
        <v>1.0917556934974318E-3</v>
      </c>
      <c r="AH2873" s="659">
        <v>9.52802836896648E-4</v>
      </c>
      <c r="AI2873" s="661">
        <v>1.378761316569291E-3</v>
      </c>
      <c r="AJ2873" s="670">
        <v>1.821426318810445E-3</v>
      </c>
      <c r="AK2873" s="659">
        <v>1.16956830751236E-4</v>
      </c>
      <c r="AL2873" s="661">
        <v>2.0909049900216829E-3</v>
      </c>
    </row>
    <row r="2874" spans="1:38" x14ac:dyDescent="0.2">
      <c r="A2874" s="329">
        <v>2055</v>
      </c>
      <c r="B2874" s="329">
        <v>29</v>
      </c>
      <c r="C2874" s="670">
        <v>0.8551889812570892</v>
      </c>
      <c r="D2874" s="659">
        <v>0.87023864708698095</v>
      </c>
      <c r="E2874" s="661">
        <v>0.71943360084815156</v>
      </c>
      <c r="F2874" s="670">
        <v>4.5215383223072621E-2</v>
      </c>
      <c r="G2874" s="659">
        <v>3.9873166176543198E-2</v>
      </c>
      <c r="H2874" s="684">
        <v>6.2979558803258964E-2</v>
      </c>
      <c r="I2874" s="670">
        <v>1.9481399335604645E-2</v>
      </c>
      <c r="J2874" s="659">
        <v>1.20957374368461E-2</v>
      </c>
      <c r="K2874" s="675">
        <v>0.3403139964980188</v>
      </c>
      <c r="L2874" s="678">
        <v>1.6757078328121537E-3</v>
      </c>
      <c r="M2874" s="659">
        <v>1.0759992384725E-4</v>
      </c>
      <c r="N2874" s="684">
        <v>1.9236269468817129E-3</v>
      </c>
      <c r="O2874" s="670">
        <v>2.6068016334634885E-2</v>
      </c>
      <c r="P2874" s="659">
        <v>2.2750248588601699E-2</v>
      </c>
      <c r="Q2874" s="675">
        <v>3.2920956141105469E-2</v>
      </c>
      <c r="R2874" s="678">
        <v>6.6258968918039265E-4</v>
      </c>
      <c r="S2874" s="659">
        <v>9.8107162415534202E-4</v>
      </c>
      <c r="T2874" s="675">
        <v>8.328472268224342E-2</v>
      </c>
      <c r="U2874" s="670">
        <v>1.7115115291767779E-3</v>
      </c>
      <c r="V2874" s="659">
        <v>1.4936803614782599E-3</v>
      </c>
      <c r="W2874" s="661">
        <v>2.1614434483500072E-3</v>
      </c>
      <c r="X2874" s="670">
        <v>1.4775638790125007E-4</v>
      </c>
      <c r="Y2874" s="659">
        <v>1.28950785357228E-4</v>
      </c>
      <c r="Z2874" s="661">
        <v>1.8659948779200589E-4</v>
      </c>
      <c r="AA2874" s="670">
        <v>0</v>
      </c>
      <c r="AB2874" s="659">
        <v>0</v>
      </c>
      <c r="AC2874" s="661">
        <v>0</v>
      </c>
      <c r="AD2874" s="670">
        <v>0</v>
      </c>
      <c r="AE2874" s="659">
        <v>0</v>
      </c>
      <c r="AF2874" s="661">
        <v>0</v>
      </c>
      <c r="AG2874" s="670">
        <v>1.0917556934974318E-3</v>
      </c>
      <c r="AH2874" s="659">
        <v>9.52802836896648E-4</v>
      </c>
      <c r="AI2874" s="661">
        <v>1.378761316569291E-3</v>
      </c>
      <c r="AJ2874" s="670">
        <v>1.821426318810445E-3</v>
      </c>
      <c r="AK2874" s="659">
        <v>1.16956830751236E-4</v>
      </c>
      <c r="AL2874" s="661">
        <v>2.0909049900216829E-3</v>
      </c>
    </row>
    <row r="2875" spans="1:38" x14ac:dyDescent="0.2">
      <c r="A2875" s="329">
        <v>2055</v>
      </c>
      <c r="B2875" s="329">
        <v>30</v>
      </c>
      <c r="C2875" s="670">
        <v>0.8551889812570892</v>
      </c>
      <c r="D2875" s="659">
        <v>0.87023864708698095</v>
      </c>
      <c r="E2875" s="661">
        <v>0.71943360084815156</v>
      </c>
      <c r="F2875" s="670">
        <v>4.5215383223072621E-2</v>
      </c>
      <c r="G2875" s="659">
        <v>3.9873166176543198E-2</v>
      </c>
      <c r="H2875" s="684">
        <v>6.2979558803258964E-2</v>
      </c>
      <c r="I2875" s="670">
        <v>1.9481399335604645E-2</v>
      </c>
      <c r="J2875" s="659">
        <v>1.20957374368461E-2</v>
      </c>
      <c r="K2875" s="675">
        <v>0.3403139964980188</v>
      </c>
      <c r="L2875" s="678">
        <v>1.6757078328121537E-3</v>
      </c>
      <c r="M2875" s="659">
        <v>1.0759992384725E-4</v>
      </c>
      <c r="N2875" s="684">
        <v>1.9236269468817129E-3</v>
      </c>
      <c r="O2875" s="670">
        <v>2.6068016334634885E-2</v>
      </c>
      <c r="P2875" s="659">
        <v>2.2750248588601699E-2</v>
      </c>
      <c r="Q2875" s="675">
        <v>3.2920956141105469E-2</v>
      </c>
      <c r="R2875" s="678">
        <v>6.6258968918039265E-4</v>
      </c>
      <c r="S2875" s="659">
        <v>9.8107162415534202E-4</v>
      </c>
      <c r="T2875" s="675">
        <v>8.328472268224342E-2</v>
      </c>
      <c r="U2875" s="670">
        <v>1.7115115291767779E-3</v>
      </c>
      <c r="V2875" s="659">
        <v>1.4936803614782599E-3</v>
      </c>
      <c r="W2875" s="661">
        <v>2.1614434483500072E-3</v>
      </c>
      <c r="X2875" s="670">
        <v>1.4775638790125007E-4</v>
      </c>
      <c r="Y2875" s="659">
        <v>1.28950785357228E-4</v>
      </c>
      <c r="Z2875" s="661">
        <v>1.8659948779200589E-4</v>
      </c>
      <c r="AA2875" s="670">
        <v>0</v>
      </c>
      <c r="AB2875" s="659">
        <v>0</v>
      </c>
      <c r="AC2875" s="661">
        <v>0</v>
      </c>
      <c r="AD2875" s="670">
        <v>0</v>
      </c>
      <c r="AE2875" s="659">
        <v>0</v>
      </c>
      <c r="AF2875" s="661">
        <v>0</v>
      </c>
      <c r="AG2875" s="670">
        <v>1.0917556934974318E-3</v>
      </c>
      <c r="AH2875" s="659">
        <v>9.52802836896648E-4</v>
      </c>
      <c r="AI2875" s="661">
        <v>1.378761316569291E-3</v>
      </c>
      <c r="AJ2875" s="670">
        <v>1.821426318810445E-3</v>
      </c>
      <c r="AK2875" s="659">
        <v>1.16956830751236E-4</v>
      </c>
      <c r="AL2875" s="661">
        <v>2.0909049900216829E-3</v>
      </c>
    </row>
    <row r="2876" spans="1:38" x14ac:dyDescent="0.2">
      <c r="A2876" s="329">
        <v>2055</v>
      </c>
      <c r="B2876" s="329">
        <v>31</v>
      </c>
      <c r="C2876" s="670">
        <v>0.8551889812570892</v>
      </c>
      <c r="D2876" s="659">
        <v>0.87023864708698095</v>
      </c>
      <c r="E2876" s="661">
        <v>0.71943360084815156</v>
      </c>
      <c r="F2876" s="670">
        <v>4.5215383223072621E-2</v>
      </c>
      <c r="G2876" s="659">
        <v>3.9873166176543198E-2</v>
      </c>
      <c r="H2876" s="684">
        <v>6.2979558803258964E-2</v>
      </c>
      <c r="I2876" s="670">
        <v>1.9481399335604645E-2</v>
      </c>
      <c r="J2876" s="659">
        <v>1.20957374368461E-2</v>
      </c>
      <c r="K2876" s="675">
        <v>0.3403139964980188</v>
      </c>
      <c r="L2876" s="678">
        <v>1.6757078328121537E-3</v>
      </c>
      <c r="M2876" s="659">
        <v>1.0759992384725E-4</v>
      </c>
      <c r="N2876" s="684">
        <v>1.9236269468817129E-3</v>
      </c>
      <c r="O2876" s="670">
        <v>2.6068016334634885E-2</v>
      </c>
      <c r="P2876" s="659">
        <v>2.2750248588601699E-2</v>
      </c>
      <c r="Q2876" s="675">
        <v>3.2920956141105469E-2</v>
      </c>
      <c r="R2876" s="678">
        <v>6.6258968918039265E-4</v>
      </c>
      <c r="S2876" s="659">
        <v>9.8107162415534202E-4</v>
      </c>
      <c r="T2876" s="675">
        <v>8.328472268224342E-2</v>
      </c>
      <c r="U2876" s="670">
        <v>1.7115115291767779E-3</v>
      </c>
      <c r="V2876" s="659">
        <v>1.4936803614782599E-3</v>
      </c>
      <c r="W2876" s="661">
        <v>2.1614434483500072E-3</v>
      </c>
      <c r="X2876" s="670">
        <v>1.4775638790125007E-4</v>
      </c>
      <c r="Y2876" s="659">
        <v>1.28950785357228E-4</v>
      </c>
      <c r="Z2876" s="661">
        <v>1.8659948779200589E-4</v>
      </c>
      <c r="AA2876" s="670">
        <v>0</v>
      </c>
      <c r="AB2876" s="659">
        <v>0</v>
      </c>
      <c r="AC2876" s="661">
        <v>0</v>
      </c>
      <c r="AD2876" s="670">
        <v>0</v>
      </c>
      <c r="AE2876" s="659">
        <v>0</v>
      </c>
      <c r="AF2876" s="661">
        <v>0</v>
      </c>
      <c r="AG2876" s="670">
        <v>1.0917556934974318E-3</v>
      </c>
      <c r="AH2876" s="659">
        <v>9.52802836896648E-4</v>
      </c>
      <c r="AI2876" s="661">
        <v>1.378761316569291E-3</v>
      </c>
      <c r="AJ2876" s="670">
        <v>1.821426318810445E-3</v>
      </c>
      <c r="AK2876" s="659">
        <v>1.16956830751236E-4</v>
      </c>
      <c r="AL2876" s="661">
        <v>2.0909049900216829E-3</v>
      </c>
    </row>
    <row r="2877" spans="1:38" x14ac:dyDescent="0.2">
      <c r="A2877" s="329">
        <v>2055</v>
      </c>
      <c r="B2877" s="329">
        <v>32</v>
      </c>
      <c r="C2877" s="670">
        <v>0.8551889812570892</v>
      </c>
      <c r="D2877" s="659">
        <v>0.87023864708698095</v>
      </c>
      <c r="E2877" s="661">
        <v>0.71943360084815156</v>
      </c>
      <c r="F2877" s="670">
        <v>4.5215383223072621E-2</v>
      </c>
      <c r="G2877" s="659">
        <v>3.9873166176543198E-2</v>
      </c>
      <c r="H2877" s="684">
        <v>6.2979558803258964E-2</v>
      </c>
      <c r="I2877" s="670">
        <v>1.9481399335604645E-2</v>
      </c>
      <c r="J2877" s="659">
        <v>1.20957374368461E-2</v>
      </c>
      <c r="K2877" s="675">
        <v>0.3403139964980188</v>
      </c>
      <c r="L2877" s="678">
        <v>1.6757078328121537E-3</v>
      </c>
      <c r="M2877" s="659">
        <v>1.0759992384725E-4</v>
      </c>
      <c r="N2877" s="684">
        <v>1.9236269468817129E-3</v>
      </c>
      <c r="O2877" s="670">
        <v>2.6068016334634885E-2</v>
      </c>
      <c r="P2877" s="659">
        <v>2.2750248588601699E-2</v>
      </c>
      <c r="Q2877" s="675">
        <v>3.2920956141105469E-2</v>
      </c>
      <c r="R2877" s="678">
        <v>6.6258968918039265E-4</v>
      </c>
      <c r="S2877" s="659">
        <v>9.8107162415534202E-4</v>
      </c>
      <c r="T2877" s="675">
        <v>8.328472268224342E-2</v>
      </c>
      <c r="U2877" s="670">
        <v>1.7115115291767779E-3</v>
      </c>
      <c r="V2877" s="659">
        <v>1.4936803614782599E-3</v>
      </c>
      <c r="W2877" s="661">
        <v>2.1614434483500072E-3</v>
      </c>
      <c r="X2877" s="670">
        <v>1.4775638790125007E-4</v>
      </c>
      <c r="Y2877" s="659">
        <v>1.28950785357228E-4</v>
      </c>
      <c r="Z2877" s="661">
        <v>1.8659948779200589E-4</v>
      </c>
      <c r="AA2877" s="670">
        <v>0</v>
      </c>
      <c r="AB2877" s="659">
        <v>0</v>
      </c>
      <c r="AC2877" s="661">
        <v>0</v>
      </c>
      <c r="AD2877" s="670">
        <v>0</v>
      </c>
      <c r="AE2877" s="659">
        <v>0</v>
      </c>
      <c r="AF2877" s="661">
        <v>0</v>
      </c>
      <c r="AG2877" s="670">
        <v>1.0917556934974318E-3</v>
      </c>
      <c r="AH2877" s="659">
        <v>9.52802836896648E-4</v>
      </c>
      <c r="AI2877" s="661">
        <v>1.378761316569291E-3</v>
      </c>
      <c r="AJ2877" s="670">
        <v>1.821426318810445E-3</v>
      </c>
      <c r="AK2877" s="659">
        <v>1.16956830751236E-4</v>
      </c>
      <c r="AL2877" s="661">
        <v>2.0909049900216829E-3</v>
      </c>
    </row>
    <row r="2878" spans="1:38" x14ac:dyDescent="0.2">
      <c r="A2878" s="329">
        <v>2055</v>
      </c>
      <c r="B2878" s="329">
        <v>33</v>
      </c>
      <c r="C2878" s="670">
        <v>0.8551889812570892</v>
      </c>
      <c r="D2878" s="659">
        <v>0.87023864708698095</v>
      </c>
      <c r="E2878" s="661">
        <v>0.71943360084815156</v>
      </c>
      <c r="F2878" s="670">
        <v>4.5215383223072621E-2</v>
      </c>
      <c r="G2878" s="659">
        <v>3.9873166176543198E-2</v>
      </c>
      <c r="H2878" s="684">
        <v>6.2979558803258964E-2</v>
      </c>
      <c r="I2878" s="670">
        <v>1.9481399335604645E-2</v>
      </c>
      <c r="J2878" s="659">
        <v>1.20957374368461E-2</v>
      </c>
      <c r="K2878" s="675">
        <v>0.3403139964980188</v>
      </c>
      <c r="L2878" s="678">
        <v>1.6757078328121537E-3</v>
      </c>
      <c r="M2878" s="659">
        <v>1.0759992384725E-4</v>
      </c>
      <c r="N2878" s="684">
        <v>1.9236269468817129E-3</v>
      </c>
      <c r="O2878" s="670">
        <v>2.6068016334634885E-2</v>
      </c>
      <c r="P2878" s="659">
        <v>2.2750248588601699E-2</v>
      </c>
      <c r="Q2878" s="675">
        <v>3.2920956141105469E-2</v>
      </c>
      <c r="R2878" s="678">
        <v>6.6258968918039265E-4</v>
      </c>
      <c r="S2878" s="659">
        <v>9.8107162415534202E-4</v>
      </c>
      <c r="T2878" s="675">
        <v>8.328472268224342E-2</v>
      </c>
      <c r="U2878" s="670">
        <v>1.7115115291767779E-3</v>
      </c>
      <c r="V2878" s="659">
        <v>1.4936803614782599E-3</v>
      </c>
      <c r="W2878" s="661">
        <v>2.1614434483500072E-3</v>
      </c>
      <c r="X2878" s="670">
        <v>1.4775638790125007E-4</v>
      </c>
      <c r="Y2878" s="659">
        <v>1.28950785357228E-4</v>
      </c>
      <c r="Z2878" s="661">
        <v>1.8659948779200589E-4</v>
      </c>
      <c r="AA2878" s="670">
        <v>0</v>
      </c>
      <c r="AB2878" s="659">
        <v>0</v>
      </c>
      <c r="AC2878" s="661">
        <v>0</v>
      </c>
      <c r="AD2878" s="670">
        <v>0</v>
      </c>
      <c r="AE2878" s="659">
        <v>0</v>
      </c>
      <c r="AF2878" s="661">
        <v>0</v>
      </c>
      <c r="AG2878" s="670">
        <v>1.0917556934974318E-3</v>
      </c>
      <c r="AH2878" s="659">
        <v>9.52802836896648E-4</v>
      </c>
      <c r="AI2878" s="661">
        <v>1.378761316569291E-3</v>
      </c>
      <c r="AJ2878" s="670">
        <v>1.821426318810445E-3</v>
      </c>
      <c r="AK2878" s="659">
        <v>1.16956830751236E-4</v>
      </c>
      <c r="AL2878" s="661">
        <v>2.0909049900216829E-3</v>
      </c>
    </row>
    <row r="2879" spans="1:38" x14ac:dyDescent="0.2">
      <c r="A2879" s="329">
        <v>2055</v>
      </c>
      <c r="B2879" s="329">
        <v>34</v>
      </c>
      <c r="C2879" s="670">
        <v>0.8551889812570892</v>
      </c>
      <c r="D2879" s="659">
        <v>0.87023864708698095</v>
      </c>
      <c r="E2879" s="661">
        <v>0.71943360084815156</v>
      </c>
      <c r="F2879" s="670">
        <v>4.5215383223072621E-2</v>
      </c>
      <c r="G2879" s="659">
        <v>3.9873166176543198E-2</v>
      </c>
      <c r="H2879" s="684">
        <v>6.2979558803258964E-2</v>
      </c>
      <c r="I2879" s="670">
        <v>1.9481399335604645E-2</v>
      </c>
      <c r="J2879" s="659">
        <v>1.20957374368461E-2</v>
      </c>
      <c r="K2879" s="675">
        <v>0.3403139964980188</v>
      </c>
      <c r="L2879" s="678">
        <v>1.6757078328121537E-3</v>
      </c>
      <c r="M2879" s="659">
        <v>1.0759992384725E-4</v>
      </c>
      <c r="N2879" s="684">
        <v>1.9236269468817129E-3</v>
      </c>
      <c r="O2879" s="670">
        <v>2.6068016334634885E-2</v>
      </c>
      <c r="P2879" s="659">
        <v>2.2750248588601699E-2</v>
      </c>
      <c r="Q2879" s="675">
        <v>3.2920956141105469E-2</v>
      </c>
      <c r="R2879" s="678">
        <v>6.6258968918039265E-4</v>
      </c>
      <c r="S2879" s="659">
        <v>9.8107162415534202E-4</v>
      </c>
      <c r="T2879" s="675">
        <v>8.328472268224342E-2</v>
      </c>
      <c r="U2879" s="670">
        <v>1.7115115291767779E-3</v>
      </c>
      <c r="V2879" s="659">
        <v>1.4936803614782599E-3</v>
      </c>
      <c r="W2879" s="661">
        <v>2.1614434483500072E-3</v>
      </c>
      <c r="X2879" s="670">
        <v>1.4775638790125007E-4</v>
      </c>
      <c r="Y2879" s="659">
        <v>1.28950785357228E-4</v>
      </c>
      <c r="Z2879" s="661">
        <v>1.8659948779200589E-4</v>
      </c>
      <c r="AA2879" s="670">
        <v>0</v>
      </c>
      <c r="AB2879" s="659">
        <v>0</v>
      </c>
      <c r="AC2879" s="661">
        <v>0</v>
      </c>
      <c r="AD2879" s="670">
        <v>0</v>
      </c>
      <c r="AE2879" s="659">
        <v>0</v>
      </c>
      <c r="AF2879" s="661">
        <v>0</v>
      </c>
      <c r="AG2879" s="670">
        <v>1.0917556934974318E-3</v>
      </c>
      <c r="AH2879" s="659">
        <v>9.52802836896648E-4</v>
      </c>
      <c r="AI2879" s="661">
        <v>1.378761316569291E-3</v>
      </c>
      <c r="AJ2879" s="670">
        <v>1.821426318810445E-3</v>
      </c>
      <c r="AK2879" s="659">
        <v>1.16956830751236E-4</v>
      </c>
      <c r="AL2879" s="661">
        <v>2.0909049900216829E-3</v>
      </c>
    </row>
    <row r="2880" spans="1:38" x14ac:dyDescent="0.2">
      <c r="A2880" s="329">
        <v>2055</v>
      </c>
      <c r="B2880" s="329">
        <v>35</v>
      </c>
      <c r="C2880" s="670">
        <v>0.8551889812570892</v>
      </c>
      <c r="D2880" s="659">
        <v>0.87023864708698095</v>
      </c>
      <c r="E2880" s="661">
        <v>0.71943360084815156</v>
      </c>
      <c r="F2880" s="670">
        <v>4.5215383223072621E-2</v>
      </c>
      <c r="G2880" s="659">
        <v>3.9873166176543198E-2</v>
      </c>
      <c r="H2880" s="684">
        <v>6.2979558803258964E-2</v>
      </c>
      <c r="I2880" s="670">
        <v>1.9481399335604645E-2</v>
      </c>
      <c r="J2880" s="659">
        <v>1.20957374368461E-2</v>
      </c>
      <c r="K2880" s="675">
        <v>0.3403139964980188</v>
      </c>
      <c r="L2880" s="678">
        <v>1.6757078328121537E-3</v>
      </c>
      <c r="M2880" s="659">
        <v>1.0759992384725E-4</v>
      </c>
      <c r="N2880" s="684">
        <v>1.9236269468817129E-3</v>
      </c>
      <c r="O2880" s="670">
        <v>2.6068016334634885E-2</v>
      </c>
      <c r="P2880" s="659">
        <v>2.2750248588601699E-2</v>
      </c>
      <c r="Q2880" s="675">
        <v>3.2920956141105469E-2</v>
      </c>
      <c r="R2880" s="678">
        <v>6.6258968918039265E-4</v>
      </c>
      <c r="S2880" s="659">
        <v>9.8107162415534202E-4</v>
      </c>
      <c r="T2880" s="675">
        <v>8.328472268224342E-2</v>
      </c>
      <c r="U2880" s="670">
        <v>1.7115115291767779E-3</v>
      </c>
      <c r="V2880" s="659">
        <v>1.4936803614782599E-3</v>
      </c>
      <c r="W2880" s="661">
        <v>2.1614434483500072E-3</v>
      </c>
      <c r="X2880" s="670">
        <v>1.4775638790125007E-4</v>
      </c>
      <c r="Y2880" s="659">
        <v>1.28950785357228E-4</v>
      </c>
      <c r="Z2880" s="661">
        <v>1.8659948779200589E-4</v>
      </c>
      <c r="AA2880" s="670">
        <v>0</v>
      </c>
      <c r="AB2880" s="659">
        <v>0</v>
      </c>
      <c r="AC2880" s="661">
        <v>0</v>
      </c>
      <c r="AD2880" s="670">
        <v>0</v>
      </c>
      <c r="AE2880" s="659">
        <v>0</v>
      </c>
      <c r="AF2880" s="661">
        <v>0</v>
      </c>
      <c r="AG2880" s="670">
        <v>1.0917556934974318E-3</v>
      </c>
      <c r="AH2880" s="659">
        <v>9.52802836896648E-4</v>
      </c>
      <c r="AI2880" s="661">
        <v>1.378761316569291E-3</v>
      </c>
      <c r="AJ2880" s="670">
        <v>1.821426318810445E-3</v>
      </c>
      <c r="AK2880" s="659">
        <v>1.16956830751236E-4</v>
      </c>
      <c r="AL2880" s="661">
        <v>2.0909049900216829E-3</v>
      </c>
    </row>
    <row r="2881" spans="1:38" x14ac:dyDescent="0.2">
      <c r="A2881" s="329">
        <v>2055</v>
      </c>
      <c r="B2881" s="329">
        <v>36</v>
      </c>
      <c r="C2881" s="670">
        <v>0.8551889812570892</v>
      </c>
      <c r="D2881" s="659">
        <v>0.87023864708698095</v>
      </c>
      <c r="E2881" s="661">
        <v>0.71943360084815156</v>
      </c>
      <c r="F2881" s="670">
        <v>4.5215383223072621E-2</v>
      </c>
      <c r="G2881" s="659">
        <v>3.9873166176543198E-2</v>
      </c>
      <c r="H2881" s="684">
        <v>6.2979558803258964E-2</v>
      </c>
      <c r="I2881" s="670">
        <v>1.9481399335604645E-2</v>
      </c>
      <c r="J2881" s="659">
        <v>1.20957374368461E-2</v>
      </c>
      <c r="K2881" s="675">
        <v>0.3403139964980188</v>
      </c>
      <c r="L2881" s="678">
        <v>1.6757078328121537E-3</v>
      </c>
      <c r="M2881" s="659">
        <v>1.0759992384725E-4</v>
      </c>
      <c r="N2881" s="684">
        <v>1.9236269468817129E-3</v>
      </c>
      <c r="O2881" s="670">
        <v>2.6068016334634885E-2</v>
      </c>
      <c r="P2881" s="659">
        <v>2.2750248588601699E-2</v>
      </c>
      <c r="Q2881" s="675">
        <v>3.2920956141105469E-2</v>
      </c>
      <c r="R2881" s="678">
        <v>6.6258968918039265E-4</v>
      </c>
      <c r="S2881" s="659">
        <v>9.8107162415534202E-4</v>
      </c>
      <c r="T2881" s="675">
        <v>8.328472268224342E-2</v>
      </c>
      <c r="U2881" s="670">
        <v>1.7115115291767779E-3</v>
      </c>
      <c r="V2881" s="659">
        <v>1.4936803614782599E-3</v>
      </c>
      <c r="W2881" s="661">
        <v>2.1614434483500072E-3</v>
      </c>
      <c r="X2881" s="670">
        <v>1.4775638790125007E-4</v>
      </c>
      <c r="Y2881" s="659">
        <v>1.28950785357228E-4</v>
      </c>
      <c r="Z2881" s="661">
        <v>1.8659948779200589E-4</v>
      </c>
      <c r="AA2881" s="670">
        <v>0</v>
      </c>
      <c r="AB2881" s="659">
        <v>0</v>
      </c>
      <c r="AC2881" s="661">
        <v>0</v>
      </c>
      <c r="AD2881" s="670">
        <v>0</v>
      </c>
      <c r="AE2881" s="659">
        <v>0</v>
      </c>
      <c r="AF2881" s="661">
        <v>0</v>
      </c>
      <c r="AG2881" s="670">
        <v>1.0917556934974318E-3</v>
      </c>
      <c r="AH2881" s="659">
        <v>9.52802836896648E-4</v>
      </c>
      <c r="AI2881" s="661">
        <v>1.378761316569291E-3</v>
      </c>
      <c r="AJ2881" s="670">
        <v>1.821426318810445E-3</v>
      </c>
      <c r="AK2881" s="659">
        <v>1.16956830751236E-4</v>
      </c>
      <c r="AL2881" s="661">
        <v>2.0909049900216829E-3</v>
      </c>
    </row>
    <row r="2882" spans="1:38" x14ac:dyDescent="0.2">
      <c r="A2882" s="329">
        <v>2055</v>
      </c>
      <c r="B2882" s="329">
        <v>37</v>
      </c>
      <c r="C2882" s="670">
        <v>0.8551889812570892</v>
      </c>
      <c r="D2882" s="659">
        <v>0.87023864708698095</v>
      </c>
      <c r="E2882" s="661">
        <v>0.71943360084815156</v>
      </c>
      <c r="F2882" s="670">
        <v>4.5215383223072621E-2</v>
      </c>
      <c r="G2882" s="659">
        <v>3.9873166176543198E-2</v>
      </c>
      <c r="H2882" s="684">
        <v>6.2979558803258964E-2</v>
      </c>
      <c r="I2882" s="670">
        <v>1.9481399335604645E-2</v>
      </c>
      <c r="J2882" s="659">
        <v>1.20957374368461E-2</v>
      </c>
      <c r="K2882" s="675">
        <v>0.3403139964980188</v>
      </c>
      <c r="L2882" s="678">
        <v>1.6757078328121537E-3</v>
      </c>
      <c r="M2882" s="659">
        <v>1.0759992384725E-4</v>
      </c>
      <c r="N2882" s="684">
        <v>1.9236269468817129E-3</v>
      </c>
      <c r="O2882" s="670">
        <v>2.6068016334634885E-2</v>
      </c>
      <c r="P2882" s="659">
        <v>2.2750248588601699E-2</v>
      </c>
      <c r="Q2882" s="675">
        <v>3.2920956141105469E-2</v>
      </c>
      <c r="R2882" s="678">
        <v>6.6258968918039265E-4</v>
      </c>
      <c r="S2882" s="659">
        <v>9.8107162415534202E-4</v>
      </c>
      <c r="T2882" s="675">
        <v>8.328472268224342E-2</v>
      </c>
      <c r="U2882" s="670">
        <v>1.7115115291767779E-3</v>
      </c>
      <c r="V2882" s="659">
        <v>1.4936803614782599E-3</v>
      </c>
      <c r="W2882" s="661">
        <v>2.1614434483500072E-3</v>
      </c>
      <c r="X2882" s="670">
        <v>1.4775638790125007E-4</v>
      </c>
      <c r="Y2882" s="659">
        <v>1.28950785357228E-4</v>
      </c>
      <c r="Z2882" s="661">
        <v>1.8659948779200589E-4</v>
      </c>
      <c r="AA2882" s="670">
        <v>0</v>
      </c>
      <c r="AB2882" s="659">
        <v>0</v>
      </c>
      <c r="AC2882" s="661">
        <v>0</v>
      </c>
      <c r="AD2882" s="670">
        <v>0</v>
      </c>
      <c r="AE2882" s="659">
        <v>0</v>
      </c>
      <c r="AF2882" s="661">
        <v>0</v>
      </c>
      <c r="AG2882" s="670">
        <v>1.0917556934974318E-3</v>
      </c>
      <c r="AH2882" s="659">
        <v>9.52802836896648E-4</v>
      </c>
      <c r="AI2882" s="661">
        <v>1.378761316569291E-3</v>
      </c>
      <c r="AJ2882" s="670">
        <v>1.821426318810445E-3</v>
      </c>
      <c r="AK2882" s="659">
        <v>1.16956830751236E-4</v>
      </c>
      <c r="AL2882" s="661">
        <v>2.0909049900216829E-3</v>
      </c>
    </row>
    <row r="2883" spans="1:38" x14ac:dyDescent="0.2">
      <c r="A2883" s="329">
        <v>2055</v>
      </c>
      <c r="B2883" s="329">
        <v>38</v>
      </c>
      <c r="C2883" s="670">
        <v>0.8551889812570892</v>
      </c>
      <c r="D2883" s="659">
        <v>0.87023864708698095</v>
      </c>
      <c r="E2883" s="661">
        <v>0.71943360084815156</v>
      </c>
      <c r="F2883" s="670">
        <v>4.5215383223072621E-2</v>
      </c>
      <c r="G2883" s="659">
        <v>3.9873166176543198E-2</v>
      </c>
      <c r="H2883" s="684">
        <v>6.2979558803258964E-2</v>
      </c>
      <c r="I2883" s="670">
        <v>1.9481399335604645E-2</v>
      </c>
      <c r="J2883" s="659">
        <v>1.20957374368461E-2</v>
      </c>
      <c r="K2883" s="675">
        <v>0.3403139964980188</v>
      </c>
      <c r="L2883" s="678">
        <v>1.6757078328121537E-3</v>
      </c>
      <c r="M2883" s="659">
        <v>1.0759992384725E-4</v>
      </c>
      <c r="N2883" s="684">
        <v>1.9236269468817129E-3</v>
      </c>
      <c r="O2883" s="670">
        <v>2.6068016334634885E-2</v>
      </c>
      <c r="P2883" s="659">
        <v>2.2750248588601699E-2</v>
      </c>
      <c r="Q2883" s="675">
        <v>3.2920956141105469E-2</v>
      </c>
      <c r="R2883" s="678">
        <v>6.6258968918039265E-4</v>
      </c>
      <c r="S2883" s="659">
        <v>9.8107162415534202E-4</v>
      </c>
      <c r="T2883" s="675">
        <v>8.328472268224342E-2</v>
      </c>
      <c r="U2883" s="670">
        <v>1.7115115291767779E-3</v>
      </c>
      <c r="V2883" s="659">
        <v>1.4936803614782599E-3</v>
      </c>
      <c r="W2883" s="661">
        <v>2.1614434483500072E-3</v>
      </c>
      <c r="X2883" s="670">
        <v>1.4775638790125007E-4</v>
      </c>
      <c r="Y2883" s="659">
        <v>1.28950785357228E-4</v>
      </c>
      <c r="Z2883" s="661">
        <v>1.8659948779200589E-4</v>
      </c>
      <c r="AA2883" s="670">
        <v>0</v>
      </c>
      <c r="AB2883" s="659">
        <v>0</v>
      </c>
      <c r="AC2883" s="661">
        <v>0</v>
      </c>
      <c r="AD2883" s="670">
        <v>0</v>
      </c>
      <c r="AE2883" s="659">
        <v>0</v>
      </c>
      <c r="AF2883" s="661">
        <v>0</v>
      </c>
      <c r="AG2883" s="670">
        <v>1.0917556934974318E-3</v>
      </c>
      <c r="AH2883" s="659">
        <v>9.52802836896648E-4</v>
      </c>
      <c r="AI2883" s="661">
        <v>1.378761316569291E-3</v>
      </c>
      <c r="AJ2883" s="670">
        <v>1.821426318810445E-3</v>
      </c>
      <c r="AK2883" s="659">
        <v>1.16956830751236E-4</v>
      </c>
      <c r="AL2883" s="661">
        <v>2.0909049900216829E-3</v>
      </c>
    </row>
    <row r="2884" spans="1:38" ht="13.5" thickBot="1" x14ac:dyDescent="0.25">
      <c r="A2884" s="330">
        <v>2055</v>
      </c>
      <c r="B2884" s="330">
        <v>39</v>
      </c>
      <c r="C2884" s="671">
        <v>0.8551889812570892</v>
      </c>
      <c r="D2884" s="659">
        <v>0.87023864708698095</v>
      </c>
      <c r="E2884" s="662">
        <v>0.71943360084815156</v>
      </c>
      <c r="F2884" s="671">
        <v>4.5215383223072621E-2</v>
      </c>
      <c r="G2884" s="659">
        <v>3.9873166176543198E-2</v>
      </c>
      <c r="H2884" s="685">
        <v>6.2979558803258964E-2</v>
      </c>
      <c r="I2884" s="671">
        <v>1.9481399335604645E-2</v>
      </c>
      <c r="J2884" s="667">
        <v>1.20957374368461E-2</v>
      </c>
      <c r="K2884" s="676">
        <v>0.3403139964980188</v>
      </c>
      <c r="L2884" s="679">
        <v>1.6757078328121537E-3</v>
      </c>
      <c r="M2884" s="667">
        <v>1.0759992384725E-4</v>
      </c>
      <c r="N2884" s="685">
        <v>1.9236269468817129E-3</v>
      </c>
      <c r="O2884" s="671">
        <v>2.6068016334634885E-2</v>
      </c>
      <c r="P2884" s="667">
        <v>2.2750248588601699E-2</v>
      </c>
      <c r="Q2884" s="676">
        <v>3.2920956141105469E-2</v>
      </c>
      <c r="R2884" s="679">
        <v>6.6258968918039265E-4</v>
      </c>
      <c r="S2884" s="667">
        <v>9.8107162415534202E-4</v>
      </c>
      <c r="T2884" s="676">
        <v>8.328472268224342E-2</v>
      </c>
      <c r="U2884" s="671">
        <v>1.7115115291767779E-3</v>
      </c>
      <c r="V2884" s="659">
        <v>1.4936803614782599E-3</v>
      </c>
      <c r="W2884" s="662">
        <v>2.1614434483500072E-3</v>
      </c>
      <c r="X2884" s="671">
        <v>1.4775638790125007E-4</v>
      </c>
      <c r="Y2884" s="659">
        <v>1.28950785357228E-4</v>
      </c>
      <c r="Z2884" s="662">
        <v>1.8659948779200589E-4</v>
      </c>
      <c r="AA2884" s="671">
        <v>0</v>
      </c>
      <c r="AB2884" s="659">
        <v>0</v>
      </c>
      <c r="AC2884" s="662">
        <v>0</v>
      </c>
      <c r="AD2884" s="671">
        <v>0</v>
      </c>
      <c r="AE2884" s="659">
        <v>0</v>
      </c>
      <c r="AF2884" s="662">
        <v>0</v>
      </c>
      <c r="AG2884" s="671">
        <v>1.0917556934974318E-3</v>
      </c>
      <c r="AH2884" s="659">
        <v>9.52802836896648E-4</v>
      </c>
      <c r="AI2884" s="662">
        <v>1.378761316569291E-3</v>
      </c>
      <c r="AJ2884" s="671">
        <v>1.821426318810445E-3</v>
      </c>
      <c r="AK2884" s="659">
        <v>1.16956830751236E-4</v>
      </c>
      <c r="AL2884" s="662">
        <v>2.0909049900216829E-3</v>
      </c>
    </row>
    <row r="2885" spans="1:38" x14ac:dyDescent="0.2">
      <c r="A2885" s="17">
        <v>2056</v>
      </c>
      <c r="B2885" s="17">
        <v>0</v>
      </c>
      <c r="C2885" s="669">
        <v>0.64385429412778095</v>
      </c>
      <c r="D2885" s="659">
        <v>0.67693273320275404</v>
      </c>
      <c r="E2885" s="660">
        <v>0.64508739386697145</v>
      </c>
      <c r="F2885" s="669">
        <v>4.1165062271953955E-2</v>
      </c>
      <c r="G2885" s="659">
        <v>3.71351383272761E-2</v>
      </c>
      <c r="H2885" s="683">
        <v>6.1781794005425834E-2</v>
      </c>
      <c r="I2885" s="669">
        <v>1.6354134188269875E-2</v>
      </c>
      <c r="J2885" s="664">
        <v>8.8587100440245103E-3</v>
      </c>
      <c r="K2885" s="674">
        <v>0.2926991740803126</v>
      </c>
      <c r="L2885" s="677">
        <v>1.3585348927440722E-3</v>
      </c>
      <c r="M2885" s="664">
        <v>7.2263098831038604E-5</v>
      </c>
      <c r="N2885" s="683">
        <v>1.4657783293886009E-3</v>
      </c>
      <c r="O2885" s="669">
        <v>2.3490553306196624E-2</v>
      </c>
      <c r="P2885" s="664">
        <v>2.1011228279152298E-2</v>
      </c>
      <c r="Q2885" s="674">
        <v>3.2243082217877667E-2</v>
      </c>
      <c r="R2885" s="677">
        <v>6.5864908365753031E-4</v>
      </c>
      <c r="S2885" s="664">
        <v>9.8378618809352508E-4</v>
      </c>
      <c r="T2885" s="674">
        <v>8.2766800836617083E-2</v>
      </c>
      <c r="U2885" s="669">
        <v>1.5422859668766345E-3</v>
      </c>
      <c r="V2885" s="659">
        <v>1.3795039016381201E-3</v>
      </c>
      <c r="W2885" s="660">
        <v>2.1169357153866188E-3</v>
      </c>
      <c r="X2885" s="669">
        <v>1.3314700520894321E-4</v>
      </c>
      <c r="Y2885" s="659">
        <v>1.19093931545536E-4</v>
      </c>
      <c r="Z2885" s="660">
        <v>1.8275726343717309E-4</v>
      </c>
      <c r="AA2885" s="669">
        <v>0</v>
      </c>
      <c r="AB2885" s="659">
        <v>0</v>
      </c>
      <c r="AC2885" s="660">
        <v>0</v>
      </c>
      <c r="AD2885" s="669">
        <v>0</v>
      </c>
      <c r="AE2885" s="659">
        <v>0</v>
      </c>
      <c r="AF2885" s="660">
        <v>0</v>
      </c>
      <c r="AG2885" s="669">
        <v>9.8380808472480321E-4</v>
      </c>
      <c r="AH2885" s="659">
        <v>8.7997151486487004E-4</v>
      </c>
      <c r="AI2885" s="660">
        <v>1.3503731262162141E-3</v>
      </c>
      <c r="AJ2885" s="669">
        <v>1.4766728688307528E-3</v>
      </c>
      <c r="AK2885" s="659">
        <v>7.8547107928446201E-5</v>
      </c>
      <c r="AL2885" s="660">
        <v>1.593242331827813E-3</v>
      </c>
    </row>
    <row r="2886" spans="1:38" x14ac:dyDescent="0.2">
      <c r="A2886" s="329">
        <v>2056</v>
      </c>
      <c r="B2886" s="329">
        <v>1</v>
      </c>
      <c r="C2886" s="670">
        <v>0.64508137756050499</v>
      </c>
      <c r="D2886" s="659">
        <v>0.67654318528032997</v>
      </c>
      <c r="E2886" s="661">
        <v>0.64572363271642996</v>
      </c>
      <c r="F2886" s="670">
        <v>4.1525148706424368E-2</v>
      </c>
      <c r="G2886" s="659">
        <v>3.7024425937140601E-2</v>
      </c>
      <c r="H2886" s="684">
        <v>6.2013553896826876E-2</v>
      </c>
      <c r="I2886" s="670">
        <v>1.6501718677914314E-2</v>
      </c>
      <c r="J2886" s="659">
        <v>8.8319853320473901E-3</v>
      </c>
      <c r="K2886" s="675">
        <v>0.2922894898032713</v>
      </c>
      <c r="L2886" s="678">
        <v>1.3666541915617E-3</v>
      </c>
      <c r="M2886" s="659">
        <v>7.2173651004464896E-5</v>
      </c>
      <c r="N2886" s="684">
        <v>1.4681677034463049E-3</v>
      </c>
      <c r="O2886" s="670">
        <v>2.3718663109045638E-2</v>
      </c>
      <c r="P2886" s="659">
        <v>2.09410339937664E-2</v>
      </c>
      <c r="Q2886" s="675">
        <v>3.2350766003434173E-2</v>
      </c>
      <c r="R2886" s="678">
        <v>6.5991521111401252E-4</v>
      </c>
      <c r="S2886" s="659">
        <v>9.8310257143473202E-4</v>
      </c>
      <c r="T2886" s="675">
        <v>8.3022545027219646E-2</v>
      </c>
      <c r="U2886" s="670">
        <v>1.5572620721023439E-3</v>
      </c>
      <c r="V2886" s="659">
        <v>1.37489498560166E-3</v>
      </c>
      <c r="W2886" s="661">
        <v>2.12400709909508E-3</v>
      </c>
      <c r="X2886" s="670">
        <v>1.3443996341572426E-4</v>
      </c>
      <c r="Y2886" s="659">
        <v>1.1869597515632499E-4</v>
      </c>
      <c r="Z2886" s="661">
        <v>1.8336750495515802E-4</v>
      </c>
      <c r="AA2886" s="670">
        <v>0</v>
      </c>
      <c r="AB2886" s="659">
        <v>0</v>
      </c>
      <c r="AC2886" s="661">
        <v>0</v>
      </c>
      <c r="AD2886" s="670">
        <v>0</v>
      </c>
      <c r="AE2886" s="659">
        <v>0</v>
      </c>
      <c r="AF2886" s="661">
        <v>0</v>
      </c>
      <c r="AG2886" s="670">
        <v>9.9336141152637559E-4</v>
      </c>
      <c r="AH2886" s="659">
        <v>8.7703110944049899E-4</v>
      </c>
      <c r="AI2886" s="661">
        <v>1.3548832492950387E-3</v>
      </c>
      <c r="AJ2886" s="670">
        <v>1.485498236064147E-3</v>
      </c>
      <c r="AK2886" s="659">
        <v>7.8449883735968594E-5</v>
      </c>
      <c r="AL2886" s="661">
        <v>1.5958393377296077E-3</v>
      </c>
    </row>
    <row r="2887" spans="1:38" x14ac:dyDescent="0.2">
      <c r="A2887" s="329">
        <v>2056</v>
      </c>
      <c r="B2887" s="329">
        <v>2</v>
      </c>
      <c r="C2887" s="670">
        <v>0.64604430377436206</v>
      </c>
      <c r="D2887" s="659">
        <v>0.67615432125146502</v>
      </c>
      <c r="E2887" s="661">
        <v>0.64648925120879419</v>
      </c>
      <c r="F2887" s="670">
        <v>4.1807602668801042E-2</v>
      </c>
      <c r="G2887" s="659">
        <v>3.6913950810699002E-2</v>
      </c>
      <c r="H2887" s="684">
        <v>6.2309315328551454E-2</v>
      </c>
      <c r="I2887" s="670">
        <v>1.6617500540847409E-2</v>
      </c>
      <c r="J2887" s="659">
        <v>8.8053283284140801E-3</v>
      </c>
      <c r="K2887" s="675">
        <v>0.29195440880038059</v>
      </c>
      <c r="L2887" s="678">
        <v>1.3730232958415352E-3</v>
      </c>
      <c r="M2887" s="659">
        <v>7.2084405721639807E-5</v>
      </c>
      <c r="N2887" s="684">
        <v>1.471084834697574E-3</v>
      </c>
      <c r="O2887" s="670">
        <v>2.3897579746481237E-2</v>
      </c>
      <c r="P2887" s="659">
        <v>2.0871019285032402E-2</v>
      </c>
      <c r="Q2887" s="675">
        <v>3.2493704013332153E-2</v>
      </c>
      <c r="R2887" s="678">
        <v>6.6090828988237221E-4</v>
      </c>
      <c r="S2887" s="659">
        <v>9.8242075887804603E-4</v>
      </c>
      <c r="T2887" s="675">
        <v>8.3312770311448972E-2</v>
      </c>
      <c r="U2887" s="670">
        <v>1.5690092436988186E-3</v>
      </c>
      <c r="V2887" s="659">
        <v>1.37029866088544E-3</v>
      </c>
      <c r="W2887" s="661">
        <v>2.1333924397812644E-3</v>
      </c>
      <c r="X2887" s="670">
        <v>1.3545411678886305E-4</v>
      </c>
      <c r="Y2887" s="659">
        <v>1.18299151521752E-4</v>
      </c>
      <c r="Z2887" s="661">
        <v>1.8417767711383066E-4</v>
      </c>
      <c r="AA2887" s="670">
        <v>0</v>
      </c>
      <c r="AB2887" s="659">
        <v>0</v>
      </c>
      <c r="AC2887" s="661">
        <v>0</v>
      </c>
      <c r="AD2887" s="670">
        <v>0</v>
      </c>
      <c r="AE2887" s="659">
        <v>0</v>
      </c>
      <c r="AF2887" s="661">
        <v>0</v>
      </c>
      <c r="AG2887" s="670">
        <v>1.0008556314982928E-3</v>
      </c>
      <c r="AH2887" s="659">
        <v>8.7409891920299596E-4</v>
      </c>
      <c r="AI2887" s="661">
        <v>1.3608702623131045E-3</v>
      </c>
      <c r="AJ2887" s="670">
        <v>1.4924216566697443E-3</v>
      </c>
      <c r="AK2887" s="659">
        <v>7.8352864397611795E-5</v>
      </c>
      <c r="AL2887" s="661">
        <v>1.5990102043989809E-3</v>
      </c>
    </row>
    <row r="2888" spans="1:38" x14ac:dyDescent="0.2">
      <c r="A2888" s="329">
        <v>2056</v>
      </c>
      <c r="B2888" s="329">
        <v>3</v>
      </c>
      <c r="C2888" s="670">
        <v>0.64672175219649286</v>
      </c>
      <c r="D2888" s="659">
        <v>0.67576384854958604</v>
      </c>
      <c r="E2888" s="661">
        <v>0.6469303458158091</v>
      </c>
      <c r="F2888" s="670">
        <v>4.2005905531950834E-2</v>
      </c>
      <c r="G2888" s="659">
        <v>3.6803770993317199E-2</v>
      </c>
      <c r="H2888" s="684">
        <v>6.246311462069281E-2</v>
      </c>
      <c r="I2888" s="670">
        <v>1.6698791021594116E-2</v>
      </c>
      <c r="J2888" s="659">
        <v>8.7787333897161104E-3</v>
      </c>
      <c r="K2888" s="675">
        <v>0.29106120550751946</v>
      </c>
      <c r="L2888" s="678">
        <v>1.3774963562954525E-3</v>
      </c>
      <c r="M2888" s="659">
        <v>7.1995261736391002E-5</v>
      </c>
      <c r="N2888" s="684">
        <v>1.4725981301169312E-3</v>
      </c>
      <c r="O2888" s="670">
        <v>2.4023223783518375E-2</v>
      </c>
      <c r="P2888" s="659">
        <v>2.0801169781458E-2</v>
      </c>
      <c r="Q2888" s="675">
        <v>3.2553290944501163E-2</v>
      </c>
      <c r="R2888" s="678">
        <v>6.6160646304479686E-4</v>
      </c>
      <c r="S2888" s="659">
        <v>9.8174221593904797E-4</v>
      </c>
      <c r="T2888" s="675">
        <v>8.3561670228699023E-2</v>
      </c>
      <c r="U2888" s="670">
        <v>1.577259422525436E-3</v>
      </c>
      <c r="V2888" s="659">
        <v>1.36571313164509E-3</v>
      </c>
      <c r="W2888" s="661">
        <v>2.1373036476201143E-3</v>
      </c>
      <c r="X2888" s="670">
        <v>1.3616620057738287E-4</v>
      </c>
      <c r="Y2888" s="659">
        <v>1.17903306811395E-4</v>
      </c>
      <c r="Z2888" s="661">
        <v>1.8451544117125548E-4</v>
      </c>
      <c r="AA2888" s="670">
        <v>0</v>
      </c>
      <c r="AB2888" s="659">
        <v>0</v>
      </c>
      <c r="AC2888" s="661">
        <v>0</v>
      </c>
      <c r="AD2888" s="670">
        <v>0</v>
      </c>
      <c r="AE2888" s="659">
        <v>0</v>
      </c>
      <c r="AF2888" s="661">
        <v>0</v>
      </c>
      <c r="AG2888" s="670">
        <v>1.0061168975704117E-3</v>
      </c>
      <c r="AH2888" s="659">
        <v>8.7117336917206503E-4</v>
      </c>
      <c r="AI2888" s="661">
        <v>1.3633641506322614E-3</v>
      </c>
      <c r="AJ2888" s="670">
        <v>1.4972831306717315E-3</v>
      </c>
      <c r="AK2888" s="659">
        <v>7.82559696235501E-5</v>
      </c>
      <c r="AL2888" s="661">
        <v>1.6006552428208534E-3</v>
      </c>
    </row>
    <row r="2889" spans="1:38" x14ac:dyDescent="0.2">
      <c r="A2889" s="329">
        <v>2056</v>
      </c>
      <c r="B2889" s="329">
        <v>4</v>
      </c>
      <c r="C2889" s="670">
        <v>0.85452921329881804</v>
      </c>
      <c r="D2889" s="659">
        <v>0.87023693121597101</v>
      </c>
      <c r="E2889" s="661">
        <v>0.71982342114682552</v>
      </c>
      <c r="F2889" s="670">
        <v>4.5100401681908056E-2</v>
      </c>
      <c r="G2889" s="659">
        <v>3.9866133759381597E-2</v>
      </c>
      <c r="H2889" s="684">
        <v>6.3219216016114202E-2</v>
      </c>
      <c r="I2889" s="670">
        <v>1.9451817055858231E-2</v>
      </c>
      <c r="J2889" s="659">
        <v>1.20904537813122E-2</v>
      </c>
      <c r="K2889" s="675">
        <v>0.33976476802161759</v>
      </c>
      <c r="L2889" s="678">
        <v>1.6713457367625566E-3</v>
      </c>
      <c r="M2889" s="659">
        <v>1.07600081645402E-4</v>
      </c>
      <c r="N2889" s="684">
        <v>1.9254778141887111E-3</v>
      </c>
      <c r="O2889" s="670">
        <v>2.5989065298626914E-2</v>
      </c>
      <c r="P2889" s="659">
        <v>2.2746911150918599E-2</v>
      </c>
      <c r="Q2889" s="675">
        <v>3.3048828896750038E-2</v>
      </c>
      <c r="R2889" s="678">
        <v>6.6202839712914006E-4</v>
      </c>
      <c r="S2889" s="659">
        <v>9.8107542109372899E-4</v>
      </c>
      <c r="T2889" s="675">
        <v>8.3455828152545611E-2</v>
      </c>
      <c r="U2889" s="670">
        <v>1.7063254642685447E-3</v>
      </c>
      <c r="V2889" s="659">
        <v>1.49346073522556E-3</v>
      </c>
      <c r="W2889" s="661">
        <v>2.1698391451829614E-3</v>
      </c>
      <c r="X2889" s="670">
        <v>1.4730871035125643E-4</v>
      </c>
      <c r="Y2889" s="659">
        <v>1.28931949106264E-4</v>
      </c>
      <c r="Z2889" s="661">
        <v>1.8732422710191626E-4</v>
      </c>
      <c r="AA2889" s="670">
        <v>0</v>
      </c>
      <c r="AB2889" s="659">
        <v>0</v>
      </c>
      <c r="AC2889" s="661">
        <v>0</v>
      </c>
      <c r="AD2889" s="670">
        <v>0</v>
      </c>
      <c r="AE2889" s="659">
        <v>0</v>
      </c>
      <c r="AF2889" s="661">
        <v>0</v>
      </c>
      <c r="AG2889" s="670">
        <v>1.088447903369594E-3</v>
      </c>
      <c r="AH2889" s="659">
        <v>9.5266386005396497E-4</v>
      </c>
      <c r="AI2889" s="661">
        <v>1.3841180500290971E-3</v>
      </c>
      <c r="AJ2889" s="670">
        <v>1.8166866901930625E-3</v>
      </c>
      <c r="AK2889" s="659">
        <v>1.16956962508346E-4</v>
      </c>
      <c r="AL2889" s="661">
        <v>2.092917894445601E-3</v>
      </c>
    </row>
    <row r="2890" spans="1:38" x14ac:dyDescent="0.2">
      <c r="A2890" s="329">
        <v>2056</v>
      </c>
      <c r="B2890" s="329">
        <v>5</v>
      </c>
      <c r="C2890" s="670">
        <v>0.85452921329881804</v>
      </c>
      <c r="D2890" s="659">
        <v>0.87023693121597101</v>
      </c>
      <c r="E2890" s="661">
        <v>0.71982342114682552</v>
      </c>
      <c r="F2890" s="670">
        <v>4.5100401681908056E-2</v>
      </c>
      <c r="G2890" s="659">
        <v>3.9866133759381597E-2</v>
      </c>
      <c r="H2890" s="684">
        <v>6.3219216016114202E-2</v>
      </c>
      <c r="I2890" s="670">
        <v>1.9451817055858231E-2</v>
      </c>
      <c r="J2890" s="659">
        <v>1.20904537813122E-2</v>
      </c>
      <c r="K2890" s="675">
        <v>0.33976476802161759</v>
      </c>
      <c r="L2890" s="678">
        <v>1.6713457367625566E-3</v>
      </c>
      <c r="M2890" s="659">
        <v>1.07600081645402E-4</v>
      </c>
      <c r="N2890" s="684">
        <v>1.9254778141887111E-3</v>
      </c>
      <c r="O2890" s="670">
        <v>2.5989065298626914E-2</v>
      </c>
      <c r="P2890" s="659">
        <v>2.2746911150918599E-2</v>
      </c>
      <c r="Q2890" s="675">
        <v>3.3048828896750038E-2</v>
      </c>
      <c r="R2890" s="678">
        <v>6.6202839712914006E-4</v>
      </c>
      <c r="S2890" s="659">
        <v>9.8107542109372899E-4</v>
      </c>
      <c r="T2890" s="675">
        <v>8.3455828152545611E-2</v>
      </c>
      <c r="U2890" s="670">
        <v>1.7063254642685447E-3</v>
      </c>
      <c r="V2890" s="659">
        <v>1.49346073522556E-3</v>
      </c>
      <c r="W2890" s="661">
        <v>2.1698391451829614E-3</v>
      </c>
      <c r="X2890" s="670">
        <v>1.4730871035125643E-4</v>
      </c>
      <c r="Y2890" s="659">
        <v>1.28931949106264E-4</v>
      </c>
      <c r="Z2890" s="661">
        <v>1.8732422710191626E-4</v>
      </c>
      <c r="AA2890" s="670">
        <v>0</v>
      </c>
      <c r="AB2890" s="659">
        <v>0</v>
      </c>
      <c r="AC2890" s="661">
        <v>0</v>
      </c>
      <c r="AD2890" s="670">
        <v>0</v>
      </c>
      <c r="AE2890" s="659">
        <v>0</v>
      </c>
      <c r="AF2890" s="661">
        <v>0</v>
      </c>
      <c r="AG2890" s="670">
        <v>1.088447903369594E-3</v>
      </c>
      <c r="AH2890" s="659">
        <v>9.5266386005396497E-4</v>
      </c>
      <c r="AI2890" s="661">
        <v>1.3841180500290971E-3</v>
      </c>
      <c r="AJ2890" s="670">
        <v>1.8166866901930625E-3</v>
      </c>
      <c r="AK2890" s="659">
        <v>1.16956962508346E-4</v>
      </c>
      <c r="AL2890" s="661">
        <v>2.092917894445601E-3</v>
      </c>
    </row>
    <row r="2891" spans="1:38" x14ac:dyDescent="0.2">
      <c r="A2891" s="329">
        <v>2056</v>
      </c>
      <c r="B2891" s="329">
        <v>6</v>
      </c>
      <c r="C2891" s="670">
        <v>0.85452921329881804</v>
      </c>
      <c r="D2891" s="659">
        <v>0.87023693121597101</v>
      </c>
      <c r="E2891" s="661">
        <v>0.71982342114682552</v>
      </c>
      <c r="F2891" s="670">
        <v>4.5100401681908056E-2</v>
      </c>
      <c r="G2891" s="659">
        <v>3.9866133759381597E-2</v>
      </c>
      <c r="H2891" s="684">
        <v>6.3219216016114202E-2</v>
      </c>
      <c r="I2891" s="670">
        <v>1.9451817055858231E-2</v>
      </c>
      <c r="J2891" s="659">
        <v>1.20904537813122E-2</v>
      </c>
      <c r="K2891" s="675">
        <v>0.33976476802161759</v>
      </c>
      <c r="L2891" s="678">
        <v>1.6713457367625566E-3</v>
      </c>
      <c r="M2891" s="659">
        <v>1.07600081645402E-4</v>
      </c>
      <c r="N2891" s="684">
        <v>1.9254778141887111E-3</v>
      </c>
      <c r="O2891" s="670">
        <v>2.5989065298626914E-2</v>
      </c>
      <c r="P2891" s="659">
        <v>2.2746911150918599E-2</v>
      </c>
      <c r="Q2891" s="675">
        <v>3.3048828896750038E-2</v>
      </c>
      <c r="R2891" s="678">
        <v>6.6202839712914006E-4</v>
      </c>
      <c r="S2891" s="659">
        <v>9.8107542109372899E-4</v>
      </c>
      <c r="T2891" s="675">
        <v>8.3455828152545611E-2</v>
      </c>
      <c r="U2891" s="670">
        <v>1.7063254642685447E-3</v>
      </c>
      <c r="V2891" s="659">
        <v>1.49346073522556E-3</v>
      </c>
      <c r="W2891" s="661">
        <v>2.1698391451829614E-3</v>
      </c>
      <c r="X2891" s="670">
        <v>1.4730871035125643E-4</v>
      </c>
      <c r="Y2891" s="659">
        <v>1.28931949106264E-4</v>
      </c>
      <c r="Z2891" s="661">
        <v>1.8732422710191626E-4</v>
      </c>
      <c r="AA2891" s="670">
        <v>0</v>
      </c>
      <c r="AB2891" s="659">
        <v>0</v>
      </c>
      <c r="AC2891" s="661">
        <v>0</v>
      </c>
      <c r="AD2891" s="670">
        <v>0</v>
      </c>
      <c r="AE2891" s="659">
        <v>0</v>
      </c>
      <c r="AF2891" s="661">
        <v>0</v>
      </c>
      <c r="AG2891" s="670">
        <v>1.088447903369594E-3</v>
      </c>
      <c r="AH2891" s="659">
        <v>9.5266386005396497E-4</v>
      </c>
      <c r="AI2891" s="661">
        <v>1.3841180500290971E-3</v>
      </c>
      <c r="AJ2891" s="670">
        <v>1.8166866901930625E-3</v>
      </c>
      <c r="AK2891" s="659">
        <v>1.16956962508346E-4</v>
      </c>
      <c r="AL2891" s="661">
        <v>2.092917894445601E-3</v>
      </c>
    </row>
    <row r="2892" spans="1:38" x14ac:dyDescent="0.2">
      <c r="A2892" s="329">
        <v>2056</v>
      </c>
      <c r="B2892" s="329">
        <v>7</v>
      </c>
      <c r="C2892" s="670">
        <v>0.85452921329881804</v>
      </c>
      <c r="D2892" s="659">
        <v>0.87023693121597101</v>
      </c>
      <c r="E2892" s="661">
        <v>0.71982342114682552</v>
      </c>
      <c r="F2892" s="670">
        <v>4.5100401681908056E-2</v>
      </c>
      <c r="G2892" s="659">
        <v>3.9866133759381597E-2</v>
      </c>
      <c r="H2892" s="684">
        <v>6.3219216016114202E-2</v>
      </c>
      <c r="I2892" s="670">
        <v>1.9451817055858231E-2</v>
      </c>
      <c r="J2892" s="659">
        <v>1.20904537813122E-2</v>
      </c>
      <c r="K2892" s="675">
        <v>0.33976476802161759</v>
      </c>
      <c r="L2892" s="678">
        <v>1.6713457367625566E-3</v>
      </c>
      <c r="M2892" s="659">
        <v>1.07600081645402E-4</v>
      </c>
      <c r="N2892" s="684">
        <v>1.9254778141887111E-3</v>
      </c>
      <c r="O2892" s="670">
        <v>2.5989065298626914E-2</v>
      </c>
      <c r="P2892" s="659">
        <v>2.2746911150918599E-2</v>
      </c>
      <c r="Q2892" s="675">
        <v>3.3048828896750038E-2</v>
      </c>
      <c r="R2892" s="678">
        <v>6.6202839712914006E-4</v>
      </c>
      <c r="S2892" s="659">
        <v>9.8107542109372899E-4</v>
      </c>
      <c r="T2892" s="675">
        <v>8.3455828152545611E-2</v>
      </c>
      <c r="U2892" s="670">
        <v>1.7063254642685447E-3</v>
      </c>
      <c r="V2892" s="659">
        <v>1.49346073522556E-3</v>
      </c>
      <c r="W2892" s="661">
        <v>2.1698391451829614E-3</v>
      </c>
      <c r="X2892" s="670">
        <v>1.4730871035125643E-4</v>
      </c>
      <c r="Y2892" s="659">
        <v>1.28931949106264E-4</v>
      </c>
      <c r="Z2892" s="661">
        <v>1.8732422710191626E-4</v>
      </c>
      <c r="AA2892" s="670">
        <v>0</v>
      </c>
      <c r="AB2892" s="659">
        <v>0</v>
      </c>
      <c r="AC2892" s="661">
        <v>0</v>
      </c>
      <c r="AD2892" s="670">
        <v>0</v>
      </c>
      <c r="AE2892" s="659">
        <v>0</v>
      </c>
      <c r="AF2892" s="661">
        <v>0</v>
      </c>
      <c r="AG2892" s="670">
        <v>1.088447903369594E-3</v>
      </c>
      <c r="AH2892" s="659">
        <v>9.5266386005396497E-4</v>
      </c>
      <c r="AI2892" s="661">
        <v>1.3841180500290971E-3</v>
      </c>
      <c r="AJ2892" s="670">
        <v>1.8166866901930625E-3</v>
      </c>
      <c r="AK2892" s="659">
        <v>1.16956962508346E-4</v>
      </c>
      <c r="AL2892" s="661">
        <v>2.092917894445601E-3</v>
      </c>
    </row>
    <row r="2893" spans="1:38" x14ac:dyDescent="0.2">
      <c r="A2893" s="329">
        <v>2056</v>
      </c>
      <c r="B2893" s="329">
        <v>8</v>
      </c>
      <c r="C2893" s="670">
        <v>0.85452921329881804</v>
      </c>
      <c r="D2893" s="659">
        <v>0.87023693121597101</v>
      </c>
      <c r="E2893" s="661">
        <v>0.71982342114682552</v>
      </c>
      <c r="F2893" s="670">
        <v>4.5100401681908056E-2</v>
      </c>
      <c r="G2893" s="659">
        <v>3.9866133759381597E-2</v>
      </c>
      <c r="H2893" s="684">
        <v>6.3219216016114202E-2</v>
      </c>
      <c r="I2893" s="670">
        <v>1.9451817055858231E-2</v>
      </c>
      <c r="J2893" s="659">
        <v>1.20904537813122E-2</v>
      </c>
      <c r="K2893" s="675">
        <v>0.33976476802161759</v>
      </c>
      <c r="L2893" s="678">
        <v>1.6713457367625566E-3</v>
      </c>
      <c r="M2893" s="659">
        <v>1.07600081645402E-4</v>
      </c>
      <c r="N2893" s="684">
        <v>1.9254778141887111E-3</v>
      </c>
      <c r="O2893" s="670">
        <v>2.5989065298626914E-2</v>
      </c>
      <c r="P2893" s="659">
        <v>2.2746911150918599E-2</v>
      </c>
      <c r="Q2893" s="675">
        <v>3.3048828896750038E-2</v>
      </c>
      <c r="R2893" s="678">
        <v>6.6202839712914006E-4</v>
      </c>
      <c r="S2893" s="659">
        <v>9.8107542109372899E-4</v>
      </c>
      <c r="T2893" s="675">
        <v>8.3455828152545611E-2</v>
      </c>
      <c r="U2893" s="670">
        <v>1.7063254642685447E-3</v>
      </c>
      <c r="V2893" s="659">
        <v>1.49346073522556E-3</v>
      </c>
      <c r="W2893" s="661">
        <v>2.1698391451829614E-3</v>
      </c>
      <c r="X2893" s="670">
        <v>1.4730871035125643E-4</v>
      </c>
      <c r="Y2893" s="659">
        <v>1.28931949106264E-4</v>
      </c>
      <c r="Z2893" s="661">
        <v>1.8732422710191626E-4</v>
      </c>
      <c r="AA2893" s="670">
        <v>0</v>
      </c>
      <c r="AB2893" s="659">
        <v>0</v>
      </c>
      <c r="AC2893" s="661">
        <v>0</v>
      </c>
      <c r="AD2893" s="670">
        <v>0</v>
      </c>
      <c r="AE2893" s="659">
        <v>0</v>
      </c>
      <c r="AF2893" s="661">
        <v>0</v>
      </c>
      <c r="AG2893" s="670">
        <v>1.088447903369594E-3</v>
      </c>
      <c r="AH2893" s="659">
        <v>9.5266386005396497E-4</v>
      </c>
      <c r="AI2893" s="661">
        <v>1.3841180500290971E-3</v>
      </c>
      <c r="AJ2893" s="670">
        <v>1.8166866901930625E-3</v>
      </c>
      <c r="AK2893" s="659">
        <v>1.16956962508346E-4</v>
      </c>
      <c r="AL2893" s="661">
        <v>2.092917894445601E-3</v>
      </c>
    </row>
    <row r="2894" spans="1:38" x14ac:dyDescent="0.2">
      <c r="A2894" s="329">
        <v>2056</v>
      </c>
      <c r="B2894" s="329">
        <v>9</v>
      </c>
      <c r="C2894" s="670">
        <v>0.85452921329881804</v>
      </c>
      <c r="D2894" s="659">
        <v>0.87023693121597101</v>
      </c>
      <c r="E2894" s="661">
        <v>0.71982342114682552</v>
      </c>
      <c r="F2894" s="670">
        <v>4.5100401681908056E-2</v>
      </c>
      <c r="G2894" s="659">
        <v>3.9866133759381597E-2</v>
      </c>
      <c r="H2894" s="684">
        <v>6.3219216016114202E-2</v>
      </c>
      <c r="I2894" s="670">
        <v>1.9451817055858231E-2</v>
      </c>
      <c r="J2894" s="659">
        <v>1.20904537813122E-2</v>
      </c>
      <c r="K2894" s="675">
        <v>0.33976476802161759</v>
      </c>
      <c r="L2894" s="678">
        <v>1.6713457367625566E-3</v>
      </c>
      <c r="M2894" s="659">
        <v>1.07600081645402E-4</v>
      </c>
      <c r="N2894" s="684">
        <v>1.9254778141887111E-3</v>
      </c>
      <c r="O2894" s="670">
        <v>2.5989065298626914E-2</v>
      </c>
      <c r="P2894" s="659">
        <v>2.2746911150918599E-2</v>
      </c>
      <c r="Q2894" s="675">
        <v>3.3048828896750038E-2</v>
      </c>
      <c r="R2894" s="678">
        <v>6.6202839712914006E-4</v>
      </c>
      <c r="S2894" s="659">
        <v>9.8107542109372899E-4</v>
      </c>
      <c r="T2894" s="675">
        <v>8.3455828152545611E-2</v>
      </c>
      <c r="U2894" s="670">
        <v>1.7063254642685447E-3</v>
      </c>
      <c r="V2894" s="659">
        <v>1.49346073522556E-3</v>
      </c>
      <c r="W2894" s="661">
        <v>2.1698391451829614E-3</v>
      </c>
      <c r="X2894" s="670">
        <v>1.4730871035125643E-4</v>
      </c>
      <c r="Y2894" s="659">
        <v>1.28931949106264E-4</v>
      </c>
      <c r="Z2894" s="661">
        <v>1.8732422710191626E-4</v>
      </c>
      <c r="AA2894" s="670">
        <v>0</v>
      </c>
      <c r="AB2894" s="659">
        <v>0</v>
      </c>
      <c r="AC2894" s="661">
        <v>0</v>
      </c>
      <c r="AD2894" s="670">
        <v>0</v>
      </c>
      <c r="AE2894" s="659">
        <v>0</v>
      </c>
      <c r="AF2894" s="661">
        <v>0</v>
      </c>
      <c r="AG2894" s="670">
        <v>1.088447903369594E-3</v>
      </c>
      <c r="AH2894" s="659">
        <v>9.5266386005396497E-4</v>
      </c>
      <c r="AI2894" s="661">
        <v>1.3841180500290971E-3</v>
      </c>
      <c r="AJ2894" s="670">
        <v>1.8166866901930625E-3</v>
      </c>
      <c r="AK2894" s="659">
        <v>1.16956962508346E-4</v>
      </c>
      <c r="AL2894" s="661">
        <v>2.092917894445601E-3</v>
      </c>
    </row>
    <row r="2895" spans="1:38" x14ac:dyDescent="0.2">
      <c r="A2895" s="329">
        <v>2056</v>
      </c>
      <c r="B2895" s="329">
        <v>10</v>
      </c>
      <c r="C2895" s="670">
        <v>0.85452921329881804</v>
      </c>
      <c r="D2895" s="659">
        <v>0.87023693121597101</v>
      </c>
      <c r="E2895" s="661">
        <v>0.71982342114682552</v>
      </c>
      <c r="F2895" s="670">
        <v>4.5100401681908056E-2</v>
      </c>
      <c r="G2895" s="659">
        <v>3.9866133759381597E-2</v>
      </c>
      <c r="H2895" s="684">
        <v>6.3219216016114202E-2</v>
      </c>
      <c r="I2895" s="670">
        <v>1.9451817055858231E-2</v>
      </c>
      <c r="J2895" s="659">
        <v>1.20904537813122E-2</v>
      </c>
      <c r="K2895" s="675">
        <v>0.33976476802161759</v>
      </c>
      <c r="L2895" s="678">
        <v>1.6713457367625566E-3</v>
      </c>
      <c r="M2895" s="659">
        <v>1.07600081645402E-4</v>
      </c>
      <c r="N2895" s="684">
        <v>1.9254778141887111E-3</v>
      </c>
      <c r="O2895" s="670">
        <v>2.5989065298626914E-2</v>
      </c>
      <c r="P2895" s="659">
        <v>2.2746911150918599E-2</v>
      </c>
      <c r="Q2895" s="675">
        <v>3.3048828896750038E-2</v>
      </c>
      <c r="R2895" s="678">
        <v>6.6202839712914006E-4</v>
      </c>
      <c r="S2895" s="659">
        <v>9.8107542109372899E-4</v>
      </c>
      <c r="T2895" s="675">
        <v>8.3455828152545611E-2</v>
      </c>
      <c r="U2895" s="670">
        <v>1.7063254642685447E-3</v>
      </c>
      <c r="V2895" s="659">
        <v>1.49346073522556E-3</v>
      </c>
      <c r="W2895" s="661">
        <v>2.1698391451829614E-3</v>
      </c>
      <c r="X2895" s="670">
        <v>1.4730871035125643E-4</v>
      </c>
      <c r="Y2895" s="659">
        <v>1.28931949106264E-4</v>
      </c>
      <c r="Z2895" s="661">
        <v>1.8732422710191626E-4</v>
      </c>
      <c r="AA2895" s="670">
        <v>0</v>
      </c>
      <c r="AB2895" s="659">
        <v>0</v>
      </c>
      <c r="AC2895" s="661">
        <v>0</v>
      </c>
      <c r="AD2895" s="670">
        <v>0</v>
      </c>
      <c r="AE2895" s="659">
        <v>0</v>
      </c>
      <c r="AF2895" s="661">
        <v>0</v>
      </c>
      <c r="AG2895" s="670">
        <v>1.088447903369594E-3</v>
      </c>
      <c r="AH2895" s="659">
        <v>9.5266386005396497E-4</v>
      </c>
      <c r="AI2895" s="661">
        <v>1.3841180500290971E-3</v>
      </c>
      <c r="AJ2895" s="670">
        <v>1.8166866901930625E-3</v>
      </c>
      <c r="AK2895" s="659">
        <v>1.16956962508346E-4</v>
      </c>
      <c r="AL2895" s="661">
        <v>2.092917894445601E-3</v>
      </c>
    </row>
    <row r="2896" spans="1:38" x14ac:dyDescent="0.2">
      <c r="A2896" s="329">
        <v>2056</v>
      </c>
      <c r="B2896" s="329">
        <v>11</v>
      </c>
      <c r="C2896" s="670">
        <v>0.85452921329881804</v>
      </c>
      <c r="D2896" s="659">
        <v>0.87023693121597101</v>
      </c>
      <c r="E2896" s="661">
        <v>0.71982342114682552</v>
      </c>
      <c r="F2896" s="670">
        <v>4.5100401681908056E-2</v>
      </c>
      <c r="G2896" s="659">
        <v>3.9866133759381597E-2</v>
      </c>
      <c r="H2896" s="684">
        <v>6.3219216016114202E-2</v>
      </c>
      <c r="I2896" s="670">
        <v>1.9451817055858231E-2</v>
      </c>
      <c r="J2896" s="659">
        <v>1.20904537813122E-2</v>
      </c>
      <c r="K2896" s="675">
        <v>0.33976476802161759</v>
      </c>
      <c r="L2896" s="678">
        <v>1.6713457367625566E-3</v>
      </c>
      <c r="M2896" s="659">
        <v>1.07600081645402E-4</v>
      </c>
      <c r="N2896" s="684">
        <v>1.9254778141887111E-3</v>
      </c>
      <c r="O2896" s="670">
        <v>2.5989065298626914E-2</v>
      </c>
      <c r="P2896" s="659">
        <v>2.2746911150918599E-2</v>
      </c>
      <c r="Q2896" s="675">
        <v>3.3048828896750038E-2</v>
      </c>
      <c r="R2896" s="678">
        <v>6.6202839712914006E-4</v>
      </c>
      <c r="S2896" s="659">
        <v>9.8107542109372899E-4</v>
      </c>
      <c r="T2896" s="675">
        <v>8.3455828152545611E-2</v>
      </c>
      <c r="U2896" s="670">
        <v>1.7063254642685447E-3</v>
      </c>
      <c r="V2896" s="659">
        <v>1.49346073522556E-3</v>
      </c>
      <c r="W2896" s="661">
        <v>2.1698391451829614E-3</v>
      </c>
      <c r="X2896" s="670">
        <v>1.4730871035125643E-4</v>
      </c>
      <c r="Y2896" s="659">
        <v>1.28931949106264E-4</v>
      </c>
      <c r="Z2896" s="661">
        <v>1.8732422710191626E-4</v>
      </c>
      <c r="AA2896" s="670">
        <v>0</v>
      </c>
      <c r="AB2896" s="659">
        <v>0</v>
      </c>
      <c r="AC2896" s="661">
        <v>0</v>
      </c>
      <c r="AD2896" s="670">
        <v>0</v>
      </c>
      <c r="AE2896" s="659">
        <v>0</v>
      </c>
      <c r="AF2896" s="661">
        <v>0</v>
      </c>
      <c r="AG2896" s="670">
        <v>1.088447903369594E-3</v>
      </c>
      <c r="AH2896" s="659">
        <v>9.5266386005396497E-4</v>
      </c>
      <c r="AI2896" s="661">
        <v>1.3841180500290971E-3</v>
      </c>
      <c r="AJ2896" s="670">
        <v>1.8166866901930625E-3</v>
      </c>
      <c r="AK2896" s="659">
        <v>1.16956962508346E-4</v>
      </c>
      <c r="AL2896" s="661">
        <v>2.092917894445601E-3</v>
      </c>
    </row>
    <row r="2897" spans="1:38" x14ac:dyDescent="0.2">
      <c r="A2897" s="329">
        <v>2056</v>
      </c>
      <c r="B2897" s="329">
        <v>12</v>
      </c>
      <c r="C2897" s="670">
        <v>0.85452921329881804</v>
      </c>
      <c r="D2897" s="659">
        <v>0.87023693121597101</v>
      </c>
      <c r="E2897" s="661">
        <v>0.71982342114682552</v>
      </c>
      <c r="F2897" s="670">
        <v>4.5100401681908056E-2</v>
      </c>
      <c r="G2897" s="659">
        <v>3.9866133759381597E-2</v>
      </c>
      <c r="H2897" s="684">
        <v>6.3219216016114202E-2</v>
      </c>
      <c r="I2897" s="670">
        <v>1.9451817055858231E-2</v>
      </c>
      <c r="J2897" s="659">
        <v>1.20904537813122E-2</v>
      </c>
      <c r="K2897" s="675">
        <v>0.33976476802161759</v>
      </c>
      <c r="L2897" s="678">
        <v>1.6713457367625566E-3</v>
      </c>
      <c r="M2897" s="659">
        <v>1.07600081645402E-4</v>
      </c>
      <c r="N2897" s="684">
        <v>1.9254778141887111E-3</v>
      </c>
      <c r="O2897" s="670">
        <v>2.5989065298626914E-2</v>
      </c>
      <c r="P2897" s="659">
        <v>2.2746911150918599E-2</v>
      </c>
      <c r="Q2897" s="675">
        <v>3.3048828896750038E-2</v>
      </c>
      <c r="R2897" s="678">
        <v>6.6202839712914006E-4</v>
      </c>
      <c r="S2897" s="659">
        <v>9.8107542109372899E-4</v>
      </c>
      <c r="T2897" s="675">
        <v>8.3455828152545611E-2</v>
      </c>
      <c r="U2897" s="670">
        <v>1.7063254642685447E-3</v>
      </c>
      <c r="V2897" s="659">
        <v>1.49346073522556E-3</v>
      </c>
      <c r="W2897" s="661">
        <v>2.1698391451829614E-3</v>
      </c>
      <c r="X2897" s="670">
        <v>1.4730871035125643E-4</v>
      </c>
      <c r="Y2897" s="659">
        <v>1.28931949106264E-4</v>
      </c>
      <c r="Z2897" s="661">
        <v>1.8732422710191626E-4</v>
      </c>
      <c r="AA2897" s="670">
        <v>0</v>
      </c>
      <c r="AB2897" s="659">
        <v>0</v>
      </c>
      <c r="AC2897" s="661">
        <v>0</v>
      </c>
      <c r="AD2897" s="670">
        <v>0</v>
      </c>
      <c r="AE2897" s="659">
        <v>0</v>
      </c>
      <c r="AF2897" s="661">
        <v>0</v>
      </c>
      <c r="AG2897" s="670">
        <v>1.088447903369594E-3</v>
      </c>
      <c r="AH2897" s="659">
        <v>9.5266386005396497E-4</v>
      </c>
      <c r="AI2897" s="661">
        <v>1.3841180500290971E-3</v>
      </c>
      <c r="AJ2897" s="670">
        <v>1.8166866901930625E-3</v>
      </c>
      <c r="AK2897" s="659">
        <v>1.16956962508346E-4</v>
      </c>
      <c r="AL2897" s="661">
        <v>2.092917894445601E-3</v>
      </c>
    </row>
    <row r="2898" spans="1:38" x14ac:dyDescent="0.2">
      <c r="A2898" s="329">
        <v>2056</v>
      </c>
      <c r="B2898" s="329">
        <v>13</v>
      </c>
      <c r="C2898" s="670">
        <v>0.85452921329881804</v>
      </c>
      <c r="D2898" s="659">
        <v>0.87023693121597101</v>
      </c>
      <c r="E2898" s="661">
        <v>0.71982342114682552</v>
      </c>
      <c r="F2898" s="670">
        <v>4.5100401681908056E-2</v>
      </c>
      <c r="G2898" s="659">
        <v>3.9866133759381597E-2</v>
      </c>
      <c r="H2898" s="684">
        <v>6.3219216016114202E-2</v>
      </c>
      <c r="I2898" s="670">
        <v>1.9451817055858231E-2</v>
      </c>
      <c r="J2898" s="659">
        <v>1.20904537813122E-2</v>
      </c>
      <c r="K2898" s="675">
        <v>0.33976476802161759</v>
      </c>
      <c r="L2898" s="678">
        <v>1.6713457367625566E-3</v>
      </c>
      <c r="M2898" s="659">
        <v>1.07600081645402E-4</v>
      </c>
      <c r="N2898" s="684">
        <v>1.9254778141887111E-3</v>
      </c>
      <c r="O2898" s="670">
        <v>2.5989065298626914E-2</v>
      </c>
      <c r="P2898" s="659">
        <v>2.2746911150918599E-2</v>
      </c>
      <c r="Q2898" s="675">
        <v>3.3048828896750038E-2</v>
      </c>
      <c r="R2898" s="678">
        <v>6.6202839712914006E-4</v>
      </c>
      <c r="S2898" s="659">
        <v>9.8107542109372899E-4</v>
      </c>
      <c r="T2898" s="675">
        <v>8.3455828152545611E-2</v>
      </c>
      <c r="U2898" s="670">
        <v>1.7063254642685447E-3</v>
      </c>
      <c r="V2898" s="659">
        <v>1.49346073522556E-3</v>
      </c>
      <c r="W2898" s="661">
        <v>2.1698391451829614E-3</v>
      </c>
      <c r="X2898" s="670">
        <v>1.4730871035125643E-4</v>
      </c>
      <c r="Y2898" s="659">
        <v>1.28931949106264E-4</v>
      </c>
      <c r="Z2898" s="661">
        <v>1.8732422710191626E-4</v>
      </c>
      <c r="AA2898" s="670">
        <v>0</v>
      </c>
      <c r="AB2898" s="659">
        <v>0</v>
      </c>
      <c r="AC2898" s="661">
        <v>0</v>
      </c>
      <c r="AD2898" s="670">
        <v>0</v>
      </c>
      <c r="AE2898" s="659">
        <v>0</v>
      </c>
      <c r="AF2898" s="661">
        <v>0</v>
      </c>
      <c r="AG2898" s="670">
        <v>1.088447903369594E-3</v>
      </c>
      <c r="AH2898" s="659">
        <v>9.5266386005396497E-4</v>
      </c>
      <c r="AI2898" s="661">
        <v>1.3841180500290971E-3</v>
      </c>
      <c r="AJ2898" s="670">
        <v>1.8166866901930625E-3</v>
      </c>
      <c r="AK2898" s="659">
        <v>1.16956962508346E-4</v>
      </c>
      <c r="AL2898" s="661">
        <v>2.092917894445601E-3</v>
      </c>
    </row>
    <row r="2899" spans="1:38" x14ac:dyDescent="0.2">
      <c r="A2899" s="329">
        <v>2056</v>
      </c>
      <c r="B2899" s="329">
        <v>14</v>
      </c>
      <c r="C2899" s="670">
        <v>0.85452921329881804</v>
      </c>
      <c r="D2899" s="659">
        <v>0.87023693121597101</v>
      </c>
      <c r="E2899" s="661">
        <v>0.71982342114682552</v>
      </c>
      <c r="F2899" s="670">
        <v>4.5100401681908056E-2</v>
      </c>
      <c r="G2899" s="659">
        <v>3.9866133759381597E-2</v>
      </c>
      <c r="H2899" s="684">
        <v>6.3219216016114202E-2</v>
      </c>
      <c r="I2899" s="670">
        <v>1.9451817055858231E-2</v>
      </c>
      <c r="J2899" s="659">
        <v>1.20904537813122E-2</v>
      </c>
      <c r="K2899" s="675">
        <v>0.33976476802161759</v>
      </c>
      <c r="L2899" s="678">
        <v>1.6713457367625566E-3</v>
      </c>
      <c r="M2899" s="659">
        <v>1.07600081645402E-4</v>
      </c>
      <c r="N2899" s="684">
        <v>1.9254778141887111E-3</v>
      </c>
      <c r="O2899" s="670">
        <v>2.5989065298626914E-2</v>
      </c>
      <c r="P2899" s="659">
        <v>2.2746911150918599E-2</v>
      </c>
      <c r="Q2899" s="675">
        <v>3.3048828896750038E-2</v>
      </c>
      <c r="R2899" s="678">
        <v>6.6202839712914006E-4</v>
      </c>
      <c r="S2899" s="659">
        <v>9.8107542109372899E-4</v>
      </c>
      <c r="T2899" s="675">
        <v>8.3455828152545611E-2</v>
      </c>
      <c r="U2899" s="670">
        <v>1.7063254642685447E-3</v>
      </c>
      <c r="V2899" s="659">
        <v>1.49346073522556E-3</v>
      </c>
      <c r="W2899" s="661">
        <v>2.1698391451829614E-3</v>
      </c>
      <c r="X2899" s="670">
        <v>1.4730871035125643E-4</v>
      </c>
      <c r="Y2899" s="659">
        <v>1.28931949106264E-4</v>
      </c>
      <c r="Z2899" s="661">
        <v>1.8732422710191626E-4</v>
      </c>
      <c r="AA2899" s="670">
        <v>0</v>
      </c>
      <c r="AB2899" s="659">
        <v>0</v>
      </c>
      <c r="AC2899" s="661">
        <v>0</v>
      </c>
      <c r="AD2899" s="670">
        <v>0</v>
      </c>
      <c r="AE2899" s="659">
        <v>0</v>
      </c>
      <c r="AF2899" s="661">
        <v>0</v>
      </c>
      <c r="AG2899" s="670">
        <v>1.088447903369594E-3</v>
      </c>
      <c r="AH2899" s="659">
        <v>9.5266386005396497E-4</v>
      </c>
      <c r="AI2899" s="661">
        <v>1.3841180500290971E-3</v>
      </c>
      <c r="AJ2899" s="670">
        <v>1.8166866901930625E-3</v>
      </c>
      <c r="AK2899" s="659">
        <v>1.16956962508346E-4</v>
      </c>
      <c r="AL2899" s="661">
        <v>2.092917894445601E-3</v>
      </c>
    </row>
    <row r="2900" spans="1:38" x14ac:dyDescent="0.2">
      <c r="A2900" s="329">
        <v>2056</v>
      </c>
      <c r="B2900" s="329">
        <v>15</v>
      </c>
      <c r="C2900" s="670">
        <v>0.85452921329881804</v>
      </c>
      <c r="D2900" s="659">
        <v>0.87023693121597101</v>
      </c>
      <c r="E2900" s="661">
        <v>0.71982342114682552</v>
      </c>
      <c r="F2900" s="670">
        <v>4.5100401681908056E-2</v>
      </c>
      <c r="G2900" s="659">
        <v>3.9866133759381597E-2</v>
      </c>
      <c r="H2900" s="684">
        <v>6.3219216016114202E-2</v>
      </c>
      <c r="I2900" s="670">
        <v>1.9451817055858231E-2</v>
      </c>
      <c r="J2900" s="659">
        <v>1.20904537813122E-2</v>
      </c>
      <c r="K2900" s="675">
        <v>0.33976476802161759</v>
      </c>
      <c r="L2900" s="678">
        <v>1.6713457367625566E-3</v>
      </c>
      <c r="M2900" s="659">
        <v>1.07600081645402E-4</v>
      </c>
      <c r="N2900" s="684">
        <v>1.9254778141887111E-3</v>
      </c>
      <c r="O2900" s="670">
        <v>2.5989065298626914E-2</v>
      </c>
      <c r="P2900" s="659">
        <v>2.2746911150918599E-2</v>
      </c>
      <c r="Q2900" s="675">
        <v>3.3048828896750038E-2</v>
      </c>
      <c r="R2900" s="678">
        <v>6.6202839712914006E-4</v>
      </c>
      <c r="S2900" s="659">
        <v>9.8107542109372899E-4</v>
      </c>
      <c r="T2900" s="675">
        <v>8.3455828152545611E-2</v>
      </c>
      <c r="U2900" s="670">
        <v>1.7063254642685447E-3</v>
      </c>
      <c r="V2900" s="659">
        <v>1.49346073522556E-3</v>
      </c>
      <c r="W2900" s="661">
        <v>2.1698391451829614E-3</v>
      </c>
      <c r="X2900" s="670">
        <v>1.4730871035125643E-4</v>
      </c>
      <c r="Y2900" s="659">
        <v>1.28931949106264E-4</v>
      </c>
      <c r="Z2900" s="661">
        <v>1.8732422710191626E-4</v>
      </c>
      <c r="AA2900" s="670">
        <v>0</v>
      </c>
      <c r="AB2900" s="659">
        <v>0</v>
      </c>
      <c r="AC2900" s="661">
        <v>0</v>
      </c>
      <c r="AD2900" s="670">
        <v>0</v>
      </c>
      <c r="AE2900" s="659">
        <v>0</v>
      </c>
      <c r="AF2900" s="661">
        <v>0</v>
      </c>
      <c r="AG2900" s="670">
        <v>1.088447903369594E-3</v>
      </c>
      <c r="AH2900" s="659">
        <v>9.5266386005396497E-4</v>
      </c>
      <c r="AI2900" s="661">
        <v>1.3841180500290971E-3</v>
      </c>
      <c r="AJ2900" s="670">
        <v>1.8166866901930625E-3</v>
      </c>
      <c r="AK2900" s="659">
        <v>1.16956962508346E-4</v>
      </c>
      <c r="AL2900" s="661">
        <v>2.092917894445601E-3</v>
      </c>
    </row>
    <row r="2901" spans="1:38" x14ac:dyDescent="0.2">
      <c r="A2901" s="329">
        <v>2056</v>
      </c>
      <c r="B2901" s="329">
        <v>16</v>
      </c>
      <c r="C2901" s="670">
        <v>0.85452921329881804</v>
      </c>
      <c r="D2901" s="659">
        <v>0.87023693121597101</v>
      </c>
      <c r="E2901" s="661">
        <v>0.71982342114682552</v>
      </c>
      <c r="F2901" s="670">
        <v>4.5100401681908056E-2</v>
      </c>
      <c r="G2901" s="659">
        <v>3.9866133759381597E-2</v>
      </c>
      <c r="H2901" s="684">
        <v>6.3219216016114202E-2</v>
      </c>
      <c r="I2901" s="670">
        <v>1.9451817055858231E-2</v>
      </c>
      <c r="J2901" s="659">
        <v>1.20904537813122E-2</v>
      </c>
      <c r="K2901" s="675">
        <v>0.33976476802161759</v>
      </c>
      <c r="L2901" s="678">
        <v>1.6713457367625566E-3</v>
      </c>
      <c r="M2901" s="659">
        <v>1.07600081645402E-4</v>
      </c>
      <c r="N2901" s="684">
        <v>1.9254778141887111E-3</v>
      </c>
      <c r="O2901" s="670">
        <v>2.5989065298626914E-2</v>
      </c>
      <c r="P2901" s="659">
        <v>2.2746911150918599E-2</v>
      </c>
      <c r="Q2901" s="675">
        <v>3.3048828896750038E-2</v>
      </c>
      <c r="R2901" s="678">
        <v>6.6202839712914006E-4</v>
      </c>
      <c r="S2901" s="659">
        <v>9.8107542109372899E-4</v>
      </c>
      <c r="T2901" s="675">
        <v>8.3455828152545611E-2</v>
      </c>
      <c r="U2901" s="670">
        <v>1.7063254642685447E-3</v>
      </c>
      <c r="V2901" s="659">
        <v>1.49346073522556E-3</v>
      </c>
      <c r="W2901" s="661">
        <v>2.1698391451829614E-3</v>
      </c>
      <c r="X2901" s="670">
        <v>1.4730871035125643E-4</v>
      </c>
      <c r="Y2901" s="659">
        <v>1.28931949106264E-4</v>
      </c>
      <c r="Z2901" s="661">
        <v>1.8732422710191626E-4</v>
      </c>
      <c r="AA2901" s="670">
        <v>0</v>
      </c>
      <c r="AB2901" s="659">
        <v>0</v>
      </c>
      <c r="AC2901" s="661">
        <v>0</v>
      </c>
      <c r="AD2901" s="670">
        <v>0</v>
      </c>
      <c r="AE2901" s="659">
        <v>0</v>
      </c>
      <c r="AF2901" s="661">
        <v>0</v>
      </c>
      <c r="AG2901" s="670">
        <v>1.088447903369594E-3</v>
      </c>
      <c r="AH2901" s="659">
        <v>9.5266386005396497E-4</v>
      </c>
      <c r="AI2901" s="661">
        <v>1.3841180500290971E-3</v>
      </c>
      <c r="AJ2901" s="670">
        <v>1.8166866901930625E-3</v>
      </c>
      <c r="AK2901" s="659">
        <v>1.16956962508346E-4</v>
      </c>
      <c r="AL2901" s="661">
        <v>2.092917894445601E-3</v>
      </c>
    </row>
    <row r="2902" spans="1:38" x14ac:dyDescent="0.2">
      <c r="A2902" s="329">
        <v>2056</v>
      </c>
      <c r="B2902" s="329">
        <v>17</v>
      </c>
      <c r="C2902" s="670">
        <v>0.85452921329881804</v>
      </c>
      <c r="D2902" s="659">
        <v>0.87023693121597101</v>
      </c>
      <c r="E2902" s="661">
        <v>0.71982342114682552</v>
      </c>
      <c r="F2902" s="670">
        <v>4.5100401681908056E-2</v>
      </c>
      <c r="G2902" s="659">
        <v>3.9866133759381597E-2</v>
      </c>
      <c r="H2902" s="684">
        <v>6.3219216016114202E-2</v>
      </c>
      <c r="I2902" s="670">
        <v>1.9451817055858231E-2</v>
      </c>
      <c r="J2902" s="659">
        <v>1.20904537813122E-2</v>
      </c>
      <c r="K2902" s="675">
        <v>0.33976476802161759</v>
      </c>
      <c r="L2902" s="678">
        <v>1.6713457367625566E-3</v>
      </c>
      <c r="M2902" s="659">
        <v>1.07600081645402E-4</v>
      </c>
      <c r="N2902" s="684">
        <v>1.9254778141887111E-3</v>
      </c>
      <c r="O2902" s="670">
        <v>2.5989065298626914E-2</v>
      </c>
      <c r="P2902" s="659">
        <v>2.2746911150918599E-2</v>
      </c>
      <c r="Q2902" s="675">
        <v>3.3048828896750038E-2</v>
      </c>
      <c r="R2902" s="678">
        <v>6.6202839712914006E-4</v>
      </c>
      <c r="S2902" s="659">
        <v>9.8107542109372899E-4</v>
      </c>
      <c r="T2902" s="675">
        <v>8.3455828152545611E-2</v>
      </c>
      <c r="U2902" s="670">
        <v>1.7063254642685447E-3</v>
      </c>
      <c r="V2902" s="659">
        <v>1.49346073522556E-3</v>
      </c>
      <c r="W2902" s="661">
        <v>2.1698391451829614E-3</v>
      </c>
      <c r="X2902" s="670">
        <v>1.4730871035125643E-4</v>
      </c>
      <c r="Y2902" s="659">
        <v>1.28931949106264E-4</v>
      </c>
      <c r="Z2902" s="661">
        <v>1.8732422710191626E-4</v>
      </c>
      <c r="AA2902" s="670">
        <v>0</v>
      </c>
      <c r="AB2902" s="659">
        <v>0</v>
      </c>
      <c r="AC2902" s="661">
        <v>0</v>
      </c>
      <c r="AD2902" s="670">
        <v>0</v>
      </c>
      <c r="AE2902" s="659">
        <v>0</v>
      </c>
      <c r="AF2902" s="661">
        <v>0</v>
      </c>
      <c r="AG2902" s="670">
        <v>1.088447903369594E-3</v>
      </c>
      <c r="AH2902" s="659">
        <v>9.5266386005396497E-4</v>
      </c>
      <c r="AI2902" s="661">
        <v>1.3841180500290971E-3</v>
      </c>
      <c r="AJ2902" s="670">
        <v>1.8166866901930625E-3</v>
      </c>
      <c r="AK2902" s="659">
        <v>1.16956962508346E-4</v>
      </c>
      <c r="AL2902" s="661">
        <v>2.092917894445601E-3</v>
      </c>
    </row>
    <row r="2903" spans="1:38" x14ac:dyDescent="0.2">
      <c r="A2903" s="329">
        <v>2056</v>
      </c>
      <c r="B2903" s="329">
        <v>18</v>
      </c>
      <c r="C2903" s="670">
        <v>0.85452921329881804</v>
      </c>
      <c r="D2903" s="659">
        <v>0.87023693121597101</v>
      </c>
      <c r="E2903" s="661">
        <v>0.71982342114682552</v>
      </c>
      <c r="F2903" s="670">
        <v>4.5100401681908056E-2</v>
      </c>
      <c r="G2903" s="659">
        <v>3.9866133759381597E-2</v>
      </c>
      <c r="H2903" s="684">
        <v>6.3219216016114202E-2</v>
      </c>
      <c r="I2903" s="670">
        <v>1.9451817055858231E-2</v>
      </c>
      <c r="J2903" s="659">
        <v>1.20904537813122E-2</v>
      </c>
      <c r="K2903" s="675">
        <v>0.33976476802161759</v>
      </c>
      <c r="L2903" s="678">
        <v>1.6713457367625566E-3</v>
      </c>
      <c r="M2903" s="659">
        <v>1.07600081645402E-4</v>
      </c>
      <c r="N2903" s="684">
        <v>1.9254778141887111E-3</v>
      </c>
      <c r="O2903" s="670">
        <v>2.5989065298626914E-2</v>
      </c>
      <c r="P2903" s="659">
        <v>2.2746911150918599E-2</v>
      </c>
      <c r="Q2903" s="675">
        <v>3.3048828896750038E-2</v>
      </c>
      <c r="R2903" s="678">
        <v>6.6202839712914006E-4</v>
      </c>
      <c r="S2903" s="659">
        <v>9.8107542109372899E-4</v>
      </c>
      <c r="T2903" s="675">
        <v>8.3455828152545611E-2</v>
      </c>
      <c r="U2903" s="670">
        <v>1.7063254642685447E-3</v>
      </c>
      <c r="V2903" s="659">
        <v>1.49346073522556E-3</v>
      </c>
      <c r="W2903" s="661">
        <v>2.1698391451829614E-3</v>
      </c>
      <c r="X2903" s="670">
        <v>1.4730871035125643E-4</v>
      </c>
      <c r="Y2903" s="659">
        <v>1.28931949106264E-4</v>
      </c>
      <c r="Z2903" s="661">
        <v>1.8732422710191626E-4</v>
      </c>
      <c r="AA2903" s="670">
        <v>0</v>
      </c>
      <c r="AB2903" s="659">
        <v>0</v>
      </c>
      <c r="AC2903" s="661">
        <v>0</v>
      </c>
      <c r="AD2903" s="670">
        <v>0</v>
      </c>
      <c r="AE2903" s="659">
        <v>0</v>
      </c>
      <c r="AF2903" s="661">
        <v>0</v>
      </c>
      <c r="AG2903" s="670">
        <v>1.088447903369594E-3</v>
      </c>
      <c r="AH2903" s="659">
        <v>9.5266386005396497E-4</v>
      </c>
      <c r="AI2903" s="661">
        <v>1.3841180500290971E-3</v>
      </c>
      <c r="AJ2903" s="670">
        <v>1.8166866901930625E-3</v>
      </c>
      <c r="AK2903" s="659">
        <v>1.16956962508346E-4</v>
      </c>
      <c r="AL2903" s="661">
        <v>2.092917894445601E-3</v>
      </c>
    </row>
    <row r="2904" spans="1:38" x14ac:dyDescent="0.2">
      <c r="A2904" s="329">
        <v>2056</v>
      </c>
      <c r="B2904" s="329">
        <v>19</v>
      </c>
      <c r="C2904" s="670">
        <v>0.85452921329881804</v>
      </c>
      <c r="D2904" s="659">
        <v>0.87023693121597101</v>
      </c>
      <c r="E2904" s="661">
        <v>0.71982342114682552</v>
      </c>
      <c r="F2904" s="670">
        <v>4.5100401681908056E-2</v>
      </c>
      <c r="G2904" s="659">
        <v>3.9866133759381597E-2</v>
      </c>
      <c r="H2904" s="684">
        <v>6.3219216016114202E-2</v>
      </c>
      <c r="I2904" s="670">
        <v>1.9451817055858231E-2</v>
      </c>
      <c r="J2904" s="659">
        <v>1.20904537813122E-2</v>
      </c>
      <c r="K2904" s="675">
        <v>0.33976476802161759</v>
      </c>
      <c r="L2904" s="678">
        <v>1.6713457367625566E-3</v>
      </c>
      <c r="M2904" s="659">
        <v>1.07600081645402E-4</v>
      </c>
      <c r="N2904" s="684">
        <v>1.9254778141887111E-3</v>
      </c>
      <c r="O2904" s="670">
        <v>2.5989065298626914E-2</v>
      </c>
      <c r="P2904" s="659">
        <v>2.2746911150918599E-2</v>
      </c>
      <c r="Q2904" s="675">
        <v>3.3048828896750038E-2</v>
      </c>
      <c r="R2904" s="678">
        <v>6.6202839712914006E-4</v>
      </c>
      <c r="S2904" s="659">
        <v>9.8107542109372899E-4</v>
      </c>
      <c r="T2904" s="675">
        <v>8.3455828152545611E-2</v>
      </c>
      <c r="U2904" s="670">
        <v>1.7063254642685447E-3</v>
      </c>
      <c r="V2904" s="659">
        <v>1.49346073522556E-3</v>
      </c>
      <c r="W2904" s="661">
        <v>2.1698391451829614E-3</v>
      </c>
      <c r="X2904" s="670">
        <v>1.4730871035125643E-4</v>
      </c>
      <c r="Y2904" s="659">
        <v>1.28931949106264E-4</v>
      </c>
      <c r="Z2904" s="661">
        <v>1.8732422710191626E-4</v>
      </c>
      <c r="AA2904" s="670">
        <v>0</v>
      </c>
      <c r="AB2904" s="659">
        <v>0</v>
      </c>
      <c r="AC2904" s="661">
        <v>0</v>
      </c>
      <c r="AD2904" s="670">
        <v>0</v>
      </c>
      <c r="AE2904" s="659">
        <v>0</v>
      </c>
      <c r="AF2904" s="661">
        <v>0</v>
      </c>
      <c r="AG2904" s="670">
        <v>1.088447903369594E-3</v>
      </c>
      <c r="AH2904" s="659">
        <v>9.5266386005396497E-4</v>
      </c>
      <c r="AI2904" s="661">
        <v>1.3841180500290971E-3</v>
      </c>
      <c r="AJ2904" s="670">
        <v>1.8166866901930625E-3</v>
      </c>
      <c r="AK2904" s="659">
        <v>1.16956962508346E-4</v>
      </c>
      <c r="AL2904" s="661">
        <v>2.092917894445601E-3</v>
      </c>
    </row>
    <row r="2905" spans="1:38" x14ac:dyDescent="0.2">
      <c r="A2905" s="329">
        <v>2056</v>
      </c>
      <c r="B2905" s="329">
        <v>20</v>
      </c>
      <c r="C2905" s="670">
        <v>0.85452921329881804</v>
      </c>
      <c r="D2905" s="659">
        <v>0.87023693121597101</v>
      </c>
      <c r="E2905" s="661">
        <v>0.71982342114682552</v>
      </c>
      <c r="F2905" s="670">
        <v>4.5100401681908056E-2</v>
      </c>
      <c r="G2905" s="659">
        <v>3.9866133759381597E-2</v>
      </c>
      <c r="H2905" s="684">
        <v>6.3219216016114202E-2</v>
      </c>
      <c r="I2905" s="670">
        <v>1.9451817055858231E-2</v>
      </c>
      <c r="J2905" s="659">
        <v>1.20904537813122E-2</v>
      </c>
      <c r="K2905" s="675">
        <v>0.33976476802161759</v>
      </c>
      <c r="L2905" s="678">
        <v>1.6713457367625566E-3</v>
      </c>
      <c r="M2905" s="659">
        <v>1.07600081645402E-4</v>
      </c>
      <c r="N2905" s="684">
        <v>1.9254778141887111E-3</v>
      </c>
      <c r="O2905" s="670">
        <v>2.5989065298626914E-2</v>
      </c>
      <c r="P2905" s="659">
        <v>2.2746911150918599E-2</v>
      </c>
      <c r="Q2905" s="675">
        <v>3.3048828896750038E-2</v>
      </c>
      <c r="R2905" s="678">
        <v>6.6202839712914006E-4</v>
      </c>
      <c r="S2905" s="659">
        <v>9.8107542109372899E-4</v>
      </c>
      <c r="T2905" s="675">
        <v>8.3455828152545611E-2</v>
      </c>
      <c r="U2905" s="670">
        <v>1.7063254642685447E-3</v>
      </c>
      <c r="V2905" s="659">
        <v>1.49346073522556E-3</v>
      </c>
      <c r="W2905" s="661">
        <v>2.1698391451829614E-3</v>
      </c>
      <c r="X2905" s="670">
        <v>1.4730871035125643E-4</v>
      </c>
      <c r="Y2905" s="659">
        <v>1.28931949106264E-4</v>
      </c>
      <c r="Z2905" s="661">
        <v>1.8732422710191626E-4</v>
      </c>
      <c r="AA2905" s="670">
        <v>0</v>
      </c>
      <c r="AB2905" s="659">
        <v>0</v>
      </c>
      <c r="AC2905" s="661">
        <v>0</v>
      </c>
      <c r="AD2905" s="670">
        <v>0</v>
      </c>
      <c r="AE2905" s="659">
        <v>0</v>
      </c>
      <c r="AF2905" s="661">
        <v>0</v>
      </c>
      <c r="AG2905" s="670">
        <v>1.088447903369594E-3</v>
      </c>
      <c r="AH2905" s="659">
        <v>9.5266386005396497E-4</v>
      </c>
      <c r="AI2905" s="661">
        <v>1.3841180500290971E-3</v>
      </c>
      <c r="AJ2905" s="670">
        <v>1.8166866901930625E-3</v>
      </c>
      <c r="AK2905" s="659">
        <v>1.16956962508346E-4</v>
      </c>
      <c r="AL2905" s="661">
        <v>2.092917894445601E-3</v>
      </c>
    </row>
    <row r="2906" spans="1:38" x14ac:dyDescent="0.2">
      <c r="A2906" s="329">
        <v>2056</v>
      </c>
      <c r="B2906" s="329">
        <v>21</v>
      </c>
      <c r="C2906" s="670">
        <v>0.85452921329881804</v>
      </c>
      <c r="D2906" s="659">
        <v>0.87023693121597101</v>
      </c>
      <c r="E2906" s="661">
        <v>0.71982342114682552</v>
      </c>
      <c r="F2906" s="670">
        <v>4.5100401681908056E-2</v>
      </c>
      <c r="G2906" s="659">
        <v>3.9866133759381597E-2</v>
      </c>
      <c r="H2906" s="684">
        <v>6.3219216016114202E-2</v>
      </c>
      <c r="I2906" s="670">
        <v>1.9451817055858231E-2</v>
      </c>
      <c r="J2906" s="659">
        <v>1.20904537813122E-2</v>
      </c>
      <c r="K2906" s="675">
        <v>0.33976476802161759</v>
      </c>
      <c r="L2906" s="678">
        <v>1.6713457367625566E-3</v>
      </c>
      <c r="M2906" s="659">
        <v>1.07600081645402E-4</v>
      </c>
      <c r="N2906" s="684">
        <v>1.9254778141887111E-3</v>
      </c>
      <c r="O2906" s="670">
        <v>2.5989065298626914E-2</v>
      </c>
      <c r="P2906" s="659">
        <v>2.2746911150918599E-2</v>
      </c>
      <c r="Q2906" s="675">
        <v>3.3048828896750038E-2</v>
      </c>
      <c r="R2906" s="678">
        <v>6.6202839712914006E-4</v>
      </c>
      <c r="S2906" s="659">
        <v>9.8107542109372899E-4</v>
      </c>
      <c r="T2906" s="675">
        <v>8.3455828152545611E-2</v>
      </c>
      <c r="U2906" s="670">
        <v>1.7063254642685447E-3</v>
      </c>
      <c r="V2906" s="659">
        <v>1.49346073522556E-3</v>
      </c>
      <c r="W2906" s="661">
        <v>2.1698391451829614E-3</v>
      </c>
      <c r="X2906" s="670">
        <v>1.4730871035125643E-4</v>
      </c>
      <c r="Y2906" s="659">
        <v>1.28931949106264E-4</v>
      </c>
      <c r="Z2906" s="661">
        <v>1.8732422710191626E-4</v>
      </c>
      <c r="AA2906" s="670">
        <v>0</v>
      </c>
      <c r="AB2906" s="659">
        <v>0</v>
      </c>
      <c r="AC2906" s="661">
        <v>0</v>
      </c>
      <c r="AD2906" s="670">
        <v>0</v>
      </c>
      <c r="AE2906" s="659">
        <v>0</v>
      </c>
      <c r="AF2906" s="661">
        <v>0</v>
      </c>
      <c r="AG2906" s="670">
        <v>1.088447903369594E-3</v>
      </c>
      <c r="AH2906" s="659">
        <v>9.5266386005396497E-4</v>
      </c>
      <c r="AI2906" s="661">
        <v>1.3841180500290971E-3</v>
      </c>
      <c r="AJ2906" s="670">
        <v>1.8166866901930625E-3</v>
      </c>
      <c r="AK2906" s="659">
        <v>1.16956962508346E-4</v>
      </c>
      <c r="AL2906" s="661">
        <v>2.092917894445601E-3</v>
      </c>
    </row>
    <row r="2907" spans="1:38" x14ac:dyDescent="0.2">
      <c r="A2907" s="329">
        <v>2056</v>
      </c>
      <c r="B2907" s="329">
        <v>22</v>
      </c>
      <c r="C2907" s="670">
        <v>0.85452921329881804</v>
      </c>
      <c r="D2907" s="659">
        <v>0.87023693121597101</v>
      </c>
      <c r="E2907" s="661">
        <v>0.71982342114682552</v>
      </c>
      <c r="F2907" s="670">
        <v>4.5100401681908056E-2</v>
      </c>
      <c r="G2907" s="659">
        <v>3.9866133759381597E-2</v>
      </c>
      <c r="H2907" s="684">
        <v>6.3219216016114202E-2</v>
      </c>
      <c r="I2907" s="670">
        <v>1.9451817055858231E-2</v>
      </c>
      <c r="J2907" s="659">
        <v>1.20904537813122E-2</v>
      </c>
      <c r="K2907" s="675">
        <v>0.33976476802161759</v>
      </c>
      <c r="L2907" s="678">
        <v>1.6713457367625566E-3</v>
      </c>
      <c r="M2907" s="659">
        <v>1.07600081645402E-4</v>
      </c>
      <c r="N2907" s="684">
        <v>1.9254778141887111E-3</v>
      </c>
      <c r="O2907" s="670">
        <v>2.5989065298626914E-2</v>
      </c>
      <c r="P2907" s="659">
        <v>2.2746911150918599E-2</v>
      </c>
      <c r="Q2907" s="675">
        <v>3.3048828896750038E-2</v>
      </c>
      <c r="R2907" s="678">
        <v>6.6202839712914006E-4</v>
      </c>
      <c r="S2907" s="659">
        <v>9.8107542109372899E-4</v>
      </c>
      <c r="T2907" s="675">
        <v>8.3455828152545611E-2</v>
      </c>
      <c r="U2907" s="670">
        <v>1.7063254642685447E-3</v>
      </c>
      <c r="V2907" s="659">
        <v>1.49346073522556E-3</v>
      </c>
      <c r="W2907" s="661">
        <v>2.1698391451829614E-3</v>
      </c>
      <c r="X2907" s="670">
        <v>1.4730871035125643E-4</v>
      </c>
      <c r="Y2907" s="659">
        <v>1.28931949106264E-4</v>
      </c>
      <c r="Z2907" s="661">
        <v>1.8732422710191626E-4</v>
      </c>
      <c r="AA2907" s="670">
        <v>0</v>
      </c>
      <c r="AB2907" s="659">
        <v>0</v>
      </c>
      <c r="AC2907" s="661">
        <v>0</v>
      </c>
      <c r="AD2907" s="670">
        <v>0</v>
      </c>
      <c r="AE2907" s="659">
        <v>0</v>
      </c>
      <c r="AF2907" s="661">
        <v>0</v>
      </c>
      <c r="AG2907" s="670">
        <v>1.088447903369594E-3</v>
      </c>
      <c r="AH2907" s="659">
        <v>9.5266386005396497E-4</v>
      </c>
      <c r="AI2907" s="661">
        <v>1.3841180500290971E-3</v>
      </c>
      <c r="AJ2907" s="670">
        <v>1.8166866901930625E-3</v>
      </c>
      <c r="AK2907" s="659">
        <v>1.16956962508346E-4</v>
      </c>
      <c r="AL2907" s="661">
        <v>2.092917894445601E-3</v>
      </c>
    </row>
    <row r="2908" spans="1:38" x14ac:dyDescent="0.2">
      <c r="A2908" s="329">
        <v>2056</v>
      </c>
      <c r="B2908" s="329">
        <v>23</v>
      </c>
      <c r="C2908" s="670">
        <v>0.85452921329881804</v>
      </c>
      <c r="D2908" s="659">
        <v>0.87023693121597101</v>
      </c>
      <c r="E2908" s="661">
        <v>0.71982342114682552</v>
      </c>
      <c r="F2908" s="670">
        <v>4.5100401681908056E-2</v>
      </c>
      <c r="G2908" s="659">
        <v>3.9866133759381597E-2</v>
      </c>
      <c r="H2908" s="684">
        <v>6.3219216016114202E-2</v>
      </c>
      <c r="I2908" s="670">
        <v>1.9451817055858231E-2</v>
      </c>
      <c r="J2908" s="659">
        <v>1.20904537813122E-2</v>
      </c>
      <c r="K2908" s="675">
        <v>0.33976476802161759</v>
      </c>
      <c r="L2908" s="678">
        <v>1.6713457367625566E-3</v>
      </c>
      <c r="M2908" s="659">
        <v>1.07600081645402E-4</v>
      </c>
      <c r="N2908" s="684">
        <v>1.9254778141887111E-3</v>
      </c>
      <c r="O2908" s="670">
        <v>2.5989065298626914E-2</v>
      </c>
      <c r="P2908" s="659">
        <v>2.2746911150918599E-2</v>
      </c>
      <c r="Q2908" s="675">
        <v>3.3048828896750038E-2</v>
      </c>
      <c r="R2908" s="678">
        <v>6.6202839712914006E-4</v>
      </c>
      <c r="S2908" s="659">
        <v>9.8107542109372899E-4</v>
      </c>
      <c r="T2908" s="675">
        <v>8.3455828152545611E-2</v>
      </c>
      <c r="U2908" s="670">
        <v>1.7063254642685447E-3</v>
      </c>
      <c r="V2908" s="659">
        <v>1.49346073522556E-3</v>
      </c>
      <c r="W2908" s="661">
        <v>2.1698391451829614E-3</v>
      </c>
      <c r="X2908" s="670">
        <v>1.4730871035125643E-4</v>
      </c>
      <c r="Y2908" s="659">
        <v>1.28931949106264E-4</v>
      </c>
      <c r="Z2908" s="661">
        <v>1.8732422710191626E-4</v>
      </c>
      <c r="AA2908" s="670">
        <v>0</v>
      </c>
      <c r="AB2908" s="659">
        <v>0</v>
      </c>
      <c r="AC2908" s="661">
        <v>0</v>
      </c>
      <c r="AD2908" s="670">
        <v>0</v>
      </c>
      <c r="AE2908" s="659">
        <v>0</v>
      </c>
      <c r="AF2908" s="661">
        <v>0</v>
      </c>
      <c r="AG2908" s="670">
        <v>1.088447903369594E-3</v>
      </c>
      <c r="AH2908" s="659">
        <v>9.5266386005396497E-4</v>
      </c>
      <c r="AI2908" s="661">
        <v>1.3841180500290971E-3</v>
      </c>
      <c r="AJ2908" s="670">
        <v>1.8166866901930625E-3</v>
      </c>
      <c r="AK2908" s="659">
        <v>1.16956962508346E-4</v>
      </c>
      <c r="AL2908" s="661">
        <v>2.092917894445601E-3</v>
      </c>
    </row>
    <row r="2909" spans="1:38" x14ac:dyDescent="0.2">
      <c r="A2909" s="329">
        <v>2056</v>
      </c>
      <c r="B2909" s="329">
        <v>24</v>
      </c>
      <c r="C2909" s="670">
        <v>0.85452921329881804</v>
      </c>
      <c r="D2909" s="659">
        <v>0.87023693121597101</v>
      </c>
      <c r="E2909" s="661">
        <v>0.71982342114682552</v>
      </c>
      <c r="F2909" s="670">
        <v>4.5100401681908056E-2</v>
      </c>
      <c r="G2909" s="659">
        <v>3.9866133759381597E-2</v>
      </c>
      <c r="H2909" s="684">
        <v>6.3219216016114202E-2</v>
      </c>
      <c r="I2909" s="670">
        <v>1.9451817055858231E-2</v>
      </c>
      <c r="J2909" s="659">
        <v>1.20904537813122E-2</v>
      </c>
      <c r="K2909" s="675">
        <v>0.33976476802161759</v>
      </c>
      <c r="L2909" s="678">
        <v>1.6713457367625566E-3</v>
      </c>
      <c r="M2909" s="659">
        <v>1.07600081645402E-4</v>
      </c>
      <c r="N2909" s="684">
        <v>1.9254778141887111E-3</v>
      </c>
      <c r="O2909" s="670">
        <v>2.5989065298626914E-2</v>
      </c>
      <c r="P2909" s="659">
        <v>2.2746911150918599E-2</v>
      </c>
      <c r="Q2909" s="675">
        <v>3.3048828896750038E-2</v>
      </c>
      <c r="R2909" s="678">
        <v>6.6202839712914006E-4</v>
      </c>
      <c r="S2909" s="659">
        <v>9.8107542109372899E-4</v>
      </c>
      <c r="T2909" s="675">
        <v>8.3455828152545611E-2</v>
      </c>
      <c r="U2909" s="670">
        <v>1.7063254642685447E-3</v>
      </c>
      <c r="V2909" s="659">
        <v>1.49346073522556E-3</v>
      </c>
      <c r="W2909" s="661">
        <v>2.1698391451829614E-3</v>
      </c>
      <c r="X2909" s="670">
        <v>1.4730871035125643E-4</v>
      </c>
      <c r="Y2909" s="659">
        <v>1.28931949106264E-4</v>
      </c>
      <c r="Z2909" s="661">
        <v>1.8732422710191626E-4</v>
      </c>
      <c r="AA2909" s="670">
        <v>0</v>
      </c>
      <c r="AB2909" s="659">
        <v>0</v>
      </c>
      <c r="AC2909" s="661">
        <v>0</v>
      </c>
      <c r="AD2909" s="670">
        <v>0</v>
      </c>
      <c r="AE2909" s="659">
        <v>0</v>
      </c>
      <c r="AF2909" s="661">
        <v>0</v>
      </c>
      <c r="AG2909" s="670">
        <v>1.088447903369594E-3</v>
      </c>
      <c r="AH2909" s="659">
        <v>9.5266386005396497E-4</v>
      </c>
      <c r="AI2909" s="661">
        <v>1.3841180500290971E-3</v>
      </c>
      <c r="AJ2909" s="670">
        <v>1.8166866901930625E-3</v>
      </c>
      <c r="AK2909" s="659">
        <v>1.16956962508346E-4</v>
      </c>
      <c r="AL2909" s="661">
        <v>2.092917894445601E-3</v>
      </c>
    </row>
    <row r="2910" spans="1:38" x14ac:dyDescent="0.2">
      <c r="A2910" s="329">
        <v>2056</v>
      </c>
      <c r="B2910" s="329">
        <v>25</v>
      </c>
      <c r="C2910" s="670">
        <v>0.85452921329881804</v>
      </c>
      <c r="D2910" s="659">
        <v>0.87023693121597101</v>
      </c>
      <c r="E2910" s="661">
        <v>0.71982342114682552</v>
      </c>
      <c r="F2910" s="670">
        <v>4.5100401681908056E-2</v>
      </c>
      <c r="G2910" s="659">
        <v>3.9866133759381597E-2</v>
      </c>
      <c r="H2910" s="684">
        <v>6.3219216016114202E-2</v>
      </c>
      <c r="I2910" s="670">
        <v>1.9451817055858231E-2</v>
      </c>
      <c r="J2910" s="659">
        <v>1.20904537813122E-2</v>
      </c>
      <c r="K2910" s="675">
        <v>0.33976476802161759</v>
      </c>
      <c r="L2910" s="678">
        <v>1.6713457367625566E-3</v>
      </c>
      <c r="M2910" s="659">
        <v>1.07600081645402E-4</v>
      </c>
      <c r="N2910" s="684">
        <v>1.9254778141887111E-3</v>
      </c>
      <c r="O2910" s="670">
        <v>2.5989065298626914E-2</v>
      </c>
      <c r="P2910" s="659">
        <v>2.2746911150918599E-2</v>
      </c>
      <c r="Q2910" s="675">
        <v>3.3048828896750038E-2</v>
      </c>
      <c r="R2910" s="678">
        <v>6.6202839712914006E-4</v>
      </c>
      <c r="S2910" s="659">
        <v>9.8107542109372899E-4</v>
      </c>
      <c r="T2910" s="675">
        <v>8.3455828152545611E-2</v>
      </c>
      <c r="U2910" s="670">
        <v>1.7063254642685447E-3</v>
      </c>
      <c r="V2910" s="659">
        <v>1.49346073522556E-3</v>
      </c>
      <c r="W2910" s="661">
        <v>2.1698391451829614E-3</v>
      </c>
      <c r="X2910" s="670">
        <v>1.4730871035125643E-4</v>
      </c>
      <c r="Y2910" s="659">
        <v>1.28931949106264E-4</v>
      </c>
      <c r="Z2910" s="661">
        <v>1.8732422710191626E-4</v>
      </c>
      <c r="AA2910" s="670">
        <v>0</v>
      </c>
      <c r="AB2910" s="659">
        <v>0</v>
      </c>
      <c r="AC2910" s="661">
        <v>0</v>
      </c>
      <c r="AD2910" s="670">
        <v>0</v>
      </c>
      <c r="AE2910" s="659">
        <v>0</v>
      </c>
      <c r="AF2910" s="661">
        <v>0</v>
      </c>
      <c r="AG2910" s="670">
        <v>1.088447903369594E-3</v>
      </c>
      <c r="AH2910" s="659">
        <v>9.5266386005396497E-4</v>
      </c>
      <c r="AI2910" s="661">
        <v>1.3841180500290971E-3</v>
      </c>
      <c r="AJ2910" s="670">
        <v>1.8166866901930625E-3</v>
      </c>
      <c r="AK2910" s="659">
        <v>1.16956962508346E-4</v>
      </c>
      <c r="AL2910" s="661">
        <v>2.092917894445601E-3</v>
      </c>
    </row>
    <row r="2911" spans="1:38" x14ac:dyDescent="0.2">
      <c r="A2911" s="329">
        <v>2056</v>
      </c>
      <c r="B2911" s="329">
        <v>26</v>
      </c>
      <c r="C2911" s="670">
        <v>0.85452921329881804</v>
      </c>
      <c r="D2911" s="659">
        <v>0.87023693121597101</v>
      </c>
      <c r="E2911" s="661">
        <v>0.71982342114682552</v>
      </c>
      <c r="F2911" s="670">
        <v>4.5100401681908056E-2</v>
      </c>
      <c r="G2911" s="659">
        <v>3.9866133759381597E-2</v>
      </c>
      <c r="H2911" s="684">
        <v>6.3219216016114202E-2</v>
      </c>
      <c r="I2911" s="670">
        <v>1.9451817055858231E-2</v>
      </c>
      <c r="J2911" s="659">
        <v>1.20904537813122E-2</v>
      </c>
      <c r="K2911" s="675">
        <v>0.33976476802161759</v>
      </c>
      <c r="L2911" s="678">
        <v>1.6713457367625566E-3</v>
      </c>
      <c r="M2911" s="659">
        <v>1.07600081645402E-4</v>
      </c>
      <c r="N2911" s="684">
        <v>1.9254778141887111E-3</v>
      </c>
      <c r="O2911" s="670">
        <v>2.5989065298626914E-2</v>
      </c>
      <c r="P2911" s="659">
        <v>2.2746911150918599E-2</v>
      </c>
      <c r="Q2911" s="675">
        <v>3.3048828896750038E-2</v>
      </c>
      <c r="R2911" s="678">
        <v>6.6202839712914006E-4</v>
      </c>
      <c r="S2911" s="659">
        <v>9.8107542109372899E-4</v>
      </c>
      <c r="T2911" s="675">
        <v>8.3455828152545611E-2</v>
      </c>
      <c r="U2911" s="670">
        <v>1.7063254642685447E-3</v>
      </c>
      <c r="V2911" s="659">
        <v>1.49346073522556E-3</v>
      </c>
      <c r="W2911" s="661">
        <v>2.1698391451829614E-3</v>
      </c>
      <c r="X2911" s="670">
        <v>1.4730871035125643E-4</v>
      </c>
      <c r="Y2911" s="659">
        <v>1.28931949106264E-4</v>
      </c>
      <c r="Z2911" s="661">
        <v>1.8732422710191626E-4</v>
      </c>
      <c r="AA2911" s="670">
        <v>0</v>
      </c>
      <c r="AB2911" s="659">
        <v>0</v>
      </c>
      <c r="AC2911" s="661">
        <v>0</v>
      </c>
      <c r="AD2911" s="670">
        <v>0</v>
      </c>
      <c r="AE2911" s="659">
        <v>0</v>
      </c>
      <c r="AF2911" s="661">
        <v>0</v>
      </c>
      <c r="AG2911" s="670">
        <v>1.088447903369594E-3</v>
      </c>
      <c r="AH2911" s="659">
        <v>9.5266386005396497E-4</v>
      </c>
      <c r="AI2911" s="661">
        <v>1.3841180500290971E-3</v>
      </c>
      <c r="AJ2911" s="670">
        <v>1.8166866901930625E-3</v>
      </c>
      <c r="AK2911" s="659">
        <v>1.16956962508346E-4</v>
      </c>
      <c r="AL2911" s="661">
        <v>2.092917894445601E-3</v>
      </c>
    </row>
    <row r="2912" spans="1:38" x14ac:dyDescent="0.2">
      <c r="A2912" s="329">
        <v>2056</v>
      </c>
      <c r="B2912" s="329">
        <v>27</v>
      </c>
      <c r="C2912" s="670">
        <v>0.85452921329881804</v>
      </c>
      <c r="D2912" s="659">
        <v>0.87023693121597101</v>
      </c>
      <c r="E2912" s="661">
        <v>0.71982342114682552</v>
      </c>
      <c r="F2912" s="670">
        <v>4.5100401681908056E-2</v>
      </c>
      <c r="G2912" s="659">
        <v>3.9866133759381597E-2</v>
      </c>
      <c r="H2912" s="684">
        <v>6.3219216016114202E-2</v>
      </c>
      <c r="I2912" s="670">
        <v>1.9451817055858231E-2</v>
      </c>
      <c r="J2912" s="659">
        <v>1.20904537813122E-2</v>
      </c>
      <c r="K2912" s="675">
        <v>0.33976476802161759</v>
      </c>
      <c r="L2912" s="678">
        <v>1.6713457367625566E-3</v>
      </c>
      <c r="M2912" s="659">
        <v>1.07600081645402E-4</v>
      </c>
      <c r="N2912" s="684">
        <v>1.9254778141887111E-3</v>
      </c>
      <c r="O2912" s="670">
        <v>2.5989065298626914E-2</v>
      </c>
      <c r="P2912" s="659">
        <v>2.2746911150918599E-2</v>
      </c>
      <c r="Q2912" s="675">
        <v>3.3048828896750038E-2</v>
      </c>
      <c r="R2912" s="678">
        <v>6.6202839712914006E-4</v>
      </c>
      <c r="S2912" s="659">
        <v>9.8107542109372899E-4</v>
      </c>
      <c r="T2912" s="675">
        <v>8.3455828152545611E-2</v>
      </c>
      <c r="U2912" s="670">
        <v>1.7063254642685447E-3</v>
      </c>
      <c r="V2912" s="659">
        <v>1.49346073522556E-3</v>
      </c>
      <c r="W2912" s="661">
        <v>2.1698391451829614E-3</v>
      </c>
      <c r="X2912" s="670">
        <v>1.4730871035125643E-4</v>
      </c>
      <c r="Y2912" s="659">
        <v>1.28931949106264E-4</v>
      </c>
      <c r="Z2912" s="661">
        <v>1.8732422710191626E-4</v>
      </c>
      <c r="AA2912" s="670">
        <v>0</v>
      </c>
      <c r="AB2912" s="659">
        <v>0</v>
      </c>
      <c r="AC2912" s="661">
        <v>0</v>
      </c>
      <c r="AD2912" s="670">
        <v>0</v>
      </c>
      <c r="AE2912" s="659">
        <v>0</v>
      </c>
      <c r="AF2912" s="661">
        <v>0</v>
      </c>
      <c r="AG2912" s="670">
        <v>1.088447903369594E-3</v>
      </c>
      <c r="AH2912" s="659">
        <v>9.5266386005396497E-4</v>
      </c>
      <c r="AI2912" s="661">
        <v>1.3841180500290971E-3</v>
      </c>
      <c r="AJ2912" s="670">
        <v>1.8166866901930625E-3</v>
      </c>
      <c r="AK2912" s="659">
        <v>1.16956962508346E-4</v>
      </c>
      <c r="AL2912" s="661">
        <v>2.092917894445601E-3</v>
      </c>
    </row>
    <row r="2913" spans="1:38" x14ac:dyDescent="0.2">
      <c r="A2913" s="329">
        <v>2056</v>
      </c>
      <c r="B2913" s="329">
        <v>28</v>
      </c>
      <c r="C2913" s="670">
        <v>0.85452921329881804</v>
      </c>
      <c r="D2913" s="659">
        <v>0.87023693121597101</v>
      </c>
      <c r="E2913" s="661">
        <v>0.71982342114682552</v>
      </c>
      <c r="F2913" s="670">
        <v>4.5100401681908056E-2</v>
      </c>
      <c r="G2913" s="659">
        <v>3.9866133759381597E-2</v>
      </c>
      <c r="H2913" s="684">
        <v>6.3219216016114202E-2</v>
      </c>
      <c r="I2913" s="670">
        <v>1.9451817055858231E-2</v>
      </c>
      <c r="J2913" s="659">
        <v>1.20904537813122E-2</v>
      </c>
      <c r="K2913" s="675">
        <v>0.33976476802161759</v>
      </c>
      <c r="L2913" s="678">
        <v>1.6713457367625566E-3</v>
      </c>
      <c r="M2913" s="659">
        <v>1.07600081645402E-4</v>
      </c>
      <c r="N2913" s="684">
        <v>1.9254778141887111E-3</v>
      </c>
      <c r="O2913" s="670">
        <v>2.5989065298626914E-2</v>
      </c>
      <c r="P2913" s="659">
        <v>2.2746911150918599E-2</v>
      </c>
      <c r="Q2913" s="675">
        <v>3.3048828896750038E-2</v>
      </c>
      <c r="R2913" s="678">
        <v>6.6202839712914006E-4</v>
      </c>
      <c r="S2913" s="659">
        <v>9.8107542109372899E-4</v>
      </c>
      <c r="T2913" s="675">
        <v>8.3455828152545611E-2</v>
      </c>
      <c r="U2913" s="670">
        <v>1.7063254642685447E-3</v>
      </c>
      <c r="V2913" s="659">
        <v>1.49346073522556E-3</v>
      </c>
      <c r="W2913" s="661">
        <v>2.1698391451829614E-3</v>
      </c>
      <c r="X2913" s="670">
        <v>1.4730871035125643E-4</v>
      </c>
      <c r="Y2913" s="659">
        <v>1.28931949106264E-4</v>
      </c>
      <c r="Z2913" s="661">
        <v>1.8732422710191626E-4</v>
      </c>
      <c r="AA2913" s="670">
        <v>0</v>
      </c>
      <c r="AB2913" s="659">
        <v>0</v>
      </c>
      <c r="AC2913" s="661">
        <v>0</v>
      </c>
      <c r="AD2913" s="670">
        <v>0</v>
      </c>
      <c r="AE2913" s="659">
        <v>0</v>
      </c>
      <c r="AF2913" s="661">
        <v>0</v>
      </c>
      <c r="AG2913" s="670">
        <v>1.088447903369594E-3</v>
      </c>
      <c r="AH2913" s="659">
        <v>9.5266386005396497E-4</v>
      </c>
      <c r="AI2913" s="661">
        <v>1.3841180500290971E-3</v>
      </c>
      <c r="AJ2913" s="670">
        <v>1.8166866901930625E-3</v>
      </c>
      <c r="AK2913" s="659">
        <v>1.16956962508346E-4</v>
      </c>
      <c r="AL2913" s="661">
        <v>2.092917894445601E-3</v>
      </c>
    </row>
    <row r="2914" spans="1:38" x14ac:dyDescent="0.2">
      <c r="A2914" s="329">
        <v>2056</v>
      </c>
      <c r="B2914" s="329">
        <v>29</v>
      </c>
      <c r="C2914" s="670">
        <v>0.85452921329881804</v>
      </c>
      <c r="D2914" s="659">
        <v>0.87023693121597101</v>
      </c>
      <c r="E2914" s="661">
        <v>0.71982342114682552</v>
      </c>
      <c r="F2914" s="670">
        <v>4.5100401681908056E-2</v>
      </c>
      <c r="G2914" s="659">
        <v>3.9866133759381597E-2</v>
      </c>
      <c r="H2914" s="684">
        <v>6.3219216016114202E-2</v>
      </c>
      <c r="I2914" s="670">
        <v>1.9451817055858231E-2</v>
      </c>
      <c r="J2914" s="659">
        <v>1.20904537813122E-2</v>
      </c>
      <c r="K2914" s="675">
        <v>0.33976476802161759</v>
      </c>
      <c r="L2914" s="678">
        <v>1.6713457367625566E-3</v>
      </c>
      <c r="M2914" s="659">
        <v>1.07600081645402E-4</v>
      </c>
      <c r="N2914" s="684">
        <v>1.9254778141887111E-3</v>
      </c>
      <c r="O2914" s="670">
        <v>2.5989065298626914E-2</v>
      </c>
      <c r="P2914" s="659">
        <v>2.2746911150918599E-2</v>
      </c>
      <c r="Q2914" s="675">
        <v>3.3048828896750038E-2</v>
      </c>
      <c r="R2914" s="678">
        <v>6.6202839712914006E-4</v>
      </c>
      <c r="S2914" s="659">
        <v>9.8107542109372899E-4</v>
      </c>
      <c r="T2914" s="675">
        <v>8.3455828152545611E-2</v>
      </c>
      <c r="U2914" s="670">
        <v>1.7063254642685447E-3</v>
      </c>
      <c r="V2914" s="659">
        <v>1.49346073522556E-3</v>
      </c>
      <c r="W2914" s="661">
        <v>2.1698391451829614E-3</v>
      </c>
      <c r="X2914" s="670">
        <v>1.4730871035125643E-4</v>
      </c>
      <c r="Y2914" s="659">
        <v>1.28931949106264E-4</v>
      </c>
      <c r="Z2914" s="661">
        <v>1.8732422710191626E-4</v>
      </c>
      <c r="AA2914" s="670">
        <v>0</v>
      </c>
      <c r="AB2914" s="659">
        <v>0</v>
      </c>
      <c r="AC2914" s="661">
        <v>0</v>
      </c>
      <c r="AD2914" s="670">
        <v>0</v>
      </c>
      <c r="AE2914" s="659">
        <v>0</v>
      </c>
      <c r="AF2914" s="661">
        <v>0</v>
      </c>
      <c r="AG2914" s="670">
        <v>1.088447903369594E-3</v>
      </c>
      <c r="AH2914" s="659">
        <v>9.5266386005396497E-4</v>
      </c>
      <c r="AI2914" s="661">
        <v>1.3841180500290971E-3</v>
      </c>
      <c r="AJ2914" s="670">
        <v>1.8166866901930625E-3</v>
      </c>
      <c r="AK2914" s="659">
        <v>1.16956962508346E-4</v>
      </c>
      <c r="AL2914" s="661">
        <v>2.092917894445601E-3</v>
      </c>
    </row>
    <row r="2915" spans="1:38" x14ac:dyDescent="0.2">
      <c r="A2915" s="329">
        <v>2056</v>
      </c>
      <c r="B2915" s="329">
        <v>30</v>
      </c>
      <c r="C2915" s="670">
        <v>0.85452921329881804</v>
      </c>
      <c r="D2915" s="659">
        <v>0.87023693121597101</v>
      </c>
      <c r="E2915" s="661">
        <v>0.71982342114682552</v>
      </c>
      <c r="F2915" s="670">
        <v>4.5100401681908056E-2</v>
      </c>
      <c r="G2915" s="659">
        <v>3.9866133759381597E-2</v>
      </c>
      <c r="H2915" s="684">
        <v>6.3219216016114202E-2</v>
      </c>
      <c r="I2915" s="670">
        <v>1.9451817055858231E-2</v>
      </c>
      <c r="J2915" s="659">
        <v>1.20904537813122E-2</v>
      </c>
      <c r="K2915" s="675">
        <v>0.33976476802161759</v>
      </c>
      <c r="L2915" s="678">
        <v>1.6713457367625566E-3</v>
      </c>
      <c r="M2915" s="659">
        <v>1.07600081645402E-4</v>
      </c>
      <c r="N2915" s="684">
        <v>1.9254778141887111E-3</v>
      </c>
      <c r="O2915" s="670">
        <v>2.5989065298626914E-2</v>
      </c>
      <c r="P2915" s="659">
        <v>2.2746911150918599E-2</v>
      </c>
      <c r="Q2915" s="675">
        <v>3.3048828896750038E-2</v>
      </c>
      <c r="R2915" s="678">
        <v>6.6202839712914006E-4</v>
      </c>
      <c r="S2915" s="659">
        <v>9.8107542109372899E-4</v>
      </c>
      <c r="T2915" s="675">
        <v>8.3455828152545611E-2</v>
      </c>
      <c r="U2915" s="670">
        <v>1.7063254642685447E-3</v>
      </c>
      <c r="V2915" s="659">
        <v>1.49346073522556E-3</v>
      </c>
      <c r="W2915" s="661">
        <v>2.1698391451829614E-3</v>
      </c>
      <c r="X2915" s="670">
        <v>1.4730871035125643E-4</v>
      </c>
      <c r="Y2915" s="659">
        <v>1.28931949106264E-4</v>
      </c>
      <c r="Z2915" s="661">
        <v>1.8732422710191626E-4</v>
      </c>
      <c r="AA2915" s="670">
        <v>0</v>
      </c>
      <c r="AB2915" s="659">
        <v>0</v>
      </c>
      <c r="AC2915" s="661">
        <v>0</v>
      </c>
      <c r="AD2915" s="670">
        <v>0</v>
      </c>
      <c r="AE2915" s="659">
        <v>0</v>
      </c>
      <c r="AF2915" s="661">
        <v>0</v>
      </c>
      <c r="AG2915" s="670">
        <v>1.088447903369594E-3</v>
      </c>
      <c r="AH2915" s="659">
        <v>9.5266386005396497E-4</v>
      </c>
      <c r="AI2915" s="661">
        <v>1.3841180500290971E-3</v>
      </c>
      <c r="AJ2915" s="670">
        <v>1.8166866901930625E-3</v>
      </c>
      <c r="AK2915" s="659">
        <v>1.16956962508346E-4</v>
      </c>
      <c r="AL2915" s="661">
        <v>2.092917894445601E-3</v>
      </c>
    </row>
    <row r="2916" spans="1:38" x14ac:dyDescent="0.2">
      <c r="A2916" s="329">
        <v>2056</v>
      </c>
      <c r="B2916" s="329">
        <v>31</v>
      </c>
      <c r="C2916" s="670">
        <v>0.85452921329881804</v>
      </c>
      <c r="D2916" s="659">
        <v>0.87023693121597101</v>
      </c>
      <c r="E2916" s="661">
        <v>0.71982342114682552</v>
      </c>
      <c r="F2916" s="670">
        <v>4.5100401681908056E-2</v>
      </c>
      <c r="G2916" s="659">
        <v>3.9866133759381597E-2</v>
      </c>
      <c r="H2916" s="684">
        <v>6.3219216016114202E-2</v>
      </c>
      <c r="I2916" s="670">
        <v>1.9451817055858231E-2</v>
      </c>
      <c r="J2916" s="659">
        <v>1.20904537813122E-2</v>
      </c>
      <c r="K2916" s="675">
        <v>0.33976476802161759</v>
      </c>
      <c r="L2916" s="678">
        <v>1.6713457367625566E-3</v>
      </c>
      <c r="M2916" s="659">
        <v>1.07600081645402E-4</v>
      </c>
      <c r="N2916" s="684">
        <v>1.9254778141887111E-3</v>
      </c>
      <c r="O2916" s="670">
        <v>2.5989065298626914E-2</v>
      </c>
      <c r="P2916" s="659">
        <v>2.2746911150918599E-2</v>
      </c>
      <c r="Q2916" s="675">
        <v>3.3048828896750038E-2</v>
      </c>
      <c r="R2916" s="678">
        <v>6.6202839712914006E-4</v>
      </c>
      <c r="S2916" s="659">
        <v>9.8107542109372899E-4</v>
      </c>
      <c r="T2916" s="675">
        <v>8.3455828152545611E-2</v>
      </c>
      <c r="U2916" s="670">
        <v>1.7063254642685447E-3</v>
      </c>
      <c r="V2916" s="659">
        <v>1.49346073522556E-3</v>
      </c>
      <c r="W2916" s="661">
        <v>2.1698391451829614E-3</v>
      </c>
      <c r="X2916" s="670">
        <v>1.4730871035125643E-4</v>
      </c>
      <c r="Y2916" s="659">
        <v>1.28931949106264E-4</v>
      </c>
      <c r="Z2916" s="661">
        <v>1.8732422710191626E-4</v>
      </c>
      <c r="AA2916" s="670">
        <v>0</v>
      </c>
      <c r="AB2916" s="659">
        <v>0</v>
      </c>
      <c r="AC2916" s="661">
        <v>0</v>
      </c>
      <c r="AD2916" s="670">
        <v>0</v>
      </c>
      <c r="AE2916" s="659">
        <v>0</v>
      </c>
      <c r="AF2916" s="661">
        <v>0</v>
      </c>
      <c r="AG2916" s="670">
        <v>1.088447903369594E-3</v>
      </c>
      <c r="AH2916" s="659">
        <v>9.5266386005396497E-4</v>
      </c>
      <c r="AI2916" s="661">
        <v>1.3841180500290971E-3</v>
      </c>
      <c r="AJ2916" s="670">
        <v>1.8166866901930625E-3</v>
      </c>
      <c r="AK2916" s="659">
        <v>1.16956962508346E-4</v>
      </c>
      <c r="AL2916" s="661">
        <v>2.092917894445601E-3</v>
      </c>
    </row>
    <row r="2917" spans="1:38" x14ac:dyDescent="0.2">
      <c r="A2917" s="329">
        <v>2056</v>
      </c>
      <c r="B2917" s="329">
        <v>32</v>
      </c>
      <c r="C2917" s="670">
        <v>0.85452921329881804</v>
      </c>
      <c r="D2917" s="659">
        <v>0.87023693121597101</v>
      </c>
      <c r="E2917" s="661">
        <v>0.71982342114682552</v>
      </c>
      <c r="F2917" s="670">
        <v>4.5100401681908056E-2</v>
      </c>
      <c r="G2917" s="659">
        <v>3.9866133759381597E-2</v>
      </c>
      <c r="H2917" s="684">
        <v>6.3219216016114202E-2</v>
      </c>
      <c r="I2917" s="670">
        <v>1.9451817055858231E-2</v>
      </c>
      <c r="J2917" s="659">
        <v>1.20904537813122E-2</v>
      </c>
      <c r="K2917" s="675">
        <v>0.33976476802161759</v>
      </c>
      <c r="L2917" s="678">
        <v>1.6713457367625566E-3</v>
      </c>
      <c r="M2917" s="659">
        <v>1.07600081645402E-4</v>
      </c>
      <c r="N2917" s="684">
        <v>1.9254778141887111E-3</v>
      </c>
      <c r="O2917" s="670">
        <v>2.5989065298626914E-2</v>
      </c>
      <c r="P2917" s="659">
        <v>2.2746911150918599E-2</v>
      </c>
      <c r="Q2917" s="675">
        <v>3.3048828896750038E-2</v>
      </c>
      <c r="R2917" s="678">
        <v>6.6202839712914006E-4</v>
      </c>
      <c r="S2917" s="659">
        <v>9.8107542109372899E-4</v>
      </c>
      <c r="T2917" s="675">
        <v>8.3455828152545611E-2</v>
      </c>
      <c r="U2917" s="670">
        <v>1.7063254642685447E-3</v>
      </c>
      <c r="V2917" s="659">
        <v>1.49346073522556E-3</v>
      </c>
      <c r="W2917" s="661">
        <v>2.1698391451829614E-3</v>
      </c>
      <c r="X2917" s="670">
        <v>1.4730871035125643E-4</v>
      </c>
      <c r="Y2917" s="659">
        <v>1.28931949106264E-4</v>
      </c>
      <c r="Z2917" s="661">
        <v>1.8732422710191626E-4</v>
      </c>
      <c r="AA2917" s="670">
        <v>0</v>
      </c>
      <c r="AB2917" s="659">
        <v>0</v>
      </c>
      <c r="AC2917" s="661">
        <v>0</v>
      </c>
      <c r="AD2917" s="670">
        <v>0</v>
      </c>
      <c r="AE2917" s="659">
        <v>0</v>
      </c>
      <c r="AF2917" s="661">
        <v>0</v>
      </c>
      <c r="AG2917" s="670">
        <v>1.088447903369594E-3</v>
      </c>
      <c r="AH2917" s="659">
        <v>9.5266386005396497E-4</v>
      </c>
      <c r="AI2917" s="661">
        <v>1.3841180500290971E-3</v>
      </c>
      <c r="AJ2917" s="670">
        <v>1.8166866901930625E-3</v>
      </c>
      <c r="AK2917" s="659">
        <v>1.16956962508346E-4</v>
      </c>
      <c r="AL2917" s="661">
        <v>2.092917894445601E-3</v>
      </c>
    </row>
    <row r="2918" spans="1:38" x14ac:dyDescent="0.2">
      <c r="A2918" s="329">
        <v>2056</v>
      </c>
      <c r="B2918" s="329">
        <v>33</v>
      </c>
      <c r="C2918" s="670">
        <v>0.85452921329881804</v>
      </c>
      <c r="D2918" s="659">
        <v>0.87023693121597101</v>
      </c>
      <c r="E2918" s="661">
        <v>0.71982342114682552</v>
      </c>
      <c r="F2918" s="670">
        <v>4.5100401681908056E-2</v>
      </c>
      <c r="G2918" s="659">
        <v>3.9866133759381597E-2</v>
      </c>
      <c r="H2918" s="684">
        <v>6.3219216016114202E-2</v>
      </c>
      <c r="I2918" s="670">
        <v>1.9451817055858231E-2</v>
      </c>
      <c r="J2918" s="659">
        <v>1.20904537813122E-2</v>
      </c>
      <c r="K2918" s="675">
        <v>0.33976476802161759</v>
      </c>
      <c r="L2918" s="678">
        <v>1.6713457367625566E-3</v>
      </c>
      <c r="M2918" s="659">
        <v>1.07600081645402E-4</v>
      </c>
      <c r="N2918" s="684">
        <v>1.9254778141887111E-3</v>
      </c>
      <c r="O2918" s="670">
        <v>2.5989065298626914E-2</v>
      </c>
      <c r="P2918" s="659">
        <v>2.2746911150918599E-2</v>
      </c>
      <c r="Q2918" s="675">
        <v>3.3048828896750038E-2</v>
      </c>
      <c r="R2918" s="678">
        <v>6.6202839712914006E-4</v>
      </c>
      <c r="S2918" s="659">
        <v>9.8107542109372899E-4</v>
      </c>
      <c r="T2918" s="675">
        <v>8.3455828152545611E-2</v>
      </c>
      <c r="U2918" s="670">
        <v>1.7063254642685447E-3</v>
      </c>
      <c r="V2918" s="659">
        <v>1.49346073522556E-3</v>
      </c>
      <c r="W2918" s="661">
        <v>2.1698391451829614E-3</v>
      </c>
      <c r="X2918" s="670">
        <v>1.4730871035125643E-4</v>
      </c>
      <c r="Y2918" s="659">
        <v>1.28931949106264E-4</v>
      </c>
      <c r="Z2918" s="661">
        <v>1.8732422710191626E-4</v>
      </c>
      <c r="AA2918" s="670">
        <v>0</v>
      </c>
      <c r="AB2918" s="659">
        <v>0</v>
      </c>
      <c r="AC2918" s="661">
        <v>0</v>
      </c>
      <c r="AD2918" s="670">
        <v>0</v>
      </c>
      <c r="AE2918" s="659">
        <v>0</v>
      </c>
      <c r="AF2918" s="661">
        <v>0</v>
      </c>
      <c r="AG2918" s="670">
        <v>1.088447903369594E-3</v>
      </c>
      <c r="AH2918" s="659">
        <v>9.5266386005396497E-4</v>
      </c>
      <c r="AI2918" s="661">
        <v>1.3841180500290971E-3</v>
      </c>
      <c r="AJ2918" s="670">
        <v>1.8166866901930625E-3</v>
      </c>
      <c r="AK2918" s="659">
        <v>1.16956962508346E-4</v>
      </c>
      <c r="AL2918" s="661">
        <v>2.092917894445601E-3</v>
      </c>
    </row>
    <row r="2919" spans="1:38" x14ac:dyDescent="0.2">
      <c r="A2919" s="329">
        <v>2056</v>
      </c>
      <c r="B2919" s="329">
        <v>34</v>
      </c>
      <c r="C2919" s="670">
        <v>0.85452921329881804</v>
      </c>
      <c r="D2919" s="659">
        <v>0.87023693121597101</v>
      </c>
      <c r="E2919" s="661">
        <v>0.71982342114682552</v>
      </c>
      <c r="F2919" s="670">
        <v>4.5100401681908056E-2</v>
      </c>
      <c r="G2919" s="659">
        <v>3.9866133759381597E-2</v>
      </c>
      <c r="H2919" s="684">
        <v>6.3219216016114202E-2</v>
      </c>
      <c r="I2919" s="670">
        <v>1.9451817055858231E-2</v>
      </c>
      <c r="J2919" s="659">
        <v>1.20904537813122E-2</v>
      </c>
      <c r="K2919" s="675">
        <v>0.33976476802161759</v>
      </c>
      <c r="L2919" s="678">
        <v>1.6713457367625566E-3</v>
      </c>
      <c r="M2919" s="659">
        <v>1.07600081645402E-4</v>
      </c>
      <c r="N2919" s="684">
        <v>1.9254778141887111E-3</v>
      </c>
      <c r="O2919" s="670">
        <v>2.5989065298626914E-2</v>
      </c>
      <c r="P2919" s="659">
        <v>2.2746911150918599E-2</v>
      </c>
      <c r="Q2919" s="675">
        <v>3.3048828896750038E-2</v>
      </c>
      <c r="R2919" s="678">
        <v>6.6202839712914006E-4</v>
      </c>
      <c r="S2919" s="659">
        <v>9.8107542109372899E-4</v>
      </c>
      <c r="T2919" s="675">
        <v>8.3455828152545611E-2</v>
      </c>
      <c r="U2919" s="670">
        <v>1.7063254642685447E-3</v>
      </c>
      <c r="V2919" s="659">
        <v>1.49346073522556E-3</v>
      </c>
      <c r="W2919" s="661">
        <v>2.1698391451829614E-3</v>
      </c>
      <c r="X2919" s="670">
        <v>1.4730871035125643E-4</v>
      </c>
      <c r="Y2919" s="659">
        <v>1.28931949106264E-4</v>
      </c>
      <c r="Z2919" s="661">
        <v>1.8732422710191626E-4</v>
      </c>
      <c r="AA2919" s="670">
        <v>0</v>
      </c>
      <c r="AB2919" s="659">
        <v>0</v>
      </c>
      <c r="AC2919" s="661">
        <v>0</v>
      </c>
      <c r="AD2919" s="670">
        <v>0</v>
      </c>
      <c r="AE2919" s="659">
        <v>0</v>
      </c>
      <c r="AF2919" s="661">
        <v>0</v>
      </c>
      <c r="AG2919" s="670">
        <v>1.088447903369594E-3</v>
      </c>
      <c r="AH2919" s="659">
        <v>9.5266386005396497E-4</v>
      </c>
      <c r="AI2919" s="661">
        <v>1.3841180500290971E-3</v>
      </c>
      <c r="AJ2919" s="670">
        <v>1.8166866901930625E-3</v>
      </c>
      <c r="AK2919" s="659">
        <v>1.16956962508346E-4</v>
      </c>
      <c r="AL2919" s="661">
        <v>2.092917894445601E-3</v>
      </c>
    </row>
    <row r="2920" spans="1:38" x14ac:dyDescent="0.2">
      <c r="A2920" s="329">
        <v>2056</v>
      </c>
      <c r="B2920" s="329">
        <v>35</v>
      </c>
      <c r="C2920" s="670">
        <v>0.85452921329881804</v>
      </c>
      <c r="D2920" s="659">
        <v>0.87023693121597101</v>
      </c>
      <c r="E2920" s="661">
        <v>0.71982342114682552</v>
      </c>
      <c r="F2920" s="670">
        <v>4.5100401681908056E-2</v>
      </c>
      <c r="G2920" s="659">
        <v>3.9866133759381597E-2</v>
      </c>
      <c r="H2920" s="684">
        <v>6.3219216016114202E-2</v>
      </c>
      <c r="I2920" s="670">
        <v>1.9451817055858231E-2</v>
      </c>
      <c r="J2920" s="659">
        <v>1.20904537813122E-2</v>
      </c>
      <c r="K2920" s="675">
        <v>0.33976476802161759</v>
      </c>
      <c r="L2920" s="678">
        <v>1.6713457367625566E-3</v>
      </c>
      <c r="M2920" s="659">
        <v>1.07600081645402E-4</v>
      </c>
      <c r="N2920" s="684">
        <v>1.9254778141887111E-3</v>
      </c>
      <c r="O2920" s="670">
        <v>2.5989065298626914E-2</v>
      </c>
      <c r="P2920" s="659">
        <v>2.2746911150918599E-2</v>
      </c>
      <c r="Q2920" s="675">
        <v>3.3048828896750038E-2</v>
      </c>
      <c r="R2920" s="678">
        <v>6.6202839712914006E-4</v>
      </c>
      <c r="S2920" s="659">
        <v>9.8107542109372899E-4</v>
      </c>
      <c r="T2920" s="675">
        <v>8.3455828152545611E-2</v>
      </c>
      <c r="U2920" s="670">
        <v>1.7063254642685447E-3</v>
      </c>
      <c r="V2920" s="659">
        <v>1.49346073522556E-3</v>
      </c>
      <c r="W2920" s="661">
        <v>2.1698391451829614E-3</v>
      </c>
      <c r="X2920" s="670">
        <v>1.4730871035125643E-4</v>
      </c>
      <c r="Y2920" s="659">
        <v>1.28931949106264E-4</v>
      </c>
      <c r="Z2920" s="661">
        <v>1.8732422710191626E-4</v>
      </c>
      <c r="AA2920" s="670">
        <v>0</v>
      </c>
      <c r="AB2920" s="659">
        <v>0</v>
      </c>
      <c r="AC2920" s="661">
        <v>0</v>
      </c>
      <c r="AD2920" s="670">
        <v>0</v>
      </c>
      <c r="AE2920" s="659">
        <v>0</v>
      </c>
      <c r="AF2920" s="661">
        <v>0</v>
      </c>
      <c r="AG2920" s="670">
        <v>1.088447903369594E-3</v>
      </c>
      <c r="AH2920" s="659">
        <v>9.5266386005396497E-4</v>
      </c>
      <c r="AI2920" s="661">
        <v>1.3841180500290971E-3</v>
      </c>
      <c r="AJ2920" s="670">
        <v>1.8166866901930625E-3</v>
      </c>
      <c r="AK2920" s="659">
        <v>1.16956962508346E-4</v>
      </c>
      <c r="AL2920" s="661">
        <v>2.092917894445601E-3</v>
      </c>
    </row>
    <row r="2921" spans="1:38" x14ac:dyDescent="0.2">
      <c r="A2921" s="329">
        <v>2056</v>
      </c>
      <c r="B2921" s="329">
        <v>36</v>
      </c>
      <c r="C2921" s="670">
        <v>0.85452921329881804</v>
      </c>
      <c r="D2921" s="659">
        <v>0.87023693121597101</v>
      </c>
      <c r="E2921" s="661">
        <v>0.71982342114682552</v>
      </c>
      <c r="F2921" s="670">
        <v>4.5100401681908056E-2</v>
      </c>
      <c r="G2921" s="659">
        <v>3.9866133759381597E-2</v>
      </c>
      <c r="H2921" s="684">
        <v>6.3219216016114202E-2</v>
      </c>
      <c r="I2921" s="670">
        <v>1.9451817055858231E-2</v>
      </c>
      <c r="J2921" s="659">
        <v>1.20904537813122E-2</v>
      </c>
      <c r="K2921" s="675">
        <v>0.33976476802161759</v>
      </c>
      <c r="L2921" s="678">
        <v>1.6713457367625566E-3</v>
      </c>
      <c r="M2921" s="659">
        <v>1.07600081645402E-4</v>
      </c>
      <c r="N2921" s="684">
        <v>1.9254778141887111E-3</v>
      </c>
      <c r="O2921" s="670">
        <v>2.5989065298626914E-2</v>
      </c>
      <c r="P2921" s="659">
        <v>2.2746911150918599E-2</v>
      </c>
      <c r="Q2921" s="675">
        <v>3.3048828896750038E-2</v>
      </c>
      <c r="R2921" s="678">
        <v>6.6202839712914006E-4</v>
      </c>
      <c r="S2921" s="659">
        <v>9.8107542109372899E-4</v>
      </c>
      <c r="T2921" s="675">
        <v>8.3455828152545611E-2</v>
      </c>
      <c r="U2921" s="670">
        <v>1.7063254642685447E-3</v>
      </c>
      <c r="V2921" s="659">
        <v>1.49346073522556E-3</v>
      </c>
      <c r="W2921" s="661">
        <v>2.1698391451829614E-3</v>
      </c>
      <c r="X2921" s="670">
        <v>1.4730871035125643E-4</v>
      </c>
      <c r="Y2921" s="659">
        <v>1.28931949106264E-4</v>
      </c>
      <c r="Z2921" s="661">
        <v>1.8732422710191626E-4</v>
      </c>
      <c r="AA2921" s="670">
        <v>0</v>
      </c>
      <c r="AB2921" s="659">
        <v>0</v>
      </c>
      <c r="AC2921" s="661">
        <v>0</v>
      </c>
      <c r="AD2921" s="670">
        <v>0</v>
      </c>
      <c r="AE2921" s="659">
        <v>0</v>
      </c>
      <c r="AF2921" s="661">
        <v>0</v>
      </c>
      <c r="AG2921" s="670">
        <v>1.088447903369594E-3</v>
      </c>
      <c r="AH2921" s="659">
        <v>9.5266386005396497E-4</v>
      </c>
      <c r="AI2921" s="661">
        <v>1.3841180500290971E-3</v>
      </c>
      <c r="AJ2921" s="670">
        <v>1.8166866901930625E-3</v>
      </c>
      <c r="AK2921" s="659">
        <v>1.16956962508346E-4</v>
      </c>
      <c r="AL2921" s="661">
        <v>2.092917894445601E-3</v>
      </c>
    </row>
    <row r="2922" spans="1:38" x14ac:dyDescent="0.2">
      <c r="A2922" s="329">
        <v>2056</v>
      </c>
      <c r="B2922" s="329">
        <v>37</v>
      </c>
      <c r="C2922" s="670">
        <v>0.85452921329881804</v>
      </c>
      <c r="D2922" s="659">
        <v>0.87023693121597101</v>
      </c>
      <c r="E2922" s="661">
        <v>0.71982342114682552</v>
      </c>
      <c r="F2922" s="670">
        <v>4.5100401681908056E-2</v>
      </c>
      <c r="G2922" s="659">
        <v>3.9866133759381597E-2</v>
      </c>
      <c r="H2922" s="684">
        <v>6.3219216016114202E-2</v>
      </c>
      <c r="I2922" s="670">
        <v>1.9451817055858231E-2</v>
      </c>
      <c r="J2922" s="659">
        <v>1.20904537813122E-2</v>
      </c>
      <c r="K2922" s="675">
        <v>0.33976476802161759</v>
      </c>
      <c r="L2922" s="678">
        <v>1.6713457367625566E-3</v>
      </c>
      <c r="M2922" s="659">
        <v>1.07600081645402E-4</v>
      </c>
      <c r="N2922" s="684">
        <v>1.9254778141887111E-3</v>
      </c>
      <c r="O2922" s="670">
        <v>2.5989065298626914E-2</v>
      </c>
      <c r="P2922" s="659">
        <v>2.2746911150918599E-2</v>
      </c>
      <c r="Q2922" s="675">
        <v>3.3048828896750038E-2</v>
      </c>
      <c r="R2922" s="678">
        <v>6.6202839712914006E-4</v>
      </c>
      <c r="S2922" s="659">
        <v>9.8107542109372899E-4</v>
      </c>
      <c r="T2922" s="675">
        <v>8.3455828152545611E-2</v>
      </c>
      <c r="U2922" s="670">
        <v>1.7063254642685447E-3</v>
      </c>
      <c r="V2922" s="659">
        <v>1.49346073522556E-3</v>
      </c>
      <c r="W2922" s="661">
        <v>2.1698391451829614E-3</v>
      </c>
      <c r="X2922" s="670">
        <v>1.4730871035125643E-4</v>
      </c>
      <c r="Y2922" s="659">
        <v>1.28931949106264E-4</v>
      </c>
      <c r="Z2922" s="661">
        <v>1.8732422710191626E-4</v>
      </c>
      <c r="AA2922" s="670">
        <v>0</v>
      </c>
      <c r="AB2922" s="659">
        <v>0</v>
      </c>
      <c r="AC2922" s="661">
        <v>0</v>
      </c>
      <c r="AD2922" s="670">
        <v>0</v>
      </c>
      <c r="AE2922" s="659">
        <v>0</v>
      </c>
      <c r="AF2922" s="661">
        <v>0</v>
      </c>
      <c r="AG2922" s="670">
        <v>1.088447903369594E-3</v>
      </c>
      <c r="AH2922" s="659">
        <v>9.5266386005396497E-4</v>
      </c>
      <c r="AI2922" s="661">
        <v>1.3841180500290971E-3</v>
      </c>
      <c r="AJ2922" s="670">
        <v>1.8166866901930625E-3</v>
      </c>
      <c r="AK2922" s="659">
        <v>1.16956962508346E-4</v>
      </c>
      <c r="AL2922" s="661">
        <v>2.092917894445601E-3</v>
      </c>
    </row>
    <row r="2923" spans="1:38" x14ac:dyDescent="0.2">
      <c r="A2923" s="329">
        <v>2056</v>
      </c>
      <c r="B2923" s="329">
        <v>38</v>
      </c>
      <c r="C2923" s="670">
        <v>0.85452921329881804</v>
      </c>
      <c r="D2923" s="659">
        <v>0.87023693121597101</v>
      </c>
      <c r="E2923" s="661">
        <v>0.71982342114682552</v>
      </c>
      <c r="F2923" s="670">
        <v>4.5100401681908056E-2</v>
      </c>
      <c r="G2923" s="659">
        <v>3.9866133759381597E-2</v>
      </c>
      <c r="H2923" s="684">
        <v>6.3219216016114202E-2</v>
      </c>
      <c r="I2923" s="670">
        <v>1.9451817055858231E-2</v>
      </c>
      <c r="J2923" s="659">
        <v>1.20904537813122E-2</v>
      </c>
      <c r="K2923" s="675">
        <v>0.33976476802161759</v>
      </c>
      <c r="L2923" s="678">
        <v>1.6713457367625566E-3</v>
      </c>
      <c r="M2923" s="659">
        <v>1.07600081645402E-4</v>
      </c>
      <c r="N2923" s="684">
        <v>1.9254778141887111E-3</v>
      </c>
      <c r="O2923" s="670">
        <v>2.5989065298626914E-2</v>
      </c>
      <c r="P2923" s="659">
        <v>2.2746911150918599E-2</v>
      </c>
      <c r="Q2923" s="675">
        <v>3.3048828896750038E-2</v>
      </c>
      <c r="R2923" s="678">
        <v>6.6202839712914006E-4</v>
      </c>
      <c r="S2923" s="659">
        <v>9.8107542109372899E-4</v>
      </c>
      <c r="T2923" s="675">
        <v>8.3455828152545611E-2</v>
      </c>
      <c r="U2923" s="670">
        <v>1.7063254642685447E-3</v>
      </c>
      <c r="V2923" s="659">
        <v>1.49346073522556E-3</v>
      </c>
      <c r="W2923" s="661">
        <v>2.1698391451829614E-3</v>
      </c>
      <c r="X2923" s="670">
        <v>1.4730871035125643E-4</v>
      </c>
      <c r="Y2923" s="659">
        <v>1.28931949106264E-4</v>
      </c>
      <c r="Z2923" s="661">
        <v>1.8732422710191626E-4</v>
      </c>
      <c r="AA2923" s="670">
        <v>0</v>
      </c>
      <c r="AB2923" s="659">
        <v>0</v>
      </c>
      <c r="AC2923" s="661">
        <v>0</v>
      </c>
      <c r="AD2923" s="670">
        <v>0</v>
      </c>
      <c r="AE2923" s="659">
        <v>0</v>
      </c>
      <c r="AF2923" s="661">
        <v>0</v>
      </c>
      <c r="AG2923" s="670">
        <v>1.088447903369594E-3</v>
      </c>
      <c r="AH2923" s="659">
        <v>9.5266386005396497E-4</v>
      </c>
      <c r="AI2923" s="661">
        <v>1.3841180500290971E-3</v>
      </c>
      <c r="AJ2923" s="670">
        <v>1.8166866901930625E-3</v>
      </c>
      <c r="AK2923" s="659">
        <v>1.16956962508346E-4</v>
      </c>
      <c r="AL2923" s="661">
        <v>2.092917894445601E-3</v>
      </c>
    </row>
    <row r="2924" spans="1:38" ht="13.5" thickBot="1" x14ac:dyDescent="0.25">
      <c r="A2924" s="330">
        <v>2056</v>
      </c>
      <c r="B2924" s="330">
        <v>39</v>
      </c>
      <c r="C2924" s="671">
        <v>0.85452921329881804</v>
      </c>
      <c r="D2924" s="659">
        <v>0.87023693121597101</v>
      </c>
      <c r="E2924" s="662">
        <v>0.71982342114682552</v>
      </c>
      <c r="F2924" s="671">
        <v>4.5100401681908056E-2</v>
      </c>
      <c r="G2924" s="659">
        <v>3.9866133759381597E-2</v>
      </c>
      <c r="H2924" s="685">
        <v>6.3219216016114202E-2</v>
      </c>
      <c r="I2924" s="671">
        <v>1.9451817055858231E-2</v>
      </c>
      <c r="J2924" s="667">
        <v>1.20904537813122E-2</v>
      </c>
      <c r="K2924" s="676">
        <v>0.33976476802161759</v>
      </c>
      <c r="L2924" s="679">
        <v>1.6713457367625566E-3</v>
      </c>
      <c r="M2924" s="667">
        <v>1.07600081645402E-4</v>
      </c>
      <c r="N2924" s="685">
        <v>1.9254778141887111E-3</v>
      </c>
      <c r="O2924" s="671">
        <v>2.5989065298626914E-2</v>
      </c>
      <c r="P2924" s="667">
        <v>2.2746911150918599E-2</v>
      </c>
      <c r="Q2924" s="676">
        <v>3.3048828896750038E-2</v>
      </c>
      <c r="R2924" s="679">
        <v>6.6202839712914006E-4</v>
      </c>
      <c r="S2924" s="667">
        <v>9.8107542109372899E-4</v>
      </c>
      <c r="T2924" s="676">
        <v>8.3455828152545611E-2</v>
      </c>
      <c r="U2924" s="671">
        <v>1.7063254642685447E-3</v>
      </c>
      <c r="V2924" s="659">
        <v>1.49346073522556E-3</v>
      </c>
      <c r="W2924" s="662">
        <v>2.1698391451829614E-3</v>
      </c>
      <c r="X2924" s="671">
        <v>1.4730871035125643E-4</v>
      </c>
      <c r="Y2924" s="659">
        <v>1.28931949106264E-4</v>
      </c>
      <c r="Z2924" s="662">
        <v>1.8732422710191626E-4</v>
      </c>
      <c r="AA2924" s="671">
        <v>0</v>
      </c>
      <c r="AB2924" s="659">
        <v>0</v>
      </c>
      <c r="AC2924" s="662">
        <v>0</v>
      </c>
      <c r="AD2924" s="671">
        <v>0</v>
      </c>
      <c r="AE2924" s="659">
        <v>0</v>
      </c>
      <c r="AF2924" s="662">
        <v>0</v>
      </c>
      <c r="AG2924" s="671">
        <v>1.088447903369594E-3</v>
      </c>
      <c r="AH2924" s="659">
        <v>9.5266386005396497E-4</v>
      </c>
      <c r="AI2924" s="662">
        <v>1.3841180500290971E-3</v>
      </c>
      <c r="AJ2924" s="671">
        <v>1.8166866901930625E-3</v>
      </c>
      <c r="AK2924" s="659">
        <v>1.16956962508346E-4</v>
      </c>
      <c r="AL2924" s="662">
        <v>2.092917894445601E-3</v>
      </c>
    </row>
    <row r="2925" spans="1:38" x14ac:dyDescent="0.2">
      <c r="A2925" s="17">
        <v>2057</v>
      </c>
      <c r="B2925" s="17">
        <v>0</v>
      </c>
      <c r="C2925" s="669">
        <v>0.64343337324831029</v>
      </c>
      <c r="D2925" s="659">
        <v>0.67654210797691605</v>
      </c>
      <c r="E2925" s="660">
        <v>0.64492498873888937</v>
      </c>
      <c r="F2925" s="669">
        <v>4.1086947410449305E-2</v>
      </c>
      <c r="G2925" s="659">
        <v>3.70187757360474E-2</v>
      </c>
      <c r="H2925" s="683">
        <v>6.1585003967158942E-2</v>
      </c>
      <c r="I2925" s="669">
        <v>1.6342274306617725E-2</v>
      </c>
      <c r="J2925" s="664">
        <v>8.8281437102320209E-3</v>
      </c>
      <c r="K2925" s="674">
        <v>0.29195570812287325</v>
      </c>
      <c r="L2925" s="677">
        <v>1.3557525699539881E-3</v>
      </c>
      <c r="M2925" s="664">
        <v>7.21737374092687E-5</v>
      </c>
      <c r="N2925" s="683">
        <v>1.4649362924408109E-3</v>
      </c>
      <c r="O2925" s="669">
        <v>2.3434977100415699E-2</v>
      </c>
      <c r="P2925" s="664">
        <v>2.0938562111386401E-2</v>
      </c>
      <c r="Q2925" s="674">
        <v>3.2114553473195098E-2</v>
      </c>
      <c r="R2925" s="677">
        <v>6.5821592999868003E-4</v>
      </c>
      <c r="S2925" s="664">
        <v>9.8310641500053706E-4</v>
      </c>
      <c r="T2925" s="674">
        <v>8.2793319433604087E-2</v>
      </c>
      <c r="U2925" s="669">
        <v>1.5386365656069774E-3</v>
      </c>
      <c r="V2925" s="659">
        <v>1.3747332855353401E-3</v>
      </c>
      <c r="W2925" s="660">
        <v>2.1084965755835557E-3</v>
      </c>
      <c r="X2925" s="669">
        <v>1.3283177491598964E-4</v>
      </c>
      <c r="Y2925" s="659">
        <v>1.18682009849792E-4</v>
      </c>
      <c r="Z2925" s="660">
        <v>1.8202867609889723E-4</v>
      </c>
      <c r="AA2925" s="669">
        <v>0</v>
      </c>
      <c r="AB2925" s="659">
        <v>0</v>
      </c>
      <c r="AC2925" s="660">
        <v>0</v>
      </c>
      <c r="AD2925" s="669">
        <v>0</v>
      </c>
      <c r="AE2925" s="659">
        <v>0</v>
      </c>
      <c r="AF2925" s="660">
        <v>0</v>
      </c>
      <c r="AG2925" s="669">
        <v>9.8147954424954794E-4</v>
      </c>
      <c r="AH2925" s="659">
        <v>8.7692875571949405E-4</v>
      </c>
      <c r="AI2925" s="660">
        <v>1.3449888069387056E-3</v>
      </c>
      <c r="AJ2925" s="669">
        <v>1.4736490633706063E-3</v>
      </c>
      <c r="AK2925" s="659">
        <v>7.8449978699226798E-5</v>
      </c>
      <c r="AL2925" s="660">
        <v>1.5923273951583465E-3</v>
      </c>
    </row>
    <row r="2926" spans="1:38" x14ac:dyDescent="0.2">
      <c r="A2926" s="329">
        <v>2057</v>
      </c>
      <c r="B2926" s="329">
        <v>1</v>
      </c>
      <c r="C2926" s="670">
        <v>0.64465939045622878</v>
      </c>
      <c r="D2926" s="659">
        <v>0.67615327941799297</v>
      </c>
      <c r="E2926" s="661">
        <v>0.64556070939128529</v>
      </c>
      <c r="F2926" s="670">
        <v>4.1446936215773771E-2</v>
      </c>
      <c r="G2926" s="659">
        <v>3.6908343824706702E-2</v>
      </c>
      <c r="H2926" s="684">
        <v>6.1814972215784685E-2</v>
      </c>
      <c r="I2926" s="670">
        <v>1.6490079311905E-2</v>
      </c>
      <c r="J2926" s="659">
        <v>8.8015014821896803E-3</v>
      </c>
      <c r="K2926" s="675">
        <v>0.29154568941249809</v>
      </c>
      <c r="L2926" s="678">
        <v>1.3638642644657629E-3</v>
      </c>
      <c r="M2926" s="659">
        <v>7.2084496322365906E-5</v>
      </c>
      <c r="N2926" s="684">
        <v>1.4673236372879943E-3</v>
      </c>
      <c r="O2926" s="670">
        <v>2.3663015119339881E-2</v>
      </c>
      <c r="P2926" s="659">
        <v>2.0868562435200199E-2</v>
      </c>
      <c r="Q2926" s="675">
        <v>3.2221136988405404E-2</v>
      </c>
      <c r="R2926" s="678">
        <v>6.5948036227249623E-4</v>
      </c>
      <c r="S2926" s="659">
        <v>9.8242453421486199E-4</v>
      </c>
      <c r="T2926" s="675">
        <v>8.3048877400691834E-2</v>
      </c>
      <c r="U2926" s="670">
        <v>1.5536079243006935E-3</v>
      </c>
      <c r="V2926" s="659">
        <v>1.3701372546080701E-3</v>
      </c>
      <c r="W2926" s="661">
        <v>2.115497307496363E-3</v>
      </c>
      <c r="X2926" s="670">
        <v>1.34124420766756E-4</v>
      </c>
      <c r="Y2926" s="659">
        <v>1.1828532246891399E-4</v>
      </c>
      <c r="Z2926" s="661">
        <v>1.826326782302404E-4</v>
      </c>
      <c r="AA2926" s="670">
        <v>0</v>
      </c>
      <c r="AB2926" s="659">
        <v>0</v>
      </c>
      <c r="AC2926" s="661">
        <v>0</v>
      </c>
      <c r="AD2926" s="670">
        <v>0</v>
      </c>
      <c r="AE2926" s="659">
        <v>0</v>
      </c>
      <c r="AF2926" s="661">
        <v>0</v>
      </c>
      <c r="AG2926" s="670">
        <v>9.9103090085011516E-4</v>
      </c>
      <c r="AH2926" s="659">
        <v>8.7399719937134598E-4</v>
      </c>
      <c r="AI2926" s="661">
        <v>1.3494535455887426E-3</v>
      </c>
      <c r="AJ2926" s="670">
        <v>1.4824660409371456E-3</v>
      </c>
      <c r="AK2926" s="659">
        <v>7.8352960655385601E-5</v>
      </c>
      <c r="AL2926" s="661">
        <v>1.5949219085687868E-3</v>
      </c>
    </row>
    <row r="2927" spans="1:38" x14ac:dyDescent="0.2">
      <c r="A2927" s="329">
        <v>2057</v>
      </c>
      <c r="B2927" s="329">
        <v>2</v>
      </c>
      <c r="C2927" s="670">
        <v>0.64562379906711309</v>
      </c>
      <c r="D2927" s="659">
        <v>0.67576285139847803</v>
      </c>
      <c r="E2927" s="661">
        <v>0.64632703216732712</v>
      </c>
      <c r="F2927" s="670">
        <v>4.1730000867406115E-2</v>
      </c>
      <c r="G2927" s="659">
        <v>3.6798148321112001E-2</v>
      </c>
      <c r="H2927" s="684">
        <v>6.2108309296589816E-2</v>
      </c>
      <c r="I2927" s="670">
        <v>1.6606297932801359E-2</v>
      </c>
      <c r="J2927" s="659">
        <v>8.7749138023144706E-3</v>
      </c>
      <c r="K2927" s="675">
        <v>0.29121157242562951</v>
      </c>
      <c r="L2927" s="678">
        <v>1.3702427726091113E-3</v>
      </c>
      <c r="M2927" s="659">
        <v>7.1995324147422097E-5</v>
      </c>
      <c r="N2927" s="684">
        <v>1.4702399311788794E-3</v>
      </c>
      <c r="O2927" s="670">
        <v>2.3842326702407983E-2</v>
      </c>
      <c r="P2927" s="659">
        <v>2.0798718825536501E-2</v>
      </c>
      <c r="Q2927" s="675">
        <v>3.2362616104354071E-2</v>
      </c>
      <c r="R2927" s="678">
        <v>6.6047514821060166E-4</v>
      </c>
      <c r="S2927" s="659">
        <v>9.817455430338191E-4</v>
      </c>
      <c r="T2927" s="675">
        <v>8.3338801781872321E-2</v>
      </c>
      <c r="U2927" s="670">
        <v>1.5653813100529733E-3</v>
      </c>
      <c r="V2927" s="659">
        <v>1.36555112643467E-3</v>
      </c>
      <c r="W2927" s="661">
        <v>2.1247847861656519E-3</v>
      </c>
      <c r="X2927" s="670">
        <v>1.351408118780798E-4</v>
      </c>
      <c r="Y2927" s="659">
        <v>1.17889275917946E-4</v>
      </c>
      <c r="Z2927" s="661">
        <v>1.8343464135872837E-4</v>
      </c>
      <c r="AA2927" s="670">
        <v>0</v>
      </c>
      <c r="AB2927" s="659">
        <v>0</v>
      </c>
      <c r="AC2927" s="661">
        <v>0</v>
      </c>
      <c r="AD2927" s="670">
        <v>0</v>
      </c>
      <c r="AE2927" s="659">
        <v>0</v>
      </c>
      <c r="AF2927" s="661">
        <v>0</v>
      </c>
      <c r="AG2927" s="670">
        <v>9.9854050332172655E-4</v>
      </c>
      <c r="AH2927" s="659">
        <v>8.7107123068353104E-4</v>
      </c>
      <c r="AI2927" s="661">
        <v>1.3553789468148695E-3</v>
      </c>
      <c r="AJ2927" s="670">
        <v>1.4893988495237828E-3</v>
      </c>
      <c r="AK2927" s="659">
        <v>7.8256004058268903E-5</v>
      </c>
      <c r="AL2927" s="661">
        <v>1.5980922864084507E-3</v>
      </c>
    </row>
    <row r="2928" spans="1:38" x14ac:dyDescent="0.2">
      <c r="A2928" s="329">
        <v>2057</v>
      </c>
      <c r="B2928" s="329">
        <v>3</v>
      </c>
      <c r="C2928" s="670">
        <v>0.64630134953899387</v>
      </c>
      <c r="D2928" s="659">
        <v>0.675378905189436</v>
      </c>
      <c r="E2928" s="661">
        <v>0.6467692921495749</v>
      </c>
      <c r="F2928" s="670">
        <v>4.1928376794412088E-2</v>
      </c>
      <c r="G2928" s="659">
        <v>3.6689977422574099E-2</v>
      </c>
      <c r="H2928" s="684">
        <v>6.2260830699801338E-2</v>
      </c>
      <c r="I2928" s="670">
        <v>1.6687746978777104E-2</v>
      </c>
      <c r="J2928" s="659">
        <v>8.7488124069629407E-3</v>
      </c>
      <c r="K2928" s="675">
        <v>0.29032256814750462</v>
      </c>
      <c r="L2928" s="678">
        <v>1.3747142773272026E-3</v>
      </c>
      <c r="M2928" s="659">
        <v>7.1907781522776698E-5</v>
      </c>
      <c r="N2928" s="684">
        <v>1.4717570240319409E-3</v>
      </c>
      <c r="O2928" s="670">
        <v>2.3967969280786365E-2</v>
      </c>
      <c r="P2928" s="659">
        <v>2.0730142421790099E-2</v>
      </c>
      <c r="Q2928" s="675">
        <v>3.2421420994021913E-2</v>
      </c>
      <c r="R2928" s="678">
        <v>6.6117342836840578E-4</v>
      </c>
      <c r="S2928" s="659">
        <v>9.8107933671686006E-4</v>
      </c>
      <c r="T2928" s="675">
        <v>8.3587414060516785E-2</v>
      </c>
      <c r="U2928" s="670">
        <v>1.573630756634109E-3</v>
      </c>
      <c r="V2928" s="659">
        <v>1.3610492570814701E-3</v>
      </c>
      <c r="W2928" s="661">
        <v>2.1286468481765829E-3</v>
      </c>
      <c r="X2928" s="670">
        <v>1.3585313817366035E-4</v>
      </c>
      <c r="Y2928" s="659">
        <v>1.1750068328236301E-4</v>
      </c>
      <c r="Z2928" s="661">
        <v>1.83768070119302E-4</v>
      </c>
      <c r="AA2928" s="670">
        <v>0</v>
      </c>
      <c r="AB2928" s="659">
        <v>0</v>
      </c>
      <c r="AC2928" s="661">
        <v>0</v>
      </c>
      <c r="AD2928" s="670">
        <v>0</v>
      </c>
      <c r="AE2928" s="659">
        <v>0</v>
      </c>
      <c r="AF2928" s="661">
        <v>0</v>
      </c>
      <c r="AG2928" s="670">
        <v>1.0038039117580505E-3</v>
      </c>
      <c r="AH2928" s="659">
        <v>8.6819955574110195E-4</v>
      </c>
      <c r="AI2928" s="661">
        <v>1.3578419022401169E-3</v>
      </c>
      <c r="AJ2928" s="670">
        <v>1.4942596599896213E-3</v>
      </c>
      <c r="AK2928" s="659">
        <v>7.8160903319733695E-5</v>
      </c>
      <c r="AL2928" s="661">
        <v>1.5997413008605765E-3</v>
      </c>
    </row>
    <row r="2929" spans="1:38" x14ac:dyDescent="0.2">
      <c r="A2929" s="329">
        <v>2057</v>
      </c>
      <c r="B2929" s="329">
        <v>4</v>
      </c>
      <c r="C2929" s="670">
        <v>0.64630134953899387</v>
      </c>
      <c r="D2929" s="659">
        <v>0.675378905189436</v>
      </c>
      <c r="E2929" s="661">
        <v>0.6467692921495749</v>
      </c>
      <c r="F2929" s="670">
        <v>4.1928376794412088E-2</v>
      </c>
      <c r="G2929" s="659">
        <v>3.6689977422574099E-2</v>
      </c>
      <c r="H2929" s="684">
        <v>6.2260830699801338E-2</v>
      </c>
      <c r="I2929" s="670">
        <v>1.6687746978777104E-2</v>
      </c>
      <c r="J2929" s="659">
        <v>8.7488124069629407E-3</v>
      </c>
      <c r="K2929" s="675">
        <v>0.29032256814750462</v>
      </c>
      <c r="L2929" s="678">
        <v>1.3747142773272026E-3</v>
      </c>
      <c r="M2929" s="659">
        <v>7.1907781522776698E-5</v>
      </c>
      <c r="N2929" s="684">
        <v>1.4717570240319409E-3</v>
      </c>
      <c r="O2929" s="670">
        <v>2.3967969280786365E-2</v>
      </c>
      <c r="P2929" s="659">
        <v>2.0730142421790099E-2</v>
      </c>
      <c r="Q2929" s="675">
        <v>3.2421420994021913E-2</v>
      </c>
      <c r="R2929" s="678">
        <v>6.6117342836840578E-4</v>
      </c>
      <c r="S2929" s="659">
        <v>9.8107933671686006E-4</v>
      </c>
      <c r="T2929" s="675">
        <v>8.3587414060516785E-2</v>
      </c>
      <c r="U2929" s="670">
        <v>1.573630756634109E-3</v>
      </c>
      <c r="V2929" s="659">
        <v>1.3610492570814701E-3</v>
      </c>
      <c r="W2929" s="661">
        <v>2.1286468481765829E-3</v>
      </c>
      <c r="X2929" s="670">
        <v>1.3585313817366035E-4</v>
      </c>
      <c r="Y2929" s="659">
        <v>1.1750068328236301E-4</v>
      </c>
      <c r="Z2929" s="661">
        <v>1.83768070119302E-4</v>
      </c>
      <c r="AA2929" s="670">
        <v>0</v>
      </c>
      <c r="AB2929" s="659">
        <v>0</v>
      </c>
      <c r="AC2929" s="661">
        <v>0</v>
      </c>
      <c r="AD2929" s="670">
        <v>0</v>
      </c>
      <c r="AE2929" s="659">
        <v>0</v>
      </c>
      <c r="AF2929" s="661">
        <v>0</v>
      </c>
      <c r="AG2929" s="670">
        <v>1.0038039117580505E-3</v>
      </c>
      <c r="AH2929" s="659">
        <v>8.6819955574110195E-4</v>
      </c>
      <c r="AI2929" s="661">
        <v>1.3578419022401169E-3</v>
      </c>
      <c r="AJ2929" s="670">
        <v>1.4942596599896213E-3</v>
      </c>
      <c r="AK2929" s="659">
        <v>7.8160903319733695E-5</v>
      </c>
      <c r="AL2929" s="661">
        <v>1.5997413008605765E-3</v>
      </c>
    </row>
    <row r="2930" spans="1:38" x14ac:dyDescent="0.2">
      <c r="A2930" s="329">
        <v>2057</v>
      </c>
      <c r="B2930" s="329">
        <v>5</v>
      </c>
      <c r="C2930" s="670">
        <v>0.64630134953899387</v>
      </c>
      <c r="D2930" s="659">
        <v>0.675378905189436</v>
      </c>
      <c r="E2930" s="661">
        <v>0.6467692921495749</v>
      </c>
      <c r="F2930" s="670">
        <v>4.1928376794412088E-2</v>
      </c>
      <c r="G2930" s="659">
        <v>3.6689977422574099E-2</v>
      </c>
      <c r="H2930" s="684">
        <v>6.2260830699801338E-2</v>
      </c>
      <c r="I2930" s="670">
        <v>1.6687746978777104E-2</v>
      </c>
      <c r="J2930" s="659">
        <v>8.7488124069629407E-3</v>
      </c>
      <c r="K2930" s="675">
        <v>0.29032256814750462</v>
      </c>
      <c r="L2930" s="678">
        <v>1.3747142773272026E-3</v>
      </c>
      <c r="M2930" s="659">
        <v>7.1907781522776698E-5</v>
      </c>
      <c r="N2930" s="684">
        <v>1.4717570240319409E-3</v>
      </c>
      <c r="O2930" s="670">
        <v>2.3967969280786365E-2</v>
      </c>
      <c r="P2930" s="659">
        <v>2.0730142421790099E-2</v>
      </c>
      <c r="Q2930" s="675">
        <v>3.2421420994021913E-2</v>
      </c>
      <c r="R2930" s="678">
        <v>6.6117342836840578E-4</v>
      </c>
      <c r="S2930" s="659">
        <v>9.8107933671686006E-4</v>
      </c>
      <c r="T2930" s="675">
        <v>8.3587414060516785E-2</v>
      </c>
      <c r="U2930" s="670">
        <v>1.573630756634109E-3</v>
      </c>
      <c r="V2930" s="659">
        <v>1.3610492570814701E-3</v>
      </c>
      <c r="W2930" s="661">
        <v>2.1286468481765829E-3</v>
      </c>
      <c r="X2930" s="670">
        <v>1.3585313817366035E-4</v>
      </c>
      <c r="Y2930" s="659">
        <v>1.1750068328236301E-4</v>
      </c>
      <c r="Z2930" s="661">
        <v>1.83768070119302E-4</v>
      </c>
      <c r="AA2930" s="670">
        <v>0</v>
      </c>
      <c r="AB2930" s="659">
        <v>0</v>
      </c>
      <c r="AC2930" s="661">
        <v>0</v>
      </c>
      <c r="AD2930" s="670">
        <v>0</v>
      </c>
      <c r="AE2930" s="659">
        <v>0</v>
      </c>
      <c r="AF2930" s="661">
        <v>0</v>
      </c>
      <c r="AG2930" s="670">
        <v>1.0038039117580505E-3</v>
      </c>
      <c r="AH2930" s="659">
        <v>8.6819955574110195E-4</v>
      </c>
      <c r="AI2930" s="661">
        <v>1.3578419022401169E-3</v>
      </c>
      <c r="AJ2930" s="670">
        <v>1.4942596599896213E-3</v>
      </c>
      <c r="AK2930" s="659">
        <v>7.8160903319733695E-5</v>
      </c>
      <c r="AL2930" s="661">
        <v>1.5997413008605765E-3</v>
      </c>
    </row>
    <row r="2931" spans="1:38" x14ac:dyDescent="0.2">
      <c r="A2931" s="329">
        <v>2057</v>
      </c>
      <c r="B2931" s="329">
        <v>6</v>
      </c>
      <c r="C2931" s="670">
        <v>0.64630134953899387</v>
      </c>
      <c r="D2931" s="659">
        <v>0.675378905189436</v>
      </c>
      <c r="E2931" s="661">
        <v>0.6467692921495749</v>
      </c>
      <c r="F2931" s="670">
        <v>4.1928376794412088E-2</v>
      </c>
      <c r="G2931" s="659">
        <v>3.6689977422574099E-2</v>
      </c>
      <c r="H2931" s="684">
        <v>6.2260830699801338E-2</v>
      </c>
      <c r="I2931" s="670">
        <v>1.6687746978777104E-2</v>
      </c>
      <c r="J2931" s="659">
        <v>8.7488124069629407E-3</v>
      </c>
      <c r="K2931" s="675">
        <v>0.29032256814750462</v>
      </c>
      <c r="L2931" s="678">
        <v>1.3747142773272026E-3</v>
      </c>
      <c r="M2931" s="659">
        <v>7.1907781522776698E-5</v>
      </c>
      <c r="N2931" s="684">
        <v>1.4717570240319409E-3</v>
      </c>
      <c r="O2931" s="670">
        <v>2.3967969280786365E-2</v>
      </c>
      <c r="P2931" s="659">
        <v>2.0730142421790099E-2</v>
      </c>
      <c r="Q2931" s="675">
        <v>3.2421420994021913E-2</v>
      </c>
      <c r="R2931" s="678">
        <v>6.6117342836840578E-4</v>
      </c>
      <c r="S2931" s="659">
        <v>9.8107933671686006E-4</v>
      </c>
      <c r="T2931" s="675">
        <v>8.3587414060516785E-2</v>
      </c>
      <c r="U2931" s="670">
        <v>1.573630756634109E-3</v>
      </c>
      <c r="V2931" s="659">
        <v>1.3610492570814701E-3</v>
      </c>
      <c r="W2931" s="661">
        <v>2.1286468481765829E-3</v>
      </c>
      <c r="X2931" s="670">
        <v>1.3585313817366035E-4</v>
      </c>
      <c r="Y2931" s="659">
        <v>1.1750068328236301E-4</v>
      </c>
      <c r="Z2931" s="661">
        <v>1.83768070119302E-4</v>
      </c>
      <c r="AA2931" s="670">
        <v>0</v>
      </c>
      <c r="AB2931" s="659">
        <v>0</v>
      </c>
      <c r="AC2931" s="661">
        <v>0</v>
      </c>
      <c r="AD2931" s="670">
        <v>0</v>
      </c>
      <c r="AE2931" s="659">
        <v>0</v>
      </c>
      <c r="AF2931" s="661">
        <v>0</v>
      </c>
      <c r="AG2931" s="670">
        <v>1.0038039117580505E-3</v>
      </c>
      <c r="AH2931" s="659">
        <v>8.6819955574110195E-4</v>
      </c>
      <c r="AI2931" s="661">
        <v>1.3578419022401169E-3</v>
      </c>
      <c r="AJ2931" s="670">
        <v>1.4942596599896213E-3</v>
      </c>
      <c r="AK2931" s="659">
        <v>7.8160903319733695E-5</v>
      </c>
      <c r="AL2931" s="661">
        <v>1.5997413008605765E-3</v>
      </c>
    </row>
    <row r="2932" spans="1:38" x14ac:dyDescent="0.2">
      <c r="A2932" s="329">
        <v>2057</v>
      </c>
      <c r="B2932" s="329">
        <v>7</v>
      </c>
      <c r="C2932" s="670">
        <v>0.64630134953899387</v>
      </c>
      <c r="D2932" s="659">
        <v>0.675378905189436</v>
      </c>
      <c r="E2932" s="661">
        <v>0.6467692921495749</v>
      </c>
      <c r="F2932" s="670">
        <v>4.1928376794412088E-2</v>
      </c>
      <c r="G2932" s="659">
        <v>3.6689977422574099E-2</v>
      </c>
      <c r="H2932" s="684">
        <v>6.2260830699801338E-2</v>
      </c>
      <c r="I2932" s="670">
        <v>1.6687746978777104E-2</v>
      </c>
      <c r="J2932" s="659">
        <v>8.7488124069629407E-3</v>
      </c>
      <c r="K2932" s="675">
        <v>0.29032256814750462</v>
      </c>
      <c r="L2932" s="678">
        <v>1.3747142773272026E-3</v>
      </c>
      <c r="M2932" s="659">
        <v>7.1907781522776698E-5</v>
      </c>
      <c r="N2932" s="684">
        <v>1.4717570240319409E-3</v>
      </c>
      <c r="O2932" s="670">
        <v>2.3967969280786365E-2</v>
      </c>
      <c r="P2932" s="659">
        <v>2.0730142421790099E-2</v>
      </c>
      <c r="Q2932" s="675">
        <v>3.2421420994021913E-2</v>
      </c>
      <c r="R2932" s="678">
        <v>6.6117342836840578E-4</v>
      </c>
      <c r="S2932" s="659">
        <v>9.8107933671686006E-4</v>
      </c>
      <c r="T2932" s="675">
        <v>8.3587414060516785E-2</v>
      </c>
      <c r="U2932" s="670">
        <v>1.573630756634109E-3</v>
      </c>
      <c r="V2932" s="659">
        <v>1.3610492570814701E-3</v>
      </c>
      <c r="W2932" s="661">
        <v>2.1286468481765829E-3</v>
      </c>
      <c r="X2932" s="670">
        <v>1.3585313817366035E-4</v>
      </c>
      <c r="Y2932" s="659">
        <v>1.1750068328236301E-4</v>
      </c>
      <c r="Z2932" s="661">
        <v>1.83768070119302E-4</v>
      </c>
      <c r="AA2932" s="670">
        <v>0</v>
      </c>
      <c r="AB2932" s="659">
        <v>0</v>
      </c>
      <c r="AC2932" s="661">
        <v>0</v>
      </c>
      <c r="AD2932" s="670">
        <v>0</v>
      </c>
      <c r="AE2932" s="659">
        <v>0</v>
      </c>
      <c r="AF2932" s="661">
        <v>0</v>
      </c>
      <c r="AG2932" s="670">
        <v>1.0038039117580505E-3</v>
      </c>
      <c r="AH2932" s="659">
        <v>8.6819955574110195E-4</v>
      </c>
      <c r="AI2932" s="661">
        <v>1.3578419022401169E-3</v>
      </c>
      <c r="AJ2932" s="670">
        <v>1.4942596599896213E-3</v>
      </c>
      <c r="AK2932" s="659">
        <v>7.8160903319733695E-5</v>
      </c>
      <c r="AL2932" s="661">
        <v>1.5997413008605765E-3</v>
      </c>
    </row>
    <row r="2933" spans="1:38" x14ac:dyDescent="0.2">
      <c r="A2933" s="329">
        <v>2057</v>
      </c>
      <c r="B2933" s="329">
        <v>8</v>
      </c>
      <c r="C2933" s="670">
        <v>0.64630134953899387</v>
      </c>
      <c r="D2933" s="659">
        <v>0.675378905189436</v>
      </c>
      <c r="E2933" s="661">
        <v>0.6467692921495749</v>
      </c>
      <c r="F2933" s="670">
        <v>4.1928376794412088E-2</v>
      </c>
      <c r="G2933" s="659">
        <v>3.6689977422574099E-2</v>
      </c>
      <c r="H2933" s="684">
        <v>6.2260830699801338E-2</v>
      </c>
      <c r="I2933" s="670">
        <v>1.6687746978777104E-2</v>
      </c>
      <c r="J2933" s="659">
        <v>8.7488124069629407E-3</v>
      </c>
      <c r="K2933" s="675">
        <v>0.29032256814750462</v>
      </c>
      <c r="L2933" s="678">
        <v>1.3747142773272026E-3</v>
      </c>
      <c r="M2933" s="659">
        <v>7.1907781522776698E-5</v>
      </c>
      <c r="N2933" s="684">
        <v>1.4717570240319409E-3</v>
      </c>
      <c r="O2933" s="670">
        <v>2.3967969280786365E-2</v>
      </c>
      <c r="P2933" s="659">
        <v>2.0730142421790099E-2</v>
      </c>
      <c r="Q2933" s="675">
        <v>3.2421420994021913E-2</v>
      </c>
      <c r="R2933" s="678">
        <v>6.6117342836840578E-4</v>
      </c>
      <c r="S2933" s="659">
        <v>9.8107933671686006E-4</v>
      </c>
      <c r="T2933" s="675">
        <v>8.3587414060516785E-2</v>
      </c>
      <c r="U2933" s="670">
        <v>1.573630756634109E-3</v>
      </c>
      <c r="V2933" s="659">
        <v>1.3610492570814701E-3</v>
      </c>
      <c r="W2933" s="661">
        <v>2.1286468481765829E-3</v>
      </c>
      <c r="X2933" s="670">
        <v>1.3585313817366035E-4</v>
      </c>
      <c r="Y2933" s="659">
        <v>1.1750068328236301E-4</v>
      </c>
      <c r="Z2933" s="661">
        <v>1.83768070119302E-4</v>
      </c>
      <c r="AA2933" s="670">
        <v>0</v>
      </c>
      <c r="AB2933" s="659">
        <v>0</v>
      </c>
      <c r="AC2933" s="661">
        <v>0</v>
      </c>
      <c r="AD2933" s="670">
        <v>0</v>
      </c>
      <c r="AE2933" s="659">
        <v>0</v>
      </c>
      <c r="AF2933" s="661">
        <v>0</v>
      </c>
      <c r="AG2933" s="670">
        <v>1.0038039117580505E-3</v>
      </c>
      <c r="AH2933" s="659">
        <v>8.6819955574110195E-4</v>
      </c>
      <c r="AI2933" s="661">
        <v>1.3578419022401169E-3</v>
      </c>
      <c r="AJ2933" s="670">
        <v>1.4942596599896213E-3</v>
      </c>
      <c r="AK2933" s="659">
        <v>7.8160903319733695E-5</v>
      </c>
      <c r="AL2933" s="661">
        <v>1.5997413008605765E-3</v>
      </c>
    </row>
    <row r="2934" spans="1:38" x14ac:dyDescent="0.2">
      <c r="A2934" s="329">
        <v>2057</v>
      </c>
      <c r="B2934" s="329">
        <v>9</v>
      </c>
      <c r="C2934" s="670">
        <v>0.64630134953899387</v>
      </c>
      <c r="D2934" s="659">
        <v>0.675378905189436</v>
      </c>
      <c r="E2934" s="661">
        <v>0.6467692921495749</v>
      </c>
      <c r="F2934" s="670">
        <v>4.1928376794412088E-2</v>
      </c>
      <c r="G2934" s="659">
        <v>3.6689977422574099E-2</v>
      </c>
      <c r="H2934" s="684">
        <v>6.2260830699801338E-2</v>
      </c>
      <c r="I2934" s="670">
        <v>1.6687746978777104E-2</v>
      </c>
      <c r="J2934" s="659">
        <v>8.7488124069629407E-3</v>
      </c>
      <c r="K2934" s="675">
        <v>0.29032256814750462</v>
      </c>
      <c r="L2934" s="678">
        <v>1.3747142773272026E-3</v>
      </c>
      <c r="M2934" s="659">
        <v>7.1907781522776698E-5</v>
      </c>
      <c r="N2934" s="684">
        <v>1.4717570240319409E-3</v>
      </c>
      <c r="O2934" s="670">
        <v>2.3967969280786365E-2</v>
      </c>
      <c r="P2934" s="659">
        <v>2.0730142421790099E-2</v>
      </c>
      <c r="Q2934" s="675">
        <v>3.2421420994021913E-2</v>
      </c>
      <c r="R2934" s="678">
        <v>6.6117342836840578E-4</v>
      </c>
      <c r="S2934" s="659">
        <v>9.8107933671686006E-4</v>
      </c>
      <c r="T2934" s="675">
        <v>8.3587414060516785E-2</v>
      </c>
      <c r="U2934" s="670">
        <v>1.573630756634109E-3</v>
      </c>
      <c r="V2934" s="659">
        <v>1.3610492570814701E-3</v>
      </c>
      <c r="W2934" s="661">
        <v>2.1286468481765829E-3</v>
      </c>
      <c r="X2934" s="670">
        <v>1.3585313817366035E-4</v>
      </c>
      <c r="Y2934" s="659">
        <v>1.1750068328236301E-4</v>
      </c>
      <c r="Z2934" s="661">
        <v>1.83768070119302E-4</v>
      </c>
      <c r="AA2934" s="670">
        <v>0</v>
      </c>
      <c r="AB2934" s="659">
        <v>0</v>
      </c>
      <c r="AC2934" s="661">
        <v>0</v>
      </c>
      <c r="AD2934" s="670">
        <v>0</v>
      </c>
      <c r="AE2934" s="659">
        <v>0</v>
      </c>
      <c r="AF2934" s="661">
        <v>0</v>
      </c>
      <c r="AG2934" s="670">
        <v>1.0038039117580505E-3</v>
      </c>
      <c r="AH2934" s="659">
        <v>8.6819955574110195E-4</v>
      </c>
      <c r="AI2934" s="661">
        <v>1.3578419022401169E-3</v>
      </c>
      <c r="AJ2934" s="670">
        <v>1.4942596599896213E-3</v>
      </c>
      <c r="AK2934" s="659">
        <v>7.8160903319733695E-5</v>
      </c>
      <c r="AL2934" s="661">
        <v>1.5997413008605765E-3</v>
      </c>
    </row>
    <row r="2935" spans="1:38" x14ac:dyDescent="0.2">
      <c r="A2935" s="329">
        <v>2057</v>
      </c>
      <c r="B2935" s="329">
        <v>10</v>
      </c>
      <c r="C2935" s="670">
        <v>0.64630134953899387</v>
      </c>
      <c r="D2935" s="659">
        <v>0.675378905189436</v>
      </c>
      <c r="E2935" s="661">
        <v>0.6467692921495749</v>
      </c>
      <c r="F2935" s="670">
        <v>4.1928376794412088E-2</v>
      </c>
      <c r="G2935" s="659">
        <v>3.6689977422574099E-2</v>
      </c>
      <c r="H2935" s="684">
        <v>6.2260830699801338E-2</v>
      </c>
      <c r="I2935" s="670">
        <v>1.6687746978777104E-2</v>
      </c>
      <c r="J2935" s="659">
        <v>8.7488124069629407E-3</v>
      </c>
      <c r="K2935" s="675">
        <v>0.29032256814750462</v>
      </c>
      <c r="L2935" s="678">
        <v>1.3747142773272026E-3</v>
      </c>
      <c r="M2935" s="659">
        <v>7.1907781522776698E-5</v>
      </c>
      <c r="N2935" s="684">
        <v>1.4717570240319409E-3</v>
      </c>
      <c r="O2935" s="670">
        <v>2.3967969280786365E-2</v>
      </c>
      <c r="P2935" s="659">
        <v>2.0730142421790099E-2</v>
      </c>
      <c r="Q2935" s="675">
        <v>3.2421420994021913E-2</v>
      </c>
      <c r="R2935" s="678">
        <v>6.6117342836840578E-4</v>
      </c>
      <c r="S2935" s="659">
        <v>9.8107933671686006E-4</v>
      </c>
      <c r="T2935" s="675">
        <v>8.3587414060516785E-2</v>
      </c>
      <c r="U2935" s="670">
        <v>1.573630756634109E-3</v>
      </c>
      <c r="V2935" s="659">
        <v>1.3610492570814701E-3</v>
      </c>
      <c r="W2935" s="661">
        <v>2.1286468481765829E-3</v>
      </c>
      <c r="X2935" s="670">
        <v>1.3585313817366035E-4</v>
      </c>
      <c r="Y2935" s="659">
        <v>1.1750068328236301E-4</v>
      </c>
      <c r="Z2935" s="661">
        <v>1.83768070119302E-4</v>
      </c>
      <c r="AA2935" s="670">
        <v>0</v>
      </c>
      <c r="AB2935" s="659">
        <v>0</v>
      </c>
      <c r="AC2935" s="661">
        <v>0</v>
      </c>
      <c r="AD2935" s="670">
        <v>0</v>
      </c>
      <c r="AE2935" s="659">
        <v>0</v>
      </c>
      <c r="AF2935" s="661">
        <v>0</v>
      </c>
      <c r="AG2935" s="670">
        <v>1.0038039117580505E-3</v>
      </c>
      <c r="AH2935" s="659">
        <v>8.6819955574110195E-4</v>
      </c>
      <c r="AI2935" s="661">
        <v>1.3578419022401169E-3</v>
      </c>
      <c r="AJ2935" s="670">
        <v>1.4942596599896213E-3</v>
      </c>
      <c r="AK2935" s="659">
        <v>7.8160903319733695E-5</v>
      </c>
      <c r="AL2935" s="661">
        <v>1.5997413008605765E-3</v>
      </c>
    </row>
    <row r="2936" spans="1:38" x14ac:dyDescent="0.2">
      <c r="A2936" s="329">
        <v>2057</v>
      </c>
      <c r="B2936" s="329">
        <v>11</v>
      </c>
      <c r="C2936" s="670">
        <v>0.64630134953899387</v>
      </c>
      <c r="D2936" s="659">
        <v>0.675378905189436</v>
      </c>
      <c r="E2936" s="661">
        <v>0.6467692921495749</v>
      </c>
      <c r="F2936" s="670">
        <v>4.1928376794412088E-2</v>
      </c>
      <c r="G2936" s="659">
        <v>3.6689977422574099E-2</v>
      </c>
      <c r="H2936" s="684">
        <v>6.2260830699801338E-2</v>
      </c>
      <c r="I2936" s="670">
        <v>1.6687746978777104E-2</v>
      </c>
      <c r="J2936" s="659">
        <v>8.7488124069629407E-3</v>
      </c>
      <c r="K2936" s="675">
        <v>0.29032256814750462</v>
      </c>
      <c r="L2936" s="678">
        <v>1.3747142773272026E-3</v>
      </c>
      <c r="M2936" s="659">
        <v>7.1907781522776698E-5</v>
      </c>
      <c r="N2936" s="684">
        <v>1.4717570240319409E-3</v>
      </c>
      <c r="O2936" s="670">
        <v>2.3967969280786365E-2</v>
      </c>
      <c r="P2936" s="659">
        <v>2.0730142421790099E-2</v>
      </c>
      <c r="Q2936" s="675">
        <v>3.2421420994021913E-2</v>
      </c>
      <c r="R2936" s="678">
        <v>6.6117342836840578E-4</v>
      </c>
      <c r="S2936" s="659">
        <v>9.8107933671686006E-4</v>
      </c>
      <c r="T2936" s="675">
        <v>8.3587414060516785E-2</v>
      </c>
      <c r="U2936" s="670">
        <v>1.573630756634109E-3</v>
      </c>
      <c r="V2936" s="659">
        <v>1.3610492570814701E-3</v>
      </c>
      <c r="W2936" s="661">
        <v>2.1286468481765829E-3</v>
      </c>
      <c r="X2936" s="670">
        <v>1.3585313817366035E-4</v>
      </c>
      <c r="Y2936" s="659">
        <v>1.1750068328236301E-4</v>
      </c>
      <c r="Z2936" s="661">
        <v>1.83768070119302E-4</v>
      </c>
      <c r="AA2936" s="670">
        <v>0</v>
      </c>
      <c r="AB2936" s="659">
        <v>0</v>
      </c>
      <c r="AC2936" s="661">
        <v>0</v>
      </c>
      <c r="AD2936" s="670">
        <v>0</v>
      </c>
      <c r="AE2936" s="659">
        <v>0</v>
      </c>
      <c r="AF2936" s="661">
        <v>0</v>
      </c>
      <c r="AG2936" s="670">
        <v>1.0038039117580505E-3</v>
      </c>
      <c r="AH2936" s="659">
        <v>8.6819955574110195E-4</v>
      </c>
      <c r="AI2936" s="661">
        <v>1.3578419022401169E-3</v>
      </c>
      <c r="AJ2936" s="670">
        <v>1.4942596599896213E-3</v>
      </c>
      <c r="AK2936" s="659">
        <v>7.8160903319733695E-5</v>
      </c>
      <c r="AL2936" s="661">
        <v>1.5997413008605765E-3</v>
      </c>
    </row>
    <row r="2937" spans="1:38" x14ac:dyDescent="0.2">
      <c r="A2937" s="329">
        <v>2057</v>
      </c>
      <c r="B2937" s="329">
        <v>12</v>
      </c>
      <c r="C2937" s="670">
        <v>0.64630134953899387</v>
      </c>
      <c r="D2937" s="659">
        <v>0.675378905189436</v>
      </c>
      <c r="E2937" s="661">
        <v>0.6467692921495749</v>
      </c>
      <c r="F2937" s="670">
        <v>4.1928376794412088E-2</v>
      </c>
      <c r="G2937" s="659">
        <v>3.6689977422574099E-2</v>
      </c>
      <c r="H2937" s="684">
        <v>6.2260830699801338E-2</v>
      </c>
      <c r="I2937" s="670">
        <v>1.6687746978777104E-2</v>
      </c>
      <c r="J2937" s="659">
        <v>8.7488124069629407E-3</v>
      </c>
      <c r="K2937" s="675">
        <v>0.29032256814750462</v>
      </c>
      <c r="L2937" s="678">
        <v>1.3747142773272026E-3</v>
      </c>
      <c r="M2937" s="659">
        <v>7.1907781522776698E-5</v>
      </c>
      <c r="N2937" s="684">
        <v>1.4717570240319409E-3</v>
      </c>
      <c r="O2937" s="670">
        <v>2.3967969280786365E-2</v>
      </c>
      <c r="P2937" s="659">
        <v>2.0730142421790099E-2</v>
      </c>
      <c r="Q2937" s="675">
        <v>3.2421420994021913E-2</v>
      </c>
      <c r="R2937" s="678">
        <v>6.6117342836840578E-4</v>
      </c>
      <c r="S2937" s="659">
        <v>9.8107933671686006E-4</v>
      </c>
      <c r="T2937" s="675">
        <v>8.3587414060516785E-2</v>
      </c>
      <c r="U2937" s="670">
        <v>1.573630756634109E-3</v>
      </c>
      <c r="V2937" s="659">
        <v>1.3610492570814701E-3</v>
      </c>
      <c r="W2937" s="661">
        <v>2.1286468481765829E-3</v>
      </c>
      <c r="X2937" s="670">
        <v>1.3585313817366035E-4</v>
      </c>
      <c r="Y2937" s="659">
        <v>1.1750068328236301E-4</v>
      </c>
      <c r="Z2937" s="661">
        <v>1.83768070119302E-4</v>
      </c>
      <c r="AA2937" s="670">
        <v>0</v>
      </c>
      <c r="AB2937" s="659">
        <v>0</v>
      </c>
      <c r="AC2937" s="661">
        <v>0</v>
      </c>
      <c r="AD2937" s="670">
        <v>0</v>
      </c>
      <c r="AE2937" s="659">
        <v>0</v>
      </c>
      <c r="AF2937" s="661">
        <v>0</v>
      </c>
      <c r="AG2937" s="670">
        <v>1.0038039117580505E-3</v>
      </c>
      <c r="AH2937" s="659">
        <v>8.6819955574110195E-4</v>
      </c>
      <c r="AI2937" s="661">
        <v>1.3578419022401169E-3</v>
      </c>
      <c r="AJ2937" s="670">
        <v>1.4942596599896213E-3</v>
      </c>
      <c r="AK2937" s="659">
        <v>7.8160903319733695E-5</v>
      </c>
      <c r="AL2937" s="661">
        <v>1.5997413008605765E-3</v>
      </c>
    </row>
    <row r="2938" spans="1:38" x14ac:dyDescent="0.2">
      <c r="A2938" s="329">
        <v>2057</v>
      </c>
      <c r="B2938" s="329">
        <v>13</v>
      </c>
      <c r="C2938" s="670">
        <v>0.64630134953899387</v>
      </c>
      <c r="D2938" s="659">
        <v>0.675378905189436</v>
      </c>
      <c r="E2938" s="661">
        <v>0.6467692921495749</v>
      </c>
      <c r="F2938" s="670">
        <v>4.1928376794412088E-2</v>
      </c>
      <c r="G2938" s="659">
        <v>3.6689977422574099E-2</v>
      </c>
      <c r="H2938" s="684">
        <v>6.2260830699801338E-2</v>
      </c>
      <c r="I2938" s="670">
        <v>1.6687746978777104E-2</v>
      </c>
      <c r="J2938" s="659">
        <v>8.7488124069629407E-3</v>
      </c>
      <c r="K2938" s="675">
        <v>0.29032256814750462</v>
      </c>
      <c r="L2938" s="678">
        <v>1.3747142773272026E-3</v>
      </c>
      <c r="M2938" s="659">
        <v>7.1907781522776698E-5</v>
      </c>
      <c r="N2938" s="684">
        <v>1.4717570240319409E-3</v>
      </c>
      <c r="O2938" s="670">
        <v>2.3967969280786365E-2</v>
      </c>
      <c r="P2938" s="659">
        <v>2.0730142421790099E-2</v>
      </c>
      <c r="Q2938" s="675">
        <v>3.2421420994021913E-2</v>
      </c>
      <c r="R2938" s="678">
        <v>6.6117342836840578E-4</v>
      </c>
      <c r="S2938" s="659">
        <v>9.8107933671686006E-4</v>
      </c>
      <c r="T2938" s="675">
        <v>8.3587414060516785E-2</v>
      </c>
      <c r="U2938" s="670">
        <v>1.573630756634109E-3</v>
      </c>
      <c r="V2938" s="659">
        <v>1.3610492570814701E-3</v>
      </c>
      <c r="W2938" s="661">
        <v>2.1286468481765829E-3</v>
      </c>
      <c r="X2938" s="670">
        <v>1.3585313817366035E-4</v>
      </c>
      <c r="Y2938" s="659">
        <v>1.1750068328236301E-4</v>
      </c>
      <c r="Z2938" s="661">
        <v>1.83768070119302E-4</v>
      </c>
      <c r="AA2938" s="670">
        <v>0</v>
      </c>
      <c r="AB2938" s="659">
        <v>0</v>
      </c>
      <c r="AC2938" s="661">
        <v>0</v>
      </c>
      <c r="AD2938" s="670">
        <v>0</v>
      </c>
      <c r="AE2938" s="659">
        <v>0</v>
      </c>
      <c r="AF2938" s="661">
        <v>0</v>
      </c>
      <c r="AG2938" s="670">
        <v>1.0038039117580505E-3</v>
      </c>
      <c r="AH2938" s="659">
        <v>8.6819955574110195E-4</v>
      </c>
      <c r="AI2938" s="661">
        <v>1.3578419022401169E-3</v>
      </c>
      <c r="AJ2938" s="670">
        <v>1.4942596599896213E-3</v>
      </c>
      <c r="AK2938" s="659">
        <v>7.8160903319733695E-5</v>
      </c>
      <c r="AL2938" s="661">
        <v>1.5997413008605765E-3</v>
      </c>
    </row>
    <row r="2939" spans="1:38" x14ac:dyDescent="0.2">
      <c r="A2939" s="329">
        <v>2057</v>
      </c>
      <c r="B2939" s="329">
        <v>14</v>
      </c>
      <c r="C2939" s="670">
        <v>0.64630134953899387</v>
      </c>
      <c r="D2939" s="659">
        <v>0.675378905189436</v>
      </c>
      <c r="E2939" s="661">
        <v>0.6467692921495749</v>
      </c>
      <c r="F2939" s="670">
        <v>4.1928376794412088E-2</v>
      </c>
      <c r="G2939" s="659">
        <v>3.6689977422574099E-2</v>
      </c>
      <c r="H2939" s="684">
        <v>6.2260830699801338E-2</v>
      </c>
      <c r="I2939" s="670">
        <v>1.6687746978777104E-2</v>
      </c>
      <c r="J2939" s="659">
        <v>8.7488124069629407E-3</v>
      </c>
      <c r="K2939" s="675">
        <v>0.29032256814750462</v>
      </c>
      <c r="L2939" s="678">
        <v>1.3747142773272026E-3</v>
      </c>
      <c r="M2939" s="659">
        <v>7.1907781522776698E-5</v>
      </c>
      <c r="N2939" s="684">
        <v>1.4717570240319409E-3</v>
      </c>
      <c r="O2939" s="670">
        <v>2.3967969280786365E-2</v>
      </c>
      <c r="P2939" s="659">
        <v>2.0730142421790099E-2</v>
      </c>
      <c r="Q2939" s="675">
        <v>3.2421420994021913E-2</v>
      </c>
      <c r="R2939" s="678">
        <v>6.6117342836840578E-4</v>
      </c>
      <c r="S2939" s="659">
        <v>9.8107933671686006E-4</v>
      </c>
      <c r="T2939" s="675">
        <v>8.3587414060516785E-2</v>
      </c>
      <c r="U2939" s="670">
        <v>1.573630756634109E-3</v>
      </c>
      <c r="V2939" s="659">
        <v>1.3610492570814701E-3</v>
      </c>
      <c r="W2939" s="661">
        <v>2.1286468481765829E-3</v>
      </c>
      <c r="X2939" s="670">
        <v>1.3585313817366035E-4</v>
      </c>
      <c r="Y2939" s="659">
        <v>1.1750068328236301E-4</v>
      </c>
      <c r="Z2939" s="661">
        <v>1.83768070119302E-4</v>
      </c>
      <c r="AA2939" s="670">
        <v>0</v>
      </c>
      <c r="AB2939" s="659">
        <v>0</v>
      </c>
      <c r="AC2939" s="661">
        <v>0</v>
      </c>
      <c r="AD2939" s="670">
        <v>0</v>
      </c>
      <c r="AE2939" s="659">
        <v>0</v>
      </c>
      <c r="AF2939" s="661">
        <v>0</v>
      </c>
      <c r="AG2939" s="670">
        <v>1.0038039117580505E-3</v>
      </c>
      <c r="AH2939" s="659">
        <v>8.6819955574110195E-4</v>
      </c>
      <c r="AI2939" s="661">
        <v>1.3578419022401169E-3</v>
      </c>
      <c r="AJ2939" s="670">
        <v>1.4942596599896213E-3</v>
      </c>
      <c r="AK2939" s="659">
        <v>7.8160903319733695E-5</v>
      </c>
      <c r="AL2939" s="661">
        <v>1.5997413008605765E-3</v>
      </c>
    </row>
    <row r="2940" spans="1:38" x14ac:dyDescent="0.2">
      <c r="A2940" s="329">
        <v>2057</v>
      </c>
      <c r="B2940" s="329">
        <v>15</v>
      </c>
      <c r="C2940" s="670">
        <v>0.64630134953899387</v>
      </c>
      <c r="D2940" s="659">
        <v>0.675378905189436</v>
      </c>
      <c r="E2940" s="661">
        <v>0.6467692921495749</v>
      </c>
      <c r="F2940" s="670">
        <v>4.1928376794412088E-2</v>
      </c>
      <c r="G2940" s="659">
        <v>3.6689977422574099E-2</v>
      </c>
      <c r="H2940" s="684">
        <v>6.2260830699801338E-2</v>
      </c>
      <c r="I2940" s="670">
        <v>1.6687746978777104E-2</v>
      </c>
      <c r="J2940" s="659">
        <v>8.7488124069629407E-3</v>
      </c>
      <c r="K2940" s="675">
        <v>0.29032256814750462</v>
      </c>
      <c r="L2940" s="678">
        <v>1.3747142773272026E-3</v>
      </c>
      <c r="M2940" s="659">
        <v>7.1907781522776698E-5</v>
      </c>
      <c r="N2940" s="684">
        <v>1.4717570240319409E-3</v>
      </c>
      <c r="O2940" s="670">
        <v>2.3967969280786365E-2</v>
      </c>
      <c r="P2940" s="659">
        <v>2.0730142421790099E-2</v>
      </c>
      <c r="Q2940" s="675">
        <v>3.2421420994021913E-2</v>
      </c>
      <c r="R2940" s="678">
        <v>6.6117342836840578E-4</v>
      </c>
      <c r="S2940" s="659">
        <v>9.8107933671686006E-4</v>
      </c>
      <c r="T2940" s="675">
        <v>8.3587414060516785E-2</v>
      </c>
      <c r="U2940" s="670">
        <v>1.573630756634109E-3</v>
      </c>
      <c r="V2940" s="659">
        <v>1.3610492570814701E-3</v>
      </c>
      <c r="W2940" s="661">
        <v>2.1286468481765829E-3</v>
      </c>
      <c r="X2940" s="670">
        <v>1.3585313817366035E-4</v>
      </c>
      <c r="Y2940" s="659">
        <v>1.1750068328236301E-4</v>
      </c>
      <c r="Z2940" s="661">
        <v>1.83768070119302E-4</v>
      </c>
      <c r="AA2940" s="670">
        <v>0</v>
      </c>
      <c r="AB2940" s="659">
        <v>0</v>
      </c>
      <c r="AC2940" s="661">
        <v>0</v>
      </c>
      <c r="AD2940" s="670">
        <v>0</v>
      </c>
      <c r="AE2940" s="659">
        <v>0</v>
      </c>
      <c r="AF2940" s="661">
        <v>0</v>
      </c>
      <c r="AG2940" s="670">
        <v>1.0038039117580505E-3</v>
      </c>
      <c r="AH2940" s="659">
        <v>8.6819955574110195E-4</v>
      </c>
      <c r="AI2940" s="661">
        <v>1.3578419022401169E-3</v>
      </c>
      <c r="AJ2940" s="670">
        <v>1.4942596599896213E-3</v>
      </c>
      <c r="AK2940" s="659">
        <v>7.8160903319733695E-5</v>
      </c>
      <c r="AL2940" s="661">
        <v>1.5997413008605765E-3</v>
      </c>
    </row>
    <row r="2941" spans="1:38" x14ac:dyDescent="0.2">
      <c r="A2941" s="329">
        <v>2057</v>
      </c>
      <c r="B2941" s="329">
        <v>16</v>
      </c>
      <c r="C2941" s="670">
        <v>0.64630134953899387</v>
      </c>
      <c r="D2941" s="659">
        <v>0.675378905189436</v>
      </c>
      <c r="E2941" s="661">
        <v>0.6467692921495749</v>
      </c>
      <c r="F2941" s="670">
        <v>4.1928376794412088E-2</v>
      </c>
      <c r="G2941" s="659">
        <v>3.6689977422574099E-2</v>
      </c>
      <c r="H2941" s="684">
        <v>6.2260830699801338E-2</v>
      </c>
      <c r="I2941" s="670">
        <v>1.6687746978777104E-2</v>
      </c>
      <c r="J2941" s="659">
        <v>8.7488124069629407E-3</v>
      </c>
      <c r="K2941" s="675">
        <v>0.29032256814750462</v>
      </c>
      <c r="L2941" s="678">
        <v>1.3747142773272026E-3</v>
      </c>
      <c r="M2941" s="659">
        <v>7.1907781522776698E-5</v>
      </c>
      <c r="N2941" s="684">
        <v>1.4717570240319409E-3</v>
      </c>
      <c r="O2941" s="670">
        <v>2.3967969280786365E-2</v>
      </c>
      <c r="P2941" s="659">
        <v>2.0730142421790099E-2</v>
      </c>
      <c r="Q2941" s="675">
        <v>3.2421420994021913E-2</v>
      </c>
      <c r="R2941" s="678">
        <v>6.6117342836840578E-4</v>
      </c>
      <c r="S2941" s="659">
        <v>9.8107933671686006E-4</v>
      </c>
      <c r="T2941" s="675">
        <v>8.3587414060516785E-2</v>
      </c>
      <c r="U2941" s="670">
        <v>1.573630756634109E-3</v>
      </c>
      <c r="V2941" s="659">
        <v>1.3610492570814701E-3</v>
      </c>
      <c r="W2941" s="661">
        <v>2.1286468481765829E-3</v>
      </c>
      <c r="X2941" s="670">
        <v>1.3585313817366035E-4</v>
      </c>
      <c r="Y2941" s="659">
        <v>1.1750068328236301E-4</v>
      </c>
      <c r="Z2941" s="661">
        <v>1.83768070119302E-4</v>
      </c>
      <c r="AA2941" s="670">
        <v>0</v>
      </c>
      <c r="AB2941" s="659">
        <v>0</v>
      </c>
      <c r="AC2941" s="661">
        <v>0</v>
      </c>
      <c r="AD2941" s="670">
        <v>0</v>
      </c>
      <c r="AE2941" s="659">
        <v>0</v>
      </c>
      <c r="AF2941" s="661">
        <v>0</v>
      </c>
      <c r="AG2941" s="670">
        <v>1.0038039117580505E-3</v>
      </c>
      <c r="AH2941" s="659">
        <v>8.6819955574110195E-4</v>
      </c>
      <c r="AI2941" s="661">
        <v>1.3578419022401169E-3</v>
      </c>
      <c r="AJ2941" s="670">
        <v>1.4942596599896213E-3</v>
      </c>
      <c r="AK2941" s="659">
        <v>7.8160903319733695E-5</v>
      </c>
      <c r="AL2941" s="661">
        <v>1.5997413008605765E-3</v>
      </c>
    </row>
    <row r="2942" spans="1:38" x14ac:dyDescent="0.2">
      <c r="A2942" s="329">
        <v>2057</v>
      </c>
      <c r="B2942" s="329">
        <v>17</v>
      </c>
      <c r="C2942" s="670">
        <v>0.64630134953899387</v>
      </c>
      <c r="D2942" s="659">
        <v>0.675378905189436</v>
      </c>
      <c r="E2942" s="661">
        <v>0.6467692921495749</v>
      </c>
      <c r="F2942" s="670">
        <v>4.1928376794412088E-2</v>
      </c>
      <c r="G2942" s="659">
        <v>3.6689977422574099E-2</v>
      </c>
      <c r="H2942" s="684">
        <v>6.2260830699801338E-2</v>
      </c>
      <c r="I2942" s="670">
        <v>1.6687746978777104E-2</v>
      </c>
      <c r="J2942" s="659">
        <v>8.7488124069629407E-3</v>
      </c>
      <c r="K2942" s="675">
        <v>0.29032256814750462</v>
      </c>
      <c r="L2942" s="678">
        <v>1.3747142773272026E-3</v>
      </c>
      <c r="M2942" s="659">
        <v>7.1907781522776698E-5</v>
      </c>
      <c r="N2942" s="684">
        <v>1.4717570240319409E-3</v>
      </c>
      <c r="O2942" s="670">
        <v>2.3967969280786365E-2</v>
      </c>
      <c r="P2942" s="659">
        <v>2.0730142421790099E-2</v>
      </c>
      <c r="Q2942" s="675">
        <v>3.2421420994021913E-2</v>
      </c>
      <c r="R2942" s="678">
        <v>6.6117342836840578E-4</v>
      </c>
      <c r="S2942" s="659">
        <v>9.8107933671686006E-4</v>
      </c>
      <c r="T2942" s="675">
        <v>8.3587414060516785E-2</v>
      </c>
      <c r="U2942" s="670">
        <v>1.573630756634109E-3</v>
      </c>
      <c r="V2942" s="659">
        <v>1.3610492570814701E-3</v>
      </c>
      <c r="W2942" s="661">
        <v>2.1286468481765829E-3</v>
      </c>
      <c r="X2942" s="670">
        <v>1.3585313817366035E-4</v>
      </c>
      <c r="Y2942" s="659">
        <v>1.1750068328236301E-4</v>
      </c>
      <c r="Z2942" s="661">
        <v>1.83768070119302E-4</v>
      </c>
      <c r="AA2942" s="670">
        <v>0</v>
      </c>
      <c r="AB2942" s="659">
        <v>0</v>
      </c>
      <c r="AC2942" s="661">
        <v>0</v>
      </c>
      <c r="AD2942" s="670">
        <v>0</v>
      </c>
      <c r="AE2942" s="659">
        <v>0</v>
      </c>
      <c r="AF2942" s="661">
        <v>0</v>
      </c>
      <c r="AG2942" s="670">
        <v>1.0038039117580505E-3</v>
      </c>
      <c r="AH2942" s="659">
        <v>8.6819955574110195E-4</v>
      </c>
      <c r="AI2942" s="661">
        <v>1.3578419022401169E-3</v>
      </c>
      <c r="AJ2942" s="670">
        <v>1.4942596599896213E-3</v>
      </c>
      <c r="AK2942" s="659">
        <v>7.8160903319733695E-5</v>
      </c>
      <c r="AL2942" s="661">
        <v>1.5997413008605765E-3</v>
      </c>
    </row>
    <row r="2943" spans="1:38" x14ac:dyDescent="0.2">
      <c r="A2943" s="329">
        <v>2057</v>
      </c>
      <c r="B2943" s="329">
        <v>18</v>
      </c>
      <c r="C2943" s="670">
        <v>0.64630134953899387</v>
      </c>
      <c r="D2943" s="659">
        <v>0.675378905189436</v>
      </c>
      <c r="E2943" s="661">
        <v>0.6467692921495749</v>
      </c>
      <c r="F2943" s="670">
        <v>4.1928376794412088E-2</v>
      </c>
      <c r="G2943" s="659">
        <v>3.6689977422574099E-2</v>
      </c>
      <c r="H2943" s="684">
        <v>6.2260830699801338E-2</v>
      </c>
      <c r="I2943" s="670">
        <v>1.6687746978777104E-2</v>
      </c>
      <c r="J2943" s="659">
        <v>8.7488124069629407E-3</v>
      </c>
      <c r="K2943" s="675">
        <v>0.29032256814750462</v>
      </c>
      <c r="L2943" s="678">
        <v>1.3747142773272026E-3</v>
      </c>
      <c r="M2943" s="659">
        <v>7.1907781522776698E-5</v>
      </c>
      <c r="N2943" s="684">
        <v>1.4717570240319409E-3</v>
      </c>
      <c r="O2943" s="670">
        <v>2.3967969280786365E-2</v>
      </c>
      <c r="P2943" s="659">
        <v>2.0730142421790099E-2</v>
      </c>
      <c r="Q2943" s="675">
        <v>3.2421420994021913E-2</v>
      </c>
      <c r="R2943" s="678">
        <v>6.6117342836840578E-4</v>
      </c>
      <c r="S2943" s="659">
        <v>9.8107933671686006E-4</v>
      </c>
      <c r="T2943" s="675">
        <v>8.3587414060516785E-2</v>
      </c>
      <c r="U2943" s="670">
        <v>1.573630756634109E-3</v>
      </c>
      <c r="V2943" s="659">
        <v>1.3610492570814701E-3</v>
      </c>
      <c r="W2943" s="661">
        <v>2.1286468481765829E-3</v>
      </c>
      <c r="X2943" s="670">
        <v>1.3585313817366035E-4</v>
      </c>
      <c r="Y2943" s="659">
        <v>1.1750068328236301E-4</v>
      </c>
      <c r="Z2943" s="661">
        <v>1.83768070119302E-4</v>
      </c>
      <c r="AA2943" s="670">
        <v>0</v>
      </c>
      <c r="AB2943" s="659">
        <v>0</v>
      </c>
      <c r="AC2943" s="661">
        <v>0</v>
      </c>
      <c r="AD2943" s="670">
        <v>0</v>
      </c>
      <c r="AE2943" s="659">
        <v>0</v>
      </c>
      <c r="AF2943" s="661">
        <v>0</v>
      </c>
      <c r="AG2943" s="670">
        <v>1.0038039117580505E-3</v>
      </c>
      <c r="AH2943" s="659">
        <v>8.6819955574110195E-4</v>
      </c>
      <c r="AI2943" s="661">
        <v>1.3578419022401169E-3</v>
      </c>
      <c r="AJ2943" s="670">
        <v>1.4942596599896213E-3</v>
      </c>
      <c r="AK2943" s="659">
        <v>7.8160903319733695E-5</v>
      </c>
      <c r="AL2943" s="661">
        <v>1.5997413008605765E-3</v>
      </c>
    </row>
    <row r="2944" spans="1:38" x14ac:dyDescent="0.2">
      <c r="A2944" s="329">
        <v>2057</v>
      </c>
      <c r="B2944" s="329">
        <v>19</v>
      </c>
      <c r="C2944" s="670">
        <v>0.64630134953899387</v>
      </c>
      <c r="D2944" s="659">
        <v>0.675378905189436</v>
      </c>
      <c r="E2944" s="661">
        <v>0.6467692921495749</v>
      </c>
      <c r="F2944" s="670">
        <v>4.1928376794412088E-2</v>
      </c>
      <c r="G2944" s="659">
        <v>3.6689977422574099E-2</v>
      </c>
      <c r="H2944" s="684">
        <v>6.2260830699801338E-2</v>
      </c>
      <c r="I2944" s="670">
        <v>1.6687746978777104E-2</v>
      </c>
      <c r="J2944" s="659">
        <v>8.7488124069629407E-3</v>
      </c>
      <c r="K2944" s="675">
        <v>0.29032256814750462</v>
      </c>
      <c r="L2944" s="678">
        <v>1.3747142773272026E-3</v>
      </c>
      <c r="M2944" s="659">
        <v>7.1907781522776698E-5</v>
      </c>
      <c r="N2944" s="684">
        <v>1.4717570240319409E-3</v>
      </c>
      <c r="O2944" s="670">
        <v>2.3967969280786365E-2</v>
      </c>
      <c r="P2944" s="659">
        <v>2.0730142421790099E-2</v>
      </c>
      <c r="Q2944" s="675">
        <v>3.2421420994021913E-2</v>
      </c>
      <c r="R2944" s="678">
        <v>6.6117342836840578E-4</v>
      </c>
      <c r="S2944" s="659">
        <v>9.8107933671686006E-4</v>
      </c>
      <c r="T2944" s="675">
        <v>8.3587414060516785E-2</v>
      </c>
      <c r="U2944" s="670">
        <v>1.573630756634109E-3</v>
      </c>
      <c r="V2944" s="659">
        <v>1.3610492570814701E-3</v>
      </c>
      <c r="W2944" s="661">
        <v>2.1286468481765829E-3</v>
      </c>
      <c r="X2944" s="670">
        <v>1.3585313817366035E-4</v>
      </c>
      <c r="Y2944" s="659">
        <v>1.1750068328236301E-4</v>
      </c>
      <c r="Z2944" s="661">
        <v>1.83768070119302E-4</v>
      </c>
      <c r="AA2944" s="670">
        <v>0</v>
      </c>
      <c r="AB2944" s="659">
        <v>0</v>
      </c>
      <c r="AC2944" s="661">
        <v>0</v>
      </c>
      <c r="AD2944" s="670">
        <v>0</v>
      </c>
      <c r="AE2944" s="659">
        <v>0</v>
      </c>
      <c r="AF2944" s="661">
        <v>0</v>
      </c>
      <c r="AG2944" s="670">
        <v>1.0038039117580505E-3</v>
      </c>
      <c r="AH2944" s="659">
        <v>8.6819955574110195E-4</v>
      </c>
      <c r="AI2944" s="661">
        <v>1.3578419022401169E-3</v>
      </c>
      <c r="AJ2944" s="670">
        <v>1.4942596599896213E-3</v>
      </c>
      <c r="AK2944" s="659">
        <v>7.8160903319733695E-5</v>
      </c>
      <c r="AL2944" s="661">
        <v>1.5997413008605765E-3</v>
      </c>
    </row>
    <row r="2945" spans="1:38" x14ac:dyDescent="0.2">
      <c r="A2945" s="329">
        <v>2057</v>
      </c>
      <c r="B2945" s="329">
        <v>20</v>
      </c>
      <c r="C2945" s="670">
        <v>0.64630134953899387</v>
      </c>
      <c r="D2945" s="659">
        <v>0.675378905189436</v>
      </c>
      <c r="E2945" s="661">
        <v>0.6467692921495749</v>
      </c>
      <c r="F2945" s="670">
        <v>4.1928376794412088E-2</v>
      </c>
      <c r="G2945" s="659">
        <v>3.6689977422574099E-2</v>
      </c>
      <c r="H2945" s="684">
        <v>6.2260830699801338E-2</v>
      </c>
      <c r="I2945" s="670">
        <v>1.6687746978777104E-2</v>
      </c>
      <c r="J2945" s="659">
        <v>8.7488124069629407E-3</v>
      </c>
      <c r="K2945" s="675">
        <v>0.29032256814750462</v>
      </c>
      <c r="L2945" s="678">
        <v>1.3747142773272026E-3</v>
      </c>
      <c r="M2945" s="659">
        <v>7.1907781522776698E-5</v>
      </c>
      <c r="N2945" s="684">
        <v>1.4717570240319409E-3</v>
      </c>
      <c r="O2945" s="670">
        <v>2.3967969280786365E-2</v>
      </c>
      <c r="P2945" s="659">
        <v>2.0730142421790099E-2</v>
      </c>
      <c r="Q2945" s="675">
        <v>3.2421420994021913E-2</v>
      </c>
      <c r="R2945" s="678">
        <v>6.6117342836840578E-4</v>
      </c>
      <c r="S2945" s="659">
        <v>9.8107933671686006E-4</v>
      </c>
      <c r="T2945" s="675">
        <v>8.3587414060516785E-2</v>
      </c>
      <c r="U2945" s="670">
        <v>1.573630756634109E-3</v>
      </c>
      <c r="V2945" s="659">
        <v>1.3610492570814701E-3</v>
      </c>
      <c r="W2945" s="661">
        <v>2.1286468481765829E-3</v>
      </c>
      <c r="X2945" s="670">
        <v>1.3585313817366035E-4</v>
      </c>
      <c r="Y2945" s="659">
        <v>1.1750068328236301E-4</v>
      </c>
      <c r="Z2945" s="661">
        <v>1.83768070119302E-4</v>
      </c>
      <c r="AA2945" s="670">
        <v>0</v>
      </c>
      <c r="AB2945" s="659">
        <v>0</v>
      </c>
      <c r="AC2945" s="661">
        <v>0</v>
      </c>
      <c r="AD2945" s="670">
        <v>0</v>
      </c>
      <c r="AE2945" s="659">
        <v>0</v>
      </c>
      <c r="AF2945" s="661">
        <v>0</v>
      </c>
      <c r="AG2945" s="670">
        <v>1.0038039117580505E-3</v>
      </c>
      <c r="AH2945" s="659">
        <v>8.6819955574110195E-4</v>
      </c>
      <c r="AI2945" s="661">
        <v>1.3578419022401169E-3</v>
      </c>
      <c r="AJ2945" s="670">
        <v>1.4942596599896213E-3</v>
      </c>
      <c r="AK2945" s="659">
        <v>7.8160903319733695E-5</v>
      </c>
      <c r="AL2945" s="661">
        <v>1.5997413008605765E-3</v>
      </c>
    </row>
    <row r="2946" spans="1:38" x14ac:dyDescent="0.2">
      <c r="A2946" s="329">
        <v>2057</v>
      </c>
      <c r="B2946" s="329">
        <v>21</v>
      </c>
      <c r="C2946" s="670">
        <v>0.64630134953899387</v>
      </c>
      <c r="D2946" s="659">
        <v>0.675378905189436</v>
      </c>
      <c r="E2946" s="661">
        <v>0.6467692921495749</v>
      </c>
      <c r="F2946" s="670">
        <v>4.1928376794412088E-2</v>
      </c>
      <c r="G2946" s="659">
        <v>3.6689977422574099E-2</v>
      </c>
      <c r="H2946" s="684">
        <v>6.2260830699801338E-2</v>
      </c>
      <c r="I2946" s="670">
        <v>1.6687746978777104E-2</v>
      </c>
      <c r="J2946" s="659">
        <v>8.7488124069629407E-3</v>
      </c>
      <c r="K2946" s="675">
        <v>0.29032256814750462</v>
      </c>
      <c r="L2946" s="678">
        <v>1.3747142773272026E-3</v>
      </c>
      <c r="M2946" s="659">
        <v>7.1907781522776698E-5</v>
      </c>
      <c r="N2946" s="684">
        <v>1.4717570240319409E-3</v>
      </c>
      <c r="O2946" s="670">
        <v>2.3967969280786365E-2</v>
      </c>
      <c r="P2946" s="659">
        <v>2.0730142421790099E-2</v>
      </c>
      <c r="Q2946" s="675">
        <v>3.2421420994021913E-2</v>
      </c>
      <c r="R2946" s="678">
        <v>6.6117342836840578E-4</v>
      </c>
      <c r="S2946" s="659">
        <v>9.8107933671686006E-4</v>
      </c>
      <c r="T2946" s="675">
        <v>8.3587414060516785E-2</v>
      </c>
      <c r="U2946" s="670">
        <v>1.573630756634109E-3</v>
      </c>
      <c r="V2946" s="659">
        <v>1.3610492570814701E-3</v>
      </c>
      <c r="W2946" s="661">
        <v>2.1286468481765829E-3</v>
      </c>
      <c r="X2946" s="670">
        <v>1.3585313817366035E-4</v>
      </c>
      <c r="Y2946" s="659">
        <v>1.1750068328236301E-4</v>
      </c>
      <c r="Z2946" s="661">
        <v>1.83768070119302E-4</v>
      </c>
      <c r="AA2946" s="670">
        <v>0</v>
      </c>
      <c r="AB2946" s="659">
        <v>0</v>
      </c>
      <c r="AC2946" s="661">
        <v>0</v>
      </c>
      <c r="AD2946" s="670">
        <v>0</v>
      </c>
      <c r="AE2946" s="659">
        <v>0</v>
      </c>
      <c r="AF2946" s="661">
        <v>0</v>
      </c>
      <c r="AG2946" s="670">
        <v>1.0038039117580505E-3</v>
      </c>
      <c r="AH2946" s="659">
        <v>8.6819955574110195E-4</v>
      </c>
      <c r="AI2946" s="661">
        <v>1.3578419022401169E-3</v>
      </c>
      <c r="AJ2946" s="670">
        <v>1.4942596599896213E-3</v>
      </c>
      <c r="AK2946" s="659">
        <v>7.8160903319733695E-5</v>
      </c>
      <c r="AL2946" s="661">
        <v>1.5997413008605765E-3</v>
      </c>
    </row>
    <row r="2947" spans="1:38" x14ac:dyDescent="0.2">
      <c r="A2947" s="329">
        <v>2057</v>
      </c>
      <c r="B2947" s="329">
        <v>22</v>
      </c>
      <c r="C2947" s="670">
        <v>0.64630134953899387</v>
      </c>
      <c r="D2947" s="659">
        <v>0.675378905189436</v>
      </c>
      <c r="E2947" s="661">
        <v>0.6467692921495749</v>
      </c>
      <c r="F2947" s="670">
        <v>4.1928376794412088E-2</v>
      </c>
      <c r="G2947" s="659">
        <v>3.6689977422574099E-2</v>
      </c>
      <c r="H2947" s="684">
        <v>6.2260830699801338E-2</v>
      </c>
      <c r="I2947" s="670">
        <v>1.6687746978777104E-2</v>
      </c>
      <c r="J2947" s="659">
        <v>8.7488124069629407E-3</v>
      </c>
      <c r="K2947" s="675">
        <v>0.29032256814750462</v>
      </c>
      <c r="L2947" s="678">
        <v>1.3747142773272026E-3</v>
      </c>
      <c r="M2947" s="659">
        <v>7.1907781522776698E-5</v>
      </c>
      <c r="N2947" s="684">
        <v>1.4717570240319409E-3</v>
      </c>
      <c r="O2947" s="670">
        <v>2.3967969280786365E-2</v>
      </c>
      <c r="P2947" s="659">
        <v>2.0730142421790099E-2</v>
      </c>
      <c r="Q2947" s="675">
        <v>3.2421420994021913E-2</v>
      </c>
      <c r="R2947" s="678">
        <v>6.6117342836840578E-4</v>
      </c>
      <c r="S2947" s="659">
        <v>9.8107933671686006E-4</v>
      </c>
      <c r="T2947" s="675">
        <v>8.3587414060516785E-2</v>
      </c>
      <c r="U2947" s="670">
        <v>1.573630756634109E-3</v>
      </c>
      <c r="V2947" s="659">
        <v>1.3610492570814701E-3</v>
      </c>
      <c r="W2947" s="661">
        <v>2.1286468481765829E-3</v>
      </c>
      <c r="X2947" s="670">
        <v>1.3585313817366035E-4</v>
      </c>
      <c r="Y2947" s="659">
        <v>1.1750068328236301E-4</v>
      </c>
      <c r="Z2947" s="661">
        <v>1.83768070119302E-4</v>
      </c>
      <c r="AA2947" s="670">
        <v>0</v>
      </c>
      <c r="AB2947" s="659">
        <v>0</v>
      </c>
      <c r="AC2947" s="661">
        <v>0</v>
      </c>
      <c r="AD2947" s="670">
        <v>0</v>
      </c>
      <c r="AE2947" s="659">
        <v>0</v>
      </c>
      <c r="AF2947" s="661">
        <v>0</v>
      </c>
      <c r="AG2947" s="670">
        <v>1.0038039117580505E-3</v>
      </c>
      <c r="AH2947" s="659">
        <v>8.6819955574110195E-4</v>
      </c>
      <c r="AI2947" s="661">
        <v>1.3578419022401169E-3</v>
      </c>
      <c r="AJ2947" s="670">
        <v>1.4942596599896213E-3</v>
      </c>
      <c r="AK2947" s="659">
        <v>7.8160903319733695E-5</v>
      </c>
      <c r="AL2947" s="661">
        <v>1.5997413008605765E-3</v>
      </c>
    </row>
    <row r="2948" spans="1:38" x14ac:dyDescent="0.2">
      <c r="A2948" s="329">
        <v>2057</v>
      </c>
      <c r="B2948" s="329">
        <v>23</v>
      </c>
      <c r="C2948" s="670">
        <v>0.64630134953899387</v>
      </c>
      <c r="D2948" s="659">
        <v>0.675378905189436</v>
      </c>
      <c r="E2948" s="661">
        <v>0.6467692921495749</v>
      </c>
      <c r="F2948" s="670">
        <v>4.1928376794412088E-2</v>
      </c>
      <c r="G2948" s="659">
        <v>3.6689977422574099E-2</v>
      </c>
      <c r="H2948" s="684">
        <v>6.2260830699801338E-2</v>
      </c>
      <c r="I2948" s="670">
        <v>1.6687746978777104E-2</v>
      </c>
      <c r="J2948" s="659">
        <v>8.7488124069629407E-3</v>
      </c>
      <c r="K2948" s="675">
        <v>0.29032256814750462</v>
      </c>
      <c r="L2948" s="678">
        <v>1.3747142773272026E-3</v>
      </c>
      <c r="M2948" s="659">
        <v>7.1907781522776698E-5</v>
      </c>
      <c r="N2948" s="684">
        <v>1.4717570240319409E-3</v>
      </c>
      <c r="O2948" s="670">
        <v>2.3967969280786365E-2</v>
      </c>
      <c r="P2948" s="659">
        <v>2.0730142421790099E-2</v>
      </c>
      <c r="Q2948" s="675">
        <v>3.2421420994021913E-2</v>
      </c>
      <c r="R2948" s="678">
        <v>6.6117342836840578E-4</v>
      </c>
      <c r="S2948" s="659">
        <v>9.8107933671686006E-4</v>
      </c>
      <c r="T2948" s="675">
        <v>8.3587414060516785E-2</v>
      </c>
      <c r="U2948" s="670">
        <v>1.573630756634109E-3</v>
      </c>
      <c r="V2948" s="659">
        <v>1.3610492570814701E-3</v>
      </c>
      <c r="W2948" s="661">
        <v>2.1286468481765829E-3</v>
      </c>
      <c r="X2948" s="670">
        <v>1.3585313817366035E-4</v>
      </c>
      <c r="Y2948" s="659">
        <v>1.1750068328236301E-4</v>
      </c>
      <c r="Z2948" s="661">
        <v>1.83768070119302E-4</v>
      </c>
      <c r="AA2948" s="670">
        <v>0</v>
      </c>
      <c r="AB2948" s="659">
        <v>0</v>
      </c>
      <c r="AC2948" s="661">
        <v>0</v>
      </c>
      <c r="AD2948" s="670">
        <v>0</v>
      </c>
      <c r="AE2948" s="659">
        <v>0</v>
      </c>
      <c r="AF2948" s="661">
        <v>0</v>
      </c>
      <c r="AG2948" s="670">
        <v>1.0038039117580505E-3</v>
      </c>
      <c r="AH2948" s="659">
        <v>8.6819955574110195E-4</v>
      </c>
      <c r="AI2948" s="661">
        <v>1.3578419022401169E-3</v>
      </c>
      <c r="AJ2948" s="670">
        <v>1.4942596599896213E-3</v>
      </c>
      <c r="AK2948" s="659">
        <v>7.8160903319733695E-5</v>
      </c>
      <c r="AL2948" s="661">
        <v>1.5997413008605765E-3</v>
      </c>
    </row>
    <row r="2949" spans="1:38" x14ac:dyDescent="0.2">
      <c r="A2949" s="329">
        <v>2057</v>
      </c>
      <c r="B2949" s="329">
        <v>24</v>
      </c>
      <c r="C2949" s="670">
        <v>0.64630134953899387</v>
      </c>
      <c r="D2949" s="659">
        <v>0.675378905189436</v>
      </c>
      <c r="E2949" s="661">
        <v>0.6467692921495749</v>
      </c>
      <c r="F2949" s="670">
        <v>4.1928376794412088E-2</v>
      </c>
      <c r="G2949" s="659">
        <v>3.6689977422574099E-2</v>
      </c>
      <c r="H2949" s="684">
        <v>6.2260830699801338E-2</v>
      </c>
      <c r="I2949" s="670">
        <v>1.6687746978777104E-2</v>
      </c>
      <c r="J2949" s="659">
        <v>8.7488124069629407E-3</v>
      </c>
      <c r="K2949" s="675">
        <v>0.29032256814750462</v>
      </c>
      <c r="L2949" s="678">
        <v>1.3747142773272026E-3</v>
      </c>
      <c r="M2949" s="659">
        <v>7.1907781522776698E-5</v>
      </c>
      <c r="N2949" s="684">
        <v>1.4717570240319409E-3</v>
      </c>
      <c r="O2949" s="670">
        <v>2.3967969280786365E-2</v>
      </c>
      <c r="P2949" s="659">
        <v>2.0730142421790099E-2</v>
      </c>
      <c r="Q2949" s="675">
        <v>3.2421420994021913E-2</v>
      </c>
      <c r="R2949" s="678">
        <v>6.6117342836840578E-4</v>
      </c>
      <c r="S2949" s="659">
        <v>9.8107933671686006E-4</v>
      </c>
      <c r="T2949" s="675">
        <v>8.3587414060516785E-2</v>
      </c>
      <c r="U2949" s="670">
        <v>1.573630756634109E-3</v>
      </c>
      <c r="V2949" s="659">
        <v>1.3610492570814701E-3</v>
      </c>
      <c r="W2949" s="661">
        <v>2.1286468481765829E-3</v>
      </c>
      <c r="X2949" s="670">
        <v>1.3585313817366035E-4</v>
      </c>
      <c r="Y2949" s="659">
        <v>1.1750068328236301E-4</v>
      </c>
      <c r="Z2949" s="661">
        <v>1.83768070119302E-4</v>
      </c>
      <c r="AA2949" s="670">
        <v>0</v>
      </c>
      <c r="AB2949" s="659">
        <v>0</v>
      </c>
      <c r="AC2949" s="661">
        <v>0</v>
      </c>
      <c r="AD2949" s="670">
        <v>0</v>
      </c>
      <c r="AE2949" s="659">
        <v>0</v>
      </c>
      <c r="AF2949" s="661">
        <v>0</v>
      </c>
      <c r="AG2949" s="670">
        <v>1.0038039117580505E-3</v>
      </c>
      <c r="AH2949" s="659">
        <v>8.6819955574110195E-4</v>
      </c>
      <c r="AI2949" s="661">
        <v>1.3578419022401169E-3</v>
      </c>
      <c r="AJ2949" s="670">
        <v>1.4942596599896213E-3</v>
      </c>
      <c r="AK2949" s="659">
        <v>7.8160903319733695E-5</v>
      </c>
      <c r="AL2949" s="661">
        <v>1.5997413008605765E-3</v>
      </c>
    </row>
    <row r="2950" spans="1:38" x14ac:dyDescent="0.2">
      <c r="A2950" s="329">
        <v>2057</v>
      </c>
      <c r="B2950" s="329">
        <v>25</v>
      </c>
      <c r="C2950" s="670">
        <v>0.64630134953899387</v>
      </c>
      <c r="D2950" s="659">
        <v>0.675378905189436</v>
      </c>
      <c r="E2950" s="661">
        <v>0.6467692921495749</v>
      </c>
      <c r="F2950" s="670">
        <v>4.1928376794412088E-2</v>
      </c>
      <c r="G2950" s="659">
        <v>3.6689977422574099E-2</v>
      </c>
      <c r="H2950" s="684">
        <v>6.2260830699801338E-2</v>
      </c>
      <c r="I2950" s="670">
        <v>1.6687746978777104E-2</v>
      </c>
      <c r="J2950" s="659">
        <v>8.7488124069629407E-3</v>
      </c>
      <c r="K2950" s="675">
        <v>0.29032256814750462</v>
      </c>
      <c r="L2950" s="678">
        <v>1.3747142773272026E-3</v>
      </c>
      <c r="M2950" s="659">
        <v>7.1907781522776698E-5</v>
      </c>
      <c r="N2950" s="684">
        <v>1.4717570240319409E-3</v>
      </c>
      <c r="O2950" s="670">
        <v>2.3967969280786365E-2</v>
      </c>
      <c r="P2950" s="659">
        <v>2.0730142421790099E-2</v>
      </c>
      <c r="Q2950" s="675">
        <v>3.2421420994021913E-2</v>
      </c>
      <c r="R2950" s="678">
        <v>6.6117342836840578E-4</v>
      </c>
      <c r="S2950" s="659">
        <v>9.8107933671686006E-4</v>
      </c>
      <c r="T2950" s="675">
        <v>8.3587414060516785E-2</v>
      </c>
      <c r="U2950" s="670">
        <v>1.573630756634109E-3</v>
      </c>
      <c r="V2950" s="659">
        <v>1.3610492570814701E-3</v>
      </c>
      <c r="W2950" s="661">
        <v>2.1286468481765829E-3</v>
      </c>
      <c r="X2950" s="670">
        <v>1.3585313817366035E-4</v>
      </c>
      <c r="Y2950" s="659">
        <v>1.1750068328236301E-4</v>
      </c>
      <c r="Z2950" s="661">
        <v>1.83768070119302E-4</v>
      </c>
      <c r="AA2950" s="670">
        <v>0</v>
      </c>
      <c r="AB2950" s="659">
        <v>0</v>
      </c>
      <c r="AC2950" s="661">
        <v>0</v>
      </c>
      <c r="AD2950" s="670">
        <v>0</v>
      </c>
      <c r="AE2950" s="659">
        <v>0</v>
      </c>
      <c r="AF2950" s="661">
        <v>0</v>
      </c>
      <c r="AG2950" s="670">
        <v>1.0038039117580505E-3</v>
      </c>
      <c r="AH2950" s="659">
        <v>8.6819955574110195E-4</v>
      </c>
      <c r="AI2950" s="661">
        <v>1.3578419022401169E-3</v>
      </c>
      <c r="AJ2950" s="670">
        <v>1.4942596599896213E-3</v>
      </c>
      <c r="AK2950" s="659">
        <v>7.8160903319733695E-5</v>
      </c>
      <c r="AL2950" s="661">
        <v>1.5997413008605765E-3</v>
      </c>
    </row>
    <row r="2951" spans="1:38" x14ac:dyDescent="0.2">
      <c r="A2951" s="329">
        <v>2057</v>
      </c>
      <c r="B2951" s="329">
        <v>26</v>
      </c>
      <c r="C2951" s="670">
        <v>0.64630134953899387</v>
      </c>
      <c r="D2951" s="659">
        <v>0.675378905189436</v>
      </c>
      <c r="E2951" s="661">
        <v>0.6467692921495749</v>
      </c>
      <c r="F2951" s="670">
        <v>4.1928376794412088E-2</v>
      </c>
      <c r="G2951" s="659">
        <v>3.6689977422574099E-2</v>
      </c>
      <c r="H2951" s="684">
        <v>6.2260830699801338E-2</v>
      </c>
      <c r="I2951" s="670">
        <v>1.6687746978777104E-2</v>
      </c>
      <c r="J2951" s="659">
        <v>8.7488124069629407E-3</v>
      </c>
      <c r="K2951" s="675">
        <v>0.29032256814750462</v>
      </c>
      <c r="L2951" s="678">
        <v>1.3747142773272026E-3</v>
      </c>
      <c r="M2951" s="659">
        <v>7.1907781522776698E-5</v>
      </c>
      <c r="N2951" s="684">
        <v>1.4717570240319409E-3</v>
      </c>
      <c r="O2951" s="670">
        <v>2.3967969280786365E-2</v>
      </c>
      <c r="P2951" s="659">
        <v>2.0730142421790099E-2</v>
      </c>
      <c r="Q2951" s="675">
        <v>3.2421420994021913E-2</v>
      </c>
      <c r="R2951" s="678">
        <v>6.6117342836840578E-4</v>
      </c>
      <c r="S2951" s="659">
        <v>9.8107933671686006E-4</v>
      </c>
      <c r="T2951" s="675">
        <v>8.3587414060516785E-2</v>
      </c>
      <c r="U2951" s="670">
        <v>1.573630756634109E-3</v>
      </c>
      <c r="V2951" s="659">
        <v>1.3610492570814701E-3</v>
      </c>
      <c r="W2951" s="661">
        <v>2.1286468481765829E-3</v>
      </c>
      <c r="X2951" s="670">
        <v>1.3585313817366035E-4</v>
      </c>
      <c r="Y2951" s="659">
        <v>1.1750068328236301E-4</v>
      </c>
      <c r="Z2951" s="661">
        <v>1.83768070119302E-4</v>
      </c>
      <c r="AA2951" s="670">
        <v>0</v>
      </c>
      <c r="AB2951" s="659">
        <v>0</v>
      </c>
      <c r="AC2951" s="661">
        <v>0</v>
      </c>
      <c r="AD2951" s="670">
        <v>0</v>
      </c>
      <c r="AE2951" s="659">
        <v>0</v>
      </c>
      <c r="AF2951" s="661">
        <v>0</v>
      </c>
      <c r="AG2951" s="670">
        <v>1.0038039117580505E-3</v>
      </c>
      <c r="AH2951" s="659">
        <v>8.6819955574110195E-4</v>
      </c>
      <c r="AI2951" s="661">
        <v>1.3578419022401169E-3</v>
      </c>
      <c r="AJ2951" s="670">
        <v>1.4942596599896213E-3</v>
      </c>
      <c r="AK2951" s="659">
        <v>7.8160903319733695E-5</v>
      </c>
      <c r="AL2951" s="661">
        <v>1.5997413008605765E-3</v>
      </c>
    </row>
    <row r="2952" spans="1:38" x14ac:dyDescent="0.2">
      <c r="A2952" s="329">
        <v>2057</v>
      </c>
      <c r="B2952" s="329">
        <v>27</v>
      </c>
      <c r="C2952" s="670">
        <v>0.64630134953899387</v>
      </c>
      <c r="D2952" s="659">
        <v>0.675378905189436</v>
      </c>
      <c r="E2952" s="661">
        <v>0.6467692921495749</v>
      </c>
      <c r="F2952" s="670">
        <v>4.1928376794412088E-2</v>
      </c>
      <c r="G2952" s="659">
        <v>3.6689977422574099E-2</v>
      </c>
      <c r="H2952" s="684">
        <v>6.2260830699801338E-2</v>
      </c>
      <c r="I2952" s="670">
        <v>1.6687746978777104E-2</v>
      </c>
      <c r="J2952" s="659">
        <v>8.7488124069629407E-3</v>
      </c>
      <c r="K2952" s="675">
        <v>0.29032256814750462</v>
      </c>
      <c r="L2952" s="678">
        <v>1.3747142773272026E-3</v>
      </c>
      <c r="M2952" s="659">
        <v>7.1907781522776698E-5</v>
      </c>
      <c r="N2952" s="684">
        <v>1.4717570240319409E-3</v>
      </c>
      <c r="O2952" s="670">
        <v>2.3967969280786365E-2</v>
      </c>
      <c r="P2952" s="659">
        <v>2.0730142421790099E-2</v>
      </c>
      <c r="Q2952" s="675">
        <v>3.2421420994021913E-2</v>
      </c>
      <c r="R2952" s="678">
        <v>6.6117342836840578E-4</v>
      </c>
      <c r="S2952" s="659">
        <v>9.8107933671686006E-4</v>
      </c>
      <c r="T2952" s="675">
        <v>8.3587414060516785E-2</v>
      </c>
      <c r="U2952" s="670">
        <v>1.573630756634109E-3</v>
      </c>
      <c r="V2952" s="659">
        <v>1.3610492570814701E-3</v>
      </c>
      <c r="W2952" s="661">
        <v>2.1286468481765829E-3</v>
      </c>
      <c r="X2952" s="670">
        <v>1.3585313817366035E-4</v>
      </c>
      <c r="Y2952" s="659">
        <v>1.1750068328236301E-4</v>
      </c>
      <c r="Z2952" s="661">
        <v>1.83768070119302E-4</v>
      </c>
      <c r="AA2952" s="670">
        <v>0</v>
      </c>
      <c r="AB2952" s="659">
        <v>0</v>
      </c>
      <c r="AC2952" s="661">
        <v>0</v>
      </c>
      <c r="AD2952" s="670">
        <v>0</v>
      </c>
      <c r="AE2952" s="659">
        <v>0</v>
      </c>
      <c r="AF2952" s="661">
        <v>0</v>
      </c>
      <c r="AG2952" s="670">
        <v>1.0038039117580505E-3</v>
      </c>
      <c r="AH2952" s="659">
        <v>8.6819955574110195E-4</v>
      </c>
      <c r="AI2952" s="661">
        <v>1.3578419022401169E-3</v>
      </c>
      <c r="AJ2952" s="670">
        <v>1.4942596599896213E-3</v>
      </c>
      <c r="AK2952" s="659">
        <v>7.8160903319733695E-5</v>
      </c>
      <c r="AL2952" s="661">
        <v>1.5997413008605765E-3</v>
      </c>
    </row>
    <row r="2953" spans="1:38" x14ac:dyDescent="0.2">
      <c r="A2953" s="329">
        <v>2057</v>
      </c>
      <c r="B2953" s="329">
        <v>28</v>
      </c>
      <c r="C2953" s="670">
        <v>0.64630134953899387</v>
      </c>
      <c r="D2953" s="659">
        <v>0.675378905189436</v>
      </c>
      <c r="E2953" s="661">
        <v>0.6467692921495749</v>
      </c>
      <c r="F2953" s="670">
        <v>4.1928376794412088E-2</v>
      </c>
      <c r="G2953" s="659">
        <v>3.6689977422574099E-2</v>
      </c>
      <c r="H2953" s="684">
        <v>6.2260830699801338E-2</v>
      </c>
      <c r="I2953" s="670">
        <v>1.6687746978777104E-2</v>
      </c>
      <c r="J2953" s="659">
        <v>8.7488124069629407E-3</v>
      </c>
      <c r="K2953" s="675">
        <v>0.29032256814750462</v>
      </c>
      <c r="L2953" s="678">
        <v>1.3747142773272026E-3</v>
      </c>
      <c r="M2953" s="659">
        <v>7.1907781522776698E-5</v>
      </c>
      <c r="N2953" s="684">
        <v>1.4717570240319409E-3</v>
      </c>
      <c r="O2953" s="670">
        <v>2.3967969280786365E-2</v>
      </c>
      <c r="P2953" s="659">
        <v>2.0730142421790099E-2</v>
      </c>
      <c r="Q2953" s="675">
        <v>3.2421420994021913E-2</v>
      </c>
      <c r="R2953" s="678">
        <v>6.6117342836840578E-4</v>
      </c>
      <c r="S2953" s="659">
        <v>9.8107933671686006E-4</v>
      </c>
      <c r="T2953" s="675">
        <v>8.3587414060516785E-2</v>
      </c>
      <c r="U2953" s="670">
        <v>1.573630756634109E-3</v>
      </c>
      <c r="V2953" s="659">
        <v>1.3610492570814701E-3</v>
      </c>
      <c r="W2953" s="661">
        <v>2.1286468481765829E-3</v>
      </c>
      <c r="X2953" s="670">
        <v>1.3585313817366035E-4</v>
      </c>
      <c r="Y2953" s="659">
        <v>1.1750068328236301E-4</v>
      </c>
      <c r="Z2953" s="661">
        <v>1.83768070119302E-4</v>
      </c>
      <c r="AA2953" s="670">
        <v>0</v>
      </c>
      <c r="AB2953" s="659">
        <v>0</v>
      </c>
      <c r="AC2953" s="661">
        <v>0</v>
      </c>
      <c r="AD2953" s="670">
        <v>0</v>
      </c>
      <c r="AE2953" s="659">
        <v>0</v>
      </c>
      <c r="AF2953" s="661">
        <v>0</v>
      </c>
      <c r="AG2953" s="670">
        <v>1.0038039117580505E-3</v>
      </c>
      <c r="AH2953" s="659">
        <v>8.6819955574110195E-4</v>
      </c>
      <c r="AI2953" s="661">
        <v>1.3578419022401169E-3</v>
      </c>
      <c r="AJ2953" s="670">
        <v>1.4942596599896213E-3</v>
      </c>
      <c r="AK2953" s="659">
        <v>7.8160903319733695E-5</v>
      </c>
      <c r="AL2953" s="661">
        <v>1.5997413008605765E-3</v>
      </c>
    </row>
    <row r="2954" spans="1:38" x14ac:dyDescent="0.2">
      <c r="A2954" s="329">
        <v>2057</v>
      </c>
      <c r="B2954" s="329">
        <v>29</v>
      </c>
      <c r="C2954" s="670">
        <v>0.64630134953899387</v>
      </c>
      <c r="D2954" s="659">
        <v>0.675378905189436</v>
      </c>
      <c r="E2954" s="661">
        <v>0.6467692921495749</v>
      </c>
      <c r="F2954" s="670">
        <v>4.1928376794412088E-2</v>
      </c>
      <c r="G2954" s="659">
        <v>3.6689977422574099E-2</v>
      </c>
      <c r="H2954" s="684">
        <v>6.2260830699801338E-2</v>
      </c>
      <c r="I2954" s="670">
        <v>1.6687746978777104E-2</v>
      </c>
      <c r="J2954" s="659">
        <v>8.7488124069629407E-3</v>
      </c>
      <c r="K2954" s="675">
        <v>0.29032256814750462</v>
      </c>
      <c r="L2954" s="678">
        <v>1.3747142773272026E-3</v>
      </c>
      <c r="M2954" s="659">
        <v>7.1907781522776698E-5</v>
      </c>
      <c r="N2954" s="684">
        <v>1.4717570240319409E-3</v>
      </c>
      <c r="O2954" s="670">
        <v>2.3967969280786365E-2</v>
      </c>
      <c r="P2954" s="659">
        <v>2.0730142421790099E-2</v>
      </c>
      <c r="Q2954" s="675">
        <v>3.2421420994021913E-2</v>
      </c>
      <c r="R2954" s="678">
        <v>6.6117342836840578E-4</v>
      </c>
      <c r="S2954" s="659">
        <v>9.8107933671686006E-4</v>
      </c>
      <c r="T2954" s="675">
        <v>8.3587414060516785E-2</v>
      </c>
      <c r="U2954" s="670">
        <v>1.573630756634109E-3</v>
      </c>
      <c r="V2954" s="659">
        <v>1.3610492570814701E-3</v>
      </c>
      <c r="W2954" s="661">
        <v>2.1286468481765829E-3</v>
      </c>
      <c r="X2954" s="670">
        <v>1.3585313817366035E-4</v>
      </c>
      <c r="Y2954" s="659">
        <v>1.1750068328236301E-4</v>
      </c>
      <c r="Z2954" s="661">
        <v>1.83768070119302E-4</v>
      </c>
      <c r="AA2954" s="670">
        <v>0</v>
      </c>
      <c r="AB2954" s="659">
        <v>0</v>
      </c>
      <c r="AC2954" s="661">
        <v>0</v>
      </c>
      <c r="AD2954" s="670">
        <v>0</v>
      </c>
      <c r="AE2954" s="659">
        <v>0</v>
      </c>
      <c r="AF2954" s="661">
        <v>0</v>
      </c>
      <c r="AG2954" s="670">
        <v>1.0038039117580505E-3</v>
      </c>
      <c r="AH2954" s="659">
        <v>8.6819955574110195E-4</v>
      </c>
      <c r="AI2954" s="661">
        <v>1.3578419022401169E-3</v>
      </c>
      <c r="AJ2954" s="670">
        <v>1.4942596599896213E-3</v>
      </c>
      <c r="AK2954" s="659">
        <v>7.8160903319733695E-5</v>
      </c>
      <c r="AL2954" s="661">
        <v>1.5997413008605765E-3</v>
      </c>
    </row>
    <row r="2955" spans="1:38" x14ac:dyDescent="0.2">
      <c r="A2955" s="329">
        <v>2057</v>
      </c>
      <c r="B2955" s="329">
        <v>30</v>
      </c>
      <c r="C2955" s="670">
        <v>0.64630134953899387</v>
      </c>
      <c r="D2955" s="659">
        <v>0.675378905189436</v>
      </c>
      <c r="E2955" s="661">
        <v>0.6467692921495749</v>
      </c>
      <c r="F2955" s="670">
        <v>4.1928376794412088E-2</v>
      </c>
      <c r="G2955" s="659">
        <v>3.6689977422574099E-2</v>
      </c>
      <c r="H2955" s="684">
        <v>6.2260830699801338E-2</v>
      </c>
      <c r="I2955" s="670">
        <v>1.6687746978777104E-2</v>
      </c>
      <c r="J2955" s="659">
        <v>8.7488124069629407E-3</v>
      </c>
      <c r="K2955" s="675">
        <v>0.29032256814750462</v>
      </c>
      <c r="L2955" s="678">
        <v>1.3747142773272026E-3</v>
      </c>
      <c r="M2955" s="659">
        <v>7.1907781522776698E-5</v>
      </c>
      <c r="N2955" s="684">
        <v>1.4717570240319409E-3</v>
      </c>
      <c r="O2955" s="670">
        <v>2.3967969280786365E-2</v>
      </c>
      <c r="P2955" s="659">
        <v>2.0730142421790099E-2</v>
      </c>
      <c r="Q2955" s="675">
        <v>3.2421420994021913E-2</v>
      </c>
      <c r="R2955" s="678">
        <v>6.6117342836840578E-4</v>
      </c>
      <c r="S2955" s="659">
        <v>9.8107933671686006E-4</v>
      </c>
      <c r="T2955" s="675">
        <v>8.3587414060516785E-2</v>
      </c>
      <c r="U2955" s="670">
        <v>1.573630756634109E-3</v>
      </c>
      <c r="V2955" s="659">
        <v>1.3610492570814701E-3</v>
      </c>
      <c r="W2955" s="661">
        <v>2.1286468481765829E-3</v>
      </c>
      <c r="X2955" s="670">
        <v>1.3585313817366035E-4</v>
      </c>
      <c r="Y2955" s="659">
        <v>1.1750068328236301E-4</v>
      </c>
      <c r="Z2955" s="661">
        <v>1.83768070119302E-4</v>
      </c>
      <c r="AA2955" s="670">
        <v>0</v>
      </c>
      <c r="AB2955" s="659">
        <v>0</v>
      </c>
      <c r="AC2955" s="661">
        <v>0</v>
      </c>
      <c r="AD2955" s="670">
        <v>0</v>
      </c>
      <c r="AE2955" s="659">
        <v>0</v>
      </c>
      <c r="AF2955" s="661">
        <v>0</v>
      </c>
      <c r="AG2955" s="670">
        <v>1.0038039117580505E-3</v>
      </c>
      <c r="AH2955" s="659">
        <v>8.6819955574110195E-4</v>
      </c>
      <c r="AI2955" s="661">
        <v>1.3578419022401169E-3</v>
      </c>
      <c r="AJ2955" s="670">
        <v>1.4942596599896213E-3</v>
      </c>
      <c r="AK2955" s="659">
        <v>7.8160903319733695E-5</v>
      </c>
      <c r="AL2955" s="661">
        <v>1.5997413008605765E-3</v>
      </c>
    </row>
    <row r="2956" spans="1:38" x14ac:dyDescent="0.2">
      <c r="A2956" s="329">
        <v>2057</v>
      </c>
      <c r="B2956" s="329">
        <v>31</v>
      </c>
      <c r="C2956" s="670">
        <v>0.64630134953899387</v>
      </c>
      <c r="D2956" s="659">
        <v>0.675378905189436</v>
      </c>
      <c r="E2956" s="661">
        <v>0.6467692921495749</v>
      </c>
      <c r="F2956" s="670">
        <v>4.1928376794412088E-2</v>
      </c>
      <c r="G2956" s="659">
        <v>3.6689977422574099E-2</v>
      </c>
      <c r="H2956" s="684">
        <v>6.2260830699801338E-2</v>
      </c>
      <c r="I2956" s="670">
        <v>1.6687746978777104E-2</v>
      </c>
      <c r="J2956" s="659">
        <v>8.7488124069629407E-3</v>
      </c>
      <c r="K2956" s="675">
        <v>0.29032256814750462</v>
      </c>
      <c r="L2956" s="678">
        <v>1.3747142773272026E-3</v>
      </c>
      <c r="M2956" s="659">
        <v>7.1907781522776698E-5</v>
      </c>
      <c r="N2956" s="684">
        <v>1.4717570240319409E-3</v>
      </c>
      <c r="O2956" s="670">
        <v>2.3967969280786365E-2</v>
      </c>
      <c r="P2956" s="659">
        <v>2.0730142421790099E-2</v>
      </c>
      <c r="Q2956" s="675">
        <v>3.2421420994021913E-2</v>
      </c>
      <c r="R2956" s="678">
        <v>6.6117342836840578E-4</v>
      </c>
      <c r="S2956" s="659">
        <v>9.8107933671686006E-4</v>
      </c>
      <c r="T2956" s="675">
        <v>8.3587414060516785E-2</v>
      </c>
      <c r="U2956" s="670">
        <v>1.573630756634109E-3</v>
      </c>
      <c r="V2956" s="659">
        <v>1.3610492570814701E-3</v>
      </c>
      <c r="W2956" s="661">
        <v>2.1286468481765829E-3</v>
      </c>
      <c r="X2956" s="670">
        <v>1.3585313817366035E-4</v>
      </c>
      <c r="Y2956" s="659">
        <v>1.1750068328236301E-4</v>
      </c>
      <c r="Z2956" s="661">
        <v>1.83768070119302E-4</v>
      </c>
      <c r="AA2956" s="670">
        <v>0</v>
      </c>
      <c r="AB2956" s="659">
        <v>0</v>
      </c>
      <c r="AC2956" s="661">
        <v>0</v>
      </c>
      <c r="AD2956" s="670">
        <v>0</v>
      </c>
      <c r="AE2956" s="659">
        <v>0</v>
      </c>
      <c r="AF2956" s="661">
        <v>0</v>
      </c>
      <c r="AG2956" s="670">
        <v>1.0038039117580505E-3</v>
      </c>
      <c r="AH2956" s="659">
        <v>8.6819955574110195E-4</v>
      </c>
      <c r="AI2956" s="661">
        <v>1.3578419022401169E-3</v>
      </c>
      <c r="AJ2956" s="670">
        <v>1.4942596599896213E-3</v>
      </c>
      <c r="AK2956" s="659">
        <v>7.8160903319733695E-5</v>
      </c>
      <c r="AL2956" s="661">
        <v>1.5997413008605765E-3</v>
      </c>
    </row>
    <row r="2957" spans="1:38" x14ac:dyDescent="0.2">
      <c r="A2957" s="329">
        <v>2057</v>
      </c>
      <c r="B2957" s="329">
        <v>32</v>
      </c>
      <c r="C2957" s="670">
        <v>0.64630134953899387</v>
      </c>
      <c r="D2957" s="659">
        <v>0.675378905189436</v>
      </c>
      <c r="E2957" s="661">
        <v>0.6467692921495749</v>
      </c>
      <c r="F2957" s="670">
        <v>4.1928376794412088E-2</v>
      </c>
      <c r="G2957" s="659">
        <v>3.6689977422574099E-2</v>
      </c>
      <c r="H2957" s="684">
        <v>6.2260830699801338E-2</v>
      </c>
      <c r="I2957" s="670">
        <v>1.6687746978777104E-2</v>
      </c>
      <c r="J2957" s="659">
        <v>8.7488124069629407E-3</v>
      </c>
      <c r="K2957" s="675">
        <v>0.29032256814750462</v>
      </c>
      <c r="L2957" s="678">
        <v>1.3747142773272026E-3</v>
      </c>
      <c r="M2957" s="659">
        <v>7.1907781522776698E-5</v>
      </c>
      <c r="N2957" s="684">
        <v>1.4717570240319409E-3</v>
      </c>
      <c r="O2957" s="670">
        <v>2.3967969280786365E-2</v>
      </c>
      <c r="P2957" s="659">
        <v>2.0730142421790099E-2</v>
      </c>
      <c r="Q2957" s="675">
        <v>3.2421420994021913E-2</v>
      </c>
      <c r="R2957" s="678">
        <v>6.6117342836840578E-4</v>
      </c>
      <c r="S2957" s="659">
        <v>9.8107933671686006E-4</v>
      </c>
      <c r="T2957" s="675">
        <v>8.3587414060516785E-2</v>
      </c>
      <c r="U2957" s="670">
        <v>1.573630756634109E-3</v>
      </c>
      <c r="V2957" s="659">
        <v>1.3610492570814701E-3</v>
      </c>
      <c r="W2957" s="661">
        <v>2.1286468481765829E-3</v>
      </c>
      <c r="X2957" s="670">
        <v>1.3585313817366035E-4</v>
      </c>
      <c r="Y2957" s="659">
        <v>1.1750068328236301E-4</v>
      </c>
      <c r="Z2957" s="661">
        <v>1.83768070119302E-4</v>
      </c>
      <c r="AA2957" s="670">
        <v>0</v>
      </c>
      <c r="AB2957" s="659">
        <v>0</v>
      </c>
      <c r="AC2957" s="661">
        <v>0</v>
      </c>
      <c r="AD2957" s="670">
        <v>0</v>
      </c>
      <c r="AE2957" s="659">
        <v>0</v>
      </c>
      <c r="AF2957" s="661">
        <v>0</v>
      </c>
      <c r="AG2957" s="670">
        <v>1.0038039117580505E-3</v>
      </c>
      <c r="AH2957" s="659">
        <v>8.6819955574110195E-4</v>
      </c>
      <c r="AI2957" s="661">
        <v>1.3578419022401169E-3</v>
      </c>
      <c r="AJ2957" s="670">
        <v>1.4942596599896213E-3</v>
      </c>
      <c r="AK2957" s="659">
        <v>7.8160903319733695E-5</v>
      </c>
      <c r="AL2957" s="661">
        <v>1.5997413008605765E-3</v>
      </c>
    </row>
    <row r="2958" spans="1:38" x14ac:dyDescent="0.2">
      <c r="A2958" s="329">
        <v>2057</v>
      </c>
      <c r="B2958" s="329">
        <v>33</v>
      </c>
      <c r="C2958" s="670">
        <v>0.64630134953899387</v>
      </c>
      <c r="D2958" s="659">
        <v>0.675378905189436</v>
      </c>
      <c r="E2958" s="661">
        <v>0.6467692921495749</v>
      </c>
      <c r="F2958" s="670">
        <v>4.1928376794412088E-2</v>
      </c>
      <c r="G2958" s="659">
        <v>3.6689977422574099E-2</v>
      </c>
      <c r="H2958" s="684">
        <v>6.2260830699801338E-2</v>
      </c>
      <c r="I2958" s="670">
        <v>1.6687746978777104E-2</v>
      </c>
      <c r="J2958" s="659">
        <v>8.7488124069629407E-3</v>
      </c>
      <c r="K2958" s="675">
        <v>0.29032256814750462</v>
      </c>
      <c r="L2958" s="678">
        <v>1.3747142773272026E-3</v>
      </c>
      <c r="M2958" s="659">
        <v>7.1907781522776698E-5</v>
      </c>
      <c r="N2958" s="684">
        <v>1.4717570240319409E-3</v>
      </c>
      <c r="O2958" s="670">
        <v>2.3967969280786365E-2</v>
      </c>
      <c r="P2958" s="659">
        <v>2.0730142421790099E-2</v>
      </c>
      <c r="Q2958" s="675">
        <v>3.2421420994021913E-2</v>
      </c>
      <c r="R2958" s="678">
        <v>6.6117342836840578E-4</v>
      </c>
      <c r="S2958" s="659">
        <v>9.8107933671686006E-4</v>
      </c>
      <c r="T2958" s="675">
        <v>8.3587414060516785E-2</v>
      </c>
      <c r="U2958" s="670">
        <v>1.573630756634109E-3</v>
      </c>
      <c r="V2958" s="659">
        <v>1.3610492570814701E-3</v>
      </c>
      <c r="W2958" s="661">
        <v>2.1286468481765829E-3</v>
      </c>
      <c r="X2958" s="670">
        <v>1.3585313817366035E-4</v>
      </c>
      <c r="Y2958" s="659">
        <v>1.1750068328236301E-4</v>
      </c>
      <c r="Z2958" s="661">
        <v>1.83768070119302E-4</v>
      </c>
      <c r="AA2958" s="670">
        <v>0</v>
      </c>
      <c r="AB2958" s="659">
        <v>0</v>
      </c>
      <c r="AC2958" s="661">
        <v>0</v>
      </c>
      <c r="AD2958" s="670">
        <v>0</v>
      </c>
      <c r="AE2958" s="659">
        <v>0</v>
      </c>
      <c r="AF2958" s="661">
        <v>0</v>
      </c>
      <c r="AG2958" s="670">
        <v>1.0038039117580505E-3</v>
      </c>
      <c r="AH2958" s="659">
        <v>8.6819955574110195E-4</v>
      </c>
      <c r="AI2958" s="661">
        <v>1.3578419022401169E-3</v>
      </c>
      <c r="AJ2958" s="670">
        <v>1.4942596599896213E-3</v>
      </c>
      <c r="AK2958" s="659">
        <v>7.8160903319733695E-5</v>
      </c>
      <c r="AL2958" s="661">
        <v>1.5997413008605765E-3</v>
      </c>
    </row>
    <row r="2959" spans="1:38" x14ac:dyDescent="0.2">
      <c r="A2959" s="329">
        <v>2057</v>
      </c>
      <c r="B2959" s="329">
        <v>34</v>
      </c>
      <c r="C2959" s="670">
        <v>0.64630134953899387</v>
      </c>
      <c r="D2959" s="659">
        <v>0.675378905189436</v>
      </c>
      <c r="E2959" s="661">
        <v>0.6467692921495749</v>
      </c>
      <c r="F2959" s="670">
        <v>4.1928376794412088E-2</v>
      </c>
      <c r="G2959" s="659">
        <v>3.6689977422574099E-2</v>
      </c>
      <c r="H2959" s="684">
        <v>6.2260830699801338E-2</v>
      </c>
      <c r="I2959" s="670">
        <v>1.6687746978777104E-2</v>
      </c>
      <c r="J2959" s="659">
        <v>8.7488124069629407E-3</v>
      </c>
      <c r="K2959" s="675">
        <v>0.29032256814750462</v>
      </c>
      <c r="L2959" s="678">
        <v>1.3747142773272026E-3</v>
      </c>
      <c r="M2959" s="659">
        <v>7.1907781522776698E-5</v>
      </c>
      <c r="N2959" s="684">
        <v>1.4717570240319409E-3</v>
      </c>
      <c r="O2959" s="670">
        <v>2.3967969280786365E-2</v>
      </c>
      <c r="P2959" s="659">
        <v>2.0730142421790099E-2</v>
      </c>
      <c r="Q2959" s="675">
        <v>3.2421420994021913E-2</v>
      </c>
      <c r="R2959" s="678">
        <v>6.6117342836840578E-4</v>
      </c>
      <c r="S2959" s="659">
        <v>9.8107933671686006E-4</v>
      </c>
      <c r="T2959" s="675">
        <v>8.3587414060516785E-2</v>
      </c>
      <c r="U2959" s="670">
        <v>1.573630756634109E-3</v>
      </c>
      <c r="V2959" s="659">
        <v>1.3610492570814701E-3</v>
      </c>
      <c r="W2959" s="661">
        <v>2.1286468481765829E-3</v>
      </c>
      <c r="X2959" s="670">
        <v>1.3585313817366035E-4</v>
      </c>
      <c r="Y2959" s="659">
        <v>1.1750068328236301E-4</v>
      </c>
      <c r="Z2959" s="661">
        <v>1.83768070119302E-4</v>
      </c>
      <c r="AA2959" s="670">
        <v>0</v>
      </c>
      <c r="AB2959" s="659">
        <v>0</v>
      </c>
      <c r="AC2959" s="661">
        <v>0</v>
      </c>
      <c r="AD2959" s="670">
        <v>0</v>
      </c>
      <c r="AE2959" s="659">
        <v>0</v>
      </c>
      <c r="AF2959" s="661">
        <v>0</v>
      </c>
      <c r="AG2959" s="670">
        <v>1.0038039117580505E-3</v>
      </c>
      <c r="AH2959" s="659">
        <v>8.6819955574110195E-4</v>
      </c>
      <c r="AI2959" s="661">
        <v>1.3578419022401169E-3</v>
      </c>
      <c r="AJ2959" s="670">
        <v>1.4942596599896213E-3</v>
      </c>
      <c r="AK2959" s="659">
        <v>7.8160903319733695E-5</v>
      </c>
      <c r="AL2959" s="661">
        <v>1.5997413008605765E-3</v>
      </c>
    </row>
    <row r="2960" spans="1:38" x14ac:dyDescent="0.2">
      <c r="A2960" s="329">
        <v>2057</v>
      </c>
      <c r="B2960" s="329">
        <v>35</v>
      </c>
      <c r="C2960" s="670">
        <v>0.64630134953899387</v>
      </c>
      <c r="D2960" s="659">
        <v>0.675378905189436</v>
      </c>
      <c r="E2960" s="661">
        <v>0.6467692921495749</v>
      </c>
      <c r="F2960" s="670">
        <v>4.1928376794412088E-2</v>
      </c>
      <c r="G2960" s="659">
        <v>3.6689977422574099E-2</v>
      </c>
      <c r="H2960" s="684">
        <v>6.2260830699801338E-2</v>
      </c>
      <c r="I2960" s="670">
        <v>1.6687746978777104E-2</v>
      </c>
      <c r="J2960" s="659">
        <v>8.7488124069629407E-3</v>
      </c>
      <c r="K2960" s="675">
        <v>0.29032256814750462</v>
      </c>
      <c r="L2960" s="678">
        <v>1.3747142773272026E-3</v>
      </c>
      <c r="M2960" s="659">
        <v>7.1907781522776698E-5</v>
      </c>
      <c r="N2960" s="684">
        <v>1.4717570240319409E-3</v>
      </c>
      <c r="O2960" s="670">
        <v>2.3967969280786365E-2</v>
      </c>
      <c r="P2960" s="659">
        <v>2.0730142421790099E-2</v>
      </c>
      <c r="Q2960" s="675">
        <v>3.2421420994021913E-2</v>
      </c>
      <c r="R2960" s="678">
        <v>6.6117342836840578E-4</v>
      </c>
      <c r="S2960" s="659">
        <v>9.8107933671686006E-4</v>
      </c>
      <c r="T2960" s="675">
        <v>8.3587414060516785E-2</v>
      </c>
      <c r="U2960" s="670">
        <v>1.573630756634109E-3</v>
      </c>
      <c r="V2960" s="659">
        <v>1.3610492570814701E-3</v>
      </c>
      <c r="W2960" s="661">
        <v>2.1286468481765829E-3</v>
      </c>
      <c r="X2960" s="670">
        <v>1.3585313817366035E-4</v>
      </c>
      <c r="Y2960" s="659">
        <v>1.1750068328236301E-4</v>
      </c>
      <c r="Z2960" s="661">
        <v>1.83768070119302E-4</v>
      </c>
      <c r="AA2960" s="670">
        <v>0</v>
      </c>
      <c r="AB2960" s="659">
        <v>0</v>
      </c>
      <c r="AC2960" s="661">
        <v>0</v>
      </c>
      <c r="AD2960" s="670">
        <v>0</v>
      </c>
      <c r="AE2960" s="659">
        <v>0</v>
      </c>
      <c r="AF2960" s="661">
        <v>0</v>
      </c>
      <c r="AG2960" s="670">
        <v>1.0038039117580505E-3</v>
      </c>
      <c r="AH2960" s="659">
        <v>8.6819955574110195E-4</v>
      </c>
      <c r="AI2960" s="661">
        <v>1.3578419022401169E-3</v>
      </c>
      <c r="AJ2960" s="670">
        <v>1.4942596599896213E-3</v>
      </c>
      <c r="AK2960" s="659">
        <v>7.8160903319733695E-5</v>
      </c>
      <c r="AL2960" s="661">
        <v>1.5997413008605765E-3</v>
      </c>
    </row>
    <row r="2961" spans="1:38" x14ac:dyDescent="0.2">
      <c r="A2961" s="329">
        <v>2057</v>
      </c>
      <c r="B2961" s="329">
        <v>36</v>
      </c>
      <c r="C2961" s="670">
        <v>0.64630134953899387</v>
      </c>
      <c r="D2961" s="659">
        <v>0.675378905189436</v>
      </c>
      <c r="E2961" s="661">
        <v>0.6467692921495749</v>
      </c>
      <c r="F2961" s="670">
        <v>4.1928376794412088E-2</v>
      </c>
      <c r="G2961" s="659">
        <v>3.6689977422574099E-2</v>
      </c>
      <c r="H2961" s="684">
        <v>6.2260830699801338E-2</v>
      </c>
      <c r="I2961" s="670">
        <v>1.6687746978777104E-2</v>
      </c>
      <c r="J2961" s="659">
        <v>8.7488124069629407E-3</v>
      </c>
      <c r="K2961" s="675">
        <v>0.29032256814750462</v>
      </c>
      <c r="L2961" s="678">
        <v>1.3747142773272026E-3</v>
      </c>
      <c r="M2961" s="659">
        <v>7.1907781522776698E-5</v>
      </c>
      <c r="N2961" s="684">
        <v>1.4717570240319409E-3</v>
      </c>
      <c r="O2961" s="670">
        <v>2.3967969280786365E-2</v>
      </c>
      <c r="P2961" s="659">
        <v>2.0730142421790099E-2</v>
      </c>
      <c r="Q2961" s="675">
        <v>3.2421420994021913E-2</v>
      </c>
      <c r="R2961" s="678">
        <v>6.6117342836840578E-4</v>
      </c>
      <c r="S2961" s="659">
        <v>9.8107933671686006E-4</v>
      </c>
      <c r="T2961" s="675">
        <v>8.3587414060516785E-2</v>
      </c>
      <c r="U2961" s="670">
        <v>1.573630756634109E-3</v>
      </c>
      <c r="V2961" s="659">
        <v>1.3610492570814701E-3</v>
      </c>
      <c r="W2961" s="661">
        <v>2.1286468481765829E-3</v>
      </c>
      <c r="X2961" s="670">
        <v>1.3585313817366035E-4</v>
      </c>
      <c r="Y2961" s="659">
        <v>1.1750068328236301E-4</v>
      </c>
      <c r="Z2961" s="661">
        <v>1.83768070119302E-4</v>
      </c>
      <c r="AA2961" s="670">
        <v>0</v>
      </c>
      <c r="AB2961" s="659">
        <v>0</v>
      </c>
      <c r="AC2961" s="661">
        <v>0</v>
      </c>
      <c r="AD2961" s="670">
        <v>0</v>
      </c>
      <c r="AE2961" s="659">
        <v>0</v>
      </c>
      <c r="AF2961" s="661">
        <v>0</v>
      </c>
      <c r="AG2961" s="670">
        <v>1.0038039117580505E-3</v>
      </c>
      <c r="AH2961" s="659">
        <v>8.6819955574110195E-4</v>
      </c>
      <c r="AI2961" s="661">
        <v>1.3578419022401169E-3</v>
      </c>
      <c r="AJ2961" s="670">
        <v>1.4942596599896213E-3</v>
      </c>
      <c r="AK2961" s="659">
        <v>7.8160903319733695E-5</v>
      </c>
      <c r="AL2961" s="661">
        <v>1.5997413008605765E-3</v>
      </c>
    </row>
    <row r="2962" spans="1:38" x14ac:dyDescent="0.2">
      <c r="A2962" s="329">
        <v>2057</v>
      </c>
      <c r="B2962" s="329">
        <v>37</v>
      </c>
      <c r="C2962" s="670">
        <v>0.64630134953899387</v>
      </c>
      <c r="D2962" s="659">
        <v>0.675378905189436</v>
      </c>
      <c r="E2962" s="661">
        <v>0.6467692921495749</v>
      </c>
      <c r="F2962" s="670">
        <v>4.1928376794412088E-2</v>
      </c>
      <c r="G2962" s="659">
        <v>3.6689977422574099E-2</v>
      </c>
      <c r="H2962" s="684">
        <v>6.2260830699801338E-2</v>
      </c>
      <c r="I2962" s="670">
        <v>1.6687746978777104E-2</v>
      </c>
      <c r="J2962" s="659">
        <v>8.7488124069629407E-3</v>
      </c>
      <c r="K2962" s="675">
        <v>0.29032256814750462</v>
      </c>
      <c r="L2962" s="678">
        <v>1.3747142773272026E-3</v>
      </c>
      <c r="M2962" s="659">
        <v>7.1907781522776698E-5</v>
      </c>
      <c r="N2962" s="684">
        <v>1.4717570240319409E-3</v>
      </c>
      <c r="O2962" s="670">
        <v>2.3967969280786365E-2</v>
      </c>
      <c r="P2962" s="659">
        <v>2.0730142421790099E-2</v>
      </c>
      <c r="Q2962" s="675">
        <v>3.2421420994021913E-2</v>
      </c>
      <c r="R2962" s="678">
        <v>6.6117342836840578E-4</v>
      </c>
      <c r="S2962" s="659">
        <v>9.8107933671686006E-4</v>
      </c>
      <c r="T2962" s="675">
        <v>8.3587414060516785E-2</v>
      </c>
      <c r="U2962" s="670">
        <v>1.573630756634109E-3</v>
      </c>
      <c r="V2962" s="659">
        <v>1.3610492570814701E-3</v>
      </c>
      <c r="W2962" s="661">
        <v>2.1286468481765829E-3</v>
      </c>
      <c r="X2962" s="670">
        <v>1.3585313817366035E-4</v>
      </c>
      <c r="Y2962" s="659">
        <v>1.1750068328236301E-4</v>
      </c>
      <c r="Z2962" s="661">
        <v>1.83768070119302E-4</v>
      </c>
      <c r="AA2962" s="670">
        <v>0</v>
      </c>
      <c r="AB2962" s="659">
        <v>0</v>
      </c>
      <c r="AC2962" s="661">
        <v>0</v>
      </c>
      <c r="AD2962" s="670">
        <v>0</v>
      </c>
      <c r="AE2962" s="659">
        <v>0</v>
      </c>
      <c r="AF2962" s="661">
        <v>0</v>
      </c>
      <c r="AG2962" s="670">
        <v>1.0038039117580505E-3</v>
      </c>
      <c r="AH2962" s="659">
        <v>8.6819955574110195E-4</v>
      </c>
      <c r="AI2962" s="661">
        <v>1.3578419022401169E-3</v>
      </c>
      <c r="AJ2962" s="670">
        <v>1.4942596599896213E-3</v>
      </c>
      <c r="AK2962" s="659">
        <v>7.8160903319733695E-5</v>
      </c>
      <c r="AL2962" s="661">
        <v>1.5997413008605765E-3</v>
      </c>
    </row>
    <row r="2963" spans="1:38" x14ac:dyDescent="0.2">
      <c r="A2963" s="329">
        <v>2057</v>
      </c>
      <c r="B2963" s="329">
        <v>38</v>
      </c>
      <c r="C2963" s="670">
        <v>0.64630134953899387</v>
      </c>
      <c r="D2963" s="659">
        <v>0.675378905189436</v>
      </c>
      <c r="E2963" s="661">
        <v>0.6467692921495749</v>
      </c>
      <c r="F2963" s="670">
        <v>4.1928376794412088E-2</v>
      </c>
      <c r="G2963" s="659">
        <v>3.6689977422574099E-2</v>
      </c>
      <c r="H2963" s="684">
        <v>6.2260830699801338E-2</v>
      </c>
      <c r="I2963" s="670">
        <v>1.6687746978777104E-2</v>
      </c>
      <c r="J2963" s="659">
        <v>8.7488124069629407E-3</v>
      </c>
      <c r="K2963" s="675">
        <v>0.29032256814750462</v>
      </c>
      <c r="L2963" s="678">
        <v>1.3747142773272026E-3</v>
      </c>
      <c r="M2963" s="659">
        <v>7.1907781522776698E-5</v>
      </c>
      <c r="N2963" s="684">
        <v>1.4717570240319409E-3</v>
      </c>
      <c r="O2963" s="670">
        <v>2.3967969280786365E-2</v>
      </c>
      <c r="P2963" s="659">
        <v>2.0730142421790099E-2</v>
      </c>
      <c r="Q2963" s="675">
        <v>3.2421420994021913E-2</v>
      </c>
      <c r="R2963" s="678">
        <v>6.6117342836840578E-4</v>
      </c>
      <c r="S2963" s="659">
        <v>9.8107933671686006E-4</v>
      </c>
      <c r="T2963" s="675">
        <v>8.3587414060516785E-2</v>
      </c>
      <c r="U2963" s="670">
        <v>1.573630756634109E-3</v>
      </c>
      <c r="V2963" s="659">
        <v>1.3610492570814701E-3</v>
      </c>
      <c r="W2963" s="661">
        <v>2.1286468481765829E-3</v>
      </c>
      <c r="X2963" s="670">
        <v>1.3585313817366035E-4</v>
      </c>
      <c r="Y2963" s="659">
        <v>1.1750068328236301E-4</v>
      </c>
      <c r="Z2963" s="661">
        <v>1.83768070119302E-4</v>
      </c>
      <c r="AA2963" s="670">
        <v>0</v>
      </c>
      <c r="AB2963" s="659">
        <v>0</v>
      </c>
      <c r="AC2963" s="661">
        <v>0</v>
      </c>
      <c r="AD2963" s="670">
        <v>0</v>
      </c>
      <c r="AE2963" s="659">
        <v>0</v>
      </c>
      <c r="AF2963" s="661">
        <v>0</v>
      </c>
      <c r="AG2963" s="670">
        <v>1.0038039117580505E-3</v>
      </c>
      <c r="AH2963" s="659">
        <v>8.6819955574110195E-4</v>
      </c>
      <c r="AI2963" s="661">
        <v>1.3578419022401169E-3</v>
      </c>
      <c r="AJ2963" s="670">
        <v>1.4942596599896213E-3</v>
      </c>
      <c r="AK2963" s="659">
        <v>7.8160903319733695E-5</v>
      </c>
      <c r="AL2963" s="661">
        <v>1.5997413008605765E-3</v>
      </c>
    </row>
    <row r="2964" spans="1:38" ht="13.5" thickBot="1" x14ac:dyDescent="0.25">
      <c r="A2964" s="330">
        <v>2057</v>
      </c>
      <c r="B2964" s="330">
        <v>39</v>
      </c>
      <c r="C2964" s="671">
        <v>0.64630134953899387</v>
      </c>
      <c r="D2964" s="659">
        <v>0.675378905189436</v>
      </c>
      <c r="E2964" s="662">
        <v>0.6467692921495749</v>
      </c>
      <c r="F2964" s="671">
        <v>4.1928376794412088E-2</v>
      </c>
      <c r="G2964" s="659">
        <v>3.6689977422574099E-2</v>
      </c>
      <c r="H2964" s="685">
        <v>6.2260830699801338E-2</v>
      </c>
      <c r="I2964" s="671">
        <v>1.6687746978777104E-2</v>
      </c>
      <c r="J2964" s="667">
        <v>8.7488124069629407E-3</v>
      </c>
      <c r="K2964" s="676">
        <v>0.29032256814750462</v>
      </c>
      <c r="L2964" s="679">
        <v>1.3747142773272026E-3</v>
      </c>
      <c r="M2964" s="667">
        <v>7.1907781522776698E-5</v>
      </c>
      <c r="N2964" s="685">
        <v>1.4717570240319409E-3</v>
      </c>
      <c r="O2964" s="671">
        <v>2.3967969280786365E-2</v>
      </c>
      <c r="P2964" s="667">
        <v>2.0730142421790099E-2</v>
      </c>
      <c r="Q2964" s="676">
        <v>3.2421420994021913E-2</v>
      </c>
      <c r="R2964" s="679">
        <v>6.6117342836840578E-4</v>
      </c>
      <c r="S2964" s="667">
        <v>9.8107933671686006E-4</v>
      </c>
      <c r="T2964" s="676">
        <v>8.3587414060516785E-2</v>
      </c>
      <c r="U2964" s="671">
        <v>1.573630756634109E-3</v>
      </c>
      <c r="V2964" s="659">
        <v>1.3610492570814701E-3</v>
      </c>
      <c r="W2964" s="662">
        <v>2.1286468481765829E-3</v>
      </c>
      <c r="X2964" s="671">
        <v>1.3585313817366035E-4</v>
      </c>
      <c r="Y2964" s="659">
        <v>1.1750068328236301E-4</v>
      </c>
      <c r="Z2964" s="662">
        <v>1.83768070119302E-4</v>
      </c>
      <c r="AA2964" s="671">
        <v>0</v>
      </c>
      <c r="AB2964" s="659">
        <v>0</v>
      </c>
      <c r="AC2964" s="662">
        <v>0</v>
      </c>
      <c r="AD2964" s="671">
        <v>0</v>
      </c>
      <c r="AE2964" s="659">
        <v>0</v>
      </c>
      <c r="AF2964" s="662">
        <v>0</v>
      </c>
      <c r="AG2964" s="671">
        <v>1.0038039117580505E-3</v>
      </c>
      <c r="AH2964" s="659">
        <v>8.6819955574110195E-4</v>
      </c>
      <c r="AI2964" s="662">
        <v>1.3578419022401169E-3</v>
      </c>
      <c r="AJ2964" s="671">
        <v>1.4942596599896213E-3</v>
      </c>
      <c r="AK2964" s="659">
        <v>7.8160903319733695E-5</v>
      </c>
      <c r="AL2964" s="662">
        <v>1.5997413008605765E-3</v>
      </c>
    </row>
    <row r="2965" spans="1:38" x14ac:dyDescent="0.2">
      <c r="A2965" s="17">
        <v>2058</v>
      </c>
      <c r="B2965" s="17">
        <v>0</v>
      </c>
      <c r="C2965" s="669">
        <v>0.64301864417145138</v>
      </c>
      <c r="D2965" s="659">
        <v>0.67615262889282801</v>
      </c>
      <c r="E2965" s="660">
        <v>0.64476508546984346</v>
      </c>
      <c r="F2965" s="669">
        <v>4.1010363918391794E-2</v>
      </c>
      <c r="G2965" s="659">
        <v>3.6902776077825702E-2</v>
      </c>
      <c r="H2965" s="683">
        <v>6.1388585254035136E-2</v>
      </c>
      <c r="I2965" s="669">
        <v>1.6330927735462041E-2</v>
      </c>
      <c r="J2965" s="664">
        <v>8.7976979164635406E-3</v>
      </c>
      <c r="K2965" s="674">
        <v>0.29121925107564983</v>
      </c>
      <c r="L2965" s="677">
        <v>1.3530075741912805E-3</v>
      </c>
      <c r="M2965" s="664">
        <v>7.2084584067664496E-5</v>
      </c>
      <c r="N2965" s="683">
        <v>1.4641010014297311E-3</v>
      </c>
      <c r="O2965" s="669">
        <v>2.3380306935622045E-2</v>
      </c>
      <c r="P2965" s="664">
        <v>2.08661276095258E-2</v>
      </c>
      <c r="Q2965" s="674">
        <v>3.1986316507208394E-2</v>
      </c>
      <c r="R2965" s="677">
        <v>6.5778727781878226E-4</v>
      </c>
      <c r="S2965" s="664">
        <v>9.8242784030530203E-4</v>
      </c>
      <c r="T2965" s="674">
        <v>8.2819324151327187E-2</v>
      </c>
      <c r="U2965" s="669">
        <v>1.5350481519340864E-3</v>
      </c>
      <c r="V2965" s="659">
        <v>1.36997808297803E-3</v>
      </c>
      <c r="W2965" s="660">
        <v>2.1000788380446298E-3</v>
      </c>
      <c r="X2965" s="669">
        <v>1.3252208222943207E-4</v>
      </c>
      <c r="Y2965" s="659">
        <v>1.18271395831066E-4</v>
      </c>
      <c r="Z2965" s="660">
        <v>1.8130168098043931E-4</v>
      </c>
      <c r="AA2965" s="669">
        <v>0</v>
      </c>
      <c r="AB2965" s="659">
        <v>0</v>
      </c>
      <c r="AC2965" s="660">
        <v>0</v>
      </c>
      <c r="AD2965" s="669">
        <v>0</v>
      </c>
      <c r="AE2965" s="659">
        <v>0</v>
      </c>
      <c r="AF2965" s="660">
        <v>0</v>
      </c>
      <c r="AG2965" s="669">
        <v>9.7919098495255052E-4</v>
      </c>
      <c r="AH2965" s="659">
        <v>8.7389454470013E-4</v>
      </c>
      <c r="AI2965" s="660">
        <v>1.3396188106702973E-3</v>
      </c>
      <c r="AJ2965" s="669">
        <v>1.4706649604727007E-3</v>
      </c>
      <c r="AK2965" s="659">
        <v>7.8353072782829595E-5</v>
      </c>
      <c r="AL2965" s="660">
        <v>1.5914192864432139E-3</v>
      </c>
    </row>
    <row r="2966" spans="1:38" x14ac:dyDescent="0.2">
      <c r="A2966" s="329">
        <v>2058</v>
      </c>
      <c r="B2966" s="329">
        <v>1</v>
      </c>
      <c r="C2966" s="670">
        <v>0.64424527431327105</v>
      </c>
      <c r="D2966" s="659">
        <v>0.67576216113069998</v>
      </c>
      <c r="E2966" s="661">
        <v>0.64539984311016041</v>
      </c>
      <c r="F2966" s="670">
        <v>4.1370717840864844E-2</v>
      </c>
      <c r="G2966" s="659">
        <v>3.6792594681626198E-2</v>
      </c>
      <c r="H2966" s="684">
        <v>6.1616459699195242E-2</v>
      </c>
      <c r="I2966" s="670">
        <v>1.6479129511847032E-2</v>
      </c>
      <c r="J2966" s="659">
        <v>8.7711235940041692E-3</v>
      </c>
      <c r="K2966" s="675">
        <v>0.29081020389759965</v>
      </c>
      <c r="L2966" s="678">
        <v>1.3611219689696661E-3</v>
      </c>
      <c r="M2966" s="659">
        <v>7.1995427949261305E-5</v>
      </c>
      <c r="N2966" s="684">
        <v>1.4664851490526953E-3</v>
      </c>
      <c r="O2966" s="670">
        <v>2.3608583162731959E-2</v>
      </c>
      <c r="P2966" s="659">
        <v>2.0796279754146101E-2</v>
      </c>
      <c r="Q2966" s="675">
        <v>3.2091656754468526E-2</v>
      </c>
      <c r="R2966" s="678">
        <v>6.5905264907824789E-4</v>
      </c>
      <c r="S2966" s="659">
        <v>9.8174885223136898E-4</v>
      </c>
      <c r="T2966" s="675">
        <v>8.3074410844374197E-2</v>
      </c>
      <c r="U2966" s="670">
        <v>1.5500351715856868E-3</v>
      </c>
      <c r="V2966" s="659">
        <v>1.3653916361163201E-3</v>
      </c>
      <c r="W2966" s="661">
        <v>2.1069956445957127E-3</v>
      </c>
      <c r="X2966" s="670">
        <v>1.3381588496883901E-4</v>
      </c>
      <c r="Y2966" s="659">
        <v>1.1787557649755901E-4</v>
      </c>
      <c r="Z2966" s="661">
        <v>1.8189883572991778E-4</v>
      </c>
      <c r="AA2966" s="670">
        <v>0</v>
      </c>
      <c r="AB2966" s="659">
        <v>0</v>
      </c>
      <c r="AC2966" s="661">
        <v>0</v>
      </c>
      <c r="AD2966" s="670">
        <v>0</v>
      </c>
      <c r="AE2966" s="659">
        <v>0</v>
      </c>
      <c r="AF2966" s="661">
        <v>0</v>
      </c>
      <c r="AG2966" s="670">
        <v>9.8875170767633263E-4</v>
      </c>
      <c r="AH2966" s="659">
        <v>8.7096952809273597E-4</v>
      </c>
      <c r="AI2966" s="661">
        <v>1.3440311578841013E-3</v>
      </c>
      <c r="AJ2966" s="670">
        <v>1.4794851553234325E-3</v>
      </c>
      <c r="AK2966" s="659">
        <v>7.8256183178918002E-5</v>
      </c>
      <c r="AL2966" s="661">
        <v>1.5940105907334883E-3</v>
      </c>
    </row>
    <row r="2967" spans="1:38" x14ac:dyDescent="0.2">
      <c r="A2967" s="329">
        <v>2058</v>
      </c>
      <c r="B2967" s="329">
        <v>2</v>
      </c>
      <c r="C2967" s="670">
        <v>0.6452080977414254</v>
      </c>
      <c r="D2967" s="659">
        <v>0.675378083678987</v>
      </c>
      <c r="E2967" s="661">
        <v>0.64616480425988898</v>
      </c>
      <c r="F2967" s="670">
        <v>4.1653494363441575E-2</v>
      </c>
      <c r="G2967" s="659">
        <v>3.6684386163910003E-2</v>
      </c>
      <c r="H2967" s="684">
        <v>6.1907529500988497E-2</v>
      </c>
      <c r="I2967" s="670">
        <v>1.6595431386256694E-2</v>
      </c>
      <c r="J2967" s="659">
        <v>8.7450239201521899E-3</v>
      </c>
      <c r="K2967" s="675">
        <v>0.29047595992436137</v>
      </c>
      <c r="L2967" s="678">
        <v>1.3674903853045193E-3</v>
      </c>
      <c r="M2967" s="659">
        <v>7.1907833306125805E-5</v>
      </c>
      <c r="N2967" s="684">
        <v>1.4693969461857925E-3</v>
      </c>
      <c r="O2967" s="670">
        <v>2.3787722988146551E-2</v>
      </c>
      <c r="P2967" s="659">
        <v>2.07276808616297E-2</v>
      </c>
      <c r="Q2967" s="675">
        <v>3.2231758209963143E-2</v>
      </c>
      <c r="R2967" s="678">
        <v>6.6004581641418924E-4</v>
      </c>
      <c r="S2967" s="659">
        <v>9.8108198863285697E-4</v>
      </c>
      <c r="T2967" s="675">
        <v>8.3363912220852418E-2</v>
      </c>
      <c r="U2967" s="670">
        <v>1.5617978481710937E-3</v>
      </c>
      <c r="V2967" s="659">
        <v>1.3608895005155E-3</v>
      </c>
      <c r="W2967" s="661">
        <v>2.1161934326950202E-3</v>
      </c>
      <c r="X2967" s="670">
        <v>1.3483140360764296E-4</v>
      </c>
      <c r="Y2967" s="659">
        <v>1.17486686349435E-4</v>
      </c>
      <c r="Z2967" s="661">
        <v>1.8269298430705354E-4</v>
      </c>
      <c r="AA2967" s="670">
        <v>0</v>
      </c>
      <c r="AB2967" s="659">
        <v>0</v>
      </c>
      <c r="AC2967" s="661">
        <v>0</v>
      </c>
      <c r="AD2967" s="670">
        <v>0</v>
      </c>
      <c r="AE2967" s="659">
        <v>0</v>
      </c>
      <c r="AF2967" s="661">
        <v>0</v>
      </c>
      <c r="AG2967" s="670">
        <v>9.9625478390433057E-4</v>
      </c>
      <c r="AH2967" s="659">
        <v>8.6809583662411703E-4</v>
      </c>
      <c r="AI2967" s="661">
        <v>1.3498982531125552E-3</v>
      </c>
      <c r="AJ2967" s="670">
        <v>1.4864070494415118E-3</v>
      </c>
      <c r="AK2967" s="659">
        <v>7.8160947213250595E-5</v>
      </c>
      <c r="AL2967" s="661">
        <v>1.5971759882971285E-3</v>
      </c>
    </row>
    <row r="2968" spans="1:38" x14ac:dyDescent="0.2">
      <c r="A2968" s="329">
        <v>2058</v>
      </c>
      <c r="B2968" s="329">
        <v>3</v>
      </c>
      <c r="C2968" s="670">
        <v>0.6452080977414254</v>
      </c>
      <c r="D2968" s="659">
        <v>0.675378083678987</v>
      </c>
      <c r="E2968" s="661">
        <v>0.64616480425988898</v>
      </c>
      <c r="F2968" s="670">
        <v>4.1653494363441575E-2</v>
      </c>
      <c r="G2968" s="659">
        <v>3.6684386163910003E-2</v>
      </c>
      <c r="H2968" s="684">
        <v>6.1907529500988497E-2</v>
      </c>
      <c r="I2968" s="670">
        <v>1.6595431386256694E-2</v>
      </c>
      <c r="J2968" s="659">
        <v>8.7450239201521899E-3</v>
      </c>
      <c r="K2968" s="675">
        <v>0.29047595992436137</v>
      </c>
      <c r="L2968" s="678">
        <v>1.3674903853045193E-3</v>
      </c>
      <c r="M2968" s="659">
        <v>7.1907833306125805E-5</v>
      </c>
      <c r="N2968" s="684">
        <v>1.4693969461857925E-3</v>
      </c>
      <c r="O2968" s="670">
        <v>2.3787722988146551E-2</v>
      </c>
      <c r="P2968" s="659">
        <v>2.07276808616297E-2</v>
      </c>
      <c r="Q2968" s="675">
        <v>3.2231758209963143E-2</v>
      </c>
      <c r="R2968" s="678">
        <v>6.6004581641418924E-4</v>
      </c>
      <c r="S2968" s="659">
        <v>9.8108198863285697E-4</v>
      </c>
      <c r="T2968" s="675">
        <v>8.3363912220852418E-2</v>
      </c>
      <c r="U2968" s="670">
        <v>1.5617978481710937E-3</v>
      </c>
      <c r="V2968" s="659">
        <v>1.3608895005155E-3</v>
      </c>
      <c r="W2968" s="661">
        <v>2.1161934326950202E-3</v>
      </c>
      <c r="X2968" s="670">
        <v>1.3483140360764296E-4</v>
      </c>
      <c r="Y2968" s="659">
        <v>1.17486686349435E-4</v>
      </c>
      <c r="Z2968" s="661">
        <v>1.8269298430705354E-4</v>
      </c>
      <c r="AA2968" s="670">
        <v>0</v>
      </c>
      <c r="AB2968" s="659">
        <v>0</v>
      </c>
      <c r="AC2968" s="661">
        <v>0</v>
      </c>
      <c r="AD2968" s="670">
        <v>0</v>
      </c>
      <c r="AE2968" s="659">
        <v>0</v>
      </c>
      <c r="AF2968" s="661">
        <v>0</v>
      </c>
      <c r="AG2968" s="670">
        <v>9.9625478390433057E-4</v>
      </c>
      <c r="AH2968" s="659">
        <v>8.6809583662411703E-4</v>
      </c>
      <c r="AI2968" s="661">
        <v>1.3498982531125552E-3</v>
      </c>
      <c r="AJ2968" s="670">
        <v>1.4864070494415118E-3</v>
      </c>
      <c r="AK2968" s="659">
        <v>7.8160947213250595E-5</v>
      </c>
      <c r="AL2968" s="661">
        <v>1.5971759882971285E-3</v>
      </c>
    </row>
    <row r="2969" spans="1:38" x14ac:dyDescent="0.2">
      <c r="A2969" s="329">
        <v>2058</v>
      </c>
      <c r="B2969" s="329">
        <v>4</v>
      </c>
      <c r="C2969" s="670">
        <v>0.6452080977414254</v>
      </c>
      <c r="D2969" s="659">
        <v>0.675378083678987</v>
      </c>
      <c r="E2969" s="661">
        <v>0.64616480425988898</v>
      </c>
      <c r="F2969" s="670">
        <v>4.1653494363441575E-2</v>
      </c>
      <c r="G2969" s="659">
        <v>3.6684386163910003E-2</v>
      </c>
      <c r="H2969" s="684">
        <v>6.1907529500988497E-2</v>
      </c>
      <c r="I2969" s="670">
        <v>1.6595431386256694E-2</v>
      </c>
      <c r="J2969" s="659">
        <v>8.7450239201521899E-3</v>
      </c>
      <c r="K2969" s="675">
        <v>0.29047595992436137</v>
      </c>
      <c r="L2969" s="678">
        <v>1.3674903853045193E-3</v>
      </c>
      <c r="M2969" s="659">
        <v>7.1907833306125805E-5</v>
      </c>
      <c r="N2969" s="684">
        <v>1.4693969461857925E-3</v>
      </c>
      <c r="O2969" s="670">
        <v>2.3787722988146551E-2</v>
      </c>
      <c r="P2969" s="659">
        <v>2.07276808616297E-2</v>
      </c>
      <c r="Q2969" s="675">
        <v>3.2231758209963143E-2</v>
      </c>
      <c r="R2969" s="678">
        <v>6.6004581641418924E-4</v>
      </c>
      <c r="S2969" s="659">
        <v>9.8108198863285697E-4</v>
      </c>
      <c r="T2969" s="675">
        <v>8.3363912220852418E-2</v>
      </c>
      <c r="U2969" s="670">
        <v>1.5617978481710937E-3</v>
      </c>
      <c r="V2969" s="659">
        <v>1.3608895005155E-3</v>
      </c>
      <c r="W2969" s="661">
        <v>2.1161934326950202E-3</v>
      </c>
      <c r="X2969" s="670">
        <v>1.3483140360764296E-4</v>
      </c>
      <c r="Y2969" s="659">
        <v>1.17486686349435E-4</v>
      </c>
      <c r="Z2969" s="661">
        <v>1.8269298430705354E-4</v>
      </c>
      <c r="AA2969" s="670">
        <v>0</v>
      </c>
      <c r="AB2969" s="659">
        <v>0</v>
      </c>
      <c r="AC2969" s="661">
        <v>0</v>
      </c>
      <c r="AD2969" s="670">
        <v>0</v>
      </c>
      <c r="AE2969" s="659">
        <v>0</v>
      </c>
      <c r="AF2969" s="661">
        <v>0</v>
      </c>
      <c r="AG2969" s="670">
        <v>9.9625478390433057E-4</v>
      </c>
      <c r="AH2969" s="659">
        <v>8.6809583662411703E-4</v>
      </c>
      <c r="AI2969" s="661">
        <v>1.3498982531125552E-3</v>
      </c>
      <c r="AJ2969" s="670">
        <v>1.4864070494415118E-3</v>
      </c>
      <c r="AK2969" s="659">
        <v>7.8160947213250595E-5</v>
      </c>
      <c r="AL2969" s="661">
        <v>1.5971759882971285E-3</v>
      </c>
    </row>
    <row r="2970" spans="1:38" x14ac:dyDescent="0.2">
      <c r="A2970" s="329">
        <v>2058</v>
      </c>
      <c r="B2970" s="329">
        <v>5</v>
      </c>
      <c r="C2970" s="670">
        <v>0.6452080977414254</v>
      </c>
      <c r="D2970" s="659">
        <v>0.675378083678987</v>
      </c>
      <c r="E2970" s="661">
        <v>0.64616480425988898</v>
      </c>
      <c r="F2970" s="670">
        <v>4.1653494363441575E-2</v>
      </c>
      <c r="G2970" s="659">
        <v>3.6684386163910003E-2</v>
      </c>
      <c r="H2970" s="684">
        <v>6.1907529500988497E-2</v>
      </c>
      <c r="I2970" s="670">
        <v>1.6595431386256694E-2</v>
      </c>
      <c r="J2970" s="659">
        <v>8.7450239201521899E-3</v>
      </c>
      <c r="K2970" s="675">
        <v>0.29047595992436137</v>
      </c>
      <c r="L2970" s="678">
        <v>1.3674903853045193E-3</v>
      </c>
      <c r="M2970" s="659">
        <v>7.1907833306125805E-5</v>
      </c>
      <c r="N2970" s="684">
        <v>1.4693969461857925E-3</v>
      </c>
      <c r="O2970" s="670">
        <v>2.3787722988146551E-2</v>
      </c>
      <c r="P2970" s="659">
        <v>2.07276808616297E-2</v>
      </c>
      <c r="Q2970" s="675">
        <v>3.2231758209963143E-2</v>
      </c>
      <c r="R2970" s="678">
        <v>6.6004581641418924E-4</v>
      </c>
      <c r="S2970" s="659">
        <v>9.8108198863285697E-4</v>
      </c>
      <c r="T2970" s="675">
        <v>8.3363912220852418E-2</v>
      </c>
      <c r="U2970" s="670">
        <v>1.5617978481710937E-3</v>
      </c>
      <c r="V2970" s="659">
        <v>1.3608895005155E-3</v>
      </c>
      <c r="W2970" s="661">
        <v>2.1161934326950202E-3</v>
      </c>
      <c r="X2970" s="670">
        <v>1.3483140360764296E-4</v>
      </c>
      <c r="Y2970" s="659">
        <v>1.17486686349435E-4</v>
      </c>
      <c r="Z2970" s="661">
        <v>1.8269298430705354E-4</v>
      </c>
      <c r="AA2970" s="670">
        <v>0</v>
      </c>
      <c r="AB2970" s="659">
        <v>0</v>
      </c>
      <c r="AC2970" s="661">
        <v>0</v>
      </c>
      <c r="AD2970" s="670">
        <v>0</v>
      </c>
      <c r="AE2970" s="659">
        <v>0</v>
      </c>
      <c r="AF2970" s="661">
        <v>0</v>
      </c>
      <c r="AG2970" s="670">
        <v>9.9625478390433057E-4</v>
      </c>
      <c r="AH2970" s="659">
        <v>8.6809583662411703E-4</v>
      </c>
      <c r="AI2970" s="661">
        <v>1.3498982531125552E-3</v>
      </c>
      <c r="AJ2970" s="670">
        <v>1.4864070494415118E-3</v>
      </c>
      <c r="AK2970" s="659">
        <v>7.8160947213250595E-5</v>
      </c>
      <c r="AL2970" s="661">
        <v>1.5971759882971285E-3</v>
      </c>
    </row>
    <row r="2971" spans="1:38" x14ac:dyDescent="0.2">
      <c r="A2971" s="329">
        <v>2058</v>
      </c>
      <c r="B2971" s="329">
        <v>6</v>
      </c>
      <c r="C2971" s="670">
        <v>0.6452080977414254</v>
      </c>
      <c r="D2971" s="659">
        <v>0.675378083678987</v>
      </c>
      <c r="E2971" s="661">
        <v>0.64616480425988898</v>
      </c>
      <c r="F2971" s="670">
        <v>4.1653494363441575E-2</v>
      </c>
      <c r="G2971" s="659">
        <v>3.6684386163910003E-2</v>
      </c>
      <c r="H2971" s="684">
        <v>6.1907529500988497E-2</v>
      </c>
      <c r="I2971" s="670">
        <v>1.6595431386256694E-2</v>
      </c>
      <c r="J2971" s="659">
        <v>8.7450239201521899E-3</v>
      </c>
      <c r="K2971" s="675">
        <v>0.29047595992436137</v>
      </c>
      <c r="L2971" s="678">
        <v>1.3674903853045193E-3</v>
      </c>
      <c r="M2971" s="659">
        <v>7.1907833306125805E-5</v>
      </c>
      <c r="N2971" s="684">
        <v>1.4693969461857925E-3</v>
      </c>
      <c r="O2971" s="670">
        <v>2.3787722988146551E-2</v>
      </c>
      <c r="P2971" s="659">
        <v>2.07276808616297E-2</v>
      </c>
      <c r="Q2971" s="675">
        <v>3.2231758209963143E-2</v>
      </c>
      <c r="R2971" s="678">
        <v>6.6004581641418924E-4</v>
      </c>
      <c r="S2971" s="659">
        <v>9.8108198863285697E-4</v>
      </c>
      <c r="T2971" s="675">
        <v>8.3363912220852418E-2</v>
      </c>
      <c r="U2971" s="670">
        <v>1.5617978481710937E-3</v>
      </c>
      <c r="V2971" s="659">
        <v>1.3608895005155E-3</v>
      </c>
      <c r="W2971" s="661">
        <v>2.1161934326950202E-3</v>
      </c>
      <c r="X2971" s="670">
        <v>1.3483140360764296E-4</v>
      </c>
      <c r="Y2971" s="659">
        <v>1.17486686349435E-4</v>
      </c>
      <c r="Z2971" s="661">
        <v>1.8269298430705354E-4</v>
      </c>
      <c r="AA2971" s="670">
        <v>0</v>
      </c>
      <c r="AB2971" s="659">
        <v>0</v>
      </c>
      <c r="AC2971" s="661">
        <v>0</v>
      </c>
      <c r="AD2971" s="670">
        <v>0</v>
      </c>
      <c r="AE2971" s="659">
        <v>0</v>
      </c>
      <c r="AF2971" s="661">
        <v>0</v>
      </c>
      <c r="AG2971" s="670">
        <v>9.9625478390433057E-4</v>
      </c>
      <c r="AH2971" s="659">
        <v>8.6809583662411703E-4</v>
      </c>
      <c r="AI2971" s="661">
        <v>1.3498982531125552E-3</v>
      </c>
      <c r="AJ2971" s="670">
        <v>1.4864070494415118E-3</v>
      </c>
      <c r="AK2971" s="659">
        <v>7.8160947213250595E-5</v>
      </c>
      <c r="AL2971" s="661">
        <v>1.5971759882971285E-3</v>
      </c>
    </row>
    <row r="2972" spans="1:38" x14ac:dyDescent="0.2">
      <c r="A2972" s="329">
        <v>2058</v>
      </c>
      <c r="B2972" s="329">
        <v>7</v>
      </c>
      <c r="C2972" s="670">
        <v>0.6452080977414254</v>
      </c>
      <c r="D2972" s="659">
        <v>0.675378083678987</v>
      </c>
      <c r="E2972" s="661">
        <v>0.64616480425988898</v>
      </c>
      <c r="F2972" s="670">
        <v>4.1653494363441575E-2</v>
      </c>
      <c r="G2972" s="659">
        <v>3.6684386163910003E-2</v>
      </c>
      <c r="H2972" s="684">
        <v>6.1907529500988497E-2</v>
      </c>
      <c r="I2972" s="670">
        <v>1.6595431386256694E-2</v>
      </c>
      <c r="J2972" s="659">
        <v>8.7450239201521899E-3</v>
      </c>
      <c r="K2972" s="675">
        <v>0.29047595992436137</v>
      </c>
      <c r="L2972" s="678">
        <v>1.3674903853045193E-3</v>
      </c>
      <c r="M2972" s="659">
        <v>7.1907833306125805E-5</v>
      </c>
      <c r="N2972" s="684">
        <v>1.4693969461857925E-3</v>
      </c>
      <c r="O2972" s="670">
        <v>2.3787722988146551E-2</v>
      </c>
      <c r="P2972" s="659">
        <v>2.07276808616297E-2</v>
      </c>
      <c r="Q2972" s="675">
        <v>3.2231758209963143E-2</v>
      </c>
      <c r="R2972" s="678">
        <v>6.6004581641418924E-4</v>
      </c>
      <c r="S2972" s="659">
        <v>9.8108198863285697E-4</v>
      </c>
      <c r="T2972" s="675">
        <v>8.3363912220852418E-2</v>
      </c>
      <c r="U2972" s="670">
        <v>1.5617978481710937E-3</v>
      </c>
      <c r="V2972" s="659">
        <v>1.3608895005155E-3</v>
      </c>
      <c r="W2972" s="661">
        <v>2.1161934326950202E-3</v>
      </c>
      <c r="X2972" s="670">
        <v>1.3483140360764296E-4</v>
      </c>
      <c r="Y2972" s="659">
        <v>1.17486686349435E-4</v>
      </c>
      <c r="Z2972" s="661">
        <v>1.8269298430705354E-4</v>
      </c>
      <c r="AA2972" s="670">
        <v>0</v>
      </c>
      <c r="AB2972" s="659">
        <v>0</v>
      </c>
      <c r="AC2972" s="661">
        <v>0</v>
      </c>
      <c r="AD2972" s="670">
        <v>0</v>
      </c>
      <c r="AE2972" s="659">
        <v>0</v>
      </c>
      <c r="AF2972" s="661">
        <v>0</v>
      </c>
      <c r="AG2972" s="670">
        <v>9.9625478390433057E-4</v>
      </c>
      <c r="AH2972" s="659">
        <v>8.6809583662411703E-4</v>
      </c>
      <c r="AI2972" s="661">
        <v>1.3498982531125552E-3</v>
      </c>
      <c r="AJ2972" s="670">
        <v>1.4864070494415118E-3</v>
      </c>
      <c r="AK2972" s="659">
        <v>7.8160947213250595E-5</v>
      </c>
      <c r="AL2972" s="661">
        <v>1.5971759882971285E-3</v>
      </c>
    </row>
    <row r="2973" spans="1:38" x14ac:dyDescent="0.2">
      <c r="A2973" s="329">
        <v>2058</v>
      </c>
      <c r="B2973" s="329">
        <v>8</v>
      </c>
      <c r="C2973" s="670">
        <v>0.6452080977414254</v>
      </c>
      <c r="D2973" s="659">
        <v>0.675378083678987</v>
      </c>
      <c r="E2973" s="661">
        <v>0.64616480425988898</v>
      </c>
      <c r="F2973" s="670">
        <v>4.1653494363441575E-2</v>
      </c>
      <c r="G2973" s="659">
        <v>3.6684386163910003E-2</v>
      </c>
      <c r="H2973" s="684">
        <v>6.1907529500988497E-2</v>
      </c>
      <c r="I2973" s="670">
        <v>1.6595431386256694E-2</v>
      </c>
      <c r="J2973" s="659">
        <v>8.7450239201521899E-3</v>
      </c>
      <c r="K2973" s="675">
        <v>0.29047595992436137</v>
      </c>
      <c r="L2973" s="678">
        <v>1.3674903853045193E-3</v>
      </c>
      <c r="M2973" s="659">
        <v>7.1907833306125805E-5</v>
      </c>
      <c r="N2973" s="684">
        <v>1.4693969461857925E-3</v>
      </c>
      <c r="O2973" s="670">
        <v>2.3787722988146551E-2</v>
      </c>
      <c r="P2973" s="659">
        <v>2.07276808616297E-2</v>
      </c>
      <c r="Q2973" s="675">
        <v>3.2231758209963143E-2</v>
      </c>
      <c r="R2973" s="678">
        <v>6.6004581641418924E-4</v>
      </c>
      <c r="S2973" s="659">
        <v>9.8108198863285697E-4</v>
      </c>
      <c r="T2973" s="675">
        <v>8.3363912220852418E-2</v>
      </c>
      <c r="U2973" s="670">
        <v>1.5617978481710937E-3</v>
      </c>
      <c r="V2973" s="659">
        <v>1.3608895005155E-3</v>
      </c>
      <c r="W2973" s="661">
        <v>2.1161934326950202E-3</v>
      </c>
      <c r="X2973" s="670">
        <v>1.3483140360764296E-4</v>
      </c>
      <c r="Y2973" s="659">
        <v>1.17486686349435E-4</v>
      </c>
      <c r="Z2973" s="661">
        <v>1.8269298430705354E-4</v>
      </c>
      <c r="AA2973" s="670">
        <v>0</v>
      </c>
      <c r="AB2973" s="659">
        <v>0</v>
      </c>
      <c r="AC2973" s="661">
        <v>0</v>
      </c>
      <c r="AD2973" s="670">
        <v>0</v>
      </c>
      <c r="AE2973" s="659">
        <v>0</v>
      </c>
      <c r="AF2973" s="661">
        <v>0</v>
      </c>
      <c r="AG2973" s="670">
        <v>9.9625478390433057E-4</v>
      </c>
      <c r="AH2973" s="659">
        <v>8.6809583662411703E-4</v>
      </c>
      <c r="AI2973" s="661">
        <v>1.3498982531125552E-3</v>
      </c>
      <c r="AJ2973" s="670">
        <v>1.4864070494415118E-3</v>
      </c>
      <c r="AK2973" s="659">
        <v>7.8160947213250595E-5</v>
      </c>
      <c r="AL2973" s="661">
        <v>1.5971759882971285E-3</v>
      </c>
    </row>
    <row r="2974" spans="1:38" x14ac:dyDescent="0.2">
      <c r="A2974" s="329">
        <v>2058</v>
      </c>
      <c r="B2974" s="329">
        <v>9</v>
      </c>
      <c r="C2974" s="670">
        <v>0.6452080977414254</v>
      </c>
      <c r="D2974" s="659">
        <v>0.675378083678987</v>
      </c>
      <c r="E2974" s="661">
        <v>0.64616480425988898</v>
      </c>
      <c r="F2974" s="670">
        <v>4.1653494363441575E-2</v>
      </c>
      <c r="G2974" s="659">
        <v>3.6684386163910003E-2</v>
      </c>
      <c r="H2974" s="684">
        <v>6.1907529500988497E-2</v>
      </c>
      <c r="I2974" s="670">
        <v>1.6595431386256694E-2</v>
      </c>
      <c r="J2974" s="659">
        <v>8.7450239201521899E-3</v>
      </c>
      <c r="K2974" s="675">
        <v>0.29047595992436137</v>
      </c>
      <c r="L2974" s="678">
        <v>1.3674903853045193E-3</v>
      </c>
      <c r="M2974" s="659">
        <v>7.1907833306125805E-5</v>
      </c>
      <c r="N2974" s="684">
        <v>1.4693969461857925E-3</v>
      </c>
      <c r="O2974" s="670">
        <v>2.3787722988146551E-2</v>
      </c>
      <c r="P2974" s="659">
        <v>2.07276808616297E-2</v>
      </c>
      <c r="Q2974" s="675">
        <v>3.2231758209963143E-2</v>
      </c>
      <c r="R2974" s="678">
        <v>6.6004581641418924E-4</v>
      </c>
      <c r="S2974" s="659">
        <v>9.8108198863285697E-4</v>
      </c>
      <c r="T2974" s="675">
        <v>8.3363912220852418E-2</v>
      </c>
      <c r="U2974" s="670">
        <v>1.5617978481710937E-3</v>
      </c>
      <c r="V2974" s="659">
        <v>1.3608895005155E-3</v>
      </c>
      <c r="W2974" s="661">
        <v>2.1161934326950202E-3</v>
      </c>
      <c r="X2974" s="670">
        <v>1.3483140360764296E-4</v>
      </c>
      <c r="Y2974" s="659">
        <v>1.17486686349435E-4</v>
      </c>
      <c r="Z2974" s="661">
        <v>1.8269298430705354E-4</v>
      </c>
      <c r="AA2974" s="670">
        <v>0</v>
      </c>
      <c r="AB2974" s="659">
        <v>0</v>
      </c>
      <c r="AC2974" s="661">
        <v>0</v>
      </c>
      <c r="AD2974" s="670">
        <v>0</v>
      </c>
      <c r="AE2974" s="659">
        <v>0</v>
      </c>
      <c r="AF2974" s="661">
        <v>0</v>
      </c>
      <c r="AG2974" s="670">
        <v>9.9625478390433057E-4</v>
      </c>
      <c r="AH2974" s="659">
        <v>8.6809583662411703E-4</v>
      </c>
      <c r="AI2974" s="661">
        <v>1.3498982531125552E-3</v>
      </c>
      <c r="AJ2974" s="670">
        <v>1.4864070494415118E-3</v>
      </c>
      <c r="AK2974" s="659">
        <v>7.8160947213250595E-5</v>
      </c>
      <c r="AL2974" s="661">
        <v>1.5971759882971285E-3</v>
      </c>
    </row>
    <row r="2975" spans="1:38" x14ac:dyDescent="0.2">
      <c r="A2975" s="329">
        <v>2058</v>
      </c>
      <c r="B2975" s="329">
        <v>10</v>
      </c>
      <c r="C2975" s="670">
        <v>0.6452080977414254</v>
      </c>
      <c r="D2975" s="659">
        <v>0.675378083678987</v>
      </c>
      <c r="E2975" s="661">
        <v>0.64616480425988898</v>
      </c>
      <c r="F2975" s="670">
        <v>4.1653494363441575E-2</v>
      </c>
      <c r="G2975" s="659">
        <v>3.6684386163910003E-2</v>
      </c>
      <c r="H2975" s="684">
        <v>6.1907529500988497E-2</v>
      </c>
      <c r="I2975" s="670">
        <v>1.6595431386256694E-2</v>
      </c>
      <c r="J2975" s="659">
        <v>8.7450239201521899E-3</v>
      </c>
      <c r="K2975" s="675">
        <v>0.29047595992436137</v>
      </c>
      <c r="L2975" s="678">
        <v>1.3674903853045193E-3</v>
      </c>
      <c r="M2975" s="659">
        <v>7.1907833306125805E-5</v>
      </c>
      <c r="N2975" s="684">
        <v>1.4693969461857925E-3</v>
      </c>
      <c r="O2975" s="670">
        <v>2.3787722988146551E-2</v>
      </c>
      <c r="P2975" s="659">
        <v>2.07276808616297E-2</v>
      </c>
      <c r="Q2975" s="675">
        <v>3.2231758209963143E-2</v>
      </c>
      <c r="R2975" s="678">
        <v>6.6004581641418924E-4</v>
      </c>
      <c r="S2975" s="659">
        <v>9.8108198863285697E-4</v>
      </c>
      <c r="T2975" s="675">
        <v>8.3363912220852418E-2</v>
      </c>
      <c r="U2975" s="670">
        <v>1.5617978481710937E-3</v>
      </c>
      <c r="V2975" s="659">
        <v>1.3608895005155E-3</v>
      </c>
      <c r="W2975" s="661">
        <v>2.1161934326950202E-3</v>
      </c>
      <c r="X2975" s="670">
        <v>1.3483140360764296E-4</v>
      </c>
      <c r="Y2975" s="659">
        <v>1.17486686349435E-4</v>
      </c>
      <c r="Z2975" s="661">
        <v>1.8269298430705354E-4</v>
      </c>
      <c r="AA2975" s="670">
        <v>0</v>
      </c>
      <c r="AB2975" s="659">
        <v>0</v>
      </c>
      <c r="AC2975" s="661">
        <v>0</v>
      </c>
      <c r="AD2975" s="670">
        <v>0</v>
      </c>
      <c r="AE2975" s="659">
        <v>0</v>
      </c>
      <c r="AF2975" s="661">
        <v>0</v>
      </c>
      <c r="AG2975" s="670">
        <v>9.9625478390433057E-4</v>
      </c>
      <c r="AH2975" s="659">
        <v>8.6809583662411703E-4</v>
      </c>
      <c r="AI2975" s="661">
        <v>1.3498982531125552E-3</v>
      </c>
      <c r="AJ2975" s="670">
        <v>1.4864070494415118E-3</v>
      </c>
      <c r="AK2975" s="659">
        <v>7.8160947213250595E-5</v>
      </c>
      <c r="AL2975" s="661">
        <v>1.5971759882971285E-3</v>
      </c>
    </row>
    <row r="2976" spans="1:38" x14ac:dyDescent="0.2">
      <c r="A2976" s="329">
        <v>2058</v>
      </c>
      <c r="B2976" s="329">
        <v>11</v>
      </c>
      <c r="C2976" s="670">
        <v>0.6452080977414254</v>
      </c>
      <c r="D2976" s="659">
        <v>0.675378083678987</v>
      </c>
      <c r="E2976" s="661">
        <v>0.64616480425988898</v>
      </c>
      <c r="F2976" s="670">
        <v>4.1653494363441575E-2</v>
      </c>
      <c r="G2976" s="659">
        <v>3.6684386163910003E-2</v>
      </c>
      <c r="H2976" s="684">
        <v>6.1907529500988497E-2</v>
      </c>
      <c r="I2976" s="670">
        <v>1.6595431386256694E-2</v>
      </c>
      <c r="J2976" s="659">
        <v>8.7450239201521899E-3</v>
      </c>
      <c r="K2976" s="675">
        <v>0.29047595992436137</v>
      </c>
      <c r="L2976" s="678">
        <v>1.3674903853045193E-3</v>
      </c>
      <c r="M2976" s="659">
        <v>7.1907833306125805E-5</v>
      </c>
      <c r="N2976" s="684">
        <v>1.4693969461857925E-3</v>
      </c>
      <c r="O2976" s="670">
        <v>2.3787722988146551E-2</v>
      </c>
      <c r="P2976" s="659">
        <v>2.07276808616297E-2</v>
      </c>
      <c r="Q2976" s="675">
        <v>3.2231758209963143E-2</v>
      </c>
      <c r="R2976" s="678">
        <v>6.6004581641418924E-4</v>
      </c>
      <c r="S2976" s="659">
        <v>9.8108198863285697E-4</v>
      </c>
      <c r="T2976" s="675">
        <v>8.3363912220852418E-2</v>
      </c>
      <c r="U2976" s="670">
        <v>1.5617978481710937E-3</v>
      </c>
      <c r="V2976" s="659">
        <v>1.3608895005155E-3</v>
      </c>
      <c r="W2976" s="661">
        <v>2.1161934326950202E-3</v>
      </c>
      <c r="X2976" s="670">
        <v>1.3483140360764296E-4</v>
      </c>
      <c r="Y2976" s="659">
        <v>1.17486686349435E-4</v>
      </c>
      <c r="Z2976" s="661">
        <v>1.8269298430705354E-4</v>
      </c>
      <c r="AA2976" s="670">
        <v>0</v>
      </c>
      <c r="AB2976" s="659">
        <v>0</v>
      </c>
      <c r="AC2976" s="661">
        <v>0</v>
      </c>
      <c r="AD2976" s="670">
        <v>0</v>
      </c>
      <c r="AE2976" s="659">
        <v>0</v>
      </c>
      <c r="AF2976" s="661">
        <v>0</v>
      </c>
      <c r="AG2976" s="670">
        <v>9.9625478390433057E-4</v>
      </c>
      <c r="AH2976" s="659">
        <v>8.6809583662411703E-4</v>
      </c>
      <c r="AI2976" s="661">
        <v>1.3498982531125552E-3</v>
      </c>
      <c r="AJ2976" s="670">
        <v>1.4864070494415118E-3</v>
      </c>
      <c r="AK2976" s="659">
        <v>7.8160947213250595E-5</v>
      </c>
      <c r="AL2976" s="661">
        <v>1.5971759882971285E-3</v>
      </c>
    </row>
    <row r="2977" spans="1:38" x14ac:dyDescent="0.2">
      <c r="A2977" s="329">
        <v>2058</v>
      </c>
      <c r="B2977" s="329">
        <v>12</v>
      </c>
      <c r="C2977" s="670">
        <v>0.6452080977414254</v>
      </c>
      <c r="D2977" s="659">
        <v>0.675378083678987</v>
      </c>
      <c r="E2977" s="661">
        <v>0.64616480425988898</v>
      </c>
      <c r="F2977" s="670">
        <v>4.1653494363441575E-2</v>
      </c>
      <c r="G2977" s="659">
        <v>3.6684386163910003E-2</v>
      </c>
      <c r="H2977" s="684">
        <v>6.1907529500988497E-2</v>
      </c>
      <c r="I2977" s="670">
        <v>1.6595431386256694E-2</v>
      </c>
      <c r="J2977" s="659">
        <v>8.7450239201521899E-3</v>
      </c>
      <c r="K2977" s="675">
        <v>0.29047595992436137</v>
      </c>
      <c r="L2977" s="678">
        <v>1.3674903853045193E-3</v>
      </c>
      <c r="M2977" s="659">
        <v>7.1907833306125805E-5</v>
      </c>
      <c r="N2977" s="684">
        <v>1.4693969461857925E-3</v>
      </c>
      <c r="O2977" s="670">
        <v>2.3787722988146551E-2</v>
      </c>
      <c r="P2977" s="659">
        <v>2.07276808616297E-2</v>
      </c>
      <c r="Q2977" s="675">
        <v>3.2231758209963143E-2</v>
      </c>
      <c r="R2977" s="678">
        <v>6.6004581641418924E-4</v>
      </c>
      <c r="S2977" s="659">
        <v>9.8108198863285697E-4</v>
      </c>
      <c r="T2977" s="675">
        <v>8.3363912220852418E-2</v>
      </c>
      <c r="U2977" s="670">
        <v>1.5617978481710937E-3</v>
      </c>
      <c r="V2977" s="659">
        <v>1.3608895005155E-3</v>
      </c>
      <c r="W2977" s="661">
        <v>2.1161934326950202E-3</v>
      </c>
      <c r="X2977" s="670">
        <v>1.3483140360764296E-4</v>
      </c>
      <c r="Y2977" s="659">
        <v>1.17486686349435E-4</v>
      </c>
      <c r="Z2977" s="661">
        <v>1.8269298430705354E-4</v>
      </c>
      <c r="AA2977" s="670">
        <v>0</v>
      </c>
      <c r="AB2977" s="659">
        <v>0</v>
      </c>
      <c r="AC2977" s="661">
        <v>0</v>
      </c>
      <c r="AD2977" s="670">
        <v>0</v>
      </c>
      <c r="AE2977" s="659">
        <v>0</v>
      </c>
      <c r="AF2977" s="661">
        <v>0</v>
      </c>
      <c r="AG2977" s="670">
        <v>9.9625478390433057E-4</v>
      </c>
      <c r="AH2977" s="659">
        <v>8.6809583662411703E-4</v>
      </c>
      <c r="AI2977" s="661">
        <v>1.3498982531125552E-3</v>
      </c>
      <c r="AJ2977" s="670">
        <v>1.4864070494415118E-3</v>
      </c>
      <c r="AK2977" s="659">
        <v>7.8160947213250595E-5</v>
      </c>
      <c r="AL2977" s="661">
        <v>1.5971759882971285E-3</v>
      </c>
    </row>
    <row r="2978" spans="1:38" x14ac:dyDescent="0.2">
      <c r="A2978" s="329">
        <v>2058</v>
      </c>
      <c r="B2978" s="329">
        <v>13</v>
      </c>
      <c r="C2978" s="670">
        <v>0.6452080977414254</v>
      </c>
      <c r="D2978" s="659">
        <v>0.675378083678987</v>
      </c>
      <c r="E2978" s="661">
        <v>0.64616480425988898</v>
      </c>
      <c r="F2978" s="670">
        <v>4.1653494363441575E-2</v>
      </c>
      <c r="G2978" s="659">
        <v>3.6684386163910003E-2</v>
      </c>
      <c r="H2978" s="684">
        <v>6.1907529500988497E-2</v>
      </c>
      <c r="I2978" s="670">
        <v>1.6595431386256694E-2</v>
      </c>
      <c r="J2978" s="659">
        <v>8.7450239201521899E-3</v>
      </c>
      <c r="K2978" s="675">
        <v>0.29047595992436137</v>
      </c>
      <c r="L2978" s="678">
        <v>1.3674903853045193E-3</v>
      </c>
      <c r="M2978" s="659">
        <v>7.1907833306125805E-5</v>
      </c>
      <c r="N2978" s="684">
        <v>1.4693969461857925E-3</v>
      </c>
      <c r="O2978" s="670">
        <v>2.3787722988146551E-2</v>
      </c>
      <c r="P2978" s="659">
        <v>2.07276808616297E-2</v>
      </c>
      <c r="Q2978" s="675">
        <v>3.2231758209963143E-2</v>
      </c>
      <c r="R2978" s="678">
        <v>6.6004581641418924E-4</v>
      </c>
      <c r="S2978" s="659">
        <v>9.8108198863285697E-4</v>
      </c>
      <c r="T2978" s="675">
        <v>8.3363912220852418E-2</v>
      </c>
      <c r="U2978" s="670">
        <v>1.5617978481710937E-3</v>
      </c>
      <c r="V2978" s="659">
        <v>1.3608895005155E-3</v>
      </c>
      <c r="W2978" s="661">
        <v>2.1161934326950202E-3</v>
      </c>
      <c r="X2978" s="670">
        <v>1.3483140360764296E-4</v>
      </c>
      <c r="Y2978" s="659">
        <v>1.17486686349435E-4</v>
      </c>
      <c r="Z2978" s="661">
        <v>1.8269298430705354E-4</v>
      </c>
      <c r="AA2978" s="670">
        <v>0</v>
      </c>
      <c r="AB2978" s="659">
        <v>0</v>
      </c>
      <c r="AC2978" s="661">
        <v>0</v>
      </c>
      <c r="AD2978" s="670">
        <v>0</v>
      </c>
      <c r="AE2978" s="659">
        <v>0</v>
      </c>
      <c r="AF2978" s="661">
        <v>0</v>
      </c>
      <c r="AG2978" s="670">
        <v>9.9625478390433057E-4</v>
      </c>
      <c r="AH2978" s="659">
        <v>8.6809583662411703E-4</v>
      </c>
      <c r="AI2978" s="661">
        <v>1.3498982531125552E-3</v>
      </c>
      <c r="AJ2978" s="670">
        <v>1.4864070494415118E-3</v>
      </c>
      <c r="AK2978" s="659">
        <v>7.8160947213250595E-5</v>
      </c>
      <c r="AL2978" s="661">
        <v>1.5971759882971285E-3</v>
      </c>
    </row>
    <row r="2979" spans="1:38" x14ac:dyDescent="0.2">
      <c r="A2979" s="329">
        <v>2058</v>
      </c>
      <c r="B2979" s="329">
        <v>14</v>
      </c>
      <c r="C2979" s="670">
        <v>0.6452080977414254</v>
      </c>
      <c r="D2979" s="659">
        <v>0.675378083678987</v>
      </c>
      <c r="E2979" s="661">
        <v>0.64616480425988898</v>
      </c>
      <c r="F2979" s="670">
        <v>4.1653494363441575E-2</v>
      </c>
      <c r="G2979" s="659">
        <v>3.6684386163910003E-2</v>
      </c>
      <c r="H2979" s="684">
        <v>6.1907529500988497E-2</v>
      </c>
      <c r="I2979" s="670">
        <v>1.6595431386256694E-2</v>
      </c>
      <c r="J2979" s="659">
        <v>8.7450239201521899E-3</v>
      </c>
      <c r="K2979" s="675">
        <v>0.29047595992436137</v>
      </c>
      <c r="L2979" s="678">
        <v>1.3674903853045193E-3</v>
      </c>
      <c r="M2979" s="659">
        <v>7.1907833306125805E-5</v>
      </c>
      <c r="N2979" s="684">
        <v>1.4693969461857925E-3</v>
      </c>
      <c r="O2979" s="670">
        <v>2.3787722988146551E-2</v>
      </c>
      <c r="P2979" s="659">
        <v>2.07276808616297E-2</v>
      </c>
      <c r="Q2979" s="675">
        <v>3.2231758209963143E-2</v>
      </c>
      <c r="R2979" s="678">
        <v>6.6004581641418924E-4</v>
      </c>
      <c r="S2979" s="659">
        <v>9.8108198863285697E-4</v>
      </c>
      <c r="T2979" s="675">
        <v>8.3363912220852418E-2</v>
      </c>
      <c r="U2979" s="670">
        <v>1.5617978481710937E-3</v>
      </c>
      <c r="V2979" s="659">
        <v>1.3608895005155E-3</v>
      </c>
      <c r="W2979" s="661">
        <v>2.1161934326950202E-3</v>
      </c>
      <c r="X2979" s="670">
        <v>1.3483140360764296E-4</v>
      </c>
      <c r="Y2979" s="659">
        <v>1.17486686349435E-4</v>
      </c>
      <c r="Z2979" s="661">
        <v>1.8269298430705354E-4</v>
      </c>
      <c r="AA2979" s="670">
        <v>0</v>
      </c>
      <c r="AB2979" s="659">
        <v>0</v>
      </c>
      <c r="AC2979" s="661">
        <v>0</v>
      </c>
      <c r="AD2979" s="670">
        <v>0</v>
      </c>
      <c r="AE2979" s="659">
        <v>0</v>
      </c>
      <c r="AF2979" s="661">
        <v>0</v>
      </c>
      <c r="AG2979" s="670">
        <v>9.9625478390433057E-4</v>
      </c>
      <c r="AH2979" s="659">
        <v>8.6809583662411703E-4</v>
      </c>
      <c r="AI2979" s="661">
        <v>1.3498982531125552E-3</v>
      </c>
      <c r="AJ2979" s="670">
        <v>1.4864070494415118E-3</v>
      </c>
      <c r="AK2979" s="659">
        <v>7.8160947213250595E-5</v>
      </c>
      <c r="AL2979" s="661">
        <v>1.5971759882971285E-3</v>
      </c>
    </row>
    <row r="2980" spans="1:38" x14ac:dyDescent="0.2">
      <c r="A2980" s="329">
        <v>2058</v>
      </c>
      <c r="B2980" s="329">
        <v>15</v>
      </c>
      <c r="C2980" s="670">
        <v>0.6452080977414254</v>
      </c>
      <c r="D2980" s="659">
        <v>0.675378083678987</v>
      </c>
      <c r="E2980" s="661">
        <v>0.64616480425988898</v>
      </c>
      <c r="F2980" s="670">
        <v>4.1653494363441575E-2</v>
      </c>
      <c r="G2980" s="659">
        <v>3.6684386163910003E-2</v>
      </c>
      <c r="H2980" s="684">
        <v>6.1907529500988497E-2</v>
      </c>
      <c r="I2980" s="670">
        <v>1.6595431386256694E-2</v>
      </c>
      <c r="J2980" s="659">
        <v>8.7450239201521899E-3</v>
      </c>
      <c r="K2980" s="675">
        <v>0.29047595992436137</v>
      </c>
      <c r="L2980" s="678">
        <v>1.3674903853045193E-3</v>
      </c>
      <c r="M2980" s="659">
        <v>7.1907833306125805E-5</v>
      </c>
      <c r="N2980" s="684">
        <v>1.4693969461857925E-3</v>
      </c>
      <c r="O2980" s="670">
        <v>2.3787722988146551E-2</v>
      </c>
      <c r="P2980" s="659">
        <v>2.07276808616297E-2</v>
      </c>
      <c r="Q2980" s="675">
        <v>3.2231758209963143E-2</v>
      </c>
      <c r="R2980" s="678">
        <v>6.6004581641418924E-4</v>
      </c>
      <c r="S2980" s="659">
        <v>9.8108198863285697E-4</v>
      </c>
      <c r="T2980" s="675">
        <v>8.3363912220852418E-2</v>
      </c>
      <c r="U2980" s="670">
        <v>1.5617978481710937E-3</v>
      </c>
      <c r="V2980" s="659">
        <v>1.3608895005155E-3</v>
      </c>
      <c r="W2980" s="661">
        <v>2.1161934326950202E-3</v>
      </c>
      <c r="X2980" s="670">
        <v>1.3483140360764296E-4</v>
      </c>
      <c r="Y2980" s="659">
        <v>1.17486686349435E-4</v>
      </c>
      <c r="Z2980" s="661">
        <v>1.8269298430705354E-4</v>
      </c>
      <c r="AA2980" s="670">
        <v>0</v>
      </c>
      <c r="AB2980" s="659">
        <v>0</v>
      </c>
      <c r="AC2980" s="661">
        <v>0</v>
      </c>
      <c r="AD2980" s="670">
        <v>0</v>
      </c>
      <c r="AE2980" s="659">
        <v>0</v>
      </c>
      <c r="AF2980" s="661">
        <v>0</v>
      </c>
      <c r="AG2980" s="670">
        <v>9.9625478390433057E-4</v>
      </c>
      <c r="AH2980" s="659">
        <v>8.6809583662411703E-4</v>
      </c>
      <c r="AI2980" s="661">
        <v>1.3498982531125552E-3</v>
      </c>
      <c r="AJ2980" s="670">
        <v>1.4864070494415118E-3</v>
      </c>
      <c r="AK2980" s="659">
        <v>7.8160947213250595E-5</v>
      </c>
      <c r="AL2980" s="661">
        <v>1.5971759882971285E-3</v>
      </c>
    </row>
    <row r="2981" spans="1:38" x14ac:dyDescent="0.2">
      <c r="A2981" s="329">
        <v>2058</v>
      </c>
      <c r="B2981" s="329">
        <v>16</v>
      </c>
      <c r="C2981" s="670">
        <v>0.6452080977414254</v>
      </c>
      <c r="D2981" s="659">
        <v>0.675378083678987</v>
      </c>
      <c r="E2981" s="661">
        <v>0.64616480425988898</v>
      </c>
      <c r="F2981" s="670">
        <v>4.1653494363441575E-2</v>
      </c>
      <c r="G2981" s="659">
        <v>3.6684386163910003E-2</v>
      </c>
      <c r="H2981" s="684">
        <v>6.1907529500988497E-2</v>
      </c>
      <c r="I2981" s="670">
        <v>1.6595431386256694E-2</v>
      </c>
      <c r="J2981" s="659">
        <v>8.7450239201521899E-3</v>
      </c>
      <c r="K2981" s="675">
        <v>0.29047595992436137</v>
      </c>
      <c r="L2981" s="678">
        <v>1.3674903853045193E-3</v>
      </c>
      <c r="M2981" s="659">
        <v>7.1907833306125805E-5</v>
      </c>
      <c r="N2981" s="684">
        <v>1.4693969461857925E-3</v>
      </c>
      <c r="O2981" s="670">
        <v>2.3787722988146551E-2</v>
      </c>
      <c r="P2981" s="659">
        <v>2.07276808616297E-2</v>
      </c>
      <c r="Q2981" s="675">
        <v>3.2231758209963143E-2</v>
      </c>
      <c r="R2981" s="678">
        <v>6.6004581641418924E-4</v>
      </c>
      <c r="S2981" s="659">
        <v>9.8108198863285697E-4</v>
      </c>
      <c r="T2981" s="675">
        <v>8.3363912220852418E-2</v>
      </c>
      <c r="U2981" s="670">
        <v>1.5617978481710937E-3</v>
      </c>
      <c r="V2981" s="659">
        <v>1.3608895005155E-3</v>
      </c>
      <c r="W2981" s="661">
        <v>2.1161934326950202E-3</v>
      </c>
      <c r="X2981" s="670">
        <v>1.3483140360764296E-4</v>
      </c>
      <c r="Y2981" s="659">
        <v>1.17486686349435E-4</v>
      </c>
      <c r="Z2981" s="661">
        <v>1.8269298430705354E-4</v>
      </c>
      <c r="AA2981" s="670">
        <v>0</v>
      </c>
      <c r="AB2981" s="659">
        <v>0</v>
      </c>
      <c r="AC2981" s="661">
        <v>0</v>
      </c>
      <c r="AD2981" s="670">
        <v>0</v>
      </c>
      <c r="AE2981" s="659">
        <v>0</v>
      </c>
      <c r="AF2981" s="661">
        <v>0</v>
      </c>
      <c r="AG2981" s="670">
        <v>9.9625478390433057E-4</v>
      </c>
      <c r="AH2981" s="659">
        <v>8.6809583662411703E-4</v>
      </c>
      <c r="AI2981" s="661">
        <v>1.3498982531125552E-3</v>
      </c>
      <c r="AJ2981" s="670">
        <v>1.4864070494415118E-3</v>
      </c>
      <c r="AK2981" s="659">
        <v>7.8160947213250595E-5</v>
      </c>
      <c r="AL2981" s="661">
        <v>1.5971759882971285E-3</v>
      </c>
    </row>
    <row r="2982" spans="1:38" x14ac:dyDescent="0.2">
      <c r="A2982" s="329">
        <v>2058</v>
      </c>
      <c r="B2982" s="329">
        <v>17</v>
      </c>
      <c r="C2982" s="670">
        <v>0.6452080977414254</v>
      </c>
      <c r="D2982" s="659">
        <v>0.675378083678987</v>
      </c>
      <c r="E2982" s="661">
        <v>0.64616480425988898</v>
      </c>
      <c r="F2982" s="670">
        <v>4.1653494363441575E-2</v>
      </c>
      <c r="G2982" s="659">
        <v>3.6684386163910003E-2</v>
      </c>
      <c r="H2982" s="684">
        <v>6.1907529500988497E-2</v>
      </c>
      <c r="I2982" s="670">
        <v>1.6595431386256694E-2</v>
      </c>
      <c r="J2982" s="659">
        <v>8.7450239201521899E-3</v>
      </c>
      <c r="K2982" s="675">
        <v>0.29047595992436137</v>
      </c>
      <c r="L2982" s="678">
        <v>1.3674903853045193E-3</v>
      </c>
      <c r="M2982" s="659">
        <v>7.1907833306125805E-5</v>
      </c>
      <c r="N2982" s="684">
        <v>1.4693969461857925E-3</v>
      </c>
      <c r="O2982" s="670">
        <v>2.3787722988146551E-2</v>
      </c>
      <c r="P2982" s="659">
        <v>2.07276808616297E-2</v>
      </c>
      <c r="Q2982" s="675">
        <v>3.2231758209963143E-2</v>
      </c>
      <c r="R2982" s="678">
        <v>6.6004581641418924E-4</v>
      </c>
      <c r="S2982" s="659">
        <v>9.8108198863285697E-4</v>
      </c>
      <c r="T2982" s="675">
        <v>8.3363912220852418E-2</v>
      </c>
      <c r="U2982" s="670">
        <v>1.5617978481710937E-3</v>
      </c>
      <c r="V2982" s="659">
        <v>1.3608895005155E-3</v>
      </c>
      <c r="W2982" s="661">
        <v>2.1161934326950202E-3</v>
      </c>
      <c r="X2982" s="670">
        <v>1.3483140360764296E-4</v>
      </c>
      <c r="Y2982" s="659">
        <v>1.17486686349435E-4</v>
      </c>
      <c r="Z2982" s="661">
        <v>1.8269298430705354E-4</v>
      </c>
      <c r="AA2982" s="670">
        <v>0</v>
      </c>
      <c r="AB2982" s="659">
        <v>0</v>
      </c>
      <c r="AC2982" s="661">
        <v>0</v>
      </c>
      <c r="AD2982" s="670">
        <v>0</v>
      </c>
      <c r="AE2982" s="659">
        <v>0</v>
      </c>
      <c r="AF2982" s="661">
        <v>0</v>
      </c>
      <c r="AG2982" s="670">
        <v>9.9625478390433057E-4</v>
      </c>
      <c r="AH2982" s="659">
        <v>8.6809583662411703E-4</v>
      </c>
      <c r="AI2982" s="661">
        <v>1.3498982531125552E-3</v>
      </c>
      <c r="AJ2982" s="670">
        <v>1.4864070494415118E-3</v>
      </c>
      <c r="AK2982" s="659">
        <v>7.8160947213250595E-5</v>
      </c>
      <c r="AL2982" s="661">
        <v>1.5971759882971285E-3</v>
      </c>
    </row>
    <row r="2983" spans="1:38" x14ac:dyDescent="0.2">
      <c r="A2983" s="329">
        <v>2058</v>
      </c>
      <c r="B2983" s="329">
        <v>18</v>
      </c>
      <c r="C2983" s="670">
        <v>0.6452080977414254</v>
      </c>
      <c r="D2983" s="659">
        <v>0.675378083678987</v>
      </c>
      <c r="E2983" s="661">
        <v>0.64616480425988898</v>
      </c>
      <c r="F2983" s="670">
        <v>4.1653494363441575E-2</v>
      </c>
      <c r="G2983" s="659">
        <v>3.6684386163910003E-2</v>
      </c>
      <c r="H2983" s="684">
        <v>6.1907529500988497E-2</v>
      </c>
      <c r="I2983" s="670">
        <v>1.6595431386256694E-2</v>
      </c>
      <c r="J2983" s="659">
        <v>8.7450239201521899E-3</v>
      </c>
      <c r="K2983" s="675">
        <v>0.29047595992436137</v>
      </c>
      <c r="L2983" s="678">
        <v>1.3674903853045193E-3</v>
      </c>
      <c r="M2983" s="659">
        <v>7.1907833306125805E-5</v>
      </c>
      <c r="N2983" s="684">
        <v>1.4693969461857925E-3</v>
      </c>
      <c r="O2983" s="670">
        <v>2.3787722988146551E-2</v>
      </c>
      <c r="P2983" s="659">
        <v>2.07276808616297E-2</v>
      </c>
      <c r="Q2983" s="675">
        <v>3.2231758209963143E-2</v>
      </c>
      <c r="R2983" s="678">
        <v>6.6004581641418924E-4</v>
      </c>
      <c r="S2983" s="659">
        <v>9.8108198863285697E-4</v>
      </c>
      <c r="T2983" s="675">
        <v>8.3363912220852418E-2</v>
      </c>
      <c r="U2983" s="670">
        <v>1.5617978481710937E-3</v>
      </c>
      <c r="V2983" s="659">
        <v>1.3608895005155E-3</v>
      </c>
      <c r="W2983" s="661">
        <v>2.1161934326950202E-3</v>
      </c>
      <c r="X2983" s="670">
        <v>1.3483140360764296E-4</v>
      </c>
      <c r="Y2983" s="659">
        <v>1.17486686349435E-4</v>
      </c>
      <c r="Z2983" s="661">
        <v>1.8269298430705354E-4</v>
      </c>
      <c r="AA2983" s="670">
        <v>0</v>
      </c>
      <c r="AB2983" s="659">
        <v>0</v>
      </c>
      <c r="AC2983" s="661">
        <v>0</v>
      </c>
      <c r="AD2983" s="670">
        <v>0</v>
      </c>
      <c r="AE2983" s="659">
        <v>0</v>
      </c>
      <c r="AF2983" s="661">
        <v>0</v>
      </c>
      <c r="AG2983" s="670">
        <v>9.9625478390433057E-4</v>
      </c>
      <c r="AH2983" s="659">
        <v>8.6809583662411703E-4</v>
      </c>
      <c r="AI2983" s="661">
        <v>1.3498982531125552E-3</v>
      </c>
      <c r="AJ2983" s="670">
        <v>1.4864070494415118E-3</v>
      </c>
      <c r="AK2983" s="659">
        <v>7.8160947213250595E-5</v>
      </c>
      <c r="AL2983" s="661">
        <v>1.5971759882971285E-3</v>
      </c>
    </row>
    <row r="2984" spans="1:38" x14ac:dyDescent="0.2">
      <c r="A2984" s="329">
        <v>2058</v>
      </c>
      <c r="B2984" s="329">
        <v>19</v>
      </c>
      <c r="C2984" s="670">
        <v>0.6452080977414254</v>
      </c>
      <c r="D2984" s="659">
        <v>0.675378083678987</v>
      </c>
      <c r="E2984" s="661">
        <v>0.64616480425988898</v>
      </c>
      <c r="F2984" s="670">
        <v>4.1653494363441575E-2</v>
      </c>
      <c r="G2984" s="659">
        <v>3.6684386163910003E-2</v>
      </c>
      <c r="H2984" s="684">
        <v>6.1907529500988497E-2</v>
      </c>
      <c r="I2984" s="670">
        <v>1.6595431386256694E-2</v>
      </c>
      <c r="J2984" s="659">
        <v>8.7450239201521899E-3</v>
      </c>
      <c r="K2984" s="675">
        <v>0.29047595992436137</v>
      </c>
      <c r="L2984" s="678">
        <v>1.3674903853045193E-3</v>
      </c>
      <c r="M2984" s="659">
        <v>7.1907833306125805E-5</v>
      </c>
      <c r="N2984" s="684">
        <v>1.4693969461857925E-3</v>
      </c>
      <c r="O2984" s="670">
        <v>2.3787722988146551E-2</v>
      </c>
      <c r="P2984" s="659">
        <v>2.07276808616297E-2</v>
      </c>
      <c r="Q2984" s="675">
        <v>3.2231758209963143E-2</v>
      </c>
      <c r="R2984" s="678">
        <v>6.6004581641418924E-4</v>
      </c>
      <c r="S2984" s="659">
        <v>9.8108198863285697E-4</v>
      </c>
      <c r="T2984" s="675">
        <v>8.3363912220852418E-2</v>
      </c>
      <c r="U2984" s="670">
        <v>1.5617978481710937E-3</v>
      </c>
      <c r="V2984" s="659">
        <v>1.3608895005155E-3</v>
      </c>
      <c r="W2984" s="661">
        <v>2.1161934326950202E-3</v>
      </c>
      <c r="X2984" s="670">
        <v>1.3483140360764296E-4</v>
      </c>
      <c r="Y2984" s="659">
        <v>1.17486686349435E-4</v>
      </c>
      <c r="Z2984" s="661">
        <v>1.8269298430705354E-4</v>
      </c>
      <c r="AA2984" s="670">
        <v>0</v>
      </c>
      <c r="AB2984" s="659">
        <v>0</v>
      </c>
      <c r="AC2984" s="661">
        <v>0</v>
      </c>
      <c r="AD2984" s="670">
        <v>0</v>
      </c>
      <c r="AE2984" s="659">
        <v>0</v>
      </c>
      <c r="AF2984" s="661">
        <v>0</v>
      </c>
      <c r="AG2984" s="670">
        <v>9.9625478390433057E-4</v>
      </c>
      <c r="AH2984" s="659">
        <v>8.6809583662411703E-4</v>
      </c>
      <c r="AI2984" s="661">
        <v>1.3498982531125552E-3</v>
      </c>
      <c r="AJ2984" s="670">
        <v>1.4864070494415118E-3</v>
      </c>
      <c r="AK2984" s="659">
        <v>7.8160947213250595E-5</v>
      </c>
      <c r="AL2984" s="661">
        <v>1.5971759882971285E-3</v>
      </c>
    </row>
    <row r="2985" spans="1:38" x14ac:dyDescent="0.2">
      <c r="A2985" s="329">
        <v>2058</v>
      </c>
      <c r="B2985" s="329">
        <v>20</v>
      </c>
      <c r="C2985" s="670">
        <v>0.6452080977414254</v>
      </c>
      <c r="D2985" s="659">
        <v>0.675378083678987</v>
      </c>
      <c r="E2985" s="661">
        <v>0.64616480425988898</v>
      </c>
      <c r="F2985" s="670">
        <v>4.1653494363441575E-2</v>
      </c>
      <c r="G2985" s="659">
        <v>3.6684386163910003E-2</v>
      </c>
      <c r="H2985" s="684">
        <v>6.1907529500988497E-2</v>
      </c>
      <c r="I2985" s="670">
        <v>1.6595431386256694E-2</v>
      </c>
      <c r="J2985" s="659">
        <v>8.7450239201521899E-3</v>
      </c>
      <c r="K2985" s="675">
        <v>0.29047595992436137</v>
      </c>
      <c r="L2985" s="678">
        <v>1.3674903853045193E-3</v>
      </c>
      <c r="M2985" s="659">
        <v>7.1907833306125805E-5</v>
      </c>
      <c r="N2985" s="684">
        <v>1.4693969461857925E-3</v>
      </c>
      <c r="O2985" s="670">
        <v>2.3787722988146551E-2</v>
      </c>
      <c r="P2985" s="659">
        <v>2.07276808616297E-2</v>
      </c>
      <c r="Q2985" s="675">
        <v>3.2231758209963143E-2</v>
      </c>
      <c r="R2985" s="678">
        <v>6.6004581641418924E-4</v>
      </c>
      <c r="S2985" s="659">
        <v>9.8108198863285697E-4</v>
      </c>
      <c r="T2985" s="675">
        <v>8.3363912220852418E-2</v>
      </c>
      <c r="U2985" s="670">
        <v>1.5617978481710937E-3</v>
      </c>
      <c r="V2985" s="659">
        <v>1.3608895005155E-3</v>
      </c>
      <c r="W2985" s="661">
        <v>2.1161934326950202E-3</v>
      </c>
      <c r="X2985" s="670">
        <v>1.3483140360764296E-4</v>
      </c>
      <c r="Y2985" s="659">
        <v>1.17486686349435E-4</v>
      </c>
      <c r="Z2985" s="661">
        <v>1.8269298430705354E-4</v>
      </c>
      <c r="AA2985" s="670">
        <v>0</v>
      </c>
      <c r="AB2985" s="659">
        <v>0</v>
      </c>
      <c r="AC2985" s="661">
        <v>0</v>
      </c>
      <c r="AD2985" s="670">
        <v>0</v>
      </c>
      <c r="AE2985" s="659">
        <v>0</v>
      </c>
      <c r="AF2985" s="661">
        <v>0</v>
      </c>
      <c r="AG2985" s="670">
        <v>9.9625478390433057E-4</v>
      </c>
      <c r="AH2985" s="659">
        <v>8.6809583662411703E-4</v>
      </c>
      <c r="AI2985" s="661">
        <v>1.3498982531125552E-3</v>
      </c>
      <c r="AJ2985" s="670">
        <v>1.4864070494415118E-3</v>
      </c>
      <c r="AK2985" s="659">
        <v>7.8160947213250595E-5</v>
      </c>
      <c r="AL2985" s="661">
        <v>1.5971759882971285E-3</v>
      </c>
    </row>
    <row r="2986" spans="1:38" x14ac:dyDescent="0.2">
      <c r="A2986" s="329">
        <v>2058</v>
      </c>
      <c r="B2986" s="329">
        <v>21</v>
      </c>
      <c r="C2986" s="670">
        <v>0.6452080977414254</v>
      </c>
      <c r="D2986" s="659">
        <v>0.675378083678987</v>
      </c>
      <c r="E2986" s="661">
        <v>0.64616480425988898</v>
      </c>
      <c r="F2986" s="670">
        <v>4.1653494363441575E-2</v>
      </c>
      <c r="G2986" s="659">
        <v>3.6684386163910003E-2</v>
      </c>
      <c r="H2986" s="684">
        <v>6.1907529500988497E-2</v>
      </c>
      <c r="I2986" s="670">
        <v>1.6595431386256694E-2</v>
      </c>
      <c r="J2986" s="659">
        <v>8.7450239201521899E-3</v>
      </c>
      <c r="K2986" s="675">
        <v>0.29047595992436137</v>
      </c>
      <c r="L2986" s="678">
        <v>1.3674903853045193E-3</v>
      </c>
      <c r="M2986" s="659">
        <v>7.1907833306125805E-5</v>
      </c>
      <c r="N2986" s="684">
        <v>1.4693969461857925E-3</v>
      </c>
      <c r="O2986" s="670">
        <v>2.3787722988146551E-2</v>
      </c>
      <c r="P2986" s="659">
        <v>2.07276808616297E-2</v>
      </c>
      <c r="Q2986" s="675">
        <v>3.2231758209963143E-2</v>
      </c>
      <c r="R2986" s="678">
        <v>6.6004581641418924E-4</v>
      </c>
      <c r="S2986" s="659">
        <v>9.8108198863285697E-4</v>
      </c>
      <c r="T2986" s="675">
        <v>8.3363912220852418E-2</v>
      </c>
      <c r="U2986" s="670">
        <v>1.5617978481710937E-3</v>
      </c>
      <c r="V2986" s="659">
        <v>1.3608895005155E-3</v>
      </c>
      <c r="W2986" s="661">
        <v>2.1161934326950202E-3</v>
      </c>
      <c r="X2986" s="670">
        <v>1.3483140360764296E-4</v>
      </c>
      <c r="Y2986" s="659">
        <v>1.17486686349435E-4</v>
      </c>
      <c r="Z2986" s="661">
        <v>1.8269298430705354E-4</v>
      </c>
      <c r="AA2986" s="670">
        <v>0</v>
      </c>
      <c r="AB2986" s="659">
        <v>0</v>
      </c>
      <c r="AC2986" s="661">
        <v>0</v>
      </c>
      <c r="AD2986" s="670">
        <v>0</v>
      </c>
      <c r="AE2986" s="659">
        <v>0</v>
      </c>
      <c r="AF2986" s="661">
        <v>0</v>
      </c>
      <c r="AG2986" s="670">
        <v>9.9625478390433057E-4</v>
      </c>
      <c r="AH2986" s="659">
        <v>8.6809583662411703E-4</v>
      </c>
      <c r="AI2986" s="661">
        <v>1.3498982531125552E-3</v>
      </c>
      <c r="AJ2986" s="670">
        <v>1.4864070494415118E-3</v>
      </c>
      <c r="AK2986" s="659">
        <v>7.8160947213250595E-5</v>
      </c>
      <c r="AL2986" s="661">
        <v>1.5971759882971285E-3</v>
      </c>
    </row>
    <row r="2987" spans="1:38" x14ac:dyDescent="0.2">
      <c r="A2987" s="329">
        <v>2058</v>
      </c>
      <c r="B2987" s="329">
        <v>22</v>
      </c>
      <c r="C2987" s="670">
        <v>0.6452080977414254</v>
      </c>
      <c r="D2987" s="659">
        <v>0.675378083678987</v>
      </c>
      <c r="E2987" s="661">
        <v>0.64616480425988898</v>
      </c>
      <c r="F2987" s="670">
        <v>4.1653494363441575E-2</v>
      </c>
      <c r="G2987" s="659">
        <v>3.6684386163910003E-2</v>
      </c>
      <c r="H2987" s="684">
        <v>6.1907529500988497E-2</v>
      </c>
      <c r="I2987" s="670">
        <v>1.6595431386256694E-2</v>
      </c>
      <c r="J2987" s="659">
        <v>8.7450239201521899E-3</v>
      </c>
      <c r="K2987" s="675">
        <v>0.29047595992436137</v>
      </c>
      <c r="L2987" s="678">
        <v>1.3674903853045193E-3</v>
      </c>
      <c r="M2987" s="659">
        <v>7.1907833306125805E-5</v>
      </c>
      <c r="N2987" s="684">
        <v>1.4693969461857925E-3</v>
      </c>
      <c r="O2987" s="670">
        <v>2.3787722988146551E-2</v>
      </c>
      <c r="P2987" s="659">
        <v>2.07276808616297E-2</v>
      </c>
      <c r="Q2987" s="675">
        <v>3.2231758209963143E-2</v>
      </c>
      <c r="R2987" s="678">
        <v>6.6004581641418924E-4</v>
      </c>
      <c r="S2987" s="659">
        <v>9.8108198863285697E-4</v>
      </c>
      <c r="T2987" s="675">
        <v>8.3363912220852418E-2</v>
      </c>
      <c r="U2987" s="670">
        <v>1.5617978481710937E-3</v>
      </c>
      <c r="V2987" s="659">
        <v>1.3608895005155E-3</v>
      </c>
      <c r="W2987" s="661">
        <v>2.1161934326950202E-3</v>
      </c>
      <c r="X2987" s="670">
        <v>1.3483140360764296E-4</v>
      </c>
      <c r="Y2987" s="659">
        <v>1.17486686349435E-4</v>
      </c>
      <c r="Z2987" s="661">
        <v>1.8269298430705354E-4</v>
      </c>
      <c r="AA2987" s="670">
        <v>0</v>
      </c>
      <c r="AB2987" s="659">
        <v>0</v>
      </c>
      <c r="AC2987" s="661">
        <v>0</v>
      </c>
      <c r="AD2987" s="670">
        <v>0</v>
      </c>
      <c r="AE2987" s="659">
        <v>0</v>
      </c>
      <c r="AF2987" s="661">
        <v>0</v>
      </c>
      <c r="AG2987" s="670">
        <v>9.9625478390433057E-4</v>
      </c>
      <c r="AH2987" s="659">
        <v>8.6809583662411703E-4</v>
      </c>
      <c r="AI2987" s="661">
        <v>1.3498982531125552E-3</v>
      </c>
      <c r="AJ2987" s="670">
        <v>1.4864070494415118E-3</v>
      </c>
      <c r="AK2987" s="659">
        <v>7.8160947213250595E-5</v>
      </c>
      <c r="AL2987" s="661">
        <v>1.5971759882971285E-3</v>
      </c>
    </row>
    <row r="2988" spans="1:38" x14ac:dyDescent="0.2">
      <c r="A2988" s="329">
        <v>2058</v>
      </c>
      <c r="B2988" s="329">
        <v>23</v>
      </c>
      <c r="C2988" s="670">
        <v>0.6452080977414254</v>
      </c>
      <c r="D2988" s="659">
        <v>0.675378083678987</v>
      </c>
      <c r="E2988" s="661">
        <v>0.64616480425988898</v>
      </c>
      <c r="F2988" s="670">
        <v>4.1653494363441575E-2</v>
      </c>
      <c r="G2988" s="659">
        <v>3.6684386163910003E-2</v>
      </c>
      <c r="H2988" s="684">
        <v>6.1907529500988497E-2</v>
      </c>
      <c r="I2988" s="670">
        <v>1.6595431386256694E-2</v>
      </c>
      <c r="J2988" s="659">
        <v>8.7450239201521899E-3</v>
      </c>
      <c r="K2988" s="675">
        <v>0.29047595992436137</v>
      </c>
      <c r="L2988" s="678">
        <v>1.3674903853045193E-3</v>
      </c>
      <c r="M2988" s="659">
        <v>7.1907833306125805E-5</v>
      </c>
      <c r="N2988" s="684">
        <v>1.4693969461857925E-3</v>
      </c>
      <c r="O2988" s="670">
        <v>2.3787722988146551E-2</v>
      </c>
      <c r="P2988" s="659">
        <v>2.07276808616297E-2</v>
      </c>
      <c r="Q2988" s="675">
        <v>3.2231758209963143E-2</v>
      </c>
      <c r="R2988" s="678">
        <v>6.6004581641418924E-4</v>
      </c>
      <c r="S2988" s="659">
        <v>9.8108198863285697E-4</v>
      </c>
      <c r="T2988" s="675">
        <v>8.3363912220852418E-2</v>
      </c>
      <c r="U2988" s="670">
        <v>1.5617978481710937E-3</v>
      </c>
      <c r="V2988" s="659">
        <v>1.3608895005155E-3</v>
      </c>
      <c r="W2988" s="661">
        <v>2.1161934326950202E-3</v>
      </c>
      <c r="X2988" s="670">
        <v>1.3483140360764296E-4</v>
      </c>
      <c r="Y2988" s="659">
        <v>1.17486686349435E-4</v>
      </c>
      <c r="Z2988" s="661">
        <v>1.8269298430705354E-4</v>
      </c>
      <c r="AA2988" s="670">
        <v>0</v>
      </c>
      <c r="AB2988" s="659">
        <v>0</v>
      </c>
      <c r="AC2988" s="661">
        <v>0</v>
      </c>
      <c r="AD2988" s="670">
        <v>0</v>
      </c>
      <c r="AE2988" s="659">
        <v>0</v>
      </c>
      <c r="AF2988" s="661">
        <v>0</v>
      </c>
      <c r="AG2988" s="670">
        <v>9.9625478390433057E-4</v>
      </c>
      <c r="AH2988" s="659">
        <v>8.6809583662411703E-4</v>
      </c>
      <c r="AI2988" s="661">
        <v>1.3498982531125552E-3</v>
      </c>
      <c r="AJ2988" s="670">
        <v>1.4864070494415118E-3</v>
      </c>
      <c r="AK2988" s="659">
        <v>7.8160947213250595E-5</v>
      </c>
      <c r="AL2988" s="661">
        <v>1.5971759882971285E-3</v>
      </c>
    </row>
    <row r="2989" spans="1:38" x14ac:dyDescent="0.2">
      <c r="A2989" s="329">
        <v>2058</v>
      </c>
      <c r="B2989" s="329">
        <v>24</v>
      </c>
      <c r="C2989" s="670">
        <v>0.6452080977414254</v>
      </c>
      <c r="D2989" s="659">
        <v>0.675378083678987</v>
      </c>
      <c r="E2989" s="661">
        <v>0.64616480425988898</v>
      </c>
      <c r="F2989" s="670">
        <v>4.1653494363441575E-2</v>
      </c>
      <c r="G2989" s="659">
        <v>3.6684386163910003E-2</v>
      </c>
      <c r="H2989" s="684">
        <v>6.1907529500988497E-2</v>
      </c>
      <c r="I2989" s="670">
        <v>1.6595431386256694E-2</v>
      </c>
      <c r="J2989" s="659">
        <v>8.7450239201521899E-3</v>
      </c>
      <c r="K2989" s="675">
        <v>0.29047595992436137</v>
      </c>
      <c r="L2989" s="678">
        <v>1.3674903853045193E-3</v>
      </c>
      <c r="M2989" s="659">
        <v>7.1907833306125805E-5</v>
      </c>
      <c r="N2989" s="684">
        <v>1.4693969461857925E-3</v>
      </c>
      <c r="O2989" s="670">
        <v>2.3787722988146551E-2</v>
      </c>
      <c r="P2989" s="659">
        <v>2.07276808616297E-2</v>
      </c>
      <c r="Q2989" s="675">
        <v>3.2231758209963143E-2</v>
      </c>
      <c r="R2989" s="678">
        <v>6.6004581641418924E-4</v>
      </c>
      <c r="S2989" s="659">
        <v>9.8108198863285697E-4</v>
      </c>
      <c r="T2989" s="675">
        <v>8.3363912220852418E-2</v>
      </c>
      <c r="U2989" s="670">
        <v>1.5617978481710937E-3</v>
      </c>
      <c r="V2989" s="659">
        <v>1.3608895005155E-3</v>
      </c>
      <c r="W2989" s="661">
        <v>2.1161934326950202E-3</v>
      </c>
      <c r="X2989" s="670">
        <v>1.3483140360764296E-4</v>
      </c>
      <c r="Y2989" s="659">
        <v>1.17486686349435E-4</v>
      </c>
      <c r="Z2989" s="661">
        <v>1.8269298430705354E-4</v>
      </c>
      <c r="AA2989" s="670">
        <v>0</v>
      </c>
      <c r="AB2989" s="659">
        <v>0</v>
      </c>
      <c r="AC2989" s="661">
        <v>0</v>
      </c>
      <c r="AD2989" s="670">
        <v>0</v>
      </c>
      <c r="AE2989" s="659">
        <v>0</v>
      </c>
      <c r="AF2989" s="661">
        <v>0</v>
      </c>
      <c r="AG2989" s="670">
        <v>9.9625478390433057E-4</v>
      </c>
      <c r="AH2989" s="659">
        <v>8.6809583662411703E-4</v>
      </c>
      <c r="AI2989" s="661">
        <v>1.3498982531125552E-3</v>
      </c>
      <c r="AJ2989" s="670">
        <v>1.4864070494415118E-3</v>
      </c>
      <c r="AK2989" s="659">
        <v>7.8160947213250595E-5</v>
      </c>
      <c r="AL2989" s="661">
        <v>1.5971759882971285E-3</v>
      </c>
    </row>
    <row r="2990" spans="1:38" x14ac:dyDescent="0.2">
      <c r="A2990" s="329">
        <v>2058</v>
      </c>
      <c r="B2990" s="329">
        <v>25</v>
      </c>
      <c r="C2990" s="670">
        <v>0.6452080977414254</v>
      </c>
      <c r="D2990" s="659">
        <v>0.675378083678987</v>
      </c>
      <c r="E2990" s="661">
        <v>0.64616480425988898</v>
      </c>
      <c r="F2990" s="670">
        <v>4.1653494363441575E-2</v>
      </c>
      <c r="G2990" s="659">
        <v>3.6684386163910003E-2</v>
      </c>
      <c r="H2990" s="684">
        <v>6.1907529500988497E-2</v>
      </c>
      <c r="I2990" s="670">
        <v>1.6595431386256694E-2</v>
      </c>
      <c r="J2990" s="659">
        <v>8.7450239201521899E-3</v>
      </c>
      <c r="K2990" s="675">
        <v>0.29047595992436137</v>
      </c>
      <c r="L2990" s="678">
        <v>1.3674903853045193E-3</v>
      </c>
      <c r="M2990" s="659">
        <v>7.1907833306125805E-5</v>
      </c>
      <c r="N2990" s="684">
        <v>1.4693969461857925E-3</v>
      </c>
      <c r="O2990" s="670">
        <v>2.3787722988146551E-2</v>
      </c>
      <c r="P2990" s="659">
        <v>2.07276808616297E-2</v>
      </c>
      <c r="Q2990" s="675">
        <v>3.2231758209963143E-2</v>
      </c>
      <c r="R2990" s="678">
        <v>6.6004581641418924E-4</v>
      </c>
      <c r="S2990" s="659">
        <v>9.8108198863285697E-4</v>
      </c>
      <c r="T2990" s="675">
        <v>8.3363912220852418E-2</v>
      </c>
      <c r="U2990" s="670">
        <v>1.5617978481710937E-3</v>
      </c>
      <c r="V2990" s="659">
        <v>1.3608895005155E-3</v>
      </c>
      <c r="W2990" s="661">
        <v>2.1161934326950202E-3</v>
      </c>
      <c r="X2990" s="670">
        <v>1.3483140360764296E-4</v>
      </c>
      <c r="Y2990" s="659">
        <v>1.17486686349435E-4</v>
      </c>
      <c r="Z2990" s="661">
        <v>1.8269298430705354E-4</v>
      </c>
      <c r="AA2990" s="670">
        <v>0</v>
      </c>
      <c r="AB2990" s="659">
        <v>0</v>
      </c>
      <c r="AC2990" s="661">
        <v>0</v>
      </c>
      <c r="AD2990" s="670">
        <v>0</v>
      </c>
      <c r="AE2990" s="659">
        <v>0</v>
      </c>
      <c r="AF2990" s="661">
        <v>0</v>
      </c>
      <c r="AG2990" s="670">
        <v>9.9625478390433057E-4</v>
      </c>
      <c r="AH2990" s="659">
        <v>8.6809583662411703E-4</v>
      </c>
      <c r="AI2990" s="661">
        <v>1.3498982531125552E-3</v>
      </c>
      <c r="AJ2990" s="670">
        <v>1.4864070494415118E-3</v>
      </c>
      <c r="AK2990" s="659">
        <v>7.8160947213250595E-5</v>
      </c>
      <c r="AL2990" s="661">
        <v>1.5971759882971285E-3</v>
      </c>
    </row>
    <row r="2991" spans="1:38" x14ac:dyDescent="0.2">
      <c r="A2991" s="329">
        <v>2058</v>
      </c>
      <c r="B2991" s="329">
        <v>26</v>
      </c>
      <c r="C2991" s="670">
        <v>0.6452080977414254</v>
      </c>
      <c r="D2991" s="659">
        <v>0.675378083678987</v>
      </c>
      <c r="E2991" s="661">
        <v>0.64616480425988898</v>
      </c>
      <c r="F2991" s="670">
        <v>4.1653494363441575E-2</v>
      </c>
      <c r="G2991" s="659">
        <v>3.6684386163910003E-2</v>
      </c>
      <c r="H2991" s="684">
        <v>6.1907529500988497E-2</v>
      </c>
      <c r="I2991" s="670">
        <v>1.6595431386256694E-2</v>
      </c>
      <c r="J2991" s="659">
        <v>8.7450239201521899E-3</v>
      </c>
      <c r="K2991" s="675">
        <v>0.29047595992436137</v>
      </c>
      <c r="L2991" s="678">
        <v>1.3674903853045193E-3</v>
      </c>
      <c r="M2991" s="659">
        <v>7.1907833306125805E-5</v>
      </c>
      <c r="N2991" s="684">
        <v>1.4693969461857925E-3</v>
      </c>
      <c r="O2991" s="670">
        <v>2.3787722988146551E-2</v>
      </c>
      <c r="P2991" s="659">
        <v>2.07276808616297E-2</v>
      </c>
      <c r="Q2991" s="675">
        <v>3.2231758209963143E-2</v>
      </c>
      <c r="R2991" s="678">
        <v>6.6004581641418924E-4</v>
      </c>
      <c r="S2991" s="659">
        <v>9.8108198863285697E-4</v>
      </c>
      <c r="T2991" s="675">
        <v>8.3363912220852418E-2</v>
      </c>
      <c r="U2991" s="670">
        <v>1.5617978481710937E-3</v>
      </c>
      <c r="V2991" s="659">
        <v>1.3608895005155E-3</v>
      </c>
      <c r="W2991" s="661">
        <v>2.1161934326950202E-3</v>
      </c>
      <c r="X2991" s="670">
        <v>1.3483140360764296E-4</v>
      </c>
      <c r="Y2991" s="659">
        <v>1.17486686349435E-4</v>
      </c>
      <c r="Z2991" s="661">
        <v>1.8269298430705354E-4</v>
      </c>
      <c r="AA2991" s="670">
        <v>0</v>
      </c>
      <c r="AB2991" s="659">
        <v>0</v>
      </c>
      <c r="AC2991" s="661">
        <v>0</v>
      </c>
      <c r="AD2991" s="670">
        <v>0</v>
      </c>
      <c r="AE2991" s="659">
        <v>0</v>
      </c>
      <c r="AF2991" s="661">
        <v>0</v>
      </c>
      <c r="AG2991" s="670">
        <v>9.9625478390433057E-4</v>
      </c>
      <c r="AH2991" s="659">
        <v>8.6809583662411703E-4</v>
      </c>
      <c r="AI2991" s="661">
        <v>1.3498982531125552E-3</v>
      </c>
      <c r="AJ2991" s="670">
        <v>1.4864070494415118E-3</v>
      </c>
      <c r="AK2991" s="659">
        <v>7.8160947213250595E-5</v>
      </c>
      <c r="AL2991" s="661">
        <v>1.5971759882971285E-3</v>
      </c>
    </row>
    <row r="2992" spans="1:38" x14ac:dyDescent="0.2">
      <c r="A2992" s="329">
        <v>2058</v>
      </c>
      <c r="B2992" s="329">
        <v>27</v>
      </c>
      <c r="C2992" s="670">
        <v>0.6452080977414254</v>
      </c>
      <c r="D2992" s="659">
        <v>0.675378083678987</v>
      </c>
      <c r="E2992" s="661">
        <v>0.64616480425988898</v>
      </c>
      <c r="F2992" s="670">
        <v>4.1653494363441575E-2</v>
      </c>
      <c r="G2992" s="659">
        <v>3.6684386163910003E-2</v>
      </c>
      <c r="H2992" s="684">
        <v>6.1907529500988497E-2</v>
      </c>
      <c r="I2992" s="670">
        <v>1.6595431386256694E-2</v>
      </c>
      <c r="J2992" s="659">
        <v>8.7450239201521899E-3</v>
      </c>
      <c r="K2992" s="675">
        <v>0.29047595992436137</v>
      </c>
      <c r="L2992" s="678">
        <v>1.3674903853045193E-3</v>
      </c>
      <c r="M2992" s="659">
        <v>7.1907833306125805E-5</v>
      </c>
      <c r="N2992" s="684">
        <v>1.4693969461857925E-3</v>
      </c>
      <c r="O2992" s="670">
        <v>2.3787722988146551E-2</v>
      </c>
      <c r="P2992" s="659">
        <v>2.07276808616297E-2</v>
      </c>
      <c r="Q2992" s="675">
        <v>3.2231758209963143E-2</v>
      </c>
      <c r="R2992" s="678">
        <v>6.6004581641418924E-4</v>
      </c>
      <c r="S2992" s="659">
        <v>9.8108198863285697E-4</v>
      </c>
      <c r="T2992" s="675">
        <v>8.3363912220852418E-2</v>
      </c>
      <c r="U2992" s="670">
        <v>1.5617978481710937E-3</v>
      </c>
      <c r="V2992" s="659">
        <v>1.3608895005155E-3</v>
      </c>
      <c r="W2992" s="661">
        <v>2.1161934326950202E-3</v>
      </c>
      <c r="X2992" s="670">
        <v>1.3483140360764296E-4</v>
      </c>
      <c r="Y2992" s="659">
        <v>1.17486686349435E-4</v>
      </c>
      <c r="Z2992" s="661">
        <v>1.8269298430705354E-4</v>
      </c>
      <c r="AA2992" s="670">
        <v>0</v>
      </c>
      <c r="AB2992" s="659">
        <v>0</v>
      </c>
      <c r="AC2992" s="661">
        <v>0</v>
      </c>
      <c r="AD2992" s="670">
        <v>0</v>
      </c>
      <c r="AE2992" s="659">
        <v>0</v>
      </c>
      <c r="AF2992" s="661">
        <v>0</v>
      </c>
      <c r="AG2992" s="670">
        <v>9.9625478390433057E-4</v>
      </c>
      <c r="AH2992" s="659">
        <v>8.6809583662411703E-4</v>
      </c>
      <c r="AI2992" s="661">
        <v>1.3498982531125552E-3</v>
      </c>
      <c r="AJ2992" s="670">
        <v>1.4864070494415118E-3</v>
      </c>
      <c r="AK2992" s="659">
        <v>7.8160947213250595E-5</v>
      </c>
      <c r="AL2992" s="661">
        <v>1.5971759882971285E-3</v>
      </c>
    </row>
    <row r="2993" spans="1:38" x14ac:dyDescent="0.2">
      <c r="A2993" s="329">
        <v>2058</v>
      </c>
      <c r="B2993" s="329">
        <v>28</v>
      </c>
      <c r="C2993" s="670">
        <v>0.6452080977414254</v>
      </c>
      <c r="D2993" s="659">
        <v>0.675378083678987</v>
      </c>
      <c r="E2993" s="661">
        <v>0.64616480425988898</v>
      </c>
      <c r="F2993" s="670">
        <v>4.1653494363441575E-2</v>
      </c>
      <c r="G2993" s="659">
        <v>3.6684386163910003E-2</v>
      </c>
      <c r="H2993" s="684">
        <v>6.1907529500988497E-2</v>
      </c>
      <c r="I2993" s="670">
        <v>1.6595431386256694E-2</v>
      </c>
      <c r="J2993" s="659">
        <v>8.7450239201521899E-3</v>
      </c>
      <c r="K2993" s="675">
        <v>0.29047595992436137</v>
      </c>
      <c r="L2993" s="678">
        <v>1.3674903853045193E-3</v>
      </c>
      <c r="M2993" s="659">
        <v>7.1907833306125805E-5</v>
      </c>
      <c r="N2993" s="684">
        <v>1.4693969461857925E-3</v>
      </c>
      <c r="O2993" s="670">
        <v>2.3787722988146551E-2</v>
      </c>
      <c r="P2993" s="659">
        <v>2.07276808616297E-2</v>
      </c>
      <c r="Q2993" s="675">
        <v>3.2231758209963143E-2</v>
      </c>
      <c r="R2993" s="678">
        <v>6.6004581641418924E-4</v>
      </c>
      <c r="S2993" s="659">
        <v>9.8108198863285697E-4</v>
      </c>
      <c r="T2993" s="675">
        <v>8.3363912220852418E-2</v>
      </c>
      <c r="U2993" s="670">
        <v>1.5617978481710937E-3</v>
      </c>
      <c r="V2993" s="659">
        <v>1.3608895005155E-3</v>
      </c>
      <c r="W2993" s="661">
        <v>2.1161934326950202E-3</v>
      </c>
      <c r="X2993" s="670">
        <v>1.3483140360764296E-4</v>
      </c>
      <c r="Y2993" s="659">
        <v>1.17486686349435E-4</v>
      </c>
      <c r="Z2993" s="661">
        <v>1.8269298430705354E-4</v>
      </c>
      <c r="AA2993" s="670">
        <v>0</v>
      </c>
      <c r="AB2993" s="659">
        <v>0</v>
      </c>
      <c r="AC2993" s="661">
        <v>0</v>
      </c>
      <c r="AD2993" s="670">
        <v>0</v>
      </c>
      <c r="AE2993" s="659">
        <v>0</v>
      </c>
      <c r="AF2993" s="661">
        <v>0</v>
      </c>
      <c r="AG2993" s="670">
        <v>9.9625478390433057E-4</v>
      </c>
      <c r="AH2993" s="659">
        <v>8.6809583662411703E-4</v>
      </c>
      <c r="AI2993" s="661">
        <v>1.3498982531125552E-3</v>
      </c>
      <c r="AJ2993" s="670">
        <v>1.4864070494415118E-3</v>
      </c>
      <c r="AK2993" s="659">
        <v>7.8160947213250595E-5</v>
      </c>
      <c r="AL2993" s="661">
        <v>1.5971759882971285E-3</v>
      </c>
    </row>
    <row r="2994" spans="1:38" x14ac:dyDescent="0.2">
      <c r="A2994" s="329">
        <v>2058</v>
      </c>
      <c r="B2994" s="329">
        <v>29</v>
      </c>
      <c r="C2994" s="670">
        <v>0.6452080977414254</v>
      </c>
      <c r="D2994" s="659">
        <v>0.675378083678987</v>
      </c>
      <c r="E2994" s="661">
        <v>0.64616480425988898</v>
      </c>
      <c r="F2994" s="670">
        <v>4.1653494363441575E-2</v>
      </c>
      <c r="G2994" s="659">
        <v>3.6684386163910003E-2</v>
      </c>
      <c r="H2994" s="684">
        <v>6.1907529500988497E-2</v>
      </c>
      <c r="I2994" s="670">
        <v>1.6595431386256694E-2</v>
      </c>
      <c r="J2994" s="659">
        <v>8.7450239201521899E-3</v>
      </c>
      <c r="K2994" s="675">
        <v>0.29047595992436137</v>
      </c>
      <c r="L2994" s="678">
        <v>1.3674903853045193E-3</v>
      </c>
      <c r="M2994" s="659">
        <v>7.1907833306125805E-5</v>
      </c>
      <c r="N2994" s="684">
        <v>1.4693969461857925E-3</v>
      </c>
      <c r="O2994" s="670">
        <v>2.3787722988146551E-2</v>
      </c>
      <c r="P2994" s="659">
        <v>2.07276808616297E-2</v>
      </c>
      <c r="Q2994" s="675">
        <v>3.2231758209963143E-2</v>
      </c>
      <c r="R2994" s="678">
        <v>6.6004581641418924E-4</v>
      </c>
      <c r="S2994" s="659">
        <v>9.8108198863285697E-4</v>
      </c>
      <c r="T2994" s="675">
        <v>8.3363912220852418E-2</v>
      </c>
      <c r="U2994" s="670">
        <v>1.5617978481710937E-3</v>
      </c>
      <c r="V2994" s="659">
        <v>1.3608895005155E-3</v>
      </c>
      <c r="W2994" s="661">
        <v>2.1161934326950202E-3</v>
      </c>
      <c r="X2994" s="670">
        <v>1.3483140360764296E-4</v>
      </c>
      <c r="Y2994" s="659">
        <v>1.17486686349435E-4</v>
      </c>
      <c r="Z2994" s="661">
        <v>1.8269298430705354E-4</v>
      </c>
      <c r="AA2994" s="670">
        <v>0</v>
      </c>
      <c r="AB2994" s="659">
        <v>0</v>
      </c>
      <c r="AC2994" s="661">
        <v>0</v>
      </c>
      <c r="AD2994" s="670">
        <v>0</v>
      </c>
      <c r="AE2994" s="659">
        <v>0</v>
      </c>
      <c r="AF2994" s="661">
        <v>0</v>
      </c>
      <c r="AG2994" s="670">
        <v>9.9625478390433057E-4</v>
      </c>
      <c r="AH2994" s="659">
        <v>8.6809583662411703E-4</v>
      </c>
      <c r="AI2994" s="661">
        <v>1.3498982531125552E-3</v>
      </c>
      <c r="AJ2994" s="670">
        <v>1.4864070494415118E-3</v>
      </c>
      <c r="AK2994" s="659">
        <v>7.8160947213250595E-5</v>
      </c>
      <c r="AL2994" s="661">
        <v>1.5971759882971285E-3</v>
      </c>
    </row>
    <row r="2995" spans="1:38" x14ac:dyDescent="0.2">
      <c r="A2995" s="329">
        <v>2058</v>
      </c>
      <c r="B2995" s="329">
        <v>30</v>
      </c>
      <c r="C2995" s="670">
        <v>0.6452080977414254</v>
      </c>
      <c r="D2995" s="659">
        <v>0.675378083678987</v>
      </c>
      <c r="E2995" s="661">
        <v>0.64616480425988898</v>
      </c>
      <c r="F2995" s="670">
        <v>4.1653494363441575E-2</v>
      </c>
      <c r="G2995" s="659">
        <v>3.6684386163910003E-2</v>
      </c>
      <c r="H2995" s="684">
        <v>6.1907529500988497E-2</v>
      </c>
      <c r="I2995" s="670">
        <v>1.6595431386256694E-2</v>
      </c>
      <c r="J2995" s="659">
        <v>8.7450239201521899E-3</v>
      </c>
      <c r="K2995" s="675">
        <v>0.29047595992436137</v>
      </c>
      <c r="L2995" s="678">
        <v>1.3674903853045193E-3</v>
      </c>
      <c r="M2995" s="659">
        <v>7.1907833306125805E-5</v>
      </c>
      <c r="N2995" s="684">
        <v>1.4693969461857925E-3</v>
      </c>
      <c r="O2995" s="670">
        <v>2.3787722988146551E-2</v>
      </c>
      <c r="P2995" s="659">
        <v>2.07276808616297E-2</v>
      </c>
      <c r="Q2995" s="675">
        <v>3.2231758209963143E-2</v>
      </c>
      <c r="R2995" s="678">
        <v>6.6004581641418924E-4</v>
      </c>
      <c r="S2995" s="659">
        <v>9.8108198863285697E-4</v>
      </c>
      <c r="T2995" s="675">
        <v>8.3363912220852418E-2</v>
      </c>
      <c r="U2995" s="670">
        <v>1.5617978481710937E-3</v>
      </c>
      <c r="V2995" s="659">
        <v>1.3608895005155E-3</v>
      </c>
      <c r="W2995" s="661">
        <v>2.1161934326950202E-3</v>
      </c>
      <c r="X2995" s="670">
        <v>1.3483140360764296E-4</v>
      </c>
      <c r="Y2995" s="659">
        <v>1.17486686349435E-4</v>
      </c>
      <c r="Z2995" s="661">
        <v>1.8269298430705354E-4</v>
      </c>
      <c r="AA2995" s="670">
        <v>0</v>
      </c>
      <c r="AB2995" s="659">
        <v>0</v>
      </c>
      <c r="AC2995" s="661">
        <v>0</v>
      </c>
      <c r="AD2995" s="670">
        <v>0</v>
      </c>
      <c r="AE2995" s="659">
        <v>0</v>
      </c>
      <c r="AF2995" s="661">
        <v>0</v>
      </c>
      <c r="AG2995" s="670">
        <v>9.9625478390433057E-4</v>
      </c>
      <c r="AH2995" s="659">
        <v>8.6809583662411703E-4</v>
      </c>
      <c r="AI2995" s="661">
        <v>1.3498982531125552E-3</v>
      </c>
      <c r="AJ2995" s="670">
        <v>1.4864070494415118E-3</v>
      </c>
      <c r="AK2995" s="659">
        <v>7.8160947213250595E-5</v>
      </c>
      <c r="AL2995" s="661">
        <v>1.5971759882971285E-3</v>
      </c>
    </row>
    <row r="2996" spans="1:38" x14ac:dyDescent="0.2">
      <c r="A2996" s="329">
        <v>2058</v>
      </c>
      <c r="B2996" s="329">
        <v>31</v>
      </c>
      <c r="C2996" s="670">
        <v>0.6452080977414254</v>
      </c>
      <c r="D2996" s="659">
        <v>0.675378083678987</v>
      </c>
      <c r="E2996" s="661">
        <v>0.64616480425988898</v>
      </c>
      <c r="F2996" s="670">
        <v>4.1653494363441575E-2</v>
      </c>
      <c r="G2996" s="659">
        <v>3.6684386163910003E-2</v>
      </c>
      <c r="H2996" s="684">
        <v>6.1907529500988497E-2</v>
      </c>
      <c r="I2996" s="670">
        <v>1.6595431386256694E-2</v>
      </c>
      <c r="J2996" s="659">
        <v>8.7450239201521899E-3</v>
      </c>
      <c r="K2996" s="675">
        <v>0.29047595992436137</v>
      </c>
      <c r="L2996" s="678">
        <v>1.3674903853045193E-3</v>
      </c>
      <c r="M2996" s="659">
        <v>7.1907833306125805E-5</v>
      </c>
      <c r="N2996" s="684">
        <v>1.4693969461857925E-3</v>
      </c>
      <c r="O2996" s="670">
        <v>2.3787722988146551E-2</v>
      </c>
      <c r="P2996" s="659">
        <v>2.07276808616297E-2</v>
      </c>
      <c r="Q2996" s="675">
        <v>3.2231758209963143E-2</v>
      </c>
      <c r="R2996" s="678">
        <v>6.6004581641418924E-4</v>
      </c>
      <c r="S2996" s="659">
        <v>9.8108198863285697E-4</v>
      </c>
      <c r="T2996" s="675">
        <v>8.3363912220852418E-2</v>
      </c>
      <c r="U2996" s="670">
        <v>1.5617978481710937E-3</v>
      </c>
      <c r="V2996" s="659">
        <v>1.3608895005155E-3</v>
      </c>
      <c r="W2996" s="661">
        <v>2.1161934326950202E-3</v>
      </c>
      <c r="X2996" s="670">
        <v>1.3483140360764296E-4</v>
      </c>
      <c r="Y2996" s="659">
        <v>1.17486686349435E-4</v>
      </c>
      <c r="Z2996" s="661">
        <v>1.8269298430705354E-4</v>
      </c>
      <c r="AA2996" s="670">
        <v>0</v>
      </c>
      <c r="AB2996" s="659">
        <v>0</v>
      </c>
      <c r="AC2996" s="661">
        <v>0</v>
      </c>
      <c r="AD2996" s="670">
        <v>0</v>
      </c>
      <c r="AE2996" s="659">
        <v>0</v>
      </c>
      <c r="AF2996" s="661">
        <v>0</v>
      </c>
      <c r="AG2996" s="670">
        <v>9.9625478390433057E-4</v>
      </c>
      <c r="AH2996" s="659">
        <v>8.6809583662411703E-4</v>
      </c>
      <c r="AI2996" s="661">
        <v>1.3498982531125552E-3</v>
      </c>
      <c r="AJ2996" s="670">
        <v>1.4864070494415118E-3</v>
      </c>
      <c r="AK2996" s="659">
        <v>7.8160947213250595E-5</v>
      </c>
      <c r="AL2996" s="661">
        <v>1.5971759882971285E-3</v>
      </c>
    </row>
    <row r="2997" spans="1:38" x14ac:dyDescent="0.2">
      <c r="A2997" s="329">
        <v>2058</v>
      </c>
      <c r="B2997" s="329">
        <v>32</v>
      </c>
      <c r="C2997" s="670">
        <v>0.6452080977414254</v>
      </c>
      <c r="D2997" s="659">
        <v>0.675378083678987</v>
      </c>
      <c r="E2997" s="661">
        <v>0.64616480425988898</v>
      </c>
      <c r="F2997" s="670">
        <v>4.1653494363441575E-2</v>
      </c>
      <c r="G2997" s="659">
        <v>3.6684386163910003E-2</v>
      </c>
      <c r="H2997" s="684">
        <v>6.1907529500988497E-2</v>
      </c>
      <c r="I2997" s="670">
        <v>1.6595431386256694E-2</v>
      </c>
      <c r="J2997" s="659">
        <v>8.7450239201521899E-3</v>
      </c>
      <c r="K2997" s="675">
        <v>0.29047595992436137</v>
      </c>
      <c r="L2997" s="678">
        <v>1.3674903853045193E-3</v>
      </c>
      <c r="M2997" s="659">
        <v>7.1907833306125805E-5</v>
      </c>
      <c r="N2997" s="684">
        <v>1.4693969461857925E-3</v>
      </c>
      <c r="O2997" s="670">
        <v>2.3787722988146551E-2</v>
      </c>
      <c r="P2997" s="659">
        <v>2.07276808616297E-2</v>
      </c>
      <c r="Q2997" s="675">
        <v>3.2231758209963143E-2</v>
      </c>
      <c r="R2997" s="678">
        <v>6.6004581641418924E-4</v>
      </c>
      <c r="S2997" s="659">
        <v>9.8108198863285697E-4</v>
      </c>
      <c r="T2997" s="675">
        <v>8.3363912220852418E-2</v>
      </c>
      <c r="U2997" s="670">
        <v>1.5617978481710937E-3</v>
      </c>
      <c r="V2997" s="659">
        <v>1.3608895005155E-3</v>
      </c>
      <c r="W2997" s="661">
        <v>2.1161934326950202E-3</v>
      </c>
      <c r="X2997" s="670">
        <v>1.3483140360764296E-4</v>
      </c>
      <c r="Y2997" s="659">
        <v>1.17486686349435E-4</v>
      </c>
      <c r="Z2997" s="661">
        <v>1.8269298430705354E-4</v>
      </c>
      <c r="AA2997" s="670">
        <v>0</v>
      </c>
      <c r="AB2997" s="659">
        <v>0</v>
      </c>
      <c r="AC2997" s="661">
        <v>0</v>
      </c>
      <c r="AD2997" s="670">
        <v>0</v>
      </c>
      <c r="AE2997" s="659">
        <v>0</v>
      </c>
      <c r="AF2997" s="661">
        <v>0</v>
      </c>
      <c r="AG2997" s="670">
        <v>9.9625478390433057E-4</v>
      </c>
      <c r="AH2997" s="659">
        <v>8.6809583662411703E-4</v>
      </c>
      <c r="AI2997" s="661">
        <v>1.3498982531125552E-3</v>
      </c>
      <c r="AJ2997" s="670">
        <v>1.4864070494415118E-3</v>
      </c>
      <c r="AK2997" s="659">
        <v>7.8160947213250595E-5</v>
      </c>
      <c r="AL2997" s="661">
        <v>1.5971759882971285E-3</v>
      </c>
    </row>
    <row r="2998" spans="1:38" x14ac:dyDescent="0.2">
      <c r="A2998" s="329">
        <v>2058</v>
      </c>
      <c r="B2998" s="329">
        <v>33</v>
      </c>
      <c r="C2998" s="670">
        <v>0.6452080977414254</v>
      </c>
      <c r="D2998" s="659">
        <v>0.675378083678987</v>
      </c>
      <c r="E2998" s="661">
        <v>0.64616480425988898</v>
      </c>
      <c r="F2998" s="670">
        <v>4.1653494363441575E-2</v>
      </c>
      <c r="G2998" s="659">
        <v>3.6684386163910003E-2</v>
      </c>
      <c r="H2998" s="684">
        <v>6.1907529500988497E-2</v>
      </c>
      <c r="I2998" s="670">
        <v>1.6595431386256694E-2</v>
      </c>
      <c r="J2998" s="659">
        <v>8.7450239201521899E-3</v>
      </c>
      <c r="K2998" s="675">
        <v>0.29047595992436137</v>
      </c>
      <c r="L2998" s="678">
        <v>1.3674903853045193E-3</v>
      </c>
      <c r="M2998" s="659">
        <v>7.1907833306125805E-5</v>
      </c>
      <c r="N2998" s="684">
        <v>1.4693969461857925E-3</v>
      </c>
      <c r="O2998" s="670">
        <v>2.3787722988146551E-2</v>
      </c>
      <c r="P2998" s="659">
        <v>2.07276808616297E-2</v>
      </c>
      <c r="Q2998" s="675">
        <v>3.2231758209963143E-2</v>
      </c>
      <c r="R2998" s="678">
        <v>6.6004581641418924E-4</v>
      </c>
      <c r="S2998" s="659">
        <v>9.8108198863285697E-4</v>
      </c>
      <c r="T2998" s="675">
        <v>8.3363912220852418E-2</v>
      </c>
      <c r="U2998" s="670">
        <v>1.5617978481710937E-3</v>
      </c>
      <c r="V2998" s="659">
        <v>1.3608895005155E-3</v>
      </c>
      <c r="W2998" s="661">
        <v>2.1161934326950202E-3</v>
      </c>
      <c r="X2998" s="670">
        <v>1.3483140360764296E-4</v>
      </c>
      <c r="Y2998" s="659">
        <v>1.17486686349435E-4</v>
      </c>
      <c r="Z2998" s="661">
        <v>1.8269298430705354E-4</v>
      </c>
      <c r="AA2998" s="670">
        <v>0</v>
      </c>
      <c r="AB2998" s="659">
        <v>0</v>
      </c>
      <c r="AC2998" s="661">
        <v>0</v>
      </c>
      <c r="AD2998" s="670">
        <v>0</v>
      </c>
      <c r="AE2998" s="659">
        <v>0</v>
      </c>
      <c r="AF2998" s="661">
        <v>0</v>
      </c>
      <c r="AG2998" s="670">
        <v>9.9625478390433057E-4</v>
      </c>
      <c r="AH2998" s="659">
        <v>8.6809583662411703E-4</v>
      </c>
      <c r="AI2998" s="661">
        <v>1.3498982531125552E-3</v>
      </c>
      <c r="AJ2998" s="670">
        <v>1.4864070494415118E-3</v>
      </c>
      <c r="AK2998" s="659">
        <v>7.8160947213250595E-5</v>
      </c>
      <c r="AL2998" s="661">
        <v>1.5971759882971285E-3</v>
      </c>
    </row>
    <row r="2999" spans="1:38" x14ac:dyDescent="0.2">
      <c r="A2999" s="329">
        <v>2058</v>
      </c>
      <c r="B2999" s="329">
        <v>34</v>
      </c>
      <c r="C2999" s="670">
        <v>0.6452080977414254</v>
      </c>
      <c r="D2999" s="659">
        <v>0.675378083678987</v>
      </c>
      <c r="E2999" s="661">
        <v>0.64616480425988898</v>
      </c>
      <c r="F2999" s="670">
        <v>4.1653494363441575E-2</v>
      </c>
      <c r="G2999" s="659">
        <v>3.6684386163910003E-2</v>
      </c>
      <c r="H2999" s="684">
        <v>6.1907529500988497E-2</v>
      </c>
      <c r="I2999" s="670">
        <v>1.6595431386256694E-2</v>
      </c>
      <c r="J2999" s="659">
        <v>8.7450239201521899E-3</v>
      </c>
      <c r="K2999" s="675">
        <v>0.29047595992436137</v>
      </c>
      <c r="L2999" s="678">
        <v>1.3674903853045193E-3</v>
      </c>
      <c r="M2999" s="659">
        <v>7.1907833306125805E-5</v>
      </c>
      <c r="N2999" s="684">
        <v>1.4693969461857925E-3</v>
      </c>
      <c r="O2999" s="670">
        <v>2.3787722988146551E-2</v>
      </c>
      <c r="P2999" s="659">
        <v>2.07276808616297E-2</v>
      </c>
      <c r="Q2999" s="675">
        <v>3.2231758209963143E-2</v>
      </c>
      <c r="R2999" s="678">
        <v>6.6004581641418924E-4</v>
      </c>
      <c r="S2999" s="659">
        <v>9.8108198863285697E-4</v>
      </c>
      <c r="T2999" s="675">
        <v>8.3363912220852418E-2</v>
      </c>
      <c r="U2999" s="670">
        <v>1.5617978481710937E-3</v>
      </c>
      <c r="V2999" s="659">
        <v>1.3608895005155E-3</v>
      </c>
      <c r="W2999" s="661">
        <v>2.1161934326950202E-3</v>
      </c>
      <c r="X2999" s="670">
        <v>1.3483140360764296E-4</v>
      </c>
      <c r="Y2999" s="659">
        <v>1.17486686349435E-4</v>
      </c>
      <c r="Z2999" s="661">
        <v>1.8269298430705354E-4</v>
      </c>
      <c r="AA2999" s="670">
        <v>0</v>
      </c>
      <c r="AB2999" s="659">
        <v>0</v>
      </c>
      <c r="AC2999" s="661">
        <v>0</v>
      </c>
      <c r="AD2999" s="670">
        <v>0</v>
      </c>
      <c r="AE2999" s="659">
        <v>0</v>
      </c>
      <c r="AF2999" s="661">
        <v>0</v>
      </c>
      <c r="AG2999" s="670">
        <v>9.9625478390433057E-4</v>
      </c>
      <c r="AH2999" s="659">
        <v>8.6809583662411703E-4</v>
      </c>
      <c r="AI2999" s="661">
        <v>1.3498982531125552E-3</v>
      </c>
      <c r="AJ2999" s="670">
        <v>1.4864070494415118E-3</v>
      </c>
      <c r="AK2999" s="659">
        <v>7.8160947213250595E-5</v>
      </c>
      <c r="AL2999" s="661">
        <v>1.5971759882971285E-3</v>
      </c>
    </row>
    <row r="3000" spans="1:38" x14ac:dyDescent="0.2">
      <c r="A3000" s="329">
        <v>2058</v>
      </c>
      <c r="B3000" s="329">
        <v>35</v>
      </c>
      <c r="C3000" s="670">
        <v>0.6452080977414254</v>
      </c>
      <c r="D3000" s="659">
        <v>0.675378083678987</v>
      </c>
      <c r="E3000" s="661">
        <v>0.64616480425988898</v>
      </c>
      <c r="F3000" s="670">
        <v>4.1653494363441575E-2</v>
      </c>
      <c r="G3000" s="659">
        <v>3.6684386163910003E-2</v>
      </c>
      <c r="H3000" s="684">
        <v>6.1907529500988497E-2</v>
      </c>
      <c r="I3000" s="670">
        <v>1.6595431386256694E-2</v>
      </c>
      <c r="J3000" s="659">
        <v>8.7450239201521899E-3</v>
      </c>
      <c r="K3000" s="675">
        <v>0.29047595992436137</v>
      </c>
      <c r="L3000" s="678">
        <v>1.3674903853045193E-3</v>
      </c>
      <c r="M3000" s="659">
        <v>7.1907833306125805E-5</v>
      </c>
      <c r="N3000" s="684">
        <v>1.4693969461857925E-3</v>
      </c>
      <c r="O3000" s="670">
        <v>2.3787722988146551E-2</v>
      </c>
      <c r="P3000" s="659">
        <v>2.07276808616297E-2</v>
      </c>
      <c r="Q3000" s="675">
        <v>3.2231758209963143E-2</v>
      </c>
      <c r="R3000" s="678">
        <v>6.6004581641418924E-4</v>
      </c>
      <c r="S3000" s="659">
        <v>9.8108198863285697E-4</v>
      </c>
      <c r="T3000" s="675">
        <v>8.3363912220852418E-2</v>
      </c>
      <c r="U3000" s="670">
        <v>1.5617978481710937E-3</v>
      </c>
      <c r="V3000" s="659">
        <v>1.3608895005155E-3</v>
      </c>
      <c r="W3000" s="661">
        <v>2.1161934326950202E-3</v>
      </c>
      <c r="X3000" s="670">
        <v>1.3483140360764296E-4</v>
      </c>
      <c r="Y3000" s="659">
        <v>1.17486686349435E-4</v>
      </c>
      <c r="Z3000" s="661">
        <v>1.8269298430705354E-4</v>
      </c>
      <c r="AA3000" s="670">
        <v>0</v>
      </c>
      <c r="AB3000" s="659">
        <v>0</v>
      </c>
      <c r="AC3000" s="661">
        <v>0</v>
      </c>
      <c r="AD3000" s="670">
        <v>0</v>
      </c>
      <c r="AE3000" s="659">
        <v>0</v>
      </c>
      <c r="AF3000" s="661">
        <v>0</v>
      </c>
      <c r="AG3000" s="670">
        <v>9.9625478390433057E-4</v>
      </c>
      <c r="AH3000" s="659">
        <v>8.6809583662411703E-4</v>
      </c>
      <c r="AI3000" s="661">
        <v>1.3498982531125552E-3</v>
      </c>
      <c r="AJ3000" s="670">
        <v>1.4864070494415118E-3</v>
      </c>
      <c r="AK3000" s="659">
        <v>7.8160947213250595E-5</v>
      </c>
      <c r="AL3000" s="661">
        <v>1.5971759882971285E-3</v>
      </c>
    </row>
    <row r="3001" spans="1:38" x14ac:dyDescent="0.2">
      <c r="A3001" s="329">
        <v>2058</v>
      </c>
      <c r="B3001" s="329">
        <v>36</v>
      </c>
      <c r="C3001" s="670">
        <v>0.6452080977414254</v>
      </c>
      <c r="D3001" s="659">
        <v>0.675378083678987</v>
      </c>
      <c r="E3001" s="661">
        <v>0.64616480425988898</v>
      </c>
      <c r="F3001" s="670">
        <v>4.1653494363441575E-2</v>
      </c>
      <c r="G3001" s="659">
        <v>3.6684386163910003E-2</v>
      </c>
      <c r="H3001" s="684">
        <v>6.1907529500988497E-2</v>
      </c>
      <c r="I3001" s="670">
        <v>1.6595431386256694E-2</v>
      </c>
      <c r="J3001" s="659">
        <v>8.7450239201521899E-3</v>
      </c>
      <c r="K3001" s="675">
        <v>0.29047595992436137</v>
      </c>
      <c r="L3001" s="678">
        <v>1.3674903853045193E-3</v>
      </c>
      <c r="M3001" s="659">
        <v>7.1907833306125805E-5</v>
      </c>
      <c r="N3001" s="684">
        <v>1.4693969461857925E-3</v>
      </c>
      <c r="O3001" s="670">
        <v>2.3787722988146551E-2</v>
      </c>
      <c r="P3001" s="659">
        <v>2.07276808616297E-2</v>
      </c>
      <c r="Q3001" s="675">
        <v>3.2231758209963143E-2</v>
      </c>
      <c r="R3001" s="678">
        <v>6.6004581641418924E-4</v>
      </c>
      <c r="S3001" s="659">
        <v>9.8108198863285697E-4</v>
      </c>
      <c r="T3001" s="675">
        <v>8.3363912220852418E-2</v>
      </c>
      <c r="U3001" s="670">
        <v>1.5617978481710937E-3</v>
      </c>
      <c r="V3001" s="659">
        <v>1.3608895005155E-3</v>
      </c>
      <c r="W3001" s="661">
        <v>2.1161934326950202E-3</v>
      </c>
      <c r="X3001" s="670">
        <v>1.3483140360764296E-4</v>
      </c>
      <c r="Y3001" s="659">
        <v>1.17486686349435E-4</v>
      </c>
      <c r="Z3001" s="661">
        <v>1.8269298430705354E-4</v>
      </c>
      <c r="AA3001" s="670">
        <v>0</v>
      </c>
      <c r="AB3001" s="659">
        <v>0</v>
      </c>
      <c r="AC3001" s="661">
        <v>0</v>
      </c>
      <c r="AD3001" s="670">
        <v>0</v>
      </c>
      <c r="AE3001" s="659">
        <v>0</v>
      </c>
      <c r="AF3001" s="661">
        <v>0</v>
      </c>
      <c r="AG3001" s="670">
        <v>9.9625478390433057E-4</v>
      </c>
      <c r="AH3001" s="659">
        <v>8.6809583662411703E-4</v>
      </c>
      <c r="AI3001" s="661">
        <v>1.3498982531125552E-3</v>
      </c>
      <c r="AJ3001" s="670">
        <v>1.4864070494415118E-3</v>
      </c>
      <c r="AK3001" s="659">
        <v>7.8160947213250595E-5</v>
      </c>
      <c r="AL3001" s="661">
        <v>1.5971759882971285E-3</v>
      </c>
    </row>
    <row r="3002" spans="1:38" x14ac:dyDescent="0.2">
      <c r="A3002" s="329">
        <v>2058</v>
      </c>
      <c r="B3002" s="329">
        <v>37</v>
      </c>
      <c r="C3002" s="670">
        <v>0.6452080977414254</v>
      </c>
      <c r="D3002" s="659">
        <v>0.675378083678987</v>
      </c>
      <c r="E3002" s="661">
        <v>0.64616480425988898</v>
      </c>
      <c r="F3002" s="670">
        <v>4.1653494363441575E-2</v>
      </c>
      <c r="G3002" s="659">
        <v>3.6684386163910003E-2</v>
      </c>
      <c r="H3002" s="684">
        <v>6.1907529500988497E-2</v>
      </c>
      <c r="I3002" s="670">
        <v>1.6595431386256694E-2</v>
      </c>
      <c r="J3002" s="659">
        <v>8.7450239201521899E-3</v>
      </c>
      <c r="K3002" s="675">
        <v>0.29047595992436137</v>
      </c>
      <c r="L3002" s="678">
        <v>1.3674903853045193E-3</v>
      </c>
      <c r="M3002" s="659">
        <v>7.1907833306125805E-5</v>
      </c>
      <c r="N3002" s="684">
        <v>1.4693969461857925E-3</v>
      </c>
      <c r="O3002" s="670">
        <v>2.3787722988146551E-2</v>
      </c>
      <c r="P3002" s="659">
        <v>2.07276808616297E-2</v>
      </c>
      <c r="Q3002" s="675">
        <v>3.2231758209963143E-2</v>
      </c>
      <c r="R3002" s="678">
        <v>6.6004581641418924E-4</v>
      </c>
      <c r="S3002" s="659">
        <v>9.8108198863285697E-4</v>
      </c>
      <c r="T3002" s="675">
        <v>8.3363912220852418E-2</v>
      </c>
      <c r="U3002" s="670">
        <v>1.5617978481710937E-3</v>
      </c>
      <c r="V3002" s="659">
        <v>1.3608895005155E-3</v>
      </c>
      <c r="W3002" s="661">
        <v>2.1161934326950202E-3</v>
      </c>
      <c r="X3002" s="670">
        <v>1.3483140360764296E-4</v>
      </c>
      <c r="Y3002" s="659">
        <v>1.17486686349435E-4</v>
      </c>
      <c r="Z3002" s="661">
        <v>1.8269298430705354E-4</v>
      </c>
      <c r="AA3002" s="670">
        <v>0</v>
      </c>
      <c r="AB3002" s="659">
        <v>0</v>
      </c>
      <c r="AC3002" s="661">
        <v>0</v>
      </c>
      <c r="AD3002" s="670">
        <v>0</v>
      </c>
      <c r="AE3002" s="659">
        <v>0</v>
      </c>
      <c r="AF3002" s="661">
        <v>0</v>
      </c>
      <c r="AG3002" s="670">
        <v>9.9625478390433057E-4</v>
      </c>
      <c r="AH3002" s="659">
        <v>8.6809583662411703E-4</v>
      </c>
      <c r="AI3002" s="661">
        <v>1.3498982531125552E-3</v>
      </c>
      <c r="AJ3002" s="670">
        <v>1.4864070494415118E-3</v>
      </c>
      <c r="AK3002" s="659">
        <v>7.8160947213250595E-5</v>
      </c>
      <c r="AL3002" s="661">
        <v>1.5971759882971285E-3</v>
      </c>
    </row>
    <row r="3003" spans="1:38" x14ac:dyDescent="0.2">
      <c r="A3003" s="329">
        <v>2058</v>
      </c>
      <c r="B3003" s="329">
        <v>38</v>
      </c>
      <c r="C3003" s="670">
        <v>0.6452080977414254</v>
      </c>
      <c r="D3003" s="659">
        <v>0.675378083678987</v>
      </c>
      <c r="E3003" s="661">
        <v>0.64616480425988898</v>
      </c>
      <c r="F3003" s="670">
        <v>4.1653494363441575E-2</v>
      </c>
      <c r="G3003" s="659">
        <v>3.6684386163910003E-2</v>
      </c>
      <c r="H3003" s="684">
        <v>6.1907529500988497E-2</v>
      </c>
      <c r="I3003" s="670">
        <v>1.6595431386256694E-2</v>
      </c>
      <c r="J3003" s="659">
        <v>8.7450239201521899E-3</v>
      </c>
      <c r="K3003" s="675">
        <v>0.29047595992436137</v>
      </c>
      <c r="L3003" s="678">
        <v>1.3674903853045193E-3</v>
      </c>
      <c r="M3003" s="659">
        <v>7.1907833306125805E-5</v>
      </c>
      <c r="N3003" s="684">
        <v>1.4693969461857925E-3</v>
      </c>
      <c r="O3003" s="670">
        <v>2.3787722988146551E-2</v>
      </c>
      <c r="P3003" s="659">
        <v>2.07276808616297E-2</v>
      </c>
      <c r="Q3003" s="675">
        <v>3.2231758209963143E-2</v>
      </c>
      <c r="R3003" s="678">
        <v>6.6004581641418924E-4</v>
      </c>
      <c r="S3003" s="659">
        <v>9.8108198863285697E-4</v>
      </c>
      <c r="T3003" s="675">
        <v>8.3363912220852418E-2</v>
      </c>
      <c r="U3003" s="670">
        <v>1.5617978481710937E-3</v>
      </c>
      <c r="V3003" s="659">
        <v>1.3608895005155E-3</v>
      </c>
      <c r="W3003" s="661">
        <v>2.1161934326950202E-3</v>
      </c>
      <c r="X3003" s="670">
        <v>1.3483140360764296E-4</v>
      </c>
      <c r="Y3003" s="659">
        <v>1.17486686349435E-4</v>
      </c>
      <c r="Z3003" s="661">
        <v>1.8269298430705354E-4</v>
      </c>
      <c r="AA3003" s="670">
        <v>0</v>
      </c>
      <c r="AB3003" s="659">
        <v>0</v>
      </c>
      <c r="AC3003" s="661">
        <v>0</v>
      </c>
      <c r="AD3003" s="670">
        <v>0</v>
      </c>
      <c r="AE3003" s="659">
        <v>0</v>
      </c>
      <c r="AF3003" s="661">
        <v>0</v>
      </c>
      <c r="AG3003" s="670">
        <v>9.9625478390433057E-4</v>
      </c>
      <c r="AH3003" s="659">
        <v>8.6809583662411703E-4</v>
      </c>
      <c r="AI3003" s="661">
        <v>1.3498982531125552E-3</v>
      </c>
      <c r="AJ3003" s="670">
        <v>1.4864070494415118E-3</v>
      </c>
      <c r="AK3003" s="659">
        <v>7.8160947213250595E-5</v>
      </c>
      <c r="AL3003" s="661">
        <v>1.5971759882971285E-3</v>
      </c>
    </row>
    <row r="3004" spans="1:38" ht="13.5" thickBot="1" x14ac:dyDescent="0.25">
      <c r="A3004" s="330">
        <v>2058</v>
      </c>
      <c r="B3004" s="330">
        <v>39</v>
      </c>
      <c r="C3004" s="671">
        <v>0.6452080977414254</v>
      </c>
      <c r="D3004" s="659">
        <v>0.675378083678987</v>
      </c>
      <c r="E3004" s="662">
        <v>0.64616480425988898</v>
      </c>
      <c r="F3004" s="671">
        <v>4.1653494363441575E-2</v>
      </c>
      <c r="G3004" s="659">
        <v>3.6684386163910003E-2</v>
      </c>
      <c r="H3004" s="685">
        <v>6.1907529500988497E-2</v>
      </c>
      <c r="I3004" s="671">
        <v>1.6595431386256694E-2</v>
      </c>
      <c r="J3004" s="667">
        <v>8.7450239201521899E-3</v>
      </c>
      <c r="K3004" s="676">
        <v>0.29047595992436137</v>
      </c>
      <c r="L3004" s="679">
        <v>1.3674903853045193E-3</v>
      </c>
      <c r="M3004" s="667">
        <v>7.1907833306125805E-5</v>
      </c>
      <c r="N3004" s="685">
        <v>1.4693969461857925E-3</v>
      </c>
      <c r="O3004" s="671">
        <v>2.3787722988146551E-2</v>
      </c>
      <c r="P3004" s="667">
        <v>2.07276808616297E-2</v>
      </c>
      <c r="Q3004" s="676">
        <v>3.2231758209963143E-2</v>
      </c>
      <c r="R3004" s="679">
        <v>6.6004581641418924E-4</v>
      </c>
      <c r="S3004" s="667">
        <v>9.8108198863285697E-4</v>
      </c>
      <c r="T3004" s="676">
        <v>8.3363912220852418E-2</v>
      </c>
      <c r="U3004" s="671">
        <v>1.5617978481710937E-3</v>
      </c>
      <c r="V3004" s="659">
        <v>1.3608895005155E-3</v>
      </c>
      <c r="W3004" s="662">
        <v>2.1161934326950202E-3</v>
      </c>
      <c r="X3004" s="671">
        <v>1.3483140360764296E-4</v>
      </c>
      <c r="Y3004" s="659">
        <v>1.17486686349435E-4</v>
      </c>
      <c r="Z3004" s="662">
        <v>1.8269298430705354E-4</v>
      </c>
      <c r="AA3004" s="671">
        <v>0</v>
      </c>
      <c r="AB3004" s="659">
        <v>0</v>
      </c>
      <c r="AC3004" s="662">
        <v>0</v>
      </c>
      <c r="AD3004" s="671">
        <v>0</v>
      </c>
      <c r="AE3004" s="659">
        <v>0</v>
      </c>
      <c r="AF3004" s="662">
        <v>0</v>
      </c>
      <c r="AG3004" s="671">
        <v>9.9625478390433057E-4</v>
      </c>
      <c r="AH3004" s="659">
        <v>8.6809583662411703E-4</v>
      </c>
      <c r="AI3004" s="662">
        <v>1.3498982531125552E-3</v>
      </c>
      <c r="AJ3004" s="671">
        <v>1.4864070494415118E-3</v>
      </c>
      <c r="AK3004" s="659">
        <v>7.8160947213250595E-5</v>
      </c>
      <c r="AL3004" s="662">
        <v>1.5971759882971285E-3</v>
      </c>
    </row>
    <row r="3005" spans="1:38" x14ac:dyDescent="0.2">
      <c r="A3005" s="17">
        <v>2059</v>
      </c>
      <c r="B3005" s="17">
        <v>0</v>
      </c>
      <c r="C3005" s="669">
        <v>0.64260871989485802</v>
      </c>
      <c r="D3005" s="659">
        <v>0.67576439490642204</v>
      </c>
      <c r="E3005" s="660">
        <v>0.64460658983075747</v>
      </c>
      <c r="F3005" s="669">
        <v>4.0935536802869758E-2</v>
      </c>
      <c r="G3005" s="659">
        <v>3.6787006177791397E-2</v>
      </c>
      <c r="H3005" s="683">
        <v>6.1194112115963269E-2</v>
      </c>
      <c r="I3005" s="669">
        <v>1.6320162015390147E-2</v>
      </c>
      <c r="J3005" s="664">
        <v>8.7673435495089404E-3</v>
      </c>
      <c r="K3005" s="674">
        <v>0.29048545386354135</v>
      </c>
      <c r="L3005" s="677">
        <v>1.3503028062291731E-3</v>
      </c>
      <c r="M3005" s="664">
        <v>7.1995649956347102E-5</v>
      </c>
      <c r="N3005" s="683">
        <v>1.4632771835353118E-3</v>
      </c>
      <c r="O3005" s="669">
        <v>2.3326767777592027E-2</v>
      </c>
      <c r="P3005" s="664">
        <v>2.0793829589859401E-2</v>
      </c>
      <c r="Q3005" s="674">
        <v>3.1859231021771718E-2</v>
      </c>
      <c r="R3005" s="677">
        <v>6.5736515952033849E-4</v>
      </c>
      <c r="S3005" s="664">
        <v>9.8175147594853004E-4</v>
      </c>
      <c r="T3005" s="674">
        <v>8.2846062960341943E-2</v>
      </c>
      <c r="U3005" s="669">
        <v>1.5315328281339208E-3</v>
      </c>
      <c r="V3005" s="659">
        <v>1.36523033404879E-3</v>
      </c>
      <c r="W3005" s="660">
        <v>2.0917344369828926E-3</v>
      </c>
      <c r="X3005" s="669">
        <v>1.322186101587253E-4</v>
      </c>
      <c r="Y3005" s="659">
        <v>1.17861687239897E-4</v>
      </c>
      <c r="Z3005" s="660">
        <v>1.8058143592425221E-4</v>
      </c>
      <c r="AA3005" s="669">
        <v>0</v>
      </c>
      <c r="AB3005" s="659">
        <v>0</v>
      </c>
      <c r="AC3005" s="660">
        <v>0</v>
      </c>
      <c r="AD3005" s="669">
        <v>0</v>
      </c>
      <c r="AE3005" s="659">
        <v>0</v>
      </c>
      <c r="AF3005" s="660">
        <v>0</v>
      </c>
      <c r="AG3005" s="669">
        <v>9.7694898943560837E-4</v>
      </c>
      <c r="AH3005" s="659">
        <v>8.7086617761452105E-4</v>
      </c>
      <c r="AI3005" s="660">
        <v>1.3342968177988642E-3</v>
      </c>
      <c r="AJ3005" s="669">
        <v>1.4677245799455596E-3</v>
      </c>
      <c r="AK3005" s="659">
        <v>7.8256394998415897E-5</v>
      </c>
      <c r="AL3005" s="660">
        <v>1.590523644184204E-3</v>
      </c>
    </row>
    <row r="3006" spans="1:38" x14ac:dyDescent="0.2">
      <c r="A3006" s="329">
        <v>2059</v>
      </c>
      <c r="B3006" s="329">
        <v>1</v>
      </c>
      <c r="C3006" s="670">
        <v>0.64383348998484147</v>
      </c>
      <c r="D3006" s="659">
        <v>0.67537989220478201</v>
      </c>
      <c r="E3006" s="661">
        <v>0.64524152225215137</v>
      </c>
      <c r="F3006" s="670">
        <v>4.1295412901405773E-2</v>
      </c>
      <c r="G3006" s="659">
        <v>3.6678804209462103E-2</v>
      </c>
      <c r="H3006" s="684">
        <v>6.1420241029429508E-2</v>
      </c>
      <c r="I3006" s="670">
        <v>1.6468416574136974E-2</v>
      </c>
      <c r="J3006" s="659">
        <v>8.7412552580826506E-3</v>
      </c>
      <c r="K3006" s="675">
        <v>0.29007745969319909</v>
      </c>
      <c r="L3006" s="678">
        <v>1.3584011069702646E-3</v>
      </c>
      <c r="M3006" s="659">
        <v>7.1908046819181903E-5</v>
      </c>
      <c r="N3006" s="684">
        <v>1.4656606399939679E-3</v>
      </c>
      <c r="O3006" s="670">
        <v>2.3554762123636303E-2</v>
      </c>
      <c r="P3006" s="659">
        <v>2.07252424845134E-2</v>
      </c>
      <c r="Q3006" s="675">
        <v>3.1963516957746012E-2</v>
      </c>
      <c r="R3006" s="678">
        <v>6.5862832259981066E-4</v>
      </c>
      <c r="S3006" s="659">
        <v>9.8108451157735005E-4</v>
      </c>
      <c r="T3006" s="675">
        <v>8.310088837709545E-2</v>
      </c>
      <c r="U3006" s="670">
        <v>1.5465007946734056E-3</v>
      </c>
      <c r="V3006" s="659">
        <v>1.3607275722863201E-3</v>
      </c>
      <c r="W3006" s="661">
        <v>2.0985819689751722E-3</v>
      </c>
      <c r="X3006" s="670">
        <v>1.3351093337116433E-4</v>
      </c>
      <c r="Y3006" s="659">
        <v>1.17472927565515E-4</v>
      </c>
      <c r="Z3006" s="661">
        <v>1.8117269289389659E-4</v>
      </c>
      <c r="AA3006" s="670">
        <v>0</v>
      </c>
      <c r="AB3006" s="659">
        <v>0</v>
      </c>
      <c r="AC3006" s="661">
        <v>0</v>
      </c>
      <c r="AD3006" s="670">
        <v>0</v>
      </c>
      <c r="AE3006" s="659">
        <v>0</v>
      </c>
      <c r="AF3006" s="661">
        <v>0</v>
      </c>
      <c r="AG3006" s="670">
        <v>9.8649684015118095E-4</v>
      </c>
      <c r="AH3006" s="659">
        <v>8.6799401281022496E-4</v>
      </c>
      <c r="AI3006" s="661">
        <v>1.3386649618047058E-3</v>
      </c>
      <c r="AJ3006" s="670">
        <v>1.4765272146016733E-3</v>
      </c>
      <c r="AK3006" s="659">
        <v>7.8161151998444795E-5</v>
      </c>
      <c r="AL3006" s="661">
        <v>1.5931144279585619E-3</v>
      </c>
    </row>
    <row r="3007" spans="1:38" x14ac:dyDescent="0.2">
      <c r="A3007" s="329">
        <v>2059</v>
      </c>
      <c r="B3007" s="329">
        <v>2</v>
      </c>
      <c r="C3007" s="670">
        <v>0.64383348998484147</v>
      </c>
      <c r="D3007" s="659">
        <v>0.67537989220478201</v>
      </c>
      <c r="E3007" s="661">
        <v>0.64524152225215137</v>
      </c>
      <c r="F3007" s="670">
        <v>4.1295412901405773E-2</v>
      </c>
      <c r="G3007" s="659">
        <v>3.6678804209462103E-2</v>
      </c>
      <c r="H3007" s="684">
        <v>6.1420241029429508E-2</v>
      </c>
      <c r="I3007" s="670">
        <v>1.6468416574136974E-2</v>
      </c>
      <c r="J3007" s="659">
        <v>8.7412552580826506E-3</v>
      </c>
      <c r="K3007" s="675">
        <v>0.29007745969319909</v>
      </c>
      <c r="L3007" s="678">
        <v>1.3584011069702646E-3</v>
      </c>
      <c r="M3007" s="659">
        <v>7.1908046819181903E-5</v>
      </c>
      <c r="N3007" s="684">
        <v>1.4656606399939679E-3</v>
      </c>
      <c r="O3007" s="670">
        <v>2.3554762123636303E-2</v>
      </c>
      <c r="P3007" s="659">
        <v>2.07252424845134E-2</v>
      </c>
      <c r="Q3007" s="675">
        <v>3.1963516957746012E-2</v>
      </c>
      <c r="R3007" s="678">
        <v>6.5862832259981066E-4</v>
      </c>
      <c r="S3007" s="659">
        <v>9.8108451157735005E-4</v>
      </c>
      <c r="T3007" s="675">
        <v>8.310088837709545E-2</v>
      </c>
      <c r="U3007" s="670">
        <v>1.5465007946734056E-3</v>
      </c>
      <c r="V3007" s="659">
        <v>1.3607275722863201E-3</v>
      </c>
      <c r="W3007" s="661">
        <v>2.0985819689751722E-3</v>
      </c>
      <c r="X3007" s="670">
        <v>1.3351093337116433E-4</v>
      </c>
      <c r="Y3007" s="659">
        <v>1.17472927565515E-4</v>
      </c>
      <c r="Z3007" s="661">
        <v>1.8117269289389659E-4</v>
      </c>
      <c r="AA3007" s="670">
        <v>0</v>
      </c>
      <c r="AB3007" s="659">
        <v>0</v>
      </c>
      <c r="AC3007" s="661">
        <v>0</v>
      </c>
      <c r="AD3007" s="670">
        <v>0</v>
      </c>
      <c r="AE3007" s="659">
        <v>0</v>
      </c>
      <c r="AF3007" s="661">
        <v>0</v>
      </c>
      <c r="AG3007" s="670">
        <v>9.8649684015118095E-4</v>
      </c>
      <c r="AH3007" s="659">
        <v>8.6799401281022496E-4</v>
      </c>
      <c r="AI3007" s="661">
        <v>1.3386649618047058E-3</v>
      </c>
      <c r="AJ3007" s="670">
        <v>1.4765272146016733E-3</v>
      </c>
      <c r="AK3007" s="659">
        <v>7.8161151998444795E-5</v>
      </c>
      <c r="AL3007" s="661">
        <v>1.5931144279585619E-3</v>
      </c>
    </row>
    <row r="3008" spans="1:38" x14ac:dyDescent="0.2">
      <c r="A3008" s="329">
        <v>2059</v>
      </c>
      <c r="B3008" s="329">
        <v>3</v>
      </c>
      <c r="C3008" s="670">
        <v>0.64383348998484147</v>
      </c>
      <c r="D3008" s="659">
        <v>0.67537989220478201</v>
      </c>
      <c r="E3008" s="661">
        <v>0.64524152225215137</v>
      </c>
      <c r="F3008" s="670">
        <v>4.1295412901405773E-2</v>
      </c>
      <c r="G3008" s="659">
        <v>3.6678804209462103E-2</v>
      </c>
      <c r="H3008" s="684">
        <v>6.1420241029429508E-2</v>
      </c>
      <c r="I3008" s="670">
        <v>1.6468416574136974E-2</v>
      </c>
      <c r="J3008" s="659">
        <v>8.7412552580826506E-3</v>
      </c>
      <c r="K3008" s="675">
        <v>0.29007745969319909</v>
      </c>
      <c r="L3008" s="678">
        <v>1.3584011069702646E-3</v>
      </c>
      <c r="M3008" s="659">
        <v>7.1908046819181903E-5</v>
      </c>
      <c r="N3008" s="684">
        <v>1.4656606399939679E-3</v>
      </c>
      <c r="O3008" s="670">
        <v>2.3554762123636303E-2</v>
      </c>
      <c r="P3008" s="659">
        <v>2.07252424845134E-2</v>
      </c>
      <c r="Q3008" s="675">
        <v>3.1963516957746012E-2</v>
      </c>
      <c r="R3008" s="678">
        <v>6.5862832259981066E-4</v>
      </c>
      <c r="S3008" s="659">
        <v>9.8108451157735005E-4</v>
      </c>
      <c r="T3008" s="675">
        <v>8.310088837709545E-2</v>
      </c>
      <c r="U3008" s="670">
        <v>1.5465007946734056E-3</v>
      </c>
      <c r="V3008" s="659">
        <v>1.3607275722863201E-3</v>
      </c>
      <c r="W3008" s="661">
        <v>2.0985819689751722E-3</v>
      </c>
      <c r="X3008" s="670">
        <v>1.3351093337116433E-4</v>
      </c>
      <c r="Y3008" s="659">
        <v>1.17472927565515E-4</v>
      </c>
      <c r="Z3008" s="661">
        <v>1.8117269289389659E-4</v>
      </c>
      <c r="AA3008" s="670">
        <v>0</v>
      </c>
      <c r="AB3008" s="659">
        <v>0</v>
      </c>
      <c r="AC3008" s="661">
        <v>0</v>
      </c>
      <c r="AD3008" s="670">
        <v>0</v>
      </c>
      <c r="AE3008" s="659">
        <v>0</v>
      </c>
      <c r="AF3008" s="661">
        <v>0</v>
      </c>
      <c r="AG3008" s="670">
        <v>9.8649684015118095E-4</v>
      </c>
      <c r="AH3008" s="659">
        <v>8.6799401281022496E-4</v>
      </c>
      <c r="AI3008" s="661">
        <v>1.3386649618047058E-3</v>
      </c>
      <c r="AJ3008" s="670">
        <v>1.4765272146016733E-3</v>
      </c>
      <c r="AK3008" s="659">
        <v>7.8161151998444795E-5</v>
      </c>
      <c r="AL3008" s="661">
        <v>1.5931144279585619E-3</v>
      </c>
    </row>
    <row r="3009" spans="1:38" x14ac:dyDescent="0.2">
      <c r="A3009" s="329">
        <v>2059</v>
      </c>
      <c r="B3009" s="329">
        <v>4</v>
      </c>
      <c r="C3009" s="670">
        <v>0.64383348998484147</v>
      </c>
      <c r="D3009" s="659">
        <v>0.67537989220478201</v>
      </c>
      <c r="E3009" s="661">
        <v>0.64524152225215137</v>
      </c>
      <c r="F3009" s="670">
        <v>4.1295412901405773E-2</v>
      </c>
      <c r="G3009" s="659">
        <v>3.6678804209462103E-2</v>
      </c>
      <c r="H3009" s="684">
        <v>6.1420241029429508E-2</v>
      </c>
      <c r="I3009" s="670">
        <v>1.6468416574136974E-2</v>
      </c>
      <c r="J3009" s="659">
        <v>8.7412552580826506E-3</v>
      </c>
      <c r="K3009" s="675">
        <v>0.29007745969319909</v>
      </c>
      <c r="L3009" s="678">
        <v>1.3584011069702646E-3</v>
      </c>
      <c r="M3009" s="659">
        <v>7.1908046819181903E-5</v>
      </c>
      <c r="N3009" s="684">
        <v>1.4656606399939679E-3</v>
      </c>
      <c r="O3009" s="670">
        <v>2.3554762123636303E-2</v>
      </c>
      <c r="P3009" s="659">
        <v>2.07252424845134E-2</v>
      </c>
      <c r="Q3009" s="675">
        <v>3.1963516957746012E-2</v>
      </c>
      <c r="R3009" s="678">
        <v>6.5862832259981066E-4</v>
      </c>
      <c r="S3009" s="659">
        <v>9.8108451157735005E-4</v>
      </c>
      <c r="T3009" s="675">
        <v>8.310088837709545E-2</v>
      </c>
      <c r="U3009" s="670">
        <v>1.5465007946734056E-3</v>
      </c>
      <c r="V3009" s="659">
        <v>1.3607275722863201E-3</v>
      </c>
      <c r="W3009" s="661">
        <v>2.0985819689751722E-3</v>
      </c>
      <c r="X3009" s="670">
        <v>1.3351093337116433E-4</v>
      </c>
      <c r="Y3009" s="659">
        <v>1.17472927565515E-4</v>
      </c>
      <c r="Z3009" s="661">
        <v>1.8117269289389659E-4</v>
      </c>
      <c r="AA3009" s="670">
        <v>0</v>
      </c>
      <c r="AB3009" s="659">
        <v>0</v>
      </c>
      <c r="AC3009" s="661">
        <v>0</v>
      </c>
      <c r="AD3009" s="670">
        <v>0</v>
      </c>
      <c r="AE3009" s="659">
        <v>0</v>
      </c>
      <c r="AF3009" s="661">
        <v>0</v>
      </c>
      <c r="AG3009" s="670">
        <v>9.8649684015118095E-4</v>
      </c>
      <c r="AH3009" s="659">
        <v>8.6799401281022496E-4</v>
      </c>
      <c r="AI3009" s="661">
        <v>1.3386649618047058E-3</v>
      </c>
      <c r="AJ3009" s="670">
        <v>1.4765272146016733E-3</v>
      </c>
      <c r="AK3009" s="659">
        <v>7.8161151998444795E-5</v>
      </c>
      <c r="AL3009" s="661">
        <v>1.5931144279585619E-3</v>
      </c>
    </row>
    <row r="3010" spans="1:38" x14ac:dyDescent="0.2">
      <c r="A3010" s="329">
        <v>2059</v>
      </c>
      <c r="B3010" s="329">
        <v>5</v>
      </c>
      <c r="C3010" s="670">
        <v>0.64383348998484147</v>
      </c>
      <c r="D3010" s="659">
        <v>0.67537989220478201</v>
      </c>
      <c r="E3010" s="661">
        <v>0.64524152225215137</v>
      </c>
      <c r="F3010" s="670">
        <v>4.1295412901405773E-2</v>
      </c>
      <c r="G3010" s="659">
        <v>3.6678804209462103E-2</v>
      </c>
      <c r="H3010" s="684">
        <v>6.1420241029429508E-2</v>
      </c>
      <c r="I3010" s="670">
        <v>1.6468416574136974E-2</v>
      </c>
      <c r="J3010" s="659">
        <v>8.7412552580826506E-3</v>
      </c>
      <c r="K3010" s="675">
        <v>0.29007745969319909</v>
      </c>
      <c r="L3010" s="678">
        <v>1.3584011069702646E-3</v>
      </c>
      <c r="M3010" s="659">
        <v>7.1908046819181903E-5</v>
      </c>
      <c r="N3010" s="684">
        <v>1.4656606399939679E-3</v>
      </c>
      <c r="O3010" s="670">
        <v>2.3554762123636303E-2</v>
      </c>
      <c r="P3010" s="659">
        <v>2.07252424845134E-2</v>
      </c>
      <c r="Q3010" s="675">
        <v>3.1963516957746012E-2</v>
      </c>
      <c r="R3010" s="678">
        <v>6.5862832259981066E-4</v>
      </c>
      <c r="S3010" s="659">
        <v>9.8108451157735005E-4</v>
      </c>
      <c r="T3010" s="675">
        <v>8.310088837709545E-2</v>
      </c>
      <c r="U3010" s="670">
        <v>1.5465007946734056E-3</v>
      </c>
      <c r="V3010" s="659">
        <v>1.3607275722863201E-3</v>
      </c>
      <c r="W3010" s="661">
        <v>2.0985819689751722E-3</v>
      </c>
      <c r="X3010" s="670">
        <v>1.3351093337116433E-4</v>
      </c>
      <c r="Y3010" s="659">
        <v>1.17472927565515E-4</v>
      </c>
      <c r="Z3010" s="661">
        <v>1.8117269289389659E-4</v>
      </c>
      <c r="AA3010" s="670">
        <v>0</v>
      </c>
      <c r="AB3010" s="659">
        <v>0</v>
      </c>
      <c r="AC3010" s="661">
        <v>0</v>
      </c>
      <c r="AD3010" s="670">
        <v>0</v>
      </c>
      <c r="AE3010" s="659">
        <v>0</v>
      </c>
      <c r="AF3010" s="661">
        <v>0</v>
      </c>
      <c r="AG3010" s="670">
        <v>9.8649684015118095E-4</v>
      </c>
      <c r="AH3010" s="659">
        <v>8.6799401281022496E-4</v>
      </c>
      <c r="AI3010" s="661">
        <v>1.3386649618047058E-3</v>
      </c>
      <c r="AJ3010" s="670">
        <v>1.4765272146016733E-3</v>
      </c>
      <c r="AK3010" s="659">
        <v>7.8161151998444795E-5</v>
      </c>
      <c r="AL3010" s="661">
        <v>1.5931144279585619E-3</v>
      </c>
    </row>
    <row r="3011" spans="1:38" x14ac:dyDescent="0.2">
      <c r="A3011" s="329">
        <v>2059</v>
      </c>
      <c r="B3011" s="329">
        <v>6</v>
      </c>
      <c r="C3011" s="670">
        <v>0.64383348998484147</v>
      </c>
      <c r="D3011" s="659">
        <v>0.67537989220478201</v>
      </c>
      <c r="E3011" s="661">
        <v>0.64524152225215137</v>
      </c>
      <c r="F3011" s="670">
        <v>4.1295412901405773E-2</v>
      </c>
      <c r="G3011" s="659">
        <v>3.6678804209462103E-2</v>
      </c>
      <c r="H3011" s="684">
        <v>6.1420241029429508E-2</v>
      </c>
      <c r="I3011" s="670">
        <v>1.6468416574136974E-2</v>
      </c>
      <c r="J3011" s="659">
        <v>8.7412552580826506E-3</v>
      </c>
      <c r="K3011" s="675">
        <v>0.29007745969319909</v>
      </c>
      <c r="L3011" s="678">
        <v>1.3584011069702646E-3</v>
      </c>
      <c r="M3011" s="659">
        <v>7.1908046819181903E-5</v>
      </c>
      <c r="N3011" s="684">
        <v>1.4656606399939679E-3</v>
      </c>
      <c r="O3011" s="670">
        <v>2.3554762123636303E-2</v>
      </c>
      <c r="P3011" s="659">
        <v>2.07252424845134E-2</v>
      </c>
      <c r="Q3011" s="675">
        <v>3.1963516957746012E-2</v>
      </c>
      <c r="R3011" s="678">
        <v>6.5862832259981066E-4</v>
      </c>
      <c r="S3011" s="659">
        <v>9.8108451157735005E-4</v>
      </c>
      <c r="T3011" s="675">
        <v>8.310088837709545E-2</v>
      </c>
      <c r="U3011" s="670">
        <v>1.5465007946734056E-3</v>
      </c>
      <c r="V3011" s="659">
        <v>1.3607275722863201E-3</v>
      </c>
      <c r="W3011" s="661">
        <v>2.0985819689751722E-3</v>
      </c>
      <c r="X3011" s="670">
        <v>1.3351093337116433E-4</v>
      </c>
      <c r="Y3011" s="659">
        <v>1.17472927565515E-4</v>
      </c>
      <c r="Z3011" s="661">
        <v>1.8117269289389659E-4</v>
      </c>
      <c r="AA3011" s="670">
        <v>0</v>
      </c>
      <c r="AB3011" s="659">
        <v>0</v>
      </c>
      <c r="AC3011" s="661">
        <v>0</v>
      </c>
      <c r="AD3011" s="670">
        <v>0</v>
      </c>
      <c r="AE3011" s="659">
        <v>0</v>
      </c>
      <c r="AF3011" s="661">
        <v>0</v>
      </c>
      <c r="AG3011" s="670">
        <v>9.8649684015118095E-4</v>
      </c>
      <c r="AH3011" s="659">
        <v>8.6799401281022496E-4</v>
      </c>
      <c r="AI3011" s="661">
        <v>1.3386649618047058E-3</v>
      </c>
      <c r="AJ3011" s="670">
        <v>1.4765272146016733E-3</v>
      </c>
      <c r="AK3011" s="659">
        <v>7.8161151998444795E-5</v>
      </c>
      <c r="AL3011" s="661">
        <v>1.5931144279585619E-3</v>
      </c>
    </row>
    <row r="3012" spans="1:38" x14ac:dyDescent="0.2">
      <c r="A3012" s="329">
        <v>2059</v>
      </c>
      <c r="B3012" s="329">
        <v>7</v>
      </c>
      <c r="C3012" s="670">
        <v>0.64383348998484147</v>
      </c>
      <c r="D3012" s="659">
        <v>0.67537989220478201</v>
      </c>
      <c r="E3012" s="661">
        <v>0.64524152225215137</v>
      </c>
      <c r="F3012" s="670">
        <v>4.1295412901405773E-2</v>
      </c>
      <c r="G3012" s="659">
        <v>3.6678804209462103E-2</v>
      </c>
      <c r="H3012" s="684">
        <v>6.1420241029429508E-2</v>
      </c>
      <c r="I3012" s="670">
        <v>1.6468416574136974E-2</v>
      </c>
      <c r="J3012" s="659">
        <v>8.7412552580826506E-3</v>
      </c>
      <c r="K3012" s="675">
        <v>0.29007745969319909</v>
      </c>
      <c r="L3012" s="678">
        <v>1.3584011069702646E-3</v>
      </c>
      <c r="M3012" s="659">
        <v>7.1908046819181903E-5</v>
      </c>
      <c r="N3012" s="684">
        <v>1.4656606399939679E-3</v>
      </c>
      <c r="O3012" s="670">
        <v>2.3554762123636303E-2</v>
      </c>
      <c r="P3012" s="659">
        <v>2.07252424845134E-2</v>
      </c>
      <c r="Q3012" s="675">
        <v>3.1963516957746012E-2</v>
      </c>
      <c r="R3012" s="678">
        <v>6.5862832259981066E-4</v>
      </c>
      <c r="S3012" s="659">
        <v>9.8108451157735005E-4</v>
      </c>
      <c r="T3012" s="675">
        <v>8.310088837709545E-2</v>
      </c>
      <c r="U3012" s="670">
        <v>1.5465007946734056E-3</v>
      </c>
      <c r="V3012" s="659">
        <v>1.3607275722863201E-3</v>
      </c>
      <c r="W3012" s="661">
        <v>2.0985819689751722E-3</v>
      </c>
      <c r="X3012" s="670">
        <v>1.3351093337116433E-4</v>
      </c>
      <c r="Y3012" s="659">
        <v>1.17472927565515E-4</v>
      </c>
      <c r="Z3012" s="661">
        <v>1.8117269289389659E-4</v>
      </c>
      <c r="AA3012" s="670">
        <v>0</v>
      </c>
      <c r="AB3012" s="659">
        <v>0</v>
      </c>
      <c r="AC3012" s="661">
        <v>0</v>
      </c>
      <c r="AD3012" s="670">
        <v>0</v>
      </c>
      <c r="AE3012" s="659">
        <v>0</v>
      </c>
      <c r="AF3012" s="661">
        <v>0</v>
      </c>
      <c r="AG3012" s="670">
        <v>9.8649684015118095E-4</v>
      </c>
      <c r="AH3012" s="659">
        <v>8.6799401281022496E-4</v>
      </c>
      <c r="AI3012" s="661">
        <v>1.3386649618047058E-3</v>
      </c>
      <c r="AJ3012" s="670">
        <v>1.4765272146016733E-3</v>
      </c>
      <c r="AK3012" s="659">
        <v>7.8161151998444795E-5</v>
      </c>
      <c r="AL3012" s="661">
        <v>1.5931144279585619E-3</v>
      </c>
    </row>
    <row r="3013" spans="1:38" x14ac:dyDescent="0.2">
      <c r="A3013" s="329">
        <v>2059</v>
      </c>
      <c r="B3013" s="329">
        <v>8</v>
      </c>
      <c r="C3013" s="670">
        <v>0.64383348998484147</v>
      </c>
      <c r="D3013" s="659">
        <v>0.67537989220478201</v>
      </c>
      <c r="E3013" s="661">
        <v>0.64524152225215137</v>
      </c>
      <c r="F3013" s="670">
        <v>4.1295412901405773E-2</v>
      </c>
      <c r="G3013" s="659">
        <v>3.6678804209462103E-2</v>
      </c>
      <c r="H3013" s="684">
        <v>6.1420241029429508E-2</v>
      </c>
      <c r="I3013" s="670">
        <v>1.6468416574136974E-2</v>
      </c>
      <c r="J3013" s="659">
        <v>8.7412552580826506E-3</v>
      </c>
      <c r="K3013" s="675">
        <v>0.29007745969319909</v>
      </c>
      <c r="L3013" s="678">
        <v>1.3584011069702646E-3</v>
      </c>
      <c r="M3013" s="659">
        <v>7.1908046819181903E-5</v>
      </c>
      <c r="N3013" s="684">
        <v>1.4656606399939679E-3</v>
      </c>
      <c r="O3013" s="670">
        <v>2.3554762123636303E-2</v>
      </c>
      <c r="P3013" s="659">
        <v>2.07252424845134E-2</v>
      </c>
      <c r="Q3013" s="675">
        <v>3.1963516957746012E-2</v>
      </c>
      <c r="R3013" s="678">
        <v>6.5862832259981066E-4</v>
      </c>
      <c r="S3013" s="659">
        <v>9.8108451157735005E-4</v>
      </c>
      <c r="T3013" s="675">
        <v>8.310088837709545E-2</v>
      </c>
      <c r="U3013" s="670">
        <v>1.5465007946734056E-3</v>
      </c>
      <c r="V3013" s="659">
        <v>1.3607275722863201E-3</v>
      </c>
      <c r="W3013" s="661">
        <v>2.0985819689751722E-3</v>
      </c>
      <c r="X3013" s="670">
        <v>1.3351093337116433E-4</v>
      </c>
      <c r="Y3013" s="659">
        <v>1.17472927565515E-4</v>
      </c>
      <c r="Z3013" s="661">
        <v>1.8117269289389659E-4</v>
      </c>
      <c r="AA3013" s="670">
        <v>0</v>
      </c>
      <c r="AB3013" s="659">
        <v>0</v>
      </c>
      <c r="AC3013" s="661">
        <v>0</v>
      </c>
      <c r="AD3013" s="670">
        <v>0</v>
      </c>
      <c r="AE3013" s="659">
        <v>0</v>
      </c>
      <c r="AF3013" s="661">
        <v>0</v>
      </c>
      <c r="AG3013" s="670">
        <v>9.8649684015118095E-4</v>
      </c>
      <c r="AH3013" s="659">
        <v>8.6799401281022496E-4</v>
      </c>
      <c r="AI3013" s="661">
        <v>1.3386649618047058E-3</v>
      </c>
      <c r="AJ3013" s="670">
        <v>1.4765272146016733E-3</v>
      </c>
      <c r="AK3013" s="659">
        <v>7.8161151998444795E-5</v>
      </c>
      <c r="AL3013" s="661">
        <v>1.5931144279585619E-3</v>
      </c>
    </row>
    <row r="3014" spans="1:38" x14ac:dyDescent="0.2">
      <c r="A3014" s="329">
        <v>2059</v>
      </c>
      <c r="B3014" s="329">
        <v>9</v>
      </c>
      <c r="C3014" s="670">
        <v>0.64383348998484147</v>
      </c>
      <c r="D3014" s="659">
        <v>0.67537989220478201</v>
      </c>
      <c r="E3014" s="661">
        <v>0.64524152225215137</v>
      </c>
      <c r="F3014" s="670">
        <v>4.1295412901405773E-2</v>
      </c>
      <c r="G3014" s="659">
        <v>3.6678804209462103E-2</v>
      </c>
      <c r="H3014" s="684">
        <v>6.1420241029429508E-2</v>
      </c>
      <c r="I3014" s="670">
        <v>1.6468416574136974E-2</v>
      </c>
      <c r="J3014" s="659">
        <v>8.7412552580826506E-3</v>
      </c>
      <c r="K3014" s="675">
        <v>0.29007745969319909</v>
      </c>
      <c r="L3014" s="678">
        <v>1.3584011069702646E-3</v>
      </c>
      <c r="M3014" s="659">
        <v>7.1908046819181903E-5</v>
      </c>
      <c r="N3014" s="684">
        <v>1.4656606399939679E-3</v>
      </c>
      <c r="O3014" s="670">
        <v>2.3554762123636303E-2</v>
      </c>
      <c r="P3014" s="659">
        <v>2.07252424845134E-2</v>
      </c>
      <c r="Q3014" s="675">
        <v>3.1963516957746012E-2</v>
      </c>
      <c r="R3014" s="678">
        <v>6.5862832259981066E-4</v>
      </c>
      <c r="S3014" s="659">
        <v>9.8108451157735005E-4</v>
      </c>
      <c r="T3014" s="675">
        <v>8.310088837709545E-2</v>
      </c>
      <c r="U3014" s="670">
        <v>1.5465007946734056E-3</v>
      </c>
      <c r="V3014" s="659">
        <v>1.3607275722863201E-3</v>
      </c>
      <c r="W3014" s="661">
        <v>2.0985819689751722E-3</v>
      </c>
      <c r="X3014" s="670">
        <v>1.3351093337116433E-4</v>
      </c>
      <c r="Y3014" s="659">
        <v>1.17472927565515E-4</v>
      </c>
      <c r="Z3014" s="661">
        <v>1.8117269289389659E-4</v>
      </c>
      <c r="AA3014" s="670">
        <v>0</v>
      </c>
      <c r="AB3014" s="659">
        <v>0</v>
      </c>
      <c r="AC3014" s="661">
        <v>0</v>
      </c>
      <c r="AD3014" s="670">
        <v>0</v>
      </c>
      <c r="AE3014" s="659">
        <v>0</v>
      </c>
      <c r="AF3014" s="661">
        <v>0</v>
      </c>
      <c r="AG3014" s="670">
        <v>9.8649684015118095E-4</v>
      </c>
      <c r="AH3014" s="659">
        <v>8.6799401281022496E-4</v>
      </c>
      <c r="AI3014" s="661">
        <v>1.3386649618047058E-3</v>
      </c>
      <c r="AJ3014" s="670">
        <v>1.4765272146016733E-3</v>
      </c>
      <c r="AK3014" s="659">
        <v>7.8161151998444795E-5</v>
      </c>
      <c r="AL3014" s="661">
        <v>1.5931144279585619E-3</v>
      </c>
    </row>
    <row r="3015" spans="1:38" x14ac:dyDescent="0.2">
      <c r="A3015" s="329">
        <v>2059</v>
      </c>
      <c r="B3015" s="329">
        <v>10</v>
      </c>
      <c r="C3015" s="670">
        <v>0.64383348998484147</v>
      </c>
      <c r="D3015" s="659">
        <v>0.67537989220478201</v>
      </c>
      <c r="E3015" s="661">
        <v>0.64524152225215137</v>
      </c>
      <c r="F3015" s="670">
        <v>4.1295412901405773E-2</v>
      </c>
      <c r="G3015" s="659">
        <v>3.6678804209462103E-2</v>
      </c>
      <c r="H3015" s="684">
        <v>6.1420241029429508E-2</v>
      </c>
      <c r="I3015" s="670">
        <v>1.6468416574136974E-2</v>
      </c>
      <c r="J3015" s="659">
        <v>8.7412552580826506E-3</v>
      </c>
      <c r="K3015" s="675">
        <v>0.29007745969319909</v>
      </c>
      <c r="L3015" s="678">
        <v>1.3584011069702646E-3</v>
      </c>
      <c r="M3015" s="659">
        <v>7.1908046819181903E-5</v>
      </c>
      <c r="N3015" s="684">
        <v>1.4656606399939679E-3</v>
      </c>
      <c r="O3015" s="670">
        <v>2.3554762123636303E-2</v>
      </c>
      <c r="P3015" s="659">
        <v>2.07252424845134E-2</v>
      </c>
      <c r="Q3015" s="675">
        <v>3.1963516957746012E-2</v>
      </c>
      <c r="R3015" s="678">
        <v>6.5862832259981066E-4</v>
      </c>
      <c r="S3015" s="659">
        <v>9.8108451157735005E-4</v>
      </c>
      <c r="T3015" s="675">
        <v>8.310088837709545E-2</v>
      </c>
      <c r="U3015" s="670">
        <v>1.5465007946734056E-3</v>
      </c>
      <c r="V3015" s="659">
        <v>1.3607275722863201E-3</v>
      </c>
      <c r="W3015" s="661">
        <v>2.0985819689751722E-3</v>
      </c>
      <c r="X3015" s="670">
        <v>1.3351093337116433E-4</v>
      </c>
      <c r="Y3015" s="659">
        <v>1.17472927565515E-4</v>
      </c>
      <c r="Z3015" s="661">
        <v>1.8117269289389659E-4</v>
      </c>
      <c r="AA3015" s="670">
        <v>0</v>
      </c>
      <c r="AB3015" s="659">
        <v>0</v>
      </c>
      <c r="AC3015" s="661">
        <v>0</v>
      </c>
      <c r="AD3015" s="670">
        <v>0</v>
      </c>
      <c r="AE3015" s="659">
        <v>0</v>
      </c>
      <c r="AF3015" s="661">
        <v>0</v>
      </c>
      <c r="AG3015" s="670">
        <v>9.8649684015118095E-4</v>
      </c>
      <c r="AH3015" s="659">
        <v>8.6799401281022496E-4</v>
      </c>
      <c r="AI3015" s="661">
        <v>1.3386649618047058E-3</v>
      </c>
      <c r="AJ3015" s="670">
        <v>1.4765272146016733E-3</v>
      </c>
      <c r="AK3015" s="659">
        <v>7.8161151998444795E-5</v>
      </c>
      <c r="AL3015" s="661">
        <v>1.5931144279585619E-3</v>
      </c>
    </row>
    <row r="3016" spans="1:38" x14ac:dyDescent="0.2">
      <c r="A3016" s="329">
        <v>2059</v>
      </c>
      <c r="B3016" s="329">
        <v>11</v>
      </c>
      <c r="C3016" s="670">
        <v>0.64383348998484147</v>
      </c>
      <c r="D3016" s="659">
        <v>0.67537989220478201</v>
      </c>
      <c r="E3016" s="661">
        <v>0.64524152225215137</v>
      </c>
      <c r="F3016" s="670">
        <v>4.1295412901405773E-2</v>
      </c>
      <c r="G3016" s="659">
        <v>3.6678804209462103E-2</v>
      </c>
      <c r="H3016" s="684">
        <v>6.1420241029429508E-2</v>
      </c>
      <c r="I3016" s="670">
        <v>1.6468416574136974E-2</v>
      </c>
      <c r="J3016" s="659">
        <v>8.7412552580826506E-3</v>
      </c>
      <c r="K3016" s="675">
        <v>0.29007745969319909</v>
      </c>
      <c r="L3016" s="678">
        <v>1.3584011069702646E-3</v>
      </c>
      <c r="M3016" s="659">
        <v>7.1908046819181903E-5</v>
      </c>
      <c r="N3016" s="684">
        <v>1.4656606399939679E-3</v>
      </c>
      <c r="O3016" s="670">
        <v>2.3554762123636303E-2</v>
      </c>
      <c r="P3016" s="659">
        <v>2.07252424845134E-2</v>
      </c>
      <c r="Q3016" s="675">
        <v>3.1963516957746012E-2</v>
      </c>
      <c r="R3016" s="678">
        <v>6.5862832259981066E-4</v>
      </c>
      <c r="S3016" s="659">
        <v>9.8108451157735005E-4</v>
      </c>
      <c r="T3016" s="675">
        <v>8.310088837709545E-2</v>
      </c>
      <c r="U3016" s="670">
        <v>1.5465007946734056E-3</v>
      </c>
      <c r="V3016" s="659">
        <v>1.3607275722863201E-3</v>
      </c>
      <c r="W3016" s="661">
        <v>2.0985819689751722E-3</v>
      </c>
      <c r="X3016" s="670">
        <v>1.3351093337116433E-4</v>
      </c>
      <c r="Y3016" s="659">
        <v>1.17472927565515E-4</v>
      </c>
      <c r="Z3016" s="661">
        <v>1.8117269289389659E-4</v>
      </c>
      <c r="AA3016" s="670">
        <v>0</v>
      </c>
      <c r="AB3016" s="659">
        <v>0</v>
      </c>
      <c r="AC3016" s="661">
        <v>0</v>
      </c>
      <c r="AD3016" s="670">
        <v>0</v>
      </c>
      <c r="AE3016" s="659">
        <v>0</v>
      </c>
      <c r="AF3016" s="661">
        <v>0</v>
      </c>
      <c r="AG3016" s="670">
        <v>9.8649684015118095E-4</v>
      </c>
      <c r="AH3016" s="659">
        <v>8.6799401281022496E-4</v>
      </c>
      <c r="AI3016" s="661">
        <v>1.3386649618047058E-3</v>
      </c>
      <c r="AJ3016" s="670">
        <v>1.4765272146016733E-3</v>
      </c>
      <c r="AK3016" s="659">
        <v>7.8161151998444795E-5</v>
      </c>
      <c r="AL3016" s="661">
        <v>1.5931144279585619E-3</v>
      </c>
    </row>
    <row r="3017" spans="1:38" x14ac:dyDescent="0.2">
      <c r="A3017" s="329">
        <v>2059</v>
      </c>
      <c r="B3017" s="329">
        <v>12</v>
      </c>
      <c r="C3017" s="670">
        <v>0.64383348998484147</v>
      </c>
      <c r="D3017" s="659">
        <v>0.67537989220478201</v>
      </c>
      <c r="E3017" s="661">
        <v>0.64524152225215137</v>
      </c>
      <c r="F3017" s="670">
        <v>4.1295412901405773E-2</v>
      </c>
      <c r="G3017" s="659">
        <v>3.6678804209462103E-2</v>
      </c>
      <c r="H3017" s="684">
        <v>6.1420241029429508E-2</v>
      </c>
      <c r="I3017" s="670">
        <v>1.6468416574136974E-2</v>
      </c>
      <c r="J3017" s="659">
        <v>8.7412552580826506E-3</v>
      </c>
      <c r="K3017" s="675">
        <v>0.29007745969319909</v>
      </c>
      <c r="L3017" s="678">
        <v>1.3584011069702646E-3</v>
      </c>
      <c r="M3017" s="659">
        <v>7.1908046819181903E-5</v>
      </c>
      <c r="N3017" s="684">
        <v>1.4656606399939679E-3</v>
      </c>
      <c r="O3017" s="670">
        <v>2.3554762123636303E-2</v>
      </c>
      <c r="P3017" s="659">
        <v>2.07252424845134E-2</v>
      </c>
      <c r="Q3017" s="675">
        <v>3.1963516957746012E-2</v>
      </c>
      <c r="R3017" s="678">
        <v>6.5862832259981066E-4</v>
      </c>
      <c r="S3017" s="659">
        <v>9.8108451157735005E-4</v>
      </c>
      <c r="T3017" s="675">
        <v>8.310088837709545E-2</v>
      </c>
      <c r="U3017" s="670">
        <v>1.5465007946734056E-3</v>
      </c>
      <c r="V3017" s="659">
        <v>1.3607275722863201E-3</v>
      </c>
      <c r="W3017" s="661">
        <v>2.0985819689751722E-3</v>
      </c>
      <c r="X3017" s="670">
        <v>1.3351093337116433E-4</v>
      </c>
      <c r="Y3017" s="659">
        <v>1.17472927565515E-4</v>
      </c>
      <c r="Z3017" s="661">
        <v>1.8117269289389659E-4</v>
      </c>
      <c r="AA3017" s="670">
        <v>0</v>
      </c>
      <c r="AB3017" s="659">
        <v>0</v>
      </c>
      <c r="AC3017" s="661">
        <v>0</v>
      </c>
      <c r="AD3017" s="670">
        <v>0</v>
      </c>
      <c r="AE3017" s="659">
        <v>0</v>
      </c>
      <c r="AF3017" s="661">
        <v>0</v>
      </c>
      <c r="AG3017" s="670">
        <v>9.8649684015118095E-4</v>
      </c>
      <c r="AH3017" s="659">
        <v>8.6799401281022496E-4</v>
      </c>
      <c r="AI3017" s="661">
        <v>1.3386649618047058E-3</v>
      </c>
      <c r="AJ3017" s="670">
        <v>1.4765272146016733E-3</v>
      </c>
      <c r="AK3017" s="659">
        <v>7.8161151998444795E-5</v>
      </c>
      <c r="AL3017" s="661">
        <v>1.5931144279585619E-3</v>
      </c>
    </row>
    <row r="3018" spans="1:38" x14ac:dyDescent="0.2">
      <c r="A3018" s="329">
        <v>2059</v>
      </c>
      <c r="B3018" s="329">
        <v>13</v>
      </c>
      <c r="C3018" s="670">
        <v>0.64383348998484147</v>
      </c>
      <c r="D3018" s="659">
        <v>0.67537989220478201</v>
      </c>
      <c r="E3018" s="661">
        <v>0.64524152225215137</v>
      </c>
      <c r="F3018" s="670">
        <v>4.1295412901405773E-2</v>
      </c>
      <c r="G3018" s="659">
        <v>3.6678804209462103E-2</v>
      </c>
      <c r="H3018" s="684">
        <v>6.1420241029429508E-2</v>
      </c>
      <c r="I3018" s="670">
        <v>1.6468416574136974E-2</v>
      </c>
      <c r="J3018" s="659">
        <v>8.7412552580826506E-3</v>
      </c>
      <c r="K3018" s="675">
        <v>0.29007745969319909</v>
      </c>
      <c r="L3018" s="678">
        <v>1.3584011069702646E-3</v>
      </c>
      <c r="M3018" s="659">
        <v>7.1908046819181903E-5</v>
      </c>
      <c r="N3018" s="684">
        <v>1.4656606399939679E-3</v>
      </c>
      <c r="O3018" s="670">
        <v>2.3554762123636303E-2</v>
      </c>
      <c r="P3018" s="659">
        <v>2.07252424845134E-2</v>
      </c>
      <c r="Q3018" s="675">
        <v>3.1963516957746012E-2</v>
      </c>
      <c r="R3018" s="678">
        <v>6.5862832259981066E-4</v>
      </c>
      <c r="S3018" s="659">
        <v>9.8108451157735005E-4</v>
      </c>
      <c r="T3018" s="675">
        <v>8.310088837709545E-2</v>
      </c>
      <c r="U3018" s="670">
        <v>1.5465007946734056E-3</v>
      </c>
      <c r="V3018" s="659">
        <v>1.3607275722863201E-3</v>
      </c>
      <c r="W3018" s="661">
        <v>2.0985819689751722E-3</v>
      </c>
      <c r="X3018" s="670">
        <v>1.3351093337116433E-4</v>
      </c>
      <c r="Y3018" s="659">
        <v>1.17472927565515E-4</v>
      </c>
      <c r="Z3018" s="661">
        <v>1.8117269289389659E-4</v>
      </c>
      <c r="AA3018" s="670">
        <v>0</v>
      </c>
      <c r="AB3018" s="659">
        <v>0</v>
      </c>
      <c r="AC3018" s="661">
        <v>0</v>
      </c>
      <c r="AD3018" s="670">
        <v>0</v>
      </c>
      <c r="AE3018" s="659">
        <v>0</v>
      </c>
      <c r="AF3018" s="661">
        <v>0</v>
      </c>
      <c r="AG3018" s="670">
        <v>9.8649684015118095E-4</v>
      </c>
      <c r="AH3018" s="659">
        <v>8.6799401281022496E-4</v>
      </c>
      <c r="AI3018" s="661">
        <v>1.3386649618047058E-3</v>
      </c>
      <c r="AJ3018" s="670">
        <v>1.4765272146016733E-3</v>
      </c>
      <c r="AK3018" s="659">
        <v>7.8161151998444795E-5</v>
      </c>
      <c r="AL3018" s="661">
        <v>1.5931144279585619E-3</v>
      </c>
    </row>
    <row r="3019" spans="1:38" x14ac:dyDescent="0.2">
      <c r="A3019" s="329">
        <v>2059</v>
      </c>
      <c r="B3019" s="329">
        <v>14</v>
      </c>
      <c r="C3019" s="670">
        <v>0.64383348998484147</v>
      </c>
      <c r="D3019" s="659">
        <v>0.67537989220478201</v>
      </c>
      <c r="E3019" s="661">
        <v>0.64524152225215137</v>
      </c>
      <c r="F3019" s="670">
        <v>4.1295412901405773E-2</v>
      </c>
      <c r="G3019" s="659">
        <v>3.6678804209462103E-2</v>
      </c>
      <c r="H3019" s="684">
        <v>6.1420241029429508E-2</v>
      </c>
      <c r="I3019" s="670">
        <v>1.6468416574136974E-2</v>
      </c>
      <c r="J3019" s="659">
        <v>8.7412552580826506E-3</v>
      </c>
      <c r="K3019" s="675">
        <v>0.29007745969319909</v>
      </c>
      <c r="L3019" s="678">
        <v>1.3584011069702646E-3</v>
      </c>
      <c r="M3019" s="659">
        <v>7.1908046819181903E-5</v>
      </c>
      <c r="N3019" s="684">
        <v>1.4656606399939679E-3</v>
      </c>
      <c r="O3019" s="670">
        <v>2.3554762123636303E-2</v>
      </c>
      <c r="P3019" s="659">
        <v>2.07252424845134E-2</v>
      </c>
      <c r="Q3019" s="675">
        <v>3.1963516957746012E-2</v>
      </c>
      <c r="R3019" s="678">
        <v>6.5862832259981066E-4</v>
      </c>
      <c r="S3019" s="659">
        <v>9.8108451157735005E-4</v>
      </c>
      <c r="T3019" s="675">
        <v>8.310088837709545E-2</v>
      </c>
      <c r="U3019" s="670">
        <v>1.5465007946734056E-3</v>
      </c>
      <c r="V3019" s="659">
        <v>1.3607275722863201E-3</v>
      </c>
      <c r="W3019" s="661">
        <v>2.0985819689751722E-3</v>
      </c>
      <c r="X3019" s="670">
        <v>1.3351093337116433E-4</v>
      </c>
      <c r="Y3019" s="659">
        <v>1.17472927565515E-4</v>
      </c>
      <c r="Z3019" s="661">
        <v>1.8117269289389659E-4</v>
      </c>
      <c r="AA3019" s="670">
        <v>0</v>
      </c>
      <c r="AB3019" s="659">
        <v>0</v>
      </c>
      <c r="AC3019" s="661">
        <v>0</v>
      </c>
      <c r="AD3019" s="670">
        <v>0</v>
      </c>
      <c r="AE3019" s="659">
        <v>0</v>
      </c>
      <c r="AF3019" s="661">
        <v>0</v>
      </c>
      <c r="AG3019" s="670">
        <v>9.8649684015118095E-4</v>
      </c>
      <c r="AH3019" s="659">
        <v>8.6799401281022496E-4</v>
      </c>
      <c r="AI3019" s="661">
        <v>1.3386649618047058E-3</v>
      </c>
      <c r="AJ3019" s="670">
        <v>1.4765272146016733E-3</v>
      </c>
      <c r="AK3019" s="659">
        <v>7.8161151998444795E-5</v>
      </c>
      <c r="AL3019" s="661">
        <v>1.5931144279585619E-3</v>
      </c>
    </row>
    <row r="3020" spans="1:38" x14ac:dyDescent="0.2">
      <c r="A3020" s="329">
        <v>2059</v>
      </c>
      <c r="B3020" s="329">
        <v>15</v>
      </c>
      <c r="C3020" s="670">
        <v>0.64383348998484147</v>
      </c>
      <c r="D3020" s="659">
        <v>0.67537989220478201</v>
      </c>
      <c r="E3020" s="661">
        <v>0.64524152225215137</v>
      </c>
      <c r="F3020" s="670">
        <v>4.1295412901405773E-2</v>
      </c>
      <c r="G3020" s="659">
        <v>3.6678804209462103E-2</v>
      </c>
      <c r="H3020" s="684">
        <v>6.1420241029429508E-2</v>
      </c>
      <c r="I3020" s="670">
        <v>1.6468416574136974E-2</v>
      </c>
      <c r="J3020" s="659">
        <v>8.7412552580826506E-3</v>
      </c>
      <c r="K3020" s="675">
        <v>0.29007745969319909</v>
      </c>
      <c r="L3020" s="678">
        <v>1.3584011069702646E-3</v>
      </c>
      <c r="M3020" s="659">
        <v>7.1908046819181903E-5</v>
      </c>
      <c r="N3020" s="684">
        <v>1.4656606399939679E-3</v>
      </c>
      <c r="O3020" s="670">
        <v>2.3554762123636303E-2</v>
      </c>
      <c r="P3020" s="659">
        <v>2.07252424845134E-2</v>
      </c>
      <c r="Q3020" s="675">
        <v>3.1963516957746012E-2</v>
      </c>
      <c r="R3020" s="678">
        <v>6.5862832259981066E-4</v>
      </c>
      <c r="S3020" s="659">
        <v>9.8108451157735005E-4</v>
      </c>
      <c r="T3020" s="675">
        <v>8.310088837709545E-2</v>
      </c>
      <c r="U3020" s="670">
        <v>1.5465007946734056E-3</v>
      </c>
      <c r="V3020" s="659">
        <v>1.3607275722863201E-3</v>
      </c>
      <c r="W3020" s="661">
        <v>2.0985819689751722E-3</v>
      </c>
      <c r="X3020" s="670">
        <v>1.3351093337116433E-4</v>
      </c>
      <c r="Y3020" s="659">
        <v>1.17472927565515E-4</v>
      </c>
      <c r="Z3020" s="661">
        <v>1.8117269289389659E-4</v>
      </c>
      <c r="AA3020" s="670">
        <v>0</v>
      </c>
      <c r="AB3020" s="659">
        <v>0</v>
      </c>
      <c r="AC3020" s="661">
        <v>0</v>
      </c>
      <c r="AD3020" s="670">
        <v>0</v>
      </c>
      <c r="AE3020" s="659">
        <v>0</v>
      </c>
      <c r="AF3020" s="661">
        <v>0</v>
      </c>
      <c r="AG3020" s="670">
        <v>9.8649684015118095E-4</v>
      </c>
      <c r="AH3020" s="659">
        <v>8.6799401281022496E-4</v>
      </c>
      <c r="AI3020" s="661">
        <v>1.3386649618047058E-3</v>
      </c>
      <c r="AJ3020" s="670">
        <v>1.4765272146016733E-3</v>
      </c>
      <c r="AK3020" s="659">
        <v>7.8161151998444795E-5</v>
      </c>
      <c r="AL3020" s="661">
        <v>1.5931144279585619E-3</v>
      </c>
    </row>
    <row r="3021" spans="1:38" x14ac:dyDescent="0.2">
      <c r="A3021" s="329">
        <v>2059</v>
      </c>
      <c r="B3021" s="329">
        <v>16</v>
      </c>
      <c r="C3021" s="670">
        <v>0.64383348998484147</v>
      </c>
      <c r="D3021" s="659">
        <v>0.67537989220478201</v>
      </c>
      <c r="E3021" s="661">
        <v>0.64524152225215137</v>
      </c>
      <c r="F3021" s="670">
        <v>4.1295412901405773E-2</v>
      </c>
      <c r="G3021" s="659">
        <v>3.6678804209462103E-2</v>
      </c>
      <c r="H3021" s="684">
        <v>6.1420241029429508E-2</v>
      </c>
      <c r="I3021" s="670">
        <v>1.6468416574136974E-2</v>
      </c>
      <c r="J3021" s="659">
        <v>8.7412552580826506E-3</v>
      </c>
      <c r="K3021" s="675">
        <v>0.29007745969319909</v>
      </c>
      <c r="L3021" s="678">
        <v>1.3584011069702646E-3</v>
      </c>
      <c r="M3021" s="659">
        <v>7.1908046819181903E-5</v>
      </c>
      <c r="N3021" s="684">
        <v>1.4656606399939679E-3</v>
      </c>
      <c r="O3021" s="670">
        <v>2.3554762123636303E-2</v>
      </c>
      <c r="P3021" s="659">
        <v>2.07252424845134E-2</v>
      </c>
      <c r="Q3021" s="675">
        <v>3.1963516957746012E-2</v>
      </c>
      <c r="R3021" s="678">
        <v>6.5862832259981066E-4</v>
      </c>
      <c r="S3021" s="659">
        <v>9.8108451157735005E-4</v>
      </c>
      <c r="T3021" s="675">
        <v>8.310088837709545E-2</v>
      </c>
      <c r="U3021" s="670">
        <v>1.5465007946734056E-3</v>
      </c>
      <c r="V3021" s="659">
        <v>1.3607275722863201E-3</v>
      </c>
      <c r="W3021" s="661">
        <v>2.0985819689751722E-3</v>
      </c>
      <c r="X3021" s="670">
        <v>1.3351093337116433E-4</v>
      </c>
      <c r="Y3021" s="659">
        <v>1.17472927565515E-4</v>
      </c>
      <c r="Z3021" s="661">
        <v>1.8117269289389659E-4</v>
      </c>
      <c r="AA3021" s="670">
        <v>0</v>
      </c>
      <c r="AB3021" s="659">
        <v>0</v>
      </c>
      <c r="AC3021" s="661">
        <v>0</v>
      </c>
      <c r="AD3021" s="670">
        <v>0</v>
      </c>
      <c r="AE3021" s="659">
        <v>0</v>
      </c>
      <c r="AF3021" s="661">
        <v>0</v>
      </c>
      <c r="AG3021" s="670">
        <v>9.8649684015118095E-4</v>
      </c>
      <c r="AH3021" s="659">
        <v>8.6799401281022496E-4</v>
      </c>
      <c r="AI3021" s="661">
        <v>1.3386649618047058E-3</v>
      </c>
      <c r="AJ3021" s="670">
        <v>1.4765272146016733E-3</v>
      </c>
      <c r="AK3021" s="659">
        <v>7.8161151998444795E-5</v>
      </c>
      <c r="AL3021" s="661">
        <v>1.5931144279585619E-3</v>
      </c>
    </row>
    <row r="3022" spans="1:38" x14ac:dyDescent="0.2">
      <c r="A3022" s="329">
        <v>2059</v>
      </c>
      <c r="B3022" s="329">
        <v>17</v>
      </c>
      <c r="C3022" s="670">
        <v>0.64383348998484147</v>
      </c>
      <c r="D3022" s="659">
        <v>0.67537989220478201</v>
      </c>
      <c r="E3022" s="661">
        <v>0.64524152225215137</v>
      </c>
      <c r="F3022" s="670">
        <v>4.1295412901405773E-2</v>
      </c>
      <c r="G3022" s="659">
        <v>3.6678804209462103E-2</v>
      </c>
      <c r="H3022" s="684">
        <v>6.1420241029429508E-2</v>
      </c>
      <c r="I3022" s="670">
        <v>1.6468416574136974E-2</v>
      </c>
      <c r="J3022" s="659">
        <v>8.7412552580826506E-3</v>
      </c>
      <c r="K3022" s="675">
        <v>0.29007745969319909</v>
      </c>
      <c r="L3022" s="678">
        <v>1.3584011069702646E-3</v>
      </c>
      <c r="M3022" s="659">
        <v>7.1908046819181903E-5</v>
      </c>
      <c r="N3022" s="684">
        <v>1.4656606399939679E-3</v>
      </c>
      <c r="O3022" s="670">
        <v>2.3554762123636303E-2</v>
      </c>
      <c r="P3022" s="659">
        <v>2.07252424845134E-2</v>
      </c>
      <c r="Q3022" s="675">
        <v>3.1963516957746012E-2</v>
      </c>
      <c r="R3022" s="678">
        <v>6.5862832259981066E-4</v>
      </c>
      <c r="S3022" s="659">
        <v>9.8108451157735005E-4</v>
      </c>
      <c r="T3022" s="675">
        <v>8.310088837709545E-2</v>
      </c>
      <c r="U3022" s="670">
        <v>1.5465007946734056E-3</v>
      </c>
      <c r="V3022" s="659">
        <v>1.3607275722863201E-3</v>
      </c>
      <c r="W3022" s="661">
        <v>2.0985819689751722E-3</v>
      </c>
      <c r="X3022" s="670">
        <v>1.3351093337116433E-4</v>
      </c>
      <c r="Y3022" s="659">
        <v>1.17472927565515E-4</v>
      </c>
      <c r="Z3022" s="661">
        <v>1.8117269289389659E-4</v>
      </c>
      <c r="AA3022" s="670">
        <v>0</v>
      </c>
      <c r="AB3022" s="659">
        <v>0</v>
      </c>
      <c r="AC3022" s="661">
        <v>0</v>
      </c>
      <c r="AD3022" s="670">
        <v>0</v>
      </c>
      <c r="AE3022" s="659">
        <v>0</v>
      </c>
      <c r="AF3022" s="661">
        <v>0</v>
      </c>
      <c r="AG3022" s="670">
        <v>9.8649684015118095E-4</v>
      </c>
      <c r="AH3022" s="659">
        <v>8.6799401281022496E-4</v>
      </c>
      <c r="AI3022" s="661">
        <v>1.3386649618047058E-3</v>
      </c>
      <c r="AJ3022" s="670">
        <v>1.4765272146016733E-3</v>
      </c>
      <c r="AK3022" s="659">
        <v>7.8161151998444795E-5</v>
      </c>
      <c r="AL3022" s="661">
        <v>1.5931144279585619E-3</v>
      </c>
    </row>
    <row r="3023" spans="1:38" x14ac:dyDescent="0.2">
      <c r="A3023" s="329">
        <v>2059</v>
      </c>
      <c r="B3023" s="329">
        <v>18</v>
      </c>
      <c r="C3023" s="670">
        <v>0.64383348998484147</v>
      </c>
      <c r="D3023" s="659">
        <v>0.67537989220478201</v>
      </c>
      <c r="E3023" s="661">
        <v>0.64524152225215137</v>
      </c>
      <c r="F3023" s="670">
        <v>4.1295412901405773E-2</v>
      </c>
      <c r="G3023" s="659">
        <v>3.6678804209462103E-2</v>
      </c>
      <c r="H3023" s="684">
        <v>6.1420241029429508E-2</v>
      </c>
      <c r="I3023" s="670">
        <v>1.6468416574136974E-2</v>
      </c>
      <c r="J3023" s="659">
        <v>8.7412552580826506E-3</v>
      </c>
      <c r="K3023" s="675">
        <v>0.29007745969319909</v>
      </c>
      <c r="L3023" s="678">
        <v>1.3584011069702646E-3</v>
      </c>
      <c r="M3023" s="659">
        <v>7.1908046819181903E-5</v>
      </c>
      <c r="N3023" s="684">
        <v>1.4656606399939679E-3</v>
      </c>
      <c r="O3023" s="670">
        <v>2.3554762123636303E-2</v>
      </c>
      <c r="P3023" s="659">
        <v>2.07252424845134E-2</v>
      </c>
      <c r="Q3023" s="675">
        <v>3.1963516957746012E-2</v>
      </c>
      <c r="R3023" s="678">
        <v>6.5862832259981066E-4</v>
      </c>
      <c r="S3023" s="659">
        <v>9.8108451157735005E-4</v>
      </c>
      <c r="T3023" s="675">
        <v>8.310088837709545E-2</v>
      </c>
      <c r="U3023" s="670">
        <v>1.5465007946734056E-3</v>
      </c>
      <c r="V3023" s="659">
        <v>1.3607275722863201E-3</v>
      </c>
      <c r="W3023" s="661">
        <v>2.0985819689751722E-3</v>
      </c>
      <c r="X3023" s="670">
        <v>1.3351093337116433E-4</v>
      </c>
      <c r="Y3023" s="659">
        <v>1.17472927565515E-4</v>
      </c>
      <c r="Z3023" s="661">
        <v>1.8117269289389659E-4</v>
      </c>
      <c r="AA3023" s="670">
        <v>0</v>
      </c>
      <c r="AB3023" s="659">
        <v>0</v>
      </c>
      <c r="AC3023" s="661">
        <v>0</v>
      </c>
      <c r="AD3023" s="670">
        <v>0</v>
      </c>
      <c r="AE3023" s="659">
        <v>0</v>
      </c>
      <c r="AF3023" s="661">
        <v>0</v>
      </c>
      <c r="AG3023" s="670">
        <v>9.8649684015118095E-4</v>
      </c>
      <c r="AH3023" s="659">
        <v>8.6799401281022496E-4</v>
      </c>
      <c r="AI3023" s="661">
        <v>1.3386649618047058E-3</v>
      </c>
      <c r="AJ3023" s="670">
        <v>1.4765272146016733E-3</v>
      </c>
      <c r="AK3023" s="659">
        <v>7.8161151998444795E-5</v>
      </c>
      <c r="AL3023" s="661">
        <v>1.5931144279585619E-3</v>
      </c>
    </row>
    <row r="3024" spans="1:38" x14ac:dyDescent="0.2">
      <c r="A3024" s="329">
        <v>2059</v>
      </c>
      <c r="B3024" s="329">
        <v>19</v>
      </c>
      <c r="C3024" s="670">
        <v>0.64383348998484147</v>
      </c>
      <c r="D3024" s="659">
        <v>0.67537989220478201</v>
      </c>
      <c r="E3024" s="661">
        <v>0.64524152225215137</v>
      </c>
      <c r="F3024" s="670">
        <v>4.1295412901405773E-2</v>
      </c>
      <c r="G3024" s="659">
        <v>3.6678804209462103E-2</v>
      </c>
      <c r="H3024" s="684">
        <v>6.1420241029429508E-2</v>
      </c>
      <c r="I3024" s="670">
        <v>1.6468416574136974E-2</v>
      </c>
      <c r="J3024" s="659">
        <v>8.7412552580826506E-3</v>
      </c>
      <c r="K3024" s="675">
        <v>0.29007745969319909</v>
      </c>
      <c r="L3024" s="678">
        <v>1.3584011069702646E-3</v>
      </c>
      <c r="M3024" s="659">
        <v>7.1908046819181903E-5</v>
      </c>
      <c r="N3024" s="684">
        <v>1.4656606399939679E-3</v>
      </c>
      <c r="O3024" s="670">
        <v>2.3554762123636303E-2</v>
      </c>
      <c r="P3024" s="659">
        <v>2.07252424845134E-2</v>
      </c>
      <c r="Q3024" s="675">
        <v>3.1963516957746012E-2</v>
      </c>
      <c r="R3024" s="678">
        <v>6.5862832259981066E-4</v>
      </c>
      <c r="S3024" s="659">
        <v>9.8108451157735005E-4</v>
      </c>
      <c r="T3024" s="675">
        <v>8.310088837709545E-2</v>
      </c>
      <c r="U3024" s="670">
        <v>1.5465007946734056E-3</v>
      </c>
      <c r="V3024" s="659">
        <v>1.3607275722863201E-3</v>
      </c>
      <c r="W3024" s="661">
        <v>2.0985819689751722E-3</v>
      </c>
      <c r="X3024" s="670">
        <v>1.3351093337116433E-4</v>
      </c>
      <c r="Y3024" s="659">
        <v>1.17472927565515E-4</v>
      </c>
      <c r="Z3024" s="661">
        <v>1.8117269289389659E-4</v>
      </c>
      <c r="AA3024" s="670">
        <v>0</v>
      </c>
      <c r="AB3024" s="659">
        <v>0</v>
      </c>
      <c r="AC3024" s="661">
        <v>0</v>
      </c>
      <c r="AD3024" s="670">
        <v>0</v>
      </c>
      <c r="AE3024" s="659">
        <v>0</v>
      </c>
      <c r="AF3024" s="661">
        <v>0</v>
      </c>
      <c r="AG3024" s="670">
        <v>9.8649684015118095E-4</v>
      </c>
      <c r="AH3024" s="659">
        <v>8.6799401281022496E-4</v>
      </c>
      <c r="AI3024" s="661">
        <v>1.3386649618047058E-3</v>
      </c>
      <c r="AJ3024" s="670">
        <v>1.4765272146016733E-3</v>
      </c>
      <c r="AK3024" s="659">
        <v>7.8161151998444795E-5</v>
      </c>
      <c r="AL3024" s="661">
        <v>1.5931144279585619E-3</v>
      </c>
    </row>
    <row r="3025" spans="1:38" x14ac:dyDescent="0.2">
      <c r="A3025" s="329">
        <v>2059</v>
      </c>
      <c r="B3025" s="329">
        <v>20</v>
      </c>
      <c r="C3025" s="670">
        <v>0.64383348998484147</v>
      </c>
      <c r="D3025" s="659">
        <v>0.67537989220478201</v>
      </c>
      <c r="E3025" s="661">
        <v>0.64524152225215137</v>
      </c>
      <c r="F3025" s="670">
        <v>4.1295412901405773E-2</v>
      </c>
      <c r="G3025" s="659">
        <v>3.6678804209462103E-2</v>
      </c>
      <c r="H3025" s="684">
        <v>6.1420241029429508E-2</v>
      </c>
      <c r="I3025" s="670">
        <v>1.6468416574136974E-2</v>
      </c>
      <c r="J3025" s="659">
        <v>8.7412552580826506E-3</v>
      </c>
      <c r="K3025" s="675">
        <v>0.29007745969319909</v>
      </c>
      <c r="L3025" s="678">
        <v>1.3584011069702646E-3</v>
      </c>
      <c r="M3025" s="659">
        <v>7.1908046819181903E-5</v>
      </c>
      <c r="N3025" s="684">
        <v>1.4656606399939679E-3</v>
      </c>
      <c r="O3025" s="670">
        <v>2.3554762123636303E-2</v>
      </c>
      <c r="P3025" s="659">
        <v>2.07252424845134E-2</v>
      </c>
      <c r="Q3025" s="675">
        <v>3.1963516957746012E-2</v>
      </c>
      <c r="R3025" s="678">
        <v>6.5862832259981066E-4</v>
      </c>
      <c r="S3025" s="659">
        <v>9.8108451157735005E-4</v>
      </c>
      <c r="T3025" s="675">
        <v>8.310088837709545E-2</v>
      </c>
      <c r="U3025" s="670">
        <v>1.5465007946734056E-3</v>
      </c>
      <c r="V3025" s="659">
        <v>1.3607275722863201E-3</v>
      </c>
      <c r="W3025" s="661">
        <v>2.0985819689751722E-3</v>
      </c>
      <c r="X3025" s="670">
        <v>1.3351093337116433E-4</v>
      </c>
      <c r="Y3025" s="659">
        <v>1.17472927565515E-4</v>
      </c>
      <c r="Z3025" s="661">
        <v>1.8117269289389659E-4</v>
      </c>
      <c r="AA3025" s="670">
        <v>0</v>
      </c>
      <c r="AB3025" s="659">
        <v>0</v>
      </c>
      <c r="AC3025" s="661">
        <v>0</v>
      </c>
      <c r="AD3025" s="670">
        <v>0</v>
      </c>
      <c r="AE3025" s="659">
        <v>0</v>
      </c>
      <c r="AF3025" s="661">
        <v>0</v>
      </c>
      <c r="AG3025" s="670">
        <v>9.8649684015118095E-4</v>
      </c>
      <c r="AH3025" s="659">
        <v>8.6799401281022496E-4</v>
      </c>
      <c r="AI3025" s="661">
        <v>1.3386649618047058E-3</v>
      </c>
      <c r="AJ3025" s="670">
        <v>1.4765272146016733E-3</v>
      </c>
      <c r="AK3025" s="659">
        <v>7.8161151998444795E-5</v>
      </c>
      <c r="AL3025" s="661">
        <v>1.5931144279585619E-3</v>
      </c>
    </row>
    <row r="3026" spans="1:38" x14ac:dyDescent="0.2">
      <c r="A3026" s="329">
        <v>2059</v>
      </c>
      <c r="B3026" s="329">
        <v>21</v>
      </c>
      <c r="C3026" s="670">
        <v>0.64383348998484147</v>
      </c>
      <c r="D3026" s="659">
        <v>0.67537989220478201</v>
      </c>
      <c r="E3026" s="661">
        <v>0.64524152225215137</v>
      </c>
      <c r="F3026" s="670">
        <v>4.1295412901405773E-2</v>
      </c>
      <c r="G3026" s="659">
        <v>3.6678804209462103E-2</v>
      </c>
      <c r="H3026" s="684">
        <v>6.1420241029429508E-2</v>
      </c>
      <c r="I3026" s="670">
        <v>1.6468416574136974E-2</v>
      </c>
      <c r="J3026" s="659">
        <v>8.7412552580826506E-3</v>
      </c>
      <c r="K3026" s="675">
        <v>0.29007745969319909</v>
      </c>
      <c r="L3026" s="678">
        <v>1.3584011069702646E-3</v>
      </c>
      <c r="M3026" s="659">
        <v>7.1908046819181903E-5</v>
      </c>
      <c r="N3026" s="684">
        <v>1.4656606399939679E-3</v>
      </c>
      <c r="O3026" s="670">
        <v>2.3554762123636303E-2</v>
      </c>
      <c r="P3026" s="659">
        <v>2.07252424845134E-2</v>
      </c>
      <c r="Q3026" s="675">
        <v>3.1963516957746012E-2</v>
      </c>
      <c r="R3026" s="678">
        <v>6.5862832259981066E-4</v>
      </c>
      <c r="S3026" s="659">
        <v>9.8108451157735005E-4</v>
      </c>
      <c r="T3026" s="675">
        <v>8.310088837709545E-2</v>
      </c>
      <c r="U3026" s="670">
        <v>1.5465007946734056E-3</v>
      </c>
      <c r="V3026" s="659">
        <v>1.3607275722863201E-3</v>
      </c>
      <c r="W3026" s="661">
        <v>2.0985819689751722E-3</v>
      </c>
      <c r="X3026" s="670">
        <v>1.3351093337116433E-4</v>
      </c>
      <c r="Y3026" s="659">
        <v>1.17472927565515E-4</v>
      </c>
      <c r="Z3026" s="661">
        <v>1.8117269289389659E-4</v>
      </c>
      <c r="AA3026" s="670">
        <v>0</v>
      </c>
      <c r="AB3026" s="659">
        <v>0</v>
      </c>
      <c r="AC3026" s="661">
        <v>0</v>
      </c>
      <c r="AD3026" s="670">
        <v>0</v>
      </c>
      <c r="AE3026" s="659">
        <v>0</v>
      </c>
      <c r="AF3026" s="661">
        <v>0</v>
      </c>
      <c r="AG3026" s="670">
        <v>9.8649684015118095E-4</v>
      </c>
      <c r="AH3026" s="659">
        <v>8.6799401281022496E-4</v>
      </c>
      <c r="AI3026" s="661">
        <v>1.3386649618047058E-3</v>
      </c>
      <c r="AJ3026" s="670">
        <v>1.4765272146016733E-3</v>
      </c>
      <c r="AK3026" s="659">
        <v>7.8161151998444795E-5</v>
      </c>
      <c r="AL3026" s="661">
        <v>1.5931144279585619E-3</v>
      </c>
    </row>
    <row r="3027" spans="1:38" x14ac:dyDescent="0.2">
      <c r="A3027" s="329">
        <v>2059</v>
      </c>
      <c r="B3027" s="329">
        <v>22</v>
      </c>
      <c r="C3027" s="670">
        <v>0.64383348998484147</v>
      </c>
      <c r="D3027" s="659">
        <v>0.67537989220478201</v>
      </c>
      <c r="E3027" s="661">
        <v>0.64524152225215137</v>
      </c>
      <c r="F3027" s="670">
        <v>4.1295412901405773E-2</v>
      </c>
      <c r="G3027" s="659">
        <v>3.6678804209462103E-2</v>
      </c>
      <c r="H3027" s="684">
        <v>6.1420241029429508E-2</v>
      </c>
      <c r="I3027" s="670">
        <v>1.6468416574136974E-2</v>
      </c>
      <c r="J3027" s="659">
        <v>8.7412552580826506E-3</v>
      </c>
      <c r="K3027" s="675">
        <v>0.29007745969319909</v>
      </c>
      <c r="L3027" s="678">
        <v>1.3584011069702646E-3</v>
      </c>
      <c r="M3027" s="659">
        <v>7.1908046819181903E-5</v>
      </c>
      <c r="N3027" s="684">
        <v>1.4656606399939679E-3</v>
      </c>
      <c r="O3027" s="670">
        <v>2.3554762123636303E-2</v>
      </c>
      <c r="P3027" s="659">
        <v>2.07252424845134E-2</v>
      </c>
      <c r="Q3027" s="675">
        <v>3.1963516957746012E-2</v>
      </c>
      <c r="R3027" s="678">
        <v>6.5862832259981066E-4</v>
      </c>
      <c r="S3027" s="659">
        <v>9.8108451157735005E-4</v>
      </c>
      <c r="T3027" s="675">
        <v>8.310088837709545E-2</v>
      </c>
      <c r="U3027" s="670">
        <v>1.5465007946734056E-3</v>
      </c>
      <c r="V3027" s="659">
        <v>1.3607275722863201E-3</v>
      </c>
      <c r="W3027" s="661">
        <v>2.0985819689751722E-3</v>
      </c>
      <c r="X3027" s="670">
        <v>1.3351093337116433E-4</v>
      </c>
      <c r="Y3027" s="659">
        <v>1.17472927565515E-4</v>
      </c>
      <c r="Z3027" s="661">
        <v>1.8117269289389659E-4</v>
      </c>
      <c r="AA3027" s="670">
        <v>0</v>
      </c>
      <c r="AB3027" s="659">
        <v>0</v>
      </c>
      <c r="AC3027" s="661">
        <v>0</v>
      </c>
      <c r="AD3027" s="670">
        <v>0</v>
      </c>
      <c r="AE3027" s="659">
        <v>0</v>
      </c>
      <c r="AF3027" s="661">
        <v>0</v>
      </c>
      <c r="AG3027" s="670">
        <v>9.8649684015118095E-4</v>
      </c>
      <c r="AH3027" s="659">
        <v>8.6799401281022496E-4</v>
      </c>
      <c r="AI3027" s="661">
        <v>1.3386649618047058E-3</v>
      </c>
      <c r="AJ3027" s="670">
        <v>1.4765272146016733E-3</v>
      </c>
      <c r="AK3027" s="659">
        <v>7.8161151998444795E-5</v>
      </c>
      <c r="AL3027" s="661">
        <v>1.5931144279585619E-3</v>
      </c>
    </row>
    <row r="3028" spans="1:38" x14ac:dyDescent="0.2">
      <c r="A3028" s="329">
        <v>2059</v>
      </c>
      <c r="B3028" s="329">
        <v>23</v>
      </c>
      <c r="C3028" s="670">
        <v>0.64383348998484147</v>
      </c>
      <c r="D3028" s="659">
        <v>0.67537989220478201</v>
      </c>
      <c r="E3028" s="661">
        <v>0.64524152225215137</v>
      </c>
      <c r="F3028" s="670">
        <v>4.1295412901405773E-2</v>
      </c>
      <c r="G3028" s="659">
        <v>3.6678804209462103E-2</v>
      </c>
      <c r="H3028" s="684">
        <v>6.1420241029429508E-2</v>
      </c>
      <c r="I3028" s="670">
        <v>1.6468416574136974E-2</v>
      </c>
      <c r="J3028" s="659">
        <v>8.7412552580826506E-3</v>
      </c>
      <c r="K3028" s="675">
        <v>0.29007745969319909</v>
      </c>
      <c r="L3028" s="678">
        <v>1.3584011069702646E-3</v>
      </c>
      <c r="M3028" s="659">
        <v>7.1908046819181903E-5</v>
      </c>
      <c r="N3028" s="684">
        <v>1.4656606399939679E-3</v>
      </c>
      <c r="O3028" s="670">
        <v>2.3554762123636303E-2</v>
      </c>
      <c r="P3028" s="659">
        <v>2.07252424845134E-2</v>
      </c>
      <c r="Q3028" s="675">
        <v>3.1963516957746012E-2</v>
      </c>
      <c r="R3028" s="678">
        <v>6.5862832259981066E-4</v>
      </c>
      <c r="S3028" s="659">
        <v>9.8108451157735005E-4</v>
      </c>
      <c r="T3028" s="675">
        <v>8.310088837709545E-2</v>
      </c>
      <c r="U3028" s="670">
        <v>1.5465007946734056E-3</v>
      </c>
      <c r="V3028" s="659">
        <v>1.3607275722863201E-3</v>
      </c>
      <c r="W3028" s="661">
        <v>2.0985819689751722E-3</v>
      </c>
      <c r="X3028" s="670">
        <v>1.3351093337116433E-4</v>
      </c>
      <c r="Y3028" s="659">
        <v>1.17472927565515E-4</v>
      </c>
      <c r="Z3028" s="661">
        <v>1.8117269289389659E-4</v>
      </c>
      <c r="AA3028" s="670">
        <v>0</v>
      </c>
      <c r="AB3028" s="659">
        <v>0</v>
      </c>
      <c r="AC3028" s="661">
        <v>0</v>
      </c>
      <c r="AD3028" s="670">
        <v>0</v>
      </c>
      <c r="AE3028" s="659">
        <v>0</v>
      </c>
      <c r="AF3028" s="661">
        <v>0</v>
      </c>
      <c r="AG3028" s="670">
        <v>9.8649684015118095E-4</v>
      </c>
      <c r="AH3028" s="659">
        <v>8.6799401281022496E-4</v>
      </c>
      <c r="AI3028" s="661">
        <v>1.3386649618047058E-3</v>
      </c>
      <c r="AJ3028" s="670">
        <v>1.4765272146016733E-3</v>
      </c>
      <c r="AK3028" s="659">
        <v>7.8161151998444795E-5</v>
      </c>
      <c r="AL3028" s="661">
        <v>1.5931144279585619E-3</v>
      </c>
    </row>
    <row r="3029" spans="1:38" x14ac:dyDescent="0.2">
      <c r="A3029" s="329">
        <v>2059</v>
      </c>
      <c r="B3029" s="329">
        <v>24</v>
      </c>
      <c r="C3029" s="670">
        <v>0.64383348998484147</v>
      </c>
      <c r="D3029" s="659">
        <v>0.67537989220478201</v>
      </c>
      <c r="E3029" s="661">
        <v>0.64524152225215137</v>
      </c>
      <c r="F3029" s="670">
        <v>4.1295412901405773E-2</v>
      </c>
      <c r="G3029" s="659">
        <v>3.6678804209462103E-2</v>
      </c>
      <c r="H3029" s="684">
        <v>6.1420241029429508E-2</v>
      </c>
      <c r="I3029" s="670">
        <v>1.6468416574136974E-2</v>
      </c>
      <c r="J3029" s="659">
        <v>8.7412552580826506E-3</v>
      </c>
      <c r="K3029" s="675">
        <v>0.29007745969319909</v>
      </c>
      <c r="L3029" s="678">
        <v>1.3584011069702646E-3</v>
      </c>
      <c r="M3029" s="659">
        <v>7.1908046819181903E-5</v>
      </c>
      <c r="N3029" s="684">
        <v>1.4656606399939679E-3</v>
      </c>
      <c r="O3029" s="670">
        <v>2.3554762123636303E-2</v>
      </c>
      <c r="P3029" s="659">
        <v>2.07252424845134E-2</v>
      </c>
      <c r="Q3029" s="675">
        <v>3.1963516957746012E-2</v>
      </c>
      <c r="R3029" s="678">
        <v>6.5862832259981066E-4</v>
      </c>
      <c r="S3029" s="659">
        <v>9.8108451157735005E-4</v>
      </c>
      <c r="T3029" s="675">
        <v>8.310088837709545E-2</v>
      </c>
      <c r="U3029" s="670">
        <v>1.5465007946734056E-3</v>
      </c>
      <c r="V3029" s="659">
        <v>1.3607275722863201E-3</v>
      </c>
      <c r="W3029" s="661">
        <v>2.0985819689751722E-3</v>
      </c>
      <c r="X3029" s="670">
        <v>1.3351093337116433E-4</v>
      </c>
      <c r="Y3029" s="659">
        <v>1.17472927565515E-4</v>
      </c>
      <c r="Z3029" s="661">
        <v>1.8117269289389659E-4</v>
      </c>
      <c r="AA3029" s="670">
        <v>0</v>
      </c>
      <c r="AB3029" s="659">
        <v>0</v>
      </c>
      <c r="AC3029" s="661">
        <v>0</v>
      </c>
      <c r="AD3029" s="670">
        <v>0</v>
      </c>
      <c r="AE3029" s="659">
        <v>0</v>
      </c>
      <c r="AF3029" s="661">
        <v>0</v>
      </c>
      <c r="AG3029" s="670">
        <v>9.8649684015118095E-4</v>
      </c>
      <c r="AH3029" s="659">
        <v>8.6799401281022496E-4</v>
      </c>
      <c r="AI3029" s="661">
        <v>1.3386649618047058E-3</v>
      </c>
      <c r="AJ3029" s="670">
        <v>1.4765272146016733E-3</v>
      </c>
      <c r="AK3029" s="659">
        <v>7.8161151998444795E-5</v>
      </c>
      <c r="AL3029" s="661">
        <v>1.5931144279585619E-3</v>
      </c>
    </row>
    <row r="3030" spans="1:38" x14ac:dyDescent="0.2">
      <c r="A3030" s="329">
        <v>2059</v>
      </c>
      <c r="B3030" s="329">
        <v>25</v>
      </c>
      <c r="C3030" s="670">
        <v>0.64383348998484147</v>
      </c>
      <c r="D3030" s="659">
        <v>0.67537989220478201</v>
      </c>
      <c r="E3030" s="661">
        <v>0.64524152225215137</v>
      </c>
      <c r="F3030" s="670">
        <v>4.1295412901405773E-2</v>
      </c>
      <c r="G3030" s="659">
        <v>3.6678804209462103E-2</v>
      </c>
      <c r="H3030" s="684">
        <v>6.1420241029429508E-2</v>
      </c>
      <c r="I3030" s="670">
        <v>1.6468416574136974E-2</v>
      </c>
      <c r="J3030" s="659">
        <v>8.7412552580826506E-3</v>
      </c>
      <c r="K3030" s="675">
        <v>0.29007745969319909</v>
      </c>
      <c r="L3030" s="678">
        <v>1.3584011069702646E-3</v>
      </c>
      <c r="M3030" s="659">
        <v>7.1908046819181903E-5</v>
      </c>
      <c r="N3030" s="684">
        <v>1.4656606399939679E-3</v>
      </c>
      <c r="O3030" s="670">
        <v>2.3554762123636303E-2</v>
      </c>
      <c r="P3030" s="659">
        <v>2.07252424845134E-2</v>
      </c>
      <c r="Q3030" s="675">
        <v>3.1963516957746012E-2</v>
      </c>
      <c r="R3030" s="678">
        <v>6.5862832259981066E-4</v>
      </c>
      <c r="S3030" s="659">
        <v>9.8108451157735005E-4</v>
      </c>
      <c r="T3030" s="675">
        <v>8.310088837709545E-2</v>
      </c>
      <c r="U3030" s="670">
        <v>1.5465007946734056E-3</v>
      </c>
      <c r="V3030" s="659">
        <v>1.3607275722863201E-3</v>
      </c>
      <c r="W3030" s="661">
        <v>2.0985819689751722E-3</v>
      </c>
      <c r="X3030" s="670">
        <v>1.3351093337116433E-4</v>
      </c>
      <c r="Y3030" s="659">
        <v>1.17472927565515E-4</v>
      </c>
      <c r="Z3030" s="661">
        <v>1.8117269289389659E-4</v>
      </c>
      <c r="AA3030" s="670">
        <v>0</v>
      </c>
      <c r="AB3030" s="659">
        <v>0</v>
      </c>
      <c r="AC3030" s="661">
        <v>0</v>
      </c>
      <c r="AD3030" s="670">
        <v>0</v>
      </c>
      <c r="AE3030" s="659">
        <v>0</v>
      </c>
      <c r="AF3030" s="661">
        <v>0</v>
      </c>
      <c r="AG3030" s="670">
        <v>9.8649684015118095E-4</v>
      </c>
      <c r="AH3030" s="659">
        <v>8.6799401281022496E-4</v>
      </c>
      <c r="AI3030" s="661">
        <v>1.3386649618047058E-3</v>
      </c>
      <c r="AJ3030" s="670">
        <v>1.4765272146016733E-3</v>
      </c>
      <c r="AK3030" s="659">
        <v>7.8161151998444795E-5</v>
      </c>
      <c r="AL3030" s="661">
        <v>1.5931144279585619E-3</v>
      </c>
    </row>
    <row r="3031" spans="1:38" x14ac:dyDescent="0.2">
      <c r="A3031" s="329">
        <v>2059</v>
      </c>
      <c r="B3031" s="329">
        <v>26</v>
      </c>
      <c r="C3031" s="670">
        <v>0.64383348998484147</v>
      </c>
      <c r="D3031" s="659">
        <v>0.67537989220478201</v>
      </c>
      <c r="E3031" s="661">
        <v>0.64524152225215137</v>
      </c>
      <c r="F3031" s="670">
        <v>4.1295412901405773E-2</v>
      </c>
      <c r="G3031" s="659">
        <v>3.6678804209462103E-2</v>
      </c>
      <c r="H3031" s="684">
        <v>6.1420241029429508E-2</v>
      </c>
      <c r="I3031" s="670">
        <v>1.6468416574136974E-2</v>
      </c>
      <c r="J3031" s="659">
        <v>8.7412552580826506E-3</v>
      </c>
      <c r="K3031" s="675">
        <v>0.29007745969319909</v>
      </c>
      <c r="L3031" s="678">
        <v>1.3584011069702646E-3</v>
      </c>
      <c r="M3031" s="659">
        <v>7.1908046819181903E-5</v>
      </c>
      <c r="N3031" s="684">
        <v>1.4656606399939679E-3</v>
      </c>
      <c r="O3031" s="670">
        <v>2.3554762123636303E-2</v>
      </c>
      <c r="P3031" s="659">
        <v>2.07252424845134E-2</v>
      </c>
      <c r="Q3031" s="675">
        <v>3.1963516957746012E-2</v>
      </c>
      <c r="R3031" s="678">
        <v>6.5862832259981066E-4</v>
      </c>
      <c r="S3031" s="659">
        <v>9.8108451157735005E-4</v>
      </c>
      <c r="T3031" s="675">
        <v>8.310088837709545E-2</v>
      </c>
      <c r="U3031" s="670">
        <v>1.5465007946734056E-3</v>
      </c>
      <c r="V3031" s="659">
        <v>1.3607275722863201E-3</v>
      </c>
      <c r="W3031" s="661">
        <v>2.0985819689751722E-3</v>
      </c>
      <c r="X3031" s="670">
        <v>1.3351093337116433E-4</v>
      </c>
      <c r="Y3031" s="659">
        <v>1.17472927565515E-4</v>
      </c>
      <c r="Z3031" s="661">
        <v>1.8117269289389659E-4</v>
      </c>
      <c r="AA3031" s="670">
        <v>0</v>
      </c>
      <c r="AB3031" s="659">
        <v>0</v>
      </c>
      <c r="AC3031" s="661">
        <v>0</v>
      </c>
      <c r="AD3031" s="670">
        <v>0</v>
      </c>
      <c r="AE3031" s="659">
        <v>0</v>
      </c>
      <c r="AF3031" s="661">
        <v>0</v>
      </c>
      <c r="AG3031" s="670">
        <v>9.8649684015118095E-4</v>
      </c>
      <c r="AH3031" s="659">
        <v>8.6799401281022496E-4</v>
      </c>
      <c r="AI3031" s="661">
        <v>1.3386649618047058E-3</v>
      </c>
      <c r="AJ3031" s="670">
        <v>1.4765272146016733E-3</v>
      </c>
      <c r="AK3031" s="659">
        <v>7.8161151998444795E-5</v>
      </c>
      <c r="AL3031" s="661">
        <v>1.5931144279585619E-3</v>
      </c>
    </row>
    <row r="3032" spans="1:38" x14ac:dyDescent="0.2">
      <c r="A3032" s="329">
        <v>2059</v>
      </c>
      <c r="B3032" s="329">
        <v>27</v>
      </c>
      <c r="C3032" s="670">
        <v>0.64383348998484147</v>
      </c>
      <c r="D3032" s="659">
        <v>0.67537989220478201</v>
      </c>
      <c r="E3032" s="661">
        <v>0.64524152225215137</v>
      </c>
      <c r="F3032" s="670">
        <v>4.1295412901405773E-2</v>
      </c>
      <c r="G3032" s="659">
        <v>3.6678804209462103E-2</v>
      </c>
      <c r="H3032" s="684">
        <v>6.1420241029429508E-2</v>
      </c>
      <c r="I3032" s="670">
        <v>1.6468416574136974E-2</v>
      </c>
      <c r="J3032" s="659">
        <v>8.7412552580826506E-3</v>
      </c>
      <c r="K3032" s="675">
        <v>0.29007745969319909</v>
      </c>
      <c r="L3032" s="678">
        <v>1.3584011069702646E-3</v>
      </c>
      <c r="M3032" s="659">
        <v>7.1908046819181903E-5</v>
      </c>
      <c r="N3032" s="684">
        <v>1.4656606399939679E-3</v>
      </c>
      <c r="O3032" s="670">
        <v>2.3554762123636303E-2</v>
      </c>
      <c r="P3032" s="659">
        <v>2.07252424845134E-2</v>
      </c>
      <c r="Q3032" s="675">
        <v>3.1963516957746012E-2</v>
      </c>
      <c r="R3032" s="678">
        <v>6.5862832259981066E-4</v>
      </c>
      <c r="S3032" s="659">
        <v>9.8108451157735005E-4</v>
      </c>
      <c r="T3032" s="675">
        <v>8.310088837709545E-2</v>
      </c>
      <c r="U3032" s="670">
        <v>1.5465007946734056E-3</v>
      </c>
      <c r="V3032" s="659">
        <v>1.3607275722863201E-3</v>
      </c>
      <c r="W3032" s="661">
        <v>2.0985819689751722E-3</v>
      </c>
      <c r="X3032" s="670">
        <v>1.3351093337116433E-4</v>
      </c>
      <c r="Y3032" s="659">
        <v>1.17472927565515E-4</v>
      </c>
      <c r="Z3032" s="661">
        <v>1.8117269289389659E-4</v>
      </c>
      <c r="AA3032" s="670">
        <v>0</v>
      </c>
      <c r="AB3032" s="659">
        <v>0</v>
      </c>
      <c r="AC3032" s="661">
        <v>0</v>
      </c>
      <c r="AD3032" s="670">
        <v>0</v>
      </c>
      <c r="AE3032" s="659">
        <v>0</v>
      </c>
      <c r="AF3032" s="661">
        <v>0</v>
      </c>
      <c r="AG3032" s="670">
        <v>9.8649684015118095E-4</v>
      </c>
      <c r="AH3032" s="659">
        <v>8.6799401281022496E-4</v>
      </c>
      <c r="AI3032" s="661">
        <v>1.3386649618047058E-3</v>
      </c>
      <c r="AJ3032" s="670">
        <v>1.4765272146016733E-3</v>
      </c>
      <c r="AK3032" s="659">
        <v>7.8161151998444795E-5</v>
      </c>
      <c r="AL3032" s="661">
        <v>1.5931144279585619E-3</v>
      </c>
    </row>
    <row r="3033" spans="1:38" x14ac:dyDescent="0.2">
      <c r="A3033" s="329">
        <v>2059</v>
      </c>
      <c r="B3033" s="329">
        <v>28</v>
      </c>
      <c r="C3033" s="670">
        <v>0.64383348998484147</v>
      </c>
      <c r="D3033" s="659">
        <v>0.67537989220478201</v>
      </c>
      <c r="E3033" s="661">
        <v>0.64524152225215137</v>
      </c>
      <c r="F3033" s="670">
        <v>4.1295412901405773E-2</v>
      </c>
      <c r="G3033" s="659">
        <v>3.6678804209462103E-2</v>
      </c>
      <c r="H3033" s="684">
        <v>6.1420241029429508E-2</v>
      </c>
      <c r="I3033" s="670">
        <v>1.6468416574136974E-2</v>
      </c>
      <c r="J3033" s="659">
        <v>8.7412552580826506E-3</v>
      </c>
      <c r="K3033" s="675">
        <v>0.29007745969319909</v>
      </c>
      <c r="L3033" s="678">
        <v>1.3584011069702646E-3</v>
      </c>
      <c r="M3033" s="659">
        <v>7.1908046819181903E-5</v>
      </c>
      <c r="N3033" s="684">
        <v>1.4656606399939679E-3</v>
      </c>
      <c r="O3033" s="670">
        <v>2.3554762123636303E-2</v>
      </c>
      <c r="P3033" s="659">
        <v>2.07252424845134E-2</v>
      </c>
      <c r="Q3033" s="675">
        <v>3.1963516957746012E-2</v>
      </c>
      <c r="R3033" s="678">
        <v>6.5862832259981066E-4</v>
      </c>
      <c r="S3033" s="659">
        <v>9.8108451157735005E-4</v>
      </c>
      <c r="T3033" s="675">
        <v>8.310088837709545E-2</v>
      </c>
      <c r="U3033" s="670">
        <v>1.5465007946734056E-3</v>
      </c>
      <c r="V3033" s="659">
        <v>1.3607275722863201E-3</v>
      </c>
      <c r="W3033" s="661">
        <v>2.0985819689751722E-3</v>
      </c>
      <c r="X3033" s="670">
        <v>1.3351093337116433E-4</v>
      </c>
      <c r="Y3033" s="659">
        <v>1.17472927565515E-4</v>
      </c>
      <c r="Z3033" s="661">
        <v>1.8117269289389659E-4</v>
      </c>
      <c r="AA3033" s="670">
        <v>0</v>
      </c>
      <c r="AB3033" s="659">
        <v>0</v>
      </c>
      <c r="AC3033" s="661">
        <v>0</v>
      </c>
      <c r="AD3033" s="670">
        <v>0</v>
      </c>
      <c r="AE3033" s="659">
        <v>0</v>
      </c>
      <c r="AF3033" s="661">
        <v>0</v>
      </c>
      <c r="AG3033" s="670">
        <v>9.8649684015118095E-4</v>
      </c>
      <c r="AH3033" s="659">
        <v>8.6799401281022496E-4</v>
      </c>
      <c r="AI3033" s="661">
        <v>1.3386649618047058E-3</v>
      </c>
      <c r="AJ3033" s="670">
        <v>1.4765272146016733E-3</v>
      </c>
      <c r="AK3033" s="659">
        <v>7.8161151998444795E-5</v>
      </c>
      <c r="AL3033" s="661">
        <v>1.5931144279585619E-3</v>
      </c>
    </row>
    <row r="3034" spans="1:38" x14ac:dyDescent="0.2">
      <c r="A3034" s="329">
        <v>2059</v>
      </c>
      <c r="B3034" s="329">
        <v>29</v>
      </c>
      <c r="C3034" s="670">
        <v>0.64383348998484147</v>
      </c>
      <c r="D3034" s="659">
        <v>0.67537989220478201</v>
      </c>
      <c r="E3034" s="661">
        <v>0.64524152225215137</v>
      </c>
      <c r="F3034" s="670">
        <v>4.1295412901405773E-2</v>
      </c>
      <c r="G3034" s="659">
        <v>3.6678804209462103E-2</v>
      </c>
      <c r="H3034" s="684">
        <v>6.1420241029429508E-2</v>
      </c>
      <c r="I3034" s="670">
        <v>1.6468416574136974E-2</v>
      </c>
      <c r="J3034" s="659">
        <v>8.7412552580826506E-3</v>
      </c>
      <c r="K3034" s="675">
        <v>0.29007745969319909</v>
      </c>
      <c r="L3034" s="678">
        <v>1.3584011069702646E-3</v>
      </c>
      <c r="M3034" s="659">
        <v>7.1908046819181903E-5</v>
      </c>
      <c r="N3034" s="684">
        <v>1.4656606399939679E-3</v>
      </c>
      <c r="O3034" s="670">
        <v>2.3554762123636303E-2</v>
      </c>
      <c r="P3034" s="659">
        <v>2.07252424845134E-2</v>
      </c>
      <c r="Q3034" s="675">
        <v>3.1963516957746012E-2</v>
      </c>
      <c r="R3034" s="678">
        <v>6.5862832259981066E-4</v>
      </c>
      <c r="S3034" s="659">
        <v>9.8108451157735005E-4</v>
      </c>
      <c r="T3034" s="675">
        <v>8.310088837709545E-2</v>
      </c>
      <c r="U3034" s="670">
        <v>1.5465007946734056E-3</v>
      </c>
      <c r="V3034" s="659">
        <v>1.3607275722863201E-3</v>
      </c>
      <c r="W3034" s="661">
        <v>2.0985819689751722E-3</v>
      </c>
      <c r="X3034" s="670">
        <v>1.3351093337116433E-4</v>
      </c>
      <c r="Y3034" s="659">
        <v>1.17472927565515E-4</v>
      </c>
      <c r="Z3034" s="661">
        <v>1.8117269289389659E-4</v>
      </c>
      <c r="AA3034" s="670">
        <v>0</v>
      </c>
      <c r="AB3034" s="659">
        <v>0</v>
      </c>
      <c r="AC3034" s="661">
        <v>0</v>
      </c>
      <c r="AD3034" s="670">
        <v>0</v>
      </c>
      <c r="AE3034" s="659">
        <v>0</v>
      </c>
      <c r="AF3034" s="661">
        <v>0</v>
      </c>
      <c r="AG3034" s="670">
        <v>9.8649684015118095E-4</v>
      </c>
      <c r="AH3034" s="659">
        <v>8.6799401281022496E-4</v>
      </c>
      <c r="AI3034" s="661">
        <v>1.3386649618047058E-3</v>
      </c>
      <c r="AJ3034" s="670">
        <v>1.4765272146016733E-3</v>
      </c>
      <c r="AK3034" s="659">
        <v>7.8161151998444795E-5</v>
      </c>
      <c r="AL3034" s="661">
        <v>1.5931144279585619E-3</v>
      </c>
    </row>
    <row r="3035" spans="1:38" x14ac:dyDescent="0.2">
      <c r="A3035" s="329">
        <v>2059</v>
      </c>
      <c r="B3035" s="329">
        <v>30</v>
      </c>
      <c r="C3035" s="670">
        <v>0.64383348998484147</v>
      </c>
      <c r="D3035" s="659">
        <v>0.67537989220478201</v>
      </c>
      <c r="E3035" s="661">
        <v>0.64524152225215137</v>
      </c>
      <c r="F3035" s="670">
        <v>4.1295412901405773E-2</v>
      </c>
      <c r="G3035" s="659">
        <v>3.6678804209462103E-2</v>
      </c>
      <c r="H3035" s="684">
        <v>6.1420241029429508E-2</v>
      </c>
      <c r="I3035" s="670">
        <v>1.6468416574136974E-2</v>
      </c>
      <c r="J3035" s="659">
        <v>8.7412552580826506E-3</v>
      </c>
      <c r="K3035" s="675">
        <v>0.29007745969319909</v>
      </c>
      <c r="L3035" s="678">
        <v>1.3584011069702646E-3</v>
      </c>
      <c r="M3035" s="659">
        <v>7.1908046819181903E-5</v>
      </c>
      <c r="N3035" s="684">
        <v>1.4656606399939679E-3</v>
      </c>
      <c r="O3035" s="670">
        <v>2.3554762123636303E-2</v>
      </c>
      <c r="P3035" s="659">
        <v>2.07252424845134E-2</v>
      </c>
      <c r="Q3035" s="675">
        <v>3.1963516957746012E-2</v>
      </c>
      <c r="R3035" s="678">
        <v>6.5862832259981066E-4</v>
      </c>
      <c r="S3035" s="659">
        <v>9.8108451157735005E-4</v>
      </c>
      <c r="T3035" s="675">
        <v>8.310088837709545E-2</v>
      </c>
      <c r="U3035" s="670">
        <v>1.5465007946734056E-3</v>
      </c>
      <c r="V3035" s="659">
        <v>1.3607275722863201E-3</v>
      </c>
      <c r="W3035" s="661">
        <v>2.0985819689751722E-3</v>
      </c>
      <c r="X3035" s="670">
        <v>1.3351093337116433E-4</v>
      </c>
      <c r="Y3035" s="659">
        <v>1.17472927565515E-4</v>
      </c>
      <c r="Z3035" s="661">
        <v>1.8117269289389659E-4</v>
      </c>
      <c r="AA3035" s="670">
        <v>0</v>
      </c>
      <c r="AB3035" s="659">
        <v>0</v>
      </c>
      <c r="AC3035" s="661">
        <v>0</v>
      </c>
      <c r="AD3035" s="670">
        <v>0</v>
      </c>
      <c r="AE3035" s="659">
        <v>0</v>
      </c>
      <c r="AF3035" s="661">
        <v>0</v>
      </c>
      <c r="AG3035" s="670">
        <v>9.8649684015118095E-4</v>
      </c>
      <c r="AH3035" s="659">
        <v>8.6799401281022496E-4</v>
      </c>
      <c r="AI3035" s="661">
        <v>1.3386649618047058E-3</v>
      </c>
      <c r="AJ3035" s="670">
        <v>1.4765272146016733E-3</v>
      </c>
      <c r="AK3035" s="659">
        <v>7.8161151998444795E-5</v>
      </c>
      <c r="AL3035" s="661">
        <v>1.5931144279585619E-3</v>
      </c>
    </row>
    <row r="3036" spans="1:38" x14ac:dyDescent="0.2">
      <c r="A3036" s="329">
        <v>2059</v>
      </c>
      <c r="B3036" s="329">
        <v>31</v>
      </c>
      <c r="C3036" s="670">
        <v>0.64383348998484147</v>
      </c>
      <c r="D3036" s="659">
        <v>0.67537989220478201</v>
      </c>
      <c r="E3036" s="661">
        <v>0.64524152225215137</v>
      </c>
      <c r="F3036" s="670">
        <v>4.1295412901405773E-2</v>
      </c>
      <c r="G3036" s="659">
        <v>3.6678804209462103E-2</v>
      </c>
      <c r="H3036" s="684">
        <v>6.1420241029429508E-2</v>
      </c>
      <c r="I3036" s="670">
        <v>1.6468416574136974E-2</v>
      </c>
      <c r="J3036" s="659">
        <v>8.7412552580826506E-3</v>
      </c>
      <c r="K3036" s="675">
        <v>0.29007745969319909</v>
      </c>
      <c r="L3036" s="678">
        <v>1.3584011069702646E-3</v>
      </c>
      <c r="M3036" s="659">
        <v>7.1908046819181903E-5</v>
      </c>
      <c r="N3036" s="684">
        <v>1.4656606399939679E-3</v>
      </c>
      <c r="O3036" s="670">
        <v>2.3554762123636303E-2</v>
      </c>
      <c r="P3036" s="659">
        <v>2.07252424845134E-2</v>
      </c>
      <c r="Q3036" s="675">
        <v>3.1963516957746012E-2</v>
      </c>
      <c r="R3036" s="678">
        <v>6.5862832259981066E-4</v>
      </c>
      <c r="S3036" s="659">
        <v>9.8108451157735005E-4</v>
      </c>
      <c r="T3036" s="675">
        <v>8.310088837709545E-2</v>
      </c>
      <c r="U3036" s="670">
        <v>1.5465007946734056E-3</v>
      </c>
      <c r="V3036" s="659">
        <v>1.3607275722863201E-3</v>
      </c>
      <c r="W3036" s="661">
        <v>2.0985819689751722E-3</v>
      </c>
      <c r="X3036" s="670">
        <v>1.3351093337116433E-4</v>
      </c>
      <c r="Y3036" s="659">
        <v>1.17472927565515E-4</v>
      </c>
      <c r="Z3036" s="661">
        <v>1.8117269289389659E-4</v>
      </c>
      <c r="AA3036" s="670">
        <v>0</v>
      </c>
      <c r="AB3036" s="659">
        <v>0</v>
      </c>
      <c r="AC3036" s="661">
        <v>0</v>
      </c>
      <c r="AD3036" s="670">
        <v>0</v>
      </c>
      <c r="AE3036" s="659">
        <v>0</v>
      </c>
      <c r="AF3036" s="661">
        <v>0</v>
      </c>
      <c r="AG3036" s="670">
        <v>9.8649684015118095E-4</v>
      </c>
      <c r="AH3036" s="659">
        <v>8.6799401281022496E-4</v>
      </c>
      <c r="AI3036" s="661">
        <v>1.3386649618047058E-3</v>
      </c>
      <c r="AJ3036" s="670">
        <v>1.4765272146016733E-3</v>
      </c>
      <c r="AK3036" s="659">
        <v>7.8161151998444795E-5</v>
      </c>
      <c r="AL3036" s="661">
        <v>1.5931144279585619E-3</v>
      </c>
    </row>
    <row r="3037" spans="1:38" x14ac:dyDescent="0.2">
      <c r="A3037" s="329">
        <v>2059</v>
      </c>
      <c r="B3037" s="329">
        <v>32</v>
      </c>
      <c r="C3037" s="670">
        <v>0.64383348998484147</v>
      </c>
      <c r="D3037" s="659">
        <v>0.67537989220478201</v>
      </c>
      <c r="E3037" s="661">
        <v>0.64524152225215137</v>
      </c>
      <c r="F3037" s="670">
        <v>4.1295412901405773E-2</v>
      </c>
      <c r="G3037" s="659">
        <v>3.6678804209462103E-2</v>
      </c>
      <c r="H3037" s="684">
        <v>6.1420241029429508E-2</v>
      </c>
      <c r="I3037" s="670">
        <v>1.6468416574136974E-2</v>
      </c>
      <c r="J3037" s="659">
        <v>8.7412552580826506E-3</v>
      </c>
      <c r="K3037" s="675">
        <v>0.29007745969319909</v>
      </c>
      <c r="L3037" s="678">
        <v>1.3584011069702646E-3</v>
      </c>
      <c r="M3037" s="659">
        <v>7.1908046819181903E-5</v>
      </c>
      <c r="N3037" s="684">
        <v>1.4656606399939679E-3</v>
      </c>
      <c r="O3037" s="670">
        <v>2.3554762123636303E-2</v>
      </c>
      <c r="P3037" s="659">
        <v>2.07252424845134E-2</v>
      </c>
      <c r="Q3037" s="675">
        <v>3.1963516957746012E-2</v>
      </c>
      <c r="R3037" s="678">
        <v>6.5862832259981066E-4</v>
      </c>
      <c r="S3037" s="659">
        <v>9.8108451157735005E-4</v>
      </c>
      <c r="T3037" s="675">
        <v>8.310088837709545E-2</v>
      </c>
      <c r="U3037" s="670">
        <v>1.5465007946734056E-3</v>
      </c>
      <c r="V3037" s="659">
        <v>1.3607275722863201E-3</v>
      </c>
      <c r="W3037" s="661">
        <v>2.0985819689751722E-3</v>
      </c>
      <c r="X3037" s="670">
        <v>1.3351093337116433E-4</v>
      </c>
      <c r="Y3037" s="659">
        <v>1.17472927565515E-4</v>
      </c>
      <c r="Z3037" s="661">
        <v>1.8117269289389659E-4</v>
      </c>
      <c r="AA3037" s="670">
        <v>0</v>
      </c>
      <c r="AB3037" s="659">
        <v>0</v>
      </c>
      <c r="AC3037" s="661">
        <v>0</v>
      </c>
      <c r="AD3037" s="670">
        <v>0</v>
      </c>
      <c r="AE3037" s="659">
        <v>0</v>
      </c>
      <c r="AF3037" s="661">
        <v>0</v>
      </c>
      <c r="AG3037" s="670">
        <v>9.8649684015118095E-4</v>
      </c>
      <c r="AH3037" s="659">
        <v>8.6799401281022496E-4</v>
      </c>
      <c r="AI3037" s="661">
        <v>1.3386649618047058E-3</v>
      </c>
      <c r="AJ3037" s="670">
        <v>1.4765272146016733E-3</v>
      </c>
      <c r="AK3037" s="659">
        <v>7.8161151998444795E-5</v>
      </c>
      <c r="AL3037" s="661">
        <v>1.5931144279585619E-3</v>
      </c>
    </row>
    <row r="3038" spans="1:38" x14ac:dyDescent="0.2">
      <c r="A3038" s="329">
        <v>2059</v>
      </c>
      <c r="B3038" s="329">
        <v>33</v>
      </c>
      <c r="C3038" s="670">
        <v>0.64383348998484147</v>
      </c>
      <c r="D3038" s="659">
        <v>0.67537989220478201</v>
      </c>
      <c r="E3038" s="661">
        <v>0.64524152225215137</v>
      </c>
      <c r="F3038" s="670">
        <v>4.1295412901405773E-2</v>
      </c>
      <c r="G3038" s="659">
        <v>3.6678804209462103E-2</v>
      </c>
      <c r="H3038" s="684">
        <v>6.1420241029429508E-2</v>
      </c>
      <c r="I3038" s="670">
        <v>1.6468416574136974E-2</v>
      </c>
      <c r="J3038" s="659">
        <v>8.7412552580826506E-3</v>
      </c>
      <c r="K3038" s="675">
        <v>0.29007745969319909</v>
      </c>
      <c r="L3038" s="678">
        <v>1.3584011069702646E-3</v>
      </c>
      <c r="M3038" s="659">
        <v>7.1908046819181903E-5</v>
      </c>
      <c r="N3038" s="684">
        <v>1.4656606399939679E-3</v>
      </c>
      <c r="O3038" s="670">
        <v>2.3554762123636303E-2</v>
      </c>
      <c r="P3038" s="659">
        <v>2.07252424845134E-2</v>
      </c>
      <c r="Q3038" s="675">
        <v>3.1963516957746012E-2</v>
      </c>
      <c r="R3038" s="678">
        <v>6.5862832259981066E-4</v>
      </c>
      <c r="S3038" s="659">
        <v>9.8108451157735005E-4</v>
      </c>
      <c r="T3038" s="675">
        <v>8.310088837709545E-2</v>
      </c>
      <c r="U3038" s="670">
        <v>1.5465007946734056E-3</v>
      </c>
      <c r="V3038" s="659">
        <v>1.3607275722863201E-3</v>
      </c>
      <c r="W3038" s="661">
        <v>2.0985819689751722E-3</v>
      </c>
      <c r="X3038" s="670">
        <v>1.3351093337116433E-4</v>
      </c>
      <c r="Y3038" s="659">
        <v>1.17472927565515E-4</v>
      </c>
      <c r="Z3038" s="661">
        <v>1.8117269289389659E-4</v>
      </c>
      <c r="AA3038" s="670">
        <v>0</v>
      </c>
      <c r="AB3038" s="659">
        <v>0</v>
      </c>
      <c r="AC3038" s="661">
        <v>0</v>
      </c>
      <c r="AD3038" s="670">
        <v>0</v>
      </c>
      <c r="AE3038" s="659">
        <v>0</v>
      </c>
      <c r="AF3038" s="661">
        <v>0</v>
      </c>
      <c r="AG3038" s="670">
        <v>9.8649684015118095E-4</v>
      </c>
      <c r="AH3038" s="659">
        <v>8.6799401281022496E-4</v>
      </c>
      <c r="AI3038" s="661">
        <v>1.3386649618047058E-3</v>
      </c>
      <c r="AJ3038" s="670">
        <v>1.4765272146016733E-3</v>
      </c>
      <c r="AK3038" s="659">
        <v>7.8161151998444795E-5</v>
      </c>
      <c r="AL3038" s="661">
        <v>1.5931144279585619E-3</v>
      </c>
    </row>
    <row r="3039" spans="1:38" x14ac:dyDescent="0.2">
      <c r="A3039" s="329">
        <v>2059</v>
      </c>
      <c r="B3039" s="329">
        <v>34</v>
      </c>
      <c r="C3039" s="670">
        <v>0.64383348998484147</v>
      </c>
      <c r="D3039" s="659">
        <v>0.67537989220478201</v>
      </c>
      <c r="E3039" s="661">
        <v>0.64524152225215137</v>
      </c>
      <c r="F3039" s="670">
        <v>4.1295412901405773E-2</v>
      </c>
      <c r="G3039" s="659">
        <v>3.6678804209462103E-2</v>
      </c>
      <c r="H3039" s="684">
        <v>6.1420241029429508E-2</v>
      </c>
      <c r="I3039" s="670">
        <v>1.6468416574136974E-2</v>
      </c>
      <c r="J3039" s="659">
        <v>8.7412552580826506E-3</v>
      </c>
      <c r="K3039" s="675">
        <v>0.29007745969319909</v>
      </c>
      <c r="L3039" s="678">
        <v>1.3584011069702646E-3</v>
      </c>
      <c r="M3039" s="659">
        <v>7.1908046819181903E-5</v>
      </c>
      <c r="N3039" s="684">
        <v>1.4656606399939679E-3</v>
      </c>
      <c r="O3039" s="670">
        <v>2.3554762123636303E-2</v>
      </c>
      <c r="P3039" s="659">
        <v>2.07252424845134E-2</v>
      </c>
      <c r="Q3039" s="675">
        <v>3.1963516957746012E-2</v>
      </c>
      <c r="R3039" s="678">
        <v>6.5862832259981066E-4</v>
      </c>
      <c r="S3039" s="659">
        <v>9.8108451157735005E-4</v>
      </c>
      <c r="T3039" s="675">
        <v>8.310088837709545E-2</v>
      </c>
      <c r="U3039" s="670">
        <v>1.5465007946734056E-3</v>
      </c>
      <c r="V3039" s="659">
        <v>1.3607275722863201E-3</v>
      </c>
      <c r="W3039" s="661">
        <v>2.0985819689751722E-3</v>
      </c>
      <c r="X3039" s="670">
        <v>1.3351093337116433E-4</v>
      </c>
      <c r="Y3039" s="659">
        <v>1.17472927565515E-4</v>
      </c>
      <c r="Z3039" s="661">
        <v>1.8117269289389659E-4</v>
      </c>
      <c r="AA3039" s="670">
        <v>0</v>
      </c>
      <c r="AB3039" s="659">
        <v>0</v>
      </c>
      <c r="AC3039" s="661">
        <v>0</v>
      </c>
      <c r="AD3039" s="670">
        <v>0</v>
      </c>
      <c r="AE3039" s="659">
        <v>0</v>
      </c>
      <c r="AF3039" s="661">
        <v>0</v>
      </c>
      <c r="AG3039" s="670">
        <v>9.8649684015118095E-4</v>
      </c>
      <c r="AH3039" s="659">
        <v>8.6799401281022496E-4</v>
      </c>
      <c r="AI3039" s="661">
        <v>1.3386649618047058E-3</v>
      </c>
      <c r="AJ3039" s="670">
        <v>1.4765272146016733E-3</v>
      </c>
      <c r="AK3039" s="659">
        <v>7.8161151998444795E-5</v>
      </c>
      <c r="AL3039" s="661">
        <v>1.5931144279585619E-3</v>
      </c>
    </row>
    <row r="3040" spans="1:38" x14ac:dyDescent="0.2">
      <c r="A3040" s="329">
        <v>2059</v>
      </c>
      <c r="B3040" s="329">
        <v>35</v>
      </c>
      <c r="C3040" s="670">
        <v>0.64383348998484147</v>
      </c>
      <c r="D3040" s="659">
        <v>0.67537989220478201</v>
      </c>
      <c r="E3040" s="661">
        <v>0.64524152225215137</v>
      </c>
      <c r="F3040" s="670">
        <v>4.1295412901405773E-2</v>
      </c>
      <c r="G3040" s="659">
        <v>3.6678804209462103E-2</v>
      </c>
      <c r="H3040" s="684">
        <v>6.1420241029429508E-2</v>
      </c>
      <c r="I3040" s="670">
        <v>1.6468416574136974E-2</v>
      </c>
      <c r="J3040" s="659">
        <v>8.7412552580826506E-3</v>
      </c>
      <c r="K3040" s="675">
        <v>0.29007745969319909</v>
      </c>
      <c r="L3040" s="678">
        <v>1.3584011069702646E-3</v>
      </c>
      <c r="M3040" s="659">
        <v>7.1908046819181903E-5</v>
      </c>
      <c r="N3040" s="684">
        <v>1.4656606399939679E-3</v>
      </c>
      <c r="O3040" s="670">
        <v>2.3554762123636303E-2</v>
      </c>
      <c r="P3040" s="659">
        <v>2.07252424845134E-2</v>
      </c>
      <c r="Q3040" s="675">
        <v>3.1963516957746012E-2</v>
      </c>
      <c r="R3040" s="678">
        <v>6.5862832259981066E-4</v>
      </c>
      <c r="S3040" s="659">
        <v>9.8108451157735005E-4</v>
      </c>
      <c r="T3040" s="675">
        <v>8.310088837709545E-2</v>
      </c>
      <c r="U3040" s="670">
        <v>1.5465007946734056E-3</v>
      </c>
      <c r="V3040" s="659">
        <v>1.3607275722863201E-3</v>
      </c>
      <c r="W3040" s="661">
        <v>2.0985819689751722E-3</v>
      </c>
      <c r="X3040" s="670">
        <v>1.3351093337116433E-4</v>
      </c>
      <c r="Y3040" s="659">
        <v>1.17472927565515E-4</v>
      </c>
      <c r="Z3040" s="661">
        <v>1.8117269289389659E-4</v>
      </c>
      <c r="AA3040" s="670">
        <v>0</v>
      </c>
      <c r="AB3040" s="659">
        <v>0</v>
      </c>
      <c r="AC3040" s="661">
        <v>0</v>
      </c>
      <c r="AD3040" s="670">
        <v>0</v>
      </c>
      <c r="AE3040" s="659">
        <v>0</v>
      </c>
      <c r="AF3040" s="661">
        <v>0</v>
      </c>
      <c r="AG3040" s="670">
        <v>9.8649684015118095E-4</v>
      </c>
      <c r="AH3040" s="659">
        <v>8.6799401281022496E-4</v>
      </c>
      <c r="AI3040" s="661">
        <v>1.3386649618047058E-3</v>
      </c>
      <c r="AJ3040" s="670">
        <v>1.4765272146016733E-3</v>
      </c>
      <c r="AK3040" s="659">
        <v>7.8161151998444795E-5</v>
      </c>
      <c r="AL3040" s="661">
        <v>1.5931144279585619E-3</v>
      </c>
    </row>
    <row r="3041" spans="1:38" x14ac:dyDescent="0.2">
      <c r="A3041" s="329">
        <v>2059</v>
      </c>
      <c r="B3041" s="329">
        <v>36</v>
      </c>
      <c r="C3041" s="670">
        <v>0.64383348998484147</v>
      </c>
      <c r="D3041" s="659">
        <v>0.67537989220478201</v>
      </c>
      <c r="E3041" s="661">
        <v>0.64524152225215137</v>
      </c>
      <c r="F3041" s="670">
        <v>4.1295412901405773E-2</v>
      </c>
      <c r="G3041" s="659">
        <v>3.6678804209462103E-2</v>
      </c>
      <c r="H3041" s="684">
        <v>6.1420241029429508E-2</v>
      </c>
      <c r="I3041" s="670">
        <v>1.6468416574136974E-2</v>
      </c>
      <c r="J3041" s="659">
        <v>8.7412552580826506E-3</v>
      </c>
      <c r="K3041" s="675">
        <v>0.29007745969319909</v>
      </c>
      <c r="L3041" s="678">
        <v>1.3584011069702646E-3</v>
      </c>
      <c r="M3041" s="659">
        <v>7.1908046819181903E-5</v>
      </c>
      <c r="N3041" s="684">
        <v>1.4656606399939679E-3</v>
      </c>
      <c r="O3041" s="670">
        <v>2.3554762123636303E-2</v>
      </c>
      <c r="P3041" s="659">
        <v>2.07252424845134E-2</v>
      </c>
      <c r="Q3041" s="675">
        <v>3.1963516957746012E-2</v>
      </c>
      <c r="R3041" s="678">
        <v>6.5862832259981066E-4</v>
      </c>
      <c r="S3041" s="659">
        <v>9.8108451157735005E-4</v>
      </c>
      <c r="T3041" s="675">
        <v>8.310088837709545E-2</v>
      </c>
      <c r="U3041" s="670">
        <v>1.5465007946734056E-3</v>
      </c>
      <c r="V3041" s="659">
        <v>1.3607275722863201E-3</v>
      </c>
      <c r="W3041" s="661">
        <v>2.0985819689751722E-3</v>
      </c>
      <c r="X3041" s="670">
        <v>1.3351093337116433E-4</v>
      </c>
      <c r="Y3041" s="659">
        <v>1.17472927565515E-4</v>
      </c>
      <c r="Z3041" s="661">
        <v>1.8117269289389659E-4</v>
      </c>
      <c r="AA3041" s="670">
        <v>0</v>
      </c>
      <c r="AB3041" s="659">
        <v>0</v>
      </c>
      <c r="AC3041" s="661">
        <v>0</v>
      </c>
      <c r="AD3041" s="670">
        <v>0</v>
      </c>
      <c r="AE3041" s="659">
        <v>0</v>
      </c>
      <c r="AF3041" s="661">
        <v>0</v>
      </c>
      <c r="AG3041" s="670">
        <v>9.8649684015118095E-4</v>
      </c>
      <c r="AH3041" s="659">
        <v>8.6799401281022496E-4</v>
      </c>
      <c r="AI3041" s="661">
        <v>1.3386649618047058E-3</v>
      </c>
      <c r="AJ3041" s="670">
        <v>1.4765272146016733E-3</v>
      </c>
      <c r="AK3041" s="659">
        <v>7.8161151998444795E-5</v>
      </c>
      <c r="AL3041" s="661">
        <v>1.5931144279585619E-3</v>
      </c>
    </row>
    <row r="3042" spans="1:38" x14ac:dyDescent="0.2">
      <c r="A3042" s="329">
        <v>2059</v>
      </c>
      <c r="B3042" s="329">
        <v>37</v>
      </c>
      <c r="C3042" s="670">
        <v>0.64383348998484147</v>
      </c>
      <c r="D3042" s="659">
        <v>0.67537989220478201</v>
      </c>
      <c r="E3042" s="661">
        <v>0.64524152225215137</v>
      </c>
      <c r="F3042" s="670">
        <v>4.1295412901405773E-2</v>
      </c>
      <c r="G3042" s="659">
        <v>3.6678804209462103E-2</v>
      </c>
      <c r="H3042" s="684">
        <v>6.1420241029429508E-2</v>
      </c>
      <c r="I3042" s="670">
        <v>1.6468416574136974E-2</v>
      </c>
      <c r="J3042" s="659">
        <v>8.7412552580826506E-3</v>
      </c>
      <c r="K3042" s="675">
        <v>0.29007745969319909</v>
      </c>
      <c r="L3042" s="678">
        <v>1.3584011069702646E-3</v>
      </c>
      <c r="M3042" s="659">
        <v>7.1908046819181903E-5</v>
      </c>
      <c r="N3042" s="684">
        <v>1.4656606399939679E-3</v>
      </c>
      <c r="O3042" s="670">
        <v>2.3554762123636303E-2</v>
      </c>
      <c r="P3042" s="659">
        <v>2.07252424845134E-2</v>
      </c>
      <c r="Q3042" s="675">
        <v>3.1963516957746012E-2</v>
      </c>
      <c r="R3042" s="678">
        <v>6.5862832259981066E-4</v>
      </c>
      <c r="S3042" s="659">
        <v>9.8108451157735005E-4</v>
      </c>
      <c r="T3042" s="675">
        <v>8.310088837709545E-2</v>
      </c>
      <c r="U3042" s="670">
        <v>1.5465007946734056E-3</v>
      </c>
      <c r="V3042" s="659">
        <v>1.3607275722863201E-3</v>
      </c>
      <c r="W3042" s="661">
        <v>2.0985819689751722E-3</v>
      </c>
      <c r="X3042" s="670">
        <v>1.3351093337116433E-4</v>
      </c>
      <c r="Y3042" s="659">
        <v>1.17472927565515E-4</v>
      </c>
      <c r="Z3042" s="661">
        <v>1.8117269289389659E-4</v>
      </c>
      <c r="AA3042" s="670">
        <v>0</v>
      </c>
      <c r="AB3042" s="659">
        <v>0</v>
      </c>
      <c r="AC3042" s="661">
        <v>0</v>
      </c>
      <c r="AD3042" s="670">
        <v>0</v>
      </c>
      <c r="AE3042" s="659">
        <v>0</v>
      </c>
      <c r="AF3042" s="661">
        <v>0</v>
      </c>
      <c r="AG3042" s="670">
        <v>9.8649684015118095E-4</v>
      </c>
      <c r="AH3042" s="659">
        <v>8.6799401281022496E-4</v>
      </c>
      <c r="AI3042" s="661">
        <v>1.3386649618047058E-3</v>
      </c>
      <c r="AJ3042" s="670">
        <v>1.4765272146016733E-3</v>
      </c>
      <c r="AK3042" s="659">
        <v>7.8161151998444795E-5</v>
      </c>
      <c r="AL3042" s="661">
        <v>1.5931144279585619E-3</v>
      </c>
    </row>
    <row r="3043" spans="1:38" x14ac:dyDescent="0.2">
      <c r="A3043" s="329">
        <v>2059</v>
      </c>
      <c r="B3043" s="329">
        <v>38</v>
      </c>
      <c r="C3043" s="670">
        <v>0.64383348998484147</v>
      </c>
      <c r="D3043" s="659">
        <v>0.67537989220478201</v>
      </c>
      <c r="E3043" s="661">
        <v>0.64524152225215137</v>
      </c>
      <c r="F3043" s="670">
        <v>4.1295412901405773E-2</v>
      </c>
      <c r="G3043" s="659">
        <v>3.6678804209462103E-2</v>
      </c>
      <c r="H3043" s="684">
        <v>6.1420241029429508E-2</v>
      </c>
      <c r="I3043" s="670">
        <v>1.6468416574136974E-2</v>
      </c>
      <c r="J3043" s="659">
        <v>8.7412552580826506E-3</v>
      </c>
      <c r="K3043" s="675">
        <v>0.29007745969319909</v>
      </c>
      <c r="L3043" s="678">
        <v>1.3584011069702646E-3</v>
      </c>
      <c r="M3043" s="659">
        <v>7.1908046819181903E-5</v>
      </c>
      <c r="N3043" s="684">
        <v>1.4656606399939679E-3</v>
      </c>
      <c r="O3043" s="670">
        <v>2.3554762123636303E-2</v>
      </c>
      <c r="P3043" s="659">
        <v>2.07252424845134E-2</v>
      </c>
      <c r="Q3043" s="675">
        <v>3.1963516957746012E-2</v>
      </c>
      <c r="R3043" s="678">
        <v>6.5862832259981066E-4</v>
      </c>
      <c r="S3043" s="659">
        <v>9.8108451157735005E-4</v>
      </c>
      <c r="T3043" s="675">
        <v>8.310088837709545E-2</v>
      </c>
      <c r="U3043" s="670">
        <v>1.5465007946734056E-3</v>
      </c>
      <c r="V3043" s="659">
        <v>1.3607275722863201E-3</v>
      </c>
      <c r="W3043" s="661">
        <v>2.0985819689751722E-3</v>
      </c>
      <c r="X3043" s="670">
        <v>1.3351093337116433E-4</v>
      </c>
      <c r="Y3043" s="659">
        <v>1.17472927565515E-4</v>
      </c>
      <c r="Z3043" s="661">
        <v>1.8117269289389659E-4</v>
      </c>
      <c r="AA3043" s="670">
        <v>0</v>
      </c>
      <c r="AB3043" s="659">
        <v>0</v>
      </c>
      <c r="AC3043" s="661">
        <v>0</v>
      </c>
      <c r="AD3043" s="670">
        <v>0</v>
      </c>
      <c r="AE3043" s="659">
        <v>0</v>
      </c>
      <c r="AF3043" s="661">
        <v>0</v>
      </c>
      <c r="AG3043" s="670">
        <v>9.8649684015118095E-4</v>
      </c>
      <c r="AH3043" s="659">
        <v>8.6799401281022496E-4</v>
      </c>
      <c r="AI3043" s="661">
        <v>1.3386649618047058E-3</v>
      </c>
      <c r="AJ3043" s="670">
        <v>1.4765272146016733E-3</v>
      </c>
      <c r="AK3043" s="659">
        <v>7.8161151998444795E-5</v>
      </c>
      <c r="AL3043" s="661">
        <v>1.5931144279585619E-3</v>
      </c>
    </row>
    <row r="3044" spans="1:38" ht="13.5" thickBot="1" x14ac:dyDescent="0.25">
      <c r="A3044" s="330">
        <v>2059</v>
      </c>
      <c r="B3044" s="672">
        <v>39</v>
      </c>
      <c r="C3044" s="671">
        <v>0.64383348998484147</v>
      </c>
      <c r="D3044" s="659">
        <v>0.67537989220478201</v>
      </c>
      <c r="E3044" s="662">
        <v>0.64524152225215137</v>
      </c>
      <c r="F3044" s="671">
        <v>4.1295412901405773E-2</v>
      </c>
      <c r="G3044" s="659">
        <v>3.6678804209462103E-2</v>
      </c>
      <c r="H3044" s="685">
        <v>6.1420241029429508E-2</v>
      </c>
      <c r="I3044" s="671">
        <v>1.6468416574136974E-2</v>
      </c>
      <c r="J3044" s="667">
        <v>8.7412552580826506E-3</v>
      </c>
      <c r="K3044" s="676">
        <v>0.29007745969319909</v>
      </c>
      <c r="L3044" s="679">
        <v>1.3584011069702646E-3</v>
      </c>
      <c r="M3044" s="667">
        <v>7.1908046819181903E-5</v>
      </c>
      <c r="N3044" s="685">
        <v>1.4656606399939679E-3</v>
      </c>
      <c r="O3044" s="671">
        <v>2.3554762123636303E-2</v>
      </c>
      <c r="P3044" s="667">
        <v>2.07252424845134E-2</v>
      </c>
      <c r="Q3044" s="676">
        <v>3.1963516957746012E-2</v>
      </c>
      <c r="R3044" s="679">
        <v>6.5862832259981066E-4</v>
      </c>
      <c r="S3044" s="667">
        <v>9.8108451157735005E-4</v>
      </c>
      <c r="T3044" s="676">
        <v>8.310088837709545E-2</v>
      </c>
      <c r="U3044" s="671">
        <v>1.5465007946734056E-3</v>
      </c>
      <c r="V3044" s="659">
        <v>1.3607275722863201E-3</v>
      </c>
      <c r="W3044" s="662">
        <v>2.0985819689751722E-3</v>
      </c>
      <c r="X3044" s="671">
        <v>1.3351093337116433E-4</v>
      </c>
      <c r="Y3044" s="659">
        <v>1.17472927565515E-4</v>
      </c>
      <c r="Z3044" s="662">
        <v>1.8117269289389659E-4</v>
      </c>
      <c r="AA3044" s="671">
        <v>0</v>
      </c>
      <c r="AB3044" s="659">
        <v>0</v>
      </c>
      <c r="AC3044" s="662">
        <v>0</v>
      </c>
      <c r="AD3044" s="671">
        <v>0</v>
      </c>
      <c r="AE3044" s="659">
        <v>0</v>
      </c>
      <c r="AF3044" s="662">
        <v>0</v>
      </c>
      <c r="AG3044" s="671">
        <v>9.8649684015118095E-4</v>
      </c>
      <c r="AH3044" s="659">
        <v>8.6799401281022496E-4</v>
      </c>
      <c r="AI3044" s="662">
        <v>1.3386649618047058E-3</v>
      </c>
      <c r="AJ3044" s="671">
        <v>1.4765272146016733E-3</v>
      </c>
      <c r="AK3044" s="659">
        <v>7.8161151998444795E-5</v>
      </c>
      <c r="AL3044" s="662">
        <v>1.5931144279585619E-3</v>
      </c>
    </row>
    <row r="3045" spans="1:38" x14ac:dyDescent="0.2">
      <c r="A3045" s="17">
        <v>2060</v>
      </c>
      <c r="B3045" s="673">
        <v>0</v>
      </c>
      <c r="C3045" s="669">
        <v>0.64220584542572134</v>
      </c>
      <c r="D3045" s="659">
        <v>0.67538207398433403</v>
      </c>
      <c r="E3045" s="660">
        <v>0.64445328055219553</v>
      </c>
      <c r="F3045" s="669">
        <v>4.0861874012639472E-2</v>
      </c>
      <c r="G3045" s="659">
        <v>3.66732154915222E-2</v>
      </c>
      <c r="H3045" s="683">
        <v>6.1002065731486539E-2</v>
      </c>
      <c r="I3045" s="669">
        <v>1.6309743492130411E-2</v>
      </c>
      <c r="J3045" s="664">
        <v>8.7374999494550399E-3</v>
      </c>
      <c r="K3045" s="674">
        <v>0.28975464586845862</v>
      </c>
      <c r="L3045" s="677">
        <v>1.3476284164450911E-3</v>
      </c>
      <c r="M3045" s="664">
        <v>7.1908208985814294E-5</v>
      </c>
      <c r="N3045" s="683">
        <v>1.4624683396632844E-3</v>
      </c>
      <c r="O3045" s="669">
        <v>2.3273973973739408E-2</v>
      </c>
      <c r="P3045" s="664">
        <v>2.0722767176914E-2</v>
      </c>
      <c r="Q3045" s="674">
        <v>3.1733551381442245E-2</v>
      </c>
      <c r="R3045" s="677">
        <v>6.5694732564414659E-4</v>
      </c>
      <c r="S3045" s="664">
        <v>9.8108625375820601E-4</v>
      </c>
      <c r="T3045" s="674">
        <v>8.2873780944014389E-2</v>
      </c>
      <c r="U3045" s="669">
        <v>1.5280656246359726E-3</v>
      </c>
      <c r="V3045" s="659">
        <v>1.3605659229804399E-3</v>
      </c>
      <c r="W3045" s="660">
        <v>2.0834851794810068E-3</v>
      </c>
      <c r="X3045" s="669">
        <v>1.3191947307414069E-4</v>
      </c>
      <c r="Y3045" s="659">
        <v>1.17458937307875E-4</v>
      </c>
      <c r="Z3045" s="660">
        <v>1.7986907855597879E-4</v>
      </c>
      <c r="AA3045" s="669">
        <v>0</v>
      </c>
      <c r="AB3045" s="659">
        <v>0</v>
      </c>
      <c r="AC3045" s="660">
        <v>0</v>
      </c>
      <c r="AD3045" s="669">
        <v>0</v>
      </c>
      <c r="AE3045" s="659">
        <v>0</v>
      </c>
      <c r="AF3045" s="660">
        <v>0</v>
      </c>
      <c r="AG3045" s="669">
        <v>9.747380539963914E-4</v>
      </c>
      <c r="AH3045" s="659">
        <v>8.6789052151846899E-4</v>
      </c>
      <c r="AI3045" s="660">
        <v>1.3290339734211135E-3</v>
      </c>
      <c r="AJ3045" s="669">
        <v>1.4648177326390286E-3</v>
      </c>
      <c r="AK3045" s="659">
        <v>7.8161346225251295E-5</v>
      </c>
      <c r="AL3045" s="660">
        <v>1.589644545112944E-3</v>
      </c>
    </row>
    <row r="3046" spans="1:38" x14ac:dyDescent="0.2">
      <c r="A3046" s="329">
        <v>2060</v>
      </c>
      <c r="B3046" s="329">
        <v>1</v>
      </c>
      <c r="C3046" s="670">
        <v>0.64220584542572134</v>
      </c>
      <c r="D3046" s="659">
        <v>0.67538207398433403</v>
      </c>
      <c r="E3046" s="661">
        <v>0.64445328055219553</v>
      </c>
      <c r="F3046" s="670">
        <v>4.0861874012639472E-2</v>
      </c>
      <c r="G3046" s="659">
        <v>3.66732154915222E-2</v>
      </c>
      <c r="H3046" s="684">
        <v>6.1002065731486539E-2</v>
      </c>
      <c r="I3046" s="670">
        <v>1.6309743492130411E-2</v>
      </c>
      <c r="J3046" s="659">
        <v>8.7374999494550399E-3</v>
      </c>
      <c r="K3046" s="675">
        <v>0.28975464586845862</v>
      </c>
      <c r="L3046" s="678">
        <v>1.3476284164450911E-3</v>
      </c>
      <c r="M3046" s="659">
        <v>7.1908208985814294E-5</v>
      </c>
      <c r="N3046" s="684">
        <v>1.4624683396632844E-3</v>
      </c>
      <c r="O3046" s="670">
        <v>2.3273973973739408E-2</v>
      </c>
      <c r="P3046" s="659">
        <v>2.0722767176914E-2</v>
      </c>
      <c r="Q3046" s="675">
        <v>3.1733551381442245E-2</v>
      </c>
      <c r="R3046" s="678">
        <v>6.5694732564414659E-4</v>
      </c>
      <c r="S3046" s="659">
        <v>9.8108625375820601E-4</v>
      </c>
      <c r="T3046" s="675">
        <v>8.2873780944014389E-2</v>
      </c>
      <c r="U3046" s="670">
        <v>1.5280656246359726E-3</v>
      </c>
      <c r="V3046" s="659">
        <v>1.3605659229804399E-3</v>
      </c>
      <c r="W3046" s="661">
        <v>2.0834851794810068E-3</v>
      </c>
      <c r="X3046" s="670">
        <v>1.3191947307414069E-4</v>
      </c>
      <c r="Y3046" s="659">
        <v>1.17458937307875E-4</v>
      </c>
      <c r="Z3046" s="661">
        <v>1.7986907855597879E-4</v>
      </c>
      <c r="AA3046" s="670">
        <v>0</v>
      </c>
      <c r="AB3046" s="659">
        <v>0</v>
      </c>
      <c r="AC3046" s="661">
        <v>0</v>
      </c>
      <c r="AD3046" s="670">
        <v>0</v>
      </c>
      <c r="AE3046" s="659">
        <v>0</v>
      </c>
      <c r="AF3046" s="661">
        <v>0</v>
      </c>
      <c r="AG3046" s="670">
        <v>9.747380539963914E-4</v>
      </c>
      <c r="AH3046" s="659">
        <v>8.6789052151846899E-4</v>
      </c>
      <c r="AI3046" s="661">
        <v>1.3290339734211135E-3</v>
      </c>
      <c r="AJ3046" s="670">
        <v>1.4648177326390286E-3</v>
      </c>
      <c r="AK3046" s="659">
        <v>7.8161346225251295E-5</v>
      </c>
      <c r="AL3046" s="661">
        <v>1.589644545112944E-3</v>
      </c>
    </row>
    <row r="3047" spans="1:38" x14ac:dyDescent="0.2">
      <c r="A3047" s="329">
        <v>2060</v>
      </c>
      <c r="B3047" s="329">
        <v>2</v>
      </c>
      <c r="C3047" s="670">
        <v>0.64220584542572134</v>
      </c>
      <c r="D3047" s="659">
        <v>0.67538207398433403</v>
      </c>
      <c r="E3047" s="661">
        <v>0.64445328055219553</v>
      </c>
      <c r="F3047" s="670">
        <v>4.0861874012639472E-2</v>
      </c>
      <c r="G3047" s="659">
        <v>3.66732154915222E-2</v>
      </c>
      <c r="H3047" s="684">
        <v>6.1002065731486539E-2</v>
      </c>
      <c r="I3047" s="670">
        <v>1.6309743492130411E-2</v>
      </c>
      <c r="J3047" s="659">
        <v>8.7374999494550399E-3</v>
      </c>
      <c r="K3047" s="675">
        <v>0.28975464586845862</v>
      </c>
      <c r="L3047" s="678">
        <v>1.3476284164450911E-3</v>
      </c>
      <c r="M3047" s="659">
        <v>7.1908208985814294E-5</v>
      </c>
      <c r="N3047" s="684">
        <v>1.4624683396632844E-3</v>
      </c>
      <c r="O3047" s="670">
        <v>2.3273973973739408E-2</v>
      </c>
      <c r="P3047" s="659">
        <v>2.0722767176914E-2</v>
      </c>
      <c r="Q3047" s="675">
        <v>3.1733551381442245E-2</v>
      </c>
      <c r="R3047" s="678">
        <v>6.5694732564414659E-4</v>
      </c>
      <c r="S3047" s="659">
        <v>9.8108625375820601E-4</v>
      </c>
      <c r="T3047" s="675">
        <v>8.2873780944014389E-2</v>
      </c>
      <c r="U3047" s="670">
        <v>1.5280656246359726E-3</v>
      </c>
      <c r="V3047" s="659">
        <v>1.3605659229804399E-3</v>
      </c>
      <c r="W3047" s="661">
        <v>2.0834851794810068E-3</v>
      </c>
      <c r="X3047" s="670">
        <v>1.3191947307414069E-4</v>
      </c>
      <c r="Y3047" s="659">
        <v>1.17458937307875E-4</v>
      </c>
      <c r="Z3047" s="661">
        <v>1.7986907855597879E-4</v>
      </c>
      <c r="AA3047" s="670">
        <v>0</v>
      </c>
      <c r="AB3047" s="659">
        <v>0</v>
      </c>
      <c r="AC3047" s="661">
        <v>0</v>
      </c>
      <c r="AD3047" s="670">
        <v>0</v>
      </c>
      <c r="AE3047" s="659">
        <v>0</v>
      </c>
      <c r="AF3047" s="661">
        <v>0</v>
      </c>
      <c r="AG3047" s="670">
        <v>9.747380539963914E-4</v>
      </c>
      <c r="AH3047" s="659">
        <v>8.6789052151846899E-4</v>
      </c>
      <c r="AI3047" s="661">
        <v>1.3290339734211135E-3</v>
      </c>
      <c r="AJ3047" s="670">
        <v>1.4648177326390286E-3</v>
      </c>
      <c r="AK3047" s="659">
        <v>7.8161346225251295E-5</v>
      </c>
      <c r="AL3047" s="661">
        <v>1.589644545112944E-3</v>
      </c>
    </row>
    <row r="3048" spans="1:38" x14ac:dyDescent="0.2">
      <c r="A3048" s="329">
        <v>2060</v>
      </c>
      <c r="B3048" s="329">
        <v>3</v>
      </c>
      <c r="C3048" s="670">
        <v>0.64220584542572134</v>
      </c>
      <c r="D3048" s="659">
        <v>0.67538207398433403</v>
      </c>
      <c r="E3048" s="661">
        <v>0.64445328055219553</v>
      </c>
      <c r="F3048" s="670">
        <v>4.0861874012639472E-2</v>
      </c>
      <c r="G3048" s="659">
        <v>3.66732154915222E-2</v>
      </c>
      <c r="H3048" s="684">
        <v>6.1002065731486539E-2</v>
      </c>
      <c r="I3048" s="670">
        <v>1.6309743492130411E-2</v>
      </c>
      <c r="J3048" s="659">
        <v>8.7374999494550399E-3</v>
      </c>
      <c r="K3048" s="675">
        <v>0.28975464586845862</v>
      </c>
      <c r="L3048" s="678">
        <v>1.3476284164450911E-3</v>
      </c>
      <c r="M3048" s="659">
        <v>7.1908208985814294E-5</v>
      </c>
      <c r="N3048" s="684">
        <v>1.4624683396632844E-3</v>
      </c>
      <c r="O3048" s="670">
        <v>2.3273973973739408E-2</v>
      </c>
      <c r="P3048" s="659">
        <v>2.0722767176914E-2</v>
      </c>
      <c r="Q3048" s="675">
        <v>3.1733551381442245E-2</v>
      </c>
      <c r="R3048" s="678">
        <v>6.5694732564414659E-4</v>
      </c>
      <c r="S3048" s="659">
        <v>9.8108625375820601E-4</v>
      </c>
      <c r="T3048" s="675">
        <v>8.2873780944014389E-2</v>
      </c>
      <c r="U3048" s="670">
        <v>1.5280656246359726E-3</v>
      </c>
      <c r="V3048" s="659">
        <v>1.3605659229804399E-3</v>
      </c>
      <c r="W3048" s="661">
        <v>2.0834851794810068E-3</v>
      </c>
      <c r="X3048" s="670">
        <v>1.3191947307414069E-4</v>
      </c>
      <c r="Y3048" s="659">
        <v>1.17458937307875E-4</v>
      </c>
      <c r="Z3048" s="661">
        <v>1.7986907855597879E-4</v>
      </c>
      <c r="AA3048" s="670">
        <v>0</v>
      </c>
      <c r="AB3048" s="659">
        <v>0</v>
      </c>
      <c r="AC3048" s="661">
        <v>0</v>
      </c>
      <c r="AD3048" s="670">
        <v>0</v>
      </c>
      <c r="AE3048" s="659">
        <v>0</v>
      </c>
      <c r="AF3048" s="661">
        <v>0</v>
      </c>
      <c r="AG3048" s="670">
        <v>9.747380539963914E-4</v>
      </c>
      <c r="AH3048" s="659">
        <v>8.6789052151846899E-4</v>
      </c>
      <c r="AI3048" s="661">
        <v>1.3290339734211135E-3</v>
      </c>
      <c r="AJ3048" s="670">
        <v>1.4648177326390286E-3</v>
      </c>
      <c r="AK3048" s="659">
        <v>7.8161346225251295E-5</v>
      </c>
      <c r="AL3048" s="661">
        <v>1.589644545112944E-3</v>
      </c>
    </row>
    <row r="3049" spans="1:38" x14ac:dyDescent="0.2">
      <c r="A3049" s="329">
        <v>2060</v>
      </c>
      <c r="B3049" s="329">
        <v>4</v>
      </c>
      <c r="C3049" s="670">
        <v>0.64220584542572134</v>
      </c>
      <c r="D3049" s="659">
        <v>0.67538207398433403</v>
      </c>
      <c r="E3049" s="661">
        <v>0.64445328055219553</v>
      </c>
      <c r="F3049" s="670">
        <v>4.0861874012639472E-2</v>
      </c>
      <c r="G3049" s="659">
        <v>3.66732154915222E-2</v>
      </c>
      <c r="H3049" s="684">
        <v>6.1002065731486539E-2</v>
      </c>
      <c r="I3049" s="670">
        <v>1.6309743492130411E-2</v>
      </c>
      <c r="J3049" s="659">
        <v>8.7374999494550399E-3</v>
      </c>
      <c r="K3049" s="675">
        <v>0.28975464586845862</v>
      </c>
      <c r="L3049" s="678">
        <v>1.3476284164450911E-3</v>
      </c>
      <c r="M3049" s="659">
        <v>7.1908208985814294E-5</v>
      </c>
      <c r="N3049" s="684">
        <v>1.4624683396632844E-3</v>
      </c>
      <c r="O3049" s="670">
        <v>2.3273973973739408E-2</v>
      </c>
      <c r="P3049" s="659">
        <v>2.0722767176914E-2</v>
      </c>
      <c r="Q3049" s="675">
        <v>3.1733551381442245E-2</v>
      </c>
      <c r="R3049" s="678">
        <v>6.5694732564414659E-4</v>
      </c>
      <c r="S3049" s="659">
        <v>9.8108625375820601E-4</v>
      </c>
      <c r="T3049" s="675">
        <v>8.2873780944014389E-2</v>
      </c>
      <c r="U3049" s="670">
        <v>1.5280656246359726E-3</v>
      </c>
      <c r="V3049" s="659">
        <v>1.3605659229804399E-3</v>
      </c>
      <c r="W3049" s="661">
        <v>2.0834851794810068E-3</v>
      </c>
      <c r="X3049" s="670">
        <v>1.3191947307414069E-4</v>
      </c>
      <c r="Y3049" s="659">
        <v>1.17458937307875E-4</v>
      </c>
      <c r="Z3049" s="661">
        <v>1.7986907855597879E-4</v>
      </c>
      <c r="AA3049" s="670">
        <v>0</v>
      </c>
      <c r="AB3049" s="659">
        <v>0</v>
      </c>
      <c r="AC3049" s="661">
        <v>0</v>
      </c>
      <c r="AD3049" s="670">
        <v>0</v>
      </c>
      <c r="AE3049" s="659">
        <v>0</v>
      </c>
      <c r="AF3049" s="661">
        <v>0</v>
      </c>
      <c r="AG3049" s="670">
        <v>9.747380539963914E-4</v>
      </c>
      <c r="AH3049" s="659">
        <v>8.6789052151846899E-4</v>
      </c>
      <c r="AI3049" s="661">
        <v>1.3290339734211135E-3</v>
      </c>
      <c r="AJ3049" s="670">
        <v>1.4648177326390286E-3</v>
      </c>
      <c r="AK3049" s="659">
        <v>7.8161346225251295E-5</v>
      </c>
      <c r="AL3049" s="661">
        <v>1.589644545112944E-3</v>
      </c>
    </row>
    <row r="3050" spans="1:38" x14ac:dyDescent="0.2">
      <c r="A3050" s="329">
        <v>2060</v>
      </c>
      <c r="B3050" s="329">
        <v>5</v>
      </c>
      <c r="C3050" s="670">
        <v>0.64220584542572134</v>
      </c>
      <c r="D3050" s="659">
        <v>0.67538207398433403</v>
      </c>
      <c r="E3050" s="661">
        <v>0.64445328055219553</v>
      </c>
      <c r="F3050" s="670">
        <v>4.0861874012639472E-2</v>
      </c>
      <c r="G3050" s="659">
        <v>3.66732154915222E-2</v>
      </c>
      <c r="H3050" s="684">
        <v>6.1002065731486539E-2</v>
      </c>
      <c r="I3050" s="670">
        <v>1.6309743492130411E-2</v>
      </c>
      <c r="J3050" s="659">
        <v>8.7374999494550399E-3</v>
      </c>
      <c r="K3050" s="675">
        <v>0.28975464586845862</v>
      </c>
      <c r="L3050" s="678">
        <v>1.3476284164450911E-3</v>
      </c>
      <c r="M3050" s="659">
        <v>7.1908208985814294E-5</v>
      </c>
      <c r="N3050" s="684">
        <v>1.4624683396632844E-3</v>
      </c>
      <c r="O3050" s="670">
        <v>2.3273973973739408E-2</v>
      </c>
      <c r="P3050" s="659">
        <v>2.0722767176914E-2</v>
      </c>
      <c r="Q3050" s="675">
        <v>3.1733551381442245E-2</v>
      </c>
      <c r="R3050" s="678">
        <v>6.5694732564414659E-4</v>
      </c>
      <c r="S3050" s="659">
        <v>9.8108625375820601E-4</v>
      </c>
      <c r="T3050" s="675">
        <v>8.2873780944014389E-2</v>
      </c>
      <c r="U3050" s="670">
        <v>1.5280656246359726E-3</v>
      </c>
      <c r="V3050" s="659">
        <v>1.3605659229804399E-3</v>
      </c>
      <c r="W3050" s="661">
        <v>2.0834851794810068E-3</v>
      </c>
      <c r="X3050" s="670">
        <v>1.3191947307414069E-4</v>
      </c>
      <c r="Y3050" s="659">
        <v>1.17458937307875E-4</v>
      </c>
      <c r="Z3050" s="661">
        <v>1.7986907855597879E-4</v>
      </c>
      <c r="AA3050" s="670">
        <v>0</v>
      </c>
      <c r="AB3050" s="659">
        <v>0</v>
      </c>
      <c r="AC3050" s="661">
        <v>0</v>
      </c>
      <c r="AD3050" s="670">
        <v>0</v>
      </c>
      <c r="AE3050" s="659">
        <v>0</v>
      </c>
      <c r="AF3050" s="661">
        <v>0</v>
      </c>
      <c r="AG3050" s="670">
        <v>9.747380539963914E-4</v>
      </c>
      <c r="AH3050" s="659">
        <v>8.6789052151846899E-4</v>
      </c>
      <c r="AI3050" s="661">
        <v>1.3290339734211135E-3</v>
      </c>
      <c r="AJ3050" s="670">
        <v>1.4648177326390286E-3</v>
      </c>
      <c r="AK3050" s="659">
        <v>7.8161346225251295E-5</v>
      </c>
      <c r="AL3050" s="661">
        <v>1.589644545112944E-3</v>
      </c>
    </row>
    <row r="3051" spans="1:38" x14ac:dyDescent="0.2">
      <c r="A3051" s="329">
        <v>2060</v>
      </c>
      <c r="B3051" s="329">
        <v>6</v>
      </c>
      <c r="C3051" s="670">
        <v>0.64220584542572134</v>
      </c>
      <c r="D3051" s="659">
        <v>0.67538207398433403</v>
      </c>
      <c r="E3051" s="661">
        <v>0.64445328055219553</v>
      </c>
      <c r="F3051" s="670">
        <v>4.0861874012639472E-2</v>
      </c>
      <c r="G3051" s="659">
        <v>3.66732154915222E-2</v>
      </c>
      <c r="H3051" s="684">
        <v>6.1002065731486539E-2</v>
      </c>
      <c r="I3051" s="670">
        <v>1.6309743492130411E-2</v>
      </c>
      <c r="J3051" s="659">
        <v>8.7374999494550399E-3</v>
      </c>
      <c r="K3051" s="675">
        <v>0.28975464586845862</v>
      </c>
      <c r="L3051" s="678">
        <v>1.3476284164450911E-3</v>
      </c>
      <c r="M3051" s="659">
        <v>7.1908208985814294E-5</v>
      </c>
      <c r="N3051" s="684">
        <v>1.4624683396632844E-3</v>
      </c>
      <c r="O3051" s="670">
        <v>2.3273973973739408E-2</v>
      </c>
      <c r="P3051" s="659">
        <v>2.0722767176914E-2</v>
      </c>
      <c r="Q3051" s="675">
        <v>3.1733551381442245E-2</v>
      </c>
      <c r="R3051" s="678">
        <v>6.5694732564414659E-4</v>
      </c>
      <c r="S3051" s="659">
        <v>9.8108625375820601E-4</v>
      </c>
      <c r="T3051" s="675">
        <v>8.2873780944014389E-2</v>
      </c>
      <c r="U3051" s="670">
        <v>1.5280656246359726E-3</v>
      </c>
      <c r="V3051" s="659">
        <v>1.3605659229804399E-3</v>
      </c>
      <c r="W3051" s="661">
        <v>2.0834851794810068E-3</v>
      </c>
      <c r="X3051" s="670">
        <v>1.3191947307414069E-4</v>
      </c>
      <c r="Y3051" s="659">
        <v>1.17458937307875E-4</v>
      </c>
      <c r="Z3051" s="661">
        <v>1.7986907855597879E-4</v>
      </c>
      <c r="AA3051" s="670">
        <v>0</v>
      </c>
      <c r="AB3051" s="659">
        <v>0</v>
      </c>
      <c r="AC3051" s="661">
        <v>0</v>
      </c>
      <c r="AD3051" s="670">
        <v>0</v>
      </c>
      <c r="AE3051" s="659">
        <v>0</v>
      </c>
      <c r="AF3051" s="661">
        <v>0</v>
      </c>
      <c r="AG3051" s="670">
        <v>9.747380539963914E-4</v>
      </c>
      <c r="AH3051" s="659">
        <v>8.6789052151846899E-4</v>
      </c>
      <c r="AI3051" s="661">
        <v>1.3290339734211135E-3</v>
      </c>
      <c r="AJ3051" s="670">
        <v>1.4648177326390286E-3</v>
      </c>
      <c r="AK3051" s="659">
        <v>7.8161346225251295E-5</v>
      </c>
      <c r="AL3051" s="661">
        <v>1.589644545112944E-3</v>
      </c>
    </row>
    <row r="3052" spans="1:38" x14ac:dyDescent="0.2">
      <c r="A3052" s="329">
        <v>2060</v>
      </c>
      <c r="B3052" s="329">
        <v>7</v>
      </c>
      <c r="C3052" s="670">
        <v>0.64220584542572134</v>
      </c>
      <c r="D3052" s="659">
        <v>0.67538207398433403</v>
      </c>
      <c r="E3052" s="661">
        <v>0.64445328055219553</v>
      </c>
      <c r="F3052" s="670">
        <v>4.0861874012639472E-2</v>
      </c>
      <c r="G3052" s="659">
        <v>3.66732154915222E-2</v>
      </c>
      <c r="H3052" s="684">
        <v>6.1002065731486539E-2</v>
      </c>
      <c r="I3052" s="670">
        <v>1.6309743492130411E-2</v>
      </c>
      <c r="J3052" s="659">
        <v>8.7374999494550399E-3</v>
      </c>
      <c r="K3052" s="675">
        <v>0.28975464586845862</v>
      </c>
      <c r="L3052" s="678">
        <v>1.3476284164450911E-3</v>
      </c>
      <c r="M3052" s="659">
        <v>7.1908208985814294E-5</v>
      </c>
      <c r="N3052" s="684">
        <v>1.4624683396632844E-3</v>
      </c>
      <c r="O3052" s="670">
        <v>2.3273973973739408E-2</v>
      </c>
      <c r="P3052" s="659">
        <v>2.0722767176914E-2</v>
      </c>
      <c r="Q3052" s="675">
        <v>3.1733551381442245E-2</v>
      </c>
      <c r="R3052" s="678">
        <v>6.5694732564414659E-4</v>
      </c>
      <c r="S3052" s="659">
        <v>9.8108625375820601E-4</v>
      </c>
      <c r="T3052" s="675">
        <v>8.2873780944014389E-2</v>
      </c>
      <c r="U3052" s="670">
        <v>1.5280656246359726E-3</v>
      </c>
      <c r="V3052" s="659">
        <v>1.3605659229804399E-3</v>
      </c>
      <c r="W3052" s="661">
        <v>2.0834851794810068E-3</v>
      </c>
      <c r="X3052" s="670">
        <v>1.3191947307414069E-4</v>
      </c>
      <c r="Y3052" s="659">
        <v>1.17458937307875E-4</v>
      </c>
      <c r="Z3052" s="661">
        <v>1.7986907855597879E-4</v>
      </c>
      <c r="AA3052" s="670">
        <v>0</v>
      </c>
      <c r="AB3052" s="659">
        <v>0</v>
      </c>
      <c r="AC3052" s="661">
        <v>0</v>
      </c>
      <c r="AD3052" s="670">
        <v>0</v>
      </c>
      <c r="AE3052" s="659">
        <v>0</v>
      </c>
      <c r="AF3052" s="661">
        <v>0</v>
      </c>
      <c r="AG3052" s="670">
        <v>9.747380539963914E-4</v>
      </c>
      <c r="AH3052" s="659">
        <v>8.6789052151846899E-4</v>
      </c>
      <c r="AI3052" s="661">
        <v>1.3290339734211135E-3</v>
      </c>
      <c r="AJ3052" s="670">
        <v>1.4648177326390286E-3</v>
      </c>
      <c r="AK3052" s="659">
        <v>7.8161346225251295E-5</v>
      </c>
      <c r="AL3052" s="661">
        <v>1.589644545112944E-3</v>
      </c>
    </row>
    <row r="3053" spans="1:38" x14ac:dyDescent="0.2">
      <c r="A3053" s="329">
        <v>2060</v>
      </c>
      <c r="B3053" s="329">
        <v>8</v>
      </c>
      <c r="C3053" s="670">
        <v>0.64220584542572134</v>
      </c>
      <c r="D3053" s="659">
        <v>0.67538207398433403</v>
      </c>
      <c r="E3053" s="661">
        <v>0.64445328055219553</v>
      </c>
      <c r="F3053" s="670">
        <v>4.0861874012639472E-2</v>
      </c>
      <c r="G3053" s="659">
        <v>3.66732154915222E-2</v>
      </c>
      <c r="H3053" s="684">
        <v>6.1002065731486539E-2</v>
      </c>
      <c r="I3053" s="670">
        <v>1.6309743492130411E-2</v>
      </c>
      <c r="J3053" s="659">
        <v>8.7374999494550399E-3</v>
      </c>
      <c r="K3053" s="675">
        <v>0.28975464586845862</v>
      </c>
      <c r="L3053" s="678">
        <v>1.3476284164450911E-3</v>
      </c>
      <c r="M3053" s="659">
        <v>7.1908208985814294E-5</v>
      </c>
      <c r="N3053" s="684">
        <v>1.4624683396632844E-3</v>
      </c>
      <c r="O3053" s="670">
        <v>2.3273973973739408E-2</v>
      </c>
      <c r="P3053" s="659">
        <v>2.0722767176914E-2</v>
      </c>
      <c r="Q3053" s="675">
        <v>3.1733551381442245E-2</v>
      </c>
      <c r="R3053" s="678">
        <v>6.5694732564414659E-4</v>
      </c>
      <c r="S3053" s="659">
        <v>9.8108625375820601E-4</v>
      </c>
      <c r="T3053" s="675">
        <v>8.2873780944014389E-2</v>
      </c>
      <c r="U3053" s="670">
        <v>1.5280656246359726E-3</v>
      </c>
      <c r="V3053" s="659">
        <v>1.3605659229804399E-3</v>
      </c>
      <c r="W3053" s="661">
        <v>2.0834851794810068E-3</v>
      </c>
      <c r="X3053" s="670">
        <v>1.3191947307414069E-4</v>
      </c>
      <c r="Y3053" s="659">
        <v>1.17458937307875E-4</v>
      </c>
      <c r="Z3053" s="661">
        <v>1.7986907855597879E-4</v>
      </c>
      <c r="AA3053" s="670">
        <v>0</v>
      </c>
      <c r="AB3053" s="659">
        <v>0</v>
      </c>
      <c r="AC3053" s="661">
        <v>0</v>
      </c>
      <c r="AD3053" s="670">
        <v>0</v>
      </c>
      <c r="AE3053" s="659">
        <v>0</v>
      </c>
      <c r="AF3053" s="661">
        <v>0</v>
      </c>
      <c r="AG3053" s="670">
        <v>9.747380539963914E-4</v>
      </c>
      <c r="AH3053" s="659">
        <v>8.6789052151846899E-4</v>
      </c>
      <c r="AI3053" s="661">
        <v>1.3290339734211135E-3</v>
      </c>
      <c r="AJ3053" s="670">
        <v>1.4648177326390286E-3</v>
      </c>
      <c r="AK3053" s="659">
        <v>7.8161346225251295E-5</v>
      </c>
      <c r="AL3053" s="661">
        <v>1.589644545112944E-3</v>
      </c>
    </row>
    <row r="3054" spans="1:38" x14ac:dyDescent="0.2">
      <c r="A3054" s="329">
        <v>2060</v>
      </c>
      <c r="B3054" s="329">
        <v>9</v>
      </c>
      <c r="C3054" s="670">
        <v>0.64220584542572134</v>
      </c>
      <c r="D3054" s="659">
        <v>0.67538207398433403</v>
      </c>
      <c r="E3054" s="661">
        <v>0.64445328055219553</v>
      </c>
      <c r="F3054" s="670">
        <v>4.0861874012639472E-2</v>
      </c>
      <c r="G3054" s="659">
        <v>3.66732154915222E-2</v>
      </c>
      <c r="H3054" s="684">
        <v>6.1002065731486539E-2</v>
      </c>
      <c r="I3054" s="670">
        <v>1.6309743492130411E-2</v>
      </c>
      <c r="J3054" s="659">
        <v>8.7374999494550399E-3</v>
      </c>
      <c r="K3054" s="675">
        <v>0.28975464586845862</v>
      </c>
      <c r="L3054" s="678">
        <v>1.3476284164450911E-3</v>
      </c>
      <c r="M3054" s="659">
        <v>7.1908208985814294E-5</v>
      </c>
      <c r="N3054" s="684">
        <v>1.4624683396632844E-3</v>
      </c>
      <c r="O3054" s="670">
        <v>2.3273973973739408E-2</v>
      </c>
      <c r="P3054" s="659">
        <v>2.0722767176914E-2</v>
      </c>
      <c r="Q3054" s="675">
        <v>3.1733551381442245E-2</v>
      </c>
      <c r="R3054" s="678">
        <v>6.5694732564414659E-4</v>
      </c>
      <c r="S3054" s="659">
        <v>9.8108625375820601E-4</v>
      </c>
      <c r="T3054" s="675">
        <v>8.2873780944014389E-2</v>
      </c>
      <c r="U3054" s="670">
        <v>1.5280656246359726E-3</v>
      </c>
      <c r="V3054" s="659">
        <v>1.3605659229804399E-3</v>
      </c>
      <c r="W3054" s="661">
        <v>2.0834851794810068E-3</v>
      </c>
      <c r="X3054" s="670">
        <v>1.3191947307414069E-4</v>
      </c>
      <c r="Y3054" s="659">
        <v>1.17458937307875E-4</v>
      </c>
      <c r="Z3054" s="661">
        <v>1.7986907855597879E-4</v>
      </c>
      <c r="AA3054" s="670">
        <v>0</v>
      </c>
      <c r="AB3054" s="659">
        <v>0</v>
      </c>
      <c r="AC3054" s="661">
        <v>0</v>
      </c>
      <c r="AD3054" s="670">
        <v>0</v>
      </c>
      <c r="AE3054" s="659">
        <v>0</v>
      </c>
      <c r="AF3054" s="661">
        <v>0</v>
      </c>
      <c r="AG3054" s="670">
        <v>9.747380539963914E-4</v>
      </c>
      <c r="AH3054" s="659">
        <v>8.6789052151846899E-4</v>
      </c>
      <c r="AI3054" s="661">
        <v>1.3290339734211135E-3</v>
      </c>
      <c r="AJ3054" s="670">
        <v>1.4648177326390286E-3</v>
      </c>
      <c r="AK3054" s="659">
        <v>7.8161346225251295E-5</v>
      </c>
      <c r="AL3054" s="661">
        <v>1.589644545112944E-3</v>
      </c>
    </row>
    <row r="3055" spans="1:38" x14ac:dyDescent="0.2">
      <c r="A3055" s="329">
        <v>2060</v>
      </c>
      <c r="B3055" s="329">
        <v>10</v>
      </c>
      <c r="C3055" s="670">
        <v>0.64220584542572134</v>
      </c>
      <c r="D3055" s="659">
        <v>0.67538207398433403</v>
      </c>
      <c r="E3055" s="661">
        <v>0.64445328055219553</v>
      </c>
      <c r="F3055" s="670">
        <v>4.0861874012639472E-2</v>
      </c>
      <c r="G3055" s="659">
        <v>3.66732154915222E-2</v>
      </c>
      <c r="H3055" s="684">
        <v>6.1002065731486539E-2</v>
      </c>
      <c r="I3055" s="670">
        <v>1.6309743492130411E-2</v>
      </c>
      <c r="J3055" s="659">
        <v>8.7374999494550399E-3</v>
      </c>
      <c r="K3055" s="675">
        <v>0.28975464586845862</v>
      </c>
      <c r="L3055" s="678">
        <v>1.3476284164450911E-3</v>
      </c>
      <c r="M3055" s="659">
        <v>7.1908208985814294E-5</v>
      </c>
      <c r="N3055" s="684">
        <v>1.4624683396632844E-3</v>
      </c>
      <c r="O3055" s="670">
        <v>2.3273973973739408E-2</v>
      </c>
      <c r="P3055" s="659">
        <v>2.0722767176914E-2</v>
      </c>
      <c r="Q3055" s="675">
        <v>3.1733551381442245E-2</v>
      </c>
      <c r="R3055" s="678">
        <v>6.5694732564414659E-4</v>
      </c>
      <c r="S3055" s="659">
        <v>9.8108625375820601E-4</v>
      </c>
      <c r="T3055" s="675">
        <v>8.2873780944014389E-2</v>
      </c>
      <c r="U3055" s="670">
        <v>1.5280656246359726E-3</v>
      </c>
      <c r="V3055" s="659">
        <v>1.3605659229804399E-3</v>
      </c>
      <c r="W3055" s="661">
        <v>2.0834851794810068E-3</v>
      </c>
      <c r="X3055" s="670">
        <v>1.3191947307414069E-4</v>
      </c>
      <c r="Y3055" s="659">
        <v>1.17458937307875E-4</v>
      </c>
      <c r="Z3055" s="661">
        <v>1.7986907855597879E-4</v>
      </c>
      <c r="AA3055" s="670">
        <v>0</v>
      </c>
      <c r="AB3055" s="659">
        <v>0</v>
      </c>
      <c r="AC3055" s="661">
        <v>0</v>
      </c>
      <c r="AD3055" s="670">
        <v>0</v>
      </c>
      <c r="AE3055" s="659">
        <v>0</v>
      </c>
      <c r="AF3055" s="661">
        <v>0</v>
      </c>
      <c r="AG3055" s="670">
        <v>9.747380539963914E-4</v>
      </c>
      <c r="AH3055" s="659">
        <v>8.6789052151846899E-4</v>
      </c>
      <c r="AI3055" s="661">
        <v>1.3290339734211135E-3</v>
      </c>
      <c r="AJ3055" s="670">
        <v>1.4648177326390286E-3</v>
      </c>
      <c r="AK3055" s="659">
        <v>7.8161346225251295E-5</v>
      </c>
      <c r="AL3055" s="661">
        <v>1.589644545112944E-3</v>
      </c>
    </row>
    <row r="3056" spans="1:38" x14ac:dyDescent="0.2">
      <c r="A3056" s="329">
        <v>2060</v>
      </c>
      <c r="B3056" s="329">
        <v>11</v>
      </c>
      <c r="C3056" s="670">
        <v>0.64220584542572134</v>
      </c>
      <c r="D3056" s="659">
        <v>0.67538207398433403</v>
      </c>
      <c r="E3056" s="661">
        <v>0.64445328055219553</v>
      </c>
      <c r="F3056" s="670">
        <v>4.0861874012639472E-2</v>
      </c>
      <c r="G3056" s="659">
        <v>3.66732154915222E-2</v>
      </c>
      <c r="H3056" s="684">
        <v>6.1002065731486539E-2</v>
      </c>
      <c r="I3056" s="670">
        <v>1.6309743492130411E-2</v>
      </c>
      <c r="J3056" s="659">
        <v>8.7374999494550399E-3</v>
      </c>
      <c r="K3056" s="675">
        <v>0.28975464586845862</v>
      </c>
      <c r="L3056" s="678">
        <v>1.3476284164450911E-3</v>
      </c>
      <c r="M3056" s="659">
        <v>7.1908208985814294E-5</v>
      </c>
      <c r="N3056" s="684">
        <v>1.4624683396632844E-3</v>
      </c>
      <c r="O3056" s="670">
        <v>2.3273973973739408E-2</v>
      </c>
      <c r="P3056" s="659">
        <v>2.0722767176914E-2</v>
      </c>
      <c r="Q3056" s="675">
        <v>3.1733551381442245E-2</v>
      </c>
      <c r="R3056" s="678">
        <v>6.5694732564414659E-4</v>
      </c>
      <c r="S3056" s="659">
        <v>9.8108625375820601E-4</v>
      </c>
      <c r="T3056" s="675">
        <v>8.2873780944014389E-2</v>
      </c>
      <c r="U3056" s="670">
        <v>1.5280656246359726E-3</v>
      </c>
      <c r="V3056" s="659">
        <v>1.3605659229804399E-3</v>
      </c>
      <c r="W3056" s="661">
        <v>2.0834851794810068E-3</v>
      </c>
      <c r="X3056" s="670">
        <v>1.3191947307414069E-4</v>
      </c>
      <c r="Y3056" s="659">
        <v>1.17458937307875E-4</v>
      </c>
      <c r="Z3056" s="661">
        <v>1.7986907855597879E-4</v>
      </c>
      <c r="AA3056" s="670">
        <v>0</v>
      </c>
      <c r="AB3056" s="659">
        <v>0</v>
      </c>
      <c r="AC3056" s="661">
        <v>0</v>
      </c>
      <c r="AD3056" s="670">
        <v>0</v>
      </c>
      <c r="AE3056" s="659">
        <v>0</v>
      </c>
      <c r="AF3056" s="661">
        <v>0</v>
      </c>
      <c r="AG3056" s="670">
        <v>9.747380539963914E-4</v>
      </c>
      <c r="AH3056" s="659">
        <v>8.6789052151846899E-4</v>
      </c>
      <c r="AI3056" s="661">
        <v>1.3290339734211135E-3</v>
      </c>
      <c r="AJ3056" s="670">
        <v>1.4648177326390286E-3</v>
      </c>
      <c r="AK3056" s="659">
        <v>7.8161346225251295E-5</v>
      </c>
      <c r="AL3056" s="661">
        <v>1.589644545112944E-3</v>
      </c>
    </row>
    <row r="3057" spans="1:38" x14ac:dyDescent="0.2">
      <c r="A3057" s="329">
        <v>2060</v>
      </c>
      <c r="B3057" s="329">
        <v>12</v>
      </c>
      <c r="C3057" s="670">
        <v>0.64220584542572134</v>
      </c>
      <c r="D3057" s="659">
        <v>0.67538207398433403</v>
      </c>
      <c r="E3057" s="661">
        <v>0.64445328055219553</v>
      </c>
      <c r="F3057" s="670">
        <v>4.0861874012639472E-2</v>
      </c>
      <c r="G3057" s="659">
        <v>3.66732154915222E-2</v>
      </c>
      <c r="H3057" s="684">
        <v>6.1002065731486539E-2</v>
      </c>
      <c r="I3057" s="670">
        <v>1.6309743492130411E-2</v>
      </c>
      <c r="J3057" s="659">
        <v>8.7374999494550399E-3</v>
      </c>
      <c r="K3057" s="675">
        <v>0.28975464586845862</v>
      </c>
      <c r="L3057" s="678">
        <v>1.3476284164450911E-3</v>
      </c>
      <c r="M3057" s="659">
        <v>7.1908208985814294E-5</v>
      </c>
      <c r="N3057" s="684">
        <v>1.4624683396632844E-3</v>
      </c>
      <c r="O3057" s="670">
        <v>2.3273973973739408E-2</v>
      </c>
      <c r="P3057" s="659">
        <v>2.0722767176914E-2</v>
      </c>
      <c r="Q3057" s="675">
        <v>3.1733551381442245E-2</v>
      </c>
      <c r="R3057" s="678">
        <v>6.5694732564414659E-4</v>
      </c>
      <c r="S3057" s="659">
        <v>9.8108625375820601E-4</v>
      </c>
      <c r="T3057" s="675">
        <v>8.2873780944014389E-2</v>
      </c>
      <c r="U3057" s="670">
        <v>1.5280656246359726E-3</v>
      </c>
      <c r="V3057" s="659">
        <v>1.3605659229804399E-3</v>
      </c>
      <c r="W3057" s="661">
        <v>2.0834851794810068E-3</v>
      </c>
      <c r="X3057" s="670">
        <v>1.3191947307414069E-4</v>
      </c>
      <c r="Y3057" s="659">
        <v>1.17458937307875E-4</v>
      </c>
      <c r="Z3057" s="661">
        <v>1.7986907855597879E-4</v>
      </c>
      <c r="AA3057" s="670">
        <v>0</v>
      </c>
      <c r="AB3057" s="659">
        <v>0</v>
      </c>
      <c r="AC3057" s="661">
        <v>0</v>
      </c>
      <c r="AD3057" s="670">
        <v>0</v>
      </c>
      <c r="AE3057" s="659">
        <v>0</v>
      </c>
      <c r="AF3057" s="661">
        <v>0</v>
      </c>
      <c r="AG3057" s="670">
        <v>9.747380539963914E-4</v>
      </c>
      <c r="AH3057" s="659">
        <v>8.6789052151846899E-4</v>
      </c>
      <c r="AI3057" s="661">
        <v>1.3290339734211135E-3</v>
      </c>
      <c r="AJ3057" s="670">
        <v>1.4648177326390286E-3</v>
      </c>
      <c r="AK3057" s="659">
        <v>7.8161346225251295E-5</v>
      </c>
      <c r="AL3057" s="661">
        <v>1.589644545112944E-3</v>
      </c>
    </row>
    <row r="3058" spans="1:38" x14ac:dyDescent="0.2">
      <c r="A3058" s="329">
        <v>2060</v>
      </c>
      <c r="B3058" s="329">
        <v>13</v>
      </c>
      <c r="C3058" s="670">
        <v>0.64220584542572134</v>
      </c>
      <c r="D3058" s="659">
        <v>0.67538207398433403</v>
      </c>
      <c r="E3058" s="661">
        <v>0.64445328055219553</v>
      </c>
      <c r="F3058" s="670">
        <v>4.0861874012639472E-2</v>
      </c>
      <c r="G3058" s="659">
        <v>3.66732154915222E-2</v>
      </c>
      <c r="H3058" s="684">
        <v>6.1002065731486539E-2</v>
      </c>
      <c r="I3058" s="670">
        <v>1.6309743492130411E-2</v>
      </c>
      <c r="J3058" s="659">
        <v>8.7374999494550399E-3</v>
      </c>
      <c r="K3058" s="675">
        <v>0.28975464586845862</v>
      </c>
      <c r="L3058" s="678">
        <v>1.3476284164450911E-3</v>
      </c>
      <c r="M3058" s="659">
        <v>7.1908208985814294E-5</v>
      </c>
      <c r="N3058" s="684">
        <v>1.4624683396632844E-3</v>
      </c>
      <c r="O3058" s="670">
        <v>2.3273973973739408E-2</v>
      </c>
      <c r="P3058" s="659">
        <v>2.0722767176914E-2</v>
      </c>
      <c r="Q3058" s="675">
        <v>3.1733551381442245E-2</v>
      </c>
      <c r="R3058" s="678">
        <v>6.5694732564414659E-4</v>
      </c>
      <c r="S3058" s="659">
        <v>9.8108625375820601E-4</v>
      </c>
      <c r="T3058" s="675">
        <v>8.2873780944014389E-2</v>
      </c>
      <c r="U3058" s="670">
        <v>1.5280656246359726E-3</v>
      </c>
      <c r="V3058" s="659">
        <v>1.3605659229804399E-3</v>
      </c>
      <c r="W3058" s="661">
        <v>2.0834851794810068E-3</v>
      </c>
      <c r="X3058" s="670">
        <v>1.3191947307414069E-4</v>
      </c>
      <c r="Y3058" s="659">
        <v>1.17458937307875E-4</v>
      </c>
      <c r="Z3058" s="661">
        <v>1.7986907855597879E-4</v>
      </c>
      <c r="AA3058" s="670">
        <v>0</v>
      </c>
      <c r="AB3058" s="659">
        <v>0</v>
      </c>
      <c r="AC3058" s="661">
        <v>0</v>
      </c>
      <c r="AD3058" s="670">
        <v>0</v>
      </c>
      <c r="AE3058" s="659">
        <v>0</v>
      </c>
      <c r="AF3058" s="661">
        <v>0</v>
      </c>
      <c r="AG3058" s="670">
        <v>9.747380539963914E-4</v>
      </c>
      <c r="AH3058" s="659">
        <v>8.6789052151846899E-4</v>
      </c>
      <c r="AI3058" s="661">
        <v>1.3290339734211135E-3</v>
      </c>
      <c r="AJ3058" s="670">
        <v>1.4648177326390286E-3</v>
      </c>
      <c r="AK3058" s="659">
        <v>7.8161346225251295E-5</v>
      </c>
      <c r="AL3058" s="661">
        <v>1.589644545112944E-3</v>
      </c>
    </row>
    <row r="3059" spans="1:38" x14ac:dyDescent="0.2">
      <c r="A3059" s="329">
        <v>2060</v>
      </c>
      <c r="B3059" s="329">
        <v>14</v>
      </c>
      <c r="C3059" s="670">
        <v>0.64220584542572134</v>
      </c>
      <c r="D3059" s="659">
        <v>0.67538207398433403</v>
      </c>
      <c r="E3059" s="661">
        <v>0.64445328055219553</v>
      </c>
      <c r="F3059" s="670">
        <v>4.0861874012639472E-2</v>
      </c>
      <c r="G3059" s="659">
        <v>3.66732154915222E-2</v>
      </c>
      <c r="H3059" s="684">
        <v>6.1002065731486539E-2</v>
      </c>
      <c r="I3059" s="670">
        <v>1.6309743492130411E-2</v>
      </c>
      <c r="J3059" s="659">
        <v>8.7374999494550399E-3</v>
      </c>
      <c r="K3059" s="675">
        <v>0.28975464586845862</v>
      </c>
      <c r="L3059" s="678">
        <v>1.3476284164450911E-3</v>
      </c>
      <c r="M3059" s="659">
        <v>7.1908208985814294E-5</v>
      </c>
      <c r="N3059" s="684">
        <v>1.4624683396632844E-3</v>
      </c>
      <c r="O3059" s="670">
        <v>2.3273973973739408E-2</v>
      </c>
      <c r="P3059" s="659">
        <v>2.0722767176914E-2</v>
      </c>
      <c r="Q3059" s="675">
        <v>3.1733551381442245E-2</v>
      </c>
      <c r="R3059" s="678">
        <v>6.5694732564414659E-4</v>
      </c>
      <c r="S3059" s="659">
        <v>9.8108625375820601E-4</v>
      </c>
      <c r="T3059" s="675">
        <v>8.2873780944014389E-2</v>
      </c>
      <c r="U3059" s="670">
        <v>1.5280656246359726E-3</v>
      </c>
      <c r="V3059" s="659">
        <v>1.3605659229804399E-3</v>
      </c>
      <c r="W3059" s="661">
        <v>2.0834851794810068E-3</v>
      </c>
      <c r="X3059" s="670">
        <v>1.3191947307414069E-4</v>
      </c>
      <c r="Y3059" s="659">
        <v>1.17458937307875E-4</v>
      </c>
      <c r="Z3059" s="661">
        <v>1.7986907855597879E-4</v>
      </c>
      <c r="AA3059" s="670">
        <v>0</v>
      </c>
      <c r="AB3059" s="659">
        <v>0</v>
      </c>
      <c r="AC3059" s="661">
        <v>0</v>
      </c>
      <c r="AD3059" s="670">
        <v>0</v>
      </c>
      <c r="AE3059" s="659">
        <v>0</v>
      </c>
      <c r="AF3059" s="661">
        <v>0</v>
      </c>
      <c r="AG3059" s="670">
        <v>9.747380539963914E-4</v>
      </c>
      <c r="AH3059" s="659">
        <v>8.6789052151846899E-4</v>
      </c>
      <c r="AI3059" s="661">
        <v>1.3290339734211135E-3</v>
      </c>
      <c r="AJ3059" s="670">
        <v>1.4648177326390286E-3</v>
      </c>
      <c r="AK3059" s="659">
        <v>7.8161346225251295E-5</v>
      </c>
      <c r="AL3059" s="661">
        <v>1.589644545112944E-3</v>
      </c>
    </row>
    <row r="3060" spans="1:38" x14ac:dyDescent="0.2">
      <c r="A3060" s="329">
        <v>2060</v>
      </c>
      <c r="B3060" s="329">
        <v>15</v>
      </c>
      <c r="C3060" s="670">
        <v>0.64220584542572134</v>
      </c>
      <c r="D3060" s="659">
        <v>0.67538207398433403</v>
      </c>
      <c r="E3060" s="661">
        <v>0.64445328055219553</v>
      </c>
      <c r="F3060" s="670">
        <v>4.0861874012639472E-2</v>
      </c>
      <c r="G3060" s="659">
        <v>3.66732154915222E-2</v>
      </c>
      <c r="H3060" s="684">
        <v>6.1002065731486539E-2</v>
      </c>
      <c r="I3060" s="670">
        <v>1.6309743492130411E-2</v>
      </c>
      <c r="J3060" s="659">
        <v>8.7374999494550399E-3</v>
      </c>
      <c r="K3060" s="675">
        <v>0.28975464586845862</v>
      </c>
      <c r="L3060" s="678">
        <v>1.3476284164450911E-3</v>
      </c>
      <c r="M3060" s="659">
        <v>7.1908208985814294E-5</v>
      </c>
      <c r="N3060" s="684">
        <v>1.4624683396632844E-3</v>
      </c>
      <c r="O3060" s="670">
        <v>2.3273973973739408E-2</v>
      </c>
      <c r="P3060" s="659">
        <v>2.0722767176914E-2</v>
      </c>
      <c r="Q3060" s="675">
        <v>3.1733551381442245E-2</v>
      </c>
      <c r="R3060" s="678">
        <v>6.5694732564414659E-4</v>
      </c>
      <c r="S3060" s="659">
        <v>9.8108625375820601E-4</v>
      </c>
      <c r="T3060" s="675">
        <v>8.2873780944014389E-2</v>
      </c>
      <c r="U3060" s="670">
        <v>1.5280656246359726E-3</v>
      </c>
      <c r="V3060" s="659">
        <v>1.3605659229804399E-3</v>
      </c>
      <c r="W3060" s="661">
        <v>2.0834851794810068E-3</v>
      </c>
      <c r="X3060" s="670">
        <v>1.3191947307414069E-4</v>
      </c>
      <c r="Y3060" s="659">
        <v>1.17458937307875E-4</v>
      </c>
      <c r="Z3060" s="661">
        <v>1.7986907855597879E-4</v>
      </c>
      <c r="AA3060" s="670">
        <v>0</v>
      </c>
      <c r="AB3060" s="659">
        <v>0</v>
      </c>
      <c r="AC3060" s="661">
        <v>0</v>
      </c>
      <c r="AD3060" s="670">
        <v>0</v>
      </c>
      <c r="AE3060" s="659">
        <v>0</v>
      </c>
      <c r="AF3060" s="661">
        <v>0</v>
      </c>
      <c r="AG3060" s="670">
        <v>9.747380539963914E-4</v>
      </c>
      <c r="AH3060" s="659">
        <v>8.6789052151846899E-4</v>
      </c>
      <c r="AI3060" s="661">
        <v>1.3290339734211135E-3</v>
      </c>
      <c r="AJ3060" s="670">
        <v>1.4648177326390286E-3</v>
      </c>
      <c r="AK3060" s="659">
        <v>7.8161346225251295E-5</v>
      </c>
      <c r="AL3060" s="661">
        <v>1.589644545112944E-3</v>
      </c>
    </row>
    <row r="3061" spans="1:38" x14ac:dyDescent="0.2">
      <c r="A3061" s="329">
        <v>2060</v>
      </c>
      <c r="B3061" s="329">
        <v>16</v>
      </c>
      <c r="C3061" s="670">
        <v>0.64220584542572134</v>
      </c>
      <c r="D3061" s="659">
        <v>0.67538207398433403</v>
      </c>
      <c r="E3061" s="661">
        <v>0.64445328055219553</v>
      </c>
      <c r="F3061" s="670">
        <v>4.0861874012639472E-2</v>
      </c>
      <c r="G3061" s="659">
        <v>3.66732154915222E-2</v>
      </c>
      <c r="H3061" s="684">
        <v>6.1002065731486539E-2</v>
      </c>
      <c r="I3061" s="670">
        <v>1.6309743492130411E-2</v>
      </c>
      <c r="J3061" s="659">
        <v>8.7374999494550399E-3</v>
      </c>
      <c r="K3061" s="675">
        <v>0.28975464586845862</v>
      </c>
      <c r="L3061" s="678">
        <v>1.3476284164450911E-3</v>
      </c>
      <c r="M3061" s="659">
        <v>7.1908208985814294E-5</v>
      </c>
      <c r="N3061" s="684">
        <v>1.4624683396632844E-3</v>
      </c>
      <c r="O3061" s="670">
        <v>2.3273973973739408E-2</v>
      </c>
      <c r="P3061" s="659">
        <v>2.0722767176914E-2</v>
      </c>
      <c r="Q3061" s="675">
        <v>3.1733551381442245E-2</v>
      </c>
      <c r="R3061" s="678">
        <v>6.5694732564414659E-4</v>
      </c>
      <c r="S3061" s="659">
        <v>9.8108625375820601E-4</v>
      </c>
      <c r="T3061" s="675">
        <v>8.2873780944014389E-2</v>
      </c>
      <c r="U3061" s="670">
        <v>1.5280656246359726E-3</v>
      </c>
      <c r="V3061" s="659">
        <v>1.3605659229804399E-3</v>
      </c>
      <c r="W3061" s="661">
        <v>2.0834851794810068E-3</v>
      </c>
      <c r="X3061" s="670">
        <v>1.3191947307414069E-4</v>
      </c>
      <c r="Y3061" s="659">
        <v>1.17458937307875E-4</v>
      </c>
      <c r="Z3061" s="661">
        <v>1.7986907855597879E-4</v>
      </c>
      <c r="AA3061" s="670">
        <v>0</v>
      </c>
      <c r="AB3061" s="659">
        <v>0</v>
      </c>
      <c r="AC3061" s="661">
        <v>0</v>
      </c>
      <c r="AD3061" s="670">
        <v>0</v>
      </c>
      <c r="AE3061" s="659">
        <v>0</v>
      </c>
      <c r="AF3061" s="661">
        <v>0</v>
      </c>
      <c r="AG3061" s="670">
        <v>9.747380539963914E-4</v>
      </c>
      <c r="AH3061" s="659">
        <v>8.6789052151846899E-4</v>
      </c>
      <c r="AI3061" s="661">
        <v>1.3290339734211135E-3</v>
      </c>
      <c r="AJ3061" s="670">
        <v>1.4648177326390286E-3</v>
      </c>
      <c r="AK3061" s="659">
        <v>7.8161346225251295E-5</v>
      </c>
      <c r="AL3061" s="661">
        <v>1.589644545112944E-3</v>
      </c>
    </row>
    <row r="3062" spans="1:38" x14ac:dyDescent="0.2">
      <c r="A3062" s="329">
        <v>2060</v>
      </c>
      <c r="B3062" s="329">
        <v>17</v>
      </c>
      <c r="C3062" s="670">
        <v>0.64220584542572134</v>
      </c>
      <c r="D3062" s="659">
        <v>0.67538207398433403</v>
      </c>
      <c r="E3062" s="661">
        <v>0.64445328055219553</v>
      </c>
      <c r="F3062" s="670">
        <v>4.0861874012639472E-2</v>
      </c>
      <c r="G3062" s="659">
        <v>3.66732154915222E-2</v>
      </c>
      <c r="H3062" s="684">
        <v>6.1002065731486539E-2</v>
      </c>
      <c r="I3062" s="670">
        <v>1.6309743492130411E-2</v>
      </c>
      <c r="J3062" s="659">
        <v>8.7374999494550399E-3</v>
      </c>
      <c r="K3062" s="675">
        <v>0.28975464586845862</v>
      </c>
      <c r="L3062" s="678">
        <v>1.3476284164450911E-3</v>
      </c>
      <c r="M3062" s="659">
        <v>7.1908208985814294E-5</v>
      </c>
      <c r="N3062" s="684">
        <v>1.4624683396632844E-3</v>
      </c>
      <c r="O3062" s="670">
        <v>2.3273973973739408E-2</v>
      </c>
      <c r="P3062" s="659">
        <v>2.0722767176914E-2</v>
      </c>
      <c r="Q3062" s="675">
        <v>3.1733551381442245E-2</v>
      </c>
      <c r="R3062" s="678">
        <v>6.5694732564414659E-4</v>
      </c>
      <c r="S3062" s="659">
        <v>9.8108625375820601E-4</v>
      </c>
      <c r="T3062" s="675">
        <v>8.2873780944014389E-2</v>
      </c>
      <c r="U3062" s="670">
        <v>1.5280656246359726E-3</v>
      </c>
      <c r="V3062" s="659">
        <v>1.3605659229804399E-3</v>
      </c>
      <c r="W3062" s="661">
        <v>2.0834851794810068E-3</v>
      </c>
      <c r="X3062" s="670">
        <v>1.3191947307414069E-4</v>
      </c>
      <c r="Y3062" s="659">
        <v>1.17458937307875E-4</v>
      </c>
      <c r="Z3062" s="661">
        <v>1.7986907855597879E-4</v>
      </c>
      <c r="AA3062" s="670">
        <v>0</v>
      </c>
      <c r="AB3062" s="659">
        <v>0</v>
      </c>
      <c r="AC3062" s="661">
        <v>0</v>
      </c>
      <c r="AD3062" s="670">
        <v>0</v>
      </c>
      <c r="AE3062" s="659">
        <v>0</v>
      </c>
      <c r="AF3062" s="661">
        <v>0</v>
      </c>
      <c r="AG3062" s="670">
        <v>9.747380539963914E-4</v>
      </c>
      <c r="AH3062" s="659">
        <v>8.6789052151846899E-4</v>
      </c>
      <c r="AI3062" s="661">
        <v>1.3290339734211135E-3</v>
      </c>
      <c r="AJ3062" s="670">
        <v>1.4648177326390286E-3</v>
      </c>
      <c r="AK3062" s="659">
        <v>7.8161346225251295E-5</v>
      </c>
      <c r="AL3062" s="661">
        <v>1.589644545112944E-3</v>
      </c>
    </row>
    <row r="3063" spans="1:38" x14ac:dyDescent="0.2">
      <c r="A3063" s="329">
        <v>2060</v>
      </c>
      <c r="B3063" s="329">
        <v>18</v>
      </c>
      <c r="C3063" s="670">
        <v>0.64220584542572134</v>
      </c>
      <c r="D3063" s="659">
        <v>0.67538207398433403</v>
      </c>
      <c r="E3063" s="661">
        <v>0.64445328055219553</v>
      </c>
      <c r="F3063" s="670">
        <v>4.0861874012639472E-2</v>
      </c>
      <c r="G3063" s="659">
        <v>3.66732154915222E-2</v>
      </c>
      <c r="H3063" s="684">
        <v>6.1002065731486539E-2</v>
      </c>
      <c r="I3063" s="670">
        <v>1.6309743492130411E-2</v>
      </c>
      <c r="J3063" s="659">
        <v>8.7374999494550399E-3</v>
      </c>
      <c r="K3063" s="675">
        <v>0.28975464586845862</v>
      </c>
      <c r="L3063" s="678">
        <v>1.3476284164450911E-3</v>
      </c>
      <c r="M3063" s="659">
        <v>7.1908208985814294E-5</v>
      </c>
      <c r="N3063" s="684">
        <v>1.4624683396632844E-3</v>
      </c>
      <c r="O3063" s="670">
        <v>2.3273973973739408E-2</v>
      </c>
      <c r="P3063" s="659">
        <v>2.0722767176914E-2</v>
      </c>
      <c r="Q3063" s="675">
        <v>3.1733551381442245E-2</v>
      </c>
      <c r="R3063" s="678">
        <v>6.5694732564414659E-4</v>
      </c>
      <c r="S3063" s="659">
        <v>9.8108625375820601E-4</v>
      </c>
      <c r="T3063" s="675">
        <v>8.2873780944014389E-2</v>
      </c>
      <c r="U3063" s="670">
        <v>1.5280656246359726E-3</v>
      </c>
      <c r="V3063" s="659">
        <v>1.3605659229804399E-3</v>
      </c>
      <c r="W3063" s="661">
        <v>2.0834851794810068E-3</v>
      </c>
      <c r="X3063" s="670">
        <v>1.3191947307414069E-4</v>
      </c>
      <c r="Y3063" s="659">
        <v>1.17458937307875E-4</v>
      </c>
      <c r="Z3063" s="661">
        <v>1.7986907855597879E-4</v>
      </c>
      <c r="AA3063" s="670">
        <v>0</v>
      </c>
      <c r="AB3063" s="659">
        <v>0</v>
      </c>
      <c r="AC3063" s="661">
        <v>0</v>
      </c>
      <c r="AD3063" s="670">
        <v>0</v>
      </c>
      <c r="AE3063" s="659">
        <v>0</v>
      </c>
      <c r="AF3063" s="661">
        <v>0</v>
      </c>
      <c r="AG3063" s="670">
        <v>9.747380539963914E-4</v>
      </c>
      <c r="AH3063" s="659">
        <v>8.6789052151846899E-4</v>
      </c>
      <c r="AI3063" s="661">
        <v>1.3290339734211135E-3</v>
      </c>
      <c r="AJ3063" s="670">
        <v>1.4648177326390286E-3</v>
      </c>
      <c r="AK3063" s="659">
        <v>7.8161346225251295E-5</v>
      </c>
      <c r="AL3063" s="661">
        <v>1.589644545112944E-3</v>
      </c>
    </row>
    <row r="3064" spans="1:38" x14ac:dyDescent="0.2">
      <c r="A3064" s="329">
        <v>2060</v>
      </c>
      <c r="B3064" s="329">
        <v>19</v>
      </c>
      <c r="C3064" s="670">
        <v>0.64220584542572134</v>
      </c>
      <c r="D3064" s="659">
        <v>0.67538207398433403</v>
      </c>
      <c r="E3064" s="661">
        <v>0.64445328055219553</v>
      </c>
      <c r="F3064" s="670">
        <v>4.0861874012639472E-2</v>
      </c>
      <c r="G3064" s="659">
        <v>3.66732154915222E-2</v>
      </c>
      <c r="H3064" s="684">
        <v>6.1002065731486539E-2</v>
      </c>
      <c r="I3064" s="670">
        <v>1.6309743492130411E-2</v>
      </c>
      <c r="J3064" s="659">
        <v>8.7374999494550399E-3</v>
      </c>
      <c r="K3064" s="675">
        <v>0.28975464586845862</v>
      </c>
      <c r="L3064" s="678">
        <v>1.3476284164450911E-3</v>
      </c>
      <c r="M3064" s="659">
        <v>7.1908208985814294E-5</v>
      </c>
      <c r="N3064" s="684">
        <v>1.4624683396632844E-3</v>
      </c>
      <c r="O3064" s="670">
        <v>2.3273973973739408E-2</v>
      </c>
      <c r="P3064" s="659">
        <v>2.0722767176914E-2</v>
      </c>
      <c r="Q3064" s="675">
        <v>3.1733551381442245E-2</v>
      </c>
      <c r="R3064" s="678">
        <v>6.5694732564414659E-4</v>
      </c>
      <c r="S3064" s="659">
        <v>9.8108625375820601E-4</v>
      </c>
      <c r="T3064" s="675">
        <v>8.2873780944014389E-2</v>
      </c>
      <c r="U3064" s="670">
        <v>1.5280656246359726E-3</v>
      </c>
      <c r="V3064" s="659">
        <v>1.3605659229804399E-3</v>
      </c>
      <c r="W3064" s="661">
        <v>2.0834851794810068E-3</v>
      </c>
      <c r="X3064" s="670">
        <v>1.3191947307414069E-4</v>
      </c>
      <c r="Y3064" s="659">
        <v>1.17458937307875E-4</v>
      </c>
      <c r="Z3064" s="661">
        <v>1.7986907855597879E-4</v>
      </c>
      <c r="AA3064" s="670">
        <v>0</v>
      </c>
      <c r="AB3064" s="659">
        <v>0</v>
      </c>
      <c r="AC3064" s="661">
        <v>0</v>
      </c>
      <c r="AD3064" s="670">
        <v>0</v>
      </c>
      <c r="AE3064" s="659">
        <v>0</v>
      </c>
      <c r="AF3064" s="661">
        <v>0</v>
      </c>
      <c r="AG3064" s="670">
        <v>9.747380539963914E-4</v>
      </c>
      <c r="AH3064" s="659">
        <v>8.6789052151846899E-4</v>
      </c>
      <c r="AI3064" s="661">
        <v>1.3290339734211135E-3</v>
      </c>
      <c r="AJ3064" s="670">
        <v>1.4648177326390286E-3</v>
      </c>
      <c r="AK3064" s="659">
        <v>7.8161346225251295E-5</v>
      </c>
      <c r="AL3064" s="661">
        <v>1.589644545112944E-3</v>
      </c>
    </row>
    <row r="3065" spans="1:38" x14ac:dyDescent="0.2">
      <c r="A3065" s="329">
        <v>2060</v>
      </c>
      <c r="B3065" s="329">
        <v>20</v>
      </c>
      <c r="C3065" s="670">
        <v>0.64220584542572134</v>
      </c>
      <c r="D3065" s="659">
        <v>0.67538207398433403</v>
      </c>
      <c r="E3065" s="661">
        <v>0.64445328055219553</v>
      </c>
      <c r="F3065" s="670">
        <v>4.0861874012639472E-2</v>
      </c>
      <c r="G3065" s="659">
        <v>3.66732154915222E-2</v>
      </c>
      <c r="H3065" s="684">
        <v>6.1002065731486539E-2</v>
      </c>
      <c r="I3065" s="670">
        <v>1.6309743492130411E-2</v>
      </c>
      <c r="J3065" s="659">
        <v>8.7374999494550399E-3</v>
      </c>
      <c r="K3065" s="675">
        <v>0.28975464586845862</v>
      </c>
      <c r="L3065" s="678">
        <v>1.3476284164450911E-3</v>
      </c>
      <c r="M3065" s="659">
        <v>7.1908208985814294E-5</v>
      </c>
      <c r="N3065" s="684">
        <v>1.4624683396632844E-3</v>
      </c>
      <c r="O3065" s="670">
        <v>2.3273973973739408E-2</v>
      </c>
      <c r="P3065" s="659">
        <v>2.0722767176914E-2</v>
      </c>
      <c r="Q3065" s="675">
        <v>3.1733551381442245E-2</v>
      </c>
      <c r="R3065" s="678">
        <v>6.5694732564414659E-4</v>
      </c>
      <c r="S3065" s="659">
        <v>9.8108625375820601E-4</v>
      </c>
      <c r="T3065" s="675">
        <v>8.2873780944014389E-2</v>
      </c>
      <c r="U3065" s="670">
        <v>1.5280656246359726E-3</v>
      </c>
      <c r="V3065" s="659">
        <v>1.3605659229804399E-3</v>
      </c>
      <c r="W3065" s="661">
        <v>2.0834851794810068E-3</v>
      </c>
      <c r="X3065" s="670">
        <v>1.3191947307414069E-4</v>
      </c>
      <c r="Y3065" s="659">
        <v>1.17458937307875E-4</v>
      </c>
      <c r="Z3065" s="661">
        <v>1.7986907855597879E-4</v>
      </c>
      <c r="AA3065" s="670">
        <v>0</v>
      </c>
      <c r="AB3065" s="659">
        <v>0</v>
      </c>
      <c r="AC3065" s="661">
        <v>0</v>
      </c>
      <c r="AD3065" s="670">
        <v>0</v>
      </c>
      <c r="AE3065" s="659">
        <v>0</v>
      </c>
      <c r="AF3065" s="661">
        <v>0</v>
      </c>
      <c r="AG3065" s="670">
        <v>9.747380539963914E-4</v>
      </c>
      <c r="AH3065" s="659">
        <v>8.6789052151846899E-4</v>
      </c>
      <c r="AI3065" s="661">
        <v>1.3290339734211135E-3</v>
      </c>
      <c r="AJ3065" s="670">
        <v>1.4648177326390286E-3</v>
      </c>
      <c r="AK3065" s="659">
        <v>7.8161346225251295E-5</v>
      </c>
      <c r="AL3065" s="661">
        <v>1.589644545112944E-3</v>
      </c>
    </row>
    <row r="3066" spans="1:38" x14ac:dyDescent="0.2">
      <c r="A3066" s="329">
        <v>2060</v>
      </c>
      <c r="B3066" s="329">
        <v>21</v>
      </c>
      <c r="C3066" s="670">
        <v>0.64220584542572134</v>
      </c>
      <c r="D3066" s="659">
        <v>0.67538207398433403</v>
      </c>
      <c r="E3066" s="661">
        <v>0.64445328055219553</v>
      </c>
      <c r="F3066" s="670">
        <v>4.0861874012639472E-2</v>
      </c>
      <c r="G3066" s="659">
        <v>3.66732154915222E-2</v>
      </c>
      <c r="H3066" s="684">
        <v>6.1002065731486539E-2</v>
      </c>
      <c r="I3066" s="670">
        <v>1.6309743492130411E-2</v>
      </c>
      <c r="J3066" s="659">
        <v>8.7374999494550399E-3</v>
      </c>
      <c r="K3066" s="675">
        <v>0.28975464586845862</v>
      </c>
      <c r="L3066" s="678">
        <v>1.3476284164450911E-3</v>
      </c>
      <c r="M3066" s="659">
        <v>7.1908208985814294E-5</v>
      </c>
      <c r="N3066" s="684">
        <v>1.4624683396632844E-3</v>
      </c>
      <c r="O3066" s="670">
        <v>2.3273973973739408E-2</v>
      </c>
      <c r="P3066" s="659">
        <v>2.0722767176914E-2</v>
      </c>
      <c r="Q3066" s="675">
        <v>3.1733551381442245E-2</v>
      </c>
      <c r="R3066" s="678">
        <v>6.5694732564414659E-4</v>
      </c>
      <c r="S3066" s="659">
        <v>9.8108625375820601E-4</v>
      </c>
      <c r="T3066" s="675">
        <v>8.2873780944014389E-2</v>
      </c>
      <c r="U3066" s="670">
        <v>1.5280656246359726E-3</v>
      </c>
      <c r="V3066" s="659">
        <v>1.3605659229804399E-3</v>
      </c>
      <c r="W3066" s="661">
        <v>2.0834851794810068E-3</v>
      </c>
      <c r="X3066" s="670">
        <v>1.3191947307414069E-4</v>
      </c>
      <c r="Y3066" s="659">
        <v>1.17458937307875E-4</v>
      </c>
      <c r="Z3066" s="661">
        <v>1.7986907855597879E-4</v>
      </c>
      <c r="AA3066" s="670">
        <v>0</v>
      </c>
      <c r="AB3066" s="659">
        <v>0</v>
      </c>
      <c r="AC3066" s="661">
        <v>0</v>
      </c>
      <c r="AD3066" s="670">
        <v>0</v>
      </c>
      <c r="AE3066" s="659">
        <v>0</v>
      </c>
      <c r="AF3066" s="661">
        <v>0</v>
      </c>
      <c r="AG3066" s="670">
        <v>9.747380539963914E-4</v>
      </c>
      <c r="AH3066" s="659">
        <v>8.6789052151846899E-4</v>
      </c>
      <c r="AI3066" s="661">
        <v>1.3290339734211135E-3</v>
      </c>
      <c r="AJ3066" s="670">
        <v>1.4648177326390286E-3</v>
      </c>
      <c r="AK3066" s="659">
        <v>7.8161346225251295E-5</v>
      </c>
      <c r="AL3066" s="661">
        <v>1.589644545112944E-3</v>
      </c>
    </row>
    <row r="3067" spans="1:38" x14ac:dyDescent="0.2">
      <c r="A3067" s="329">
        <v>2060</v>
      </c>
      <c r="B3067" s="329">
        <v>22</v>
      </c>
      <c r="C3067" s="670">
        <v>0.64220584542572134</v>
      </c>
      <c r="D3067" s="659">
        <v>0.67538207398433403</v>
      </c>
      <c r="E3067" s="661">
        <v>0.64445328055219553</v>
      </c>
      <c r="F3067" s="670">
        <v>4.0861874012639472E-2</v>
      </c>
      <c r="G3067" s="659">
        <v>3.66732154915222E-2</v>
      </c>
      <c r="H3067" s="684">
        <v>6.1002065731486539E-2</v>
      </c>
      <c r="I3067" s="670">
        <v>1.6309743492130411E-2</v>
      </c>
      <c r="J3067" s="659">
        <v>8.7374999494550399E-3</v>
      </c>
      <c r="K3067" s="675">
        <v>0.28975464586845862</v>
      </c>
      <c r="L3067" s="678">
        <v>1.3476284164450911E-3</v>
      </c>
      <c r="M3067" s="659">
        <v>7.1908208985814294E-5</v>
      </c>
      <c r="N3067" s="684">
        <v>1.4624683396632844E-3</v>
      </c>
      <c r="O3067" s="670">
        <v>2.3273973973739408E-2</v>
      </c>
      <c r="P3067" s="659">
        <v>2.0722767176914E-2</v>
      </c>
      <c r="Q3067" s="675">
        <v>3.1733551381442245E-2</v>
      </c>
      <c r="R3067" s="678">
        <v>6.5694732564414659E-4</v>
      </c>
      <c r="S3067" s="659">
        <v>9.8108625375820601E-4</v>
      </c>
      <c r="T3067" s="675">
        <v>8.2873780944014389E-2</v>
      </c>
      <c r="U3067" s="670">
        <v>1.5280656246359726E-3</v>
      </c>
      <c r="V3067" s="659">
        <v>1.3605659229804399E-3</v>
      </c>
      <c r="W3067" s="661">
        <v>2.0834851794810068E-3</v>
      </c>
      <c r="X3067" s="670">
        <v>1.3191947307414069E-4</v>
      </c>
      <c r="Y3067" s="659">
        <v>1.17458937307875E-4</v>
      </c>
      <c r="Z3067" s="661">
        <v>1.7986907855597879E-4</v>
      </c>
      <c r="AA3067" s="670">
        <v>0</v>
      </c>
      <c r="AB3067" s="659">
        <v>0</v>
      </c>
      <c r="AC3067" s="661">
        <v>0</v>
      </c>
      <c r="AD3067" s="670">
        <v>0</v>
      </c>
      <c r="AE3067" s="659">
        <v>0</v>
      </c>
      <c r="AF3067" s="661">
        <v>0</v>
      </c>
      <c r="AG3067" s="670">
        <v>9.747380539963914E-4</v>
      </c>
      <c r="AH3067" s="659">
        <v>8.6789052151846899E-4</v>
      </c>
      <c r="AI3067" s="661">
        <v>1.3290339734211135E-3</v>
      </c>
      <c r="AJ3067" s="670">
        <v>1.4648177326390286E-3</v>
      </c>
      <c r="AK3067" s="659">
        <v>7.8161346225251295E-5</v>
      </c>
      <c r="AL3067" s="661">
        <v>1.589644545112944E-3</v>
      </c>
    </row>
    <row r="3068" spans="1:38" x14ac:dyDescent="0.2">
      <c r="A3068" s="329">
        <v>2060</v>
      </c>
      <c r="B3068" s="329">
        <v>23</v>
      </c>
      <c r="C3068" s="670">
        <v>0.64220584542572134</v>
      </c>
      <c r="D3068" s="659">
        <v>0.67538207398433403</v>
      </c>
      <c r="E3068" s="661">
        <v>0.64445328055219553</v>
      </c>
      <c r="F3068" s="670">
        <v>4.0861874012639472E-2</v>
      </c>
      <c r="G3068" s="659">
        <v>3.66732154915222E-2</v>
      </c>
      <c r="H3068" s="684">
        <v>6.1002065731486539E-2</v>
      </c>
      <c r="I3068" s="670">
        <v>1.6309743492130411E-2</v>
      </c>
      <c r="J3068" s="659">
        <v>8.7374999494550399E-3</v>
      </c>
      <c r="K3068" s="675">
        <v>0.28975464586845862</v>
      </c>
      <c r="L3068" s="678">
        <v>1.3476284164450911E-3</v>
      </c>
      <c r="M3068" s="659">
        <v>7.1908208985814294E-5</v>
      </c>
      <c r="N3068" s="684">
        <v>1.4624683396632844E-3</v>
      </c>
      <c r="O3068" s="670">
        <v>2.3273973973739408E-2</v>
      </c>
      <c r="P3068" s="659">
        <v>2.0722767176914E-2</v>
      </c>
      <c r="Q3068" s="675">
        <v>3.1733551381442245E-2</v>
      </c>
      <c r="R3068" s="678">
        <v>6.5694732564414659E-4</v>
      </c>
      <c r="S3068" s="659">
        <v>9.8108625375820601E-4</v>
      </c>
      <c r="T3068" s="675">
        <v>8.2873780944014389E-2</v>
      </c>
      <c r="U3068" s="670">
        <v>1.5280656246359726E-3</v>
      </c>
      <c r="V3068" s="659">
        <v>1.3605659229804399E-3</v>
      </c>
      <c r="W3068" s="661">
        <v>2.0834851794810068E-3</v>
      </c>
      <c r="X3068" s="670">
        <v>1.3191947307414069E-4</v>
      </c>
      <c r="Y3068" s="659">
        <v>1.17458937307875E-4</v>
      </c>
      <c r="Z3068" s="661">
        <v>1.7986907855597879E-4</v>
      </c>
      <c r="AA3068" s="670">
        <v>0</v>
      </c>
      <c r="AB3068" s="659">
        <v>0</v>
      </c>
      <c r="AC3068" s="661">
        <v>0</v>
      </c>
      <c r="AD3068" s="670">
        <v>0</v>
      </c>
      <c r="AE3068" s="659">
        <v>0</v>
      </c>
      <c r="AF3068" s="661">
        <v>0</v>
      </c>
      <c r="AG3068" s="670">
        <v>9.747380539963914E-4</v>
      </c>
      <c r="AH3068" s="659">
        <v>8.6789052151846899E-4</v>
      </c>
      <c r="AI3068" s="661">
        <v>1.3290339734211135E-3</v>
      </c>
      <c r="AJ3068" s="670">
        <v>1.4648177326390286E-3</v>
      </c>
      <c r="AK3068" s="659">
        <v>7.8161346225251295E-5</v>
      </c>
      <c r="AL3068" s="661">
        <v>1.589644545112944E-3</v>
      </c>
    </row>
    <row r="3069" spans="1:38" x14ac:dyDescent="0.2">
      <c r="A3069" s="329">
        <v>2060</v>
      </c>
      <c r="B3069" s="329">
        <v>24</v>
      </c>
      <c r="C3069" s="670">
        <v>0.64220584542572134</v>
      </c>
      <c r="D3069" s="659">
        <v>0.67538207398433403</v>
      </c>
      <c r="E3069" s="661">
        <v>0.64445328055219553</v>
      </c>
      <c r="F3069" s="670">
        <v>4.0861874012639472E-2</v>
      </c>
      <c r="G3069" s="659">
        <v>3.66732154915222E-2</v>
      </c>
      <c r="H3069" s="684">
        <v>6.1002065731486539E-2</v>
      </c>
      <c r="I3069" s="670">
        <v>1.6309743492130411E-2</v>
      </c>
      <c r="J3069" s="659">
        <v>8.7374999494550399E-3</v>
      </c>
      <c r="K3069" s="675">
        <v>0.28975464586845862</v>
      </c>
      <c r="L3069" s="678">
        <v>1.3476284164450911E-3</v>
      </c>
      <c r="M3069" s="659">
        <v>7.1908208985814294E-5</v>
      </c>
      <c r="N3069" s="684">
        <v>1.4624683396632844E-3</v>
      </c>
      <c r="O3069" s="670">
        <v>2.3273973973739408E-2</v>
      </c>
      <c r="P3069" s="659">
        <v>2.0722767176914E-2</v>
      </c>
      <c r="Q3069" s="675">
        <v>3.1733551381442245E-2</v>
      </c>
      <c r="R3069" s="678">
        <v>6.5694732564414659E-4</v>
      </c>
      <c r="S3069" s="659">
        <v>9.8108625375820601E-4</v>
      </c>
      <c r="T3069" s="675">
        <v>8.2873780944014389E-2</v>
      </c>
      <c r="U3069" s="670">
        <v>1.5280656246359726E-3</v>
      </c>
      <c r="V3069" s="659">
        <v>1.3605659229804399E-3</v>
      </c>
      <c r="W3069" s="661">
        <v>2.0834851794810068E-3</v>
      </c>
      <c r="X3069" s="670">
        <v>1.3191947307414069E-4</v>
      </c>
      <c r="Y3069" s="659">
        <v>1.17458937307875E-4</v>
      </c>
      <c r="Z3069" s="661">
        <v>1.7986907855597879E-4</v>
      </c>
      <c r="AA3069" s="670">
        <v>0</v>
      </c>
      <c r="AB3069" s="659">
        <v>0</v>
      </c>
      <c r="AC3069" s="661">
        <v>0</v>
      </c>
      <c r="AD3069" s="670">
        <v>0</v>
      </c>
      <c r="AE3069" s="659">
        <v>0</v>
      </c>
      <c r="AF3069" s="661">
        <v>0</v>
      </c>
      <c r="AG3069" s="670">
        <v>9.747380539963914E-4</v>
      </c>
      <c r="AH3069" s="659">
        <v>8.6789052151846899E-4</v>
      </c>
      <c r="AI3069" s="661">
        <v>1.3290339734211135E-3</v>
      </c>
      <c r="AJ3069" s="670">
        <v>1.4648177326390286E-3</v>
      </c>
      <c r="AK3069" s="659">
        <v>7.8161346225251295E-5</v>
      </c>
      <c r="AL3069" s="661">
        <v>1.589644545112944E-3</v>
      </c>
    </row>
    <row r="3070" spans="1:38" x14ac:dyDescent="0.2">
      <c r="A3070" s="329">
        <v>2060</v>
      </c>
      <c r="B3070" s="329">
        <v>25</v>
      </c>
      <c r="C3070" s="670">
        <v>0.64220584542572134</v>
      </c>
      <c r="D3070" s="659">
        <v>0.67538207398433403</v>
      </c>
      <c r="E3070" s="661">
        <v>0.64445328055219553</v>
      </c>
      <c r="F3070" s="670">
        <v>4.0861874012639472E-2</v>
      </c>
      <c r="G3070" s="659">
        <v>3.66732154915222E-2</v>
      </c>
      <c r="H3070" s="684">
        <v>6.1002065731486539E-2</v>
      </c>
      <c r="I3070" s="670">
        <v>1.6309743492130411E-2</v>
      </c>
      <c r="J3070" s="659">
        <v>8.7374999494550399E-3</v>
      </c>
      <c r="K3070" s="675">
        <v>0.28975464586845862</v>
      </c>
      <c r="L3070" s="678">
        <v>1.3476284164450911E-3</v>
      </c>
      <c r="M3070" s="659">
        <v>7.1908208985814294E-5</v>
      </c>
      <c r="N3070" s="684">
        <v>1.4624683396632844E-3</v>
      </c>
      <c r="O3070" s="670">
        <v>2.3273973973739408E-2</v>
      </c>
      <c r="P3070" s="659">
        <v>2.0722767176914E-2</v>
      </c>
      <c r="Q3070" s="675">
        <v>3.1733551381442245E-2</v>
      </c>
      <c r="R3070" s="678">
        <v>6.5694732564414659E-4</v>
      </c>
      <c r="S3070" s="659">
        <v>9.8108625375820601E-4</v>
      </c>
      <c r="T3070" s="675">
        <v>8.2873780944014389E-2</v>
      </c>
      <c r="U3070" s="670">
        <v>1.5280656246359726E-3</v>
      </c>
      <c r="V3070" s="659">
        <v>1.3605659229804399E-3</v>
      </c>
      <c r="W3070" s="661">
        <v>2.0834851794810068E-3</v>
      </c>
      <c r="X3070" s="670">
        <v>1.3191947307414069E-4</v>
      </c>
      <c r="Y3070" s="659">
        <v>1.17458937307875E-4</v>
      </c>
      <c r="Z3070" s="661">
        <v>1.7986907855597879E-4</v>
      </c>
      <c r="AA3070" s="670">
        <v>0</v>
      </c>
      <c r="AB3070" s="659">
        <v>0</v>
      </c>
      <c r="AC3070" s="661">
        <v>0</v>
      </c>
      <c r="AD3070" s="670">
        <v>0</v>
      </c>
      <c r="AE3070" s="659">
        <v>0</v>
      </c>
      <c r="AF3070" s="661">
        <v>0</v>
      </c>
      <c r="AG3070" s="670">
        <v>9.747380539963914E-4</v>
      </c>
      <c r="AH3070" s="659">
        <v>8.6789052151846899E-4</v>
      </c>
      <c r="AI3070" s="661">
        <v>1.3290339734211135E-3</v>
      </c>
      <c r="AJ3070" s="670">
        <v>1.4648177326390286E-3</v>
      </c>
      <c r="AK3070" s="659">
        <v>7.8161346225251295E-5</v>
      </c>
      <c r="AL3070" s="661">
        <v>1.589644545112944E-3</v>
      </c>
    </row>
    <row r="3071" spans="1:38" x14ac:dyDescent="0.2">
      <c r="A3071" s="329">
        <v>2060</v>
      </c>
      <c r="B3071" s="329">
        <v>26</v>
      </c>
      <c r="C3071" s="670">
        <v>0.64220584542572134</v>
      </c>
      <c r="D3071" s="659">
        <v>0.67538207398433403</v>
      </c>
      <c r="E3071" s="661">
        <v>0.64445328055219553</v>
      </c>
      <c r="F3071" s="670">
        <v>4.0861874012639472E-2</v>
      </c>
      <c r="G3071" s="659">
        <v>3.66732154915222E-2</v>
      </c>
      <c r="H3071" s="684">
        <v>6.1002065731486539E-2</v>
      </c>
      <c r="I3071" s="670">
        <v>1.6309743492130411E-2</v>
      </c>
      <c r="J3071" s="659">
        <v>8.7374999494550399E-3</v>
      </c>
      <c r="K3071" s="675">
        <v>0.28975464586845862</v>
      </c>
      <c r="L3071" s="678">
        <v>1.3476284164450911E-3</v>
      </c>
      <c r="M3071" s="659">
        <v>7.1908208985814294E-5</v>
      </c>
      <c r="N3071" s="684">
        <v>1.4624683396632844E-3</v>
      </c>
      <c r="O3071" s="670">
        <v>2.3273973973739408E-2</v>
      </c>
      <c r="P3071" s="659">
        <v>2.0722767176914E-2</v>
      </c>
      <c r="Q3071" s="675">
        <v>3.1733551381442245E-2</v>
      </c>
      <c r="R3071" s="678">
        <v>6.5694732564414659E-4</v>
      </c>
      <c r="S3071" s="659">
        <v>9.8108625375820601E-4</v>
      </c>
      <c r="T3071" s="675">
        <v>8.2873780944014389E-2</v>
      </c>
      <c r="U3071" s="670">
        <v>1.5280656246359726E-3</v>
      </c>
      <c r="V3071" s="659">
        <v>1.3605659229804399E-3</v>
      </c>
      <c r="W3071" s="661">
        <v>2.0834851794810068E-3</v>
      </c>
      <c r="X3071" s="670">
        <v>1.3191947307414069E-4</v>
      </c>
      <c r="Y3071" s="659">
        <v>1.17458937307875E-4</v>
      </c>
      <c r="Z3071" s="661">
        <v>1.7986907855597879E-4</v>
      </c>
      <c r="AA3071" s="670">
        <v>0</v>
      </c>
      <c r="AB3071" s="659">
        <v>0</v>
      </c>
      <c r="AC3071" s="661">
        <v>0</v>
      </c>
      <c r="AD3071" s="670">
        <v>0</v>
      </c>
      <c r="AE3071" s="659">
        <v>0</v>
      </c>
      <c r="AF3071" s="661">
        <v>0</v>
      </c>
      <c r="AG3071" s="670">
        <v>9.747380539963914E-4</v>
      </c>
      <c r="AH3071" s="659">
        <v>8.6789052151846899E-4</v>
      </c>
      <c r="AI3071" s="661">
        <v>1.3290339734211135E-3</v>
      </c>
      <c r="AJ3071" s="670">
        <v>1.4648177326390286E-3</v>
      </c>
      <c r="AK3071" s="659">
        <v>7.8161346225251295E-5</v>
      </c>
      <c r="AL3071" s="661">
        <v>1.589644545112944E-3</v>
      </c>
    </row>
    <row r="3072" spans="1:38" x14ac:dyDescent="0.2">
      <c r="A3072" s="329">
        <v>2060</v>
      </c>
      <c r="B3072" s="329">
        <v>27</v>
      </c>
      <c r="C3072" s="670">
        <v>0.64220584542572134</v>
      </c>
      <c r="D3072" s="659">
        <v>0.67538207398433403</v>
      </c>
      <c r="E3072" s="661">
        <v>0.64445328055219553</v>
      </c>
      <c r="F3072" s="670">
        <v>4.0861874012639472E-2</v>
      </c>
      <c r="G3072" s="659">
        <v>3.66732154915222E-2</v>
      </c>
      <c r="H3072" s="684">
        <v>6.1002065731486539E-2</v>
      </c>
      <c r="I3072" s="670">
        <v>1.6309743492130411E-2</v>
      </c>
      <c r="J3072" s="659">
        <v>8.7374999494550399E-3</v>
      </c>
      <c r="K3072" s="675">
        <v>0.28975464586845862</v>
      </c>
      <c r="L3072" s="678">
        <v>1.3476284164450911E-3</v>
      </c>
      <c r="M3072" s="659">
        <v>7.1908208985814294E-5</v>
      </c>
      <c r="N3072" s="684">
        <v>1.4624683396632844E-3</v>
      </c>
      <c r="O3072" s="670">
        <v>2.3273973973739408E-2</v>
      </c>
      <c r="P3072" s="659">
        <v>2.0722767176914E-2</v>
      </c>
      <c r="Q3072" s="675">
        <v>3.1733551381442245E-2</v>
      </c>
      <c r="R3072" s="678">
        <v>6.5694732564414659E-4</v>
      </c>
      <c r="S3072" s="659">
        <v>9.8108625375820601E-4</v>
      </c>
      <c r="T3072" s="675">
        <v>8.2873780944014389E-2</v>
      </c>
      <c r="U3072" s="670">
        <v>1.5280656246359726E-3</v>
      </c>
      <c r="V3072" s="659">
        <v>1.3605659229804399E-3</v>
      </c>
      <c r="W3072" s="661">
        <v>2.0834851794810068E-3</v>
      </c>
      <c r="X3072" s="670">
        <v>1.3191947307414069E-4</v>
      </c>
      <c r="Y3072" s="659">
        <v>1.17458937307875E-4</v>
      </c>
      <c r="Z3072" s="661">
        <v>1.7986907855597879E-4</v>
      </c>
      <c r="AA3072" s="670">
        <v>0</v>
      </c>
      <c r="AB3072" s="659">
        <v>0</v>
      </c>
      <c r="AC3072" s="661">
        <v>0</v>
      </c>
      <c r="AD3072" s="670">
        <v>0</v>
      </c>
      <c r="AE3072" s="659">
        <v>0</v>
      </c>
      <c r="AF3072" s="661">
        <v>0</v>
      </c>
      <c r="AG3072" s="670">
        <v>9.747380539963914E-4</v>
      </c>
      <c r="AH3072" s="659">
        <v>8.6789052151846899E-4</v>
      </c>
      <c r="AI3072" s="661">
        <v>1.3290339734211135E-3</v>
      </c>
      <c r="AJ3072" s="670">
        <v>1.4648177326390286E-3</v>
      </c>
      <c r="AK3072" s="659">
        <v>7.8161346225251295E-5</v>
      </c>
      <c r="AL3072" s="661">
        <v>1.589644545112944E-3</v>
      </c>
    </row>
    <row r="3073" spans="1:38" x14ac:dyDescent="0.2">
      <c r="A3073" s="329">
        <v>2060</v>
      </c>
      <c r="B3073" s="329">
        <v>28</v>
      </c>
      <c r="C3073" s="670">
        <v>0.64220584542572134</v>
      </c>
      <c r="D3073" s="659">
        <v>0.67538207398433403</v>
      </c>
      <c r="E3073" s="661">
        <v>0.64445328055219553</v>
      </c>
      <c r="F3073" s="670">
        <v>4.0861874012639472E-2</v>
      </c>
      <c r="G3073" s="659">
        <v>3.66732154915222E-2</v>
      </c>
      <c r="H3073" s="684">
        <v>6.1002065731486539E-2</v>
      </c>
      <c r="I3073" s="670">
        <v>1.6309743492130411E-2</v>
      </c>
      <c r="J3073" s="659">
        <v>8.7374999494550399E-3</v>
      </c>
      <c r="K3073" s="675">
        <v>0.28975464586845862</v>
      </c>
      <c r="L3073" s="678">
        <v>1.3476284164450911E-3</v>
      </c>
      <c r="M3073" s="659">
        <v>7.1908208985814294E-5</v>
      </c>
      <c r="N3073" s="684">
        <v>1.4624683396632844E-3</v>
      </c>
      <c r="O3073" s="670">
        <v>2.3273973973739408E-2</v>
      </c>
      <c r="P3073" s="659">
        <v>2.0722767176914E-2</v>
      </c>
      <c r="Q3073" s="675">
        <v>3.1733551381442245E-2</v>
      </c>
      <c r="R3073" s="678">
        <v>6.5694732564414659E-4</v>
      </c>
      <c r="S3073" s="659">
        <v>9.8108625375820601E-4</v>
      </c>
      <c r="T3073" s="675">
        <v>8.2873780944014389E-2</v>
      </c>
      <c r="U3073" s="670">
        <v>1.5280656246359726E-3</v>
      </c>
      <c r="V3073" s="659">
        <v>1.3605659229804399E-3</v>
      </c>
      <c r="W3073" s="661">
        <v>2.0834851794810068E-3</v>
      </c>
      <c r="X3073" s="670">
        <v>1.3191947307414069E-4</v>
      </c>
      <c r="Y3073" s="659">
        <v>1.17458937307875E-4</v>
      </c>
      <c r="Z3073" s="661">
        <v>1.7986907855597879E-4</v>
      </c>
      <c r="AA3073" s="670">
        <v>0</v>
      </c>
      <c r="AB3073" s="659">
        <v>0</v>
      </c>
      <c r="AC3073" s="661">
        <v>0</v>
      </c>
      <c r="AD3073" s="670">
        <v>0</v>
      </c>
      <c r="AE3073" s="659">
        <v>0</v>
      </c>
      <c r="AF3073" s="661">
        <v>0</v>
      </c>
      <c r="AG3073" s="670">
        <v>9.747380539963914E-4</v>
      </c>
      <c r="AH3073" s="659">
        <v>8.6789052151846899E-4</v>
      </c>
      <c r="AI3073" s="661">
        <v>1.3290339734211135E-3</v>
      </c>
      <c r="AJ3073" s="670">
        <v>1.4648177326390286E-3</v>
      </c>
      <c r="AK3073" s="659">
        <v>7.8161346225251295E-5</v>
      </c>
      <c r="AL3073" s="661">
        <v>1.589644545112944E-3</v>
      </c>
    </row>
    <row r="3074" spans="1:38" x14ac:dyDescent="0.2">
      <c r="A3074" s="329">
        <v>2060</v>
      </c>
      <c r="B3074" s="329">
        <v>29</v>
      </c>
      <c r="C3074" s="670">
        <v>0.64220584542572134</v>
      </c>
      <c r="D3074" s="659">
        <v>0.67538207398433403</v>
      </c>
      <c r="E3074" s="661">
        <v>0.64445328055219553</v>
      </c>
      <c r="F3074" s="670">
        <v>4.0861874012639472E-2</v>
      </c>
      <c r="G3074" s="659">
        <v>3.66732154915222E-2</v>
      </c>
      <c r="H3074" s="684">
        <v>6.1002065731486539E-2</v>
      </c>
      <c r="I3074" s="670">
        <v>1.6309743492130411E-2</v>
      </c>
      <c r="J3074" s="659">
        <v>8.7374999494550399E-3</v>
      </c>
      <c r="K3074" s="675">
        <v>0.28975464586845862</v>
      </c>
      <c r="L3074" s="678">
        <v>1.3476284164450911E-3</v>
      </c>
      <c r="M3074" s="659">
        <v>7.1908208985814294E-5</v>
      </c>
      <c r="N3074" s="684">
        <v>1.4624683396632844E-3</v>
      </c>
      <c r="O3074" s="670">
        <v>2.3273973973739408E-2</v>
      </c>
      <c r="P3074" s="659">
        <v>2.0722767176914E-2</v>
      </c>
      <c r="Q3074" s="675">
        <v>3.1733551381442245E-2</v>
      </c>
      <c r="R3074" s="678">
        <v>6.5694732564414659E-4</v>
      </c>
      <c r="S3074" s="659">
        <v>9.8108625375820601E-4</v>
      </c>
      <c r="T3074" s="675">
        <v>8.2873780944014389E-2</v>
      </c>
      <c r="U3074" s="670">
        <v>1.5280656246359726E-3</v>
      </c>
      <c r="V3074" s="659">
        <v>1.3605659229804399E-3</v>
      </c>
      <c r="W3074" s="661">
        <v>2.0834851794810068E-3</v>
      </c>
      <c r="X3074" s="670">
        <v>1.3191947307414069E-4</v>
      </c>
      <c r="Y3074" s="659">
        <v>1.17458937307875E-4</v>
      </c>
      <c r="Z3074" s="661">
        <v>1.7986907855597879E-4</v>
      </c>
      <c r="AA3074" s="670">
        <v>0</v>
      </c>
      <c r="AB3074" s="659">
        <v>0</v>
      </c>
      <c r="AC3074" s="661">
        <v>0</v>
      </c>
      <c r="AD3074" s="670">
        <v>0</v>
      </c>
      <c r="AE3074" s="659">
        <v>0</v>
      </c>
      <c r="AF3074" s="661">
        <v>0</v>
      </c>
      <c r="AG3074" s="670">
        <v>9.747380539963914E-4</v>
      </c>
      <c r="AH3074" s="659">
        <v>8.6789052151846899E-4</v>
      </c>
      <c r="AI3074" s="661">
        <v>1.3290339734211135E-3</v>
      </c>
      <c r="AJ3074" s="670">
        <v>1.4648177326390286E-3</v>
      </c>
      <c r="AK3074" s="659">
        <v>7.8161346225251295E-5</v>
      </c>
      <c r="AL3074" s="661">
        <v>1.589644545112944E-3</v>
      </c>
    </row>
    <row r="3075" spans="1:38" x14ac:dyDescent="0.2">
      <c r="A3075" s="329">
        <v>2060</v>
      </c>
      <c r="B3075" s="329">
        <v>30</v>
      </c>
      <c r="C3075" s="670">
        <v>0.64220584542572134</v>
      </c>
      <c r="D3075" s="659">
        <v>0.67538207398433403</v>
      </c>
      <c r="E3075" s="661">
        <v>0.64445328055219553</v>
      </c>
      <c r="F3075" s="670">
        <v>4.0861874012639472E-2</v>
      </c>
      <c r="G3075" s="659">
        <v>3.66732154915222E-2</v>
      </c>
      <c r="H3075" s="684">
        <v>6.1002065731486539E-2</v>
      </c>
      <c r="I3075" s="670">
        <v>1.6309743492130411E-2</v>
      </c>
      <c r="J3075" s="659">
        <v>8.7374999494550399E-3</v>
      </c>
      <c r="K3075" s="675">
        <v>0.28975464586845862</v>
      </c>
      <c r="L3075" s="678">
        <v>1.3476284164450911E-3</v>
      </c>
      <c r="M3075" s="659">
        <v>7.1908208985814294E-5</v>
      </c>
      <c r="N3075" s="684">
        <v>1.4624683396632844E-3</v>
      </c>
      <c r="O3075" s="670">
        <v>2.3273973973739408E-2</v>
      </c>
      <c r="P3075" s="659">
        <v>2.0722767176914E-2</v>
      </c>
      <c r="Q3075" s="675">
        <v>3.1733551381442245E-2</v>
      </c>
      <c r="R3075" s="678">
        <v>6.5694732564414659E-4</v>
      </c>
      <c r="S3075" s="659">
        <v>9.8108625375820601E-4</v>
      </c>
      <c r="T3075" s="675">
        <v>8.2873780944014389E-2</v>
      </c>
      <c r="U3075" s="670">
        <v>1.5280656246359726E-3</v>
      </c>
      <c r="V3075" s="659">
        <v>1.3605659229804399E-3</v>
      </c>
      <c r="W3075" s="661">
        <v>2.0834851794810068E-3</v>
      </c>
      <c r="X3075" s="670">
        <v>1.3191947307414069E-4</v>
      </c>
      <c r="Y3075" s="659">
        <v>1.17458937307875E-4</v>
      </c>
      <c r="Z3075" s="661">
        <v>1.7986907855597879E-4</v>
      </c>
      <c r="AA3075" s="670">
        <v>0</v>
      </c>
      <c r="AB3075" s="659">
        <v>0</v>
      </c>
      <c r="AC3075" s="661">
        <v>0</v>
      </c>
      <c r="AD3075" s="670">
        <v>0</v>
      </c>
      <c r="AE3075" s="659">
        <v>0</v>
      </c>
      <c r="AF3075" s="661">
        <v>0</v>
      </c>
      <c r="AG3075" s="670">
        <v>9.747380539963914E-4</v>
      </c>
      <c r="AH3075" s="659">
        <v>8.6789052151846899E-4</v>
      </c>
      <c r="AI3075" s="661">
        <v>1.3290339734211135E-3</v>
      </c>
      <c r="AJ3075" s="670">
        <v>1.4648177326390286E-3</v>
      </c>
      <c r="AK3075" s="659">
        <v>7.8161346225251295E-5</v>
      </c>
      <c r="AL3075" s="661">
        <v>1.589644545112944E-3</v>
      </c>
    </row>
    <row r="3076" spans="1:38" x14ac:dyDescent="0.2">
      <c r="A3076" s="329">
        <v>2060</v>
      </c>
      <c r="B3076" s="329">
        <v>31</v>
      </c>
      <c r="C3076" s="670">
        <v>0.64220584542572134</v>
      </c>
      <c r="D3076" s="659">
        <v>0.67538207398433403</v>
      </c>
      <c r="E3076" s="661">
        <v>0.64445328055219553</v>
      </c>
      <c r="F3076" s="670">
        <v>4.0861874012639472E-2</v>
      </c>
      <c r="G3076" s="659">
        <v>3.66732154915222E-2</v>
      </c>
      <c r="H3076" s="684">
        <v>6.1002065731486539E-2</v>
      </c>
      <c r="I3076" s="670">
        <v>1.6309743492130411E-2</v>
      </c>
      <c r="J3076" s="659">
        <v>8.7374999494550399E-3</v>
      </c>
      <c r="K3076" s="675">
        <v>0.28975464586845862</v>
      </c>
      <c r="L3076" s="678">
        <v>1.3476284164450911E-3</v>
      </c>
      <c r="M3076" s="659">
        <v>7.1908208985814294E-5</v>
      </c>
      <c r="N3076" s="684">
        <v>1.4624683396632844E-3</v>
      </c>
      <c r="O3076" s="670">
        <v>2.3273973973739408E-2</v>
      </c>
      <c r="P3076" s="659">
        <v>2.0722767176914E-2</v>
      </c>
      <c r="Q3076" s="675">
        <v>3.1733551381442245E-2</v>
      </c>
      <c r="R3076" s="678">
        <v>6.5694732564414659E-4</v>
      </c>
      <c r="S3076" s="659">
        <v>9.8108625375820601E-4</v>
      </c>
      <c r="T3076" s="675">
        <v>8.2873780944014389E-2</v>
      </c>
      <c r="U3076" s="670">
        <v>1.5280656246359726E-3</v>
      </c>
      <c r="V3076" s="659">
        <v>1.3605659229804399E-3</v>
      </c>
      <c r="W3076" s="661">
        <v>2.0834851794810068E-3</v>
      </c>
      <c r="X3076" s="670">
        <v>1.3191947307414069E-4</v>
      </c>
      <c r="Y3076" s="659">
        <v>1.17458937307875E-4</v>
      </c>
      <c r="Z3076" s="661">
        <v>1.7986907855597879E-4</v>
      </c>
      <c r="AA3076" s="670">
        <v>0</v>
      </c>
      <c r="AB3076" s="659">
        <v>0</v>
      </c>
      <c r="AC3076" s="661">
        <v>0</v>
      </c>
      <c r="AD3076" s="670">
        <v>0</v>
      </c>
      <c r="AE3076" s="659">
        <v>0</v>
      </c>
      <c r="AF3076" s="661">
        <v>0</v>
      </c>
      <c r="AG3076" s="670">
        <v>9.747380539963914E-4</v>
      </c>
      <c r="AH3076" s="659">
        <v>8.6789052151846899E-4</v>
      </c>
      <c r="AI3076" s="661">
        <v>1.3290339734211135E-3</v>
      </c>
      <c r="AJ3076" s="670">
        <v>1.4648177326390286E-3</v>
      </c>
      <c r="AK3076" s="659">
        <v>7.8161346225251295E-5</v>
      </c>
      <c r="AL3076" s="661">
        <v>1.589644545112944E-3</v>
      </c>
    </row>
    <row r="3077" spans="1:38" x14ac:dyDescent="0.2">
      <c r="A3077" s="329">
        <v>2060</v>
      </c>
      <c r="B3077" s="329">
        <v>32</v>
      </c>
      <c r="C3077" s="670">
        <v>0.64220584542572134</v>
      </c>
      <c r="D3077" s="659">
        <v>0.67538207398433403</v>
      </c>
      <c r="E3077" s="661">
        <v>0.64445328055219553</v>
      </c>
      <c r="F3077" s="670">
        <v>4.0861874012639472E-2</v>
      </c>
      <c r="G3077" s="659">
        <v>3.66732154915222E-2</v>
      </c>
      <c r="H3077" s="684">
        <v>6.1002065731486539E-2</v>
      </c>
      <c r="I3077" s="670">
        <v>1.6309743492130411E-2</v>
      </c>
      <c r="J3077" s="659">
        <v>8.7374999494550399E-3</v>
      </c>
      <c r="K3077" s="675">
        <v>0.28975464586845862</v>
      </c>
      <c r="L3077" s="678">
        <v>1.3476284164450911E-3</v>
      </c>
      <c r="M3077" s="659">
        <v>7.1908208985814294E-5</v>
      </c>
      <c r="N3077" s="684">
        <v>1.4624683396632844E-3</v>
      </c>
      <c r="O3077" s="670">
        <v>2.3273973973739408E-2</v>
      </c>
      <c r="P3077" s="659">
        <v>2.0722767176914E-2</v>
      </c>
      <c r="Q3077" s="675">
        <v>3.1733551381442245E-2</v>
      </c>
      <c r="R3077" s="678">
        <v>6.5694732564414659E-4</v>
      </c>
      <c r="S3077" s="659">
        <v>9.8108625375820601E-4</v>
      </c>
      <c r="T3077" s="675">
        <v>8.2873780944014389E-2</v>
      </c>
      <c r="U3077" s="670">
        <v>1.5280656246359726E-3</v>
      </c>
      <c r="V3077" s="659">
        <v>1.3605659229804399E-3</v>
      </c>
      <c r="W3077" s="661">
        <v>2.0834851794810068E-3</v>
      </c>
      <c r="X3077" s="670">
        <v>1.3191947307414069E-4</v>
      </c>
      <c r="Y3077" s="659">
        <v>1.17458937307875E-4</v>
      </c>
      <c r="Z3077" s="661">
        <v>1.7986907855597879E-4</v>
      </c>
      <c r="AA3077" s="670">
        <v>0</v>
      </c>
      <c r="AB3077" s="659">
        <v>0</v>
      </c>
      <c r="AC3077" s="661">
        <v>0</v>
      </c>
      <c r="AD3077" s="670">
        <v>0</v>
      </c>
      <c r="AE3077" s="659">
        <v>0</v>
      </c>
      <c r="AF3077" s="661">
        <v>0</v>
      </c>
      <c r="AG3077" s="670">
        <v>9.747380539963914E-4</v>
      </c>
      <c r="AH3077" s="659">
        <v>8.6789052151846899E-4</v>
      </c>
      <c r="AI3077" s="661">
        <v>1.3290339734211135E-3</v>
      </c>
      <c r="AJ3077" s="670">
        <v>1.4648177326390286E-3</v>
      </c>
      <c r="AK3077" s="659">
        <v>7.8161346225251295E-5</v>
      </c>
      <c r="AL3077" s="661">
        <v>1.589644545112944E-3</v>
      </c>
    </row>
    <row r="3078" spans="1:38" x14ac:dyDescent="0.2">
      <c r="A3078" s="329">
        <v>2060</v>
      </c>
      <c r="B3078" s="329">
        <v>33</v>
      </c>
      <c r="C3078" s="670">
        <v>0.64220584542572134</v>
      </c>
      <c r="D3078" s="659">
        <v>0.67538207398433403</v>
      </c>
      <c r="E3078" s="661">
        <v>0.64445328055219553</v>
      </c>
      <c r="F3078" s="670">
        <v>4.0861874012639472E-2</v>
      </c>
      <c r="G3078" s="659">
        <v>3.66732154915222E-2</v>
      </c>
      <c r="H3078" s="684">
        <v>6.1002065731486539E-2</v>
      </c>
      <c r="I3078" s="670">
        <v>1.6309743492130411E-2</v>
      </c>
      <c r="J3078" s="659">
        <v>8.7374999494550399E-3</v>
      </c>
      <c r="K3078" s="675">
        <v>0.28975464586845862</v>
      </c>
      <c r="L3078" s="678">
        <v>1.3476284164450911E-3</v>
      </c>
      <c r="M3078" s="659">
        <v>7.1908208985814294E-5</v>
      </c>
      <c r="N3078" s="684">
        <v>1.4624683396632844E-3</v>
      </c>
      <c r="O3078" s="670">
        <v>2.3273973973739408E-2</v>
      </c>
      <c r="P3078" s="659">
        <v>2.0722767176914E-2</v>
      </c>
      <c r="Q3078" s="675">
        <v>3.1733551381442245E-2</v>
      </c>
      <c r="R3078" s="678">
        <v>6.5694732564414659E-4</v>
      </c>
      <c r="S3078" s="659">
        <v>9.8108625375820601E-4</v>
      </c>
      <c r="T3078" s="675">
        <v>8.2873780944014389E-2</v>
      </c>
      <c r="U3078" s="670">
        <v>1.5280656246359726E-3</v>
      </c>
      <c r="V3078" s="659">
        <v>1.3605659229804399E-3</v>
      </c>
      <c r="W3078" s="661">
        <v>2.0834851794810068E-3</v>
      </c>
      <c r="X3078" s="670">
        <v>1.3191947307414069E-4</v>
      </c>
      <c r="Y3078" s="659">
        <v>1.17458937307875E-4</v>
      </c>
      <c r="Z3078" s="661">
        <v>1.7986907855597879E-4</v>
      </c>
      <c r="AA3078" s="670">
        <v>0</v>
      </c>
      <c r="AB3078" s="659">
        <v>0</v>
      </c>
      <c r="AC3078" s="661">
        <v>0</v>
      </c>
      <c r="AD3078" s="670">
        <v>0</v>
      </c>
      <c r="AE3078" s="659">
        <v>0</v>
      </c>
      <c r="AF3078" s="661">
        <v>0</v>
      </c>
      <c r="AG3078" s="670">
        <v>9.747380539963914E-4</v>
      </c>
      <c r="AH3078" s="659">
        <v>8.6789052151846899E-4</v>
      </c>
      <c r="AI3078" s="661">
        <v>1.3290339734211135E-3</v>
      </c>
      <c r="AJ3078" s="670">
        <v>1.4648177326390286E-3</v>
      </c>
      <c r="AK3078" s="659">
        <v>7.8161346225251295E-5</v>
      </c>
      <c r="AL3078" s="661">
        <v>1.589644545112944E-3</v>
      </c>
    </row>
    <row r="3079" spans="1:38" x14ac:dyDescent="0.2">
      <c r="A3079" s="329">
        <v>2060</v>
      </c>
      <c r="B3079" s="329">
        <v>34</v>
      </c>
      <c r="C3079" s="670">
        <v>0.64220584542572134</v>
      </c>
      <c r="D3079" s="659">
        <v>0.67538207398433403</v>
      </c>
      <c r="E3079" s="661">
        <v>0.64445328055219553</v>
      </c>
      <c r="F3079" s="670">
        <v>4.0861874012639472E-2</v>
      </c>
      <c r="G3079" s="659">
        <v>3.66732154915222E-2</v>
      </c>
      <c r="H3079" s="684">
        <v>6.1002065731486539E-2</v>
      </c>
      <c r="I3079" s="670">
        <v>1.6309743492130411E-2</v>
      </c>
      <c r="J3079" s="659">
        <v>8.7374999494550399E-3</v>
      </c>
      <c r="K3079" s="675">
        <v>0.28975464586845862</v>
      </c>
      <c r="L3079" s="678">
        <v>1.3476284164450911E-3</v>
      </c>
      <c r="M3079" s="659">
        <v>7.1908208985814294E-5</v>
      </c>
      <c r="N3079" s="684">
        <v>1.4624683396632844E-3</v>
      </c>
      <c r="O3079" s="670">
        <v>2.3273973973739408E-2</v>
      </c>
      <c r="P3079" s="659">
        <v>2.0722767176914E-2</v>
      </c>
      <c r="Q3079" s="675">
        <v>3.1733551381442245E-2</v>
      </c>
      <c r="R3079" s="678">
        <v>6.5694732564414659E-4</v>
      </c>
      <c r="S3079" s="659">
        <v>9.8108625375820601E-4</v>
      </c>
      <c r="T3079" s="675">
        <v>8.2873780944014389E-2</v>
      </c>
      <c r="U3079" s="670">
        <v>1.5280656246359726E-3</v>
      </c>
      <c r="V3079" s="659">
        <v>1.3605659229804399E-3</v>
      </c>
      <c r="W3079" s="661">
        <v>2.0834851794810068E-3</v>
      </c>
      <c r="X3079" s="670">
        <v>1.3191947307414069E-4</v>
      </c>
      <c r="Y3079" s="659">
        <v>1.17458937307875E-4</v>
      </c>
      <c r="Z3079" s="661">
        <v>1.7986907855597879E-4</v>
      </c>
      <c r="AA3079" s="670">
        <v>0</v>
      </c>
      <c r="AB3079" s="659">
        <v>0</v>
      </c>
      <c r="AC3079" s="661">
        <v>0</v>
      </c>
      <c r="AD3079" s="670">
        <v>0</v>
      </c>
      <c r="AE3079" s="659">
        <v>0</v>
      </c>
      <c r="AF3079" s="661">
        <v>0</v>
      </c>
      <c r="AG3079" s="670">
        <v>9.747380539963914E-4</v>
      </c>
      <c r="AH3079" s="659">
        <v>8.6789052151846899E-4</v>
      </c>
      <c r="AI3079" s="661">
        <v>1.3290339734211135E-3</v>
      </c>
      <c r="AJ3079" s="670">
        <v>1.4648177326390286E-3</v>
      </c>
      <c r="AK3079" s="659">
        <v>7.8161346225251295E-5</v>
      </c>
      <c r="AL3079" s="661">
        <v>1.589644545112944E-3</v>
      </c>
    </row>
    <row r="3080" spans="1:38" x14ac:dyDescent="0.2">
      <c r="A3080" s="329">
        <v>2060</v>
      </c>
      <c r="B3080" s="329">
        <v>35</v>
      </c>
      <c r="C3080" s="670">
        <v>0.64220584542572134</v>
      </c>
      <c r="D3080" s="659">
        <v>0.67538207398433403</v>
      </c>
      <c r="E3080" s="661">
        <v>0.64445328055219553</v>
      </c>
      <c r="F3080" s="670">
        <v>4.0861874012639472E-2</v>
      </c>
      <c r="G3080" s="659">
        <v>3.66732154915222E-2</v>
      </c>
      <c r="H3080" s="684">
        <v>6.1002065731486539E-2</v>
      </c>
      <c r="I3080" s="670">
        <v>1.6309743492130411E-2</v>
      </c>
      <c r="J3080" s="659">
        <v>8.7374999494550399E-3</v>
      </c>
      <c r="K3080" s="675">
        <v>0.28975464586845862</v>
      </c>
      <c r="L3080" s="678">
        <v>1.3476284164450911E-3</v>
      </c>
      <c r="M3080" s="659">
        <v>7.1908208985814294E-5</v>
      </c>
      <c r="N3080" s="684">
        <v>1.4624683396632844E-3</v>
      </c>
      <c r="O3080" s="670">
        <v>2.3273973973739408E-2</v>
      </c>
      <c r="P3080" s="659">
        <v>2.0722767176914E-2</v>
      </c>
      <c r="Q3080" s="675">
        <v>3.1733551381442245E-2</v>
      </c>
      <c r="R3080" s="678">
        <v>6.5694732564414659E-4</v>
      </c>
      <c r="S3080" s="659">
        <v>9.8108625375820601E-4</v>
      </c>
      <c r="T3080" s="675">
        <v>8.2873780944014389E-2</v>
      </c>
      <c r="U3080" s="670">
        <v>1.5280656246359726E-3</v>
      </c>
      <c r="V3080" s="659">
        <v>1.3605659229804399E-3</v>
      </c>
      <c r="W3080" s="661">
        <v>2.0834851794810068E-3</v>
      </c>
      <c r="X3080" s="670">
        <v>1.3191947307414069E-4</v>
      </c>
      <c r="Y3080" s="659">
        <v>1.17458937307875E-4</v>
      </c>
      <c r="Z3080" s="661">
        <v>1.7986907855597879E-4</v>
      </c>
      <c r="AA3080" s="670">
        <v>0</v>
      </c>
      <c r="AB3080" s="659">
        <v>0</v>
      </c>
      <c r="AC3080" s="661">
        <v>0</v>
      </c>
      <c r="AD3080" s="670">
        <v>0</v>
      </c>
      <c r="AE3080" s="659">
        <v>0</v>
      </c>
      <c r="AF3080" s="661">
        <v>0</v>
      </c>
      <c r="AG3080" s="670">
        <v>9.747380539963914E-4</v>
      </c>
      <c r="AH3080" s="659">
        <v>8.6789052151846899E-4</v>
      </c>
      <c r="AI3080" s="661">
        <v>1.3290339734211135E-3</v>
      </c>
      <c r="AJ3080" s="670">
        <v>1.4648177326390286E-3</v>
      </c>
      <c r="AK3080" s="659">
        <v>7.8161346225251295E-5</v>
      </c>
      <c r="AL3080" s="661">
        <v>1.589644545112944E-3</v>
      </c>
    </row>
    <row r="3081" spans="1:38" x14ac:dyDescent="0.2">
      <c r="A3081" s="329">
        <v>2060</v>
      </c>
      <c r="B3081" s="329">
        <v>36</v>
      </c>
      <c r="C3081" s="670">
        <v>0.64220584542572134</v>
      </c>
      <c r="D3081" s="659">
        <v>0.67538207398433403</v>
      </c>
      <c r="E3081" s="661">
        <v>0.64445328055219553</v>
      </c>
      <c r="F3081" s="670">
        <v>4.0861874012639472E-2</v>
      </c>
      <c r="G3081" s="659">
        <v>3.66732154915222E-2</v>
      </c>
      <c r="H3081" s="684">
        <v>6.1002065731486539E-2</v>
      </c>
      <c r="I3081" s="670">
        <v>1.6309743492130411E-2</v>
      </c>
      <c r="J3081" s="659">
        <v>8.7374999494550399E-3</v>
      </c>
      <c r="K3081" s="675">
        <v>0.28975464586845862</v>
      </c>
      <c r="L3081" s="678">
        <v>1.3476284164450911E-3</v>
      </c>
      <c r="M3081" s="659">
        <v>7.1908208985814294E-5</v>
      </c>
      <c r="N3081" s="684">
        <v>1.4624683396632844E-3</v>
      </c>
      <c r="O3081" s="670">
        <v>2.3273973973739408E-2</v>
      </c>
      <c r="P3081" s="659">
        <v>2.0722767176914E-2</v>
      </c>
      <c r="Q3081" s="675">
        <v>3.1733551381442245E-2</v>
      </c>
      <c r="R3081" s="678">
        <v>6.5694732564414659E-4</v>
      </c>
      <c r="S3081" s="659">
        <v>9.8108625375820601E-4</v>
      </c>
      <c r="T3081" s="675">
        <v>8.2873780944014389E-2</v>
      </c>
      <c r="U3081" s="670">
        <v>1.5280656246359726E-3</v>
      </c>
      <c r="V3081" s="659">
        <v>1.3605659229804399E-3</v>
      </c>
      <c r="W3081" s="661">
        <v>2.0834851794810068E-3</v>
      </c>
      <c r="X3081" s="670">
        <v>1.3191947307414069E-4</v>
      </c>
      <c r="Y3081" s="659">
        <v>1.17458937307875E-4</v>
      </c>
      <c r="Z3081" s="661">
        <v>1.7986907855597879E-4</v>
      </c>
      <c r="AA3081" s="670">
        <v>0</v>
      </c>
      <c r="AB3081" s="659">
        <v>0</v>
      </c>
      <c r="AC3081" s="661">
        <v>0</v>
      </c>
      <c r="AD3081" s="670">
        <v>0</v>
      </c>
      <c r="AE3081" s="659">
        <v>0</v>
      </c>
      <c r="AF3081" s="661">
        <v>0</v>
      </c>
      <c r="AG3081" s="670">
        <v>9.747380539963914E-4</v>
      </c>
      <c r="AH3081" s="659">
        <v>8.6789052151846899E-4</v>
      </c>
      <c r="AI3081" s="661">
        <v>1.3290339734211135E-3</v>
      </c>
      <c r="AJ3081" s="670">
        <v>1.4648177326390286E-3</v>
      </c>
      <c r="AK3081" s="659">
        <v>7.8161346225251295E-5</v>
      </c>
      <c r="AL3081" s="661">
        <v>1.589644545112944E-3</v>
      </c>
    </row>
    <row r="3082" spans="1:38" x14ac:dyDescent="0.2">
      <c r="A3082" s="329">
        <v>2060</v>
      </c>
      <c r="B3082" s="329">
        <v>37</v>
      </c>
      <c r="C3082" s="670">
        <v>0.64220584542572134</v>
      </c>
      <c r="D3082" s="659">
        <v>0.67538207398433403</v>
      </c>
      <c r="E3082" s="661">
        <v>0.64445328055219553</v>
      </c>
      <c r="F3082" s="670">
        <v>4.0861874012639472E-2</v>
      </c>
      <c r="G3082" s="659">
        <v>3.66732154915222E-2</v>
      </c>
      <c r="H3082" s="684">
        <v>6.1002065731486539E-2</v>
      </c>
      <c r="I3082" s="670">
        <v>1.6309743492130411E-2</v>
      </c>
      <c r="J3082" s="659">
        <v>8.7374999494550399E-3</v>
      </c>
      <c r="K3082" s="675">
        <v>0.28975464586845862</v>
      </c>
      <c r="L3082" s="678">
        <v>1.3476284164450911E-3</v>
      </c>
      <c r="M3082" s="659">
        <v>7.1908208985814294E-5</v>
      </c>
      <c r="N3082" s="684">
        <v>1.4624683396632844E-3</v>
      </c>
      <c r="O3082" s="670">
        <v>2.3273973973739408E-2</v>
      </c>
      <c r="P3082" s="659">
        <v>2.0722767176914E-2</v>
      </c>
      <c r="Q3082" s="675">
        <v>3.1733551381442245E-2</v>
      </c>
      <c r="R3082" s="678">
        <v>6.5694732564414659E-4</v>
      </c>
      <c r="S3082" s="659">
        <v>9.8108625375820601E-4</v>
      </c>
      <c r="T3082" s="675">
        <v>8.2873780944014389E-2</v>
      </c>
      <c r="U3082" s="670">
        <v>1.5280656246359726E-3</v>
      </c>
      <c r="V3082" s="659">
        <v>1.3605659229804399E-3</v>
      </c>
      <c r="W3082" s="661">
        <v>2.0834851794810068E-3</v>
      </c>
      <c r="X3082" s="670">
        <v>1.3191947307414069E-4</v>
      </c>
      <c r="Y3082" s="659">
        <v>1.17458937307875E-4</v>
      </c>
      <c r="Z3082" s="661">
        <v>1.7986907855597879E-4</v>
      </c>
      <c r="AA3082" s="670">
        <v>0</v>
      </c>
      <c r="AB3082" s="659">
        <v>0</v>
      </c>
      <c r="AC3082" s="661">
        <v>0</v>
      </c>
      <c r="AD3082" s="670">
        <v>0</v>
      </c>
      <c r="AE3082" s="659">
        <v>0</v>
      </c>
      <c r="AF3082" s="661">
        <v>0</v>
      </c>
      <c r="AG3082" s="670">
        <v>9.747380539963914E-4</v>
      </c>
      <c r="AH3082" s="659">
        <v>8.6789052151846899E-4</v>
      </c>
      <c r="AI3082" s="661">
        <v>1.3290339734211135E-3</v>
      </c>
      <c r="AJ3082" s="670">
        <v>1.4648177326390286E-3</v>
      </c>
      <c r="AK3082" s="659">
        <v>7.8161346225251295E-5</v>
      </c>
      <c r="AL3082" s="661">
        <v>1.589644545112944E-3</v>
      </c>
    </row>
    <row r="3083" spans="1:38" x14ac:dyDescent="0.2">
      <c r="A3083" s="329">
        <v>2060</v>
      </c>
      <c r="B3083" s="329">
        <v>38</v>
      </c>
      <c r="C3083" s="670">
        <v>0.64220584542572134</v>
      </c>
      <c r="D3083" s="659">
        <v>0.67538207398433403</v>
      </c>
      <c r="E3083" s="661">
        <v>0.64445328055219553</v>
      </c>
      <c r="F3083" s="670">
        <v>4.0861874012639472E-2</v>
      </c>
      <c r="G3083" s="659">
        <v>3.66732154915222E-2</v>
      </c>
      <c r="H3083" s="684">
        <v>6.1002065731486539E-2</v>
      </c>
      <c r="I3083" s="670">
        <v>1.6309743492130411E-2</v>
      </c>
      <c r="J3083" s="659">
        <v>8.7374999494550399E-3</v>
      </c>
      <c r="K3083" s="675">
        <v>0.28975464586845862</v>
      </c>
      <c r="L3083" s="678">
        <v>1.3476284164450911E-3</v>
      </c>
      <c r="M3083" s="659">
        <v>7.1908208985814294E-5</v>
      </c>
      <c r="N3083" s="684">
        <v>1.4624683396632844E-3</v>
      </c>
      <c r="O3083" s="670">
        <v>2.3273973973739408E-2</v>
      </c>
      <c r="P3083" s="659">
        <v>2.0722767176914E-2</v>
      </c>
      <c r="Q3083" s="675">
        <v>3.1733551381442245E-2</v>
      </c>
      <c r="R3083" s="678">
        <v>6.5694732564414659E-4</v>
      </c>
      <c r="S3083" s="659">
        <v>9.8108625375820601E-4</v>
      </c>
      <c r="T3083" s="675">
        <v>8.2873780944014389E-2</v>
      </c>
      <c r="U3083" s="670">
        <v>1.5280656246359726E-3</v>
      </c>
      <c r="V3083" s="659">
        <v>1.3605659229804399E-3</v>
      </c>
      <c r="W3083" s="661">
        <v>2.0834851794810068E-3</v>
      </c>
      <c r="X3083" s="670">
        <v>1.3191947307414069E-4</v>
      </c>
      <c r="Y3083" s="659">
        <v>1.17458937307875E-4</v>
      </c>
      <c r="Z3083" s="661">
        <v>1.7986907855597879E-4</v>
      </c>
      <c r="AA3083" s="670">
        <v>0</v>
      </c>
      <c r="AB3083" s="659">
        <v>0</v>
      </c>
      <c r="AC3083" s="661">
        <v>0</v>
      </c>
      <c r="AD3083" s="670">
        <v>0</v>
      </c>
      <c r="AE3083" s="659">
        <v>0</v>
      </c>
      <c r="AF3083" s="661">
        <v>0</v>
      </c>
      <c r="AG3083" s="670">
        <v>9.747380539963914E-4</v>
      </c>
      <c r="AH3083" s="659">
        <v>8.6789052151846899E-4</v>
      </c>
      <c r="AI3083" s="661">
        <v>1.3290339734211135E-3</v>
      </c>
      <c r="AJ3083" s="670">
        <v>1.4648177326390286E-3</v>
      </c>
      <c r="AK3083" s="659">
        <v>7.8161346225251295E-5</v>
      </c>
      <c r="AL3083" s="661">
        <v>1.589644545112944E-3</v>
      </c>
    </row>
    <row r="3084" spans="1:38" ht="13.5" thickBot="1" x14ac:dyDescent="0.25">
      <c r="A3084" s="330">
        <v>2060</v>
      </c>
      <c r="B3084" s="330">
        <v>39</v>
      </c>
      <c r="C3084" s="671">
        <v>0.64220584542572134</v>
      </c>
      <c r="D3084" s="659">
        <v>0.67538207398433403</v>
      </c>
      <c r="E3084" s="662">
        <v>0.64445328055219553</v>
      </c>
      <c r="F3084" s="671">
        <v>4.0861874012639472E-2</v>
      </c>
      <c r="G3084" s="659">
        <v>3.66732154915222E-2</v>
      </c>
      <c r="H3084" s="685">
        <v>6.1002065731486539E-2</v>
      </c>
      <c r="I3084" s="671">
        <v>1.6309743492130411E-2</v>
      </c>
      <c r="J3084" s="667">
        <v>8.7374999494550399E-3</v>
      </c>
      <c r="K3084" s="676">
        <v>0.28975464586845862</v>
      </c>
      <c r="L3084" s="679">
        <v>1.3476284164450911E-3</v>
      </c>
      <c r="M3084" s="667">
        <v>7.1908208985814294E-5</v>
      </c>
      <c r="N3084" s="685">
        <v>1.4624683396632844E-3</v>
      </c>
      <c r="O3084" s="671">
        <v>2.3273973973739408E-2</v>
      </c>
      <c r="P3084" s="667">
        <v>2.0722767176914E-2</v>
      </c>
      <c r="Q3084" s="676">
        <v>3.1733551381442245E-2</v>
      </c>
      <c r="R3084" s="679">
        <v>6.5694732564414659E-4</v>
      </c>
      <c r="S3084" s="667">
        <v>9.8108625375820601E-4</v>
      </c>
      <c r="T3084" s="676">
        <v>8.2873780944014389E-2</v>
      </c>
      <c r="U3084" s="671">
        <v>1.5280656246359726E-3</v>
      </c>
      <c r="V3084" s="659">
        <v>1.3605659229804399E-3</v>
      </c>
      <c r="W3084" s="662">
        <v>2.0834851794810068E-3</v>
      </c>
      <c r="X3084" s="671">
        <v>1.3191947307414069E-4</v>
      </c>
      <c r="Y3084" s="659">
        <v>1.17458937307875E-4</v>
      </c>
      <c r="Z3084" s="662">
        <v>1.7986907855597879E-4</v>
      </c>
      <c r="AA3084" s="671">
        <v>0</v>
      </c>
      <c r="AB3084" s="659">
        <v>0</v>
      </c>
      <c r="AC3084" s="662">
        <v>0</v>
      </c>
      <c r="AD3084" s="671">
        <v>0</v>
      </c>
      <c r="AE3084" s="659">
        <v>0</v>
      </c>
      <c r="AF3084" s="662">
        <v>0</v>
      </c>
      <c r="AG3084" s="671">
        <v>9.747380539963914E-4</v>
      </c>
      <c r="AH3084" s="659">
        <v>8.6789052151846899E-4</v>
      </c>
      <c r="AI3084" s="662">
        <v>1.3290339734211135E-3</v>
      </c>
      <c r="AJ3084" s="671">
        <v>1.4648177326390286E-3</v>
      </c>
      <c r="AK3084" s="659">
        <v>7.8161346225251295E-5</v>
      </c>
      <c r="AL3084" s="662">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7" t="s">
        <v>280</v>
      </c>
      <c r="D4" s="718" t="s">
        <v>281</v>
      </c>
      <c r="E4" s="718" t="s">
        <v>282</v>
      </c>
      <c r="F4" s="129" t="s">
        <v>280</v>
      </c>
      <c r="G4" s="121" t="s">
        <v>281</v>
      </c>
      <c r="H4" s="336" t="s">
        <v>282</v>
      </c>
    </row>
    <row r="5" spans="1:8" x14ac:dyDescent="0.2">
      <c r="A5" s="663">
        <v>2010</v>
      </c>
      <c r="B5" s="715" t="s">
        <v>19</v>
      </c>
      <c r="C5" s="714">
        <v>3.10193841164431E-3</v>
      </c>
      <c r="D5" s="714">
        <v>3.1310677898350602E-3</v>
      </c>
      <c r="E5" s="719">
        <v>3.0586859064633885E-3</v>
      </c>
      <c r="F5" s="714">
        <v>1.2832133152857999E-3</v>
      </c>
      <c r="G5" s="714">
        <v>1.26362300839993E-3</v>
      </c>
      <c r="H5" s="719">
        <v>1.7403582069260386E-3</v>
      </c>
    </row>
    <row r="6" spans="1:8" x14ac:dyDescent="0.2">
      <c r="A6" s="335">
        <v>2010</v>
      </c>
      <c r="B6" s="716" t="s">
        <v>287</v>
      </c>
      <c r="C6" s="714">
        <v>3.10193841164431E-3</v>
      </c>
      <c r="D6" s="714">
        <v>3.1310677898350602E-3</v>
      </c>
      <c r="E6" s="720">
        <v>3.0586859064633885E-3</v>
      </c>
      <c r="F6" s="714">
        <v>1.2832133152857999E-3</v>
      </c>
      <c r="G6" s="714">
        <v>1.26362300839993E-3</v>
      </c>
      <c r="H6" s="720">
        <v>1.7403582069260386E-3</v>
      </c>
    </row>
    <row r="7" spans="1:8" x14ac:dyDescent="0.2">
      <c r="A7" s="334">
        <v>2010</v>
      </c>
      <c r="B7" s="314" t="s">
        <v>21</v>
      </c>
      <c r="C7" s="714">
        <v>3.10193841164431E-3</v>
      </c>
      <c r="D7" s="714">
        <v>3.1310677898350602E-3</v>
      </c>
      <c r="E7" s="720">
        <v>3.0586859064633885E-3</v>
      </c>
      <c r="F7" s="714">
        <v>1.2832133152857999E-3</v>
      </c>
      <c r="G7" s="714">
        <v>1.26362300839993E-3</v>
      </c>
      <c r="H7" s="720">
        <v>1.7403582069260386E-3</v>
      </c>
    </row>
    <row r="8" spans="1:8" x14ac:dyDescent="0.2">
      <c r="A8" s="334">
        <v>2010</v>
      </c>
      <c r="B8" s="314" t="s">
        <v>22</v>
      </c>
      <c r="C8" s="714">
        <v>3.10193841164431E-3</v>
      </c>
      <c r="D8" s="714">
        <v>3.1310677898350602E-3</v>
      </c>
      <c r="E8" s="720">
        <v>3.0586859064633885E-3</v>
      </c>
      <c r="F8" s="714">
        <v>1.2832133152857999E-3</v>
      </c>
      <c r="G8" s="714">
        <v>1.26362300839993E-3</v>
      </c>
      <c r="H8" s="720">
        <v>1.7403582069260386E-3</v>
      </c>
    </row>
    <row r="9" spans="1:8" x14ac:dyDescent="0.2">
      <c r="A9" s="334">
        <v>2010</v>
      </c>
      <c r="B9" s="314" t="s">
        <v>23</v>
      </c>
      <c r="C9" s="721">
        <v>2.7715090156532757E-3</v>
      </c>
      <c r="D9" s="714">
        <v>2.8750247290940459E-3</v>
      </c>
      <c r="E9" s="720">
        <v>3.0586859064633885E-3</v>
      </c>
      <c r="F9" s="721">
        <v>1.2831855464563446E-3</v>
      </c>
      <c r="G9" s="714">
        <v>1.2636743265454311E-3</v>
      </c>
      <c r="H9" s="720">
        <v>1.7403582069260386E-3</v>
      </c>
    </row>
    <row r="10" spans="1:8" ht="13.5" thickBot="1" x14ac:dyDescent="0.25">
      <c r="A10" s="337">
        <v>2010</v>
      </c>
      <c r="B10" s="321" t="s">
        <v>219</v>
      </c>
      <c r="C10" s="722">
        <v>2.7715090156532757E-3</v>
      </c>
      <c r="D10" s="723">
        <v>2.8750247290940459E-3</v>
      </c>
      <c r="E10" s="724">
        <v>3.0586859064633885E-3</v>
      </c>
      <c r="F10" s="722">
        <v>1.2831855464563446E-3</v>
      </c>
      <c r="G10" s="723">
        <v>1.2636743265454311E-3</v>
      </c>
      <c r="H10" s="724">
        <v>1.7403582069260386E-3</v>
      </c>
    </row>
    <row r="11" spans="1:8" x14ac:dyDescent="0.2">
      <c r="A11" s="334">
        <v>2011</v>
      </c>
      <c r="B11" s="663" t="s">
        <v>19</v>
      </c>
      <c r="C11" s="714">
        <v>2.2255680408033401E-3</v>
      </c>
      <c r="D11" s="714">
        <v>2.6190136585142001E-3</v>
      </c>
      <c r="E11" s="719">
        <v>3.0586859064633885E-3</v>
      </c>
      <c r="F11" s="714">
        <v>1.2832133152857999E-3</v>
      </c>
      <c r="G11" s="714">
        <v>1.26362300839993E-3</v>
      </c>
      <c r="H11" s="719">
        <v>1.7403582069260386E-3</v>
      </c>
    </row>
    <row r="12" spans="1:8" x14ac:dyDescent="0.2">
      <c r="A12" s="334">
        <v>2011</v>
      </c>
      <c r="B12" s="335" t="s">
        <v>287</v>
      </c>
      <c r="C12" s="714">
        <v>2.2255680408033401E-3</v>
      </c>
      <c r="D12" s="714">
        <v>2.6190136585142001E-3</v>
      </c>
      <c r="E12" s="720">
        <v>3.0586859064633885E-3</v>
      </c>
      <c r="F12" s="714">
        <v>1.2832133152857999E-3</v>
      </c>
      <c r="G12" s="714">
        <v>1.26362300839993E-3</v>
      </c>
      <c r="H12" s="720">
        <v>1.7403582069260386E-3</v>
      </c>
    </row>
    <row r="13" spans="1:8" x14ac:dyDescent="0.2">
      <c r="A13" s="334">
        <v>2011</v>
      </c>
      <c r="B13" s="334" t="s">
        <v>21</v>
      </c>
      <c r="C13" s="714">
        <v>2.2659624834161E-3</v>
      </c>
      <c r="D13" s="714">
        <v>3.1172470507215698E-3</v>
      </c>
      <c r="E13" s="720">
        <v>3.0586859064633885E-3</v>
      </c>
      <c r="F13" s="714">
        <v>1.2832133152857999E-3</v>
      </c>
      <c r="G13" s="714">
        <v>1.26362300839993E-3</v>
      </c>
      <c r="H13" s="720">
        <v>1.7403582069260386E-3</v>
      </c>
    </row>
    <row r="14" spans="1:8" x14ac:dyDescent="0.2">
      <c r="A14" s="334">
        <v>2011</v>
      </c>
      <c r="B14" s="334" t="s">
        <v>22</v>
      </c>
      <c r="C14" s="714">
        <v>6.3953831318551695E-4</v>
      </c>
      <c r="D14" s="714">
        <v>7.7892672007654905E-4</v>
      </c>
      <c r="E14" s="720">
        <v>3.0586859064633885E-3</v>
      </c>
      <c r="F14" s="714">
        <v>1.2832133152857999E-3</v>
      </c>
      <c r="G14" s="714">
        <v>1.26362300839993E-3</v>
      </c>
      <c r="H14" s="720">
        <v>1.7403582069260386E-3</v>
      </c>
    </row>
    <row r="15" spans="1:8" x14ac:dyDescent="0.2">
      <c r="A15" s="334">
        <v>2011</v>
      </c>
      <c r="B15" s="334" t="s">
        <v>23</v>
      </c>
      <c r="C15" s="721">
        <v>2.7715090156532757E-3</v>
      </c>
      <c r="D15" s="714">
        <v>2.8750247290940459E-3</v>
      </c>
      <c r="E15" s="720">
        <v>3.0586859064633885E-3</v>
      </c>
      <c r="F15" s="721">
        <v>1.2831855464563446E-3</v>
      </c>
      <c r="G15" s="714">
        <v>1.2636743265454311E-3</v>
      </c>
      <c r="H15" s="720">
        <v>1.7403582069260386E-3</v>
      </c>
    </row>
    <row r="16" spans="1:8" ht="13.5" thickBot="1" x14ac:dyDescent="0.25">
      <c r="A16" s="337">
        <v>2011</v>
      </c>
      <c r="B16" s="337" t="s">
        <v>219</v>
      </c>
      <c r="C16" s="722">
        <v>2.7715090156532757E-3</v>
      </c>
      <c r="D16" s="723">
        <v>2.8750247290940459E-3</v>
      </c>
      <c r="E16" s="724">
        <v>3.0586859064633885E-3</v>
      </c>
      <c r="F16" s="722">
        <v>1.2831855464563446E-3</v>
      </c>
      <c r="G16" s="723">
        <v>1.2636743265454311E-3</v>
      </c>
      <c r="H16" s="724">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4408AE0-960B-49EB-885F-AF3F279A6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